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ivotTables/pivotTable1.xml" ContentType="application/vnd.openxmlformats-officedocument.spreadsheetml.pivotTable+xml"/>
  <Override PartName="/xl/namedSheetViews/namedSheetView1.xml" ContentType="application/vnd.ms-excel.namedsheetviews+xml"/>
  <Override PartName="/xl/namedSheetViews/namedSheetView2.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loren\Desktop\SUPERINTENDENCIA 2026\BASES DE DATOS\"/>
    </mc:Choice>
  </mc:AlternateContent>
  <xr:revisionPtr revIDLastSave="0" documentId="13_ncr:1_{371A7A33-868E-466E-9D99-A37E131C4266}" xr6:coauthVersionLast="47" xr6:coauthVersionMax="47" xr10:uidLastSave="{00000000-0000-0000-0000-000000000000}"/>
  <bookViews>
    <workbookView xWindow="-120" yWindow="-120" windowWidth="20730" windowHeight="11040" activeTab="1" xr2:uid="{530E564D-2EFB-450A-85A5-44B5CA4D99B8}"/>
  </bookViews>
  <sheets>
    <sheet name="Hoja11" sheetId="24" r:id="rId1"/>
    <sheet name="Control" sheetId="1" r:id="rId2"/>
    <sheet name="Hoja10" sheetId="21" r:id="rId3"/>
    <sheet name="Hoja9" sheetId="20" r:id="rId4"/>
    <sheet name="Hoja8" sheetId="19" r:id="rId5"/>
    <sheet name="Temáticas" sheetId="8" r:id="rId6"/>
    <sheet name="Hoja2" sheetId="5" state="hidden" r:id="rId7"/>
    <sheet name="Hoja4" sheetId="11" r:id="rId8"/>
    <sheet name="ENTRADAS SDR" sheetId="12" r:id="rId9"/>
    <sheet name="Hoja5" sheetId="14" r:id="rId10"/>
    <sheet name="IE" sheetId="15" r:id="rId11"/>
    <sheet name="Festivos" sheetId="6" r:id="rId12"/>
    <sheet name="DEPTO" sheetId="7" r:id="rId13"/>
    <sheet name="Hoja3" sheetId="10" r:id="rId14"/>
    <sheet name="Listas" sheetId="4" r:id="rId15"/>
    <sheet name="Cons" sheetId="18" r:id="rId16"/>
    <sheet name="Hoja7" sheetId="17" r:id="rId17"/>
    <sheet name="asignación" sheetId="13" r:id="rId18"/>
    <sheet name="Hoja1" sheetId="9" r:id="rId19"/>
    <sheet name="Hoja12" sheetId="23" r:id="rId20"/>
    <sheet name="Hoja6" sheetId="16" r:id="rId21"/>
  </sheets>
  <definedNames>
    <definedName name="_xlnm._FilterDatabase" localSheetId="15" hidden="1">Cons!$A$1:$BB$1564</definedName>
    <definedName name="_xlnm._FilterDatabase" localSheetId="1" hidden="1">Control!$1:$2444</definedName>
    <definedName name="_xlnm._FilterDatabase" localSheetId="13" hidden="1">Hoja3!$A$1:$K$1</definedName>
    <definedName name="_xlnm._FilterDatabase" localSheetId="14" hidden="1">Listas!$A$1:$Q$1</definedName>
    <definedName name="ACTUACION_INICIAL">Listas!$G$2:$G$31</definedName>
    <definedName name="AMAZONAS">DEPTO!$A$2:$A$130</definedName>
    <definedName name="ANTIOQUIA">DEPTO!$B$2:$B$130</definedName>
    <definedName name="ARAUCA">DEPTO!$C$2:$C$130</definedName>
    <definedName name="ARCHIPIELAGO_DE_SAN_ANDRES">DEPTO!$D$2:$D$130</definedName>
    <definedName name="ASIGNACION_RESPONSABLE">Listas!$H$2:$H$130</definedName>
    <definedName name="ATLANTICO">DEPTO!$E$2:$E$130</definedName>
    <definedName name="BOGOTA">DEPTO!$F$2:$F$130</definedName>
    <definedName name="BOLIVAR">DEPTO!$G$2:$G$130</definedName>
    <definedName name="BOYACA">DEPTO!$H$2:$H$130</definedName>
    <definedName name="CALDAS">DEPTO!$I$2:$I$130</definedName>
    <definedName name="CAQUETA">DEPTO!$J$2:$J$130</definedName>
    <definedName name="CASANARE">DEPTO!$K$2:$K$130</definedName>
    <definedName name="CAT_Analítica_de_Datos">Temáticas!$I$3:$I$12</definedName>
    <definedName name="CAT_Denuncia">Temáticas!$J$3:$J$12</definedName>
    <definedName name="CAT_Informes_de_Inpección_Vigilacia_y_Control">Temáticas!$K$3:$K$12</definedName>
    <definedName name="CAT_Otros">Temáticas!$L$3:$L$12</definedName>
    <definedName name="CAT_Proceso_Administrativo_Salcionatorio">Temáticas!$M$3:$M$12</definedName>
    <definedName name="CAT_Queja">Temáticas!$N$3:$N$12</definedName>
    <definedName name="CAT_Servicio_público_de_la_Gestión_Catastral">Temáticas!$O$3:$O$12</definedName>
    <definedName name="CAT_Tutela">Temáticas!$P$3:$P$12</definedName>
    <definedName name="CAUCA">DEPTO!$L$2:$L$130</definedName>
    <definedName name="CESAR">DEPTO!$M$2:$M$130</definedName>
    <definedName name="CHOCO">DEPTO!$N$2:$N$130</definedName>
    <definedName name="CORDOBA">DEPTO!$O$2:$O$130</definedName>
    <definedName name="CUNDINAMARCA">DEPTO!$P$2:$P$130</definedName>
    <definedName name="DECISIÓN_1">Listas!$M$2:$M$15</definedName>
    <definedName name="DECISIÓN_2">Listas!$O$2:$O$15</definedName>
    <definedName name="DECISIÓN_3">Listas!$P$2:$P$15</definedName>
    <definedName name="DEPARTAMENTO">DEPTO!$AJ$2:$AJ$35</definedName>
    <definedName name="ESTADO_FINAL">Listas!$Q$2:$Q$15</definedName>
    <definedName name="festivos">Festivos!$A$2:$A$51</definedName>
    <definedName name="GESTOR">Listas!$E$2:$E$50</definedName>
    <definedName name="GUAINIA">DEPTO!$Q$2:$Q$130</definedName>
    <definedName name="GUAVIARE">DEPTO!$R$2:$R$130</definedName>
    <definedName name="HUILA">DEPTO!$S$2:$S$130</definedName>
    <definedName name="INFORMACION_REGISTRAL">Listas!$F$2:$F$31</definedName>
    <definedName name="LA_GUAJIRA">DEPTO!$T$2:$T$130</definedName>
    <definedName name="MAGDALENA">DEPTO!$U$2:$U$130</definedName>
    <definedName name="META">DEPTO!$V$2:$V$130</definedName>
    <definedName name="NARINO">DEPTO!$W$2:$W$130</definedName>
    <definedName name="NATURALEZA_DEL_REMITENTE">Listas!$C$2:$C$31</definedName>
    <definedName name="NORTE_DE_SANTANDER">DEPTO!$X$2:$X$130</definedName>
    <definedName name="ORIP">Listas!$D$2:$D$202</definedName>
    <definedName name="PUTUMAYO">DEPTO!$Y$2:$Y$130</definedName>
    <definedName name="QUINDIO">DEPTO!$Z$2:$Z$130</definedName>
    <definedName name="REG_Actuaciones_Administrativas">Temáticas!$I$16:$I$25</definedName>
    <definedName name="REG_Calidad_del_Servicio_y_Atención_al_Ciudadano">Temáticas!$J$16:$J$25</definedName>
    <definedName name="REG_Denuncias_y_Quejas">Temáticas!$K$16:$K$25</definedName>
    <definedName name="REG_Fallas_en_el_Sistema_Web_y_la_Información_en_Línea">Temáticas!$L$16:$L$25</definedName>
    <definedName name="REG_Falta_de_Respuesta_y_Demora_en_el_Trámite">Temáticas!$M$16:$M$25</definedName>
    <definedName name="REG_Inconformidad_con_la_Información_del_Certificado">Temáticas!$N$16:$N$25</definedName>
    <definedName name="REG_Solicitud_de_Información_Consultas_Documentos_e_IVC_Registral">Temáticas!$O$16:$O$25</definedName>
    <definedName name="REMITENTE_G_CATASTRAL">Listas!$B$2:$B$31</definedName>
    <definedName name="REMITENTE_G_REGISTRAL">Listas!$A$2:$A$23</definedName>
    <definedName name="RISARALDA">DEPTO!$AA$2:$AA$130</definedName>
    <definedName name="SANTANDER">DEPTO!$AB$2:$AB$130</definedName>
    <definedName name="SI_NO">Listas!$N$2:$N$8</definedName>
    <definedName name="SUCRE">DEPTO!$AC$2:$AC$130</definedName>
    <definedName name="TEMA_CAT">Temáticas!$B$2:$B$30</definedName>
    <definedName name="TEMA_REG">Temáticas!$F$2:$F$30</definedName>
    <definedName name="TOLIMA">DEPTO!$AD$2:$AD$130</definedName>
    <definedName name="VALLE_DEL_CAUCA">DEPTO!$AE$2:$AE$130</definedName>
    <definedName name="VAUPES">DEPTO!$AF$2:$AF$130</definedName>
    <definedName name="VICHADA">DEPTO!$AG$2:$AG$130</definedName>
  </definedNames>
  <calcPr calcId="191028"/>
  <pivotCaches>
    <pivotCache cacheId="0" r:id="rId2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2395" i="1" l="1"/>
  <c r="J2394" i="1"/>
  <c r="J2393" i="1"/>
  <c r="J2392" i="1"/>
  <c r="J2391" i="1"/>
  <c r="J2390" i="1"/>
  <c r="J2389" i="1"/>
  <c r="J2388" i="1"/>
  <c r="J2387" i="1"/>
  <c r="J2386" i="1"/>
  <c r="J2385" i="1"/>
  <c r="J2384" i="1"/>
  <c r="J2383" i="1"/>
  <c r="J2382" i="1"/>
  <c r="J2381" i="1"/>
  <c r="J2380" i="1"/>
  <c r="J2379" i="1"/>
  <c r="J2378" i="1"/>
  <c r="J2377" i="1"/>
  <c r="J2376" i="1"/>
  <c r="J2375" i="1"/>
  <c r="J2374" i="1"/>
  <c r="J2373" i="1"/>
  <c r="J2372" i="1"/>
  <c r="J2371" i="1"/>
  <c r="J2370" i="1"/>
  <c r="J2369" i="1"/>
  <c r="J2368" i="1"/>
  <c r="J2367" i="1"/>
  <c r="J2366" i="1"/>
  <c r="J2365" i="1"/>
  <c r="J2364" i="1"/>
  <c r="J2363" i="1"/>
  <c r="J2362" i="1"/>
  <c r="J2361" i="1"/>
  <c r="J2360" i="1"/>
  <c r="J2359" i="1"/>
  <c r="J2358" i="1"/>
  <c r="J2357" i="1"/>
  <c r="J2356" i="1"/>
  <c r="J2355" i="1"/>
  <c r="J2354" i="1"/>
  <c r="J2353" i="1"/>
  <c r="J2352" i="1"/>
  <c r="J2351" i="1"/>
  <c r="J2350" i="1"/>
  <c r="J2349" i="1"/>
  <c r="J2348" i="1"/>
  <c r="J2347" i="1"/>
  <c r="J2346" i="1"/>
  <c r="J2345" i="1"/>
  <c r="J2344" i="1"/>
  <c r="J2343" i="1"/>
  <c r="J2342" i="1"/>
  <c r="J2341" i="1"/>
  <c r="J2340" i="1"/>
  <c r="J2339" i="1"/>
  <c r="J2338" i="1"/>
  <c r="J2337" i="1"/>
  <c r="J2336" i="1"/>
  <c r="J2335" i="1"/>
  <c r="J2334" i="1"/>
  <c r="J2333" i="1"/>
  <c r="J2332" i="1"/>
  <c r="J2331" i="1"/>
  <c r="J2330" i="1"/>
  <c r="J2329" i="1"/>
  <c r="J2328" i="1"/>
  <c r="J2327" i="1"/>
  <c r="J2326" i="1"/>
  <c r="J2325" i="1"/>
  <c r="J2324" i="1"/>
  <c r="J2323" i="1"/>
  <c r="J2322" i="1"/>
  <c r="J2321" i="1"/>
  <c r="J2320" i="1"/>
  <c r="J2319" i="1"/>
  <c r="J2318" i="1"/>
  <c r="J2317" i="1"/>
  <c r="J2316" i="1"/>
  <c r="J2315" i="1"/>
  <c r="J2314" i="1"/>
  <c r="J2313" i="1"/>
  <c r="J2312" i="1"/>
  <c r="J2311" i="1"/>
  <c r="J2310" i="1"/>
  <c r="J2309" i="1"/>
  <c r="J2308" i="1"/>
  <c r="J2307" i="1"/>
  <c r="J2306" i="1"/>
  <c r="J2305" i="1"/>
  <c r="J2304" i="1"/>
  <c r="J2303" i="1"/>
  <c r="J2302" i="1"/>
  <c r="J2301" i="1"/>
  <c r="J2300" i="1"/>
  <c r="J2299" i="1"/>
  <c r="J2298" i="1"/>
  <c r="J2297" i="1"/>
  <c r="J2296" i="1"/>
  <c r="J2295" i="1"/>
  <c r="J2294" i="1"/>
  <c r="J2293" i="1"/>
  <c r="J2292" i="1"/>
  <c r="J2291" i="1"/>
  <c r="J2290" i="1"/>
  <c r="J2289" i="1"/>
  <c r="J2288" i="1"/>
  <c r="J2287" i="1"/>
  <c r="J2286" i="1"/>
  <c r="J2285" i="1"/>
  <c r="J2284" i="1"/>
  <c r="J2283" i="1"/>
  <c r="J2282" i="1"/>
  <c r="J2281" i="1"/>
  <c r="J2280" i="1"/>
  <c r="J2249" i="1"/>
  <c r="J2248" i="1"/>
  <c r="J2247" i="1"/>
  <c r="J2246" i="1"/>
  <c r="J2245" i="1"/>
  <c r="J2244" i="1"/>
  <c r="J2243" i="1"/>
  <c r="J2242" i="1"/>
  <c r="J2241" i="1"/>
  <c r="J2240" i="1"/>
  <c r="J2239" i="1"/>
  <c r="J2238" i="1"/>
  <c r="J2237" i="1"/>
  <c r="J2236" i="1"/>
  <c r="J2235" i="1"/>
  <c r="J2234" i="1"/>
  <c r="J2233" i="1"/>
  <c r="J2232" i="1"/>
  <c r="J2231" i="1"/>
  <c r="J2230" i="1"/>
  <c r="J2229" i="1"/>
  <c r="J2228" i="1"/>
  <c r="J2227" i="1"/>
  <c r="J2226" i="1"/>
  <c r="J2225" i="1"/>
  <c r="J2224" i="1"/>
  <c r="J2223" i="1"/>
  <c r="J2222" i="1"/>
  <c r="J2221" i="1"/>
  <c r="J2220" i="1"/>
  <c r="J2219" i="1"/>
  <c r="J2218" i="1"/>
  <c r="J2217" i="1"/>
  <c r="J2216" i="1"/>
  <c r="J2215" i="1"/>
  <c r="J2214" i="1"/>
  <c r="J2213" i="1"/>
  <c r="J2212" i="1"/>
  <c r="J2211" i="1"/>
  <c r="J2210" i="1"/>
  <c r="J2209" i="1"/>
  <c r="J2208" i="1"/>
  <c r="J2207" i="1"/>
  <c r="J2204" i="1"/>
  <c r="J2203" i="1"/>
  <c r="J2202" i="1"/>
  <c r="J2201" i="1"/>
  <c r="J2200" i="1"/>
  <c r="J2199" i="1"/>
  <c r="J2198" i="1"/>
  <c r="J2197" i="1"/>
  <c r="J2196" i="1"/>
  <c r="J2195" i="1"/>
  <c r="J2194" i="1"/>
  <c r="J2193" i="1"/>
  <c r="J2192" i="1"/>
  <c r="J2191" i="1"/>
  <c r="J2190" i="1"/>
  <c r="J2189" i="1"/>
  <c r="J2188" i="1"/>
  <c r="J2187" i="1"/>
  <c r="J2186" i="1"/>
  <c r="J2185" i="1"/>
  <c r="J2184" i="1"/>
  <c r="J2183" i="1"/>
  <c r="J2182" i="1"/>
  <c r="J2181" i="1"/>
  <c r="J2180" i="1"/>
  <c r="J2179" i="1"/>
  <c r="J2178" i="1"/>
  <c r="J2177" i="1"/>
  <c r="J2176" i="1"/>
  <c r="J2175" i="1"/>
  <c r="J2174" i="1"/>
  <c r="J2173" i="1"/>
  <c r="J2172" i="1"/>
  <c r="J2171" i="1"/>
  <c r="J2170" i="1"/>
  <c r="J2169" i="1"/>
  <c r="J2168" i="1"/>
  <c r="J2167" i="1"/>
  <c r="J2166" i="1"/>
  <c r="J2165" i="1"/>
  <c r="J2164" i="1"/>
  <c r="J2163" i="1"/>
  <c r="J2162" i="1"/>
  <c r="J2161" i="1"/>
  <c r="J2160" i="1"/>
  <c r="J2159" i="1"/>
  <c r="J2158" i="1"/>
  <c r="J2157" i="1"/>
  <c r="J2156" i="1"/>
  <c r="J2155" i="1"/>
  <c r="J2154" i="1"/>
  <c r="J2153" i="1"/>
  <c r="J2152" i="1"/>
  <c r="J2151" i="1"/>
  <c r="J2150" i="1"/>
  <c r="J2149" i="1"/>
  <c r="J2148" i="1"/>
  <c r="J2147" i="1"/>
  <c r="J2146" i="1"/>
  <c r="J2145" i="1"/>
  <c r="J2144" i="1"/>
  <c r="J2143" i="1"/>
  <c r="J2142" i="1"/>
  <c r="J2141" i="1"/>
  <c r="J2140" i="1"/>
  <c r="J2139" i="1"/>
  <c r="J2138" i="1"/>
  <c r="J2137" i="1"/>
  <c r="J2136" i="1"/>
  <c r="J2135" i="1"/>
  <c r="J2134" i="1"/>
  <c r="J2133" i="1"/>
  <c r="J2132" i="1"/>
  <c r="J2131" i="1"/>
  <c r="J2130" i="1"/>
  <c r="J2129" i="1"/>
  <c r="J2128" i="1"/>
  <c r="J2127" i="1"/>
  <c r="J2126" i="1"/>
  <c r="J2125" i="1"/>
  <c r="J2124" i="1"/>
  <c r="J2123" i="1"/>
  <c r="J2122" i="1"/>
  <c r="J2121" i="1"/>
  <c r="J2120" i="1"/>
  <c r="J2119" i="1"/>
  <c r="J2118" i="1"/>
  <c r="J2117" i="1"/>
  <c r="J2116" i="1"/>
  <c r="J2115" i="1"/>
  <c r="J2114" i="1"/>
  <c r="J2113" i="1"/>
  <c r="J2112" i="1"/>
  <c r="J2111" i="1"/>
  <c r="J2110" i="1"/>
  <c r="J2109" i="1"/>
  <c r="J2108" i="1"/>
  <c r="J2107" i="1"/>
  <c r="J2106" i="1"/>
  <c r="J2105" i="1"/>
  <c r="J2104" i="1"/>
  <c r="J2103" i="1"/>
  <c r="J2102" i="1"/>
  <c r="J2101" i="1"/>
  <c r="J2100" i="1"/>
  <c r="J2099" i="1"/>
  <c r="J2098" i="1"/>
  <c r="J2097" i="1"/>
  <c r="J2096" i="1"/>
  <c r="J2095" i="1"/>
  <c r="J2094" i="1"/>
  <c r="J2093" i="1"/>
  <c r="J2092" i="1"/>
  <c r="J2091" i="1"/>
  <c r="J2090" i="1"/>
  <c r="J2089" i="1"/>
  <c r="J2088" i="1"/>
  <c r="J2087" i="1"/>
  <c r="J2086" i="1"/>
  <c r="J2085" i="1"/>
  <c r="J2084" i="1"/>
  <c r="J2083" i="1"/>
  <c r="J2082" i="1"/>
  <c r="J2081" i="1"/>
  <c r="J2080" i="1"/>
  <c r="J2079" i="1"/>
  <c r="J2078" i="1"/>
  <c r="J2077" i="1"/>
  <c r="J2076" i="1"/>
  <c r="J2075" i="1"/>
  <c r="J2074" i="1"/>
  <c r="J2073" i="1"/>
  <c r="J2072" i="1"/>
  <c r="J2071" i="1"/>
  <c r="J2070" i="1"/>
  <c r="J2069" i="1"/>
  <c r="J2068" i="1"/>
  <c r="J2067" i="1"/>
  <c r="J2066" i="1"/>
  <c r="J2065" i="1"/>
  <c r="J2064" i="1"/>
  <c r="J2062" i="1"/>
  <c r="J2061" i="1"/>
  <c r="J2060" i="1"/>
  <c r="J2059" i="1"/>
  <c r="J2058" i="1"/>
  <c r="J2057" i="1"/>
  <c r="J2056" i="1"/>
  <c r="J2055" i="1"/>
  <c r="J2054" i="1"/>
  <c r="J2053" i="1"/>
  <c r="J2052" i="1"/>
  <c r="J2051" i="1"/>
  <c r="J2050" i="1"/>
  <c r="J2049" i="1"/>
  <c r="J2048" i="1"/>
  <c r="J2047" i="1"/>
  <c r="J2046" i="1"/>
  <c r="J2045" i="1"/>
  <c r="J2044" i="1"/>
  <c r="J2043" i="1"/>
  <c r="J2042" i="1"/>
  <c r="J2041" i="1"/>
  <c r="J2040" i="1"/>
  <c r="J2039" i="1"/>
  <c r="J2038" i="1"/>
  <c r="J2037" i="1"/>
  <c r="J2036" i="1"/>
  <c r="J2035" i="1"/>
  <c r="J2034" i="1"/>
  <c r="J2033" i="1"/>
  <c r="J2032" i="1"/>
  <c r="J2031" i="1"/>
  <c r="J2030" i="1"/>
  <c r="J2029" i="1"/>
  <c r="J2028" i="1"/>
  <c r="J2027" i="1"/>
  <c r="J2026" i="1"/>
  <c r="J2025" i="1"/>
  <c r="J2024" i="1"/>
  <c r="J2023" i="1"/>
  <c r="J2022" i="1"/>
  <c r="J2021" i="1"/>
  <c r="J2020" i="1"/>
  <c r="J2019" i="1"/>
  <c r="J2018" i="1"/>
  <c r="J2017" i="1"/>
  <c r="J2016" i="1"/>
  <c r="J2015" i="1"/>
  <c r="J2014" i="1"/>
  <c r="J2013" i="1"/>
  <c r="J2012" i="1"/>
  <c r="J2011" i="1"/>
  <c r="J2010" i="1"/>
  <c r="J2009" i="1"/>
  <c r="J2008" i="1"/>
  <c r="J2007" i="1"/>
  <c r="J2006" i="1"/>
  <c r="J2005" i="1"/>
  <c r="J2004" i="1"/>
  <c r="J2003" i="1"/>
  <c r="J2002" i="1"/>
  <c r="J2001" i="1"/>
  <c r="J2000" i="1"/>
  <c r="J1999" i="1"/>
  <c r="J1998" i="1"/>
  <c r="J1997" i="1"/>
  <c r="J1996" i="1"/>
  <c r="J1995" i="1"/>
  <c r="J1994" i="1"/>
  <c r="J1993" i="1"/>
  <c r="J1992" i="1"/>
  <c r="J1991" i="1"/>
  <c r="J1990" i="1"/>
  <c r="J1989" i="1"/>
  <c r="J1988" i="1"/>
  <c r="J1987" i="1"/>
  <c r="J1986" i="1"/>
  <c r="J1985" i="1"/>
  <c r="J1984" i="1"/>
  <c r="J1983" i="1"/>
  <c r="J1982" i="1"/>
  <c r="J1981" i="1"/>
  <c r="J1980" i="1"/>
  <c r="J1979" i="1"/>
  <c r="J1977" i="1"/>
  <c r="J1976" i="1"/>
  <c r="J1975" i="1"/>
  <c r="J1974" i="1"/>
  <c r="J1973" i="1"/>
  <c r="J1971" i="1"/>
  <c r="J1970" i="1"/>
  <c r="J1969" i="1"/>
  <c r="J1968" i="1"/>
  <c r="J1967" i="1"/>
  <c r="J1966" i="1"/>
  <c r="J1965" i="1"/>
  <c r="J1964" i="1"/>
  <c r="J1963" i="1"/>
  <c r="J1962" i="1"/>
  <c r="J1961" i="1"/>
  <c r="J1960" i="1"/>
  <c r="J1959" i="1"/>
  <c r="J1958" i="1"/>
  <c r="J1957" i="1"/>
  <c r="J1956" i="1"/>
  <c r="J1955" i="1"/>
  <c r="J1954" i="1"/>
  <c r="J1953" i="1"/>
  <c r="J1952" i="1"/>
  <c r="J1951" i="1"/>
  <c r="J1950" i="1"/>
  <c r="J1949" i="1"/>
  <c r="J1948" i="1"/>
  <c r="J1947" i="1"/>
  <c r="J1946" i="1"/>
  <c r="J1945" i="1"/>
  <c r="J1944" i="1"/>
  <c r="J1943" i="1"/>
  <c r="J1942" i="1"/>
  <c r="J1941" i="1"/>
  <c r="J1940" i="1"/>
  <c r="J1939" i="1"/>
  <c r="J1938" i="1"/>
  <c r="J1937" i="1"/>
  <c r="J1936" i="1"/>
  <c r="J1935" i="1"/>
  <c r="J1934" i="1"/>
  <c r="J1933" i="1"/>
  <c r="J1932" i="1"/>
  <c r="J1931" i="1"/>
  <c r="J1930" i="1"/>
  <c r="J1929" i="1"/>
  <c r="J1928" i="1"/>
  <c r="J1927" i="1"/>
  <c r="J1926" i="1"/>
  <c r="J1925" i="1"/>
  <c r="J1924" i="1"/>
  <c r="J1922" i="1"/>
  <c r="J1921" i="1"/>
  <c r="J1920" i="1"/>
  <c r="J1919" i="1"/>
  <c r="J1918" i="1"/>
  <c r="J1917" i="1"/>
  <c r="J1916" i="1"/>
  <c r="J1915" i="1"/>
  <c r="J1914" i="1"/>
  <c r="J1913" i="1"/>
  <c r="J1912" i="1"/>
  <c r="J1911" i="1"/>
  <c r="J1910" i="1"/>
  <c r="J1909" i="1"/>
  <c r="J1908" i="1"/>
  <c r="J1907" i="1"/>
  <c r="J1906" i="1"/>
  <c r="J1905" i="1"/>
  <c r="J1904" i="1"/>
  <c r="J1903" i="1"/>
  <c r="J1902" i="1"/>
  <c r="J1901" i="1"/>
  <c r="J1900" i="1"/>
  <c r="J1899" i="1"/>
  <c r="J1897" i="1"/>
  <c r="J1896" i="1"/>
  <c r="J1895" i="1"/>
  <c r="J1894" i="1"/>
  <c r="J1893" i="1"/>
  <c r="J1892" i="1"/>
  <c r="J1891" i="1"/>
  <c r="J1890" i="1"/>
  <c r="J1889" i="1"/>
  <c r="J1888" i="1"/>
  <c r="J1887" i="1"/>
  <c r="J1886" i="1"/>
  <c r="J1885" i="1"/>
  <c r="J1884" i="1"/>
  <c r="J1883" i="1"/>
  <c r="J1882" i="1"/>
  <c r="J1881" i="1"/>
  <c r="J1880" i="1"/>
  <c r="J1879" i="1"/>
  <c r="J1878" i="1"/>
  <c r="J1877" i="1"/>
  <c r="J1876" i="1"/>
  <c r="J1875" i="1"/>
  <c r="J1873" i="1"/>
  <c r="J1872" i="1"/>
  <c r="J1871" i="1"/>
  <c r="J1870" i="1"/>
  <c r="J1869" i="1"/>
  <c r="J1868" i="1"/>
  <c r="J1867" i="1"/>
  <c r="J1866" i="1"/>
  <c r="J1865" i="1"/>
  <c r="J1864" i="1"/>
  <c r="J1863" i="1"/>
  <c r="J1862" i="1"/>
  <c r="J1861" i="1"/>
  <c r="J1860" i="1"/>
  <c r="J1859" i="1"/>
  <c r="J1858" i="1"/>
  <c r="J1857" i="1"/>
  <c r="J1856" i="1"/>
  <c r="J1855" i="1"/>
  <c r="J1854" i="1"/>
  <c r="J1853" i="1"/>
  <c r="J1852" i="1"/>
  <c r="J1851" i="1"/>
  <c r="J1850" i="1"/>
  <c r="J1849" i="1"/>
  <c r="J1848" i="1"/>
  <c r="J1847" i="1"/>
  <c r="J1846" i="1"/>
  <c r="J1845" i="1"/>
  <c r="J1844" i="1"/>
  <c r="J1842" i="1"/>
  <c r="J1841" i="1"/>
  <c r="J1840" i="1"/>
  <c r="J1839" i="1"/>
  <c r="J1838" i="1"/>
  <c r="J1837" i="1"/>
  <c r="J1836" i="1"/>
  <c r="J1835" i="1"/>
  <c r="J1834" i="1"/>
  <c r="J1833" i="1"/>
  <c r="J1832" i="1"/>
  <c r="J1831" i="1"/>
  <c r="J1830" i="1"/>
  <c r="J1829" i="1"/>
  <c r="J1828" i="1"/>
  <c r="J1827" i="1"/>
  <c r="J1826" i="1"/>
  <c r="J1825" i="1"/>
  <c r="J1824" i="1"/>
  <c r="J1823" i="1"/>
  <c r="J1822" i="1"/>
  <c r="J1821" i="1"/>
  <c r="J1820" i="1"/>
  <c r="J1819" i="1"/>
  <c r="J1818" i="1"/>
  <c r="J1817" i="1"/>
  <c r="J1816" i="1"/>
  <c r="J1815" i="1"/>
  <c r="J1814" i="1"/>
  <c r="J1813" i="1"/>
  <c r="J1812" i="1"/>
  <c r="J1811" i="1"/>
  <c r="J1810" i="1"/>
  <c r="J1809" i="1"/>
  <c r="J1808" i="1"/>
  <c r="J1807" i="1"/>
  <c r="J1806" i="1"/>
  <c r="J1805" i="1"/>
  <c r="J1804" i="1"/>
  <c r="J1803" i="1"/>
  <c r="J1802" i="1"/>
  <c r="J1801" i="1"/>
  <c r="J1800" i="1"/>
  <c r="J1799" i="1"/>
  <c r="J1798" i="1"/>
  <c r="J1797" i="1"/>
  <c r="J1796" i="1"/>
  <c r="J1795" i="1"/>
  <c r="J1794" i="1"/>
  <c r="J1793" i="1"/>
  <c r="J1792" i="1"/>
  <c r="J1791" i="1"/>
  <c r="J1790" i="1"/>
  <c r="J1789" i="1"/>
  <c r="J1788" i="1"/>
  <c r="J1787" i="1"/>
  <c r="J1786" i="1"/>
  <c r="J1785" i="1"/>
  <c r="J1784" i="1"/>
  <c r="J1783" i="1"/>
  <c r="J1782" i="1"/>
  <c r="J1781" i="1"/>
  <c r="J1780" i="1"/>
  <c r="J1779" i="1"/>
  <c r="J1778" i="1"/>
  <c r="J1777" i="1"/>
  <c r="J1776" i="1"/>
  <c r="J1775" i="1"/>
  <c r="J1774" i="1"/>
  <c r="J1773" i="1"/>
  <c r="J1772" i="1"/>
  <c r="J1771" i="1"/>
  <c r="J1770" i="1"/>
  <c r="J1769" i="1"/>
  <c r="J1768" i="1"/>
  <c r="J1767" i="1"/>
  <c r="J1766" i="1"/>
  <c r="J1765" i="1"/>
  <c r="J1764" i="1"/>
  <c r="J1763" i="1"/>
  <c r="J1762" i="1"/>
  <c r="J1761" i="1"/>
  <c r="J1760" i="1"/>
  <c r="J1759" i="1"/>
  <c r="J1758" i="1"/>
  <c r="J1757" i="1"/>
  <c r="J1756" i="1"/>
  <c r="J1755" i="1"/>
  <c r="J1754" i="1"/>
  <c r="J1753" i="1"/>
  <c r="J1752" i="1"/>
  <c r="J1751" i="1"/>
  <c r="J1750" i="1"/>
  <c r="J1749" i="1"/>
  <c r="J1748" i="1"/>
  <c r="J1747" i="1"/>
  <c r="J1745" i="1"/>
  <c r="J1744" i="1"/>
  <c r="J1743" i="1"/>
  <c r="J1742" i="1"/>
  <c r="J1741" i="1"/>
  <c r="J1740" i="1"/>
  <c r="J1739" i="1"/>
  <c r="J1738" i="1"/>
  <c r="J1737" i="1"/>
  <c r="J1736" i="1"/>
  <c r="J1735" i="1"/>
  <c r="J1734" i="1"/>
  <c r="J1733" i="1"/>
  <c r="J1732" i="1"/>
  <c r="J1731" i="1"/>
  <c r="J1730" i="1"/>
  <c r="J1729" i="1"/>
  <c r="J1728" i="1"/>
  <c r="J1727" i="1"/>
  <c r="J1726" i="1"/>
  <c r="J1725" i="1"/>
  <c r="J1724" i="1"/>
  <c r="J1723" i="1"/>
  <c r="J1722" i="1"/>
  <c r="J1721" i="1"/>
  <c r="J1720" i="1"/>
  <c r="J1719" i="1"/>
  <c r="J1718" i="1"/>
  <c r="J1717" i="1"/>
  <c r="J1716" i="1"/>
  <c r="J1715" i="1"/>
  <c r="J1714" i="1"/>
  <c r="J1713" i="1"/>
  <c r="J1712" i="1"/>
  <c r="J1711" i="1"/>
  <c r="J1710" i="1"/>
  <c r="J1709" i="1"/>
  <c r="J1708" i="1"/>
  <c r="J1707" i="1"/>
  <c r="J1706" i="1"/>
  <c r="J1705" i="1"/>
  <c r="J1704" i="1"/>
  <c r="J1702" i="1"/>
  <c r="J1701" i="1"/>
  <c r="J1698" i="1"/>
  <c r="J1697" i="1"/>
  <c r="J1696" i="1"/>
  <c r="J1695" i="1"/>
  <c r="J1694" i="1"/>
  <c r="J1693" i="1"/>
  <c r="J1692" i="1"/>
  <c r="J1691" i="1"/>
  <c r="J1690" i="1"/>
  <c r="J1689" i="1"/>
  <c r="J1688" i="1"/>
  <c r="J1687" i="1"/>
  <c r="J1686" i="1"/>
  <c r="J1685" i="1"/>
  <c r="J1684" i="1"/>
  <c r="J1683" i="1"/>
  <c r="J1672" i="1"/>
  <c r="J1669" i="1"/>
  <c r="J1668" i="1"/>
  <c r="J1667" i="1"/>
  <c r="J1666" i="1"/>
  <c r="J1665" i="1"/>
  <c r="J1664" i="1"/>
  <c r="J1663" i="1"/>
  <c r="J1662" i="1"/>
  <c r="J1661" i="1"/>
  <c r="J1660" i="1"/>
  <c r="J1659" i="1"/>
  <c r="J1658" i="1"/>
  <c r="J1657" i="1"/>
  <c r="J1656" i="1"/>
  <c r="J1655" i="1"/>
  <c r="J1654" i="1"/>
  <c r="J1653" i="1"/>
  <c r="J1652" i="1"/>
  <c r="J1651" i="1"/>
  <c r="J1650" i="1"/>
  <c r="J1649" i="1"/>
  <c r="J1648" i="1"/>
  <c r="J1647" i="1"/>
  <c r="J1646" i="1"/>
  <c r="J1645" i="1"/>
  <c r="J1644" i="1"/>
  <c r="J1643" i="1"/>
  <c r="J1642" i="1"/>
  <c r="J1641" i="1"/>
  <c r="J1640" i="1"/>
  <c r="J1639" i="1"/>
  <c r="J1638" i="1"/>
  <c r="J1637" i="1"/>
  <c r="J1636" i="1"/>
  <c r="J1635" i="1"/>
  <c r="J1634" i="1"/>
  <c r="J1633" i="1"/>
  <c r="J1632" i="1"/>
  <c r="J1631" i="1"/>
  <c r="J1630" i="1"/>
  <c r="J1629" i="1"/>
  <c r="J1628" i="1"/>
  <c r="J1627" i="1"/>
  <c r="J1626" i="1"/>
  <c r="J1625" i="1"/>
  <c r="J1624" i="1"/>
  <c r="J1623" i="1"/>
  <c r="J1622" i="1"/>
  <c r="J1621" i="1"/>
  <c r="J1620" i="1"/>
  <c r="J1619" i="1"/>
  <c r="J1618" i="1"/>
  <c r="J1617" i="1"/>
  <c r="J1616" i="1"/>
  <c r="J1615" i="1"/>
  <c r="J1614" i="1"/>
  <c r="J1613" i="1"/>
  <c r="J1612" i="1"/>
  <c r="J1611" i="1"/>
  <c r="J1610" i="1"/>
  <c r="J1609" i="1"/>
  <c r="J1608" i="1"/>
  <c r="J1607" i="1"/>
  <c r="J1606" i="1"/>
  <c r="J1605" i="1"/>
  <c r="J1604" i="1"/>
  <c r="J1603" i="1"/>
  <c r="J1602" i="1"/>
  <c r="J1601" i="1"/>
  <c r="J1600" i="1"/>
  <c r="J1599" i="1"/>
  <c r="J1598" i="1"/>
  <c r="J1597" i="1"/>
  <c r="J1596" i="1"/>
  <c r="J1595" i="1"/>
  <c r="J1594" i="1"/>
  <c r="J1593" i="1"/>
  <c r="J1592" i="1"/>
  <c r="J1591" i="1"/>
  <c r="J1590" i="1"/>
  <c r="J1588" i="1"/>
  <c r="J1587" i="1"/>
  <c r="J1586" i="1"/>
  <c r="J1585" i="1"/>
  <c r="J1584" i="1"/>
  <c r="J1583" i="1"/>
  <c r="J1582" i="1"/>
  <c r="J1581" i="1"/>
  <c r="J1580" i="1"/>
  <c r="J1579" i="1"/>
  <c r="J1578" i="1"/>
  <c r="J1577" i="1"/>
  <c r="J1576" i="1"/>
  <c r="J1575" i="1"/>
  <c r="J1574" i="1"/>
  <c r="J1573" i="1"/>
  <c r="J1572" i="1"/>
  <c r="J1571" i="1"/>
  <c r="J1570" i="1"/>
  <c r="J1569" i="1"/>
  <c r="J1568" i="1"/>
  <c r="J1567" i="1"/>
  <c r="J1566" i="1"/>
  <c r="J1565" i="1"/>
  <c r="J1564" i="1"/>
  <c r="J1563" i="1"/>
  <c r="J1562" i="1"/>
  <c r="J1561" i="1"/>
  <c r="J1560" i="1"/>
  <c r="J1559" i="1"/>
  <c r="J1558" i="1"/>
  <c r="J1557" i="1"/>
  <c r="J1556" i="1"/>
  <c r="J1555" i="1"/>
  <c r="J1554" i="1"/>
  <c r="J1553" i="1"/>
  <c r="J1552" i="1"/>
  <c r="J1551" i="1"/>
  <c r="J1550" i="1"/>
  <c r="J1549" i="1"/>
  <c r="J1548" i="1"/>
  <c r="J1547" i="1"/>
  <c r="J1546" i="1"/>
  <c r="J1545" i="1"/>
  <c r="J1544" i="1"/>
  <c r="J1543" i="1"/>
  <c r="J1542" i="1"/>
  <c r="J1541" i="1"/>
  <c r="J1540" i="1"/>
  <c r="J1539" i="1"/>
  <c r="J1538" i="1"/>
  <c r="J1537" i="1"/>
  <c r="J1536" i="1"/>
  <c r="J1535" i="1"/>
  <c r="J1534" i="1"/>
  <c r="J1533" i="1"/>
  <c r="J1532" i="1"/>
  <c r="J1531" i="1"/>
  <c r="J1530" i="1"/>
  <c r="J1529" i="1"/>
  <c r="J1528" i="1"/>
  <c r="J1527" i="1"/>
  <c r="J1526" i="1"/>
  <c r="J1525" i="1"/>
  <c r="J1524" i="1"/>
  <c r="J1523" i="1"/>
  <c r="J1522" i="1"/>
  <c r="J1521" i="1"/>
  <c r="J1520" i="1"/>
  <c r="J1519" i="1"/>
  <c r="J1518" i="1"/>
  <c r="J1517" i="1"/>
  <c r="J1516" i="1"/>
  <c r="J1515" i="1"/>
  <c r="J1514" i="1"/>
  <c r="J1513" i="1"/>
  <c r="J1512" i="1"/>
  <c r="J1511" i="1"/>
  <c r="J1510" i="1"/>
  <c r="J1509" i="1"/>
  <c r="J1508" i="1"/>
  <c r="J1507" i="1"/>
  <c r="J1506" i="1"/>
  <c r="J1505" i="1"/>
  <c r="J1504" i="1"/>
  <c r="J1503" i="1"/>
  <c r="J1502" i="1"/>
  <c r="J1501" i="1"/>
  <c r="J1500" i="1"/>
  <c r="J1499" i="1"/>
  <c r="J1498" i="1"/>
  <c r="J1497" i="1"/>
  <c r="J1496" i="1"/>
  <c r="J1495" i="1"/>
  <c r="J1494" i="1"/>
  <c r="J1493" i="1"/>
  <c r="J1492" i="1"/>
  <c r="J1491" i="1"/>
  <c r="J1490" i="1"/>
  <c r="J1489" i="1"/>
  <c r="J1488" i="1"/>
  <c r="J1487" i="1"/>
  <c r="J1486" i="1"/>
  <c r="J1485" i="1"/>
  <c r="J1484" i="1"/>
  <c r="J1483" i="1"/>
  <c r="J1482" i="1"/>
  <c r="J1481" i="1"/>
  <c r="J1480" i="1"/>
  <c r="J1479" i="1"/>
  <c r="J1478" i="1"/>
  <c r="J1477" i="1"/>
  <c r="J1476" i="1"/>
  <c r="J1475" i="1"/>
  <c r="J1474" i="1"/>
  <c r="J1473" i="1"/>
  <c r="J1472" i="1"/>
  <c r="J1471" i="1"/>
  <c r="J1470" i="1"/>
  <c r="J1469" i="1"/>
  <c r="J1468" i="1"/>
  <c r="J2063" i="1" l="1"/>
  <c r="J1843" i="1"/>
  <c r="J2277" i="1"/>
  <c r="J2278" i="1"/>
  <c r="J2279" i="1"/>
  <c r="J2260" i="1"/>
  <c r="J2261" i="1"/>
  <c r="J2262" i="1"/>
  <c r="J2263" i="1"/>
  <c r="J2264" i="1"/>
  <c r="J2259" i="1"/>
  <c r="J2265" i="1"/>
  <c r="J2266" i="1"/>
  <c r="J2267" i="1"/>
  <c r="J2268" i="1"/>
  <c r="J2269" i="1"/>
  <c r="J2270" i="1"/>
  <c r="J2271" i="1"/>
  <c r="J2272" i="1"/>
  <c r="J2273" i="1"/>
  <c r="J2274" i="1"/>
  <c r="J2275" i="1"/>
  <c r="J2276" i="1"/>
  <c r="J2250" i="1"/>
  <c r="J2251" i="1"/>
  <c r="J2252" i="1"/>
  <c r="J2253" i="1"/>
  <c r="J2254" i="1"/>
  <c r="J2255" i="1"/>
  <c r="J2256" i="1"/>
  <c r="J2257" i="1"/>
  <c r="J2258" i="1"/>
  <c r="J1467" i="1"/>
  <c r="AK60" i="13" l="1"/>
  <c r="J1898" i="1" l="1"/>
  <c r="J1746" i="1" l="1"/>
  <c r="J1978" i="1"/>
  <c r="J1703" i="1"/>
  <c r="J1699" i="1"/>
  <c r="J1700" i="1"/>
  <c r="J1682" i="1"/>
  <c r="J1681" i="1"/>
  <c r="J1679" i="1"/>
  <c r="J1680" i="1"/>
  <c r="J1677" i="1"/>
  <c r="J1678" i="1"/>
  <c r="J1676" i="1"/>
  <c r="J1675" i="1"/>
  <c r="J1674" i="1"/>
  <c r="J1670" i="1" l="1"/>
  <c r="J1671" i="1"/>
  <c r="J1673" i="1"/>
  <c r="J1589" i="1" l="1"/>
  <c r="J1874" i="1" l="1"/>
  <c r="J2206" i="1"/>
  <c r="J1972" i="1"/>
  <c r="J1923" i="1"/>
  <c r="J2205" i="1"/>
  <c r="L22" i="9"/>
  <c r="L21" i="9"/>
  <c r="L20" i="9"/>
  <c r="J23" i="9"/>
  <c r="J22" i="9"/>
  <c r="J21" i="9"/>
  <c r="J20" i="9"/>
  <c r="J1464" i="1"/>
  <c r="J1465" i="1"/>
  <c r="J1466" i="1"/>
  <c r="J1460" i="1"/>
  <c r="J1461" i="1"/>
  <c r="J1462" i="1"/>
  <c r="J1463" i="1"/>
  <c r="J1456" i="1"/>
  <c r="J1457" i="1"/>
  <c r="J1458" i="1"/>
  <c r="J1459" i="1"/>
  <c r="J1455" i="1"/>
  <c r="J1448" i="1"/>
  <c r="J1449" i="1"/>
  <c r="J1450" i="1"/>
  <c r="J1451" i="1"/>
  <c r="J1452" i="1"/>
  <c r="J1453" i="1"/>
  <c r="J1454" i="1"/>
  <c r="J1444" i="1"/>
  <c r="J1445" i="1"/>
  <c r="J1446" i="1"/>
  <c r="J1447" i="1"/>
  <c r="J1442" i="1"/>
  <c r="J1443" i="1"/>
  <c r="J1441" i="1"/>
  <c r="J1431" i="1"/>
  <c r="J1432" i="1"/>
  <c r="J1433" i="1"/>
  <c r="J1434" i="1"/>
  <c r="J1435" i="1"/>
  <c r="J1436" i="1"/>
  <c r="J1437" i="1"/>
  <c r="J1438" i="1"/>
  <c r="J1439" i="1"/>
  <c r="J1440" i="1"/>
  <c r="J1423" i="1"/>
  <c r="J1424" i="1"/>
  <c r="J1425" i="1"/>
  <c r="J1426" i="1"/>
  <c r="J1427" i="1"/>
  <c r="J1428" i="1"/>
  <c r="J1429" i="1"/>
  <c r="J1430" i="1"/>
  <c r="J1422" i="1"/>
  <c r="J1421" i="1"/>
  <c r="J1420" i="1"/>
  <c r="J1418" i="1"/>
  <c r="J1419" i="1"/>
  <c r="J1417" i="1"/>
  <c r="J1416" i="1"/>
  <c r="J1415" i="1"/>
  <c r="J1414" i="1"/>
  <c r="J1413" i="1"/>
  <c r="J1404" i="1"/>
  <c r="J1405" i="1"/>
  <c r="J1406" i="1"/>
  <c r="J1407" i="1"/>
  <c r="J1408" i="1"/>
  <c r="J1409" i="1"/>
  <c r="J1410" i="1"/>
  <c r="J1411" i="1"/>
  <c r="J1412" i="1"/>
  <c r="J1401" i="1"/>
  <c r="J1402" i="1"/>
  <c r="J1403" i="1"/>
  <c r="J1400" i="1"/>
  <c r="J1399" i="1"/>
  <c r="J1398" i="1"/>
  <c r="J1397" i="1"/>
  <c r="J1396" i="1"/>
  <c r="J1395" i="1"/>
  <c r="J1382" i="1"/>
  <c r="J1383" i="1"/>
  <c r="J1384" i="1"/>
  <c r="J1385" i="1"/>
  <c r="J1386" i="1"/>
  <c r="J1387" i="1"/>
  <c r="J1388" i="1"/>
  <c r="J1389" i="1"/>
  <c r="J1390" i="1"/>
  <c r="J1391" i="1"/>
  <c r="J1392" i="1"/>
  <c r="J1393" i="1"/>
  <c r="J1394" i="1"/>
  <c r="J1381" i="1"/>
  <c r="J1379" i="1"/>
  <c r="J1376" i="1"/>
  <c r="J1377" i="1"/>
  <c r="J1378" i="1"/>
  <c r="J1375" i="1"/>
  <c r="J1373" i="1"/>
  <c r="J1374" i="1"/>
  <c r="J1372" i="1"/>
  <c r="J1371" i="1"/>
  <c r="J1368" i="1"/>
  <c r="J1369" i="1"/>
  <c r="J1370" i="1"/>
  <c r="J1380" i="1"/>
  <c r="J1362" i="1"/>
  <c r="J1360" i="1"/>
  <c r="J1361" i="1"/>
  <c r="J1363" i="1"/>
  <c r="J1364" i="1"/>
  <c r="J1365" i="1"/>
  <c r="J1366" i="1"/>
  <c r="J1367" i="1"/>
  <c r="J1359" i="1"/>
  <c r="J1358" i="1"/>
  <c r="J1357" i="1"/>
  <c r="J1354" i="1"/>
  <c r="J1355" i="1"/>
  <c r="J1356" i="1"/>
  <c r="J1352" i="1"/>
  <c r="J1353" i="1"/>
  <c r="J1347" i="1"/>
  <c r="J1350" i="1"/>
  <c r="J1351" i="1"/>
  <c r="J1349" i="1"/>
  <c r="J1348" i="1"/>
  <c r="J1339" i="1"/>
  <c r="J1340" i="1"/>
  <c r="J1341" i="1"/>
  <c r="J1342" i="1"/>
  <c r="J1343" i="1"/>
  <c r="J1344" i="1"/>
  <c r="J1345" i="1"/>
  <c r="J1346" i="1"/>
  <c r="J1338" i="1"/>
  <c r="J1334" i="1"/>
  <c r="J1335" i="1"/>
  <c r="J1336" i="1"/>
  <c r="J1337" i="1"/>
  <c r="J1333" i="1"/>
  <c r="J1332" i="1"/>
  <c r="J1331" i="1"/>
  <c r="J1327" i="1"/>
  <c r="J1328" i="1"/>
  <c r="J1329" i="1"/>
  <c r="J1330" i="1"/>
  <c r="J1326" i="1"/>
  <c r="J1324" i="1"/>
  <c r="J1325" i="1"/>
  <c r="J1322" i="1"/>
  <c r="J1323" i="1"/>
  <c r="J1317" i="1"/>
  <c r="J1318" i="1"/>
  <c r="J1319" i="1"/>
  <c r="J1320" i="1"/>
  <c r="J1321" i="1"/>
  <c r="J1316" i="1"/>
  <c r="J1315" i="1"/>
  <c r="J1313" i="1"/>
  <c r="J1314" i="1"/>
  <c r="J1311" i="1"/>
  <c r="J1312" i="1"/>
  <c r="J1310" i="1"/>
  <c r="J1307" i="1"/>
  <c r="J1308" i="1"/>
  <c r="J1309" i="1"/>
  <c r="J1306" i="1"/>
  <c r="J1302" i="1"/>
  <c r="J1303" i="1"/>
  <c r="J1304" i="1"/>
  <c r="J1305" i="1"/>
  <c r="J1298" i="1"/>
  <c r="J1299" i="1"/>
  <c r="J1300" i="1"/>
  <c r="J1301" i="1"/>
  <c r="J1297" i="1"/>
  <c r="J1295" i="1"/>
  <c r="J1296" i="1"/>
  <c r="J1294" i="1"/>
  <c r="J1292" i="1"/>
  <c r="J1293" i="1"/>
  <c r="J1291" i="1"/>
  <c r="J1290" i="1"/>
  <c r="J1289" i="1"/>
  <c r="J1288" i="1"/>
  <c r="J1287" i="1"/>
  <c r="J1286" i="1"/>
  <c r="J1277" i="1"/>
  <c r="J1278" i="1"/>
  <c r="J1279" i="1"/>
  <c r="J1280" i="1"/>
  <c r="J1281" i="1"/>
  <c r="J1282" i="1"/>
  <c r="J1283" i="1"/>
  <c r="J1284" i="1"/>
  <c r="J1285" i="1"/>
  <c r="J1276" i="1"/>
  <c r="J1223" i="1"/>
  <c r="J1275" i="1"/>
  <c r="J1273" i="1"/>
  <c r="J1274" i="1"/>
  <c r="J1268" i="1"/>
  <c r="J1272" i="1"/>
  <c r="J1270" i="1"/>
  <c r="J1269" i="1"/>
  <c r="J1271" i="1"/>
  <c r="J1265" i="1"/>
  <c r="J1264" i="1"/>
  <c r="J1266" i="1"/>
  <c r="J1267" i="1"/>
  <c r="J1263" i="1"/>
  <c r="J1261" i="1"/>
  <c r="J1262" i="1"/>
  <c r="J1256" i="1"/>
  <c r="J1257" i="1"/>
  <c r="J1258" i="1"/>
  <c r="J1259" i="1"/>
  <c r="J1260" i="1"/>
  <c r="J1252" i="1"/>
  <c r="J1253" i="1"/>
  <c r="J1254" i="1"/>
  <c r="J1255" i="1"/>
  <c r="J1250" i="1"/>
  <c r="J1251" i="1"/>
  <c r="J1249" i="1"/>
  <c r="J1246" i="1"/>
  <c r="J1247" i="1"/>
  <c r="J1248" i="1"/>
  <c r="AF27" i="13" a="1"/>
  <c r="AF27" i="13" s="1"/>
  <c r="AG25" i="13"/>
  <c r="AG26" i="13" s="1"/>
  <c r="AF25" i="13"/>
  <c r="AF26" i="13" s="1"/>
  <c r="J1245" i="1"/>
  <c r="J1243" i="1"/>
  <c r="J1244" i="1"/>
  <c r="J1242" i="1"/>
  <c r="J1239" i="1"/>
  <c r="J1240" i="1"/>
  <c r="J1241" i="1"/>
  <c r="J1233" i="1"/>
  <c r="J1234" i="1"/>
  <c r="J1235" i="1"/>
  <c r="J1236" i="1"/>
  <c r="J1237" i="1"/>
  <c r="J1232" i="1"/>
  <c r="J1238" i="1"/>
  <c r="J1230" i="1"/>
  <c r="J1231" i="1"/>
  <c r="J1229" i="1"/>
  <c r="J1228" i="1"/>
  <c r="J1222" i="1"/>
  <c r="J1224" i="1"/>
  <c r="J1225" i="1"/>
  <c r="J1226" i="1"/>
  <c r="J1227" i="1"/>
  <c r="J1218" i="1"/>
  <c r="J1219" i="1"/>
  <c r="J1220" i="1"/>
  <c r="J1221" i="1"/>
  <c r="J1216" i="1"/>
  <c r="J1217" i="1"/>
  <c r="J1210" i="1"/>
  <c r="J1211" i="1"/>
  <c r="J1212" i="1"/>
  <c r="J1213" i="1"/>
  <c r="J1214" i="1"/>
  <c r="J1215" i="1"/>
  <c r="J1204" i="1"/>
  <c r="J1205" i="1"/>
  <c r="J1206" i="1"/>
  <c r="J1207" i="1"/>
  <c r="J1208" i="1"/>
  <c r="J1209" i="1"/>
  <c r="J1203" i="1"/>
  <c r="J1202" i="1"/>
  <c r="J1199" i="1"/>
  <c r="J1200" i="1"/>
  <c r="J1201" i="1"/>
  <c r="J1190" i="1"/>
  <c r="J1191" i="1"/>
  <c r="J1192" i="1"/>
  <c r="J1193" i="1"/>
  <c r="J1194" i="1"/>
  <c r="J1195" i="1"/>
  <c r="J1196" i="1"/>
  <c r="J1197" i="1"/>
  <c r="J1198" i="1"/>
  <c r="J1177" i="1"/>
  <c r="J1178" i="1"/>
  <c r="J1179" i="1"/>
  <c r="J1180" i="1"/>
  <c r="J1181" i="1"/>
  <c r="J1182" i="1"/>
  <c r="J1183" i="1"/>
  <c r="J1184" i="1"/>
  <c r="J1185" i="1"/>
  <c r="J1186" i="1"/>
  <c r="J1187" i="1"/>
  <c r="J1188" i="1"/>
  <c r="J1189" i="1"/>
  <c r="J1176" i="1"/>
  <c r="J1174" i="1"/>
  <c r="J1172" i="1"/>
  <c r="J1169" i="1"/>
  <c r="J1170" i="1"/>
  <c r="J1171" i="1"/>
  <c r="J1173" i="1"/>
  <c r="J1175" i="1"/>
  <c r="J1167" i="1"/>
  <c r="J1165" i="1"/>
  <c r="J1166" i="1"/>
  <c r="J1168" i="1"/>
  <c r="J1164" i="1"/>
  <c r="J1163" i="1"/>
  <c r="J1162" i="1"/>
  <c r="J1161" i="1"/>
  <c r="J1160" i="1"/>
  <c r="J1158" i="1"/>
  <c r="J1159" i="1"/>
  <c r="J1155" i="1"/>
  <c r="J1156" i="1"/>
  <c r="J1157" i="1"/>
  <c r="AE21" i="13"/>
  <c r="AD21" i="13"/>
  <c r="J1149" i="1"/>
  <c r="J1150" i="1"/>
  <c r="J1151" i="1"/>
  <c r="J1138" i="1"/>
  <c r="J1139" i="1"/>
  <c r="J1140" i="1"/>
  <c r="J1141" i="1"/>
  <c r="J1142" i="1"/>
  <c r="J1143" i="1"/>
  <c r="J1144" i="1"/>
  <c r="J1145" i="1"/>
  <c r="J1146" i="1"/>
  <c r="J1147" i="1"/>
  <c r="J1148" i="1"/>
  <c r="J1152" i="1"/>
  <c r="J1153" i="1"/>
  <c r="J1154" i="1"/>
  <c r="J1137" i="1"/>
  <c r="J1136" i="1"/>
  <c r="J1135" i="1"/>
  <c r="J1133" i="1"/>
  <c r="J1134" i="1"/>
  <c r="J1131" i="1"/>
  <c r="J1132" i="1"/>
  <c r="J1130" i="1"/>
  <c r="J1127" i="1"/>
  <c r="J1128" i="1"/>
  <c r="J1129" i="1"/>
  <c r="J1123" i="1"/>
  <c r="J1124" i="1"/>
  <c r="J1125" i="1"/>
  <c r="J1126" i="1"/>
  <c r="D40" i="13"/>
  <c r="Z3" i="13"/>
  <c r="Z2" i="13"/>
  <c r="C46" i="13"/>
  <c r="J1119" i="1"/>
  <c r="J1120" i="1"/>
  <c r="J1121" i="1"/>
  <c r="J1122" i="1"/>
  <c r="J1117" i="1"/>
  <c r="J1118" i="1"/>
  <c r="J1092" i="1"/>
  <c r="J1116" i="1"/>
  <c r="J1115" i="1"/>
  <c r="J1108" i="1"/>
  <c r="J1109" i="1"/>
  <c r="J1110" i="1"/>
  <c r="J1111" i="1"/>
  <c r="J1112" i="1"/>
  <c r="J1113" i="1"/>
  <c r="J1114" i="1"/>
  <c r="J1107" i="1"/>
  <c r="J1106" i="1"/>
  <c r="J1103" i="1"/>
  <c r="J1104" i="1"/>
  <c r="J1105" i="1"/>
  <c r="J1093" i="1"/>
  <c r="J1091" i="1"/>
  <c r="J1094" i="1"/>
  <c r="J1095" i="1"/>
  <c r="J1096" i="1"/>
  <c r="J1097" i="1"/>
  <c r="J1098" i="1"/>
  <c r="J1099" i="1"/>
  <c r="J1100" i="1"/>
  <c r="J1101" i="1"/>
  <c r="J1102" i="1"/>
  <c r="J1090" i="1"/>
  <c r="J1089" i="1"/>
  <c r="J1088" i="1"/>
  <c r="J1083" i="1"/>
  <c r="J1084" i="1"/>
  <c r="J1085" i="1"/>
  <c r="J1086" i="1"/>
  <c r="J1087" i="1"/>
  <c r="J1074" i="1"/>
  <c r="J1075" i="1"/>
  <c r="J1076" i="1"/>
  <c r="J1077" i="1"/>
  <c r="J1078" i="1"/>
  <c r="J1079" i="1"/>
  <c r="J1080" i="1"/>
  <c r="J1081" i="1"/>
  <c r="J1082" i="1"/>
  <c r="J1070" i="1"/>
  <c r="J1071" i="1"/>
  <c r="J1072" i="1"/>
  <c r="J1073" i="1"/>
  <c r="A1564" i="18"/>
  <c r="A1563" i="18"/>
  <c r="A1562" i="18"/>
  <c r="A1561" i="18"/>
  <c r="A1560" i="18"/>
  <c r="A1559" i="18"/>
  <c r="A1558" i="18"/>
  <c r="A1557" i="18"/>
  <c r="A1556" i="18"/>
  <c r="I1555" i="18"/>
  <c r="A1555" i="18"/>
  <c r="I1554" i="18"/>
  <c r="A1554" i="18"/>
  <c r="I1553" i="18"/>
  <c r="A1553" i="18"/>
  <c r="I1552" i="18"/>
  <c r="A1552" i="18"/>
  <c r="I1551" i="18"/>
  <c r="A1551" i="18"/>
  <c r="I1550" i="18"/>
  <c r="A1550" i="18"/>
  <c r="I1549" i="18"/>
  <c r="A1549" i="18"/>
  <c r="I1548" i="18"/>
  <c r="A1548" i="18"/>
  <c r="I1547" i="18"/>
  <c r="A1547" i="18"/>
  <c r="I1546" i="18"/>
  <c r="A1546" i="18"/>
  <c r="I1545" i="18"/>
  <c r="A1545" i="18"/>
  <c r="I1544" i="18"/>
  <c r="A1544" i="18"/>
  <c r="I1543" i="18"/>
  <c r="A1543" i="18"/>
  <c r="I1542" i="18"/>
  <c r="A1542" i="18"/>
  <c r="I1541" i="18"/>
  <c r="A1541" i="18"/>
  <c r="I1540" i="18"/>
  <c r="A1540" i="18"/>
  <c r="I1539" i="18"/>
  <c r="A1539" i="18"/>
  <c r="I1538" i="18"/>
  <c r="A1538" i="18"/>
  <c r="I1537" i="18"/>
  <c r="A1537" i="18"/>
  <c r="I1536" i="18"/>
  <c r="A1536" i="18"/>
  <c r="I1535" i="18"/>
  <c r="A1535" i="18"/>
  <c r="I1534" i="18"/>
  <c r="A1534" i="18"/>
  <c r="I1533" i="18"/>
  <c r="A1533" i="18"/>
  <c r="I1532" i="18"/>
  <c r="A1532" i="18"/>
  <c r="I1531" i="18"/>
  <c r="A1531" i="18"/>
  <c r="I1530" i="18"/>
  <c r="A1530" i="18"/>
  <c r="I1529" i="18"/>
  <c r="A1529" i="18"/>
  <c r="I1528" i="18"/>
  <c r="A1528" i="18"/>
  <c r="I1527" i="18"/>
  <c r="A1527" i="18"/>
  <c r="I1526" i="18"/>
  <c r="A1526" i="18"/>
  <c r="I1525" i="18"/>
  <c r="A1525" i="18"/>
  <c r="I1524" i="18"/>
  <c r="A1524" i="18"/>
  <c r="I1523" i="18"/>
  <c r="A1523" i="18"/>
  <c r="I1522" i="18"/>
  <c r="A1522" i="18"/>
  <c r="I1521" i="18"/>
  <c r="A1521" i="18"/>
  <c r="I1520" i="18"/>
  <c r="A1520" i="18"/>
  <c r="I1519" i="18"/>
  <c r="A1519" i="18"/>
  <c r="I1518" i="18"/>
  <c r="A1518" i="18"/>
  <c r="I1517" i="18"/>
  <c r="A1517" i="18"/>
  <c r="I1516" i="18"/>
  <c r="A1516" i="18"/>
  <c r="I1515" i="18"/>
  <c r="A1515" i="18"/>
  <c r="I1514" i="18"/>
  <c r="A1514" i="18"/>
  <c r="I1513" i="18"/>
  <c r="A1513" i="18"/>
  <c r="I1512" i="18"/>
  <c r="A1512" i="18"/>
  <c r="I1511" i="18"/>
  <c r="A1511" i="18"/>
  <c r="I1510" i="18"/>
  <c r="A1510" i="18"/>
  <c r="I1509" i="18"/>
  <c r="A1509" i="18"/>
  <c r="I1508" i="18"/>
  <c r="A1508" i="18"/>
  <c r="I1507" i="18"/>
  <c r="A1507" i="18"/>
  <c r="I1506" i="18"/>
  <c r="A1506" i="18"/>
  <c r="I1505" i="18"/>
  <c r="A1505" i="18"/>
  <c r="I1504" i="18"/>
  <c r="A1504" i="18"/>
  <c r="I1503" i="18"/>
  <c r="A1503" i="18"/>
  <c r="I1502" i="18"/>
  <c r="A1502" i="18"/>
  <c r="I1501" i="18"/>
  <c r="A1501" i="18"/>
  <c r="I1500" i="18"/>
  <c r="A1500" i="18"/>
  <c r="I1499" i="18"/>
  <c r="A1499" i="18"/>
  <c r="I1498" i="18"/>
  <c r="A1498" i="18"/>
  <c r="I1497" i="18"/>
  <c r="A1497" i="18"/>
  <c r="I1496" i="18"/>
  <c r="A1496" i="18"/>
  <c r="I1495" i="18"/>
  <c r="A1495" i="18"/>
  <c r="I1494" i="18"/>
  <c r="A1494" i="18"/>
  <c r="I1493" i="18"/>
  <c r="A1493" i="18"/>
  <c r="I1492" i="18"/>
  <c r="A1492" i="18"/>
  <c r="I1491" i="18"/>
  <c r="A1491" i="18"/>
  <c r="I1490" i="18"/>
  <c r="A1490" i="18"/>
  <c r="I1489" i="18"/>
  <c r="A1489" i="18"/>
  <c r="I1488" i="18"/>
  <c r="A1488" i="18"/>
  <c r="I1487" i="18"/>
  <c r="A1487" i="18"/>
  <c r="I1486" i="18"/>
  <c r="A1486" i="18"/>
  <c r="I1485" i="18"/>
  <c r="A1485" i="18"/>
  <c r="I1484" i="18"/>
  <c r="A1484" i="18"/>
  <c r="I1483" i="18"/>
  <c r="A1483" i="18"/>
  <c r="I1482" i="18"/>
  <c r="A1482" i="18"/>
  <c r="I1481" i="18"/>
  <c r="A1481" i="18"/>
  <c r="I1480" i="18"/>
  <c r="A1480" i="18"/>
  <c r="I1479" i="18"/>
  <c r="A1479" i="18"/>
  <c r="I1478" i="18"/>
  <c r="A1478" i="18"/>
  <c r="I1477" i="18"/>
  <c r="A1477" i="18"/>
  <c r="I1476" i="18"/>
  <c r="A1476" i="18"/>
  <c r="I1475" i="18"/>
  <c r="A1475" i="18"/>
  <c r="I1474" i="18"/>
  <c r="A1474" i="18"/>
  <c r="I1473" i="18"/>
  <c r="A1473" i="18"/>
  <c r="I1472" i="18"/>
  <c r="A1472" i="18"/>
  <c r="I1471" i="18"/>
  <c r="A1471" i="18"/>
  <c r="I1470" i="18"/>
  <c r="A1470" i="18"/>
  <c r="I1469" i="18"/>
  <c r="A1469" i="18"/>
  <c r="I1468" i="18"/>
  <c r="A1468" i="18"/>
  <c r="I1467" i="18"/>
  <c r="A1467" i="18"/>
  <c r="I1466" i="18"/>
  <c r="A1466" i="18"/>
  <c r="I1465" i="18"/>
  <c r="A1465" i="18"/>
  <c r="I1464" i="18"/>
  <c r="A1464" i="18"/>
  <c r="I1463" i="18"/>
  <c r="A1463" i="18"/>
  <c r="I1462" i="18"/>
  <c r="A1462" i="18"/>
  <c r="I1461" i="18"/>
  <c r="A1461" i="18"/>
  <c r="I1460" i="18"/>
  <c r="A1460" i="18"/>
  <c r="I1459" i="18"/>
  <c r="A1459" i="18"/>
  <c r="I1458" i="18"/>
  <c r="A1458" i="18"/>
  <c r="I1457" i="18"/>
  <c r="A1457" i="18"/>
  <c r="I1456" i="18"/>
  <c r="A1456" i="18"/>
  <c r="I1455" i="18"/>
  <c r="A1455" i="18"/>
  <c r="I1454" i="18"/>
  <c r="A1454" i="18"/>
  <c r="I1453" i="18"/>
  <c r="A1453" i="18"/>
  <c r="I1452" i="18"/>
  <c r="A1452" i="18"/>
  <c r="I1451" i="18"/>
  <c r="A1451" i="18"/>
  <c r="I1450" i="18"/>
  <c r="A1450" i="18"/>
  <c r="I1449" i="18"/>
  <c r="A1449" i="18"/>
  <c r="I1448" i="18"/>
  <c r="A1448" i="18"/>
  <c r="I1447" i="18"/>
  <c r="A1447" i="18"/>
  <c r="I1446" i="18"/>
  <c r="A1446" i="18"/>
  <c r="I1445" i="18"/>
  <c r="A1445" i="18"/>
  <c r="I1444" i="18"/>
  <c r="A1444" i="18"/>
  <c r="I1443" i="18"/>
  <c r="A1443" i="18"/>
  <c r="I1442" i="18"/>
  <c r="A1442" i="18"/>
  <c r="I1441" i="18"/>
  <c r="A1441" i="18"/>
  <c r="I1440" i="18"/>
  <c r="A1440" i="18"/>
  <c r="I1439" i="18"/>
  <c r="A1439" i="18"/>
  <c r="I1438" i="18"/>
  <c r="A1438" i="18"/>
  <c r="I1437" i="18"/>
  <c r="A1437" i="18"/>
  <c r="I1436" i="18"/>
  <c r="A1436" i="18"/>
  <c r="I1435" i="18"/>
  <c r="A1435" i="18"/>
  <c r="I1434" i="18"/>
  <c r="A1434" i="18"/>
  <c r="I1433" i="18"/>
  <c r="A1433" i="18"/>
  <c r="I1432" i="18"/>
  <c r="A1432" i="18"/>
  <c r="I1431" i="18"/>
  <c r="A1431" i="18"/>
  <c r="I1430" i="18"/>
  <c r="A1430" i="18"/>
  <c r="I1429" i="18"/>
  <c r="A1429" i="18"/>
  <c r="I1428" i="18"/>
  <c r="A1428" i="18"/>
  <c r="I1427" i="18"/>
  <c r="A1427" i="18"/>
  <c r="I1426" i="18"/>
  <c r="A1426" i="18"/>
  <c r="I1425" i="18"/>
  <c r="A1425" i="18"/>
  <c r="I1424" i="18"/>
  <c r="A1424" i="18"/>
  <c r="I1423" i="18"/>
  <c r="A1423" i="18"/>
  <c r="I1422" i="18"/>
  <c r="A1422" i="18"/>
  <c r="I1421" i="18"/>
  <c r="A1421" i="18"/>
  <c r="I1420" i="18"/>
  <c r="A1420" i="18"/>
  <c r="I1419" i="18"/>
  <c r="A1419" i="18"/>
  <c r="I1418" i="18"/>
  <c r="A1418" i="18"/>
  <c r="I1417" i="18"/>
  <c r="A1417" i="18"/>
  <c r="I1416" i="18"/>
  <c r="A1416" i="18"/>
  <c r="I1415" i="18"/>
  <c r="A1415" i="18"/>
  <c r="I1414" i="18"/>
  <c r="A1414" i="18"/>
  <c r="I1413" i="18"/>
  <c r="A1413" i="18"/>
  <c r="I1412" i="18"/>
  <c r="A1412" i="18"/>
  <c r="I1411" i="18"/>
  <c r="A1411" i="18"/>
  <c r="I1410" i="18"/>
  <c r="A1410" i="18"/>
  <c r="I1409" i="18"/>
  <c r="A1409" i="18"/>
  <c r="I1408" i="18"/>
  <c r="A1408" i="18"/>
  <c r="I1407" i="18"/>
  <c r="A1407" i="18"/>
  <c r="I1406" i="18"/>
  <c r="A1406" i="18"/>
  <c r="I1405" i="18"/>
  <c r="A1405" i="18"/>
  <c r="I1404" i="18"/>
  <c r="A1404" i="18"/>
  <c r="I1403" i="18"/>
  <c r="A1403" i="18"/>
  <c r="I1402" i="18"/>
  <c r="A1402" i="18"/>
  <c r="I1401" i="18"/>
  <c r="A1401" i="18"/>
  <c r="I1400" i="18"/>
  <c r="A1400" i="18"/>
  <c r="I1399" i="18"/>
  <c r="A1399" i="18"/>
  <c r="I1398" i="18"/>
  <c r="A1398" i="18"/>
  <c r="I1397" i="18"/>
  <c r="A1397" i="18"/>
  <c r="I1396" i="18"/>
  <c r="A1396" i="18"/>
  <c r="I1395" i="18"/>
  <c r="A1395" i="18"/>
  <c r="I1394" i="18"/>
  <c r="A1394" i="18"/>
  <c r="I1393" i="18"/>
  <c r="A1393" i="18"/>
  <c r="I1392" i="18"/>
  <c r="A1392" i="18"/>
  <c r="I1391" i="18"/>
  <c r="A1391" i="18"/>
  <c r="I1390" i="18"/>
  <c r="A1390" i="18"/>
  <c r="I1389" i="18"/>
  <c r="A1389" i="18"/>
  <c r="I1388" i="18"/>
  <c r="A1388" i="18"/>
  <c r="I1387" i="18"/>
  <c r="A1387" i="18"/>
  <c r="I1386" i="18"/>
  <c r="A1386" i="18"/>
  <c r="I1385" i="18"/>
  <c r="A1385" i="18"/>
  <c r="I1384" i="18"/>
  <c r="A1384" i="18"/>
  <c r="I1383" i="18"/>
  <c r="A1383" i="18"/>
  <c r="I1382" i="18"/>
  <c r="A1382" i="18"/>
  <c r="I1381" i="18"/>
  <c r="A1381" i="18"/>
  <c r="I1380" i="18"/>
  <c r="A1380" i="18"/>
  <c r="I1379" i="18"/>
  <c r="A1379" i="18"/>
  <c r="I1378" i="18"/>
  <c r="A1378" i="18"/>
  <c r="I1377" i="18"/>
  <c r="A1377" i="18"/>
  <c r="I1376" i="18"/>
  <c r="A1376" i="18"/>
  <c r="I1375" i="18"/>
  <c r="A1375" i="18"/>
  <c r="I1374" i="18"/>
  <c r="A1374" i="18"/>
  <c r="I1373" i="18"/>
  <c r="A1373" i="18"/>
  <c r="I1372" i="18"/>
  <c r="A1372" i="18"/>
  <c r="I1371" i="18"/>
  <c r="A1371" i="18"/>
  <c r="I1370" i="18"/>
  <c r="A1370" i="18"/>
  <c r="I1369" i="18"/>
  <c r="A1369" i="18"/>
  <c r="I1368" i="18"/>
  <c r="A1368" i="18"/>
  <c r="I1367" i="18"/>
  <c r="A1367" i="18"/>
  <c r="I1366" i="18"/>
  <c r="A1366" i="18"/>
  <c r="I1365" i="18"/>
  <c r="A1365" i="18"/>
  <c r="I1364" i="18"/>
  <c r="A1364" i="18"/>
  <c r="I1363" i="18"/>
  <c r="A1363" i="18"/>
  <c r="I1362" i="18"/>
  <c r="A1362" i="18"/>
  <c r="I1361" i="18"/>
  <c r="A1361" i="18"/>
  <c r="I1360" i="18"/>
  <c r="A1360" i="18"/>
  <c r="I1359" i="18"/>
  <c r="A1359" i="18"/>
  <c r="I1358" i="18"/>
  <c r="A1358" i="18"/>
  <c r="I1357" i="18"/>
  <c r="A1357" i="18"/>
  <c r="I1356" i="18"/>
  <c r="A1356" i="18"/>
  <c r="I1355" i="18"/>
  <c r="A1355" i="18"/>
  <c r="I1354" i="18"/>
  <c r="A1354" i="18"/>
  <c r="I1353" i="18"/>
  <c r="A1353" i="18"/>
  <c r="I1352" i="18"/>
  <c r="A1352" i="18"/>
  <c r="I1351" i="18"/>
  <c r="A1351" i="18"/>
  <c r="I1350" i="18"/>
  <c r="A1350" i="18"/>
  <c r="I1349" i="18"/>
  <c r="A1349" i="18"/>
  <c r="I1348" i="18"/>
  <c r="A1348" i="18"/>
  <c r="I1347" i="18"/>
  <c r="A1347" i="18"/>
  <c r="I1346" i="18"/>
  <c r="A1346" i="18"/>
  <c r="I1345" i="18"/>
  <c r="A1345" i="18"/>
  <c r="I1344" i="18"/>
  <c r="A1344" i="18"/>
  <c r="I1343" i="18"/>
  <c r="A1343" i="18"/>
  <c r="I1342" i="18"/>
  <c r="A1342" i="18"/>
  <c r="I1341" i="18"/>
  <c r="A1341" i="18"/>
  <c r="I1340" i="18"/>
  <c r="A1340" i="18"/>
  <c r="I1339" i="18"/>
  <c r="A1339" i="18"/>
  <c r="I1338" i="18"/>
  <c r="A1338" i="18"/>
  <c r="I1337" i="18"/>
  <c r="A1337" i="18"/>
  <c r="I1336" i="18"/>
  <c r="A1336" i="18"/>
  <c r="I1335" i="18"/>
  <c r="A1335" i="18"/>
  <c r="I1334" i="18"/>
  <c r="A1334" i="18"/>
  <c r="I1333" i="18"/>
  <c r="A1333" i="18"/>
  <c r="I1332" i="18"/>
  <c r="A1332" i="18"/>
  <c r="I1331" i="18"/>
  <c r="A1331" i="18"/>
  <c r="I1330" i="18"/>
  <c r="A1330" i="18"/>
  <c r="I1329" i="18"/>
  <c r="A1329" i="18"/>
  <c r="I1328" i="18"/>
  <c r="A1328" i="18"/>
  <c r="I1327" i="18"/>
  <c r="A1327" i="18"/>
  <c r="I1326" i="18"/>
  <c r="A1326" i="18"/>
  <c r="I1325" i="18"/>
  <c r="A1325" i="18"/>
  <c r="I1324" i="18"/>
  <c r="A1324" i="18"/>
  <c r="I1323" i="18"/>
  <c r="A1323" i="18"/>
  <c r="I1322" i="18"/>
  <c r="A1322" i="18"/>
  <c r="I1321" i="18"/>
  <c r="A1321" i="18"/>
  <c r="I1320" i="18"/>
  <c r="A1320" i="18"/>
  <c r="I1319" i="18"/>
  <c r="A1319" i="18"/>
  <c r="I1318" i="18"/>
  <c r="A1318" i="18"/>
  <c r="I1317" i="18"/>
  <c r="A1317" i="18"/>
  <c r="I1316" i="18"/>
  <c r="A1316" i="18"/>
  <c r="I1315" i="18"/>
  <c r="A1315" i="18"/>
  <c r="I1314" i="18"/>
  <c r="A1314" i="18"/>
  <c r="I1313" i="18"/>
  <c r="A1313" i="18"/>
  <c r="I1312" i="18"/>
  <c r="A1312" i="18"/>
  <c r="I1311" i="18"/>
  <c r="A1311" i="18"/>
  <c r="I1310" i="18"/>
  <c r="A1310" i="18"/>
  <c r="I1309" i="18"/>
  <c r="A1309" i="18"/>
  <c r="I1308" i="18"/>
  <c r="A1308" i="18"/>
  <c r="I1307" i="18"/>
  <c r="A1307" i="18"/>
  <c r="I1306" i="18"/>
  <c r="A1306" i="18"/>
  <c r="I1305" i="18"/>
  <c r="A1305" i="18"/>
  <c r="I1304" i="18"/>
  <c r="A1304" i="18"/>
  <c r="I1303" i="18"/>
  <c r="A1303" i="18"/>
  <c r="I1302" i="18"/>
  <c r="A1302" i="18"/>
  <c r="I1301" i="18"/>
  <c r="A1301" i="18"/>
  <c r="I1300" i="18"/>
  <c r="A1300" i="18"/>
  <c r="I1299" i="18"/>
  <c r="A1299" i="18"/>
  <c r="I1298" i="18"/>
  <c r="A1298" i="18"/>
  <c r="I1297" i="18"/>
  <c r="A1297" i="18"/>
  <c r="I1296" i="18"/>
  <c r="A1296" i="18"/>
  <c r="I1295" i="18"/>
  <c r="A1295" i="18"/>
  <c r="I1294" i="18"/>
  <c r="A1294" i="18"/>
  <c r="I1293" i="18"/>
  <c r="A1293" i="18"/>
  <c r="I1292" i="18"/>
  <c r="A1292" i="18"/>
  <c r="I1291" i="18"/>
  <c r="A1291" i="18"/>
  <c r="I1290" i="18"/>
  <c r="A1290" i="18"/>
  <c r="I1289" i="18"/>
  <c r="A1289" i="18"/>
  <c r="I1288" i="18"/>
  <c r="A1288" i="18"/>
  <c r="I1287" i="18"/>
  <c r="A1287" i="18"/>
  <c r="I1286" i="18"/>
  <c r="A1286" i="18"/>
  <c r="I1285" i="18"/>
  <c r="A1285" i="18"/>
  <c r="I1284" i="18"/>
  <c r="A1284" i="18"/>
  <c r="I1283" i="18"/>
  <c r="A1283" i="18"/>
  <c r="I1282" i="18"/>
  <c r="A1282" i="18"/>
  <c r="I1281" i="18"/>
  <c r="A1281" i="18"/>
  <c r="I1280" i="18"/>
  <c r="A1280" i="18"/>
  <c r="I1279" i="18"/>
  <c r="A1279" i="18"/>
  <c r="I1278" i="18"/>
  <c r="A1278" i="18"/>
  <c r="I1277" i="18"/>
  <c r="A1277" i="18"/>
  <c r="I1276" i="18"/>
  <c r="A1276" i="18"/>
  <c r="I1275" i="18"/>
  <c r="A1275" i="18"/>
  <c r="I1274" i="18"/>
  <c r="A1274" i="18"/>
  <c r="I1273" i="18"/>
  <c r="A1273" i="18"/>
  <c r="I1272" i="18"/>
  <c r="A1272" i="18"/>
  <c r="I1271" i="18"/>
  <c r="A1271" i="18"/>
  <c r="I1270" i="18"/>
  <c r="A1270" i="18"/>
  <c r="I1269" i="18"/>
  <c r="A1269" i="18"/>
  <c r="I1268" i="18"/>
  <c r="A1268" i="18"/>
  <c r="I1267" i="18"/>
  <c r="A1267" i="18"/>
  <c r="I1266" i="18"/>
  <c r="A1266" i="18"/>
  <c r="I1265" i="18"/>
  <c r="A1265" i="18"/>
  <c r="I1264" i="18"/>
  <c r="A1264" i="18"/>
  <c r="I1263" i="18"/>
  <c r="A1263" i="18"/>
  <c r="I1262" i="18"/>
  <c r="A1262" i="18"/>
  <c r="I1261" i="18"/>
  <c r="A1261" i="18"/>
  <c r="I1260" i="18"/>
  <c r="A1260" i="18"/>
  <c r="I1259" i="18"/>
  <c r="A1259" i="18"/>
  <c r="I1258" i="18"/>
  <c r="A1258" i="18"/>
  <c r="I1257" i="18"/>
  <c r="A1257" i="18"/>
  <c r="I1256" i="18"/>
  <c r="A1256" i="18"/>
  <c r="I1255" i="18"/>
  <c r="A1255" i="18"/>
  <c r="I1254" i="18"/>
  <c r="A1254" i="18"/>
  <c r="I1253" i="18"/>
  <c r="A1253" i="18"/>
  <c r="I1252" i="18"/>
  <c r="A1252" i="18"/>
  <c r="I1251" i="18"/>
  <c r="A1251" i="18"/>
  <c r="I1250" i="18"/>
  <c r="A1250" i="18"/>
  <c r="I1249" i="18"/>
  <c r="A1249" i="18"/>
  <c r="I1248" i="18"/>
  <c r="A1248" i="18"/>
  <c r="I1247" i="18"/>
  <c r="A1247" i="18"/>
  <c r="I1246" i="18"/>
  <c r="A1246" i="18"/>
  <c r="I1245" i="18"/>
  <c r="A1245" i="18"/>
  <c r="I1244" i="18"/>
  <c r="A1244" i="18"/>
  <c r="I1243" i="18"/>
  <c r="A1243" i="18"/>
  <c r="I1242" i="18"/>
  <c r="A1242" i="18"/>
  <c r="I1241" i="18"/>
  <c r="A1241" i="18"/>
  <c r="I1240" i="18"/>
  <c r="A1240" i="18"/>
  <c r="I1239" i="18"/>
  <c r="A1239" i="18"/>
  <c r="I1238" i="18"/>
  <c r="A1238" i="18"/>
  <c r="I1237" i="18"/>
  <c r="A1237" i="18"/>
  <c r="I1236" i="18"/>
  <c r="A1236" i="18"/>
  <c r="I1235" i="18"/>
  <c r="A1235" i="18"/>
  <c r="I1234" i="18"/>
  <c r="A1234" i="18"/>
  <c r="I1233" i="18"/>
  <c r="A1233" i="18"/>
  <c r="I1232" i="18"/>
  <c r="A1232" i="18"/>
  <c r="I1231" i="18"/>
  <c r="A1231" i="18"/>
  <c r="I1230" i="18"/>
  <c r="A1230" i="18"/>
  <c r="I1229" i="18"/>
  <c r="A1229" i="18"/>
  <c r="I1228" i="18"/>
  <c r="A1228" i="18"/>
  <c r="I1227" i="18"/>
  <c r="A1227" i="18"/>
  <c r="I1226" i="18"/>
  <c r="A1226" i="18"/>
  <c r="I1225" i="18"/>
  <c r="A1225" i="18"/>
  <c r="I1224" i="18"/>
  <c r="A1224" i="18"/>
  <c r="I1223" i="18"/>
  <c r="A1223" i="18"/>
  <c r="I1222" i="18"/>
  <c r="A1222" i="18"/>
  <c r="I1221" i="18"/>
  <c r="A1221" i="18"/>
  <c r="I1220" i="18"/>
  <c r="A1220" i="18"/>
  <c r="I1219" i="18"/>
  <c r="A1219" i="18"/>
  <c r="I1218" i="18"/>
  <c r="A1218" i="18"/>
  <c r="I1217" i="18"/>
  <c r="A1217" i="18"/>
  <c r="I1216" i="18"/>
  <c r="A1216" i="18"/>
  <c r="I1215" i="18"/>
  <c r="A1215" i="18"/>
  <c r="I1214" i="18"/>
  <c r="I1213" i="18"/>
  <c r="A1213" i="18"/>
  <c r="I1212" i="18"/>
  <c r="A1212" i="18"/>
  <c r="I1211" i="18"/>
  <c r="A1211" i="18"/>
  <c r="I1210" i="18"/>
  <c r="A1210" i="18"/>
  <c r="I1209" i="18"/>
  <c r="A1209" i="18"/>
  <c r="I1208" i="18"/>
  <c r="A1208" i="18"/>
  <c r="I1207" i="18"/>
  <c r="A1207" i="18"/>
  <c r="I1206" i="18"/>
  <c r="A1206" i="18"/>
  <c r="I1205" i="18"/>
  <c r="A1205" i="18"/>
  <c r="I1204" i="18"/>
  <c r="A1204" i="18"/>
  <c r="I1203" i="18"/>
  <c r="A1203" i="18"/>
  <c r="I1202" i="18"/>
  <c r="A1202" i="18"/>
  <c r="I1201" i="18"/>
  <c r="A1201" i="18"/>
  <c r="I1200" i="18"/>
  <c r="A1200" i="18"/>
  <c r="I1199" i="18"/>
  <c r="A1199" i="18"/>
  <c r="I1198" i="18"/>
  <c r="A1198" i="18"/>
  <c r="I1197" i="18"/>
  <c r="A1197" i="18"/>
  <c r="I1196" i="18"/>
  <c r="A1196" i="18"/>
  <c r="I1195" i="18"/>
  <c r="A1195" i="18"/>
  <c r="I1194" i="18"/>
  <c r="A1194" i="18"/>
  <c r="I1193" i="18"/>
  <c r="A1193" i="18"/>
  <c r="I1192" i="18"/>
  <c r="A1192" i="18"/>
  <c r="I1191" i="18"/>
  <c r="A1191" i="18"/>
  <c r="I1190" i="18"/>
  <c r="A1190" i="18"/>
  <c r="I1189" i="18"/>
  <c r="A1189" i="18"/>
  <c r="I1188" i="18"/>
  <c r="A1188" i="18"/>
  <c r="I1187" i="18"/>
  <c r="A1187" i="18"/>
  <c r="A1186" i="18"/>
  <c r="I1185" i="18"/>
  <c r="A1185" i="18"/>
  <c r="J1184" i="18"/>
  <c r="I1184" i="18"/>
  <c r="A1184" i="18"/>
  <c r="I1183" i="18"/>
  <c r="A1183" i="18"/>
  <c r="I1182" i="18"/>
  <c r="A1182" i="18"/>
  <c r="I1181" i="18"/>
  <c r="A1181" i="18"/>
  <c r="I1180" i="18"/>
  <c r="A1180" i="18"/>
  <c r="I1179" i="18"/>
  <c r="A1179" i="18"/>
  <c r="I1178" i="18"/>
  <c r="A1178" i="18"/>
  <c r="I1177" i="18"/>
  <c r="A1177" i="18"/>
  <c r="I1176" i="18"/>
  <c r="A1176" i="18"/>
  <c r="I1175" i="18"/>
  <c r="A1175" i="18"/>
  <c r="I1174" i="18"/>
  <c r="A1174" i="18"/>
  <c r="I1173" i="18"/>
  <c r="A1173" i="18"/>
  <c r="I1172" i="18"/>
  <c r="A1172" i="18"/>
  <c r="I1171" i="18"/>
  <c r="A1171" i="18"/>
  <c r="I1170" i="18"/>
  <c r="A1170" i="18"/>
  <c r="I1169" i="18"/>
  <c r="A1169" i="18"/>
  <c r="I1168" i="18"/>
  <c r="A1168" i="18"/>
  <c r="I1167" i="18"/>
  <c r="I1166" i="18"/>
  <c r="A1166" i="18"/>
  <c r="I1165" i="18"/>
  <c r="A1165" i="18"/>
  <c r="I1164" i="18"/>
  <c r="A1164" i="18"/>
  <c r="I1163" i="18"/>
  <c r="A1163" i="18"/>
  <c r="I1162" i="18"/>
  <c r="A1162" i="18"/>
  <c r="I1161" i="18"/>
  <c r="A1161" i="18"/>
  <c r="I1160" i="18"/>
  <c r="A1160" i="18"/>
  <c r="I1159" i="18"/>
  <c r="A1159" i="18"/>
  <c r="I1158" i="18"/>
  <c r="A1158" i="18"/>
  <c r="I1157" i="18"/>
  <c r="A1157" i="18"/>
  <c r="I1156" i="18"/>
  <c r="A1156" i="18"/>
  <c r="I1155" i="18"/>
  <c r="A1155" i="18"/>
  <c r="I1154" i="18"/>
  <c r="A1154" i="18"/>
  <c r="I1153" i="18"/>
  <c r="A1153" i="18"/>
  <c r="I1152" i="18"/>
  <c r="A1152" i="18"/>
  <c r="I1151" i="18"/>
  <c r="A1151" i="18"/>
  <c r="I1150" i="18"/>
  <c r="A1150" i="18"/>
  <c r="I1149" i="18"/>
  <c r="A1149" i="18"/>
  <c r="I1148" i="18"/>
  <c r="A1148" i="18"/>
  <c r="I1147" i="18"/>
  <c r="A1147" i="18"/>
  <c r="I1146" i="18"/>
  <c r="A1146" i="18"/>
  <c r="I1145" i="18"/>
  <c r="A1145" i="18"/>
  <c r="I1144" i="18"/>
  <c r="A1144" i="18"/>
  <c r="I1143" i="18"/>
  <c r="A1143" i="18"/>
  <c r="I1142" i="18"/>
  <c r="A1142" i="18"/>
  <c r="I1141" i="18"/>
  <c r="A1141" i="18"/>
  <c r="I1140" i="18"/>
  <c r="A1140" i="18"/>
  <c r="I1139" i="18"/>
  <c r="A1139" i="18"/>
  <c r="I1138" i="18"/>
  <c r="A1138" i="18"/>
  <c r="I1137" i="18"/>
  <c r="A1137" i="18"/>
  <c r="I1136" i="18"/>
  <c r="A1136" i="18"/>
  <c r="I1135" i="18"/>
  <c r="A1135" i="18"/>
  <c r="I1134" i="18"/>
  <c r="A1134" i="18"/>
  <c r="I1133" i="18"/>
  <c r="A1133" i="18"/>
  <c r="I1132" i="18"/>
  <c r="A1132" i="18"/>
  <c r="I1131" i="18"/>
  <c r="A1131" i="18"/>
  <c r="I1130" i="18"/>
  <c r="A1130" i="18"/>
  <c r="I1129" i="18"/>
  <c r="A1129" i="18"/>
  <c r="I1128" i="18"/>
  <c r="A1128" i="18"/>
  <c r="I1127" i="18"/>
  <c r="A1127" i="18"/>
  <c r="I1126" i="18"/>
  <c r="A1126" i="18"/>
  <c r="I1125" i="18"/>
  <c r="A1125" i="18"/>
  <c r="I1124" i="18"/>
  <c r="A1124" i="18"/>
  <c r="I1123" i="18"/>
  <c r="A1123" i="18"/>
  <c r="I1122" i="18"/>
  <c r="A1122" i="18"/>
  <c r="I1121" i="18"/>
  <c r="A1121" i="18"/>
  <c r="I1120" i="18"/>
  <c r="A1120" i="18"/>
  <c r="I1119" i="18"/>
  <c r="A1119" i="18"/>
  <c r="I1118" i="18"/>
  <c r="A1118" i="18"/>
  <c r="I1117" i="18"/>
  <c r="A1117" i="18"/>
  <c r="I1116" i="18"/>
  <c r="A1116" i="18"/>
  <c r="I1115" i="18"/>
  <c r="A1115" i="18"/>
  <c r="I1114" i="18"/>
  <c r="A1114" i="18"/>
  <c r="I1113" i="18"/>
  <c r="A1113" i="18"/>
  <c r="I1112" i="18"/>
  <c r="A1112" i="18"/>
  <c r="I1111" i="18"/>
  <c r="A1111" i="18"/>
  <c r="I1110" i="18"/>
  <c r="A1110" i="18"/>
  <c r="I1109" i="18"/>
  <c r="A1109" i="18"/>
  <c r="I1108" i="18"/>
  <c r="A1108" i="18"/>
  <c r="I1107" i="18"/>
  <c r="A1107" i="18"/>
  <c r="I1106" i="18"/>
  <c r="A1106" i="18"/>
  <c r="I1105" i="18"/>
  <c r="A1105" i="18"/>
  <c r="I1104" i="18"/>
  <c r="A1104" i="18"/>
  <c r="I1103" i="18"/>
  <c r="A1103" i="18"/>
  <c r="I1102" i="18"/>
  <c r="A1102" i="18"/>
  <c r="I1101" i="18"/>
  <c r="A1101" i="18"/>
  <c r="I1100" i="18"/>
  <c r="A1100" i="18"/>
  <c r="I1099" i="18"/>
  <c r="A1099" i="18"/>
  <c r="I1098" i="18"/>
  <c r="A1098" i="18"/>
  <c r="I1097" i="18"/>
  <c r="A1097" i="18"/>
  <c r="I1096" i="18"/>
  <c r="A1096" i="18"/>
  <c r="I1095" i="18"/>
  <c r="A1095" i="18"/>
  <c r="I1094" i="18"/>
  <c r="A1094" i="18"/>
  <c r="I1093" i="18"/>
  <c r="A1093" i="18"/>
  <c r="I1092" i="18"/>
  <c r="A1092" i="18"/>
  <c r="I1091" i="18"/>
  <c r="A1091" i="18"/>
  <c r="I1090" i="18"/>
  <c r="A1090" i="18"/>
  <c r="I1089" i="18"/>
  <c r="A1089" i="18"/>
  <c r="I1088" i="18"/>
  <c r="A1088" i="18"/>
  <c r="I1087" i="18"/>
  <c r="A1087" i="18"/>
  <c r="I1086" i="18"/>
  <c r="A1086" i="18"/>
  <c r="I1085" i="18"/>
  <c r="A1085" i="18"/>
  <c r="I1084" i="18"/>
  <c r="A1084" i="18"/>
  <c r="I1083" i="18"/>
  <c r="A1083" i="18"/>
  <c r="I1082" i="18"/>
  <c r="A1082" i="18"/>
  <c r="I1081" i="18"/>
  <c r="A1081" i="18"/>
  <c r="I1080" i="18"/>
  <c r="A1080" i="18"/>
  <c r="I1079" i="18"/>
  <c r="A1079" i="18"/>
  <c r="I1078" i="18"/>
  <c r="A1078" i="18"/>
  <c r="I1077" i="18"/>
  <c r="A1077" i="18"/>
  <c r="I1076" i="18"/>
  <c r="A1076" i="18"/>
  <c r="I1075" i="18"/>
  <c r="A1075" i="18"/>
  <c r="I1074" i="18"/>
  <c r="A1074" i="18"/>
  <c r="I1073" i="18"/>
  <c r="A1073" i="18"/>
  <c r="I1072" i="18"/>
  <c r="A1072" i="18"/>
  <c r="I1071" i="18"/>
  <c r="A1071" i="18"/>
  <c r="I1070" i="18"/>
  <c r="A1070" i="18"/>
  <c r="I1069" i="18"/>
  <c r="A1069" i="18"/>
  <c r="I1068" i="18"/>
  <c r="A1068" i="18"/>
  <c r="I1067" i="18"/>
  <c r="A1067" i="18"/>
  <c r="I1066" i="18"/>
  <c r="A1066" i="18"/>
  <c r="I1065" i="18"/>
  <c r="A1065" i="18"/>
  <c r="I1064" i="18"/>
  <c r="A1064" i="18"/>
  <c r="I1063" i="18"/>
  <c r="A1063" i="18"/>
  <c r="I1062" i="18"/>
  <c r="A1062" i="18"/>
  <c r="I1061" i="18"/>
  <c r="A1061" i="18"/>
  <c r="I1060" i="18"/>
  <c r="A1060" i="18"/>
  <c r="I1059" i="18"/>
  <c r="A1059" i="18"/>
  <c r="I1058" i="18"/>
  <c r="A1058" i="18"/>
  <c r="I1057" i="18"/>
  <c r="A1057" i="18"/>
  <c r="I1056" i="18"/>
  <c r="A1056" i="18"/>
  <c r="I1055" i="18"/>
  <c r="A1055" i="18"/>
  <c r="I1054" i="18"/>
  <c r="A1054" i="18"/>
  <c r="I1053" i="18"/>
  <c r="A1053" i="18"/>
  <c r="I1052" i="18"/>
  <c r="A1052" i="18"/>
  <c r="I1051" i="18"/>
  <c r="A1051" i="18"/>
  <c r="I1050" i="18"/>
  <c r="A1050" i="18"/>
  <c r="I1049" i="18"/>
  <c r="A1049" i="18"/>
  <c r="I1048" i="18"/>
  <c r="A1048" i="18"/>
  <c r="I1047" i="18"/>
  <c r="A1047" i="18"/>
  <c r="I1046" i="18"/>
  <c r="A1046" i="18"/>
  <c r="I1045" i="18"/>
  <c r="A1045" i="18"/>
  <c r="I1044" i="18"/>
  <c r="A1044" i="18"/>
  <c r="I1043" i="18"/>
  <c r="A1043" i="18"/>
  <c r="I1042" i="18"/>
  <c r="A1042" i="18"/>
  <c r="I1041" i="18"/>
  <c r="A1041" i="18"/>
  <c r="I1040" i="18"/>
  <c r="A1040" i="18"/>
  <c r="I1039" i="18"/>
  <c r="A1039" i="18"/>
  <c r="I1038" i="18"/>
  <c r="A1038" i="18"/>
  <c r="I1037" i="18"/>
  <c r="A1037" i="18"/>
  <c r="I1036" i="18"/>
  <c r="A1036" i="18"/>
  <c r="I1035" i="18"/>
  <c r="A1035" i="18"/>
  <c r="I1034" i="18"/>
  <c r="A1034" i="18"/>
  <c r="I1033" i="18"/>
  <c r="A1033" i="18"/>
  <c r="I1032" i="18"/>
  <c r="A1032" i="18"/>
  <c r="I1031" i="18"/>
  <c r="A1031" i="18"/>
  <c r="I1030" i="18"/>
  <c r="A1030" i="18"/>
  <c r="I1029" i="18"/>
  <c r="A1029" i="18"/>
  <c r="I1028" i="18"/>
  <c r="A1028" i="18"/>
  <c r="I1027" i="18"/>
  <c r="A1027" i="18"/>
  <c r="I1026" i="18"/>
  <c r="A1026" i="18"/>
  <c r="I1025" i="18"/>
  <c r="A1025" i="18"/>
  <c r="I1024" i="18"/>
  <c r="A1024" i="18"/>
  <c r="I1023" i="18"/>
  <c r="A1023" i="18"/>
  <c r="I1022" i="18"/>
  <c r="A1022" i="18"/>
  <c r="I1021" i="18"/>
  <c r="A1021" i="18"/>
  <c r="I1020" i="18"/>
  <c r="A1020" i="18"/>
  <c r="I1019" i="18"/>
  <c r="A1019" i="18"/>
  <c r="I1018" i="18"/>
  <c r="A1018" i="18"/>
  <c r="I1017" i="18"/>
  <c r="A1017" i="18"/>
  <c r="I1016" i="18"/>
  <c r="A1016" i="18"/>
  <c r="I1015" i="18"/>
  <c r="A1015" i="18"/>
  <c r="I1014" i="18"/>
  <c r="A1014" i="18"/>
  <c r="I1013" i="18"/>
  <c r="A1013" i="18"/>
  <c r="I1012" i="18"/>
  <c r="A1012" i="18"/>
  <c r="I1011" i="18"/>
  <c r="A1011" i="18"/>
  <c r="I1010" i="18"/>
  <c r="A1010" i="18"/>
  <c r="I1009" i="18"/>
  <c r="A1009" i="18"/>
  <c r="I1008" i="18"/>
  <c r="A1008" i="18"/>
  <c r="I1007" i="18"/>
  <c r="A1007" i="18"/>
  <c r="I1006" i="18"/>
  <c r="A1006" i="18"/>
  <c r="I1005" i="18"/>
  <c r="A1005" i="18"/>
  <c r="I1004" i="18"/>
  <c r="A1004" i="18"/>
  <c r="I1003" i="18"/>
  <c r="A1003" i="18"/>
  <c r="I1002" i="18"/>
  <c r="A1002" i="18"/>
  <c r="I1001" i="18"/>
  <c r="A1001" i="18"/>
  <c r="I1000" i="18"/>
  <c r="A1000" i="18"/>
  <c r="I999" i="18"/>
  <c r="A999" i="18"/>
  <c r="I998" i="18"/>
  <c r="A998" i="18"/>
  <c r="I997" i="18"/>
  <c r="A997" i="18"/>
  <c r="I996" i="18"/>
  <c r="A996" i="18"/>
  <c r="I995" i="18"/>
  <c r="A995" i="18"/>
  <c r="I994" i="18"/>
  <c r="A994" i="18"/>
  <c r="I993" i="18"/>
  <c r="A993" i="18"/>
  <c r="I992" i="18"/>
  <c r="A992" i="18"/>
  <c r="I991" i="18"/>
  <c r="A991" i="18"/>
  <c r="I990" i="18"/>
  <c r="A990" i="18"/>
  <c r="I989" i="18"/>
  <c r="A989" i="18"/>
  <c r="I988" i="18"/>
  <c r="A988" i="18"/>
  <c r="I987" i="18"/>
  <c r="A987" i="18"/>
  <c r="I986" i="18"/>
  <c r="A986" i="18"/>
  <c r="I985" i="18"/>
  <c r="A985" i="18"/>
  <c r="I984" i="18"/>
  <c r="A984" i="18"/>
  <c r="I983" i="18"/>
  <c r="A983" i="18"/>
  <c r="I982" i="18"/>
  <c r="A982" i="18"/>
  <c r="I981" i="18"/>
  <c r="A981" i="18"/>
  <c r="I980" i="18"/>
  <c r="A980" i="18"/>
  <c r="I979" i="18"/>
  <c r="A979" i="18"/>
  <c r="I978" i="18"/>
  <c r="A978" i="18"/>
  <c r="I977" i="18"/>
  <c r="A977" i="18"/>
  <c r="I976" i="18"/>
  <c r="A976" i="18"/>
  <c r="I975" i="18"/>
  <c r="A975" i="18"/>
  <c r="I974" i="18"/>
  <c r="A974" i="18"/>
  <c r="I973" i="18"/>
  <c r="A973" i="18"/>
  <c r="I972" i="18"/>
  <c r="A972" i="18"/>
  <c r="I971" i="18"/>
  <c r="A971" i="18"/>
  <c r="I970" i="18"/>
  <c r="A970" i="18"/>
  <c r="I969" i="18"/>
  <c r="A969" i="18"/>
  <c r="I968" i="18"/>
  <c r="A968" i="18"/>
  <c r="I967" i="18"/>
  <c r="A967" i="18"/>
  <c r="I966" i="18"/>
  <c r="A966" i="18"/>
  <c r="I965" i="18"/>
  <c r="A965" i="18"/>
  <c r="I964" i="18"/>
  <c r="A964" i="18"/>
  <c r="I963" i="18"/>
  <c r="A963" i="18"/>
  <c r="I962" i="18"/>
  <c r="A962" i="18"/>
  <c r="I961" i="18"/>
  <c r="A961" i="18"/>
  <c r="I960" i="18"/>
  <c r="A960" i="18"/>
  <c r="I959" i="18"/>
  <c r="A959" i="18"/>
  <c r="I958" i="18"/>
  <c r="A958" i="18"/>
  <c r="I957" i="18"/>
  <c r="A957" i="18"/>
  <c r="I956" i="18"/>
  <c r="A956" i="18"/>
  <c r="I955" i="18"/>
  <c r="A955" i="18"/>
  <c r="I954" i="18"/>
  <c r="A954" i="18"/>
  <c r="I953" i="18"/>
  <c r="A953" i="18"/>
  <c r="I952" i="18"/>
  <c r="A952" i="18"/>
  <c r="I951" i="18"/>
  <c r="A951" i="18"/>
  <c r="I950" i="18"/>
  <c r="A950" i="18"/>
  <c r="I949" i="18"/>
  <c r="A949" i="18"/>
  <c r="I948" i="18"/>
  <c r="A948" i="18"/>
  <c r="I947" i="18"/>
  <c r="A947" i="18"/>
  <c r="I946" i="18"/>
  <c r="A946" i="18"/>
  <c r="I945" i="18"/>
  <c r="A945" i="18"/>
  <c r="I944" i="18"/>
  <c r="A944" i="18"/>
  <c r="I943" i="18"/>
  <c r="A943" i="18"/>
  <c r="I942" i="18"/>
  <c r="I941" i="18"/>
  <c r="A941" i="18"/>
  <c r="I940" i="18"/>
  <c r="A940" i="18"/>
  <c r="I939" i="18"/>
  <c r="A939" i="18"/>
  <c r="I938" i="18"/>
  <c r="A938" i="18"/>
  <c r="I937" i="18"/>
  <c r="A937" i="18"/>
  <c r="I936" i="18"/>
  <c r="A936" i="18"/>
  <c r="I935" i="18"/>
  <c r="A935" i="18"/>
  <c r="I934" i="18"/>
  <c r="A934" i="18"/>
  <c r="I933" i="18"/>
  <c r="A933" i="18"/>
  <c r="I932" i="18"/>
  <c r="A932" i="18"/>
  <c r="I931" i="18"/>
  <c r="A931" i="18"/>
  <c r="I930" i="18"/>
  <c r="A930" i="18"/>
  <c r="I929" i="18"/>
  <c r="A929" i="18"/>
  <c r="I928" i="18"/>
  <c r="A928" i="18"/>
  <c r="I927" i="18"/>
  <c r="A927" i="18"/>
  <c r="I926" i="18"/>
  <c r="A926" i="18"/>
  <c r="I925" i="18"/>
  <c r="A925" i="18"/>
  <c r="I924" i="18"/>
  <c r="A924" i="18"/>
  <c r="I923" i="18"/>
  <c r="A923" i="18"/>
  <c r="I922" i="18"/>
  <c r="A922" i="18"/>
  <c r="I921" i="18"/>
  <c r="A921" i="18"/>
  <c r="I920" i="18"/>
  <c r="A920" i="18"/>
  <c r="I919" i="18"/>
  <c r="A919" i="18"/>
  <c r="I918" i="18"/>
  <c r="A918" i="18"/>
  <c r="I917" i="18"/>
  <c r="A917" i="18"/>
  <c r="I916" i="18"/>
  <c r="A916" i="18"/>
  <c r="I915" i="18"/>
  <c r="A915" i="18"/>
  <c r="I914" i="18"/>
  <c r="A914" i="18"/>
  <c r="I913" i="18"/>
  <c r="A913" i="18"/>
  <c r="I912" i="18"/>
  <c r="A912" i="18"/>
  <c r="I911" i="18"/>
  <c r="A911" i="18"/>
  <c r="I910" i="18"/>
  <c r="A910" i="18"/>
  <c r="I909" i="18"/>
  <c r="A909" i="18"/>
  <c r="I908" i="18"/>
  <c r="A908" i="18"/>
  <c r="I907" i="18"/>
  <c r="A907" i="18"/>
  <c r="I906" i="18"/>
  <c r="A906" i="18"/>
  <c r="I905" i="18"/>
  <c r="A905" i="18"/>
  <c r="I904" i="18"/>
  <c r="A904" i="18"/>
  <c r="I903" i="18"/>
  <c r="A903" i="18"/>
  <c r="I902" i="18"/>
  <c r="A902" i="18"/>
  <c r="I901" i="18"/>
  <c r="A901" i="18"/>
  <c r="I900" i="18"/>
  <c r="A900" i="18"/>
  <c r="I899" i="18"/>
  <c r="A899" i="18"/>
  <c r="I898" i="18"/>
  <c r="A898" i="18"/>
  <c r="I897" i="18"/>
  <c r="A897" i="18"/>
  <c r="AC896" i="18"/>
  <c r="I896" i="18"/>
  <c r="A896" i="18"/>
  <c r="I895" i="18"/>
  <c r="A895" i="18"/>
  <c r="I894" i="18"/>
  <c r="A894" i="18"/>
  <c r="I893" i="18"/>
  <c r="A893" i="18"/>
  <c r="I892" i="18"/>
  <c r="A892" i="18"/>
  <c r="I891" i="18"/>
  <c r="A891" i="18"/>
  <c r="I890" i="18"/>
  <c r="A890" i="18"/>
  <c r="I889" i="18"/>
  <c r="A889" i="18"/>
  <c r="I888" i="18"/>
  <c r="A888" i="18"/>
  <c r="I887" i="18"/>
  <c r="A887" i="18"/>
  <c r="I886" i="18"/>
  <c r="A886" i="18"/>
  <c r="I885" i="18"/>
  <c r="A885" i="18"/>
  <c r="I884" i="18"/>
  <c r="A884" i="18"/>
  <c r="I883" i="18"/>
  <c r="A883" i="18"/>
  <c r="I882" i="18"/>
  <c r="A882" i="18"/>
  <c r="I881" i="18"/>
  <c r="A881" i="18"/>
  <c r="I880" i="18"/>
  <c r="A880" i="18"/>
  <c r="I879" i="18"/>
  <c r="A879" i="18"/>
  <c r="I878" i="18"/>
  <c r="A878" i="18"/>
  <c r="I877" i="18"/>
  <c r="A877" i="18"/>
  <c r="I876" i="18"/>
  <c r="A876" i="18"/>
  <c r="I875" i="18"/>
  <c r="A875" i="18"/>
  <c r="I874" i="18"/>
  <c r="A874" i="18"/>
  <c r="I873" i="18"/>
  <c r="A873" i="18"/>
  <c r="I872" i="18"/>
  <c r="A872" i="18"/>
  <c r="I871" i="18"/>
  <c r="A871" i="18"/>
  <c r="I870" i="18"/>
  <c r="A870" i="18"/>
  <c r="I869" i="18"/>
  <c r="A869" i="18"/>
  <c r="I868" i="18"/>
  <c r="A868" i="18"/>
  <c r="I867" i="18"/>
  <c r="A867" i="18"/>
  <c r="I866" i="18"/>
  <c r="A866" i="18"/>
  <c r="I865" i="18"/>
  <c r="A865" i="18"/>
  <c r="I864" i="18"/>
  <c r="A864" i="18"/>
  <c r="I863" i="18"/>
  <c r="A863" i="18"/>
  <c r="I862" i="18"/>
  <c r="A862" i="18"/>
  <c r="I861" i="18"/>
  <c r="A861" i="18"/>
  <c r="I860" i="18"/>
  <c r="A860" i="18"/>
  <c r="I859" i="18"/>
  <c r="A859" i="18"/>
  <c r="I858" i="18"/>
  <c r="A858" i="18"/>
  <c r="I857" i="18"/>
  <c r="A857" i="18"/>
  <c r="I856" i="18"/>
  <c r="A856" i="18"/>
  <c r="I855" i="18"/>
  <c r="A855" i="18"/>
  <c r="I854" i="18"/>
  <c r="A854" i="18"/>
  <c r="I853" i="18"/>
  <c r="A853" i="18"/>
  <c r="I852" i="18"/>
  <c r="A852" i="18"/>
  <c r="I851" i="18"/>
  <c r="A851" i="18"/>
  <c r="I850" i="18"/>
  <c r="A850" i="18"/>
  <c r="I849" i="18"/>
  <c r="A849" i="18"/>
  <c r="I848" i="18"/>
  <c r="A848" i="18"/>
  <c r="I847" i="18"/>
  <c r="A847" i="18"/>
  <c r="I846" i="18"/>
  <c r="A846" i="18"/>
  <c r="I845" i="18"/>
  <c r="A845" i="18"/>
  <c r="I844" i="18"/>
  <c r="A844" i="18"/>
  <c r="I843" i="18"/>
  <c r="A843" i="18"/>
  <c r="I842" i="18"/>
  <c r="A842" i="18"/>
  <c r="I841" i="18"/>
  <c r="A841" i="18"/>
  <c r="I840" i="18"/>
  <c r="A840" i="18"/>
  <c r="I839" i="18"/>
  <c r="A839" i="18"/>
  <c r="I838" i="18"/>
  <c r="A838" i="18"/>
  <c r="I837" i="18"/>
  <c r="A837" i="18"/>
  <c r="I836" i="18"/>
  <c r="A836" i="18"/>
  <c r="I835" i="18"/>
  <c r="A835" i="18"/>
  <c r="I834" i="18"/>
  <c r="A834" i="18"/>
  <c r="I833" i="18"/>
  <c r="A833" i="18"/>
  <c r="I832" i="18"/>
  <c r="A832" i="18"/>
  <c r="I831" i="18"/>
  <c r="A831" i="18"/>
  <c r="I830" i="18"/>
  <c r="A830" i="18"/>
  <c r="I829" i="18"/>
  <c r="A829" i="18"/>
  <c r="I828" i="18"/>
  <c r="A828" i="18"/>
  <c r="I827" i="18"/>
  <c r="A827" i="18"/>
  <c r="I826" i="18"/>
  <c r="A826" i="18"/>
  <c r="I825" i="18"/>
  <c r="A825" i="18"/>
  <c r="I824" i="18"/>
  <c r="A824" i="18"/>
  <c r="I823" i="18"/>
  <c r="A823" i="18"/>
  <c r="I822" i="18"/>
  <c r="A822" i="18"/>
  <c r="I821" i="18"/>
  <c r="A821" i="18"/>
  <c r="I820" i="18"/>
  <c r="A820" i="18"/>
  <c r="I819" i="18"/>
  <c r="A819" i="18"/>
  <c r="I818" i="18"/>
  <c r="A818" i="18"/>
  <c r="I817" i="18"/>
  <c r="A817" i="18"/>
  <c r="I816" i="18"/>
  <c r="A816" i="18"/>
  <c r="I815" i="18"/>
  <c r="A815" i="18"/>
  <c r="I814" i="18"/>
  <c r="A814" i="18"/>
  <c r="I813" i="18"/>
  <c r="A813" i="18"/>
  <c r="I812" i="18"/>
  <c r="A812" i="18"/>
  <c r="I811" i="18"/>
  <c r="A811" i="18"/>
  <c r="I810" i="18"/>
  <c r="A810" i="18"/>
  <c r="I809" i="18"/>
  <c r="A809" i="18"/>
  <c r="I808" i="18"/>
  <c r="A808" i="18"/>
  <c r="I807" i="18"/>
  <c r="A807" i="18"/>
  <c r="I806" i="18"/>
  <c r="A806" i="18"/>
  <c r="I805" i="18"/>
  <c r="A805" i="18"/>
  <c r="I804" i="18"/>
  <c r="A804" i="18"/>
  <c r="I803" i="18"/>
  <c r="A803" i="18"/>
  <c r="I802" i="18"/>
  <c r="A802" i="18"/>
  <c r="I801" i="18"/>
  <c r="A801" i="18"/>
  <c r="I800" i="18"/>
  <c r="A800" i="18"/>
  <c r="I799" i="18"/>
  <c r="A799" i="18"/>
  <c r="I798" i="18"/>
  <c r="A798" i="18"/>
  <c r="I797" i="18"/>
  <c r="A797" i="18"/>
  <c r="I796" i="18"/>
  <c r="A796" i="18"/>
  <c r="I795" i="18"/>
  <c r="A795" i="18"/>
  <c r="I794" i="18"/>
  <c r="A794" i="18"/>
  <c r="I793" i="18"/>
  <c r="A793" i="18"/>
  <c r="I792" i="18"/>
  <c r="A792" i="18"/>
  <c r="I791" i="18"/>
  <c r="A791" i="18"/>
  <c r="I790" i="18"/>
  <c r="A790" i="18"/>
  <c r="I789" i="18"/>
  <c r="A789" i="18"/>
  <c r="I788" i="18"/>
  <c r="A788" i="18"/>
  <c r="I787" i="18"/>
  <c r="A787" i="18"/>
  <c r="I786" i="18"/>
  <c r="A786" i="18"/>
  <c r="I785" i="18"/>
  <c r="A785" i="18"/>
  <c r="I784" i="18"/>
  <c r="A784" i="18"/>
  <c r="I783" i="18"/>
  <c r="A783" i="18"/>
  <c r="I782" i="18"/>
  <c r="A782" i="18"/>
  <c r="I781" i="18"/>
  <c r="A781" i="18"/>
  <c r="I780" i="18"/>
  <c r="A780" i="18"/>
  <c r="I779" i="18"/>
  <c r="A779" i="18"/>
  <c r="I778" i="18"/>
  <c r="A778" i="18"/>
  <c r="I777" i="18"/>
  <c r="A777" i="18"/>
  <c r="I776" i="18"/>
  <c r="I775" i="18"/>
  <c r="I774" i="18"/>
  <c r="I773" i="18"/>
  <c r="I772" i="18"/>
  <c r="I771" i="18"/>
  <c r="I770" i="18"/>
  <c r="I769" i="18"/>
  <c r="I768" i="18"/>
  <c r="I767" i="18"/>
  <c r="I766" i="18"/>
  <c r="I765" i="18"/>
  <c r="I764" i="18"/>
  <c r="I763" i="18"/>
  <c r="I762" i="18"/>
  <c r="I761" i="18"/>
  <c r="I760" i="18"/>
  <c r="I759" i="18"/>
  <c r="I758" i="18"/>
  <c r="I757" i="18"/>
  <c r="I756" i="18"/>
  <c r="I755" i="18"/>
  <c r="I754" i="18"/>
  <c r="A754" i="18"/>
  <c r="I753" i="18"/>
  <c r="I752" i="18"/>
  <c r="A752" i="18"/>
  <c r="I751" i="18"/>
  <c r="A751" i="18"/>
  <c r="I750" i="18"/>
  <c r="A750" i="18"/>
  <c r="I749" i="18"/>
  <c r="A749" i="18"/>
  <c r="I748" i="18"/>
  <c r="A748" i="18"/>
  <c r="I747" i="18"/>
  <c r="A747" i="18"/>
  <c r="I746" i="18"/>
  <c r="A746" i="18"/>
  <c r="I745" i="18"/>
  <c r="A745" i="18"/>
  <c r="I744" i="18"/>
  <c r="A744" i="18"/>
  <c r="I743" i="18"/>
  <c r="A743" i="18"/>
  <c r="I742" i="18"/>
  <c r="A742" i="18"/>
  <c r="I741" i="18"/>
  <c r="A741" i="18"/>
  <c r="I740" i="18"/>
  <c r="A740" i="18"/>
  <c r="I739" i="18"/>
  <c r="A739" i="18"/>
  <c r="I738" i="18"/>
  <c r="A738" i="18"/>
  <c r="I737" i="18"/>
  <c r="A737" i="18"/>
  <c r="I736" i="18"/>
  <c r="A736" i="18"/>
  <c r="I735" i="18"/>
  <c r="A735" i="18"/>
  <c r="I734" i="18"/>
  <c r="I733" i="18"/>
  <c r="I732" i="18"/>
  <c r="I731" i="18"/>
  <c r="I730" i="18"/>
  <c r="I729" i="18"/>
  <c r="I728" i="18"/>
  <c r="I727" i="18"/>
  <c r="I726" i="18"/>
  <c r="I725" i="18"/>
  <c r="I724" i="18"/>
  <c r="I723" i="18"/>
  <c r="I722" i="18"/>
  <c r="I721" i="18"/>
  <c r="I720" i="18"/>
  <c r="I719" i="18"/>
  <c r="I718" i="18"/>
  <c r="I717" i="18"/>
  <c r="I716" i="18"/>
  <c r="I715" i="18"/>
  <c r="I714" i="18"/>
  <c r="I713" i="18"/>
  <c r="I712" i="18"/>
  <c r="I711" i="18"/>
  <c r="I710" i="18"/>
  <c r="I709" i="18"/>
  <c r="I708" i="18"/>
  <c r="I707" i="18"/>
  <c r="I706" i="18"/>
  <c r="I705" i="18"/>
  <c r="I704" i="18"/>
  <c r="I703" i="18"/>
  <c r="I702" i="18"/>
  <c r="I701" i="18"/>
  <c r="I700" i="18"/>
  <c r="I699" i="18"/>
  <c r="I698" i="18"/>
  <c r="I697" i="18"/>
  <c r="I696" i="18"/>
  <c r="I695" i="18"/>
  <c r="I694" i="18"/>
  <c r="I693" i="18"/>
  <c r="I692" i="18"/>
  <c r="I691" i="18"/>
  <c r="I690" i="18"/>
  <c r="I689" i="18"/>
  <c r="I688" i="18"/>
  <c r="I687" i="18"/>
  <c r="I686" i="18"/>
  <c r="I685" i="18"/>
  <c r="I684" i="18"/>
  <c r="I683" i="18"/>
  <c r="I682" i="18"/>
  <c r="I681" i="18"/>
  <c r="I680" i="18"/>
  <c r="I679" i="18"/>
  <c r="I678" i="18"/>
  <c r="I677" i="18"/>
  <c r="I676" i="18"/>
  <c r="I675" i="18"/>
  <c r="I674" i="18"/>
  <c r="I673" i="18"/>
  <c r="I672" i="18"/>
  <c r="I671" i="18"/>
  <c r="I670" i="18"/>
  <c r="I669" i="18"/>
  <c r="I668" i="18"/>
  <c r="I667" i="18"/>
  <c r="I666" i="18"/>
  <c r="I665" i="18"/>
  <c r="I664" i="18"/>
  <c r="I663" i="18"/>
  <c r="I662" i="18"/>
  <c r="I661" i="18"/>
  <c r="I660" i="18"/>
  <c r="I659" i="18"/>
  <c r="I658" i="18"/>
  <c r="I657" i="18"/>
  <c r="I656" i="18"/>
  <c r="I655" i="18"/>
  <c r="I654" i="18"/>
  <c r="I653" i="18"/>
  <c r="I652" i="18"/>
  <c r="I651" i="18"/>
  <c r="I650" i="18"/>
  <c r="I649" i="18"/>
  <c r="I648" i="18"/>
  <c r="I647" i="18"/>
  <c r="I646" i="18"/>
  <c r="I645" i="18"/>
  <c r="I644" i="18"/>
  <c r="I643" i="18"/>
  <c r="I642" i="18"/>
  <c r="I641" i="18"/>
  <c r="I640" i="18"/>
  <c r="I639" i="18"/>
  <c r="J638" i="18"/>
  <c r="I638" i="18"/>
  <c r="I637" i="18"/>
  <c r="I636" i="18"/>
  <c r="I635" i="18"/>
  <c r="I634" i="18"/>
  <c r="I633" i="18"/>
  <c r="I632" i="18"/>
  <c r="I631" i="18"/>
  <c r="I630" i="18"/>
  <c r="I629" i="18"/>
  <c r="I628" i="18"/>
  <c r="I627" i="18"/>
  <c r="I626" i="18"/>
  <c r="I625" i="18"/>
  <c r="I624" i="18"/>
  <c r="I623" i="18"/>
  <c r="I622" i="18"/>
  <c r="I621" i="18"/>
  <c r="I620" i="18"/>
  <c r="I619" i="18"/>
  <c r="I618" i="18"/>
  <c r="I617" i="18"/>
  <c r="I616" i="18"/>
  <c r="I615" i="18"/>
  <c r="I614" i="18"/>
  <c r="I613" i="18"/>
  <c r="I612" i="18"/>
  <c r="I611" i="18"/>
  <c r="I610" i="18"/>
  <c r="I609" i="18"/>
  <c r="I608" i="18"/>
  <c r="I607" i="18"/>
  <c r="I606" i="18"/>
  <c r="I605" i="18"/>
  <c r="I604" i="18"/>
  <c r="I603" i="18"/>
  <c r="I602" i="18"/>
  <c r="I601" i="18"/>
  <c r="I600" i="18"/>
  <c r="I599" i="18"/>
  <c r="I598" i="18"/>
  <c r="I597" i="18"/>
  <c r="I596" i="18"/>
  <c r="I595" i="18"/>
  <c r="I594" i="18"/>
  <c r="I593" i="18"/>
  <c r="I592" i="18"/>
  <c r="I591" i="18"/>
  <c r="I590" i="18"/>
  <c r="I589" i="18"/>
  <c r="I588" i="18"/>
  <c r="I587" i="18"/>
  <c r="I586" i="18"/>
  <c r="I585" i="18"/>
  <c r="I584" i="18"/>
  <c r="I583" i="18"/>
  <c r="I582" i="18"/>
  <c r="I581" i="18"/>
  <c r="I580" i="18"/>
  <c r="I579" i="18"/>
  <c r="I578" i="18"/>
  <c r="I577" i="18"/>
  <c r="I576" i="18"/>
  <c r="I575" i="18"/>
  <c r="I574" i="18"/>
  <c r="I573" i="18"/>
  <c r="I572" i="18"/>
  <c r="I571" i="18"/>
  <c r="I570" i="18"/>
  <c r="I569" i="18"/>
  <c r="A569" i="18"/>
  <c r="I568" i="18"/>
  <c r="A568" i="18"/>
  <c r="I567" i="18"/>
  <c r="I566" i="18"/>
  <c r="I565" i="18"/>
  <c r="I564" i="18"/>
  <c r="I563" i="18"/>
  <c r="I562" i="18"/>
  <c r="I561" i="18"/>
  <c r="I560" i="18"/>
  <c r="I559" i="18"/>
  <c r="I558" i="18"/>
  <c r="I557" i="18"/>
  <c r="A557" i="18"/>
  <c r="I556" i="18"/>
  <c r="A556" i="18"/>
  <c r="I555" i="18"/>
  <c r="A555" i="18"/>
  <c r="I554" i="18"/>
  <c r="A554" i="18"/>
  <c r="I553" i="18"/>
  <c r="I552" i="18"/>
  <c r="I551" i="18"/>
  <c r="I550" i="18"/>
  <c r="I549" i="18"/>
  <c r="I548" i="18"/>
  <c r="I547" i="18"/>
  <c r="I546" i="18"/>
  <c r="I545" i="18"/>
  <c r="I544" i="18"/>
  <c r="I543" i="18"/>
  <c r="I542" i="18"/>
  <c r="I541" i="18"/>
  <c r="I540" i="18"/>
  <c r="I539" i="18"/>
  <c r="I538" i="18"/>
  <c r="I537" i="18"/>
  <c r="I536" i="18"/>
  <c r="I535" i="18"/>
  <c r="I534" i="18"/>
  <c r="I533" i="18"/>
  <c r="I532" i="18"/>
  <c r="I531" i="18"/>
  <c r="I530" i="18"/>
  <c r="I529" i="18"/>
  <c r="I528" i="18"/>
  <c r="I527" i="18"/>
  <c r="I526" i="18"/>
  <c r="I525" i="18"/>
  <c r="I524" i="18"/>
  <c r="I523" i="18"/>
  <c r="I522" i="18"/>
  <c r="I521" i="18"/>
  <c r="I520" i="18"/>
  <c r="I519" i="18"/>
  <c r="I518" i="18"/>
  <c r="I517" i="18"/>
  <c r="I516" i="18"/>
  <c r="I515" i="18"/>
  <c r="I514" i="18"/>
  <c r="I513" i="18"/>
  <c r="I512" i="18"/>
  <c r="I511" i="18"/>
  <c r="I510" i="18"/>
  <c r="I509" i="18"/>
  <c r="I508" i="18"/>
  <c r="I507" i="18"/>
  <c r="I506" i="18"/>
  <c r="I505" i="18"/>
  <c r="I504" i="18"/>
  <c r="I503" i="18"/>
  <c r="I502" i="18"/>
  <c r="I501" i="18"/>
  <c r="I500" i="18"/>
  <c r="I499" i="18"/>
  <c r="I498" i="18"/>
  <c r="I497" i="18"/>
  <c r="I496" i="18"/>
  <c r="I495" i="18"/>
  <c r="I494" i="18"/>
  <c r="I493" i="18"/>
  <c r="I492" i="18"/>
  <c r="I491" i="18"/>
  <c r="I490" i="18"/>
  <c r="I489" i="18"/>
  <c r="I488" i="18"/>
  <c r="I487" i="18"/>
  <c r="I486" i="18"/>
  <c r="I485" i="18"/>
  <c r="I484" i="18"/>
  <c r="I483" i="18"/>
  <c r="I482" i="18"/>
  <c r="I481" i="18"/>
  <c r="I480" i="18"/>
  <c r="I479" i="18"/>
  <c r="I478" i="18"/>
  <c r="I477" i="18"/>
  <c r="I476" i="18"/>
  <c r="A476" i="18"/>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K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7" i="1"/>
  <c r="J358" i="1"/>
  <c r="J359" i="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95" i="1"/>
  <c r="J396" i="1"/>
  <c r="J397" i="1"/>
  <c r="J398" i="1"/>
  <c r="J399" i="1"/>
  <c r="J400" i="1"/>
  <c r="J401" i="1"/>
  <c r="J402" i="1"/>
  <c r="J403" i="1"/>
  <c r="J404" i="1"/>
  <c r="J405" i="1"/>
  <c r="J406" i="1"/>
  <c r="J407" i="1"/>
  <c r="J408" i="1"/>
  <c r="J409" i="1"/>
  <c r="J410" i="1"/>
  <c r="J411" i="1"/>
  <c r="J412" i="1"/>
  <c r="J413" i="1"/>
  <c r="J414" i="1"/>
  <c r="J415" i="1"/>
  <c r="J416" i="1"/>
  <c r="J417" i="1"/>
  <c r="J418" i="1"/>
  <c r="J419" i="1"/>
  <c r="J420" i="1"/>
  <c r="J421" i="1"/>
  <c r="J422" i="1"/>
  <c r="J423" i="1"/>
  <c r="J424" i="1"/>
  <c r="J425" i="1"/>
  <c r="J426" i="1"/>
  <c r="J427" i="1"/>
  <c r="J428" i="1"/>
  <c r="J429" i="1"/>
  <c r="J430" i="1"/>
  <c r="J431" i="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505" i="1"/>
  <c r="J506" i="1"/>
  <c r="J507" i="1"/>
  <c r="J508" i="1"/>
  <c r="J509" i="1"/>
  <c r="J510" i="1"/>
  <c r="J511" i="1"/>
  <c r="J512" i="1"/>
  <c r="J513" i="1"/>
  <c r="J514" i="1"/>
  <c r="J515" i="1"/>
  <c r="J516" i="1"/>
  <c r="J517" i="1"/>
  <c r="J518" i="1"/>
  <c r="J519" i="1"/>
  <c r="J520" i="1"/>
  <c r="J521" i="1"/>
  <c r="J522" i="1"/>
  <c r="J523" i="1"/>
  <c r="J524" i="1"/>
  <c r="J525" i="1"/>
  <c r="J526" i="1"/>
  <c r="J527" i="1"/>
  <c r="J528" i="1"/>
  <c r="J529" i="1"/>
  <c r="J530" i="1"/>
  <c r="J531" i="1"/>
  <c r="J532" i="1"/>
  <c r="J533" i="1"/>
  <c r="J534" i="1"/>
  <c r="J535" i="1"/>
  <c r="J536" i="1"/>
  <c r="J537" i="1"/>
  <c r="J538" i="1"/>
  <c r="J539" i="1"/>
  <c r="J540" i="1"/>
  <c r="J541" i="1"/>
  <c r="J542" i="1"/>
  <c r="J543" i="1"/>
  <c r="J544" i="1"/>
  <c r="J545" i="1"/>
  <c r="J546" i="1"/>
  <c r="J547" i="1"/>
  <c r="J548" i="1"/>
  <c r="J549" i="1"/>
  <c r="J550" i="1"/>
  <c r="J551" i="1"/>
  <c r="J552" i="1"/>
  <c r="J553" i="1"/>
  <c r="J554" i="1"/>
  <c r="J555" i="1"/>
  <c r="J556" i="1"/>
  <c r="J557" i="1"/>
  <c r="J558" i="1"/>
  <c r="J559" i="1"/>
  <c r="J560" i="1"/>
  <c r="J561" i="1"/>
  <c r="J562" i="1"/>
  <c r="J563" i="1"/>
  <c r="J564" i="1"/>
  <c r="J565" i="1"/>
  <c r="J566" i="1"/>
  <c r="J567" i="1"/>
  <c r="J568" i="1"/>
  <c r="J569" i="1"/>
  <c r="J570" i="1"/>
  <c r="J571" i="1"/>
  <c r="J572" i="1"/>
  <c r="J573" i="1"/>
  <c r="J574" i="1"/>
  <c r="J575" i="1"/>
  <c r="J576" i="1"/>
  <c r="J577" i="1"/>
  <c r="J578" i="1"/>
  <c r="J579" i="1"/>
  <c r="J580" i="1"/>
  <c r="J581" i="1"/>
  <c r="J582" i="1"/>
  <c r="J583" i="1"/>
  <c r="J584" i="1"/>
  <c r="J585" i="1"/>
  <c r="J586" i="1"/>
  <c r="J587" i="1"/>
  <c r="J588" i="1"/>
  <c r="J589" i="1"/>
  <c r="J590" i="1"/>
  <c r="J591" i="1"/>
  <c r="J592" i="1"/>
  <c r="J593" i="1"/>
  <c r="J594" i="1"/>
  <c r="J595" i="1"/>
  <c r="J596" i="1"/>
  <c r="J597" i="1"/>
  <c r="J598" i="1"/>
  <c r="J599" i="1"/>
  <c r="J600" i="1"/>
  <c r="J601" i="1"/>
  <c r="J602" i="1"/>
  <c r="J603" i="1"/>
  <c r="J604" i="1"/>
  <c r="J605" i="1"/>
  <c r="J606" i="1"/>
  <c r="J607" i="1"/>
  <c r="J608" i="1"/>
  <c r="J609" i="1"/>
  <c r="J610" i="1"/>
  <c r="J611" i="1"/>
  <c r="J612" i="1"/>
  <c r="J613" i="1"/>
  <c r="J614" i="1"/>
  <c r="J615" i="1"/>
  <c r="J616" i="1"/>
  <c r="J617" i="1"/>
  <c r="J618" i="1"/>
  <c r="J619" i="1"/>
  <c r="J620" i="1"/>
  <c r="J621" i="1"/>
  <c r="J622" i="1"/>
  <c r="J623" i="1"/>
  <c r="J624" i="1"/>
  <c r="J625" i="1"/>
  <c r="J626" i="1"/>
  <c r="J627" i="1"/>
  <c r="J628" i="1"/>
  <c r="J629" i="1"/>
  <c r="J630" i="1"/>
  <c r="J631" i="1"/>
  <c r="J632" i="1"/>
  <c r="J633" i="1"/>
  <c r="J634" i="1"/>
  <c r="J635" i="1"/>
  <c r="J636" i="1"/>
  <c r="J637" i="1"/>
  <c r="J638" i="1"/>
  <c r="J639" i="1"/>
  <c r="J640" i="1"/>
  <c r="J641" i="1"/>
  <c r="J642" i="1"/>
  <c r="J643" i="1"/>
  <c r="J644" i="1"/>
  <c r="J645" i="1"/>
  <c r="J646" i="1"/>
  <c r="J647" i="1"/>
  <c r="J648" i="1"/>
  <c r="J649" i="1"/>
  <c r="J650" i="1"/>
  <c r="J651" i="1"/>
  <c r="J652" i="1"/>
  <c r="J653" i="1"/>
  <c r="J654" i="1"/>
  <c r="J655" i="1"/>
  <c r="J656" i="1"/>
  <c r="J657" i="1"/>
  <c r="J658" i="1"/>
  <c r="J659" i="1"/>
  <c r="J660" i="1"/>
  <c r="J661" i="1"/>
  <c r="J662" i="1"/>
  <c r="J663" i="1"/>
  <c r="J664" i="1"/>
  <c r="J665" i="1"/>
  <c r="J666" i="1"/>
  <c r="J667" i="1"/>
  <c r="J668" i="1"/>
  <c r="J669" i="1"/>
  <c r="J670" i="1"/>
  <c r="J671" i="1"/>
  <c r="J672" i="1"/>
  <c r="J673" i="1"/>
  <c r="J674" i="1"/>
  <c r="J675" i="1"/>
  <c r="J676" i="1"/>
  <c r="J677" i="1"/>
  <c r="J678" i="1"/>
  <c r="J679" i="1"/>
  <c r="J680" i="1"/>
  <c r="J681" i="1"/>
  <c r="J682" i="1"/>
  <c r="J683" i="1"/>
  <c r="J684" i="1"/>
  <c r="J685" i="1"/>
  <c r="J686" i="1"/>
  <c r="J687" i="1"/>
  <c r="J688" i="1"/>
  <c r="J689" i="1"/>
  <c r="J690" i="1"/>
  <c r="J691" i="1"/>
  <c r="J692" i="1"/>
  <c r="J693" i="1"/>
  <c r="J694" i="1"/>
  <c r="J695" i="1"/>
  <c r="J696" i="1"/>
  <c r="J697" i="1"/>
  <c r="J698" i="1"/>
  <c r="J699" i="1"/>
  <c r="K699" i="1"/>
  <c r="J700" i="1"/>
  <c r="J702" i="1"/>
  <c r="J703" i="1"/>
  <c r="J704" i="1"/>
  <c r="J705" i="1"/>
  <c r="J706" i="1"/>
  <c r="J707" i="1"/>
  <c r="J708" i="1"/>
  <c r="J709" i="1"/>
  <c r="J710" i="1"/>
  <c r="J711" i="1"/>
  <c r="J712" i="1"/>
  <c r="J713" i="1"/>
  <c r="J714" i="1"/>
  <c r="J715" i="1"/>
  <c r="J716" i="1"/>
  <c r="J717" i="1"/>
  <c r="J718" i="1"/>
  <c r="J719" i="1"/>
  <c r="J720" i="1"/>
  <c r="J721" i="1"/>
  <c r="J722" i="1"/>
  <c r="J723" i="1"/>
  <c r="J724" i="1"/>
  <c r="J725" i="1"/>
  <c r="J726" i="1"/>
  <c r="J727" i="1"/>
  <c r="J728" i="1"/>
  <c r="J729" i="1"/>
  <c r="J730" i="1"/>
  <c r="J731" i="1"/>
  <c r="J732" i="1"/>
  <c r="J733" i="1"/>
  <c r="J734" i="1"/>
  <c r="J735" i="1"/>
  <c r="J736" i="1"/>
  <c r="J737" i="1"/>
  <c r="J738" i="1"/>
  <c r="J739" i="1"/>
  <c r="J740" i="1"/>
  <c r="J741" i="1"/>
  <c r="J742" i="1"/>
  <c r="J743" i="1"/>
  <c r="J744" i="1"/>
  <c r="J745" i="1"/>
  <c r="J746" i="1"/>
  <c r="J747" i="1"/>
  <c r="J748" i="1"/>
  <c r="J749" i="1"/>
  <c r="J750" i="1"/>
  <c r="J751" i="1"/>
  <c r="J752" i="1"/>
  <c r="J753" i="1"/>
  <c r="J754" i="1"/>
  <c r="J755" i="1"/>
  <c r="J756" i="1"/>
  <c r="J757" i="1"/>
  <c r="J758" i="1"/>
  <c r="J759" i="1"/>
  <c r="J760" i="1"/>
  <c r="J761" i="1"/>
  <c r="J762" i="1"/>
  <c r="J763" i="1"/>
  <c r="J764" i="1"/>
  <c r="J765" i="1"/>
  <c r="J766" i="1"/>
  <c r="J767" i="1"/>
  <c r="J768" i="1"/>
  <c r="J769" i="1"/>
  <c r="J770" i="1"/>
  <c r="J771" i="1"/>
  <c r="J772" i="1"/>
  <c r="J773" i="1"/>
  <c r="J774" i="1"/>
  <c r="J775" i="1"/>
  <c r="J776" i="1"/>
  <c r="J777" i="1"/>
  <c r="J778" i="1"/>
  <c r="J779" i="1"/>
  <c r="J780" i="1"/>
  <c r="J781" i="1"/>
  <c r="J782" i="1"/>
  <c r="J783" i="1"/>
  <c r="J784" i="1"/>
  <c r="J785" i="1"/>
  <c r="J786" i="1"/>
  <c r="J787" i="1"/>
  <c r="J788" i="1"/>
  <c r="J789" i="1"/>
  <c r="J790" i="1"/>
  <c r="J791" i="1"/>
  <c r="J792" i="1"/>
  <c r="J793" i="1"/>
  <c r="J794" i="1"/>
  <c r="J795" i="1"/>
  <c r="J796" i="1"/>
  <c r="J797" i="1"/>
  <c r="J798" i="1"/>
  <c r="J799" i="1"/>
  <c r="J800" i="1"/>
  <c r="J801" i="1"/>
  <c r="J802" i="1"/>
  <c r="J803" i="1"/>
  <c r="J804" i="1"/>
  <c r="J805" i="1"/>
  <c r="J806" i="1"/>
  <c r="J807" i="1"/>
  <c r="J808" i="1"/>
  <c r="J809" i="1"/>
  <c r="J810" i="1"/>
  <c r="J811" i="1"/>
  <c r="J812" i="1"/>
  <c r="J813" i="1"/>
  <c r="J814" i="1"/>
  <c r="J815" i="1"/>
  <c r="J816" i="1"/>
  <c r="J817" i="1"/>
  <c r="J818" i="1"/>
  <c r="J819" i="1"/>
  <c r="J820" i="1"/>
  <c r="J821" i="1"/>
  <c r="J822" i="1"/>
  <c r="J823" i="1"/>
  <c r="J824" i="1"/>
  <c r="J825" i="1"/>
  <c r="J826" i="1"/>
  <c r="J827" i="1"/>
  <c r="J828" i="1"/>
  <c r="J829" i="1"/>
  <c r="J830" i="1"/>
  <c r="J831" i="1"/>
  <c r="J832" i="1"/>
  <c r="J833" i="1"/>
  <c r="J834" i="1"/>
  <c r="J835" i="1"/>
  <c r="J836" i="1"/>
  <c r="J837" i="1"/>
  <c r="J838" i="1"/>
  <c r="J839" i="1"/>
  <c r="J840" i="1"/>
  <c r="J841" i="1"/>
  <c r="J842" i="1"/>
  <c r="J843" i="1"/>
  <c r="J844" i="1"/>
  <c r="J845" i="1"/>
  <c r="J846" i="1"/>
  <c r="J847" i="1"/>
  <c r="J848" i="1"/>
  <c r="J849" i="1"/>
  <c r="J850" i="1"/>
  <c r="J851" i="1"/>
  <c r="J852" i="1"/>
  <c r="J853" i="1"/>
  <c r="J854" i="1"/>
  <c r="J855" i="1"/>
  <c r="J856" i="1"/>
  <c r="J857" i="1"/>
  <c r="J858" i="1"/>
  <c r="J859" i="1"/>
  <c r="J860" i="1"/>
  <c r="J861" i="1"/>
  <c r="J862" i="1"/>
  <c r="J863" i="1"/>
  <c r="J864" i="1"/>
  <c r="J865" i="1"/>
  <c r="J866" i="1"/>
  <c r="J867" i="1"/>
  <c r="J868" i="1"/>
  <c r="J869" i="1"/>
  <c r="J870" i="1"/>
  <c r="J871" i="1"/>
  <c r="J872" i="1"/>
  <c r="J873" i="1"/>
  <c r="J874" i="1"/>
  <c r="J875" i="1"/>
  <c r="J876" i="1"/>
  <c r="J877" i="1"/>
  <c r="J878" i="1"/>
  <c r="J879" i="1"/>
  <c r="J880" i="1"/>
  <c r="J881" i="1"/>
  <c r="J882" i="1"/>
  <c r="J883" i="1"/>
  <c r="J884" i="1"/>
  <c r="J885" i="1"/>
  <c r="J886" i="1"/>
  <c r="J887" i="1"/>
  <c r="J888" i="1"/>
  <c r="J889" i="1"/>
  <c r="J890" i="1"/>
  <c r="J891" i="1"/>
  <c r="J892" i="1"/>
  <c r="J893" i="1"/>
  <c r="J894" i="1"/>
  <c r="J895" i="1"/>
  <c r="J896" i="1"/>
  <c r="J897" i="1"/>
  <c r="J898" i="1"/>
  <c r="J899" i="1"/>
  <c r="J900" i="1"/>
  <c r="J901" i="1"/>
  <c r="J902" i="1"/>
  <c r="J903" i="1"/>
  <c r="J1069" i="1"/>
  <c r="J1066" i="1"/>
  <c r="J1067" i="1"/>
  <c r="J1068" i="1"/>
  <c r="J1065" i="1"/>
  <c r="J1064" i="1"/>
  <c r="J1062" i="1"/>
  <c r="J1063" i="1"/>
  <c r="I146" i="15"/>
  <c r="A146" i="15"/>
  <c r="I145" i="15"/>
  <c r="A145" i="15"/>
  <c r="I144" i="15"/>
  <c r="A144" i="15"/>
  <c r="I143" i="15"/>
  <c r="A143" i="15"/>
  <c r="I142" i="15"/>
  <c r="A142" i="15"/>
  <c r="I141" i="15"/>
  <c r="A141" i="15"/>
  <c r="I140" i="15"/>
  <c r="A140" i="15"/>
  <c r="I139" i="15"/>
  <c r="A139" i="15"/>
  <c r="I138" i="15"/>
  <c r="A138" i="15"/>
  <c r="I137" i="15"/>
  <c r="A137" i="15"/>
  <c r="I136" i="15"/>
  <c r="A136" i="15"/>
  <c r="I135" i="15"/>
  <c r="A135" i="15"/>
  <c r="I134" i="15"/>
  <c r="A134" i="15"/>
  <c r="I133" i="15"/>
  <c r="A133" i="15"/>
  <c r="I132" i="15"/>
  <c r="A132" i="15"/>
  <c r="I131" i="15"/>
  <c r="A131" i="15"/>
  <c r="I130" i="15"/>
  <c r="A130" i="15"/>
  <c r="I129" i="15"/>
  <c r="A129" i="15"/>
  <c r="I128" i="15"/>
  <c r="A128" i="15"/>
  <c r="I127" i="15"/>
  <c r="A127" i="15"/>
  <c r="I126" i="15"/>
  <c r="A126" i="15"/>
  <c r="I125" i="15"/>
  <c r="A125" i="15"/>
  <c r="I124" i="15"/>
  <c r="A124" i="15"/>
  <c r="I123" i="15"/>
  <c r="A123" i="15"/>
  <c r="I122" i="15"/>
  <c r="A122" i="15"/>
  <c r="I121" i="15"/>
  <c r="A121" i="15"/>
  <c r="I120" i="15"/>
  <c r="A120" i="15"/>
  <c r="I119" i="15"/>
  <c r="A119" i="15"/>
  <c r="I118" i="15"/>
  <c r="A118" i="15"/>
  <c r="I117" i="15"/>
  <c r="A117" i="15"/>
  <c r="I116" i="15"/>
  <c r="A116" i="15"/>
  <c r="I115" i="15"/>
  <c r="A115" i="15"/>
  <c r="I114" i="15"/>
  <c r="A114" i="15"/>
  <c r="I113" i="15"/>
  <c r="A113" i="15"/>
  <c r="I112" i="15"/>
  <c r="A112" i="15"/>
  <c r="I111" i="15"/>
  <c r="A111" i="15"/>
  <c r="I110" i="15"/>
  <c r="A110" i="15"/>
  <c r="I109" i="15"/>
  <c r="A109" i="15"/>
  <c r="I108" i="15"/>
  <c r="A108" i="15"/>
  <c r="I107" i="15"/>
  <c r="A107" i="15"/>
  <c r="I106" i="15"/>
  <c r="A106" i="15"/>
  <c r="I105" i="15"/>
  <c r="A105" i="15"/>
  <c r="I104" i="15"/>
  <c r="A104" i="15"/>
  <c r="I103" i="15"/>
  <c r="A103" i="15"/>
  <c r="I102" i="15"/>
  <c r="A102" i="15"/>
  <c r="I101" i="15"/>
  <c r="A101" i="15"/>
  <c r="I100" i="15"/>
  <c r="A100" i="15"/>
  <c r="I99" i="15"/>
  <c r="A99" i="15"/>
  <c r="I98" i="15"/>
  <c r="A98" i="15"/>
  <c r="I97" i="15"/>
  <c r="A97" i="15"/>
  <c r="I96" i="15"/>
  <c r="A96" i="15"/>
  <c r="I95" i="15"/>
  <c r="A95" i="15"/>
  <c r="I94" i="15"/>
  <c r="A94" i="15"/>
  <c r="I93" i="15"/>
  <c r="A93" i="15"/>
  <c r="I92" i="15"/>
  <c r="A92" i="15"/>
  <c r="I91" i="15"/>
  <c r="A91" i="15"/>
  <c r="I90" i="15"/>
  <c r="A90" i="15"/>
  <c r="I89" i="15"/>
  <c r="A89" i="15"/>
  <c r="I88" i="15"/>
  <c r="A88" i="15"/>
  <c r="I87" i="15"/>
  <c r="A87" i="15"/>
  <c r="I86" i="15"/>
  <c r="A86" i="15"/>
  <c r="I85" i="15"/>
  <c r="A85" i="15"/>
  <c r="I84" i="15"/>
  <c r="A84" i="15"/>
  <c r="I83" i="15"/>
  <c r="A83" i="15"/>
  <c r="I82" i="15"/>
  <c r="A82" i="15"/>
  <c r="I81" i="15"/>
  <c r="A81" i="15"/>
  <c r="I80" i="15"/>
  <c r="A80" i="15"/>
  <c r="I79" i="15"/>
  <c r="A79" i="15"/>
  <c r="I78" i="15"/>
  <c r="A78" i="15"/>
  <c r="I77" i="15"/>
  <c r="A77" i="15"/>
  <c r="I76" i="15"/>
  <c r="A76" i="15"/>
  <c r="I75" i="15"/>
  <c r="A75" i="15"/>
  <c r="I74" i="15"/>
  <c r="A74" i="15"/>
  <c r="I73" i="15"/>
  <c r="A73" i="15"/>
  <c r="I72" i="15"/>
  <c r="A72" i="15"/>
  <c r="I71" i="15"/>
  <c r="A71" i="15"/>
  <c r="I70" i="15"/>
  <c r="A70" i="15"/>
  <c r="I69" i="15"/>
  <c r="A69" i="15"/>
  <c r="I68" i="15"/>
  <c r="A68" i="15"/>
  <c r="I67" i="15"/>
  <c r="A67" i="15"/>
  <c r="I66" i="15"/>
  <c r="A66" i="15"/>
  <c r="I65" i="15"/>
  <c r="A65" i="15"/>
  <c r="I64" i="15"/>
  <c r="A64" i="15"/>
  <c r="I63" i="15"/>
  <c r="A63" i="15"/>
  <c r="I62" i="15"/>
  <c r="A62" i="15"/>
  <c r="I61" i="15"/>
  <c r="A61" i="15"/>
  <c r="I60" i="15"/>
  <c r="A60" i="15"/>
  <c r="I59" i="15"/>
  <c r="A59" i="15"/>
  <c r="I58" i="15"/>
  <c r="A58" i="15"/>
  <c r="I57" i="15"/>
  <c r="A57" i="15"/>
  <c r="I56" i="15"/>
  <c r="A56" i="15"/>
  <c r="I55" i="15"/>
  <c r="A55" i="15"/>
  <c r="I54" i="15"/>
  <c r="A54" i="15"/>
  <c r="I53" i="15"/>
  <c r="A53" i="15"/>
  <c r="I52" i="15"/>
  <c r="A52" i="15"/>
  <c r="I51" i="15"/>
  <c r="A51" i="15"/>
  <c r="I50" i="15"/>
  <c r="A50" i="15"/>
  <c r="I49" i="15"/>
  <c r="A49" i="15"/>
  <c r="I48" i="15"/>
  <c r="A48" i="15"/>
  <c r="I47" i="15"/>
  <c r="A47" i="15"/>
  <c r="I46" i="15"/>
  <c r="A46" i="15"/>
  <c r="I45" i="15"/>
  <c r="A45" i="15"/>
  <c r="I44" i="15"/>
  <c r="A44" i="15"/>
  <c r="I43" i="15"/>
  <c r="A43" i="15"/>
  <c r="I42" i="15"/>
  <c r="A42" i="15"/>
  <c r="I41" i="15"/>
  <c r="A41" i="15"/>
  <c r="I40" i="15"/>
  <c r="A40" i="15"/>
  <c r="I39" i="15"/>
  <c r="A39" i="15"/>
  <c r="I38" i="15"/>
  <c r="A38" i="15"/>
  <c r="I37" i="15"/>
  <c r="A37" i="15"/>
  <c r="I36" i="15"/>
  <c r="A36" i="15"/>
  <c r="I35" i="15"/>
  <c r="A35" i="15"/>
  <c r="I34" i="15"/>
  <c r="A34" i="15"/>
  <c r="I33" i="15"/>
  <c r="I32" i="15"/>
  <c r="I31" i="15"/>
  <c r="I30" i="15"/>
  <c r="I29" i="15"/>
  <c r="I28" i="15"/>
  <c r="I27" i="15"/>
  <c r="I26" i="15"/>
  <c r="I25" i="15"/>
  <c r="A25" i="15"/>
  <c r="I24" i="15"/>
  <c r="I23" i="15"/>
  <c r="I22" i="15"/>
  <c r="I21" i="15"/>
  <c r="I20" i="15"/>
  <c r="I19" i="15"/>
  <c r="I18" i="15"/>
  <c r="I17" i="15"/>
  <c r="I16" i="15"/>
  <c r="I15" i="15"/>
  <c r="I14" i="15"/>
  <c r="I13" i="15"/>
  <c r="I12" i="15"/>
  <c r="I11" i="15"/>
  <c r="I10" i="15"/>
  <c r="I9" i="15"/>
  <c r="I8" i="15"/>
  <c r="I7" i="15"/>
  <c r="I6" i="15"/>
  <c r="I5" i="15"/>
  <c r="I4" i="15"/>
  <c r="I3" i="15"/>
  <c r="I2" i="15"/>
  <c r="I1" i="15"/>
  <c r="J1061" i="1"/>
  <c r="J1060" i="1"/>
  <c r="J1059" i="1"/>
  <c r="J1058" i="1"/>
  <c r="J1057" i="1"/>
  <c r="J15" i="1"/>
  <c r="J16" i="1"/>
  <c r="J17" i="1"/>
  <c r="J1045" i="1"/>
  <c r="J1046" i="1"/>
  <c r="J1047" i="1"/>
  <c r="J1048" i="1"/>
  <c r="J1049" i="1"/>
  <c r="J1050" i="1"/>
  <c r="J1051" i="1"/>
  <c r="J1052" i="1"/>
  <c r="J1053" i="1"/>
  <c r="J1054" i="1"/>
  <c r="J1055" i="1"/>
  <c r="J1056" i="1"/>
  <c r="J1041" i="1"/>
  <c r="J1042" i="1"/>
  <c r="J1043" i="1"/>
  <c r="J1044" i="1"/>
  <c r="J1037" i="1"/>
  <c r="J1038" i="1"/>
  <c r="J1039" i="1"/>
  <c r="J1040" i="1"/>
  <c r="J1035" i="1"/>
  <c r="J1036" i="1"/>
  <c r="J1031" i="1"/>
  <c r="J1032" i="1"/>
  <c r="J1033" i="1"/>
  <c r="J1034" i="1"/>
  <c r="J1021" i="1"/>
  <c r="J1022" i="1"/>
  <c r="J1023" i="1"/>
  <c r="J1024" i="1"/>
  <c r="J1025" i="1"/>
  <c r="J1026" i="1"/>
  <c r="J1027" i="1"/>
  <c r="J1028" i="1"/>
  <c r="J1029" i="1"/>
  <c r="J1030" i="1"/>
  <c r="J1020" i="1"/>
  <c r="J1019" i="1"/>
  <c r="J1016" i="1"/>
  <c r="J1017" i="1"/>
  <c r="J1018" i="1"/>
  <c r="J1014" i="1"/>
  <c r="J1015" i="1"/>
  <c r="J1004" i="1"/>
  <c r="J1005" i="1"/>
  <c r="J1006" i="1"/>
  <c r="J1007" i="1"/>
  <c r="J1008" i="1"/>
  <c r="J1009" i="1"/>
  <c r="J1010" i="1"/>
  <c r="J1011" i="1"/>
  <c r="J1012" i="1"/>
  <c r="J1013" i="1"/>
  <c r="J1002" i="1"/>
  <c r="J1003" i="1"/>
  <c r="J979" i="1"/>
  <c r="J980" i="1"/>
  <c r="J981" i="1"/>
  <c r="J982" i="1"/>
  <c r="J983" i="1"/>
  <c r="J984" i="1"/>
  <c r="J985" i="1"/>
  <c r="J986" i="1"/>
  <c r="J987" i="1"/>
  <c r="J988" i="1"/>
  <c r="J989" i="1"/>
  <c r="J990" i="1"/>
  <c r="J991" i="1"/>
  <c r="J992" i="1"/>
  <c r="J993" i="1"/>
  <c r="J994" i="1"/>
  <c r="J995" i="1"/>
  <c r="J996" i="1"/>
  <c r="J997" i="1"/>
  <c r="J998" i="1"/>
  <c r="J999" i="1"/>
  <c r="J1000" i="1"/>
  <c r="J1001" i="1"/>
  <c r="J915" i="1"/>
  <c r="J916" i="1"/>
  <c r="J917" i="1"/>
  <c r="J905" i="1"/>
  <c r="J906" i="1"/>
  <c r="J907" i="1"/>
  <c r="J908" i="1"/>
  <c r="J909" i="1"/>
  <c r="J910" i="1"/>
  <c r="J911" i="1"/>
  <c r="J912" i="1"/>
  <c r="J913" i="1"/>
  <c r="J914" i="1"/>
  <c r="J918" i="1"/>
  <c r="J919" i="1"/>
  <c r="J920" i="1"/>
  <c r="J921" i="1"/>
  <c r="J922" i="1"/>
  <c r="J923" i="1"/>
  <c r="J924" i="1"/>
  <c r="J925" i="1"/>
  <c r="J926" i="1"/>
  <c r="J927" i="1"/>
  <c r="J928" i="1"/>
  <c r="J929" i="1"/>
  <c r="J930" i="1"/>
  <c r="J931" i="1"/>
  <c r="J932" i="1"/>
  <c r="J933" i="1"/>
  <c r="J934" i="1"/>
  <c r="J935" i="1"/>
  <c r="J936" i="1"/>
  <c r="J937" i="1"/>
  <c r="J938" i="1"/>
  <c r="J939" i="1"/>
  <c r="J940" i="1"/>
  <c r="J941" i="1"/>
  <c r="J942" i="1"/>
  <c r="J943" i="1"/>
  <c r="J944" i="1"/>
  <c r="J945" i="1"/>
  <c r="J946" i="1"/>
  <c r="J947" i="1"/>
  <c r="J948" i="1"/>
  <c r="J949" i="1"/>
  <c r="J950" i="1"/>
  <c r="J978" i="1"/>
  <c r="J977" i="1"/>
  <c r="J976" i="1"/>
  <c r="J18" i="1"/>
  <c r="J10" i="1"/>
  <c r="J11" i="1"/>
  <c r="J12" i="1"/>
  <c r="J13" i="1"/>
  <c r="J14" i="1"/>
  <c r="AD420" i="1"/>
  <c r="J904" i="1"/>
  <c r="J951" i="1"/>
  <c r="J952" i="1"/>
  <c r="J953" i="1"/>
  <c r="J954" i="1"/>
  <c r="J955" i="1"/>
  <c r="J956" i="1"/>
  <c r="J957" i="1"/>
  <c r="J958" i="1"/>
  <c r="J959" i="1"/>
  <c r="J960" i="1"/>
  <c r="J961" i="1"/>
  <c r="J962" i="1"/>
  <c r="J963" i="1"/>
  <c r="J964" i="1"/>
  <c r="J965" i="1"/>
  <c r="J966" i="1"/>
  <c r="J967" i="1"/>
  <c r="J968" i="1"/>
  <c r="J969" i="1"/>
  <c r="J970" i="1"/>
  <c r="J971" i="1"/>
  <c r="J972" i="1"/>
  <c r="J973" i="1"/>
  <c r="J974" i="1"/>
  <c r="J975" i="1"/>
  <c r="N29" i="11"/>
  <c r="N28" i="11"/>
  <c r="J7" i="1"/>
  <c r="J8" i="1"/>
  <c r="J9" i="1"/>
  <c r="J3" i="1"/>
  <c r="J4" i="1"/>
  <c r="J5" i="1"/>
  <c r="J6" i="1"/>
  <c r="J45" i="11"/>
  <c r="J40" i="11" a="1"/>
  <c r="J40" i="11"/>
  <c r="J20" i="11" a="1"/>
  <c r="J20" i="11"/>
  <c r="J2" i="1"/>
  <c r="Z4" i="13" l="1"/>
  <c r="AF21" i="13"/>
  <c r="Z8" i="13"/>
  <c r="Z9" i="13" s="1"/>
  <c r="J24" i="9"/>
  <c r="D47" i="13"/>
  <c r="E40" i="13"/>
  <c r="J39" i="11"/>
  <c r="J46" i="11"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<sst xmlns="http://schemas.openxmlformats.org/spreadsheetml/2006/main" count="67659" uniqueCount="13922">
  <si>
    <t>ITEM</t>
  </si>
  <si>
    <t>RADICADO ENTRADA</t>
  </si>
  <si>
    <t>FECHA DE RADICACIÓN EN SNR</t>
  </si>
  <si>
    <t xml:space="preserve">TIPOLOGIA </t>
  </si>
  <si>
    <t>FECHA DE VENCIMIENTO INICIAL</t>
  </si>
  <si>
    <t>RADICADO DE RESPUESTA</t>
  </si>
  <si>
    <t>FECHA DE RADICADO DE RESPUESTA</t>
  </si>
  <si>
    <t>FECHA DE RECEPCIÓN SDR</t>
  </si>
  <si>
    <t>ALERTA DÍAS VENCIMIENTO INICIAL</t>
  </si>
  <si>
    <t>PETICIONARIO
(NOMBRE DEL PETICIONARIO)</t>
  </si>
  <si>
    <t>REMITENTE</t>
  </si>
  <si>
    <t xml:space="preserve">NATURALEZA DEL REMITENTE </t>
  </si>
  <si>
    <t>DEPARTAMENTO
 (ORIP QUE ORIGINA PQRSDF)</t>
  </si>
  <si>
    <t>MUNICIPIO
 (ORIP QUE ORIGINA PQRSDF)</t>
  </si>
  <si>
    <t xml:space="preserve">CIRCULO REGISTRAL </t>
  </si>
  <si>
    <t>ASUNTO</t>
  </si>
  <si>
    <t>INFORMACIÓN REGISTRAL</t>
  </si>
  <si>
    <t xml:space="preserve">IDENTIFICACIÓN DE LA INFORMACIÓN REGISTRAL  </t>
  </si>
  <si>
    <t>ACTUACIÓN INICIAL</t>
  </si>
  <si>
    <t>ASIGNACIÓN RESPONSABLE ATENCIÓN PQRSDF</t>
  </si>
  <si>
    <t xml:space="preserve">FECHA DE ASIGNACIÓN </t>
  </si>
  <si>
    <t xml:space="preserve">ALERTA 2 - DÍAS VENCIMIENTO </t>
  </si>
  <si>
    <t>COMPONENTE</t>
  </si>
  <si>
    <t xml:space="preserve">TEMATICA DE LA PQRSD </t>
  </si>
  <si>
    <t xml:space="preserve">SUBTEMÁTICA DE LA PQRSD </t>
  </si>
  <si>
    <t>DECISIÓN1</t>
  </si>
  <si>
    <t>RADICADO PRIMER REQUERIMIENTO</t>
  </si>
  <si>
    <t>FECHA PRIMER REQUERIMIENTO</t>
  </si>
  <si>
    <t>VENCIMIENTO PRIMER REQUERIMIENTO
3 DÍAS HÁBILES</t>
  </si>
  <si>
    <t>RESPUESTA PRIMER REQUERIMIENTO</t>
  </si>
  <si>
    <t>NUMERO DE RADICADO DE RESPUESTA</t>
  </si>
  <si>
    <t>FECHA RESPUESTA AL REQUERIMIENTO</t>
  </si>
  <si>
    <t>FECHA DE REASIGNACIÓN AL REPONSABLE DE LA PQRSDF</t>
  </si>
  <si>
    <t>DECISIÓN 2</t>
  </si>
  <si>
    <t>RADICADO SEGUNDO REQUERIMIENTO</t>
  </si>
  <si>
    <t>FECHA SEGUNDO REQUERIMIENTO</t>
  </si>
  <si>
    <t>VENCIMIENTO SEGUNDO REQUERIMIENTO
2 DÍAS HÁBILES</t>
  </si>
  <si>
    <t>RESPUESTA SEGUNDO REQUERIMIENTO</t>
  </si>
  <si>
    <t xml:space="preserve">NUMERO DE RADICADO DE REPUESTA </t>
  </si>
  <si>
    <t xml:space="preserve">FECHA DE RESPUESTA AL REQUERIMIENTO </t>
  </si>
  <si>
    <t xml:space="preserve">FECHA DE VENCIMIENTO CON AMPLIACIÓN DE TERMINOS </t>
  </si>
  <si>
    <t>DECISIÓN 3</t>
  </si>
  <si>
    <t xml:space="preserve">RADICADO </t>
  </si>
  <si>
    <t xml:space="preserve">FECHA RADICADO </t>
  </si>
  <si>
    <t>ESTADO
EN TRAMITE/ CERRADA</t>
  </si>
  <si>
    <t>OBSERVACIONES</t>
  </si>
  <si>
    <t>SNR2025ER-226155-2</t>
  </si>
  <si>
    <t>COMUNICACIÓN OFICIAL (MEMORANDO)</t>
  </si>
  <si>
    <t>CONTRALORIA GENERAL DE LA REPÚBLICA</t>
  </si>
  <si>
    <t>ORGANISMOS DE CONTROL</t>
  </si>
  <si>
    <t>CORDOBA</t>
  </si>
  <si>
    <t>MONTERIA</t>
  </si>
  <si>
    <t>140 - MONTERIA</t>
  </si>
  <si>
    <t>Asunto: RV: RAD 2025EE0204542 - SEGUNDA REITERACION SOLICITUDLEVANTAMIENTO MEDIDA CAUTELAR PCC 445</t>
  </si>
  <si>
    <t>PROCESO</t>
  </si>
  <si>
    <t>Levantamiento de la Medida Cautelar de
Embargo, decretada dentro del Proceso de Cobro Coactivo No 445, mediante Auto No
111 de fecha 31/07/2024, sobre el Bien Inmueble con Matrícula Inmobiliaria No 140-
130826,</t>
  </si>
  <si>
    <t>ASIGNACIÓN (NUEVA O REITERATIVA)</t>
  </si>
  <si>
    <t>AMANDA YUGET AVILA MERCHAN</t>
  </si>
  <si>
    <t>SNR2025ER-203992-2</t>
  </si>
  <si>
    <t>Informativo/No requiere respuesta (de 1 a 30 días)</t>
  </si>
  <si>
    <t>ELKIN ERNESTO RAMIREZ NIÑO
DIRECTOR TECNICO</t>
  </si>
  <si>
    <t>DANE</t>
  </si>
  <si>
    <t>ENTIDAD DEL ESTADO</t>
  </si>
  <si>
    <t>BOGOTA</t>
  </si>
  <si>
    <t>BOGOTA D.C.</t>
  </si>
  <si>
    <t>50N - BOGOTA ZONA NORTE</t>
  </si>
  <si>
    <t>Respuesta DANE a la petición sobre la reclamación de la vigencia de actualización catastral
en Chía - Cundinamarca respecto al inmueble identificado con la matrícula inmobiliaria
número 50N- 620080 y cédula catastral número 251750100000000600076000000000.
Radicado DANE No. 202520024705_x000D_</t>
  </si>
  <si>
    <t>FOLIO</t>
  </si>
  <si>
    <t>50N- 620080 y cédula catastral número 251750100000000600076000000000.
Radicado DANE No. 202520024705</t>
  </si>
  <si>
    <t xml:space="preserve">TRASLADO POR COMPETENCIA </t>
  </si>
  <si>
    <t>JONATHAN ANDREY PULIDO BELTRAN</t>
  </si>
  <si>
    <t>SNR2025ER-205399-2</t>
  </si>
  <si>
    <t>Respuesta DANE a la petición sobre la reclamación de la vigencia de actualización catastral
en Chía - Cundinamarca respecto al inmueble identificado con la matrícula inmobiliaria
número 50N- 662600 y cédula catastral número 251750100000001560032000000000.
Radicado DANE No. 202520024739</t>
  </si>
  <si>
    <t>50N- 662600 y cédula catastral número 251750100000001560032000000000.
Radicado DANE No. 202520024739</t>
  </si>
  <si>
    <t>SNR2025ER-205740-2</t>
  </si>
  <si>
    <t>DEPARTAMENTO ADMINISTRATIVO NACIONAL DE ESTADISTICA DANE</t>
  </si>
  <si>
    <t>Respuesta DANE a la petición sobre la reclamación de la vigencia de actualización catastral
en Chía - Cundinamarca respecto al inmueble identificado con la matrícula inmobiliaria
número 50N-702640 y cédula catastral número 25175010000000073001900000000
Radicado DANE No. 202520024769</t>
  </si>
  <si>
    <t>50N-702640</t>
  </si>
  <si>
    <t>SNR2025ER-205768-2</t>
  </si>
  <si>
    <t>Respuesta DANE a la petición sobre la reclamación de la vigencia de actualización catastral
en Chía - Cundinamarca respecto al inmueble identificado con la matrícula inmobiliaria
número 50N- 20450031 y cédula catastral número 251750100000000680714000000000.
Radicado DANE No. 202520024703</t>
  </si>
  <si>
    <t xml:space="preserve"> 50N- 20450031 </t>
  </si>
  <si>
    <t>SNR2025ER-196464-2</t>
  </si>
  <si>
    <t>Derecho de petición de interés particular (15 días)</t>
  </si>
  <si>
    <t>ANONIMO</t>
  </si>
  <si>
    <t>DEFENSORIA DEL PUEBLO</t>
  </si>
  <si>
    <t>Queja por presunta discriminacion racial</t>
  </si>
  <si>
    <t>MARIA CAMILA PERDIGON ZORRILLA</t>
  </si>
  <si>
    <t>Administrativo</t>
  </si>
  <si>
    <t> </t>
  </si>
  <si>
    <t xml:space="preserve">REQUERIMIENTO </t>
  </si>
  <si>
    <t xml:space="preserve">SNR2025EE-224097-1
SNR2025EE-224375-1 </t>
  </si>
  <si>
    <t>SI</t>
  </si>
  <si>
    <t>SNR2025EE-214939-1</t>
  </si>
  <si>
    <t>N/A</t>
  </si>
  <si>
    <t>FINALIZADA</t>
  </si>
  <si>
    <t xml:space="preserve">Queja por presuntos actos de discriminación al interior de la SRD.
Se dio respuesta al usuario y a la Defensoria con los siguientes radicados SNR2025EE-224097-1
SNR2025EE-224375-1 </t>
  </si>
  <si>
    <t>SNR2025ER-110201-2</t>
  </si>
  <si>
    <t>SNR2025ER-202008-2</t>
  </si>
  <si>
    <t>JUAN CAMILO MORALES SALAZAR</t>
  </si>
  <si>
    <t>CHOCO</t>
  </si>
  <si>
    <t>ITSMINA</t>
  </si>
  <si>
    <t>184 - ISTMINA</t>
  </si>
  <si>
    <t>folios de matriculas
inmobiliarias 184-8593 y 184-8594,pertenecientes al CONSEJO COMUNITARIO DEL
MEDIO,BAJO Y ZONA COSTERA DEL SAN JUAN-ACADESAN.</t>
  </si>
  <si>
    <t>184-8593 y 184-8594</t>
  </si>
  <si>
    <t>TABATA YAJAHIRA GUERRERO RAMIREZ</t>
  </si>
  <si>
    <t>SNR2025IE-019096-3
SNR2025EE-169367-1</t>
  </si>
  <si>
    <t>SNR2025EE-158804-1</t>
  </si>
  <si>
    <t>Derecho de petición de interés general</t>
  </si>
  <si>
    <t>SNR2025EE-169367-1</t>
  </si>
  <si>
    <t>DEFENSORIA DEL PUEBLO DEFENSORIA DEL PUEBLO</t>
  </si>
  <si>
    <t>SOLICITUD DE INFORMACION</t>
  </si>
  <si>
    <t>184-8593 y 184-8594.</t>
  </si>
  <si>
    <t>REG Falta de Respuesta y Demora en el Trámite</t>
  </si>
  <si>
    <t>No se da respuesta a la solicitud de trámite o información</t>
  </si>
  <si>
    <t>SNR2025EE-229671-1</t>
  </si>
  <si>
    <t>   SNR2025ER-210424-2</t>
  </si>
  <si>
    <t>STELLA VELASQUEZ RAMIREZ</t>
  </si>
  <si>
    <t>GESTOR CATASTRAL DE ZIPAQUIRÁ GESTOR CATASTRAL DE ZIPAQUIRÁ</t>
  </si>
  <si>
    <t>CUNDINAMARCA</t>
  </si>
  <si>
    <t>ZIPAQUIRA</t>
  </si>
  <si>
    <t>176 - ZIPAQUIRA</t>
  </si>
  <si>
    <t>RESPUESTA A SOLICITUD RADICADO SNR2025EE-143178-1 - SNR2025ER-126337-2 - RADICADO INTERNO No. 25-899-2025-06-25-12-05384</t>
  </si>
  <si>
    <t>176-105968</t>
  </si>
  <si>
    <t>SNR2025ER-202175-2</t>
  </si>
  <si>
    <t>Autoridades Judiciales (de 1 a 10 días)</t>
  </si>
  <si>
    <t>JUZGADO PRIMERO CIVIL DEL CIRCUITO ORAL DE SOGAMOSO</t>
  </si>
  <si>
    <t>JUZGADO 1º CIVIL DEL CIRCUITO EN ORALIDAD DE SOGAMOSO</t>
  </si>
  <si>
    <t>SIN INFORMACIÓN</t>
  </si>
  <si>
    <t>Cumplimiento Proceso 157593153001-2020-00079-00</t>
  </si>
  <si>
    <t>157593153001-2020-00079-00</t>
  </si>
  <si>
    <t>CAROLINA CUELLAR MONROY</t>
  </si>
  <si>
    <t>   SNR2025ER-202067-2</t>
  </si>
  <si>
    <t>GIOVANNI ESTEBAN CALDERON RODRIGUEZ</t>
  </si>
  <si>
    <t>JUZGADO PRIMERO CIVIL DEL CIRCUITO DE HONDA</t>
  </si>
  <si>
    <t>TOLIMA</t>
  </si>
  <si>
    <t>HONDA</t>
  </si>
  <si>
    <t>362 - HONDA</t>
  </si>
  <si>
    <t>COMPULSA DE COPIAS - EN AVERIGUACIÓN DE RESPONSABLES // EJECUTIVO GARANTIA REAL // RAD. 2011-00197-00</t>
  </si>
  <si>
    <t>RADICADO</t>
  </si>
  <si>
    <t>73-349-31-03-001-2011-00197-00</t>
  </si>
  <si>
    <t>SNR2025ER-203051-2</t>
  </si>
  <si>
    <t>DIEGO ARMANDO BACCA CASTRO</t>
  </si>
  <si>
    <t>ORIP</t>
  </si>
  <si>
    <t xml:space="preserve">REGISTRADOR </t>
  </si>
  <si>
    <t>NARINO</t>
  </si>
  <si>
    <t>PASTO</t>
  </si>
  <si>
    <t>240 - PASTO</t>
  </si>
  <si>
    <t>RESPUESTA REQUERIMIENTO QUEJA CON RADICADOPQRSD DE DOCU RAD.SNR2025ER-121520-2 MEMORANDO SNR2025IE-019089-3</t>
  </si>
  <si>
    <t>SNR2025ER-121520-2</t>
  </si>
  <si>
    <t>LILIAM DAYANNA ENCISO MOLINARES</t>
  </si>
  <si>
    <t>SNR2025ER-206789-2</t>
  </si>
  <si>
    <t>LINNETTE ANDREA GUTIERREZ GONZALEZ</t>
  </si>
  <si>
    <t>NORTE DE SANTANDER</t>
  </si>
  <si>
    <t>OCANA</t>
  </si>
  <si>
    <t>270 - OCAÑA</t>
  </si>
  <si>
    <t> Solicitud urgente para la gestión de turnos de registro en la Oficina de Ocañaafectados por el estado de conmoción interior.</t>
  </si>
  <si>
    <t xml:space="preserve">SIN INFORMACION </t>
  </si>
  <si>
    <t>   SNR2025EE-214765-1</t>
  </si>
  <si>
    <t>LUIS CARLOS LONDOÑO PEÑALOZA</t>
  </si>
  <si>
    <t>VALLE DEL CAUCA</t>
  </si>
  <si>
    <t>CALI</t>
  </si>
  <si>
    <t>370 - CALI</t>
  </si>
  <si>
    <t xml:space="preserve">Respuesta a solicitud con Radicado SNR2025ER-178597-2, remision para revision d ela queja. </t>
  </si>
  <si>
    <t>370-853535</t>
  </si>
  <si>
    <t>RUDE FERNANDO ALDANA PRIETO</t>
  </si>
  <si>
    <t>SNR2025EE-216812-1</t>
  </si>
  <si>
    <t>IRIS JOHANA BARRETO SERRANO</t>
  </si>
  <si>
    <t>SUCRE</t>
  </si>
  <si>
    <t>SAN MARCOS</t>
  </si>
  <si>
    <t>346 - SAN MARCOS</t>
  </si>
  <si>
    <t>Requerimiento - PQRSD Rad. DOCU SNR2025ER-142518-2 de fecha 14 de julio de 2025.</t>
  </si>
  <si>
    <t>346-11694
2023-346-6-812
Notasdevolutivas 2021-346-6-270, 2021-346-6-1195, 2022-346-6-16, 2022-346-6-657,2022-346-6-1315- Escritura #19 de 2 de marzo de 2021 de la Notaria Única deCaimito</t>
  </si>
  <si>
    <t>FERNANDO PUERTO CHAVEZ</t>
  </si>
  <si>
    <t>SNR2025EE-216837-1</t>
  </si>
  <si>
    <t xml:space="preserve">IRIS JOHANA BARRETO </t>
  </si>
  <si>
    <t>347 - SAN MARCOS</t>
  </si>
  <si>
    <t>Respuesta Requerimiento PQRSD SNR2025ER-142577-2</t>
  </si>
  <si>
    <t xml:space="preserve">346-14228,
021-346-6-270, 2022-346-6-1315,2022- 346-6-1316, 2022-346-6-1317 y 2025-346-6-439
Notasdevolutivas 2021-346-6-270, 2021-346-6-1195, 2022-346-6-16, 2022-346-6-657,2022-346-6-1315 Escritura #19 de 2 de marzo de 2021 de la Notaria Única deCaimito
</t>
  </si>
  <si>
    <t>JHON HENRY MUÑOZ ABRIL</t>
  </si>
  <si>
    <t>SNR2025ER-209432-2</t>
  </si>
  <si>
    <t>INFORMACION SITUACION ORIP PASTO</t>
  </si>
  <si>
    <t>   SNR2025EE-219373-1</t>
  </si>
  <si>
    <t>FRANCISCO JAVIER VELEZ PEÑA</t>
  </si>
  <si>
    <t>RESPUESTA A REQUERIMIENTO ACCIÓN DE TUTELA No. 76001 41 05 002 2025 10274 00 DE ISABEL BORNER PAZ</t>
  </si>
  <si>
    <t>ACCIÓN DE TUTELA No. 76001 41 05 002202510274 00 DE ISABEL BORNER PAZ
MI-370-1115805-370-1115807</t>
  </si>
  <si>
    <t>TERMINAR GESTIÓN (CASOS EN LOS CUALES CORREPONDENCIA DUPLICA ENTRDA SOBRE LA MISMA PQRSD)</t>
  </si>
  <si>
    <t>PAULA ANDREA BOHORQUEZ CALA</t>
  </si>
  <si>
    <t>   SNR2025IE-026125-3</t>
  </si>
  <si>
    <t>CESAR BACCA ZAMBRANO</t>
  </si>
  <si>
    <t>CESAR</t>
  </si>
  <si>
    <t>CHIMICHAGUA</t>
  </si>
  <si>
    <t>192 - CHIMICHAGUA</t>
  </si>
  <si>
    <t>Requerimiento solicitud con radicado SNR2025ER-116793-2. ORIP CHIMICHAGUA</t>
  </si>
  <si>
    <t>Radicado #201754089001-2025-00099-00.</t>
  </si>
  <si>
    <t>JOHN FREDY GUTIERREZ TRASLAVIÑA</t>
  </si>
  <si>
    <t>   SNR2025EE-217026-1</t>
  </si>
  <si>
    <t>Requerimiento - PQRSD de DOCU Rad. SNR2025ER-144124-2 de fecha 14 de julio de 2025.</t>
  </si>
  <si>
    <t>SNR2025ER-144124-2 de fecha 14 dejulio de 2025
FOLIO 346-12228</t>
  </si>
  <si>
    <t>   SNR2025EE-219375-1</t>
  </si>
  <si>
    <t>REQUERIMIENTO PREVIO A INCIDENTE DE DESACATO. POR INCUMPLIMIENTO A FALLO DE ACCION DE TUTELA NO. 76001-31-05-018-2025-01108-00</t>
  </si>
  <si>
    <t>76001-31-05-018-2025-01108-00</t>
  </si>
  <si>
    <t>   SNR2025IE-026500-3</t>
  </si>
  <si>
    <t>MAYDINAYIBER MAYRAN URUEÑA ANTURI</t>
  </si>
  <si>
    <t>BOLIVAR</t>
  </si>
  <si>
    <t>CARTAGENA</t>
  </si>
  <si>
    <t>060 - CARTAGENA</t>
  </si>
  <si>
    <t>Requerimiento - PQRSD de DOCU Rad. SNR2025ER-191596-2 de fecha 01 de septiembre del 2025</t>
  </si>
  <si>
    <t>060-226135</t>
  </si>
  <si>
    <t>JORGE ORLANDO RICO LAGOS</t>
  </si>
  <si>
    <t>   SNR2025EE-220236-1</t>
  </si>
  <si>
    <t>GABRIEL GONZALEZ GUTIERREZ</t>
  </si>
  <si>
    <t>GIRARDOT</t>
  </si>
  <si>
    <t>307 - GIRARDOT</t>
  </si>
  <si>
    <t>Requerimiento PQRSD de DOCU Rad. SNR2025ER-197144-2 DEL 4 de septiembre del 2025</t>
  </si>
  <si>
    <t>NO REGISTRA</t>
  </si>
  <si>
    <t>   SNR2025IE-026409-3</t>
  </si>
  <si>
    <t>FRANCISCO DE LOS REYES BURGOS ECHENIQUE</t>
  </si>
  <si>
    <t>LORICA</t>
  </si>
  <si>
    <t>146 - LORICA</t>
  </si>
  <si>
    <t>Asunto: Requerimiento - PQRSD de DOCU Rad. SNR2025ER-124900-2 de fecha 24 de junio de 2025.</t>
  </si>
  <si>
    <t>Turnos 2025-146-6-1832 y 2025-146-6-1833</t>
  </si>
  <si>
    <t>   SNR2025EE-219380-1</t>
  </si>
  <si>
    <t>RESPUESTA A REQUERIMIENTO ACCIÓN DE TUTELA No 2025-10117 JAVIER JIMENEZ OCAMPO ACTUANDO COMO APODERADO DE JHON JAIRO OSPINA CASTRO</t>
  </si>
  <si>
    <t>370-92009</t>
  </si>
  <si>
    <t>   SNR2025EE-219378-1</t>
  </si>
  <si>
    <t>REQUERIMIENTO ACCIÓN DE TUTELA No. 006-2025-00079-00 DE SANDRA MILENA GARCÍA OSORIO</t>
  </si>
  <si>
    <t xml:space="preserve">370-580348
c-2023-7519
</t>
  </si>
  <si>
    <t>   SNR2025EE-219376-1</t>
  </si>
  <si>
    <t>REQUERIMIENTO ACCIÓN DE TUTELA No. 76001-31-18-003-2025-00107-00 DE WILMER MANUEL CAICEDO NAVIA</t>
  </si>
  <si>
    <t>370-844802.</t>
  </si>
  <si>
    <t>  SNR2025ER-214993-2</t>
  </si>
  <si>
    <t>OFICINA DE REGISTRO SANTAFE ANTIOQUIA</t>
  </si>
  <si>
    <t>ANTIOQUIA</t>
  </si>
  <si>
    <t>SANTAFE DE ANTIOQUIA</t>
  </si>
  <si>
    <t>024 - SANTA FE DE ANTIOQUIA</t>
  </si>
  <si>
    <t>RV: Requerimiento Registradora Orip Santa Fe de Antioquia ( SOLICITUD DE RADICACION POR DOCU D ELA DOCUMENTAL ALLEGADA. EN LA BANDEJA DE MILENA GOMEZ SDR</t>
  </si>
  <si>
    <t xml:space="preserve">SEGUIMIENTO </t>
  </si>
  <si>
    <t xml:space="preserve">SNR2025IE-027935-3 / </t>
  </si>
  <si>
    <t>   SNR2025EE-225109-1</t>
  </si>
  <si>
    <t>GLADYS DELGADO HUESO</t>
  </si>
  <si>
    <t>LA PALMA</t>
  </si>
  <si>
    <t>167 - LA PALMA</t>
  </si>
  <si>
    <t>Requerimiento SNR2025ER-160335-2</t>
  </si>
  <si>
    <t>oficio 687 de 28 de julio de 2025</t>
  </si>
  <si>
    <t>IVAN MAURICIO LOPEZ FORERO</t>
  </si>
  <si>
    <r>
      <rPr>
        <sz val="11"/>
        <color rgb="FF000000"/>
        <rFont val="Tahoma"/>
        <family val="2"/>
      </rPr>
      <t>   </t>
    </r>
    <r>
      <rPr>
        <sz val="11"/>
        <color rgb="FF4796CE"/>
        <rFont val="Tahoma"/>
        <family val="2"/>
      </rPr>
      <t>SNR2025EE-216268-1</t>
    </r>
  </si>
  <si>
    <t>OLGA LUCIA RAMOS SANTOS</t>
  </si>
  <si>
    <t>176-ZIPAQUIRA</t>
  </si>
  <si>
    <t>Traslado por competencia de la PQRSD con radicado SNR2025ER-191066-2</t>
  </si>
  <si>
    <t>176-56112,</t>
  </si>
  <si>
    <t>   SNR2025IE-027053-3</t>
  </si>
  <si>
    <t>HECTOR DAVID ORTIZ ALFARO</t>
  </si>
  <si>
    <t>BOYACA</t>
  </si>
  <si>
    <t>CHIQUINQUIRA</t>
  </si>
  <si>
    <t>072 - CHIQUINQUIRA</t>
  </si>
  <si>
    <t>Requerimiento. PQRSD Rad. SNR2025ER-185200-2</t>
  </si>
  <si>
    <t>072-9273. N° radicado 2025-072-1- 25943.</t>
  </si>
  <si>
    <t>   SNR2025IE-027052-3</t>
  </si>
  <si>
    <t>REQUERIMIENTO ACCIÓN DE TUTELA No. 1517631180012025-00102-00 DE PEDRONEL VILLAMIL CASTRO EN REPRESENTACIÓN DEL MUNICIPIO DE BRICEÑO - BOYACÁ NIT. 800099721-1</t>
  </si>
  <si>
    <t>   SNR2025IE-027031-3</t>
  </si>
  <si>
    <t>OMAR CIPAGAUTA MATEUS</t>
  </si>
  <si>
    <t>CAQUEZA</t>
  </si>
  <si>
    <t>152 - CAQUEZA</t>
  </si>
  <si>
    <t>Requerimiento SNR2025ER-188675-2 solicitud de correccion ORIP Càqueza</t>
  </si>
  <si>
    <t>152-28050
 152-2704</t>
  </si>
  <si>
    <t>RUTH MERCEDES GOMEZ PESTANA</t>
  </si>
  <si>
    <t>   SNR2025EE-226054-1</t>
  </si>
  <si>
    <t>JUAN FERNANDO QUINTERO OCAMPO</t>
  </si>
  <si>
    <t>LA MESA</t>
  </si>
  <si>
    <t>166 - LA MESA</t>
  </si>
  <si>
    <t>REQUERIMIENTO ACCIÓN DE TUTELA No. 11001310905020250030300 DE INMOBILIARIA H R E HIJOS CIA S.C.A., REPRESENTADA POR JUAN CARLOS HARRY JARAMILLO</t>
  </si>
  <si>
    <t xml:space="preserve">166-59973 y 166-59855 </t>
  </si>
  <si>
    <t>PAOLA ALEXANDRA PINZON RESTREPO</t>
  </si>
  <si>
    <t>   SNR2025EE-225549-1</t>
  </si>
  <si>
    <t>MARTHA ELIANA PEREZ TORRENEGRA</t>
  </si>
  <si>
    <t>CUCUTA</t>
  </si>
  <si>
    <t>260 - CUCUTA</t>
  </si>
  <si>
    <t>REQUERIMIENTO INFORME CUMPLIMIENTO FALLO DE ACCIÓN DE TUTELA NO. 54 001 31 09 005 2025 0161 DE ORLANDO JAIMES TORRES</t>
  </si>
  <si>
    <t>   SNR2025IE-026935-3</t>
  </si>
  <si>
    <t>MARTHA PATRICIA ACELAS BELTRAN</t>
  </si>
  <si>
    <t>SANTANDER</t>
  </si>
  <si>
    <t>SOCORRO</t>
  </si>
  <si>
    <t>321 - SOCORRO</t>
  </si>
  <si>
    <t>REQUERIMIENTO INCIDENTE DE DESACATO POR INCUMPLIMIENTO A FALLO DE ACCION DE TUTELA No. 68001-31-03-008-2025-00255-00 DE MARÍA JUANA GIL PRADILLA</t>
  </si>
  <si>
    <t xml:space="preserve"> 094 del30 de mayo de 2025</t>
  </si>
  <si>
    <t>   SNR2025EE-224667-1</t>
  </si>
  <si>
    <t xml:space="preserve">Requerimiento - PQRSD de DOCU Rad. SNR2025ER-192437-2 de fecha 01/09/2025.-TEMA DISCIPLINARIO </t>
  </si>
  <si>
    <t>370-308116</t>
  </si>
  <si>
    <t>   SNR2025EE-224512-1</t>
  </si>
  <si>
    <t>Requerimiento – PQRSD con Radicado DOCU SNR2025ER-191196-2 de 29 de agosto de 2025.</t>
  </si>
  <si>
    <t>2025-192-6-1295</t>
  </si>
  <si>
    <t>   SNR2025EE-224087-1</t>
  </si>
  <si>
    <t>Requerimiento - PQRSD de DOCU Rad SNR2025ER-160692-2 de fecha 30 de julio de 2025.</t>
  </si>
  <si>
    <t>192-26221</t>
  </si>
  <si>
    <t>KAREN LORENA GARCIA NIÑO</t>
  </si>
  <si>
    <t>   SNR2025IE-026831-3</t>
  </si>
  <si>
    <t>ALEX ALBERTO OSPINO ARAGON</t>
  </si>
  <si>
    <t>ATLANTICO</t>
  </si>
  <si>
    <t>BARRANQUILLA</t>
  </si>
  <si>
    <t>040 - BARRANQUILLA</t>
  </si>
  <si>
    <t>Cumplimiento a lo ordenando en el Auto No. 652 de 2024 de la Sala de Justicia y Paz del Tribunal Superior del Distrito Judicial de Barranquilla</t>
  </si>
  <si>
    <t>AUTO</t>
  </si>
  <si>
    <t xml:space="preserve"> Auto No. 652 de 2024</t>
  </si>
  <si>
    <t>DIEGO ENRIQUE CORZO AYERBE</t>
  </si>
  <si>
    <t>   SNR2025EE-222233-1</t>
  </si>
  <si>
    <t>GEORGE ZABALETA TIQUE</t>
  </si>
  <si>
    <t>MEDELLIN</t>
  </si>
  <si>
    <t>01N - MEDELLIN ZONA NORTE</t>
  </si>
  <si>
    <t>Requerimiento - PQRSD Rad. DOCU SNR2025ER-176251-2 de fecha 14 de agosto de 2025.</t>
  </si>
  <si>
    <t>01N-ND-2025-06</t>
  </si>
  <si>
    <t>   SNR2025EE-221979-1</t>
  </si>
  <si>
    <t>Requerimiento - PQRSD SNR2025ER-043583-2 PQRSD SNR2025ER-125751-2 Relacionadas con solicitud de corrección en anotación FMI 01N-248017.</t>
  </si>
  <si>
    <t>1N-248017</t>
  </si>
  <si>
    <t>   SNR2025EE-221467-1</t>
  </si>
  <si>
    <t>Requerimiento queja con radicado SNR2025ER-143936-2 ORIP MEDELLÍN ZONA NORTE</t>
  </si>
  <si>
    <t>01N-5114637 2022-38799 / 2022-4072901N-5007729 2024-3391001N-500773001N-5007731 2022-5253401N-5151398 2024-20633 / 2024-2148401N-5240807 2023-23174 / 2024-2596301N-5050865 2022-56013 / 2024-2989401N-5050888 2022-41300 /01N-159596 2022-41300/ 2022-41302 2022-8130 /2022-813401N-159536 2022-30810 / 2024-21485</t>
  </si>
  <si>
    <t>   SNR2025IE-026554-3</t>
  </si>
  <si>
    <t>ANDRES SANTANA SANTAMARIA</t>
  </si>
  <si>
    <t>QUINDIO</t>
  </si>
  <si>
    <t>ARMENIA (QUI)</t>
  </si>
  <si>
    <t>280 - ARMENIA</t>
  </si>
  <si>
    <t>Requerimiento SNR2025ER-176618-2 Demora en registro de embargo</t>
  </si>
  <si>
    <t>TURNO</t>
  </si>
  <si>
    <t>025-280-6-4263</t>
  </si>
  <si>
    <t>   SNR2025EE-227143-1</t>
  </si>
  <si>
    <t>SANTIAGO LEMA CORTES</t>
  </si>
  <si>
    <t>GACHETA</t>
  </si>
  <si>
    <t>160 - GACHETA</t>
  </si>
  <si>
    <t>DERECHO DE PETICION ERIKA PATRICIA IREGUI TORO - RESOLUCION CADUCIDAD MATRICULAS 160-206, 42735, 35736.</t>
  </si>
  <si>
    <t>160-206, 42735, 35736</t>
  </si>
  <si>
    <t>MARIA LUCY ECHEVERRY BETANCOUR</t>
  </si>
  <si>
    <t>   SNR2025IE-027099-3</t>
  </si>
  <si>
    <t>YODIER ARMANDO BAQUERO GONZALEZ</t>
  </si>
  <si>
    <t>CAQUETA</t>
  </si>
  <si>
    <t>SAN VICENTE DEL CAGUAN</t>
  </si>
  <si>
    <t>425 - SAN VICENTE DEL CAGUAN</t>
  </si>
  <si>
    <t>RESPUESTA Requerimiento SNR2025ER-180983-2</t>
  </si>
  <si>
    <t>ESCRITURA</t>
  </si>
  <si>
    <t>1542 DE 2025</t>
  </si>
  <si>
    <t>SNR2025EE-222903-1</t>
  </si>
  <si>
    <t>AMANDA LUZ HERNANDEZ VASQUEZ</t>
  </si>
  <si>
    <t>RESPUESTA REQUERIMIENTO ACCIÓN DE TUTELA No. 05001310301320250044200 DESERGIO LEÓN MONTOYA DIAZ Y SUPERINTENDENCIA DE NOTARIADO Y REGISTR</t>
  </si>
  <si>
    <t>140-25508 
RADICADO 23-001-31-03-004-2023-00150-00,</t>
  </si>
  <si>
    <t>SNR2025EE-216858-1</t>
  </si>
  <si>
    <t>RESPUESTA  REQUERIMIENTO PREVIO A INCIDENTE DE DESACATO . TUTELA No 68001-31-03-008-2025-00255 DE MARIA JUANA GIL PRADILLA</t>
  </si>
  <si>
    <t>SNR2025IE-027272-3</t>
  </si>
  <si>
    <t>JADHY MILENA MERA BENAVIDES</t>
  </si>
  <si>
    <t>CAUCA</t>
  </si>
  <si>
    <t>POPAYAN</t>
  </si>
  <si>
    <t>120 - POPAYAN</t>
  </si>
  <si>
    <t>RESPUESTA Requerimiento en virtud de la PQRSD SNR2025ER-200948-2</t>
  </si>
  <si>
    <t>120-122915
025-120-3-1166</t>
  </si>
  <si>
    <t>SNR2025IE-027241-3</t>
  </si>
  <si>
    <t>RESPUESTA Requerimiento - Rad. SNR2025ER-171628-2 – 11-08-2025 PeticiónINVIAS de fecha 8-08-2025 sobre inscripción en el predio la Perla del foliode matrícula 280-142299</t>
  </si>
  <si>
    <t>280-142299</t>
  </si>
  <si>
    <t>SNR2025IE-027147-3</t>
  </si>
  <si>
    <t>HERMAN ZULUAGA SERNA</t>
  </si>
  <si>
    <t>CALDAS</t>
  </si>
  <si>
    <t>MANIZALES</t>
  </si>
  <si>
    <t>100 - MANIZALES</t>
  </si>
  <si>
    <t>Requerimiento – Gestión y cumplimiento de lo establecido en la Resolución 13525 del 07 de diciembre de 2016 para el trámite de Devoluciones de dinero.</t>
  </si>
  <si>
    <t>DEVOLUCIONES DE DINERO</t>
  </si>
  <si>
    <t xml:space="preserve">HAROLD POLANIA </t>
  </si>
  <si>
    <t>   SNR2025EE-230081-1</t>
  </si>
  <si>
    <t>REQUERIMIENTO ACCIÓN DE TUTELA No. . 760013107006-2025-00097-00 DE WILLIAM ESTEBAN HINCAPIÉ PATIÑO</t>
  </si>
  <si>
    <t xml:space="preserve"> 370-16535
TURNO 2025-50894</t>
  </si>
  <si>
    <t>   SNR2025EE-229838-1</t>
  </si>
  <si>
    <t>LUCEL AURORA CEBALLES FORERO</t>
  </si>
  <si>
    <t>HUILA</t>
  </si>
  <si>
    <t>PITALITO</t>
  </si>
  <si>
    <t>206 - PITALITO</t>
  </si>
  <si>
    <t>Respuesta a Requerimiento en virtud de la PQRSD SNR2025ER-205858-2</t>
  </si>
  <si>
    <t>206-35655</t>
  </si>
  <si>
    <t>   SNR2025EE-229817-1</t>
  </si>
  <si>
    <t>ANYELA PRADO LOPEZ</t>
  </si>
  <si>
    <t>BUENAVENTURA</t>
  </si>
  <si>
    <t>372 - BUENAVENTURA</t>
  </si>
  <si>
    <t>RESPUESTA REQUERIMIENTO ACCIÓN DE TUTELA No. 2025-00096-00 DE SILVIA MARÍA CAICEDO MÉNDEZ.</t>
  </si>
  <si>
    <t>2025-00096-00</t>
  </si>
  <si>
    <t>   SNR2025EE-229777-1</t>
  </si>
  <si>
    <t>JAIRO CUSTODIO SANCHEZ SOLER</t>
  </si>
  <si>
    <t>NEIVA</t>
  </si>
  <si>
    <t>200 - NEIVA</t>
  </si>
  <si>
    <t>Requerimiento - PQRSD de SISG Rad. SNR2025ER-206595-2 de fecha 12 de septiembre de 2025</t>
  </si>
  <si>
    <t>200-3194
2025-200-6-7977</t>
  </si>
  <si>
    <t>SANDRA MIREYA MEDINA RIOS</t>
  </si>
  <si>
    <t>   SNR2025IE-027396-3</t>
  </si>
  <si>
    <t>YERLIS MARGARITA MOLINA TEJERA</t>
  </si>
  <si>
    <t>SABANALARGA (ANT)</t>
  </si>
  <si>
    <t>045 - SABANALARGA</t>
  </si>
  <si>
    <t>REQUERIMIENTO ACCIÓN DE TUTELA No. 2025-10095 DE OSCAR ANTONIO MOLINA OSORIO</t>
  </si>
  <si>
    <t>045-53571
Resolución 027 de 05-08-2025</t>
  </si>
  <si>
    <t>   SNR2025IE-027378-3</t>
  </si>
  <si>
    <t>Requerimiento. PQRSD Rad. SNR2025ER-186611-2</t>
  </si>
  <si>
    <t xml:space="preserve"> 35 del mes de marzo de 1970 con una referencia catastral #01/1764,sin matricula inmobiliaria</t>
  </si>
  <si>
    <t>   SNR2025EE-229215-1</t>
  </si>
  <si>
    <t>AURA ROCIO ESPINOSA SANABRIA</t>
  </si>
  <si>
    <t>REQUERIMIENTO - INCIDENTE DE DESACATO POR INCUMPLIMIENTO A FALLO DE ACCIÓN DE TUTELA No. 11001-3103-049-2025-00343-00 DE WILLIAM JAIME PLAZAS VELANDIA</t>
  </si>
  <si>
    <t>50N-696143</t>
  </si>
  <si>
    <t>   SNR2025IE-027275-3</t>
  </si>
  <si>
    <t>GILBERTO ELIECER YEPES PUERTA</t>
  </si>
  <si>
    <t>AMALFI</t>
  </si>
  <si>
    <t>003 - AMALFI</t>
  </si>
  <si>
    <t>Nombramiento Registrador AD-HOC –Resolución N° 02258 del 10-03-2023</t>
  </si>
  <si>
    <t xml:space="preserve"> turno 2025-003-6-1403</t>
  </si>
  <si>
    <t>ATENCION AL CIUDADANO -RETORNO PQRSD</t>
  </si>
  <si>
    <t> SNR2025EE-231105-1</t>
  </si>
  <si>
    <t>MELVI RAMOS PALACIO</t>
  </si>
  <si>
    <t>SOPETRAN</t>
  </si>
  <si>
    <t>029 - SOPETRAN</t>
  </si>
  <si>
    <t>Requerimiento y traslado - PQRSD de DOCU Rad. SNR2025ER-173763-2 de fecha 11 de agosto del 2025.</t>
  </si>
  <si>
    <t>   SNR2025EE-230758-1</t>
  </si>
  <si>
    <t>MARIA DEL PILAR NOVOA SANABRIA</t>
  </si>
  <si>
    <t>SNR</t>
  </si>
  <si>
    <t>Requerimiento - PQRSD de SISG Rad. SNR2025ER-206186-2 de fecha 12 de septiembre de 2025.</t>
  </si>
  <si>
    <t>RTA:solicito amablemente el reembolso de los intereses moratorios que fuerongenerados.</t>
  </si>
  <si>
    <t>   SNR2025EE-230638-1</t>
  </si>
  <si>
    <t>RTA/ DEVOLUCIONES DE DINERO</t>
  </si>
  <si>
    <t>HAROLD POLANIA</t>
  </si>
  <si>
    <t>   SNR2025IE-027461-3</t>
  </si>
  <si>
    <t>MIGUEL ALFREDO GÓMEZ CAICEDO</t>
  </si>
  <si>
    <t>Traslado parcial de solicitud No. SNR2025ER-189962-2.</t>
  </si>
  <si>
    <t>medidas correctivas que considere pertinente en atención a la desidia ynegligencia cometida por el Notario 8° del Círculo de Cali, y proceda a someter areparto la protocolización de la Sentencia No. 34 del 15 de diciembre de 2023</t>
  </si>
  <si>
    <t>   SNR2025EE-230083-1</t>
  </si>
  <si>
    <t>Antioquia, solicitó a la Oficina de Registro de Instrumentos Públicos de Jericó – Antioquia-, la</t>
  </si>
  <si>
    <t>370-196303</t>
  </si>
  <si>
    <t>   SNR2025EE-228737-1</t>
  </si>
  <si>
    <t>ALBERT FERNANDO SANCHEZ MONROY</t>
  </si>
  <si>
    <t>ARMERO</t>
  </si>
  <si>
    <t>Respuesta a requerimiento (Memorando No. SNR2025IE-026492-3) sobre gestión de devolución de dinero con fundamento en Resolución 13525 de 2016 y Circulares 0937/2019 y 393/2023.</t>
  </si>
  <si>
    <t xml:space="preserve">DEVOLUCION DE DINEROS </t>
  </si>
  <si>
    <t>   SNR2025IE-026980-3</t>
  </si>
  <si>
    <t>LUIS FERNANDO RIVERA ACOSTA</t>
  </si>
  <si>
    <t>50S - BOGOTA ZONA SUR</t>
  </si>
  <si>
    <t>PQR SNR2025ER-124068-2</t>
  </si>
  <si>
    <t>50S-40832625</t>
  </si>
  <si>
    <t>HUGO SALINAS CAMACHO</t>
  </si>
  <si>
    <t>   SNR2025IE-026926-3</t>
  </si>
  <si>
    <t>PATRICIA ALVAREZ CORONADO</t>
  </si>
  <si>
    <t>Requerimiento - Rad. SNR2025ER-038147-2 INICIO DEMORA EN AA-040-203-112 ORIP BAQ</t>
  </si>
  <si>
    <t>EXPEDIENTE AA</t>
  </si>
  <si>
    <t>040-AA-2023-112,
040-166698</t>
  </si>
  <si>
    <t>SNR2025EE-234344-1</t>
  </si>
  <si>
    <t>JACKELINE BURGOS PALOMINO</t>
  </si>
  <si>
    <t>PALMIRA</t>
  </si>
  <si>
    <t>378 - PALMIRA</t>
  </si>
  <si>
    <t>RESPUESTA Requerimiento - PQRSD de DOCU Rad. SNR2025ER-175184-2de fecha 14 de agosto del 2025</t>
  </si>
  <si>
    <t>MARLEN JINETH GARCIA MENDEZ</t>
  </si>
  <si>
    <t> SNR2025EE-235859-1</t>
  </si>
  <si>
    <t>JOSE GREGORIO SEPULVEDA YEPEZ</t>
  </si>
  <si>
    <t>50C - BOGOTA ZONA CENTRO</t>
  </si>
  <si>
    <t>SEGUNDO REQUERIMIENTO - PQRSD SNR2025ER-058413-2 Y SNR2025ER-193995-2</t>
  </si>
  <si>
    <t>   SNR2025EE-235821-1</t>
  </si>
  <si>
    <t>Rad. SNR2025ER-199489-2 de 4 de septiembre de 2025. Derecho de Petición–Demora en registro cancelación de Afectación Familiar sobre el bien inmueble Matrícula Inmobiliaria No. 50C - 1755490</t>
  </si>
  <si>
    <t>2025-60203</t>
  </si>
  <si>
    <t>   SNR2025EE-235818-1</t>
  </si>
  <si>
    <t>Traslado por competencia PQRSD de DOCU. SNR2025ER-194942-2 de fecha 06 de septiembre del 2025</t>
  </si>
  <si>
    <t>  SNR2025ER-224279-2</t>
  </si>
  <si>
    <t>JOHAN SEBASTIAN SALAZAR CORTES</t>
  </si>
  <si>
    <t>RE: ACLARACION DE CONSULTA RADICADO SNR2025ER-217505-2</t>
  </si>
  <si>
    <t xml:space="preserve">ORIENTACIÓN REGISTRAL A ORIP </t>
  </si>
  <si>
    <t>   SNR2025IE-028015-3</t>
  </si>
  <si>
    <t>HAROL POLANIA</t>
  </si>
  <si>
    <t xml:space="preserve">
   SNR2025IE-027949-3</t>
  </si>
  <si>
    <t>RESPUESTA AL MEMORANDO No. SNR2025IE-027115-3</t>
  </si>
  <si>
    <t>060-2742, excluyendo
el FMI No. 060-15225
Turno 2025-060-6-6264 del 14 de marzo de 2025.  
 2022-060-6-28619, 2023-060-6-2164,2023-060-6-4741, 2023-060-6-17578, 2024-060-6-22927 y 2025-060-6-6232</t>
  </si>
  <si>
    <t>   SNR2025IE-028004-3</t>
  </si>
  <si>
    <t xml:space="preserve"> 2025-120-4-27</t>
  </si>
  <si>
    <t xml:space="preserve">HAROLD  POLANIA </t>
  </si>
  <si>
    <t>   SNR2025IE-028001-3</t>
  </si>
  <si>
    <t>JOSE RICARDO ACEVEDO SOLARTE</t>
  </si>
  <si>
    <t>Oficio No. SNR2025EE-205390-1 - ORIP Bogotá Zona Norte.</t>
  </si>
  <si>
    <t>Folio alregistrar los turnos de la Constructora Colpatria y al imprimir los certificados detradición de los inmuebles</t>
  </si>
  <si>
    <t>JULY MARCELA AGUILAR GOMEZ</t>
  </si>
  <si>
    <t>   SNR2025IE-027971-3</t>
  </si>
  <si>
    <t>RAFAEL JOSE PEREZ HERAZO</t>
  </si>
  <si>
    <t>PQR SNR2025ER-103119-2</t>
  </si>
  <si>
    <t xml:space="preserve"> 040-AA-2023-03
RES-2025-005402-6del 30 de abril del 2025</t>
  </si>
  <si>
    <t>   SNR2025EE-234809-1</t>
  </si>
  <si>
    <t>REQUERIMIENTO ACCIÓN DE TUTELA 08001333301420250018300 ARMANDO BOTTO HERNANDEZ</t>
  </si>
  <si>
    <t>040-416547</t>
  </si>
  <si>
    <t>   SNR2025EE-236080-1</t>
  </si>
  <si>
    <t>LUIS FERNANDO BOADA GARCIA</t>
  </si>
  <si>
    <t>RISARALDA</t>
  </si>
  <si>
    <t>PEREIRA</t>
  </si>
  <si>
    <t>290 - PEREIRA</t>
  </si>
  <si>
    <t>Requerimiento en virtud de la PQRSD con radicado No. SNR2025ER-210818-2</t>
  </si>
  <si>
    <t>2025-290-3-1328</t>
  </si>
  <si>
    <t>SNR2025IE-027947-3</t>
  </si>
  <si>
    <t>291 - PEREIRA</t>
  </si>
  <si>
    <t>RESPUESTA AL MEMORANDO No. SNR2025IE-026205-3-ATENCIÓN AL USUARIO</t>
  </si>
  <si>
    <t> SNR2025EE-234501-1</t>
  </si>
  <si>
    <t xml:space="preserve">	PATRICIA ALVAREZ CORONADO</t>
  </si>
  <si>
    <t>RESPUESTA ICIO)	Requerimiento queja con radicado SNR2025ER-151173-2. ORIP BARRANQUILLA</t>
  </si>
  <si>
    <t>Turno 2020-040-6-10327 
Escritura Publica No.2002 del 06-07-2020
MI Nos. 040-450981, 040-450964y 040-450946</t>
  </si>
  <si>
    <t xml:space="preserve">
   SNR2025ER-204976-2</t>
  </si>
  <si>
    <t>RV: Solicitud reiteración para designación de personal Orip Pasto</t>
  </si>
  <si>
    <t>SE RETORNA AC-PQQRS -TEMA DE LA DTE</t>
  </si>
  <si>
    <t>RETORNA A GESTIÓN DOCUMENTAL</t>
  </si>
  <si>
    <t>SNR2025ER-205661-2</t>
  </si>
  <si>
    <t>LUIS CARLOS ORTIZ RODRIGUEZ</t>
  </si>
  <si>
    <t>OTRO</t>
  </si>
  <si>
    <t>APODERADO</t>
  </si>
  <si>
    <t>Derecho de Petición – Solicitud de información y pronta inscripción de escritura pública</t>
  </si>
  <si>
    <t>370-719579.</t>
  </si>
  <si>
    <t>SNR2025IE-026401-3</t>
  </si>
  <si>
    <t>Consulta (de 1 a 30 días)</t>
  </si>
  <si>
    <t>ISABEL MARIA VALENZUELA RODRIGUEZ</t>
  </si>
  <si>
    <t>PERSONA JURÍDICA PRIVADA</t>
  </si>
  <si>
    <t>Traslado por competencia SNR2025ER-089632-2 de fecha 2025-05-16</t>
  </si>
  <si>
    <t>040-595335</t>
  </si>
  <si>
    <t>   SNR2025ER-210912-2</t>
  </si>
  <si>
    <t>AGENCIA CATASTRAL DE CUNDINAMARCA AGENCIA CATASTRAL DE CUNDINAMARCA</t>
  </si>
  <si>
    <t>OTR - Otra entidad diferente a la ORIP</t>
  </si>
  <si>
    <t>RESPUESTA REQUERIMIENTO SNR2024ER153199</t>
  </si>
  <si>
    <t>SNR2024ER153199</t>
  </si>
  <si>
    <r>
      <t>  </t>
    </r>
    <r>
      <rPr>
        <sz val="11"/>
        <color rgb="FF4796CE"/>
        <rFont val="Roboto Regular"/>
        <charset val="1"/>
      </rPr>
      <t>SNR2025IE-022506-3</t>
    </r>
  </si>
  <si>
    <t>MARIA ANTONIA CALDERON GONZALEZ</t>
  </si>
  <si>
    <t>rechazos Devoluciones de Dinero de julio 2025 Regional Caribe</t>
  </si>
  <si>
    <t>HAROLD  POLANIA</t>
  </si>
  <si>
    <t>SNR2025ER-194934-2</t>
  </si>
  <si>
    <t>NOTARIA UNICA DE LA PLATA</t>
  </si>
  <si>
    <t xml:space="preserve">OTROS </t>
  </si>
  <si>
    <t>LA PLATA</t>
  </si>
  <si>
    <t>204 - LA PLATA</t>
  </si>
  <si>
    <t>porpresuntos hechos irregulares relacionadoscon la inscripcion de la escritura públicanro. 543 del veintinueve (29) de julio de 2025, en el folio de matrícula inmobiliaria 204-21926</t>
  </si>
  <si>
    <t>204-21926</t>
  </si>
  <si>
    <t xml:space="preserve">SNR2025IE-026829-3 / </t>
  </si>
  <si>
    <t>SNR2025ER-196061-2</t>
  </si>
  <si>
    <t>Petición entre autoridades (10 días)</t>
  </si>
  <si>
    <t>MINISTERIO DE EDUCACION NACIONAL</t>
  </si>
  <si>
    <t>Solicitud de registro en aplicación de los principios de colaboración armónica, celeridad yeconomía administrativa, respetuosamente se exhorta a la Superintendencia deNotariado y Registro a fin de que a través de su conducto el Registrador Principal0191-20 ORIP - Pereira - Dirección Regional Andina acate la decisión contenidaen la Resolución 013748 del 27 de junio de 2025 expedida por el Ministerio deEducación Nacional, y proceder al registro correspondiente del acto administrativosobre los bienes inmuebles de propiedad de la Fundación Universidad Autónomade Colombia -FUAC identificada con NIT. 860.034.667</t>
  </si>
  <si>
    <t xml:space="preserve">SNR2025EE-219389-1 / </t>
  </si>
  <si>
    <t>SNR2025ER-196071-2</t>
  </si>
  <si>
    <t>SNR2025EE-214228-1</t>
  </si>
  <si>
    <t>JUZGADO SEGUNDO CIVIL MUNICIPAL DE PITALITO HUILA</t>
  </si>
  <si>
    <t>Se REQUIERA a la oficina de II PP de la ciudad, para que proceda a inscribir lamedida cautelar comunicada a esa dependencia mediante oficio número 0149 de2025, febrero 6, toda vez que como lo demuestra el peticionario, cancelo losemolumentos respectivos para la inscripción de la medida</t>
  </si>
  <si>
    <t>Técnico</t>
  </si>
  <si>
    <t>COMUNICACIONES EXP RAD 2024-803: REQUERIMIENTO</t>
  </si>
  <si>
    <t>SNR2025ER-195673-2</t>
  </si>
  <si>
    <t>JUZGADO PRIMERO CIVIL DEL CIRCUITO DE APARTADO</t>
  </si>
  <si>
    <t>APARTADO</t>
  </si>
  <si>
    <t>008 - APARTADO</t>
  </si>
  <si>
    <t>INCIDENTE DE DESACATO- 2022-00175 Incidente sancionatorio No. 3 Registrador</t>
  </si>
  <si>
    <t>008-17819</t>
  </si>
  <si>
    <t xml:space="preserve">SNR2025IE-027085-3 / </t>
  </si>
  <si>
    <t>SNR2025ER-204625-2</t>
  </si>
  <si>
    <t>Reclamo (15 días)</t>
  </si>
  <si>
    <t>Documento - 202520024707 - RESPUESTA DANE A LA PETICION SOBRE RECLAMO VIGENTE</t>
  </si>
  <si>
    <t>Respuesta DANE a la petición sobre la reclamación de la vigencia de actualización catastral
en Chía - Cundinamarca respecto al inmueble identificado con la matrícula inmobiliaria
número 50N- 20426216 y cédula catastral número 251750100000000930073000000000.
Radicado DANE No. 202520024707</t>
  </si>
  <si>
    <t>SNR2025ER-206126-2</t>
  </si>
  <si>
    <t>USUARIO ANONIMO</t>
  </si>
  <si>
    <t>SALAMINA (CAL)</t>
  </si>
  <si>
    <t>118 - SALAMINA</t>
  </si>
  <si>
    <t>Habilitar linea telefónica para la comunicación orip de Salamina Caldas</t>
  </si>
  <si>
    <t>Mala atención</t>
  </si>
  <si>
    <t>SNR2025IE-027421-3</t>
  </si>
  <si>
    <t>SNR2025EE-233847-1</t>
  </si>
  <si>
    <t>RESPUESTA DE FONDO AL PETICIONARIO</t>
  </si>
  <si>
    <t>SNR2025EE-246290-1</t>
  </si>
  <si>
    <t xml:space="preserve">Imposibilidad de atención telefónica. Queja anónima. Al ser anónimo no se proyecta respuesta informandole que se requirio a la ORIP. Sin embargo, a través de Radicado SNR2025EE-246290-1 del 7 de octubre del 2025 se emite respuesta al usuario. </t>
  </si>
  <si>
    <t>   SNR2025ER-221753-2</t>
  </si>
  <si>
    <t xml:space="preserve">JUZGADO VEINTE CIVIL DEL CIRCUITO DE BOGOTA </t>
  </si>
  <si>
    <t>Irregularidades e inconsistencias presentadas en el oficio n° 1925 del 15 de diciembre de 2010.</t>
  </si>
  <si>
    <t>50C-33777
50C-1294860
RADICADOS 2025-33582/2025-316103</t>
  </si>
  <si>
    <t>SNR2025ER-208567-2</t>
  </si>
  <si>
    <t>LLEGO VENCIDA</t>
  </si>
  <si>
    <t>MINISTERIO DE JUSTICIA Y DERECH</t>
  </si>
  <si>
    <t>Información sobre el estado del tramite de Proyecto de Decreto
“Por el cual se adicionan artículos al capítulo 17 del Título 6 de
la Parte 2 del Libro 2 del Decreto 1069 de 2015 Decreto Único
Reglamentario del Sector Justicia y del Derecho, relacionado
MJD-EXT25-0057080
con el Registro Único de los Propietarios urbanos de la
desaparecida ciudad de Armero”</t>
  </si>
  <si>
    <t>SNR2025ER-191596-2</t>
  </si>
  <si>
    <t>Queja (15 días)</t>
  </si>
  <si>
    <t>ALDEACARIBE GLOBAL</t>
  </si>
  <si>
    <t>PETICIONARIO</t>
  </si>
  <si>
    <t>PERSONA NATURAL</t>
  </si>
  <si>
    <t>QUEJA CONTRA OFICINA DE REGISTROS PÚBLICOS DE CARTAGENAPOR INACCIÓN EN APLICAR EL LEVANTAMIENTO DE MEDIDASCAUTELARES DE OFICIO ORIP No.0005-2025 de fecha 14 de Enero de 2025emitido por Juzgado Quinto de Pequeñas Causas y Competencias Múltiples deCartagena- Bo</t>
  </si>
  <si>
    <t>060-226135,
oficio No. 0005-2025 de fecha 14 de enero del 2025</t>
  </si>
  <si>
    <t xml:space="preserve">SNR2025IE-025892-3 / </t>
  </si>
  <si>
    <t>SNR2025ER-191671-2</t>
  </si>
  <si>
    <t>ARGELIA GOMEZ DE ARENAS</t>
  </si>
  <si>
    <t>PUERTO BERRIO</t>
  </si>
  <si>
    <t>019 - PUERTO BERRIO</t>
  </si>
  <si>
    <t>Asunto: saber exactamente si en una escritura de compraventa con pacto de retroventa se debe pagarel registro de los 2 actos</t>
  </si>
  <si>
    <t xml:space="preserve">SIN INFORMACIÓN </t>
  </si>
  <si>
    <t xml:space="preserve">SNR2025EE-214631-1 / </t>
  </si>
  <si>
    <t>SNR2025ER-192055-2</t>
  </si>
  <si>
    <t>JAVIER ALEJANDRO MAZENETT RODRIGUEZ</t>
  </si>
  <si>
    <t>NICIAR UNA INVESTIGACIÓN URGENTE Y EXHAUSTIVAsobre el Folio de Matrícula Inmobiliaria N° 370-436450 (Lote 12). Solicitamosauditar a fondo su tracto sucesivo para identificar el origen de sus vicios, sudesenglobe y la legalidad de su apertura</t>
  </si>
  <si>
    <t xml:space="preserve"> 370-436450</t>
  </si>
  <si>
    <t xml:space="preserve">SNR2025IE-026858-3 / </t>
  </si>
  <si>
    <t>SNR2025ER-192214-2</t>
  </si>
  <si>
    <t>PAULA ANDREA CALLE DIAZ.</t>
  </si>
  <si>
    <t>Referencia: DERECHO DE PETICIÓN (Art. 23 C.P. – Ley 1755 de 2015) SOLICITUD DE INFORMACIÓN,PRONUNCIAMIENTO Y MEDIDAS CORRECTIVAS – NEGATIVA DE LAS ORIP DE APLICAR EL AMPARO DEPOBREZA EN INSCRIPCIONES JUDICIALES</t>
  </si>
  <si>
    <t>GUILLERMO ANDRES PALACIOS MOLINA</t>
  </si>
  <si>
    <t xml:space="preserve">SNR2025EE-226405-1 / </t>
  </si>
  <si>
    <t>SNR2025ER-192282-2</t>
  </si>
  <si>
    <t>ANIBAL JOSE VERBEL CASTELLAR</t>
  </si>
  <si>
    <t>COROZAL</t>
  </si>
  <si>
    <t>342 - COROZAL</t>
  </si>
  <si>
    <t>Derecho de petición - Solicitud de verificación de la matrícula Inmobiliaria No.
342‑19032 (Ovejas, Sucre)_x000D_</t>
  </si>
  <si>
    <t xml:space="preserve">342‑19032 </t>
  </si>
  <si>
    <t xml:space="preserve">SNR2025IE-026066-3 / </t>
  </si>
  <si>
    <t>SNR2025ER-192437-2</t>
  </si>
  <si>
    <t>ANDRES ESTEBAN GARCIA JARAMILLO</t>
  </si>
  <si>
    <t xml:space="preserve">Reiteracion queja contra la Oficina deRegistro de Instrumentos Publicos de Cali-Valle del Cauca, solicito intervencioninmediata contra los actos violatorios de mis derechos fundamentales.SNR2025ER-192437-2 </t>
  </si>
  <si>
    <t>370-308116 a</t>
  </si>
  <si>
    <t xml:space="preserve">SNR2025IE-026471-3 / </t>
  </si>
  <si>
    <t>SNR2025EE-224667-1</t>
  </si>
  <si>
    <t xml:space="preserve">Gestión Terminada: Se validó la respuesta emitida por la ORIP y está conforme a la solicitud del usuario
</t>
  </si>
  <si>
    <t>SNR2025ER-192465-2</t>
  </si>
  <si>
    <t>JAIME ANTONIO FLOREZ PORTILLA</t>
  </si>
  <si>
    <t>Se dé respuesta oportuna, congruente, suficiente y de fondo a esta petición. 2. Se meinforme con base en que documento se hizo el registro de la Anotación Nro. 15, de fecha 15de abril hogaño, en el Certificado de Libertad y Tradición del bien inmueble Nro. 240-84878.3. Se realice el proceso requerido para que, dentro de las 48 horas de recibo de la presentepetición, la Oficina de Instrumentos Públicos, realice todas las gestiones necesarias de laentidad misma y ante las instituciones que corresponda, para corregir el error respecto a laAnotación No. 15 del Certificado de Libertad y Tradición del bien inmueble con matrículainmobiliaria No, 240-84878. 4</t>
  </si>
  <si>
    <t>240-84878</t>
  </si>
  <si>
    <t xml:space="preserve">SNR2025IE-025903-3 / </t>
  </si>
  <si>
    <t>S/R</t>
  </si>
  <si>
    <t>SNR2025ER-192491-2</t>
  </si>
  <si>
    <t>CAROL RODRIGUEZ</t>
  </si>
  <si>
    <t>Solicitud de orientacion ente al proceso de cómo puedo solicitar elcolocar una anotación en el CTL del inmueble que tengo, esto ya que estoyen un proceso de separación y del banco me solicitan en CTL con unaanotación de Disolución de la Sociedad Patrimonial.</t>
  </si>
  <si>
    <t xml:space="preserve">SNR2025EE-227253-1 / </t>
  </si>
  <si>
    <t>SNR2025ER-192573-2</t>
  </si>
  <si>
    <t>SILVIA PAOLA SALCEDO CRUZANTE</t>
  </si>
  <si>
    <t>Consulta sobre liquidación y aplicación de tarifas notariales y registrales en vivienda deinterés social y prioritario</t>
  </si>
  <si>
    <t xml:space="preserve">SNR2025IE-027100-3 / </t>
  </si>
  <si>
    <t>SNR2025ER-192708-2</t>
  </si>
  <si>
    <t>SUGEI OMIR OCORO PERLAZA</t>
  </si>
  <si>
    <t>Solicitud derespuesta respecto el recurso de reposición y en subsidio apelación presentado el12 de mayo de 2025, por parte de los señores Wilson Sinisterra Bonilla y Sugei OmirOcoro Perlaza, bajo el radicado SNR2025ER-083907-2</t>
  </si>
  <si>
    <t xml:space="preserve">SNR2025EE-219396-1 / </t>
  </si>
  <si>
    <t>SNR2025ER-192801-2</t>
  </si>
  <si>
    <t>GLORIA AMPARO VASQUEZ MENDEZ</t>
  </si>
  <si>
    <t xml:space="preserve"> Solicito de manera comedida se me de respuesta al radicadoSNR2025ER-054859-2 lo radiqué en el mes de abril, donde me decían en uncomunicado que se demoraría 30 días llevo apoximadamente 4 meses esperando.Quedo atenta al por qué de la demora. </t>
  </si>
  <si>
    <t xml:space="preserve">SNR2025IE-026506-3 / </t>
  </si>
  <si>
    <t xml:space="preserve"> SNR2025EE-271296-1
</t>
  </si>
  <si>
    <t>SNR2025ER-192814-2</t>
  </si>
  <si>
    <t>BEATRIZ GOMEZ AMAYA</t>
  </si>
  <si>
    <t>Solicito respuesta al radicado Número
de radicado: SNR2025ER-155775-2Contraseña: BBIVjKTXJ0 donde se
les esta solicitando el cambio de nomenclatura</t>
  </si>
  <si>
    <t xml:space="preserve">SNR2025EE-230693-1 / </t>
  </si>
  <si>
    <t>SNR2025ER-193860-2</t>
  </si>
  <si>
    <t>MARTHA CECILIA SANABRIA ARIAS</t>
  </si>
  <si>
    <t>Solucitud de remision de respuesta del Rad.SNR2025ER-178669-2 al correo electronico dificultad para abri el link de respuesta ORIPBogotá Zona Centro</t>
  </si>
  <si>
    <t xml:space="preserve">SNR2025EE-225558-1 / </t>
  </si>
  <si>
    <t>SNR2025ER-193995-2</t>
  </si>
  <si>
    <t>CIRO ARIEL RODRIGUEZ VALCARCEL</t>
  </si>
  <si>
    <t>Solicitud de informacion  relacionado con lanegativa reiterada a inscribir en el FM 50C-816639, la sentencia de sucesiónproferida porel Juzgado 15 de Familia de Bogotá, de fecha 11 de septiembrede 1996, radicadainicialmente con el Turno No. 2024-105181.</t>
  </si>
  <si>
    <t>50C-816639</t>
  </si>
  <si>
    <t xml:space="preserve">SNR2025IE-025858-3 / </t>
  </si>
  <si>
    <t>SNR2025ER-194362-2</t>
  </si>
  <si>
    <t>CARLOS ALBERTO SALAZAR GOMEZ</t>
  </si>
  <si>
    <t>QUIBDO</t>
  </si>
  <si>
    <t>180 - QUIBDO</t>
  </si>
  <si>
    <t>Lapresunta irregularidad en el trámite de la actuación administrativa conexpediente No. 180- AC-2021-059, vinculada al inmueble con FMI 180-23440, donde se refiere que el asunto implica de un error meramente formalque no requiere del trámite de una actuación administrativa, pues dichasituación ha afectado la disposición del derecho real de dominio al figurar elfolio como bloqueado.</t>
  </si>
  <si>
    <t>180-23440</t>
  </si>
  <si>
    <t xml:space="preserve">SNR2025EE-229012-1 / </t>
  </si>
  <si>
    <t>SNR2025ER-194437-2</t>
  </si>
  <si>
    <t>EDISON LOPEZ BENAVIDES</t>
  </si>
  <si>
    <t>FUSAGASUGA</t>
  </si>
  <si>
    <t>157 - FUSAGASUGA</t>
  </si>
  <si>
    <t>derecho de dominio del Predio Rural denominado LAPRIMAVERA ubicado en la Vereda Cucharal del municipio deFusagasugá, Departamento de Cundinamarca, identificado conMATRICULA INMOBILIARIA NÚMERO: 157-39937 y CEDULACATASTRAL NUMERO: 01-00-00-00-1372-0040-0-00-00-0000,</t>
  </si>
  <si>
    <t>157-39937</t>
  </si>
  <si>
    <t xml:space="preserve">SNR2025EE-231255-1 / </t>
  </si>
  <si>
    <t>SNR2025ER-195347-2</t>
  </si>
  <si>
    <t>AMPARO MONTES SALAZAR</t>
  </si>
  <si>
    <t>MANZANARES</t>
  </si>
  <si>
    <t>364 - LIBANO</t>
  </si>
  <si>
    <t xml:space="preserve"> QUEJA POR MAL SERVICIO DE LA OFICINA DE REGISTRO DE LÍBANO –
TOLIMA</t>
  </si>
  <si>
    <t xml:space="preserve">SNR2025EE-227063-1 / </t>
  </si>
  <si>
    <t>SNR2025ER-195824-2</t>
  </si>
  <si>
    <t>ELIAS PEREZ CAICEDO</t>
  </si>
  <si>
    <t>PUTUMAYO</t>
  </si>
  <si>
    <t>MOCOA</t>
  </si>
  <si>
    <t>440 - MOCOA</t>
  </si>
  <si>
    <t xml:space="preserve">Solicitud Se expida certificado de carencia de antecedente registral de varios prediosespecíficos en Mocoa.SNR2025IE-027108-3  </t>
  </si>
  <si>
    <t xml:space="preserve">SNR2025EE-229202-1 / </t>
  </si>
  <si>
    <t>SNR2025ER-195864-2</t>
  </si>
  <si>
    <t>SNR2025EE-219394-1</t>
  </si>
  <si>
    <t>FREDY SALAZAR SERNA</t>
  </si>
  <si>
    <t xml:space="preserve"> la corrección C2025-6540 de las matriculas inmobiliarias número 370-1142755 y370-1142756 en su dirección conforme a la actualización de nomenclatura realizadaen la escritura pública 764 de 21-06-2025 de la notaria primera de Yumbo</t>
  </si>
  <si>
    <t>370-1142755 - 370-1142756</t>
  </si>
  <si>
    <t xml:space="preserve">SNR2025IE-025869-3 / </t>
  </si>
  <si>
    <t>SNR2025ER-195957-2</t>
  </si>
  <si>
    <t>SNR2025EE-214050-1</t>
  </si>
  <si>
    <t>PATRICIA ASCENCIO HERNANDEZ</t>
  </si>
  <si>
    <t>Atentamente solicito su colaboracion para la correccion del numero de cédula,solicitado desde febrero 12 de 2025.</t>
  </si>
  <si>
    <t>50N-20719200</t>
  </si>
  <si>
    <t xml:space="preserve">SNR2025EE-214050-1 / </t>
  </si>
  <si>
    <t>SNR2025ER-195966-2</t>
  </si>
  <si>
    <t>SNR2025EE-218748-1</t>
  </si>
  <si>
    <t>JAIME LAGUADO DUARTE</t>
  </si>
  <si>
    <t>Derecho de petición vía edición de directrices administrativas haciaNotarías y Oficina de Registro de Instrumentos Públicos de Cúcuta; así mismo,Queja Disciplinaria contra la última mencionada</t>
  </si>
  <si>
    <t xml:space="preserve">SNR2025EE-218748-1 / </t>
  </si>
  <si>
    <t>SNR2025ER-196122-2</t>
  </si>
  <si>
    <t>HAROLD ANTONIO HERNANDEZ MOLINA</t>
  </si>
  <si>
    <t>Respuesta comunicaciones Nos. 2025-ER-0365805; 2025-ER-0365808; 2025-ER-0365810; 2025-ER-0365811; 2025-ER-0365832; 2025-ER-0365833; 2025-ER-0365836y 2025-ER-0365842 (2025-EE-252623</t>
  </si>
  <si>
    <t>SNR2025ER-196526-2</t>
  </si>
  <si>
    <t>GERMAN EDUARDO CELY OCHOA</t>
  </si>
  <si>
    <t>Se ha evidenciado que existen ORIP que no permiten el registro departiciones o asignaciones cuando el porcentaje aparece 4,167%, aplicando la reglade redondeo sobre un porcentaje que seria 4,166666666%, por lo tanto se hacenecesario si existe una directiva o acto administrativo que indique cuantosdecimales deben aparecer, o si se permite o prohíbe el uso de la regla de redondeomatemático y en cuyo caso se solicita permitan copia del mencionado actoadministrativo</t>
  </si>
  <si>
    <t xml:space="preserve">SNR2025EE-219397-1 / </t>
  </si>
  <si>
    <t>SNR2025ER-196716-2</t>
  </si>
  <si>
    <t>Derecho de petición de interes general</t>
  </si>
  <si>
    <t>ALBA LUZ GONZALEZ PINTO</t>
  </si>
  <si>
    <t xml:space="preserve"> solicita información del turnoNIR 25101823044267</t>
  </si>
  <si>
    <t>. 25101823044267</t>
  </si>
  <si>
    <t xml:space="preserve">SNR2025EE-216784-1 / </t>
  </si>
  <si>
    <t>SNR2025ER-196770-2</t>
  </si>
  <si>
    <t xml:space="preserve">Reclamo </t>
  </si>
  <si>
    <t>SANDRA PATRICIA GARCIA HORMANZA</t>
  </si>
  <si>
    <t>Solicito me informen por qué despuésde 51 días la escritura radicada bajo el número 2025-57554, aun no se encuentraregistrada la Compra venta, afectando esta situación en gran manera tanto al compradorcomo vendedor del inmueble, los días 12 y 26 de agosto nos hemos presentado en susoficinas en los horarios que disponen para consultan en donde descaradamente nosinforman que hay que esperar a que el registrador firme y libere el foli</t>
  </si>
  <si>
    <t xml:space="preserve">SNR2025EE-219372-1 / </t>
  </si>
  <si>
    <t>SNR2025ER-197144-2</t>
  </si>
  <si>
    <t>SNR2025EE-220236-1</t>
  </si>
  <si>
    <t>EDGAR GUILLERMO PARRA CAMARGO</t>
  </si>
  <si>
    <t>La oficina de instrumentos Públicos de Girardot, a tiende después de24minutos de la hora señalada, atiende en forma grosera, grotesca, vulgar eirrespetuosa, y de contera no expide certificados que es uno de los fines principalesde las oficinas de instrumentos Públicos en el estado colombiano, con el agravantede que, el predio de marras, si tiene cedula catastral desde el año 2023, pero losseñores de la oficina de instrumentos públicos de Girardot, se encuentrantotalmente desactualizados.</t>
  </si>
  <si>
    <t>Inscripción de testamentos</t>
  </si>
  <si>
    <t>SNR2025EE-232288-1</t>
  </si>
  <si>
    <t>NO</t>
  </si>
  <si>
    <t>SNR2025IE-027683-3</t>
  </si>
  <si>
    <t>SEGUNDO REQUERIMIENTO Y AMPLIACIÓN DE TERMINO ART. 14 LEY 1755 DE 2015</t>
  </si>
  <si>
    <t>SNR2025IE-027657-3</t>
  </si>
  <si>
    <t>PARCIAL</t>
  </si>
  <si>
    <t>SNR2025ER-197185-2</t>
  </si>
  <si>
    <t>MARIANA MARIANA</t>
  </si>
  <si>
    <t>De manera atenta solicito a esta Superintendencia me informe si esjurídicamente posible realizar la transferencia de un inmueble, medianteaporte a una sociedad, cuando en el folio de matrícula correspondientereposa la anotación de una medida cautelar proveniente de una demanda encurso sobre servidumbre, así como el alcance de dicha anotación frente aladquirente o aportante</t>
  </si>
  <si>
    <t xml:space="preserve">SNR2025EE-228140-1 / </t>
  </si>
  <si>
    <t>SNR2025ER-197218-2</t>
  </si>
  <si>
    <t>Demora en el proceso de registro</t>
  </si>
  <si>
    <t>2025-57554</t>
  </si>
  <si>
    <t xml:space="preserve">SNR2025EE-219386-1 / </t>
  </si>
  <si>
    <t>SNR2025ER-197572-2</t>
  </si>
  <si>
    <t>JOSE ANTONIO VARGAS RAMOS</t>
  </si>
  <si>
    <t>“Nos indiquen si es verdad que para que haya un compartimento de matriculas, esnecesario que todas las escrituras que afirman que comparten la matricula debenestar debidamente registradas en el folio de matricula y deben aparecer a la fechaen el certificado de libertad y tradición</t>
  </si>
  <si>
    <t xml:space="preserve">SNR2025EE-227847-1 / </t>
  </si>
  <si>
    <t>SNR2025ER-197706-2</t>
  </si>
  <si>
    <t>STEFANIA ALVAREZ</t>
  </si>
  <si>
    <t>Inconfomridad con el servicio</t>
  </si>
  <si>
    <t>Demora en la atención</t>
  </si>
  <si>
    <t>SNR2025EE-224055-1</t>
  </si>
  <si>
    <t xml:space="preserve">TRASLADO AL EJE DE INSTRUCCIÓN DISCIPLINARIA Y RESPUESTA DE FONDO </t>
  </si>
  <si>
    <t>SNR2025IE-029226-3</t>
  </si>
  <si>
    <t xml:space="preserve">La queja es por no pago mediante nequi y por no discriminación positiva </t>
  </si>
  <si>
    <t>SNR2025ER-198188-2</t>
  </si>
  <si>
    <t>Reclamo</t>
  </si>
  <si>
    <t>DIANA CAROLINA CHAEEEY PEREZ</t>
  </si>
  <si>
    <t>Incumplimiento la Resolución No. 000430 del 16 de agosto de 2023 “Por medio dela cual se decide una actuación administrativa con fundamento en la11 de 2015” Expediente AA 429 de 2022, mediante la cual se ordenódejar sin validez y efecto las anotaciones 14,15, 16, 17 y 18 del foliode matrícula inmobiliaria No. 50N-20312831</t>
  </si>
  <si>
    <t>50N-20312831</t>
  </si>
  <si>
    <t xml:space="preserve">SNR2025IE-026872-3 / </t>
  </si>
  <si>
    <t>SNR2025ER-198234-2</t>
  </si>
  <si>
    <t>DIOCLES DARIO PEÑA COPETE</t>
  </si>
  <si>
    <t>Presunto incumplimiento de inscripción de la demanda ordenada dentro del proceso con radicado 2700140 03 002-2024 001552</t>
  </si>
  <si>
    <t xml:space="preserve">SNR2025IE-026938-3 / </t>
  </si>
  <si>
    <t>SNR2025ER-198391-2</t>
  </si>
  <si>
    <t>MARIA CIELO HIFDALGO ANTURI</t>
  </si>
  <si>
    <t>SOLANO</t>
  </si>
  <si>
    <t>420 - FLORENCIA</t>
  </si>
  <si>
    <t xml:space="preserve"> Solicitud de revisión y queja por irregularidad en matrículainmobiliaria No. 420-19237</t>
  </si>
  <si>
    <t>420-19237</t>
  </si>
  <si>
    <t>SNR2025EE-229574-1</t>
  </si>
  <si>
    <t>SNR2025ER-198416-2</t>
  </si>
  <si>
    <t>LUCY GONZALEZ BOTERO</t>
  </si>
  <si>
    <t xml:space="preserve"> Solicitud corrección- Discrepanciasen áreas, linderos Matrícula Inmobiliaria 100-226563. ORIP Manizales</t>
  </si>
  <si>
    <t>100-226563</t>
  </si>
  <si>
    <t xml:space="preserve"> SNR2025IE-026328-3 / </t>
  </si>
  <si>
    <t>SNR2025ER-198702-2</t>
  </si>
  <si>
    <t>SNR2025EE-226185-1</t>
  </si>
  <si>
    <t>CARLOS AUGUSTO PINZON AGUDELO</t>
  </si>
  <si>
    <t>BUCARAMANGA</t>
  </si>
  <si>
    <t>300 - BUCARAMANGA</t>
  </si>
  <si>
    <t>Proceder a la corrección solicitada en el folio de matrícula, de conformidadcon el requerimiento inicial y la orden judicial</t>
  </si>
  <si>
    <t xml:space="preserve">SNR2025IE-026879-3 / </t>
  </si>
  <si>
    <t>SNR2025ER-198963-2</t>
  </si>
  <si>
    <t>OMER MICHAEL HOYOS ALDANA</t>
  </si>
  <si>
    <t>CIENAGA DE ORO</t>
  </si>
  <si>
    <t>222 - CIENAGA</t>
  </si>
  <si>
    <t>Se sirvan informar de manera clara y precisa el estado actual del trámite de los oficios 789 y790 de fecha 24 de septiembre de 2024, radicados el 21 de noviembre de 2024. 2. Indicar las razonespor las cuales hasta la fecha no se ha dado respuesta formal al despacho judicial remitente. 3. Deser procedente, expedir las certificaciones o constancias que acrediten las actuaciones surtidasrespecto a dichos oficios.</t>
  </si>
  <si>
    <t xml:space="preserve"> 2024-140-6-12625 y 2024-140-6-12626</t>
  </si>
  <si>
    <t xml:space="preserve">SNR2025EE-219392-1 / </t>
  </si>
  <si>
    <t>SNR2025ER-198980-2</t>
  </si>
  <si>
    <t>JORGE ENRIQUE GAVIRIA ALTURO</t>
  </si>
  <si>
    <t xml:space="preserve"> Se me expida certificación y/o copia del documento mediante elcual la Superintendencia de Notariado y Registro, estableció loscorreos electrónicos a donde los diferentes despachos judiciales, ledeben comunicar y remitir cada una de las Oficinas de Registro deInstrumentos Públicos a nivel nacional, los embargos, inscripcionesde demandada, levantamiento de medidas cautelares o cualquieractuación judicial sometida a registro conforme a lo previsto en la LeyNo. 1579 de octubre 1 de 2012 (Estatuto de Registro de InstrumentosPúblicos)</t>
  </si>
  <si>
    <t xml:space="preserve">SNR2025EE-219391-1 / </t>
  </si>
  <si>
    <t>SNR2025ER-194824-2</t>
  </si>
  <si>
    <t>SOLICITUD DE ORIENTACION FRENTE A REALIZAR UNA ANOTACION EN EL CTL.</t>
  </si>
  <si>
    <t>0S-40778501</t>
  </si>
  <si>
    <t>DIANA CAROLINA CHAVEZ GARCIA</t>
  </si>
  <si>
    <t>  SNR2025ER-199173-2</t>
  </si>
  <si>
    <t>LUZ SANCHEZ</t>
  </si>
  <si>
    <t>Negligencia en entrega de certificado especial con antecedentes del predio</t>
  </si>
  <si>
    <t>072-9273</t>
  </si>
  <si>
    <t xml:space="preserve">SNR2025EE-220677-1 / </t>
  </si>
  <si>
    <t>   SNR2025ER-199489-2</t>
  </si>
  <si>
    <t>LUISA FERNANDA GALINDO GUEVARA</t>
  </si>
  <si>
    <t>Mora en el termino de registro</t>
  </si>
  <si>
    <t>50C-1755490</t>
  </si>
  <si>
    <t xml:space="preserve">SNR2025IE-027658-3 / </t>
  </si>
  <si>
    <t>   SNR2025ER-199635-2</t>
  </si>
  <si>
    <t>JAIRO ANTONIO CELIN VARGAS</t>
  </si>
  <si>
    <t>Solicitud en que Etapa se encuentra el Proceso Administrativo con Radicado ORIP70-170.1.70 SNR2025EE-086171-1</t>
  </si>
  <si>
    <t>2024-045-6-2182</t>
  </si>
  <si>
    <t xml:space="preserve">SNR2025EE-229173-1 / </t>
  </si>
  <si>
    <t>   SNR2025ER-199942-2</t>
  </si>
  <si>
    <t>LUCY BAQUERO BAQUERO</t>
  </si>
  <si>
    <t>Solicitud de ampliacion de respuesta al Oficio SNR2025EE-079118-1</t>
  </si>
  <si>
    <t>3299 DEL 03 DE AGOSTO DE 1961</t>
  </si>
  <si>
    <t>SNR2025EE-237856-1</t>
  </si>
  <si>
    <t>SNR2025ER-200944-2</t>
  </si>
  <si>
    <t>MUHAMMAD IQBAL</t>
  </si>
  <si>
    <t>QUEJA SOBRE IRREGULARIDADES EN ACTUACION ADMINISTRATIVA MEDIANTE AUTO 009 -2022 del 23 de febrero de 2022. Expediente 80-AC-2022-010</t>
  </si>
  <si>
    <t>80-AC-2022-010</t>
  </si>
  <si>
    <t>Jurídico</t>
  </si>
  <si>
    <t>Actuaciones administrativas</t>
  </si>
  <si>
    <t>SNR2025IE-027551-3</t>
  </si>
  <si>
    <t>SNR2025IE-028789-3</t>
  </si>
  <si>
    <t>SNR2025IE-029086-3</t>
  </si>
  <si>
    <t>SE REALIZA NUEVO REQUERIMIENTO SNR2025IE-030239-3 DE 20/10/2025</t>
  </si>
  <si>
    <t>SNR2025ER-200948-2</t>
  </si>
  <si>
    <t>KAREN DANIELA ASTUDILLO PINTO</t>
  </si>
  <si>
    <t>DENUNCIA INSCRIPCION DE SENTENCIA JUDICIAL FALSA</t>
  </si>
  <si>
    <t>120-122915</t>
  </si>
  <si>
    <t xml:space="preserve">   SNR2025ER-201137-2	</t>
  </si>
  <si>
    <t>GERMAN GARCIA GONZALEZ</t>
  </si>
  <si>
    <t xml:space="preserve">DEMORA EN EL TRAMITE REGISTRAL- SOLCITUD DE INSCRIPCION </t>
  </si>
  <si>
    <t>370-197833</t>
  </si>
  <si>
    <t>SNR2025IE-028147-3</t>
  </si>
  <si>
    <t>   SNR2025ER-201168-2</t>
  </si>
  <si>
    <t>GERMAN RODRIGUEZ BERRIO</t>
  </si>
  <si>
    <t>QUEJA POR PRESEUNTO COBRO IRREGULAR</t>
  </si>
  <si>
    <t>Queja por presuntos actos de corrupción 1</t>
  </si>
  <si>
    <t>SNR2025EE-229826-1</t>
  </si>
  <si>
    <t>SNR2025IE-027876-3</t>
  </si>
  <si>
    <t xml:space="preserve">Vigilante indicando al usuario que un Particular saca el CTL virtual cobrando 70 mil pesos.
Con el radicado SNR2025EE-244633-1 el 6 de octubre se da respuesta final al usuario. </t>
  </si>
  <si>
    <t>   SNR2025ER-201367-2</t>
  </si>
  <si>
    <t>LUIS FERNANDO ALVAREZ BARAHONA</t>
  </si>
  <si>
    <t>Caso sin respuesta SNR2025IE003000</t>
  </si>
  <si>
    <t xml:space="preserve">SNR2025EE-246016-1 </t>
  </si>
  <si>
    <t>   SNR2025ER-201390-2</t>
  </si>
  <si>
    <t>ALVARO ENRIQUE AVENDAÑO VELASCO</t>
  </si>
  <si>
    <t>REMITE LA PGR-SAN JOSE DE CUCUTA .SOLICITUD DE RECONSIDERACIÓN REVOCATORIA DIRECTA POR IRREGULARIDADES EN EL CIERRE DE FOLIOS</t>
  </si>
  <si>
    <t>260-70198
260-117297</t>
  </si>
  <si>
    <t>NANCY ROCIO ALVAREZ GARZON</t>
  </si>
  <si>
    <t>SNR2025ER-201552-2</t>
  </si>
  <si>
    <t xml:space="preserve">ERIKA PATRICIA IREGUI TORO </t>
  </si>
  <si>
    <t>RECLAMO</t>
  </si>
  <si>
    <t>160-35736
160-42735</t>
  </si>
  <si>
    <t xml:space="preserve">SNR2025IE-026806-3 / </t>
  </si>
  <si>
    <t>SNR2025ER-201822-2</t>
  </si>
  <si>
    <t>DIANA MARCELA ROSERO PATIÑO</t>
  </si>
  <si>
    <t xml:space="preserve"> RETENER DOCUMENTO DE CORRECION Y MAL MANEJO DETRAMITACION E INFORMACION BRINDADA AL CLIENTE</t>
  </si>
  <si>
    <t>2025-240-3-2611</t>
  </si>
  <si>
    <t>SNR2025 IE-027556-3</t>
  </si>
  <si>
    <t>SNR2025ER-255761-2</t>
  </si>
  <si>
    <t>SNR2025ER-201919-2</t>
  </si>
  <si>
    <t>JOSE SARMIENTO</t>
  </si>
  <si>
    <t>una consulta. en una adjudicacion de sucesion por juzgado, sale la sentencia,primero debo protocolizarla ante una notaria o llevo la sentencia como tal a Registro deInstrumentos publicos.</t>
  </si>
  <si>
    <t>Consultas 2</t>
  </si>
  <si>
    <t>RESPUESTA DE FONDO</t>
  </si>
  <si>
    <t>SNR2025EE-247206-1</t>
  </si>
  <si>
    <t>CERRADA</t>
  </si>
  <si>
    <t>TEMA PRTOCOLIZAION DE SENTENCIAS</t>
  </si>
  <si>
    <t>SNR2025ER-202183-2</t>
  </si>
  <si>
    <t>MARIA ISABEL CASTAÑEDA NOGUERA</t>
  </si>
  <si>
    <t>TUQUERRES</t>
  </si>
  <si>
    <t>254 - TUQUERRES</t>
  </si>
  <si>
    <t>Demora en registro sentencia sucesión</t>
  </si>
  <si>
    <t>2025-254-6-2140.</t>
  </si>
  <si>
    <t xml:space="preserve">SNR2025EE-219341-1 </t>
  </si>
  <si>
    <t>SNR2025ER-202266-2</t>
  </si>
  <si>
    <t>CARLOS MARTINEZ GUERRERO</t>
  </si>
  <si>
    <t>Solicitud de concepto - radicación por medios electrónicos instrumentos públicos</t>
  </si>
  <si>
    <t>SNR2025ER-202431-2</t>
  </si>
  <si>
    <t>ESTHER PARADA DE GUEVARA</t>
  </si>
  <si>
    <t>META</t>
  </si>
  <si>
    <t>ACACIAS</t>
  </si>
  <si>
    <t>232 - ACACIAS</t>
  </si>
  <si>
    <t>negacion de contestar derechos de peticion OFICINA DE ACACIAS-META</t>
  </si>
  <si>
    <t>232-25-23. y  232--54131,</t>
  </si>
  <si>
    <t xml:space="preserve">SNR2025IE-027098-3 / </t>
  </si>
  <si>
    <t>SNR2025ER-202432-2</t>
  </si>
  <si>
    <t xml:space="preserve">DERECHO DE PETICIÓN </t>
  </si>
  <si>
    <t>ANA MARIA VILLAREAL DE CEPEDA</t>
  </si>
  <si>
    <t>Seguimiento Radicado SNR2025ER-129827-2</t>
  </si>
  <si>
    <t>50C-530366</t>
  </si>
  <si>
    <t>SNR2025EE-244726-1</t>
  </si>
  <si>
    <t>SNR2025ER-202503-2</t>
  </si>
  <si>
    <t>SNR2025EE-248010-1</t>
  </si>
  <si>
    <t>SNR2025ER-202602-2</t>
  </si>
  <si>
    <t>LUIS CARLOS DAZA VEGA</t>
  </si>
  <si>
    <t> Queja por demora en el trámite de registro de escritura como patrimoniofamiliar – Radicado 2025-192-6-2749</t>
  </si>
  <si>
    <t xml:space="preserve"> 2025-192-6-2749</t>
  </si>
  <si>
    <t xml:space="preserve">SNR2025IE-027152-3 / </t>
  </si>
  <si>
    <t>SNR2025ER-202765-2</t>
  </si>
  <si>
    <t>YESENIA ALEMAN CHAVEZ</t>
  </si>
  <si>
    <t xml:space="preserve">Tema Catastral </t>
  </si>
  <si>
    <t>SNR2025ER-203550-2</t>
  </si>
  <si>
    <t>CARLOS CAMPOS MARTINEZ</t>
  </si>
  <si>
    <t xml:space="preserve">DEMORA EN EL TRAMITE REGISTRAL- SOLICITUD DE INSCRIPCION </t>
  </si>
  <si>
    <t>SNR2025ER-136621-2</t>
  </si>
  <si>
    <t>REQUERIMIENTO</t>
  </si>
  <si>
    <t>SNR2025IE-027267-3</t>
  </si>
  <si>
    <t>SNR2025EE-264826-1</t>
  </si>
  <si>
    <t>SNR2025ER-203779-2</t>
  </si>
  <si>
    <t>REINALDO ENRIQUE VILLERO NUÑEZ</t>
  </si>
  <si>
    <t>ANEXO MEMORIAL SOLICITUD APERTURA DE ACTUACIÓNADMINISTRATIVA FOLIO DE MATRÍCULA INMOBILIARIA NO. 040-145083RADICADO SNR2025ER-192505-2</t>
  </si>
  <si>
    <t>40-145083</t>
  </si>
  <si>
    <t xml:space="preserve">SNR2025EE-237874-1 </t>
  </si>
  <si>
    <t>SNR2025ER-204217-2</t>
  </si>
  <si>
    <t>YANETH MEDINA ARENAS</t>
  </si>
  <si>
    <t>320 - SAN VICENTE DE CHUCURI</t>
  </si>
  <si>
    <t>Predio con matrícula inmobiliaria 324-38505 y número catastral anterior 68720000000180117000 y actual 687200000000000180117000000000</t>
  </si>
  <si>
    <t>320-1634, 320-1635 y 320-4779
catastro con los códigos 68720000000180117000, 68720000000180287000 y 68720000000180286000.</t>
  </si>
  <si>
    <t>SNR2025ER-204269-2</t>
  </si>
  <si>
    <t>PEDRO ARTEAGA ARTEAGA</t>
  </si>
  <si>
    <t>Solicitud de información de queja presentada contra la orip de lorica cordoba</t>
  </si>
  <si>
    <t>146- 10555</t>
  </si>
  <si>
    <t xml:space="preserve">SNR2025IE-027037-3 / </t>
  </si>
  <si>
    <t>SNR2025ER-204280-2</t>
  </si>
  <si>
    <t>JOSE LUIS GONZALEZ</t>
  </si>
  <si>
    <t xml:space="preserve"> TERMINOS LEGALES DE REGISTRO DE UN DOCUMENTO</t>
  </si>
  <si>
    <t xml:space="preserve">SNR2025EE-224014-1 / </t>
  </si>
  <si>
    <t>SNR2025ER-204591-2</t>
  </si>
  <si>
    <t>JONH FREDY CUBIDES QUINTANA</t>
  </si>
  <si>
    <t>concepto que aclare el siguiente caso: en elaño 2018 un ciudadano compro un inmueble nuevo como VIS, y ahora eseciudadano quiere venderlo como si este siguiera siendo VIS, ¿es eso posibleeso?, después de la primera enajenación que fue tomado como VIS, puedeperdurar en el tiempo la misma figura para una segunda venta como VIS</t>
  </si>
  <si>
    <t>SNR2025EE-260640-1</t>
  </si>
  <si>
    <t>RESPUESTA VIS</t>
  </si>
  <si>
    <t xml:space="preserve">SNR2025ER-204711-2	</t>
  </si>
  <si>
    <t>MELBA INES RODRIGUEZ G</t>
  </si>
  <si>
    <t>NOC - NODO CENTRAL</t>
  </si>
  <si>
    <t>CONSULTA CONSULTA SOBRE CADUCIDAD MEDIDA CAUTELAR</t>
  </si>
  <si>
    <t>ANGELA SALAMANCA</t>
  </si>
  <si>
    <t>SNR2025ER-205029-2</t>
  </si>
  <si>
    <t>CARMEN CARREÑO</t>
  </si>
  <si>
    <t>Consulta</t>
  </si>
  <si>
    <t xml:space="preserve">SNR2025EE-223883-1 / </t>
  </si>
  <si>
    <t>SNR2025ER-205177-2</t>
  </si>
  <si>
    <t>RAFAEL RODRIGUEZ</t>
  </si>
  <si>
    <t>SOACHA</t>
  </si>
  <si>
    <t>051 - SOACHA</t>
  </si>
  <si>
    <t>ayuda y pronta solución ya que este tramite de calificación. Esta en esperaya 4 meses y en notaria y calificación de soacha Cl 14 # 756 soacha cundinamarca me indican queellos no pueden hacer nada que es un proceso interno y no tengo ninga respuesta</t>
  </si>
  <si>
    <t>2025-051-6-11307</t>
  </si>
  <si>
    <t xml:space="preserve">SNR2025IE-027381-3 / </t>
  </si>
  <si>
    <t>SNR2025ER-205471-2</t>
  </si>
  <si>
    <t>JOSE JORGE MORA ARMENTA</t>
  </si>
  <si>
    <t>Denuncia de sobre folio de matrícula inmobiliaria ilegal -
Solicitud de cancelación del mismo.</t>
  </si>
  <si>
    <t>TURNO: 2025-192-1-13104
192-53164,</t>
  </si>
  <si>
    <t xml:space="preserve">SNR2025EE-221310-1 / </t>
  </si>
  <si>
    <t>SNR2025ER-205697-2</t>
  </si>
  <si>
    <t>VILLAVICENCIO</t>
  </si>
  <si>
    <t>230 - VILLAVICENCIO</t>
  </si>
  <si>
    <t xml:space="preserve">Derecho de Petición -nscribir la sentencia ejecutoriada proferida por el Juzgado QuintoCivil Municipal de Villavicencio </t>
  </si>
  <si>
    <t>230-116749</t>
  </si>
  <si>
    <t>SNR2025ER-206186-2</t>
  </si>
  <si>
    <t>ANGIE LIZETH PINZON TORRES</t>
  </si>
  <si>
    <t>Solicitud de devolución de dinero registro inmobiliario</t>
  </si>
  <si>
    <t>Financiero</t>
  </si>
  <si>
    <t>Devolución de dinero</t>
  </si>
  <si>
    <t>SNR2025IE-027090-3</t>
  </si>
  <si>
    <t>SNR2025EE-230758-1</t>
  </si>
  <si>
    <t>8 oct 2025/ El registrador le informa a la usuaria que la solicitid la debe realizar a la Gobernacaion de Cundinamarca</t>
  </si>
  <si>
    <t>SNR2025ER-206387-2</t>
  </si>
  <si>
    <t>MARIA JIMENA OSORIO RUIZ</t>
  </si>
  <si>
    <t>001 - MEDELLIN ZONA SUR</t>
  </si>
  <si>
    <t xml:space="preserve">Demora tramite registral </t>
  </si>
  <si>
    <t>2025-55760</t>
  </si>
  <si>
    <t xml:space="preserve">SNR2025EE-237827-1 </t>
  </si>
  <si>
    <t>SNR2025ER-206522-2</t>
  </si>
  <si>
    <t>LUIS EDMUNDO RIVAS</t>
  </si>
  <si>
    <t xml:space="preserve">Respuesta suya SNR200-SNR2025EE-2122-1  De fecha Septiembre 10 de 2025
</t>
  </si>
  <si>
    <t>760013110011-201900009-00</t>
  </si>
  <si>
    <t xml:space="preserve">SNR2025EE-228248-1 / </t>
  </si>
  <si>
    <t>SNR2025ER-206595-2</t>
  </si>
  <si>
    <t>ANDREW RAMON</t>
  </si>
  <si>
    <t>Proceso radicado 2025-200-6-7977
200-3194</t>
  </si>
  <si>
    <t>2025-200-6-7977</t>
  </si>
  <si>
    <t>Respuesta al usuario SNR2025EE-246251-1   7 oct2025</t>
  </si>
  <si>
    <t xml:space="preserve">SNR2025IE-027269-3 / </t>
  </si>
  <si>
    <t>SNR2025ER-206677-2</t>
  </si>
  <si>
    <t xml:space="preserve">ANONIMO USUARIO </t>
  </si>
  <si>
    <t xml:space="preserve">2025-240-6-11405 el 21/07/2025 </t>
  </si>
  <si>
    <t>SNR2025 IE-028369-3</t>
  </si>
  <si>
    <t>SNR2025ER-255471-2</t>
  </si>
  <si>
    <t>SNR2025ER-206731-2</t>
  </si>
  <si>
    <t>LUZ ALEJANDRA BOHORQUEZ URIBE</t>
  </si>
  <si>
    <t>SOLICITO AUTORIZACIÓN REGISTRO PARCIALSENTENCIA APROBATORIA TRABAJO DE PARTICIÓN</t>
  </si>
  <si>
    <t>SNR2025ER-206832-2</t>
  </si>
  <si>
    <t>OMAR ORLANDO BELTRAN</t>
  </si>
  <si>
    <t>QUEJA OFICINA DE SOACHA POR DEMORA EN TRAMITES</t>
  </si>
  <si>
    <t>S/I</t>
  </si>
  <si>
    <t xml:space="preserve">SNR2025EE-224025-1 / </t>
  </si>
  <si>
    <t>SNR2025ER-206851-2</t>
  </si>
  <si>
    <t xml:space="preserve">SENEN EDUARDO PALACIOS MARTINEZ </t>
  </si>
  <si>
    <t>RIETENCIÓN QUEJA SNR2025ER-169417-2</t>
  </si>
  <si>
    <t>SNR2025ER-169417-2</t>
  </si>
  <si>
    <t>SNR2025ER-207163-2</t>
  </si>
  <si>
    <t>JAIDI RIOS BECERRA</t>
  </si>
  <si>
    <t>caso de negligencia extrema en la Oficina de Registro y Notariado enFusagasugá</t>
  </si>
  <si>
    <t>157- 107764
TURNO:2025-157-6-8029</t>
  </si>
  <si>
    <t>Incumplimiento de términos</t>
  </si>
  <si>
    <t xml:space="preserve">SNR2025IE-026836-3  </t>
  </si>
  <si>
    <t>Respuesta al usuario SNR2025EE-241630-1   2 oct 2025</t>
  </si>
  <si>
    <t>SNR2025ER-207301-2</t>
  </si>
  <si>
    <t>SANDRA JIMENEZ</t>
  </si>
  <si>
    <t>SOLICITO CONCETRACION DE LOS FUNCIONARIOS ENCARGADOSDE GENERAR LAS ANOTACIONES NUEVAS EN LOSCERTIFICADOS DE LIBERTAD</t>
  </si>
  <si>
    <t>ATENCIÓN AL CIUDDANO</t>
  </si>
  <si>
    <t>Error en la inscripción</t>
  </si>
  <si>
    <t>SNR2025EE-232295-1</t>
  </si>
  <si>
    <t xml:space="preserve">1 mes </t>
  </si>
  <si>
    <t>Se requirio a la usuaria que ampliara la información a través de Radicado SNR2025EE-232295-1</t>
  </si>
  <si>
    <t>SNR2025ER-207905-2</t>
  </si>
  <si>
    <t>ANA MAYILIN GARCIA CASTILLO</t>
  </si>
  <si>
    <t>070 - TUNJA</t>
  </si>
  <si>
    <t xml:space="preserve">Solicitud de acompañamiento y vigilancia sobre actuaciones registrales en Tunja y seguimiento a organos de comtrol </t>
  </si>
  <si>
    <t>2024-070-AA-006</t>
  </si>
  <si>
    <t xml:space="preserve">SNR2025IE-027112-3 / </t>
  </si>
  <si>
    <t xml:space="preserve"> SNR2025ER-208285-2</t>
  </si>
  <si>
    <t>MIGUEL HERNANDO IBAÑEZ SANCHEZ</t>
  </si>
  <si>
    <t>TUNJA</t>
  </si>
  <si>
    <t>COMUNICA CSJBOYO25-3940 TRASLADO POR COMPETENCIAQueja disciplinaria formal por presuntas irregularidades registrales y judiciales</t>
  </si>
  <si>
    <t>156384089001-202300078-00, que cursa en el Juzgado Promiscuo Municipal de Sáchica</t>
  </si>
  <si>
    <t>SNR2025ER-208696-2</t>
  </si>
  <si>
    <t>SANDRA VIVIANA GARCIA LOPEZ</t>
  </si>
  <si>
    <t>BUGA</t>
  </si>
  <si>
    <t>373 - BUGA</t>
  </si>
  <si>
    <t>Queja, persistencia error certificado radicado SNR2025ER-196836-2</t>
  </si>
  <si>
    <t xml:space="preserve">373- 36898 </t>
  </si>
  <si>
    <t xml:space="preserve">SNR2025EE-226944-1 / </t>
  </si>
  <si>
    <t>SNR2025ER-208704-2</t>
  </si>
  <si>
    <t>CASO DE NEGLIGENCIA EXTREMA EN LA OFICINA DE REGISTRO Y NOTARIADO EN FUSAGASUGÁ</t>
  </si>
  <si>
    <t>157- 107764NÚMERO DE RADICADO DEL CASO: 2025-157-6-8029</t>
  </si>
  <si>
    <t>SNR2025ER-208717-2</t>
  </si>
  <si>
    <t>FECANIS SAEL AVENDAÑO MEJIA</t>
  </si>
  <si>
    <t>QUEJA CONTRA LA OFICINA DE INSTRUMENTOS PÚBLICOS DE LA CIUDAD DE CARTAGENA</t>
  </si>
  <si>
    <t>060-19344.</t>
  </si>
  <si>
    <t>SNR2025EE-247302-1</t>
  </si>
  <si>
    <t xml:space="preserve">QUEJA ORIP CARTAGENA TURNO DE CORRECCION SE DIO RESPUESTA DE PQRSD INCOMPLEA </t>
  </si>
  <si>
    <t>SNR2025ER-209593-2</t>
  </si>
  <si>
    <t>INDIRA JOHANA MAESTRE URECHE</t>
  </si>
  <si>
    <t>VALLEDUPAR</t>
  </si>
  <si>
    <t>190 - VALLEDUPAR</t>
  </si>
  <si>
    <t>SOLICITUD DE VIGILANCIA PREFERENTE E INVESTIGACIÓN DISCIPLINARIA.</t>
  </si>
  <si>
    <t>190-77259</t>
  </si>
  <si>
    <t>ALEJANDRA ESTEFANIA SANABRIA ARISTIZABAL</t>
  </si>
  <si>
    <t>SNR2025IE-028948-3</t>
  </si>
  <si>
    <t> SNR2025ER-207924-2</t>
  </si>
  <si>
    <t>GOBERNACION DE CALDAS</t>
  </si>
  <si>
    <t>solicitud de concepto, les agradecemos remitirnos el radicadoo la respuesta, y adjunto encontrará oficio G.D.L. 068 por medio del cual se elevaconsulta a la entidad sobre las viviendas de interés social.</t>
  </si>
  <si>
    <t xml:space="preserve">   SNR2025ER-208022-2	</t>
  </si>
  <si>
    <t>OMAR ALEXANDER VENTE MINA</t>
  </si>
  <si>
    <t>SINCELEJO</t>
  </si>
  <si>
    <t>340 - SINCELEJO</t>
  </si>
  <si>
    <t>Derecho de petición – solicitud de investigación administrativa contra
la ORIP Sincelejo por omisión en la inscripción de embargo judicial.</t>
  </si>
  <si>
    <t>340-146277</t>
  </si>
  <si>
    <t xml:space="preserve">SNR2025IE-027254-3 / </t>
  </si>
  <si>
    <t>   SNR2025ER-208128-2</t>
  </si>
  <si>
    <t>LUIS FERNANDO ROJAS MAYA</t>
  </si>
  <si>
    <t xml:space="preserve"> Derecho de Petición – Solicitud de información sobre limitación de turnos en laOficina de Registro de Instrumentos Públicos de Cali</t>
  </si>
  <si>
    <t>SNR2025EE-229854-1
SNR2025EE-234174-1</t>
  </si>
  <si>
    <t xml:space="preserve">Inconformidad por 18 turnos en la mañana y 18 turnos en la tarde. Pendiente de respuesta por parte de la ORIP </t>
  </si>
  <si>
    <t>   SNR2025ER-208154-2</t>
  </si>
  <si>
    <t>SONIA DEL PILAR BRAVO PAZ</t>
  </si>
  <si>
    <t>Queja por dilacion injustificada en el registro de una sentencia judicialy escritura publica</t>
  </si>
  <si>
    <t>240-27541   2022-240-6-16897</t>
  </si>
  <si>
    <t xml:space="preserve">SNR2025IE-026760-3 / </t>
  </si>
  <si>
    <t>   SNR2025ER-208253-2</t>
  </si>
  <si>
    <t>MARGARITA MARIA ARANGO VIERA</t>
  </si>
  <si>
    <t>CONSULTA SOBRE LA MODIFICACION DE LA ESCRITURA DE FIDEICOMISOCIVIL.</t>
  </si>
  <si>
    <t>   SNR2025ER-208355-2</t>
  </si>
  <si>
    <t>KATHERIN ALEXANDRA CUJINO PEÑA</t>
  </si>
  <si>
    <t>IBAGUE</t>
  </si>
  <si>
    <t>350 - IBAGUE</t>
  </si>
  <si>
    <t>SOLICITUD DEMORA EN FINALIZACIÓN DE REGISTRO DE ESCRITURA PÚBLICA EN OFICINA DEREGISTRO E INSTRUMENTOS PÚBLICOS DE IBAGUÉ</t>
  </si>
  <si>
    <t>1474 NOTARIA 5 DE IBAGUE</t>
  </si>
  <si>
    <t xml:space="preserve">SNR2025EE-231259-1 / </t>
  </si>
  <si>
    <t>   SNR2025ER-208392-2</t>
  </si>
  <si>
    <t>JAIME DIAZ OLIER</t>
  </si>
  <si>
    <t>Reclamo por la falta de respuesta de ORIP Cartagena de Indias asolicitud de expedición de FMI matriz, para el Edificio “Pedro Ganem” impidiendocon ello la actualización y reforme del Reglamento de Copropiedad</t>
  </si>
  <si>
    <t>SNR2025ER-208942-2</t>
  </si>
  <si>
    <t>PURIFICACION</t>
  </si>
  <si>
    <t>368 - PURIFICACION</t>
  </si>
  <si>
    <t>Solicitud de información y cumplimiento de registro. Matrícula Inmobiliaria368-51185. Radicado 2025-368-3-82.</t>
  </si>
  <si>
    <t xml:space="preserve">Matrícula Inmobiliaria368-51185. Radicado 2025-368-3-82.
</t>
  </si>
  <si>
    <t>SNR2025ER-209396-2</t>
  </si>
  <si>
    <t>15/09/25025</t>
  </si>
  <si>
    <t>SANTIAGO GUIJO SANTAMARIA</t>
  </si>
  <si>
    <t>YARUMAL</t>
  </si>
  <si>
    <t>037 - YARUMAL</t>
  </si>
  <si>
    <t>SOLICUTUD DE ANEXOS FRENTE AL RADICADO SNR2024ER-133587</t>
  </si>
  <si>
    <t>NR2024ER-133587</t>
  </si>
  <si>
    <t>SNR2025ER-213734-2</t>
  </si>
  <si>
    <t>FABIAN EUGENIO ACOSTA ROMERO</t>
  </si>
  <si>
    <t>LA GUAJIRA</t>
  </si>
  <si>
    <t>RIOHACHA</t>
  </si>
  <si>
    <t>210 - RIOHACHA</t>
  </si>
  <si>
    <t>adjunto a ustedes denunciapresentada en la procuraduría general de la nacionalen contra del señor Cesar Smith Moreno. Florián, RegistradorDe La. Oficina De Registro</t>
  </si>
  <si>
    <t xml:space="preserve">210-0020732
210-30675 
210-30676
210-30677
210-37925
210-13623
210-37068
210-20828
210-34501
210-21171
</t>
  </si>
  <si>
    <t>SNR2025IE-028230-3</t>
  </si>
  <si>
    <t>SNR2025ER-213625-2</t>
  </si>
  <si>
    <t>JONATAN TABARES ARBOLEDA</t>
  </si>
  <si>
    <t>DOSQUEBRADAS</t>
  </si>
  <si>
    <t>294 - DOSQUEBRADAS</t>
  </si>
  <si>
    <t xml:space="preserve">formular queja y solicitud formalde investigación contra el funcionario encargado de la radicaciónde trámites en la </t>
  </si>
  <si>
    <t>294-62316,</t>
  </si>
  <si>
    <t>Irrespeto</t>
  </si>
  <si>
    <t>SNR2025IE-027253-3</t>
  </si>
  <si>
    <t>SNR2025EE-232157-1</t>
  </si>
  <si>
    <r>
      <t>Groseros, no le informaron las causales por las que no recibian para la radicación. La ORIP emitio respuesta disculpandose e indicando que hiciera solicitud de las grabaciones en Bogotá.  Desde la SDR Se dio respuesta final al usuario con SNR2025EE-258104-1 del 20 de octubre del 2025. El abogado de la usuaria, radica nuevo requerimiento N°SNR2025ER-244724-2 en el que reitera que se abra proceso disciplinario y se revisen las camaras, conforme a las indicaciones se remite a Control Interno Disciplin</t>
    </r>
    <r>
      <rPr>
        <sz val="10"/>
        <color rgb="FFFF0000"/>
        <rFont val="Arial"/>
        <family val="2"/>
      </rPr>
      <t xml:space="preserve">ario com Radicado N° </t>
    </r>
  </si>
  <si>
    <t>SNR2025ER-212995-2</t>
  </si>
  <si>
    <t>CARMEN STELLA GAVIRIA BEJARANO</t>
  </si>
  <si>
    <t>LIBANO</t>
  </si>
  <si>
    <t>RV: DERECHO DE PETICIÓN CARMEN STELLA GAVIRIA BEJARANO C.C.No. 28.715.440 expedida en Espinal</t>
  </si>
  <si>
    <t>364-5252
Radicados 
2025-364-6-1534
2025-364-6-1535
2025-364-6-1536</t>
  </si>
  <si>
    <t>SNR2025ER-212859-2</t>
  </si>
  <si>
    <t>ELEANA ANDREA SIERRA</t>
  </si>
  <si>
    <t>DEMORA TRAMITE REGISTRAL O</t>
  </si>
  <si>
    <t>2025-64153
2025-72221</t>
  </si>
  <si>
    <t> SNR2025ER-212183-2</t>
  </si>
  <si>
    <t>LAYO GOMEZ GIL</t>
  </si>
  <si>
    <t>RV: Levantamiento medidas cautelares Proyecto Urb, Villa Guadalupe Turbana - Bolivar.-realice la inscripción de cancelación de lamedida cautelar de inscripción de demanda</t>
  </si>
  <si>
    <t>060-335240</t>
  </si>
  <si>
    <t>   SNR2025ER-211827-2</t>
  </si>
  <si>
    <t>NATACHA QUINTANA ALVAREZ</t>
  </si>
  <si>
    <t>RV: CALIFICACIÓN PENDIENTE OFICINA DE REGISTRO BARRANQUILLA-ACTOS DE CANCELACION DE HIPOTEC</t>
  </si>
  <si>
    <t>2025-040-6-23005</t>
  </si>
  <si>
    <t>   SNR2025ER-211798-2</t>
  </si>
  <si>
    <t>RV: Radicado No. SNR2025ER-198980-2 de septiembre 6 de 2025</t>
  </si>
  <si>
    <t xml:space="preserve">ORIENTACIÓN REGISTRAL </t>
  </si>
  <si>
    <t>SNR2025EE-242200-1</t>
  </si>
  <si>
    <t>03/10/25025</t>
  </si>
  <si>
    <t>   SNR2025ER-211654-2</t>
  </si>
  <si>
    <t>CRISTINA ISAZA ALVAREZ</t>
  </si>
  <si>
    <t>DERECHO DE PETICIÓN</t>
  </si>
  <si>
    <t>SNR2025EE-247288-1</t>
  </si>
  <si>
    <t>TEMA: LIQUIDACION DERECHOS DE REGISTRO NUDA PROPIEDAD Y DERECHO DE USUFRUCTO</t>
  </si>
  <si>
    <t>   SNR2025ER-211420-2</t>
  </si>
  <si>
    <t>DAVID ANZOLA CRUZ</t>
  </si>
  <si>
    <t>RV: SNR2025ER-185011-2 - 25 agosto 2025 Radicado físico</t>
  </si>
  <si>
    <t xml:space="preserve">2025-307-3-1391/CORRECCIÓN </t>
  </si>
  <si>
    <t>   SNR2025ER-211367-2</t>
  </si>
  <si>
    <t>DORA PATRICIA REMARCHUK OBANDO</t>
  </si>
  <si>
    <t>RV: Queja – Radicado No. SNR2025ER-191914-2</t>
  </si>
  <si>
    <t>50C-2261257</t>
  </si>
  <si>
    <t xml:space="preserve">SNR2025EE-246217-1 </t>
  </si>
  <si>
    <t>   SNR2025ER-211297-2</t>
  </si>
  <si>
    <t>ELIANA CATALINA ORTIZ ZAPATA</t>
  </si>
  <si>
    <t>EL CARMEN DE ATRATO</t>
  </si>
  <si>
    <t>SOLICITUD PARA SUPERINTENDENCIA DE NOTARIADO Y REGISTRO</t>
  </si>
  <si>
    <t>180-11021, 180-46407, y, 180-46392</t>
  </si>
  <si>
    <t>SNR2025EE-253499-1</t>
  </si>
  <si>
    <t>   SNR2025ER-211170-2</t>
  </si>
  <si>
    <t>JUAN PEREZ</t>
  </si>
  <si>
    <t>Fw: DERECHO DE PETICIÓN - OFICIO PROCESO SANEAMIENTO RADICADO 25772408900120240021200</t>
  </si>
  <si>
    <t>176-131698 y No. 176-131699</t>
  </si>
  <si>
    <t>   SNR2025ER-210818-2</t>
  </si>
  <si>
    <t>AICARDO DE JESÚS RESTREPO</t>
  </si>
  <si>
    <t>RV: Derecho de petición con anexos</t>
  </si>
  <si>
    <t>290-51988</t>
  </si>
  <si>
    <t>MARIA ANGELICA ARCE ROJAS</t>
  </si>
  <si>
    <t>SNR2025IE-027656-3</t>
  </si>
  <si>
    <t>SNR2025EE-233316-1</t>
  </si>
  <si>
    <t>SNR2025EE-236080-1 - RESPUESTA DE LA ORIP DE PEREIRA A LA DELEGADA DE REGISTRO</t>
  </si>
  <si>
    <t>  SNR2025ER-210675-2</t>
  </si>
  <si>
    <t>Derecho de petición – solicitud de investigación administrativa contra la ORIP Sincelejo por omisión en la inscripción de embargo judicial</t>
  </si>
  <si>
    <t>340-146277
Auto No. 1546 del 9 de octubre de 2024,</t>
  </si>
  <si>
    <t>SNR2025IE-028422-3</t>
  </si>
  <si>
    <t>SNR2025EE-286802-1</t>
  </si>
  <si>
    <t>   SNR2025ER-210660-2</t>
  </si>
  <si>
    <t>ESTHER JULIA VILLAMIL AYALA</t>
  </si>
  <si>
    <t>QUEJA contra la Registradora de Instrumentos Públicos de Líbano –Tolima</t>
  </si>
  <si>
    <t>SE RETORNA AC SIN ANEXOS Anexos• Copia de la Escritura Pública No. 546 del 27 de mayo de 2025.• Copia de la nota devolutiva del 9 de septiembre de 2025.• Copia del certificado de tradición y libertad.</t>
  </si>
  <si>
    <t>   SNR2025ER-210651-2</t>
  </si>
  <si>
    <t>LEDYS MARIA MORENO PEREZ</t>
  </si>
  <si>
    <t>RV: RECLAMO POR NO EXPEDICIÓN DE CERTIFICADO ESPECIAL PARA PROCESO DE PERTENENCIA APESAR DE HABER APORTADO TODA LA DOCUMENTACIÓN.</t>
  </si>
  <si>
    <t xml:space="preserve"> 2025-340-1-47543</t>
  </si>
  <si>
    <t xml:space="preserve">SNR2025EE-251473-1 </t>
  </si>
  <si>
    <t>   SNR2025ER-210581-2</t>
  </si>
  <si>
    <t xml:space="preserve"> Le envió a la señora dePuerto Berrio para que proceda a registrar el Pacto de retroventa, como un actosin cuantía, y dice que no, que sabe que es así pero que no lo hace, hasta quedesde Bogotá le den la orden 11 SEPTIEMBRE 2025/ Le envió a la señora dePuerto Berrio para que proceda a registrar el Pacto de retroventa, como un actosin cuantía, y dice que no, que sabe que es así pero que no lo hace, hasta quedesde Bogotá le den la orden</t>
  </si>
  <si>
    <t>NOTA DEVOLUTIVA</t>
  </si>
  <si>
    <t>NOTA DEVOLUTIVA
Impreso el 13 de Junio de 2025 a las 11:34:05 am</t>
  </si>
  <si>
    <t xml:space="preserve">SNR2025IE-027665-3 / </t>
  </si>
  <si>
    <t> SNR2025ER-210553-2</t>
  </si>
  <si>
    <t>RUBY ESTHER ANGULO GUZMAN</t>
  </si>
  <si>
    <t>EL CARMEN DE BOLIVAR</t>
  </si>
  <si>
    <t>062 - EL CARMEN DE BOLIVAR</t>
  </si>
  <si>
    <t>REMISION DESISTIMIENTO QUEJA IUS E-2025-420726</t>
  </si>
  <si>
    <t xml:space="preserve"> E-2025-420726</t>
  </si>
  <si>
    <t>   SNR2025ER-209570-2</t>
  </si>
  <si>
    <t>Profesional Especializado en Catastro</t>
  </si>
  <si>
    <t>PANDI</t>
  </si>
  <si>
    <t>DERECHO DE PETICIONinformar a la Superintendencia de notariado yregistro sobre la situación irregular identificada en el predio denominado “lote Treslos girasoles” ubicado en jurisdicción del municipio de la vereda San Miguel en elMunicipio de Pandi Cundinamarca identificado con matrícula inmobiliaria 144710 ycedula catastral número 000100010092000</t>
  </si>
  <si>
    <t>SNR2025EE-251543-1</t>
  </si>
  <si>
    <t>TEMA ALCALDIA DE PANDI CUNDINAMARCA SOBRE VENTA DE DERECHOS DE CUOTA O PORCENTAJES.</t>
  </si>
  <si>
    <t>SNR2025ER-214043-2</t>
  </si>
  <si>
    <t>PABLO DAVID PINZON GUEVARA</t>
  </si>
  <si>
    <t>SOLICITUD DE CONCEPTO Y ACOMPAÑAMIENTO EN PROCESO DETITULACIÓN – DOBLE MATRÍCULA INMOBILIARIA</t>
  </si>
  <si>
    <t>SNR2025ER-214027-2</t>
  </si>
  <si>
    <t>MARTHA LUCIA TABORDA</t>
  </si>
  <si>
    <t xml:space="preserve">MAL REGISTRO DE MI-A LA CEDULA </t>
  </si>
  <si>
    <t xml:space="preserve">2023-34322
NO APARECEN 176870 - 1471685 - 1471689 - 1471690 -1471691 </t>
  </si>
  <si>
    <t>SNR2025IE-029579-3</t>
  </si>
  <si>
    <t> SNR2025ER-215004-2</t>
  </si>
  <si>
    <t>   SNR2025ER-214562-2</t>
  </si>
  <si>
    <t>DAVID LIZCANO VALDERRAMA</t>
  </si>
  <si>
    <t>Impulsar Trámite de Corrección -Radicado SNR2025-181481-2</t>
  </si>
  <si>
    <t>425-71894, 
2025-425-6-2469 -NOTA DEVOLUTIVAdel 5 de agosto de 2025 - Vinculada a las Matnculas Inmobiliariasnumero 425-71894 y 425-22711</t>
  </si>
  <si>
    <t>   SNR2025ER-214533-2</t>
  </si>
  <si>
    <t>NELSON EDUARDO PAEZ OBANDO</t>
  </si>
  <si>
    <t>Derecho de Petición SNR2025EE-184787-1 - 15 agosto 2025</t>
  </si>
  <si>
    <t xml:space="preserve">TEMA CATASTRAL </t>
  </si>
  <si>
    <t>SNR2025ER-205858-2</t>
  </si>
  <si>
    <t>KAREN MONSALVE CORDERO</t>
  </si>
  <si>
    <t>ALCANCE AL RADICADO SNR2025ER-115821-2/SOLICITUD DE CIERRE DE FOLIO DE MATRICULA INMOBILIARIA DEL PREDIO“CAMPO BELLO LA VEGA LOTE BLANCA” MATRICULA INMOBILIARIA 206-35655/El folio de matrícula inmobiliaria No 206-35657 correspondiente al predio rural,denominado "Campo Bello La Vega Lote Ordo/ez Pe/a" se encuentra actualmente CERRADAcomo consecuencia del mencionado englobe, sin embargo, el folio de matrícula inmobiliariaNo 206-35655 correspondiente al predio “Campo Bello La Vega Lote Blanca” se encuentraACTIVO</t>
  </si>
  <si>
    <t>206-35655
CODIGO CATASTRAL:416680000000000530031000000000</t>
  </si>
  <si>
    <t>SNR2025IE-027392-3</t>
  </si>
  <si>
    <t>SNR2025EE-229226-1</t>
  </si>
  <si>
    <t>SNR2025EE-229838-1 - RESPUESTA DE LA ORIP DE PITALITO A LA DELEGADA DE REGISTRO</t>
  </si>
  <si>
    <t>SNR2025ER-205796-2</t>
  </si>
  <si>
    <t>ERNESTO RUIZ BARRETO</t>
  </si>
  <si>
    <t>SE RECONOZCA LAS FALENCIAS FRENTE A LA ANOTACIÓN NO. 1 DEL FOLIO 321-192</t>
  </si>
  <si>
    <t>321-192</t>
  </si>
  <si>
    <t>SNR2025ER-209647-2</t>
  </si>
  <si>
    <t>FULTON ROMEYRO RUIZ GONZALEZ</t>
  </si>
  <si>
    <t>SOLICITUD DE REQUERIMIENTO QUEJA ADMINISTRATIVA -SNR-2025EE-100622-1 DE FECHA 05 DE JUNIO DE 2025- ARTÍCULO 1DE LA LEY 1755 DE 2011</t>
  </si>
  <si>
    <t>370-540871</t>
  </si>
  <si>
    <t xml:space="preserve">SNR2025IE-027377-3 / </t>
  </si>
  <si>
    <t> SNR2025ER-214612-2</t>
  </si>
  <si>
    <t>ELFA GARZON ACHURY</t>
  </si>
  <si>
    <t>QUEJA</t>
  </si>
  <si>
    <t>2025-53254
RECIBO 4500217316</t>
  </si>
  <si>
    <t>SNR2025IE-028326-3</t>
  </si>
  <si>
    <t> SNR2025EE-265589-1</t>
  </si>
  <si>
    <t> 27/102025</t>
  </si>
  <si>
    <t xml:space="preserve">Demora en la radcación de una escritura de testamento, han hecho ir al usuario en numerosas oportunidades </t>
  </si>
  <si>
    <t>   SNR2025ER-214078-2</t>
  </si>
  <si>
    <t>DERECHO DE PETICIÓN CARMEN STELLA GAVIRIA BEJARANO -TRAZABILIDAD DE LA QUEJA RADICADA EL 17 DE SEPTIEMBRE DE2025 CONTRA LA OFICINA DE REGISTRO DE INSTRUMENTOS PÚBLICOS(ORIP) DEL LÍBANO</t>
  </si>
  <si>
    <t>364-5252
RADICADOS 
2025-364-6-1534
2025-364-6-1535
2025-364-6-1536</t>
  </si>
  <si>
    <t>SNR2026IE-000835-3</t>
  </si>
  <si>
    <t>SNR2026EE-015431-1</t>
  </si>
  <si>
    <t>   SNR2025ER-209701-2</t>
  </si>
  <si>
    <t>RECLAMO POR NO EXPEDICIÓN DE CERTIFICADO ESPECIAL PARA PROCESO DE PERTENENCIA APESAR DE HABER APORTADO TODA LA DOCUMENTACIÓN.</t>
  </si>
  <si>
    <t>2025-340-1-47543</t>
  </si>
  <si>
    <t>SNR2025IE-028885-3</t>
  </si>
  <si>
    <t xml:space="preserve"> SNR2025EE-285311-1</t>
  </si>
  <si>
    <t>  SNR2025ER-211037-2</t>
  </si>
  <si>
    <t>IVAN GUILLERMO RODRIGUEZ CAÑAS</t>
  </si>
  <si>
    <t xml:space="preserve">DERECHO DE PETICION- RECURSO DE REPOSICIÓN </t>
  </si>
  <si>
    <t>EXP 040-AA-2023-03
RES 2025-005402-6</t>
  </si>
  <si>
    <t xml:space="preserve">SNR2025IE-028319-3 </t>
  </si>
  <si>
    <t>SNR2025ER-214585-2</t>
  </si>
  <si>
    <t>IVAN EDUARDO MEJIA GARCIA</t>
  </si>
  <si>
    <t xml:space="preserve"> Derechobde petición con el No.SNR2025ER-183694-2</t>
  </si>
  <si>
    <t>SNR2025ER-183694-2</t>
  </si>
  <si>
    <t> SNR2025ER-216312-2</t>
  </si>
  <si>
    <t>LUZ DARY PARRA RAMIREZ</t>
  </si>
  <si>
    <t>RV: DEMORA EN LA RESPUESTA A SOLICITUDES DE CORRECCION</t>
  </si>
  <si>
    <t>370-1008621</t>
  </si>
  <si>
    <t xml:space="preserve">SNR2025IE-029929-3 </t>
  </si>
  <si>
    <t>SNR2025EE-331907-1</t>
  </si>
  <si>
    <t>   SNR2025ER-215523-2</t>
  </si>
  <si>
    <t>DEISY YAURIPOMA AZUMA</t>
  </si>
  <si>
    <t>SOLICITUD EXPEDICION DE CERTIFICADO DE TRADICIÓN</t>
  </si>
  <si>
    <t>120-182170</t>
  </si>
  <si>
    <t xml:space="preserve">SNR2025IE-029598-3
</t>
  </si>
  <si>
    <t xml:space="preserve"> SNR2025IE-031387-3</t>
  </si>
  <si>
    <t>   SNR2025ER-215375-2</t>
  </si>
  <si>
    <t>DEYANIRA ORTIZ RODRIGUEZ</t>
  </si>
  <si>
    <t>SOLICITUD Petición de información actualizada</t>
  </si>
  <si>
    <t>2021-340-6-
9320
SAJ- 807-2023-vinculado al folio matricula inmobiliaria 340-126873,
Oficina de Registro de Sincelejo.</t>
  </si>
  <si>
    <t>   SNR2025ER-215055-2</t>
  </si>
  <si>
    <t>GINA LIZETH MURILLO GARCIA</t>
  </si>
  <si>
    <t xml:space="preserve">COLJUEGOS </t>
  </si>
  <si>
    <t>RV: SOLICITUD CAPACITACIÓN CERTIFICADOS DE TRADICIÓN Y LIBERTAD</t>
  </si>
  <si>
    <t>SNR2025EE-258053-1</t>
  </si>
  <si>
    <t>SOLICITUD CAPACITACIÓNCERTIFICADOS DE TRADICIÓN Y LIBERTAD COLJUEGOS</t>
  </si>
  <si>
    <t>   SNR2025ER-213903-2</t>
  </si>
  <si>
    <t>MAGDA MEZA</t>
  </si>
  <si>
    <t xml:space="preserve">SOLICITUD ORIENTACIÓN REGISTRAL </t>
  </si>
  <si>
    <t xml:space="preserve">SNR2025EE-246303-1 </t>
  </si>
  <si>
    <t>SNR2025ER-215135-2</t>
  </si>
  <si>
    <t>PAOLA LIZARAZO SIERRA</t>
  </si>
  <si>
    <t>Pesima atención al ciudadano</t>
  </si>
  <si>
    <t>SNR2025IE-027664-3</t>
  </si>
  <si>
    <t>SNR2025ER-213926-2</t>
  </si>
  <si>
    <t>SNR2025EE-244045-1</t>
  </si>
  <si>
    <t>PABLO EMILIO YAMA GUACALES</t>
  </si>
  <si>
    <t>SAMANIEGO</t>
  </si>
  <si>
    <t xml:space="preserve"> QUEJA por la omisión en la prestación del servicio registral </t>
  </si>
  <si>
    <t>240- 332</t>
  </si>
  <si>
    <t>SNR2025IE-028409-3</t>
  </si>
  <si>
    <t>  SNR2025ER-217505-2</t>
  </si>
  <si>
    <t>   SNR2025ER-214963-2</t>
  </si>
  <si>
    <t>MARIA CAMILA PIEDRAHITA RESTREPO</t>
  </si>
  <si>
    <t>SNR2025ER-216153-2</t>
  </si>
  <si>
    <t>VIVIANA PATRICIA MEZA MUÑOZ</t>
  </si>
  <si>
    <t>RECLAMO RV: Registro de PQRS desde formulario web</t>
  </si>
  <si>
    <t>342-15552</t>
  </si>
  <si>
    <t>DIRECCIONADA AL IGAV -SUCRE RADICADO SNR2025EE-261835-1-DEL23-10-2025</t>
  </si>
  <si>
    <t>SNR2025ER-211790-2</t>
  </si>
  <si>
    <t>JULIETA BOLIVAR ARDILA</t>
  </si>
  <si>
    <t>2025.-166-6-2315 y 2025-166-6-2316</t>
  </si>
  <si>
    <t>SNR2025IE-027328-3</t>
  </si>
  <si>
    <t>MARIA JOSE MUÑOZ GUZMAN</t>
  </si>
  <si>
    <t>SOLICITUD DE INFORMACION ALLEGADA POR EL MINISTERIO DE AMBIENTE Y DESARROLLO SOSTENIBLE</t>
  </si>
  <si>
    <t>SOLICITUD DE INFORMACION ALLEGADA POR EL MINISTERIODE AMBIENTE Y DESARROLLO SOSTENIBLEALLEGADA POREL MINISTERIO DE AMBIENTE Y DESARROLLO SOSTENIBLE</t>
  </si>
  <si>
    <t> SNR2025ER-219200-2</t>
  </si>
  <si>
    <t>DIANA CAROLINA VELÁSQUE</t>
  </si>
  <si>
    <t>QUEJA POR INCUMPLIMIENTO DE LA ORDEN IMPARTIDA POR LA SUPERINTENDENCIA DE NOTARIADO Y REGISTRO MEDIANTE SDR-200 SNR2025EE-213178-1</t>
  </si>
  <si>
    <t>SNR2025ER-214999-2</t>
  </si>
  <si>
    <t>SOLICITUD DE CONCEPTO- coexista dentro de un folio de matrícula inmobiliaria lafigura de la afectación a vivienda familiar a favor de su esposa y posterior a ello, seconstituya fideicomiso a favor nuevamente de la esposa, son figuras diferentespero no excluyentes</t>
  </si>
  <si>
    <t>SNR2025ER-212636-2</t>
  </si>
  <si>
    <t>RONALD JEFFERSON GOMEZ DIAZ</t>
  </si>
  <si>
    <t>QUEJA - DENUNCIA NEGATIVA REGISTRO ORDEN DE EMBARGO</t>
  </si>
  <si>
    <t>procesode cobro coactivo Nro. 11001079000020250029100 que sigue esta Entidad contra laSNR2025ER-212636-2  señora INDIRA JANETH BELTRAN ACOS</t>
  </si>
  <si>
    <t>SNR2025ER-219527-2</t>
  </si>
  <si>
    <t>GLORIA ESPERANZA BELTRAN DIAZ</t>
  </si>
  <si>
    <t>Escritura No:1067 del 26-03-1980 NOTARI SEGUNDA DE BOGOTA D.C</t>
  </si>
  <si>
    <t xml:space="preserve">Escritura No:1067 del 26-03-1980 </t>
  </si>
  <si>
    <t>SNR2025IE-029930-3</t>
  </si>
  <si>
    <t>SNR2025IE-031214-3</t>
  </si>
  <si>
    <t xml:space="preserve">La ORIP Sur emite respuesta de fondo indiando a la usuaria l tramite a seguin pues el docuemtnos que solicita el registro no se encuentra en la base de datos </t>
  </si>
  <si>
    <t>   SNR2025ER-219193-2</t>
  </si>
  <si>
    <t>SIMON EDUARDO JARAMILLO JARAMILLO</t>
  </si>
  <si>
    <t>JERICO (ANT)</t>
  </si>
  <si>
    <t>014 - JERICO</t>
  </si>
  <si>
    <t>Gobernación Antioquia solicita que Mediante oficio radicado No. 2025030218927 del 29 de julio de 2025, la Dirección de</t>
  </si>
  <si>
    <t>014 – 0014539</t>
  </si>
  <si>
    <t>   SNR2025ER-219127-2</t>
  </si>
  <si>
    <t>ANGELA HUERTAS CANO</t>
  </si>
  <si>
    <t>Instrumentos de Financiación de la Secretaría de Infraestructura Física del Departamento de</t>
  </si>
  <si>
    <t>50N-20284985</t>
  </si>
  <si>
    <t>   SNR2025ER-217862-2</t>
  </si>
  <si>
    <t>MARLON ANDRES ALVAREZ AREVALO</t>
  </si>
  <si>
    <t>inscripción del gravamen de valorización del inmueble identificado con folio de matrícula</t>
  </si>
  <si>
    <t>Escrituras Públicas No.623,-1.242, Y 937.</t>
  </si>
  <si>
    <t>SNR2025EE-258386-1</t>
  </si>
  <si>
    <t xml:space="preserve">TEMA: TRATAMIENTO DE DATOS PERSOALES EN TRAMITES NOTARIALES Y REGISTRALES </t>
  </si>
  <si>
    <t>   SNR2025ER-217789-2</t>
  </si>
  <si>
    <t>CARLOS ALBERTO RAMIREZ VALERO</t>
  </si>
  <si>
    <t xml:space="preserve">DEMORA TRAMITE REGISTRAL </t>
  </si>
  <si>
    <t>2025-67573
2025-74860</t>
  </si>
  <si>
    <t>  SNR2025ER-215845-2</t>
  </si>
  <si>
    <t>DERECHO DE PETICION</t>
  </si>
  <si>
    <t>2025-53254</t>
  </si>
  <si>
    <t xml:space="preserve"> Demora en la devolución de una escritura de testamento, han hecho ir al usuario en numerosas oportunidades.
La registradora emitio rta a través de radicado N ° del SNR2025EE-258549-1 del 20 de octubre del 2025,  no obstante, no vienen los adjuntos señalados por lo que se hace nuevo requerimiento con 3 días para entregar de Radicado SNR2025IE-031030-3 del 26 de octubre. La ORIP el 27 de octubre remite respuesta a través de Radicado  SNR2025EE-265589-1 del 27 de octubre e indica que en la  respuesta inicial estaba todo. Al respecto se procede a solicitar a soporte docu nos confirme los anexos del radicado inicial de rta. </t>
  </si>
  <si>
    <t>   SNR2025ER-214913-2</t>
  </si>
  <si>
    <t>MARTHA ALEXANDRA GONZALEZ GAMARRA</t>
  </si>
  <si>
    <t>CASANARE</t>
  </si>
  <si>
    <t>YOPAL</t>
  </si>
  <si>
    <t>470 - YOPAL</t>
  </si>
  <si>
    <t>NEGLIGENCIA ANTE UN CERTIFICADO DE LIBERTAD YTRADICION 470-38249 EN LA OFICINA DE REGISTRO E INTRUMENTOSPUBLICOS DE YOPAL CASANARE</t>
  </si>
  <si>
    <t xml:space="preserve">470-38249 </t>
  </si>
  <si>
    <t>SNR2025ER-218493-2</t>
  </si>
  <si>
    <t>EDITSON BOTERO ALVAREZ</t>
  </si>
  <si>
    <t>Derecho de Petición.Asunto: Solicitud de Cumplimiento de Orden Judicial deLevantamiento de Medidas Cautelares</t>
  </si>
  <si>
    <t>176-61418.
dar estricto cumplimiento a lo dispuesto en el Oficio J2-630 del 23 de octubre
de 2023, levantando las medidas cautelares inscritas por orden del Juzgado Primero Promiscuo
Municipal de Acacías (Meta).</t>
  </si>
  <si>
    <t xml:space="preserve">SNR2025EE-240041-1 </t>
  </si>
  <si>
    <t>SNR2025ER-220612-2</t>
  </si>
  <si>
    <t>SNR2025EE-247443-1</t>
  </si>
  <si>
    <t>JOSE DE LA CRUZ PIÑEREZ BETIN</t>
  </si>
  <si>
    <t>MONTELIBANO</t>
  </si>
  <si>
    <t>142 - MONTELIBANO</t>
  </si>
  <si>
    <t xml:space="preserve">ORIENTACIÓN REGISTRAL-, EL DERECHO DE PETICIÓNPARA FORMULAR CONSULTA, CONFORME LO PERMITIDO POR EL ARTÍCULO 14 NUMERAL 2 DE LA LEY 1755 DEL30 DE JUNIO DE 2015 Y ARTÍCULO 13 DE LA LEY 1437 DE 2011 PARTE B; Y SE RESUELVA DICHA ANTINOMIA, PARAEL BIENESTAR JURÍDICO DE LAS NORMAS COLOMBIANAS Y EXISTA UNA TRANQUILIDAD DE LOS CIUDADANOSEN COLOMBIA, CUANDO EXISTE UNA CONTRADICCIÓN JURÍDICA. </t>
  </si>
  <si>
    <t>500 del Dia 22 de Agosto de 2025</t>
  </si>
  <si>
    <t> SNR2025EE-247443-1</t>
  </si>
  <si>
    <t> SNR2025ER-220286-2</t>
  </si>
  <si>
    <t>ANDRES GIL</t>
  </si>
  <si>
    <t>RV: REGISTRO DE PQRS DESDE FORMULARIO WEB</t>
  </si>
  <si>
    <t xml:space="preserve"> 2025-200-6-17217</t>
  </si>
  <si>
    <t>SNR2025IE-028165-3</t>
  </si>
  <si>
    <t>SNR2025EE-246923-1</t>
  </si>
  <si>
    <t>SNR2025ER-217465-2</t>
  </si>
  <si>
    <t>CRISTIAN ORJUELA</t>
  </si>
  <si>
    <t>RV: Información para tener en cuenta al realizar un ACTA DE DIVISIÓN LOTE EN SUCESIÓN</t>
  </si>
  <si>
    <t>SNR2025EE-253516-1</t>
  </si>
  <si>
    <t>SNR2025ER-218350-2</t>
  </si>
  <si>
    <t>IVAN DOVATOR SUAREZ FLOREZ</t>
  </si>
  <si>
    <t>RECLAMO POR SERVICIO ORIP ZONA CENTRO</t>
  </si>
  <si>
    <t>50C-112323</t>
  </si>
  <si>
    <t> SNR2025ER-218846-2</t>
  </si>
  <si>
    <t>FLOR ESPERANZA GONZALEZ SEPULVEDA</t>
  </si>
  <si>
    <t>DERECHO DE PETICIÓN CANCELACIÓN DE TITULARIDAD DE INMUEBLE FLOR GONZALES (2)(6).pdf</t>
  </si>
  <si>
    <t>CÉDULA CATASTRAL</t>
  </si>
  <si>
    <t>con CHIP
AAA0165THSK, Cédula Catastral No 002440182200000000, Número
Predial Nal: 110010124194000180022000000000, bien raíz ubicado en la
DIAGONAL 75 A SUR No 74-21 – Código Postal 111931</t>
  </si>
  <si>
    <t>   SNR2025ER-221858-2</t>
  </si>
  <si>
    <t>JORGE NELSON MARTINEZ BRITTO</t>
  </si>
  <si>
    <t>2025-470-6-10149.</t>
  </si>
  <si>
    <t xml:space="preserve">SNR2025IE-030189-3 </t>
  </si>
  <si>
    <t>   SNR2025ER-221540-2</t>
  </si>
  <si>
    <t>JORGE MESA</t>
  </si>
  <si>
    <t xml:space="preserve">NO </t>
  </si>
  <si>
    <t>RV: Consulta normas y procedimientos registro inmuebles</t>
  </si>
  <si>
    <t>ORIENTACIÓN REGISTRAL</t>
  </si>
  <si>
    <t>SNR2025EE-247323-1</t>
  </si>
  <si>
    <t>  SNR2025ER-222623-2</t>
  </si>
  <si>
    <t>ERNESTO ENRIQUE ECHEVERRIA GUEVARA</t>
  </si>
  <si>
    <t>Ayuda para que ORIP de Girardot, no me niegue el derecho de
peticionar una corrección de Certificado de libertad cometido por
ellos mismos
MJD-OFI25-0046018 - 24 septiembre 2025</t>
  </si>
  <si>
    <t>CARLOS ENRIQUE SALAZAR SARMIENTO</t>
  </si>
  <si>
    <t xml:space="preserve">SNR2025EE-259368-1 / </t>
  </si>
  <si>
    <t> SNR2025ER-218866-2</t>
  </si>
  <si>
    <t>SNR2025EE-264774-1</t>
  </si>
  <si>
    <t>ANDRES MAURICIO OLARTE VALDERRAMA</t>
  </si>
  <si>
    <t>REITERACION CONSULTA RV: ControlDoc-Correspondencia: Se le ha asignado un(a) nuevo(a) Documento: 232321 (2025115010091-1)</t>
  </si>
  <si>
    <t>la Dirección Administrativa Tributaria de la Secretaría de Hacienda del
Departamento del Quindío adelanta los Procesos Administrativos por Jurisdicción Coactiva en
contra de los contribuyentes que han incumplido su deber tributario de presentar declaración y
pago por concepto de Impuesto Sobre Vehículo Automotor y otras rentas</t>
  </si>
  <si>
    <t>DOC 329048 EN APROBACION Y FIRMA</t>
  </si>
  <si>
    <t>EN TRAMITE</t>
  </si>
  <si>
    <t>SOLICITUD DE CONSULTA SOBRE RADICACION DE MEDIDAS CAUTELARES PROVINIENTES DE AUTORIDADES ADMINISTRATIVAS OBERNACION DEL QUINDIO</t>
  </si>
  <si>
    <t> SNR2025ER-223502-2</t>
  </si>
  <si>
    <t>ALFREDO TAVERA HERRERA</t>
  </si>
  <si>
    <t>RV: PRONUNCIAMIENTO MEMORANDO SNR2025IE-024113-3 ORIP SOPETRAN</t>
  </si>
  <si>
    <t>OJO TENIENDO EN CUENTA QUE ES LA TERCERA SOLICITUD SE DEBE ENVIAR A DISCIPLINARIO</t>
  </si>
  <si>
    <t>SNR2025EE-265940-1</t>
  </si>
  <si>
    <t>   SNR2025ER-220661-2</t>
  </si>
  <si>
    <t> SNR2025EE-260092-1</t>
  </si>
  <si>
    <t>MAURICIO ABDALAH MUSTAFA LOTERO</t>
  </si>
  <si>
    <t>RV: OF No. 098/MM-2025- Observaciones frente a la respuesta al requerimiento radicado bajo No. SNR2025ER-166826-2 por parte de la Oficina de Registro.</t>
  </si>
  <si>
    <t>50N-20841018, 50N-
20841019, 50N-20841020,50N-20841021 y 50N-20841022
C2025-11642</t>
  </si>
  <si>
    <t>SNR2025EE-260092-1</t>
  </si>
  <si>
    <t>RECLAMO FRENTE A LA RESPUESTA DE ORIP BOGOTA CENTRO RAD No. SNR2025ER-166826-2</t>
  </si>
  <si>
    <t> SNR2025ER-220025-2</t>
  </si>
  <si>
    <t>JESUS ANTONIO NIETO OSPINA</t>
  </si>
  <si>
    <t>TRAMITE PARA REGISTRAR o INSCRIBIR UNA SENTENCIA DELIQUIDACION Y PARTICION DE HERENCIA DE INMUEBLES</t>
  </si>
  <si>
    <t>SNR2025EE-247405-1</t>
  </si>
  <si>
    <t>  SNR2025ER-215564-2</t>
  </si>
  <si>
    <t>RECLAMO CONTRA ORIP DE LIBANO</t>
  </si>
  <si>
    <t>FMI-364-6410
2025-364-6-1585
2025-364-6-1572
2025-364-6-977
ESC -546 DE 2025</t>
  </si>
  <si>
    <t>  SNR2025ER-202950-2</t>
  </si>
  <si>
    <t>JAVIER IVAN BRIÑEZ CARVAJAL</t>
  </si>
  <si>
    <t>HERVEO</t>
  </si>
  <si>
    <t>359 - FRESNO</t>
  </si>
  <si>
    <t>ACTUALIZACIÓN DE AREA</t>
  </si>
  <si>
    <t xml:space="preserve">´PREDIO FINCA SANTA INES </t>
  </si>
  <si>
    <t>SNR2025EE-246064-1</t>
  </si>
  <si>
    <t>   SNR2025IE-027973-3</t>
  </si>
  <si>
    <t>JOHANNA ANDREA RODRIGUEZ HERRERA</t>
  </si>
  <si>
    <t>PUERTO TEJADA</t>
  </si>
  <si>
    <t>130 - PUERTO TEJADA</t>
  </si>
  <si>
    <t>Requerimiento - PQRSD de DOCU Rad SNR2025ER-137574-2 de fecha 8 de julio de 2025.</t>
  </si>
  <si>
    <t>contar con el cronograma y fechas exactas delproceso de conservación, digitalización e indexación de los Libros de AntiguoSistema de la ORIP de Puerto Tejada</t>
  </si>
  <si>
    <t>   SNR2025ER-222120-2</t>
  </si>
  <si>
    <t>RV: QUEJA SOBRE INCONFORMIDAD REFERENTE A PROCESO DE NOTIFICACION DE ACTUACION ADMINISTRATIVA 040-AA-2023-112 LLEVADA POR OFICINA DE REGISTRO DE INSTRUMENTOS PUBLICOS DE BARRANQUILLA, ATLANTICO.</t>
  </si>
  <si>
    <t>040-
AA-2023-112/ Folio No. 040-16669</t>
  </si>
  <si>
    <t>SNR2025EE-246011-1</t>
  </si>
  <si>
    <t xml:space="preserve">
   SNR2025ER-219620-2</t>
  </si>
  <si>
    <t>YINETH MOSQUERA ASPRILLA</t>
  </si>
  <si>
    <t>RADICACION 2025-180-6-1418 - URGENTE - INFORMACION TRAMITE</t>
  </si>
  <si>
    <t>2025-180-6-1418</t>
  </si>
  <si>
    <t xml:space="preserve">
   SNR2025ER-215871-2</t>
  </si>
  <si>
    <t>ANONIMO ANONIMO</t>
  </si>
  <si>
    <t xml:space="preserve">ATENCIÓN AL USUARIO </t>
  </si>
  <si>
    <t>SNR2025IE-028938-3</t>
  </si>
  <si>
    <t> SNR2025ER-223647-2</t>
  </si>
  <si>
    <t>SEBASTIAN GAITAN</t>
  </si>
  <si>
    <t>Consulta sobre Impuesto de Registro y de Beneficencia. Bogotá, Medellín y Sopo</t>
  </si>
  <si>
    <t>   SNR2025ER-215955-2</t>
  </si>
  <si>
    <t>JOHN FREDDY CAMACHO ESPITIA</t>
  </si>
  <si>
    <t>RV: QUEJA OFICINA DE REGISTRO E INSTRUMENTOS PUBLICOS NORTE - NO CALIFICA OFICIOS</t>
  </si>
  <si>
    <t>50N-20225070
CATASTRAL: AAA0133ULPPCOD CATASTRAL</t>
  </si>
  <si>
    <t>Requerimikento</t>
  </si>
  <si>
    <t xml:space="preserve"> SNR2025IE-029502-3</t>
  </si>
  <si>
    <t>SNR2025EE-265874-1</t>
  </si>
  <si>
    <t>   SNR2025ER-215909-2</t>
  </si>
  <si>
    <t>DIANA PATRICIA RAMIREZ VARGAS</t>
  </si>
  <si>
    <t>SABANETA</t>
  </si>
  <si>
    <t>RV: SOLICITUD DE INFORMACION SOBRE MATRICULAS INMOBILIARIAS Y DERECHOS DE USUFRUCTO JESUS ANTONIO RAMIREZ HINCAPIE</t>
  </si>
  <si>
    <t>SNR2025EE-253534-1</t>
  </si>
  <si>
    <t>   SNR2025ER-202796-2</t>
  </si>
  <si>
    <t>DIANA BERNAL</t>
  </si>
  <si>
    <t>SOLICITUD RV: Caso de no respuesta</t>
  </si>
  <si>
    <t>INFORMACIÓN INCOMPLETA</t>
  </si>
  <si>
    <t>   SNR2025ER-196427-2</t>
  </si>
  <si>
    <t>PAULA ANDREA ABONDANO ALMEIDA</t>
  </si>
  <si>
    <t>RV: QUEJA - REGISTRO</t>
  </si>
  <si>
    <t>50N-20797381
a Escritura Pública de sucesión notarial 5183 en la Notaría 51 de Bogotá</t>
  </si>
  <si>
    <t xml:space="preserve"> SNR2025EE-239193-1</t>
  </si>
  <si>
    <t>    SNR2025ER-195772-2</t>
  </si>
  <si>
    <t>DORA BETTY REYES RODRIGUEZ</t>
  </si>
  <si>
    <t>QUEJA  ATENCIÓN AL USUARIO</t>
  </si>
  <si>
    <t xml:space="preserve">SNR2025IE-028321-3 </t>
  </si>
  <si>
    <t xml:space="preserve">Irrespeto hacia un adulto mayor - burlas </t>
  </si>
  <si>
    <t>   SNR2025ER-195037-2</t>
  </si>
  <si>
    <t>ALEJANDRA MEJIA QUIÑONEZ</t>
  </si>
  <si>
    <t>DERECHO DE PETICION DE CONSULTA- PARA REGISTRO DE INSTRUMENTOS PUBLICOS</t>
  </si>
  <si>
    <t xml:space="preserve">OREINTACIÓN REGISTRAlL </t>
  </si>
  <si>
    <t>SNR2025EE-246058-1</t>
  </si>
  <si>
    <t>   SNR2025ER-194848-2</t>
  </si>
  <si>
    <t>DEISI CASTAÑEDA ROMERO</t>
  </si>
  <si>
    <t>GUAMO</t>
  </si>
  <si>
    <t>360 - GUAMO</t>
  </si>
  <si>
    <t>Referencia: Radicación SNR2024EE089379 DEL 17.09. 2024 EL CUAL FUE TRASLADADA POR COMPETENCIA A LO OFICINA DE INSTRUMENTOS PUBLICOS DEL GUAMO PARA QUE SE ME OFRECIERE RESPUESTA CLARA  Y OPORTUNA  A LA SUSCRITA PERO ESTO NO SUCEDIO</t>
  </si>
  <si>
    <t>360-10564.
PREDIO DENOMINADO LA RESACA  UBICADO EN LA VERDA EL SALITRE  JURIDICCIÓN DEL MUNICIPIO DE SAN LUIS  TOLIMA,  CON UNA AREA DE HECTAREAS APROXIMADAMENTE, FICHA CATASTRAL NO. 0001000006018900000, FUE ABIERTO EL 30.06. 1987, CON RADICACIÓN  TURNO 707 DE LA ESCRITURA DE FECHA 17.09.1986, TIENE 14 ANOTACIONES INICIANDO CON LA ANOTACIÓN 01  LA INSCRICION DE LA ESCRITURA  2230  DEL 17-09-1986 NOTARIA PRIMERA DEL CIRCUITO DE IBAGUE, CON MATRICULA INMOBILIARIA 360-10564.</t>
  </si>
  <si>
    <t>SNR2025EE-248146-1</t>
  </si>
  <si>
    <t>   SNR2025ER-194734-2</t>
  </si>
  <si>
    <t>SANDRA CATALINA MEJIA VALENCIA</t>
  </si>
  <si>
    <t xml:space="preserve"> Derecho de petición - Solicitud de información sobre efectos deresolución de contrato y matrícula inmobiliaria</t>
  </si>
  <si>
    <t>SNR2025EE-246259-1</t>
  </si>
  <si>
    <t>SNR2025ER-174380-2</t>
  </si>
  <si>
    <t>LORENA CRISTINA RODRIGUEZ ROJAS</t>
  </si>
  <si>
    <t>DOCUMENTACIÓN SOLICITADA SEGÚN ASUNTO: Solicitud de documento para liquidación ConvenioInteradministrativo 001 de 2015</t>
  </si>
  <si>
    <t>Ministerio de Vivienda, Ciudad y Territorio tramitará la liquidación del ConvenioInteradministrativo No. 001 de 2015, suscrito con el Fondo Nacional de Vivienda – FONVIVIENDA</t>
  </si>
  <si>
    <t>SNR2025EE-227557-1</t>
  </si>
  <si>
    <t xml:space="preserve">LIQUIDACION CONVENIO INTERADMINISTRATIVO </t>
  </si>
  <si>
    <t>SNR2025ER-203704-2</t>
  </si>
  <si>
    <t>ELIZABETH ECHAVARRIA PROTO</t>
  </si>
  <si>
    <t>DERECHO DE PETICIÓN- ELIZABETH ECHAVARRIA CC 21586494 CONTRA OFICINA DE REGISTRO DE INSTRUMENTOS PÚBLICOS MEDELLÍN ZONA SUR</t>
  </si>
  <si>
    <t>001-812273</t>
  </si>
  <si>
    <t>SNR2025ER-221815-2</t>
  </si>
  <si>
    <t>CARLOS MARIO VALENZUELA ROSAS</t>
  </si>
  <si>
    <t>Reclamo Solicitud Registro</t>
  </si>
  <si>
    <t>2025-58709</t>
  </si>
  <si>
    <t>SNR2025ER-218458-2</t>
  </si>
  <si>
    <t>MARIA ANGELICA ROJAS IBAGON</t>
  </si>
  <si>
    <t>LEVANTAMIENTO MEDIDA CAUTELAR INMUEBLE MATRICULANo. 50C-2087409</t>
  </si>
  <si>
    <t>50C-2087409</t>
  </si>
  <si>
    <t>SNR2025ER-218461-2</t>
  </si>
  <si>
    <t>Asunto: Solicitud de Cumplimiento de Orden Judicial deLevantamiento de Medidas Cautelares</t>
  </si>
  <si>
    <t>176-61418.
Oficio J2-630 del 23 de octubre de 2023, el Juzgado Segundo Promiscuo Municipal de Acacías (Meta)</t>
  </si>
  <si>
    <t>SNR2025ER-226554-2</t>
  </si>
  <si>
    <t>ROSA MARIA PABON MENDOZA</t>
  </si>
  <si>
    <t>RECLAMACIÓN DIRECTA DE CORRECCIÓN DE UN ACTO DE INSCRIPCIÓN PORINEXISTENCIA DE INSTRUMENTO PÚBLICO, ORDEN JUDICIAL O ACTOADMINSTRATIVO - 11001334106820250019600 MEDIO DE CONTROL NULIDAD YRESTABLECIMIENTO DEL DERECHO - 110010802000202500900-00 C.</t>
  </si>
  <si>
    <t>157-102626</t>
  </si>
  <si>
    <t>SNR2025ER-225813-2</t>
  </si>
  <si>
    <t>NORMA CECILIA CARVAJAL DE MARROQUIN</t>
  </si>
  <si>
    <t>Solicitud de verificación de documentos anexos – Derechos de Petición radicadosen la ORIP Ibagué. NORMA CECILIA CARVAJAL DE MARROQUÍN</t>
  </si>
  <si>
    <t>SNR2025ER-17855-2
SNR2025EE-197802-1
SNR2025ER-214510-2
SNR2025EE-236433-1
SOLICITA  intervención</t>
  </si>
  <si>
    <t>SNR2025ER-192481-2</t>
  </si>
  <si>
    <t>SNR2025IE-026035-3</t>
  </si>
  <si>
    <t>LIDA INES SILVA GARCIA</t>
  </si>
  <si>
    <t>PROCURADURIA GENERAL DE LA NACIÓN</t>
  </si>
  <si>
    <t>SOGAMOSO</t>
  </si>
  <si>
    <t>095 - SOGAMOSO</t>
  </si>
  <si>
    <t>Inconformidad con el servicio y la atencionde la ORIP</t>
  </si>
  <si>
    <t>SNR2025EE-215648-1</t>
  </si>
  <si>
    <t>Con la respuesta emitida por la ORIP se da por finalizada conforme a las indicaciones impartidas y teniendo en cuenta que la ORIP ofrecio excusas al usuario y lo invito a acercarse, se da por finalizo el radicado.</t>
  </si>
  <si>
    <t>SNR2025ER-226535-2</t>
  </si>
  <si>
    <t>SNR2025EE-248288-1</t>
  </si>
  <si>
    <t>PAULA ANDREA SARASTY GUERRERO</t>
  </si>
  <si>
    <t>Requerimiento cumplimiento de orden judicial Rdo: 27001-31-21-001-2021-00006-00</t>
  </si>
  <si>
    <t>Asunto: Requerimiento respecto del cumplimiento de orden judicial.
Radicado: 27001-31-21-001-2021-00006-00
Solicitante: Estefanía Puerta de Duarte</t>
  </si>
  <si>
    <t>SNR2025ER-196305-2</t>
  </si>
  <si>
    <t>DIANA YOLIMA VEGA</t>
  </si>
  <si>
    <t>REPRESENTANTE LEGAL</t>
  </si>
  <si>
    <t>CHAPARRAL</t>
  </si>
  <si>
    <t>355 - CHAPARRAL</t>
  </si>
  <si>
    <t xml:space="preserve"> Denuncia contra Registradora de InstrumentosPúblicos de Chaparral – Tolima. Matrícula Inmobiliaria 355-48500</t>
  </si>
  <si>
    <t>355-48500</t>
  </si>
  <si>
    <t xml:space="preserve">SNR2025EE-219390-1 / </t>
  </si>
  <si>
    <t xml:space="preserve"> SNR2025ER-195245-2</t>
  </si>
  <si>
    <t>OSCAR EDUARDO CLAVIJO LIZARAZU</t>
  </si>
  <si>
    <t>Derecho de petición en interés particular – Solicitud de registro de licencia / áreaomitida en escritura pública</t>
  </si>
  <si>
    <t>50N-20115948</t>
  </si>
  <si>
    <t xml:space="preserve">SNR2025EE-264670-1 </t>
  </si>
  <si>
    <t>   SNR2025ER-200177-2</t>
  </si>
  <si>
    <t>LUISA FERNANDA BARROS PLATA</t>
  </si>
  <si>
    <t>SECRETARIA DISTRATAL DE HACIENDA</t>
  </si>
  <si>
    <t>SOLICITUD DE EXENCION O REDUCCCION DE IMPUESTOS AL PREDUIO UBUICADO EN LA DIAG 35 BIS # 19-56 APATO. 201- POR SER UNA PERSONA CON DISCAPACIDAD.</t>
  </si>
  <si>
    <t>50c-00404321</t>
  </si>
  <si>
    <t xml:space="preserve">SNR2025EE-246030-1 </t>
  </si>
  <si>
    <t>   SNR2025ER-212074-2</t>
  </si>
  <si>
    <t>JULIANA RAMIREZ ESCALANTE</t>
  </si>
  <si>
    <t>TRIBUNAL SUPERIOR - MEDELLIN TRIBUNAL SUPERIOR - MEDELLIN</t>
  </si>
  <si>
    <t>VELEZ</t>
  </si>
  <si>
    <t>324 - VELEZ</t>
  </si>
  <si>
    <t>REITERA TERCERA VEZ SOLICITUD INSCRIPCIÓN DE MEDIDAS CAUTELARES-Proceso: 11001-60-00-253-2009-83705Número Interno: 2024-83705-09Postulado: JAVIER ALONSO QUINTERO AGUDELO</t>
  </si>
  <si>
    <t>324-3201, 324-7178, 324-7690, 324-72243, 324-13169 y 324-56597</t>
  </si>
  <si>
    <t xml:space="preserve">SNR2025IE-027333-3 / </t>
  </si>
  <si>
    <t>SNR2025ER-205993-2</t>
  </si>
  <si>
    <t>TRIBUNAL SUPERIOR DEL DISTRITO SALA DE JUSTICIA Y PAZ</t>
  </si>
  <si>
    <t>OFICIO 0707 SOLICITUD ORIP SOLICITUD FMI ACTUALIZADOS BIENES ENAJENACIÓN TEMPRA</t>
  </si>
  <si>
    <t>142-25427, 142-24429, 142-24078, 142-24376, 142-24436, 142-24448, 142-26665, 324-52601, 142-25865.</t>
  </si>
  <si>
    <t>   SNR2025ER-221274-2</t>
  </si>
  <si>
    <t>ADRIANA PATRICIA REY RODRIGUEZ</t>
  </si>
  <si>
    <t>UNIDAD DE RESTITUCION DE TIERRAS UNIDAD DE RESTITUCION DE TIERRAS</t>
  </si>
  <si>
    <t>PACHO</t>
  </si>
  <si>
    <t>170 - PACHO</t>
  </si>
  <si>
    <t>RV: URGENTE - REITERACION A SOLICITUD DE APERTURA DE FMI</t>
  </si>
  <si>
    <t>se solicita dar apertura al folio de matrícula con el código de naturaleza 0934 “Identidad de inmueble en proceso de Restitución de tierras No. 2 Art. 13 Decreto 4829 de 2011 (Otro)”, a nombre de La Nación, registrando la resolución de la Unidad de Restitución de Tierras,/Identif-EL LIMON », ubicado en la vereda LA ALPUJARRA del Municipio de SAN CAYETANO que hace parte del departamento de CUNDINAMARCA.</t>
  </si>
  <si>
    <t>SNR2025ER-192450-2</t>
  </si>
  <si>
    <t>REINALDO ENRIQUE</t>
  </si>
  <si>
    <t>MAGDALENA</t>
  </si>
  <si>
    <t>SANTA MARTA</t>
  </si>
  <si>
    <t>Asunto: mediante las cuales requiere laatención presencial de un funcionario de la Superintendencia de Notariado y Registro paramanifestar unas presuntas irregularidades en la adjudicación de terrenos correspondientesal folio de matrícula inmobiliaria No. 040-76664.</t>
  </si>
  <si>
    <t>040-76664</t>
  </si>
  <si>
    <t xml:space="preserve">SNR2025EE-213043-1 / </t>
  </si>
  <si>
    <t>SNR2025ER-204426-2</t>
  </si>
  <si>
    <t>  SNR2025ER-201440-2</t>
  </si>
  <si>
    <t>NOTARIA UNICA DEL HUILA</t>
  </si>
  <si>
    <t xml:space="preserve">docuemntal adicion de queja en contra de la ORIP </t>
  </si>
  <si>
    <t>La Plata</t>
  </si>
  <si>
    <t>204-3666      20431909</t>
  </si>
  <si>
    <t>  SNR2025IE-025758-3</t>
  </si>
  <si>
    <t>respuesta a requerimiento accion de tutela</t>
  </si>
  <si>
    <t>SNR2025ER-210201-2</t>
  </si>
  <si>
    <t>JUAN CAMILO VALENCIA ZAMBRANO</t>
  </si>
  <si>
    <t>DERECHO DE PETICIÓN - INFORMACIÒN DEL ESTADO ACTUAL DE LA ACTUACIÒN ADMINISTRATIVA SOBRE EL FOLIO DE MATRÍCULA INMOBILIARIA NO. 340-60753.</t>
  </si>
  <si>
    <t>340-60753</t>
  </si>
  <si>
    <t xml:space="preserve">SNR2025IE-027359-3 / </t>
  </si>
  <si>
    <t>   SNR2025EE-214523-1</t>
  </si>
  <si>
    <t>REQUERIMIENTO ACCIÓN DE TUTELA No. 110012203000 2025 02426 00 DESANDRA PATRICIA QUIÑONEZ PALACIOS</t>
  </si>
  <si>
    <t>SNR2025EE-214665-1</t>
  </si>
  <si>
    <t>Respuesta a requerimiento -SNR2025IE-024935-3 de 4 de septiembre de2025</t>
  </si>
  <si>
    <t>   SNR2025EE-217127-1</t>
  </si>
  <si>
    <t>Requerimiento - PQRSD de DOCU Rad SNR2025ER-160692-2 de fecha 30 dejulio de 2025</t>
  </si>
  <si>
    <t>   SNR2025IE-026074-3</t>
  </si>
  <si>
    <t>REQUERIMIENTO ACCIÓN DE TUTELA 20001312100320250009200MIRIAM CECILIA QUINTERO JAIMES</t>
  </si>
  <si>
    <t>   SNR2025IE-026081-3</t>
  </si>
  <si>
    <t>Requerimiento – PQRSD de DOCU Rad. SNR2025ER-138116-2 de fechajulio 8 de 2025</t>
  </si>
  <si>
    <t>   SNR2025EE-219374-1</t>
  </si>
  <si>
    <t>COMUNICACIÓN OFICIAL (OFICIO)</t>
  </si>
  <si>
    <t>RESPUESTA A REQUERIMIENTO ACCIÓN DE TUTELA No 76001310902120250011400 ADRIANA FINLAY PRADA ACTUANDO COMO APODERADA DE ORIETTA PALOMINO DE MARIN</t>
  </si>
  <si>
    <t>   SNR2025EE-216938-1</t>
  </si>
  <si>
    <t>SNR2025ER-113661-2 Requerimiento</t>
  </si>
  <si>
    <t>   SNR2025ER-204078-2</t>
  </si>
  <si>
    <t>MINISTERIO DE EDUCACION NACIONAL MINISTERIO DE EDUCACION NACIONAL</t>
  </si>
  <si>
    <t>TURNO 2025-22587</t>
  </si>
  <si>
    <t xml:space="preserve">SNR2025IE-027878-3 / </t>
  </si>
  <si>
    <t>  SNR2025EE-226405-1</t>
  </si>
  <si>
    <t>LUISA FERNANDA SOSA LIBERATO</t>
  </si>
  <si>
    <t>DERECHO DE PETICION ART 23 C P LEY 1755 DE 2015 SOLICITUD DE INFORMACION PRONUNCIAMIENTO Y MEDIDAS CORRECTIVAS NEGATIVA DE LAS ORIP DE APLICAR EL AMPARO DE POBREZA EN INSCRIPCIONES JUDICIALES.</t>
  </si>
  <si>
    <r>
      <t>   </t>
    </r>
    <r>
      <rPr>
        <sz val="11"/>
        <color rgb="FF4796CE"/>
        <rFont val="Roboto Regular"/>
      </rPr>
      <t>SNR2025IE-026081-3</t>
    </r>
  </si>
  <si>
    <t>Requerimiento – PQRSD de DOCU Rad. SNR2025ER-138116-2 de fecha julio 8 de 2025</t>
  </si>
  <si>
    <t>  SNR2025EE-222903-1</t>
  </si>
  <si>
    <t>REQUERIMIENTO ACCIÓN DE TUTELA No. 05001310301320250044200 DE SERGIO LEÓN MONTOYA DIAZ Y SUPERINTENDENCIA DE NOTARIADO Y REGISTRO</t>
  </si>
  <si>
    <t>SNR2025EE-236758-1</t>
  </si>
  <si>
    <t>SERGIO ANDRES CACERES SUAREZ</t>
  </si>
  <si>
    <t>REITERA TERCERA VEZ SOLICITUD INSCRIPCIÓN DE MEDIDAS CAUTELARES</t>
  </si>
  <si>
    <t>   SNR2025EE-236489-1</t>
  </si>
  <si>
    <t>JESUS MEDINA ARQUEZ</t>
  </si>
  <si>
    <t>Corrección número de folio de matrícula indicado en el Memorando No. SNR2025IE-014600-3 de 13 de junio de 2025.</t>
  </si>
  <si>
    <t>   SNR2025EE-236315-1</t>
  </si>
  <si>
    <t>Requerimiento - PQRSD de SISG Rad. SNR2025ER-176726-2 con fecha 8 de agosto de 2025,solicitud de Santiago Borda corrección Mat. 50C-1327206.</t>
  </si>
  <si>
    <t>   SNR2025EE-236243-1</t>
  </si>
  <si>
    <t>DINO MANCO LORA</t>
  </si>
  <si>
    <t>REQUERIMIENTO ACCIÓN DE TUTELA No. 47-288-3104-001-2025-00272-00 DE MARIA ALEJANDRA MOVILLA OTERO.</t>
  </si>
  <si>
    <t>   SNR2025IE-027901-3</t>
  </si>
  <si>
    <t>RAFAEL ENRIQUE MARINO SANDOVAL</t>
  </si>
  <si>
    <t>   SNR2025EE-234200-1</t>
  </si>
  <si>
    <t>26/09/2025 1:31 p. m.</t>
  </si>
  <si>
    <t>29/09/2025 5:06 p. m.</t>
  </si>
  <si>
    <t>Alcance respuesta enviada con radicado de salida SNR2025EE-216120-1</t>
  </si>
  <si>
    <t>    SNR2025IE-027875-3</t>
  </si>
  <si>
    <t>26/09/2025 12:56 p. m.</t>
  </si>
  <si>
    <t>29/09/2025 5:09 p. m.</t>
  </si>
  <si>
    <t>SNR2025ER-146334-2 Presulto maltrato en la atencion al ciudadano, inconformidad por la demora en la prestacion del servicio registral.</t>
  </si>
  <si>
    <t>   SNR2025EE-234070-1</t>
  </si>
  <si>
    <t>26/09/2025 12:21 p. m.</t>
  </si>
  <si>
    <t>29/09/2025 4:53 p. m.</t>
  </si>
  <si>
    <t>DERECHO PENAL EJECUTIVO, CONSTITUYÉNDOSE VÍCTIMA POR PARTE DE S.N.R ZONA CENTRO RESPUESTA SNR2025ER-178290 - 2 Y SNR2025ER-178303-2</t>
  </si>
  <si>
    <t>   SNR2025IE-027800-3</t>
  </si>
  <si>
    <t>25/09/2025 11:28 p. m.</t>
  </si>
  <si>
    <t>29/09/2025 5:10 p. m.</t>
  </si>
  <si>
    <t>ELVA JIMENEZ MAMIAN</t>
  </si>
  <si>
    <t>PATIA</t>
  </si>
  <si>
    <t>128 - PATIA EL BORDO</t>
  </si>
  <si>
    <t>Asunto: Solicitud de provisión de planta de personal para garantizar la prestación del servicio registral</t>
  </si>
  <si>
    <t xml:space="preserve">SNR2025ER-227567-2 </t>
  </si>
  <si>
    <t xml:space="preserve">Oficio solicitud de personal en la ORIP bordó-CAUCA. Se da traslado al director técnico de registro teniendo en cuenta que hace referencia a personal de la Oficina. </t>
  </si>
  <si>
    <t>    SNR2025EE-232964-1</t>
  </si>
  <si>
    <t>25/09/2025 5:52 p. m.</t>
  </si>
  <si>
    <t>SNR2025EE-232964-1</t>
  </si>
  <si>
    <t>29/09/2025 5:15 p. m.</t>
  </si>
  <si>
    <t>WILLIAM EMERSON IBARRA ROJAS</t>
  </si>
  <si>
    <t>SNR2025ER-194934-2 Queja Disciplinaria a Registrador de Instrumentos Públicos de La Plata por parte de Notaria Única La Plata Huila</t>
  </si>
  <si>
    <t>   SNR2025IE-027744-3</t>
  </si>
  <si>
    <t>SNR2025IE-027744-3</t>
  </si>
  <si>
    <t>    SNR2025IE-027291-3</t>
  </si>
  <si>
    <t>24/09/2025 1:25 a. m.</t>
  </si>
  <si>
    <t>29/09/2025 5:18 p. m.</t>
  </si>
  <si>
    <t>OLMAN JOSE OLIVELLA MEJIA</t>
  </si>
  <si>
    <t>Su memorando SNR2025IE-024299-3, "Traslado por competencia SNR2025ER-173338-2 de fecha 13 de agosto de 2025 CONSULTA PARA COBRO DE EXCEDENTE RAD 2025-5271 ORIP Buga Valle"</t>
  </si>
  <si>
    <t>   SNR2025EE-230084-1</t>
  </si>
  <si>
    <t>23/09/2025 11:39 p. m.</t>
  </si>
  <si>
    <t>29/09/2025 5:12 p. m.</t>
  </si>
  <si>
    <t>Respuesta a Rquerimiento queja con radicado SNR2025ER-153181-2. ORIP CALI</t>
  </si>
  <si>
    <t xml:space="preserve">
   SNR2025EE-236812-1</t>
  </si>
  <si>
    <t>29/09/2025 5:31 p. m.</t>
  </si>
  <si>
    <t>29/09/2025 5:34 p. m.</t>
  </si>
  <si>
    <t>Requerimiento – Citese al contestar el PQRSD de DOCU Rad. SNR2025ER-205177-2 de fecha 11 de septiembre de 2025.</t>
  </si>
  <si>
    <t>   SNR2025ER-224604-2</t>
  </si>
  <si>
    <t>ANA MARIA MORA</t>
  </si>
  <si>
    <t>SABANALARGA (ATL)</t>
  </si>
  <si>
    <t>Derecho de Petición -Alcance a SNR2025ER-145047-2 - Vencimiento de términos</t>
  </si>
  <si>
    <t>045-0037894
SNR2025ER-145047-2</t>
  </si>
  <si>
    <t>   SNR2025ER-223822-2</t>
  </si>
  <si>
    <t>29/09/2025 9:14 a. m.</t>
  </si>
  <si>
    <t>21/10/2025 9:14 a. m.</t>
  </si>
  <si>
    <t>29/09/2025 8:26 p. m.</t>
  </si>
  <si>
    <t>JOHN JAIRO SERNA JIMENEZ</t>
  </si>
  <si>
    <t>FRONTINO</t>
  </si>
  <si>
    <t>011 - FRONTINO</t>
  </si>
  <si>
    <t>QUEJA disciplinaria contra el señor Registrador Jorge Córdoba Perea de laOficina de Registro de Instrumentos Públicos del Municipio de Frontino, Antioquia</t>
  </si>
  <si>
    <t>207 del 13 de junio de 2025, otorgada por la Notaría Única deFrontino</t>
  </si>
  <si>
    <t>SNR2025IE-031031-3</t>
  </si>
  <si>
    <t>SNR2025IE-031697-3</t>
  </si>
  <si>
    <t>   SNR2025EE-233847-1</t>
  </si>
  <si>
    <t>26/09/2025 11:22 a. m.</t>
  </si>
  <si>
    <t>29/09/2025 4:48 p. m.</t>
  </si>
  <si>
    <t>LUZ ADRIANA ALZATE ECHEVERRI</t>
  </si>
  <si>
    <t>Respuesta - PQRSD de DOCU Rad. SNR2025ER-206126-2 de fecha 12 de septiembre del 2025.</t>
  </si>
  <si>
    <t xml:space="preserve">ATENCIÓN AL USUARO </t>
  </si>
  <si>
    <t>   SNR2025ER-222108-2</t>
  </si>
  <si>
    <t>26/09/2025 7:48 a. m.</t>
  </si>
  <si>
    <t>20/10/2025 7:48 a. m.</t>
  </si>
  <si>
    <t>SNR2025EE-249589-1</t>
  </si>
  <si>
    <t>29/09/2025 7:08 p. m.</t>
  </si>
  <si>
    <t>HECTOR BANQUEZ MONTERROZA</t>
  </si>
  <si>
    <t>PROTECCIÓN DE INMUEBLES ANTE UNA SUPLANTACIÓN DE IDENTIDAD</t>
  </si>
  <si>
    <t xml:space="preserve"> Héctor Segundo Banquez Monterrroza, identificadocon Cc. 1.108.762.029, de Toluviejo- Sucre.</t>
  </si>
  <si>
    <t>   SNR2025IE-027801-3</t>
  </si>
  <si>
    <t>26/09/2025 12:11 a. m.</t>
  </si>
  <si>
    <t>RESPUESTA A REQUERIMIENTO INFORME CUMPLIMIENTO FALLO DE ACCIÓN DE TUTELA No. 190013105001-2025-10143-00 EUGENIA POLANCO FLOREZ</t>
  </si>
  <si>
    <t>128-2819 y 14 en el folio 128-6417
Auto 620-002750 de16 de agosto de 2013 
turno 2013-128-6-762</t>
  </si>
  <si>
    <t>   SNR2025EE-232935-1</t>
  </si>
  <si>
    <t>25/09/2025 5:38 p. m.</t>
  </si>
  <si>
    <t>RESPUESTA A RAD. SNR2025IE-026858-3</t>
  </si>
  <si>
    <t>370-436450 y 370-108379</t>
  </si>
  <si>
    <t>SNR2025ER-225810-2</t>
  </si>
  <si>
    <t>DANIELA ALEJANDRA PERDOMO CERON</t>
  </si>
  <si>
    <t>Tramite de registro escritura # 1047 con turno # 2025-31091 Registro Sur Bogotá</t>
  </si>
  <si>
    <t>2025-31091
escritura # 1047 con fecha deingreso 30-05-2025</t>
  </si>
  <si>
    <t>SNR2025IE-029175-3</t>
  </si>
  <si>
    <t xml:space="preserve"> SNR2025IE-031207-3</t>
  </si>
  <si>
    <t>SNR2025ER-226383-2</t>
  </si>
  <si>
    <t>CRISTIAN ESTEBAN TORO</t>
  </si>
  <si>
    <t>RADICAR PQR ACTUALIZACION DE CONSULTA INDICE DEPROPIETARIOS</t>
  </si>
  <si>
    <t xml:space="preserve">001-994388, 001-994362 y 001-994317. </t>
  </si>
  <si>
    <t>SNR2025ER-224651-2</t>
  </si>
  <si>
    <t>ANA LUCIA PEÑA DIAZ</t>
  </si>
  <si>
    <t>Queja disciplinaria contra la Oficina de Registro deInstrumentos Públicos de Líbano – Tolima</t>
  </si>
  <si>
    <t>643 del 18 de junio de 2025</t>
  </si>
  <si>
    <t>SNR2025IE-029071-3</t>
  </si>
  <si>
    <t>SNR2025ER-198047-2</t>
  </si>
  <si>
    <t>SOLICITUD DE INFORME</t>
  </si>
  <si>
    <t xml:space="preserve"> 27001 40 03 002-2024 001552-00 demandante LUCIA ARAGON SEPULVEDA demandado EDWAR MENA ARAGON.</t>
  </si>
  <si>
    <t xml:space="preserve">SNR2025EE-252410-1 </t>
  </si>
  <si>
    <t>SNR2025ER-194561-2</t>
  </si>
  <si>
    <t>SNR2025EE-252448-1</t>
  </si>
  <si>
    <t>EDGAR ESTEVENS ESPAÑOL MORALES</t>
  </si>
  <si>
    <t>CATASTRO</t>
  </si>
  <si>
    <t>Para ampliar la automatización requerimos que la SNR conceptúe si las siguientes figuras jurídicas
transfieren el 100% del dominio de un predio en todos los casos o existen excepciones.: FIG 129 DACION EN PAGO,FIG 130 DACION EN PAGO OBLIGATORIA, FIG 138 DONACION
FIG 144 PERMUTA</t>
  </si>
  <si>
    <t>Para
ampliar la automatización requerimos que la SNR conceptúe si las siguientes figuras jurídicas
transfieren el 100% del dominio de un predio en todos los casos o existen excepciones.:
FIG 129 DACION EN PAGO
FIG 130 DACION EN PAGO OBLIGATORIA
FIG 138 DONACION
FIG 144 PERMUTA</t>
  </si>
  <si>
    <t>CONSULTA CODIGOS DE NATURALEZA JURIDICA DE UNIDAD ADMINISTRATIVA ESPECIAL CATASTRO DISTRITAL</t>
  </si>
  <si>
    <t>SNR2025ER-197573-2</t>
  </si>
  <si>
    <t>SNR2025IE-028272-3</t>
  </si>
  <si>
    <t>LUIS GABRIEL PELAEZ MARIN</t>
  </si>
  <si>
    <t>SANTA ROSA DE CABAL</t>
  </si>
  <si>
    <t>296 - SANTA ROSA DE CABAL</t>
  </si>
  <si>
    <t>OINFORME DE FUNCIONARIO CON PRESUNTA INCIDENCIA DISCIPLOINARIA</t>
  </si>
  <si>
    <t>296-36319 - 296-60326 -296-80195 - 296-80196 - 296-80376</t>
  </si>
  <si>
    <t>Informe con presunta incidencia disciplinaria, presunrtas iregularidadee en la cancelacion de un embargo dentro del FMI. 296-36319 y la creeacion de tres FMI nuevos. -296-80195 - 296-80196 - 296-80376</t>
  </si>
  <si>
    <t>SNR2025IE-028228-3</t>
  </si>
  <si>
    <t>   SNR2025EE-237206-1</t>
  </si>
  <si>
    <t>REDICCIONAMIENTO REQUERIMIENTO SNR2025ER-160335-2</t>
  </si>
  <si>
    <t>WILLIAM EMERSON IBARRA</t>
  </si>
  <si>
    <t xml:space="preserve">SNR2025EE-236860-1	</t>
  </si>
  <si>
    <t>REQUERIMIENTO ACCIÓN DE TUTELA No. 760013333021-2025-00252-00DE JORGE ELIECER MEJÍA MÁRQUEZ</t>
  </si>
  <si>
    <t xml:space="preserve"> Inscripción de orden judicial proceso 11001-60-00-253-2009-83705</t>
  </si>
  <si>
    <t xml:space="preserve"> SNR2025EE-234200-1</t>
  </si>
  <si>
    <t xml:space="preserve">COMUNCIACION OFICIAL </t>
  </si>
  <si>
    <t>lcance respuesta enviada con radicado de salida SNR2025EE-216120-1</t>
  </si>
  <si>
    <t>176-56112</t>
  </si>
  <si>
    <t xml:space="preserve"> SNR2025IE-027875-3</t>
  </si>
  <si>
    <t>SNR2025ER-146334-2 Presulto maltrato en la atencion al ciudadano,inconformidad por la demora en la prestacion del servicio registral.</t>
  </si>
  <si>
    <t>50S-578007</t>
  </si>
  <si>
    <t xml:space="preserve">  SNR2025EE-234070-1</t>
  </si>
  <si>
    <t>Respuesta al traslado efectuado por parte de laSUPERINTENDENCIA DELEGADA PARA EL REGISTRO conradicación No. SNR2025IE-025870-2 del 11-09-2025.</t>
  </si>
  <si>
    <t>50C-1073285</t>
  </si>
  <si>
    <t> SNR2025EE-240428-1</t>
  </si>
  <si>
    <t>1/10/2025 7:03 p. m.</t>
  </si>
  <si>
    <t>   SNR2025EE-240178-1</t>
  </si>
  <si>
    <t>1/10/2025 4:54 p. m.</t>
  </si>
  <si>
    <t>Respuesta Requerimiento – Radicado SNR2025IE-027573-3</t>
  </si>
  <si>
    <t>200-105307</t>
  </si>
  <si>
    <t>   SNR2025IE-028462-3</t>
  </si>
  <si>
    <t>1/10/2025 4:19 p. m.</t>
  </si>
  <si>
    <t>LINA MARIA BOTERO CADAVID</t>
  </si>
  <si>
    <t>Requerimiento - PQRSD de DOCU Rad. SNR2025EE-181213-1 del 21 deagosto del 2025</t>
  </si>
  <si>
    <t>024-2617</t>
  </si>
  <si>
    <t>SNR2025IE-022839-3</t>
  </si>
  <si>
    <t>SNR2025EE-190738-1</t>
  </si>
  <si>
    <t>SNR2025IE-024970-3</t>
  </si>
  <si>
    <t>Correo electrónico</t>
  </si>
  <si>
    <t xml:space="preserve">Es administrativo y juridico esta asociado con un englobe que indican se realizo como no era.
El radicado corresponde a copia de la respuesta emitida al usuario por parte del registrador, en la que se indica que en  archivo adjunto se emite respuesta. Ante la ausencia del anexo se requiere nuevamente al registrador.
El  1 de septiembre a través del radicado NR2025EE-200640-1 emiten respuesta al usuario por parte de la SDR </t>
  </si>
  <si>
    <t>   SNR2025IE-028457-3</t>
  </si>
  <si>
    <t>SNR2025IE-028457-3</t>
  </si>
  <si>
    <t>YONY MOSQUERA MENDOZA</t>
  </si>
  <si>
    <t>Respuesta Su Requerimiento - PQRSD Rad. DOCU SNR2025ER-198234-2 defecha 5 de septiembre de 2025.</t>
  </si>
  <si>
    <t xml:space="preserve"> 2700140 03 002-2024 001552</t>
  </si>
  <si>
    <t>   SNR2025IE-028450-3</t>
  </si>
  <si>
    <t>1/10/2025 3:59 p. m.</t>
  </si>
  <si>
    <t>   SNR2025EE-239296-1</t>
  </si>
  <si>
    <t>1/10/2025 12:43 p. m.</t>
  </si>
  <si>
    <t>SOLICITUD DE ARTICULARCION INTERINSTITUCIONAL</t>
  </si>
  <si>
    <t>    SNR2025EE-239058-1</t>
  </si>
  <si>
    <t>1/10/2025 11:07 a. m.</t>
  </si>
  <si>
    <t>SNR2025EE-239058-1</t>
  </si>
  <si>
    <t>PIEDAD CECILIA ARANGO RUIZ</t>
  </si>
  <si>
    <t>Respuesta a Requerimiento - PQRSD de DOCU Rad. SNR2025ER-210581-2 defecha 16/09/2025</t>
  </si>
  <si>
    <t>2025-019-6-673</t>
  </si>
  <si>
    <t>   SNR2025IE-028338-3</t>
  </si>
  <si>
    <t>1/10/2025 10:58 a. m.</t>
  </si>
  <si>
    <t>solicitud Nombramiento Registrador AD-HOC –conforme a Resolución N° 02258del 10-03-2023</t>
  </si>
  <si>
    <t>   SNR2025EE-232964-1</t>
  </si>
  <si>
    <r>
      <t>   </t>
    </r>
    <r>
      <rPr>
        <sz val="11"/>
        <color rgb="FF4796CE"/>
        <rFont val="Roboto Regular"/>
        <charset val="1"/>
      </rPr>
      <t>SNR2025EE-229777-1</t>
    </r>
  </si>
  <si>
    <t>23/09/2025 4:19 p. m.</t>
  </si>
  <si>
    <t>   SNR2025IE-007685-3</t>
  </si>
  <si>
    <t>22/04/2025 5:26 p. m.</t>
  </si>
  <si>
    <t>RODRIGO GERMAN ALEJANDRO LARREAMENDY JOERNS</t>
  </si>
  <si>
    <t>   SNR2025IE-028322-3</t>
  </si>
  <si>
    <t>1/10/2025 10:03 a. m.</t>
  </si>
  <si>
    <t>NUBIA ALICIA VELEZ BEDOYA</t>
  </si>
  <si>
    <t>    SNR2025IE-028224-3</t>
  </si>
  <si>
    <t>30/09/2025 1:12 p. m.</t>
  </si>
  <si>
    <t>   SNR2025EE-236812-1</t>
  </si>
  <si>
    <t>   SNR2025IE-028057-3</t>
  </si>
  <si>
    <t>29/09/2025 1:37 p. m.</t>
  </si>
  <si>
    <t>    SNR2025EE-235822-1</t>
  </si>
  <si>
    <t>29/09/2025 11:35 a. m.</t>
  </si>
  <si>
    <t>    SNR2025IE-027867-3</t>
  </si>
  <si>
    <t>26/09/2025 12:13 p. m.</t>
  </si>
  <si>
    <t>   SNR2025IE-027866-3</t>
  </si>
  <si>
    <t>26/09/2025 12:10 p. m.</t>
  </si>
  <si>
    <t>    SNR2025IE-027847-3</t>
  </si>
  <si>
    <t>26/09/2025 11:30 a. m.</t>
  </si>
  <si>
    <t>   SNR2025IE-027559-3</t>
  </si>
  <si>
    <t>24/09/2025 3:47 p. m.</t>
  </si>
  <si>
    <t>   SNR2025IE-027049-3</t>
  </si>
  <si>
    <t>19/09/2025 8:42 p. m.</t>
  </si>
  <si>
    <t>   SNR2025IE-026648-3</t>
  </si>
  <si>
    <t>17/09/2025 3:41 p. m.</t>
  </si>
  <si>
    <t>  SNR2025ER-228346-2</t>
  </si>
  <si>
    <t>QUENTIN MARIN HURTEAUX</t>
  </si>
  <si>
    <t>Derecho de Petición KACHIKINE S.A.S. 900.940.564</t>
  </si>
  <si>
    <t xml:space="preserve">
180-34012
2023-180-3-152 y 2023-180-6-1660</t>
  </si>
  <si>
    <t>SNR2025IE-030401-3</t>
  </si>
  <si>
    <t>MEMORANDO No. SNR2025IE-030828-3
ORIP187-170.1.187</t>
  </si>
  <si>
    <t xml:space="preserve">-El Registrador Argumenta que la prerrogativa constitucional del derecho de petición no exige que la respuesta satisfaga el interés del peticionario. 2,-Hace mencion a  difificultades Logísticas y de Personal 3,-Se copromete a resolver AA en 4 meses para resolver 3,-Denuncia acoso y hostigamiento AV6laboral institucional </t>
  </si>
  <si>
    <t>   SNR2025EE-240366-1</t>
  </si>
  <si>
    <t>1/10/2025 6:14 p. m.</t>
  </si>
  <si>
    <t>LUIS ANTONIO TATOA CACERES BELTRAN</t>
  </si>
  <si>
    <t>MELGAR</t>
  </si>
  <si>
    <t>366 - MELGAR</t>
  </si>
  <si>
    <t>RESPUESTA REQUERIMIENTO ACCIÓN DE TUTELA No.110013109051202500203-00 DE LA SOCIEDAD NOVARUM SOLUCIONES S.A.S</t>
  </si>
  <si>
    <t>   SNR2025EE-240287-1</t>
  </si>
  <si>
    <t>1/10/2025 5:24 p. m.</t>
  </si>
  <si>
    <t>RESPUESTA A REQUERIMIENTO ACCIÓN DE TUTELA No. 73449-31-04-001-2025-00111-00</t>
  </si>
  <si>
    <t>300-13027</t>
  </si>
  <si>
    <t>   SNR2025ER-227567-2</t>
  </si>
  <si>
    <t>CAMILA HUERTAS</t>
  </si>
  <si>
    <t>SAN MARTIN (MET)</t>
  </si>
  <si>
    <t>236 - SAN MARTIN</t>
  </si>
  <si>
    <t xml:space="preserve">MALA ATENCIÓN AL PUBLICO </t>
  </si>
  <si>
    <t>SNR2025IE-028965-3</t>
  </si>
  <si>
    <t>La ORIP emitio respuesta a la Delegada a través de RadicadSNR2025IE-030634-3 el dia 22 de octubre de 2025</t>
  </si>
  <si>
    <t>   SNR2025ER-227542-2</t>
  </si>
  <si>
    <t>1/10/2025 11:47 a. m.</t>
  </si>
  <si>
    <t>SNR2025EE-264638-1</t>
  </si>
  <si>
    <t>ANNY YOLANDA PARRA ARCINIEGAS</t>
  </si>
  <si>
    <t>SAN GIL</t>
  </si>
  <si>
    <t>319 - SAN GIL</t>
  </si>
  <si>
    <t>DEMORA EXAGERADA EN EXPEDICION DE UN CERTIFICADOESPECIAL</t>
  </si>
  <si>
    <t>2025 -319-1-21353</t>
  </si>
  <si>
    <t>MARY GARCIA TEUTA</t>
  </si>
  <si>
    <t>SNR2025IE-029724-3</t>
  </si>
  <si>
    <t>  SNR2025ER-227537-2</t>
  </si>
  <si>
    <t>1/10/2025 11:45 a. m.</t>
  </si>
  <si>
    <t>SNR2025EE-258810-1</t>
  </si>
  <si>
    <t>GABRIEL GARCIA SANCHEZ</t>
  </si>
  <si>
    <t>   SNR2025ER-227022-2</t>
  </si>
  <si>
    <t>1/10/2025 9:33 a. m.</t>
  </si>
  <si>
    <t>SNR2025EE-261786-1</t>
  </si>
  <si>
    <t>Pago de impuesto de Registro</t>
  </si>
  <si>
    <t>Consultas 1</t>
  </si>
  <si>
    <t>   SNR2025ER-226679-2</t>
  </si>
  <si>
    <t>1/10/2025 7:52 a. m.</t>
  </si>
  <si>
    <t>YESICA ALEXANDRA CORREDOR MARTINEZ</t>
  </si>
  <si>
    <t>REITERACION AL RADICADO SNR2025ER-177318-2/SOLICITUD CONCEPTO JURIDICO/Solicitud de Concepto Jurídico respecto a la apertura de Folios de matrícula inmobiliaria en condiciones atípicas.</t>
  </si>
  <si>
    <t>CONCEPTO JURIDICO - 09/01/2026</t>
  </si>
  <si>
    <t>SNR2025EE-268208-1</t>
  </si>
  <si>
    <t>   SNR2025IE-028281-3</t>
  </si>
  <si>
    <t>30/09/2025 4:50 p. m.</t>
  </si>
  <si>
    <t>   SNR2025ER-226525-2</t>
  </si>
  <si>
    <t>30/09/2025 4:05 p. m.</t>
  </si>
  <si>
    <t>ROBINSON RIAÑO RONDÓN</t>
  </si>
  <si>
    <t>Derecho de petición en interés particular – Solicitud de información sobre competencias de la ORIP y modelos de licencias aplicables</t>
  </si>
  <si>
    <t>   SNR2025ER-226477-2</t>
  </si>
  <si>
    <t>30/09/2025 3:55 p. m.</t>
  </si>
  <si>
    <t>QUEJA- POR FAVOR DIRIGIR A LA OFICINA SUPERINTENDENCIA DELEGADA PARA EL REGISTRO -QUEJA SOBRE LA OFICINA DE INSTRUMENTOS PÚBLICOS MEDELLÍN ZONA SUR</t>
  </si>
  <si>
    <t>   SNR2025ER-226450-2</t>
  </si>
  <si>
    <t>30/09/2025 3:48 p. m.</t>
  </si>
  <si>
    <t>NELSON ENRIQUE BAUTISTA MALDONADO</t>
  </si>
  <si>
    <t>Denuncia disciplinaria contra funcionarios de la ORIP Palmira y la Secretaríade Planeación Territorial Municipal de Palmira/Memorial jurídico – Conflicto normativo sobre obligación de cesiones urbanísticas gratuitas en suelo rural (Proyecto Parcelación El Porvenir, Palmira – Valle del Cauca). Remitente: Nelson Enrique Bautista Maldonado, identificado con cédula de ciudadanía No. 19.442.158.</t>
  </si>
  <si>
    <t xml:space="preserve">NORMATIVIDAD </t>
  </si>
  <si>
    <t>SNR2026IE-001448-3</t>
  </si>
  <si>
    <t>SNR2026EE-013594-1</t>
  </si>
  <si>
    <t>   SNR2025ER-226399-2</t>
  </si>
  <si>
    <t>CAMILA HUERTAS RAMIREZ</t>
  </si>
  <si>
    <t>Queja formal por deficiencias en la Oficina de Registro de Instrumentos Públicos de San Martín, Meta</t>
  </si>
  <si>
    <t>SNR2025EE-252947-1</t>
  </si>
  <si>
    <t>La ORIP emitio respuesta a la Delegada a través de Radicado SNR2025EE-252947-1 del 14 de octubre del 2025.</t>
  </si>
  <si>
    <t>   SNR2025IE-028255-3</t>
  </si>
  <si>
    <t>30/09/2025 3:24 p. m.</t>
  </si>
  <si>
    <t>RESPUESTA AL MEMORANDO No. SNR2025IE-026204-3</t>
  </si>
  <si>
    <t>Escritura Pública No. 1818 del 13-07-2023</t>
  </si>
  <si>
    <t>   SNR2025ER-226294-2</t>
  </si>
  <si>
    <t>LOTHAR JOHANN BERG</t>
  </si>
  <si>
    <t xml:space="preserve"> derecho de petición - Art. 23 CN</t>
  </si>
  <si>
    <t>No 2023-180-3-152 y 2023-180-6-1660 de fechas octubre 5 y 10 octubre de 2023
180-34012 de la escritura pública No 7059 de 02/10/2023 de la notaría quinta de Pereira
no fue procedente según el Auto 046-2022 del 16 de mayo de 2022, debido a la apertura de una actuación administrativa,</t>
  </si>
  <si>
    <t xml:space="preserve">SNR2025EE-251535-1 </t>
  </si>
  <si>
    <t xml:space="preserve">
   SNR2025IE-028249-3</t>
  </si>
  <si>
    <t>30/09/2025 2:58 p. m.</t>
  </si>
  <si>
    <t>RESPUESTA AL MEMORANDO No. SNR2025IE-027876-3</t>
  </si>
  <si>
    <t>060-248702</t>
  </si>
  <si>
    <t>   SNR2025IE-028248-3</t>
  </si>
  <si>
    <t>30/09/2025 2:57 p. m.</t>
  </si>
  <si>
    <t>SNR2025IE-028248-3</t>
  </si>
  <si>
    <t>RESPUESTA AL MEMORANDO No. SNR2025IE-027936-3 (ALCANCEAL MEMORANDO No. SNR2025IE-025449-3</t>
  </si>
  <si>
    <t>   SNR2025EE-237847-1</t>
  </si>
  <si>
    <t>30/09/2025 2:12 p. m.</t>
  </si>
  <si>
    <t>   SNR2025ER-226004-2</t>
  </si>
  <si>
    <t xml:space="preserve">CONTRALORIA GENERAL DE LA NACION </t>
  </si>
  <si>
    <t>CERETE</t>
  </si>
  <si>
    <t>143 - CERETE</t>
  </si>
  <si>
    <t>RAD 2025EE0204141 - SEGUNDA REITERACION LEVANTAMIENTOMEDIDA CATELAR PCC 445</t>
  </si>
  <si>
    <t>Auto No 172 de fecha 11/12/2024</t>
  </si>
  <si>
    <t xml:space="preserve">SNR2025EE-259349-1 </t>
  </si>
  <si>
    <t>   SNR2025ER-225409-2</t>
  </si>
  <si>
    <t>30/09/2025 10:27 a. m.</t>
  </si>
  <si>
    <t>SNR2025EE-290181-1</t>
  </si>
  <si>
    <t>LEYDI MAYORGA</t>
  </si>
  <si>
    <t>exigo el registro de mi escritura publica que ya en 2 ocaciones la hanSNR2025ER-225409-2  entrgado con errores y aun continua en registro desde el 11 septiembre</t>
  </si>
  <si>
    <t>SNR2025IE-031037-3</t>
  </si>
  <si>
    <t> SNR2025EE-281760-1</t>
  </si>
  <si>
    <t>   SNR2025ER-225290-2</t>
  </si>
  <si>
    <t>30/09/2025 9:57 a. m.</t>
  </si>
  <si>
    <t>Robinson Riaño Rondón</t>
  </si>
  <si>
    <t>   SNR2025IE-028158-3</t>
  </si>
  <si>
    <t>30/09/2025 9:05 a. m.</t>
  </si>
  <si>
    <t>   SNR2025ER-224704-2</t>
  </si>
  <si>
    <t>29/09/2025 2:35 p. m.</t>
  </si>
  <si>
    <t>SNR2025EE-289972-1</t>
  </si>
  <si>
    <t>LEONEL EDUARDO MARTINEZ GUTIERREZ</t>
  </si>
  <si>
    <t xml:space="preserve"> INCONFORMIDAD CON PROCESO DE NOTIFICACION DE ACTUACIONADMINISTRATIVA 040-AA-2023-112 EN OFICINA DE REGISTRO DE INSTRUMENTOSPUBLICOS DE BARRANQUILLA, ATLANTICO</t>
  </si>
  <si>
    <t>040-166698,
040-AA-2023-112 
040-16669</t>
  </si>
  <si>
    <t>SNR2025IE-030300-3</t>
  </si>
  <si>
    <t xml:space="preserve">
   SNR2025ER-224596-2</t>
  </si>
  <si>
    <t>JORGE ACOSTA</t>
  </si>
  <si>
    <t>SOLICITUD DE CERTIFICADO ESPECIAL DE PERTENENCIA SIN RESPUESTA</t>
  </si>
  <si>
    <t>180-796
2025-180-17349 y el radicado fué el 2025-180-1-8017.</t>
  </si>
  <si>
    <t>   SNR2025ER-224507-2</t>
  </si>
  <si>
    <t>29/09/2025 12:20 p. m.</t>
  </si>
  <si>
    <t>NUMAEL CUBILLOS RODRIGUEZ</t>
  </si>
  <si>
    <t>CORRECION ERROR REGISTRAL MATRICULA INMOBILIARIA050S40274832</t>
  </si>
  <si>
    <t>050S40274832
ESC 1620 en laNotaría 70 del Círculo de Bogotá
TURNO  2015-6911</t>
  </si>
  <si>
    <t>   SNR2025ER-224453-2</t>
  </si>
  <si>
    <t>29/09/2025 12:03 p. m.</t>
  </si>
  <si>
    <t>SANDRA LORENA HURTADO OSORIO</t>
  </si>
  <si>
    <t>CONSULTA SOBRE ANOTACIÓN</t>
  </si>
  <si>
    <t>50C-1260075</t>
  </si>
  <si>
    <t>   SNR2025ER-224134-2</t>
  </si>
  <si>
    <t>Queja por ineficiencia de Directivos de la Oficina de Registro deVillavicencio</t>
  </si>
  <si>
    <t>2025-230-3-883</t>
  </si>
  <si>
    <t>   SNR2025ER-223045-2</t>
  </si>
  <si>
    <t>26/09/2025 1:18 p. m.</t>
  </si>
  <si>
    <t>LUZ MERY GOMEZ CONTRERAS</t>
  </si>
  <si>
    <t>adicación de ladocumentación adjunta del correo que precede, en el sistema de correspondencia dela entidad y remitir número de radicado.</t>
  </si>
  <si>
    <t>   SNR2025ER-222859-2</t>
  </si>
  <si>
    <t>RECLAMO REGISTRAL</t>
  </si>
  <si>
    <t>BERNARDO DE JESUS NAVARRO PEREZ</t>
  </si>
  <si>
    <t>INCONFORMIDAD CON EL SERVICIO QUE PRESTAN EN LA OFICINA DE INSTRUMENTOS PÚBLICOS DE LA CIUDAD DE COROZAL SUCRE</t>
  </si>
  <si>
    <t>Matrícula 342-7261</t>
  </si>
  <si>
    <t>   SNR2025ER-222830-2</t>
  </si>
  <si>
    <t>26/09/2025 11:28 a. m.</t>
  </si>
  <si>
    <t>MARIA CRISTINA GIRALDO</t>
  </si>
  <si>
    <t>MARINILLA</t>
  </si>
  <si>
    <t>018 - MARINILLA</t>
  </si>
  <si>
    <t>DEMORAS EN EL TRÁMITE DE MATRICULA INMOBILIARIA</t>
  </si>
  <si>
    <t>018-39254. El turno 2022-018-6-12117</t>
  </si>
  <si>
    <t>   SNR2025EE-233584-1</t>
  </si>
  <si>
    <t>26/09/2025 9:41 a. m.</t>
  </si>
  <si>
    <t>GERMAN ANDRES CHAVEZ RODRIGUEZ</t>
  </si>
  <si>
    <t>RESPUESTA REQUERIMIENTO ACCIÓN DE TUTELA No. 05001-40-03-002-2025-01373-00 DE LUZ MARLENY TAMAYO</t>
  </si>
  <si>
    <t>378-99252</t>
  </si>
  <si>
    <t>  SNR2025IE-027738-3</t>
  </si>
  <si>
    <t>25/09/2025 4:27 p. m.</t>
  </si>
  <si>
    <t>Solicitud orientación relacionada con la entrega de la información registralpor parte de la SNR y la entrega de los índices catastrales por parte de laEmpresa Industrial y Comercial del Estado</t>
  </si>
  <si>
    <t>Se asigna para su conocimiento, Seguimiento y trámite pertinente</t>
  </si>
  <si>
    <t>   SNR2025EE-232682-1</t>
  </si>
  <si>
    <t>25/09/2025 3:54 p. m.</t>
  </si>
  <si>
    <t>RESPUESTA AL  Segundo Requerimiento PQRSD de DOCU Rad. SNR2025ER-197144-2 del 4 deseptiembre del 2025</t>
  </si>
  <si>
    <t>   SNR2025ER-221000-2</t>
  </si>
  <si>
    <t>25/09/2025 11:17 a. m.</t>
  </si>
  <si>
    <t>FRANCISCO JOSE PACHECO SENIOR</t>
  </si>
  <si>
    <t>MAGANGUE</t>
  </si>
  <si>
    <t>064 - MAGANGUE</t>
  </si>
  <si>
    <t>Solicitud Complementación a Respuesta presentada por la ORIP Magangué el05/09/2025</t>
  </si>
  <si>
    <t>064-34064,
Certificado Especial No. 1620</t>
  </si>
  <si>
    <t>   SNR2025IE-027539-3</t>
  </si>
  <si>
    <t>24/09/2025 3:10 p. m.</t>
  </si>
  <si>
    <t>respuesta requerimiento acción de tutela-SNR2025IE-017401-3</t>
  </si>
  <si>
    <t>RADICADO
05001400300120250128300 MAG
PROCEDENCIA Reparto INSTANCIA Primera
PROVIDENCIA Sentencia Nro. 295</t>
  </si>
  <si>
    <t>   SNR2025ER-219605-2</t>
  </si>
  <si>
    <t>24/09/2025 11:24 a. m.</t>
  </si>
  <si>
    <t>SONIA MONTOYA JARAMILLO</t>
  </si>
  <si>
    <t>Derecho Fundamental de Petición Articulo 23 de la Constitución Política. - Solicitud deinformación sobre trámite de apertura administrativa de matrícula inmobiliaria</t>
  </si>
  <si>
    <t>SOLICITUD DE ORIENTACIÓN -DUPLICADA</t>
  </si>
  <si>
    <t>SNR2025EE-252162-1</t>
  </si>
  <si>
    <t xml:space="preserve">TEMA APERTURA DE FOLIO DE MATRICULA INMOBILIARIA RUDE FERNANDO ALDANA </t>
  </si>
  <si>
    <t>   SNR2025EE-229720-1</t>
  </si>
  <si>
    <t>23/09/2025 4:08 p. m.</t>
  </si>
  <si>
    <t>RODOLFO MACHADO OTALORA</t>
  </si>
  <si>
    <t>RESPUESTA pqrs SNR2025ER-210201-2</t>
  </si>
  <si>
    <t>   SNR2025IE-027383-3</t>
  </si>
  <si>
    <t>ALBIN AUDIVER SANCHEZ ROJAS</t>
  </si>
  <si>
    <t xml:space="preserve"> RESPUESTA A LOS RADICADOS DE LA DEFENSORIA DELEGADAPARA ASUNTOS AGRARIOS Y DE TIERRAS (TRASLADO PORCOMPETENCIA - SOLICITUD DE INFORMACION SNR2025ER-202008-2)</t>
  </si>
  <si>
    <t>   SNR2025EE-229609-1</t>
  </si>
  <si>
    <t>RESPUESTA Respuesta a los radicados 202500406002791991 del 5 de junio de 2025,202500406003534221 del 9 de julio de 2025 y 202500406003953951 del 29 de julio de2025</t>
  </si>
  <si>
    <t>184-8593(globo 1) y 184-859
CONSEJO COMUNITARIO ACADESAN</t>
  </si>
  <si>
    <t>   SNR2025ER-218524-2</t>
  </si>
  <si>
    <t>23/09/2025 3:04 p. m.</t>
  </si>
  <si>
    <t>Derecho Fundamental de Petición Articulo 23 de la Constitución Política. - Solicitudde información sobre trámite de apertura administrativa de matrícula inmobiliaria</t>
  </si>
  <si>
    <t>   SNR2025IE-027178-3</t>
  </si>
  <si>
    <t>22/09/2025 3:18 p. m.</t>
  </si>
  <si>
    <t>SANTIAGO CAMPO VICTORIA</t>
  </si>
  <si>
    <t>Aprobación modificación de actividades del Plan Anual de Acción 2025 dela Delegada para el Registro.</t>
  </si>
  <si>
    <t>SOLICITUD Memorando No. SNR2025IE-026852-3 del 18de septiembre de 2025  PAG</t>
  </si>
  <si>
    <t xml:space="preserve">NOLMY FAJARDO </t>
  </si>
  <si>
    <t>   SNR2025ER-216176-2</t>
  </si>
  <si>
    <t>22/09/2025 11:03 a. m.</t>
  </si>
  <si>
    <t>MARY LUCERO NOVOA MORENO</t>
  </si>
  <si>
    <t>preocupación que se ha manifestado desde diferentes despachos judiciales respecto a la demora en la expedición
de certificados de libertad y tradición. Como es de su conocimiento, estos documentos
resultan esenciales para el trámite de distintos procesos judiciales, en los que los jueces
los solicitan como soporte indispensable para la toma de sus decisiones</t>
  </si>
  <si>
    <t>Buen dia Dr. Olman 
Consideramos que esto es un tema de su competencia, sin embargo sugerimos la posibilidad de realizar un Convenio con dicha Entidad para evitar las demoras que se están exponiendo allí:
Pongo a su disposición algunas consideraciones analizadas al interior de esta Delegada:
Al respecto, considero de importancia tener en cuenta lo previsto en la Resolución No. 179 del 10 de enero del 2025 “Por la cual se actualizan las tarifas por concepto del ejercicio de la función registral y se dictan otras disposiciones.”, en cuanto a los derechos de registro que deben pagarse para su expedición.</t>
  </si>
  <si>
    <t>ATENCIÓN AL USUARIO</t>
  </si>
  <si>
    <t>   SNR2025EE-226185-1</t>
  </si>
  <si>
    <t>19/09/2025 4:39 p. m.</t>
  </si>
  <si>
    <t>ZAINE SUSANA AWAD LOPEZ</t>
  </si>
  <si>
    <t>RESPUESTA  Requerimiento – Citese al contestar el PQRSD de DOCU Rad. SNR2025ER-198702-2 de fecha 5 de septiembre de 2025, Memorando SNR2025IE-026879-3, Turnod eCorrección 2024-300-3-2076, Actuacion Administrativa 300-A.A.2024-132</t>
  </si>
  <si>
    <t>300-193618 y 300-268223</t>
  </si>
  <si>
    <t>   SNR2025ER-214506-2</t>
  </si>
  <si>
    <t>19/09/2025 10:25 a. m.</t>
  </si>
  <si>
    <t>JUZGADO SEGUNDO CIVIL MUNICIPAL DE SANTIAGO DE CALI JUZGADO SEGUNDO CIVIL MUNICIPAL DE SANTIAGO DE CALI</t>
  </si>
  <si>
    <t>JUZGADO SEGUNDO CIVIL MUNICIPAL DE SANTIAGO DE CALI</t>
  </si>
  <si>
    <t xml:space="preserve">La Superintendencia de Notariado y Registro adjunta copia del documento SNR2025EE-224438-1, mediante el cual se da respuesta a la solicitud radicada con el SNR2025ER-185578-2 </t>
  </si>
  <si>
    <t>   SNR2025ER-214028-2</t>
  </si>
  <si>
    <t>18/09/2025 3:44 p. m.</t>
  </si>
  <si>
    <t>EMILSE DE JESUS MONSALVE MEJIA</t>
  </si>
  <si>
    <t>QUEJA CATASTRAL EMILSE DE JESÚS MONSALVE MEJIA Cc32453602</t>
  </si>
  <si>
    <t>   SNR2025IE-026796-3</t>
  </si>
  <si>
    <t>18/09/2025 12:50 p. m.</t>
  </si>
  <si>
    <t>RESPUESTA PQR SNR2025ER-135312-2</t>
  </si>
  <si>
    <t>2025-146-6-1103 y 2025-146-6-1104</t>
  </si>
  <si>
    <t>   SNR2025IE-026795-3</t>
  </si>
  <si>
    <t>18/09/2025 12:49 p. m.</t>
  </si>
  <si>
    <t>RESPUESTA Requerimiento - PQRSD de DOCU Rad. SNR2025ER-160146-2 del 30 dejulio de 2025</t>
  </si>
  <si>
    <t>   SNR2025ER-212782-2</t>
  </si>
  <si>
    <t>18/09/2025 8:43 a. m.</t>
  </si>
  <si>
    <t>Luis Ignacio Villamizar Rincón</t>
  </si>
  <si>
    <t xml:space="preserve"> Dar cumplimiento a lo ordenado en losfallos adjuntos, teniendo en cuenta que las sentencias en equidad tienenlos mismos efectos jurídicos que las proferidas por jueces ordinarios,conforme a la Ley 270 de 1996 y la Ley 497 de 1999.</t>
  </si>
  <si>
    <t>Sentencia en Equidad No. 202407-28 de fecha 13 de junio de 2025,mediante la cual se ordena la apertura de matrícula inmobiliaria yentrega del inmueble ubicado en la Calle 27 No. 36B-05, Barrio VillaManuela, Municipio de Acacías – Meta, identificado con cédulacatastral 0100207000-001 y matrícula de mayor extensión 232-8573</t>
  </si>
  <si>
    <t> SNR2025ER-210513-2</t>
  </si>
  <si>
    <t>NOTIFICACIONES JURIDICAS SUPERINTENDENCIA DE NOTARIADO Y REGISTRO NIVEL CENTRAL</t>
  </si>
  <si>
    <t xml:space="preserve">Requerimiento respecto del cumplimiento de orden judicial. Rdo. 2022-00065SNR2025ER-210513-2  </t>
  </si>
  <si>
    <t>Asunto: Requerimiento respecto del cumplimiento de orden judicial.
Radicado: 27001-31-21-001-2022-00065-00
Solicitante: Herederos de Bernarda Benítez de Bedoya e Iván de Jesús Bedoya Sanmartín (Q.E.P.D.)</t>
  </si>
  <si>
    <t> SNR2025EE-214369-1</t>
  </si>
  <si>
    <t>11/09/2025 2:23 p. m.</t>
  </si>
  <si>
    <t>RESPUESTA Requerimeinto SNR2025ER-168993-2 Solicitud de información ActuaciónAdministrativa 300-A.A.2025-29 de fecha 06/03/2025 ORIP Bucaramanga, SolicitudRadicada SNR2025IE-023310-3.</t>
  </si>
  <si>
    <t>300-74141
Expediente 300-A.A.2025-29, fue resuelta con la RESOLUCIÓN NÚMERO RES-2025-016808-6 del 9 de septiembre de 2025</t>
  </si>
  <si>
    <t>   SNR2025ER-204049-2</t>
  </si>
  <si>
    <t>10/09/2025 4:07 p. m.</t>
  </si>
  <si>
    <t>SANDRA JANNETH CHANCY GONZALEZ</t>
  </si>
  <si>
    <t>RIONEGRO (ANT)</t>
  </si>
  <si>
    <t>020 - RIONEGRO</t>
  </si>
  <si>
    <t>SDR-200 SNR2025EE-195287-1 SITUACION MATRICULA PREDIOSMatricula Inmobiliaria ##020-7023( año 1993), de la cual se segrega la nuestraMatricula #020-81574</t>
  </si>
  <si>
    <t>020-7023, de la cualse segrega la matrícula 020-81574</t>
  </si>
  <si>
    <t>Requerimiento</t>
  </si>
  <si>
    <t>SNR2025IE-025028-3</t>
  </si>
  <si>
    <t>SNR2025IE-028778-3</t>
  </si>
  <si>
    <t>   SNR2025ER-203913-2</t>
  </si>
  <si>
    <t>10/09/2025 3:33 p. m.</t>
  </si>
  <si>
    <t>JAIRO CRUZ</t>
  </si>
  <si>
    <t>Proceso de trámite administrativo sin respuesta</t>
  </si>
  <si>
    <t>370-434640
ESC 1437 DE 2018
RAD 1986-6025</t>
  </si>
  <si>
    <t> SNR2025ER-202793-2</t>
  </si>
  <si>
    <t xml:space="preserve">CONSTRUCTORA LA ENCANTADA S A S </t>
  </si>
  <si>
    <t>Cobros exagerados en la oficina de notariado y registro Espinal Tolima dirigido a lasuper intendente delegada para el registro</t>
  </si>
  <si>
    <t>La oficina dice que no aplica el cobro a la mitad por que la casa no tiene subsidiode MI CASA YA o de CAJA DE COMPENSACIÓN y claramente la ley, y laresolución 00179 habla es de VIVIENDAS DE INTERÉS SOCIAL</t>
  </si>
  <si>
    <t>SNR2025IE-028941-3</t>
  </si>
  <si>
    <t>SNR2025EE-265178-1</t>
  </si>
  <si>
    <t>SNR2025EE-249808-1</t>
  </si>
  <si>
    <t>SNR2025EE-264987-1</t>
  </si>
  <si>
    <t>   SNR2025ER-199430-2</t>
  </si>
  <si>
    <t>8/09/2025 7:34 a. m.</t>
  </si>
  <si>
    <t xml:space="preserve"> Consulta sobre transferencia de inmueble con medida cautelar – proceso deservidumbres</t>
  </si>
  <si>
    <t>SNR2025EE-246240-1</t>
  </si>
  <si>
    <t>   SNR2025ER-199178-2</t>
  </si>
  <si>
    <t>5/09/2025 3:07 p. m.</t>
  </si>
  <si>
    <t>ANA BERTHY VELANDIA QUINTERO</t>
  </si>
  <si>
    <t>SIN INFORMACION</t>
  </si>
  <si>
    <t>ORENTACION JURIIDICA</t>
  </si>
  <si>
    <t xml:space="preserve"> se meinforme si existe alguna disposición emitida por esa Superintendencia u otraautoridad, dirigida a los Señores Notarios o Registradores de InstrumentosPúblicos, a efecto de frenar o impedir las DONACIONES A MENORES DE EDAD.Soy abuela. Es mi DESEO DONAR A MIS NIETOS MENORES DE EDAD parte de unterreno que poseo en zona rural, con el fin de permitir que ellos, por intermediode sus representantes legales, puedan construir su vivienda allí</t>
  </si>
  <si>
    <t>SNR2025EE-245831-1</t>
  </si>
  <si>
    <t>   SNR2025ER-061363-2</t>
  </si>
  <si>
    <t>15/04/2025 9:25 a. m.</t>
  </si>
  <si>
    <t>HECTOR ALIRIO AGUDELO AGUDELO</t>
  </si>
  <si>
    <t xml:space="preserve">SOLICITUD DE NO. DE RADICADO YA QUE NO HABIA SISTEMA -QUEDARON DE AVISARLE EL NO. </t>
  </si>
  <si>
    <t xml:space="preserve">Favor validar ya que no es competencia de esta SDR pero según información del usuario radico la solicitud con Tatiana Villa, al realizar la búsqueda en el directorio de funcionarios de la SNR aparece 
Karen Tatiana Villa SGDEA, favor validar  para dar una pronta solución al usuario </t>
  </si>
  <si>
    <t>ATENCION AL CIUDADANO</t>
  </si>
  <si>
    <t xml:space="preserve"> SNR2025EE-240428-1</t>
  </si>
  <si>
    <t>Comunicacion análisis eventual de apertura de proceso disciplinariofuncionarios de la Oficina de Registro de Instrumentos Públicos de Cali.</t>
  </si>
  <si>
    <t>370-236016</t>
  </si>
  <si>
    <t>SNR2025ER-212746-2</t>
  </si>
  <si>
    <t>SNR2025IE-027482-3</t>
  </si>
  <si>
    <t>SNR2025ER-223101-2</t>
  </si>
  <si>
    <t>JOSE DE LA CRUZ PIÑEREZ BETIN,</t>
  </si>
  <si>
    <t>142-29532 
RADICACION 2025-142-5-1558
ESC, 500 DEL 22/08/2025</t>
  </si>
  <si>
    <t xml:space="preserve">SNR2025EE-264729-1 </t>
  </si>
  <si>
    <t>SNR2025IE-028158-3</t>
  </si>
  <si>
    <t>RESPUESTA SEGUNDO REQUERIMIENTO - FALTA DE RESPUESTA AREQUERIMIENTO SNR2025IE-022197-3 PQRSD SNR2025ER-160146-2.</t>
  </si>
  <si>
    <t>146-10555
A.A.J-629 de 20 de abril de 2026 rad.SNR2025IE004119.2.</t>
  </si>
  <si>
    <t>SNR2025ER-225726-2</t>
  </si>
  <si>
    <t>LAURA CATALINA BALAGUERA ROJAS</t>
  </si>
  <si>
    <t>RV: 2. DERECHO DE PETICIÓN 1.INFORMO ACTOS IRREGULARESDE LA ORIP YOPAL CON RELACION A LAS ACTUACIONES PARACIERREFOLIO 470-47083</t>
  </si>
  <si>
    <t xml:space="preserve"> 470-47083.
radicado85001310300120200008900 que se adelanta en el Juzgado Primero Civil del Circuito DeYopal Casanare</t>
  </si>
  <si>
    <t>Queja por presuntos actos de corrupción 2</t>
  </si>
  <si>
    <t>SNR2025IE-029599-3</t>
  </si>
  <si>
    <t>SNR2025ER-225862-2</t>
  </si>
  <si>
    <t>NICOLAS ALEXANDER PAZ PINO</t>
  </si>
  <si>
    <t>Solicitud de concepto jurídico – Criterios para acreditar propiedadprivada o dominio pleno.</t>
  </si>
  <si>
    <t xml:space="preserve">ORIENTACIOIN REGISTRAL </t>
  </si>
  <si>
    <t>SNR2025EE-252440-1</t>
  </si>
  <si>
    <t>SNR2025ER-225981-2</t>
  </si>
  <si>
    <t xml:space="preserve">MELISA MERCHINA </t>
  </si>
  <si>
    <t>RAD 2025EE0204141 - SEGUNDA REITERACION LEVANTAMIENTO MEDIDACATELAR PCC 445</t>
  </si>
  <si>
    <t>SNR2025ER-224169-2</t>
  </si>
  <si>
    <t>PABLO ENRIQUE CAMACHO</t>
  </si>
  <si>
    <t>ORIENTACIÓN REGISTRAL -actualizacion informacion propietarios</t>
  </si>
  <si>
    <t>SNR2025EE-255130-1</t>
  </si>
  <si>
    <t> SNR2025ER-230939-2</t>
  </si>
  <si>
    <t>6/10/2025 8:29 a. m.</t>
  </si>
  <si>
    <t>RV: REQUERIMIENTO POR ATRASO EN CALIFICACION</t>
  </si>
  <si>
    <t>ANALISIS FRENTE A LA RESPUESTA</t>
  </si>
  <si>
    <t>Gestión Terminada: INFORMATIVO NO REQUIERE RESPUESTA, SE REMITIO A LA COORDINACION DE IVC REGISTRAL PARA LO DE SU CONOCIMIENTO</t>
  </si>
  <si>
    <t>   SNR2025ER-230473-2</t>
  </si>
  <si>
    <t>3/10/2025 1:21 p. m.</t>
  </si>
  <si>
    <t>MARCOS ALEXANDER BOLAÑOS BOCANEGRA</t>
  </si>
  <si>
    <t>REMISION POR COMPETENCIA EXP 2025-451238 DTO 2025-4140391</t>
  </si>
  <si>
    <t>EXP 2025-451238 DTO 2025-4140391</t>
  </si>
  <si>
    <t>  SNR2025ER-228733-2</t>
  </si>
  <si>
    <t>2/10/2025 10:41 a. m.</t>
  </si>
  <si>
    <t>PEDRO JULIO SANTANA DURAN</t>
  </si>
  <si>
    <t>SNR2025IE-031051-3</t>
  </si>
  <si>
    <t> SNR2025IE-033306-3</t>
  </si>
  <si>
    <t>   SNR2025ER-228669-2</t>
  </si>
  <si>
    <t>2/10/2025 10:23 a. m.</t>
  </si>
  <si>
    <t>CRISTHIAN CAMILO GARZON MORENO</t>
  </si>
  <si>
    <t>SOLICITUD DE CELERIDAD</t>
  </si>
  <si>
    <t>50C-1513218
C-2024-20969</t>
  </si>
  <si>
    <t>SNR2025IE-031045-3</t>
  </si>
  <si>
    <t>   SNR2025ER-228613-2</t>
  </si>
  <si>
    <t>2/10/2025 10:05 a. m.</t>
  </si>
  <si>
    <t>SERAFINA DE LAS MARCEDES DUEÑAS DE CONTRERAS</t>
  </si>
  <si>
    <t>2025-422795
2025-529855</t>
  </si>
  <si>
    <t>SNR2025IE-031046-3</t>
  </si>
  <si>
    <t> SNR2025ER-228551-2</t>
  </si>
  <si>
    <t>2/10/2025 9:45 a. m.</t>
  </si>
  <si>
    <t>MELBA NUBIA AGUDELO CASTAÑO</t>
  </si>
  <si>
    <t>SOLICITUD DE CONCEPTO JURIDICO PROHIBICION DE ENAJENAR ART 97 LEY 906 DE 2004 MATRICULA 230 81772</t>
  </si>
  <si>
    <t>230-81772</t>
  </si>
  <si>
    <t>SNR2025EE-260645-1</t>
  </si>
  <si>
    <t>  SNR2025ER-228339-2</t>
  </si>
  <si>
    <t>2/10/2025 8:47 a. m.</t>
  </si>
  <si>
    <t>HUGO DARIO CANTILLO GONZALEZ</t>
  </si>
  <si>
    <t>RV: RESPUESTA AL RAD INTERNO 25322546</t>
  </si>
  <si>
    <t>SNR2025EE-253494-1</t>
  </si>
  <si>
    <t>   SNR2025ER-227960-2</t>
  </si>
  <si>
    <t>JULIO RIOS VILLAMIZAR</t>
  </si>
  <si>
    <t>RV: Oficina De Quibdo No Contestar Derecho De Petición , Ni Enviar Certificado De Tradición Y Libertad</t>
  </si>
  <si>
    <t xml:space="preserve">180-34012
2023-180-3-1521
2023-100-6-1660
AUTO 046/2022
</t>
  </si>
  <si>
    <t>   SNR2025ER-227956-2</t>
  </si>
  <si>
    <t>ANDRES LEONIDAS VARGAS JIMENEZ</t>
  </si>
  <si>
    <t xml:space="preserve">RV: DERECHO DE PETICIÓ-ORIENTACIÓN REGISTRAL SOBRE DERECHOS NOTARIALES Y REGISTRALES </t>
  </si>
  <si>
    <t>SNR2025EE-260641-1</t>
  </si>
  <si>
    <t>TEMA: LIQUIDACION DERECHOS DE REGISTRO DONACION NUDA PROPIEDAD Y DERECHO DE USUFRUCTO</t>
  </si>
  <si>
    <t>   SNR2025ER-227931-2</t>
  </si>
  <si>
    <t>1/10/2025 3:07 p. m.</t>
  </si>
  <si>
    <t>VILLALDINA GUTIERREZ GUTIERREZ</t>
  </si>
  <si>
    <t xml:space="preserve">RV: PETICION SNR2025ER-208627-2 - 15 SEPTIEMBRE 2025 RADICADO FISICOASUNTO CORRECCIÓN MATRÍCULA INMOBILIARIA 50S-768242SNR2025ER-227931-2 </t>
  </si>
  <si>
    <t>50S-768242</t>
  </si>
  <si>
    <t>REQUERIMKIENTO</t>
  </si>
  <si>
    <t>SNR2025IE-029544-3</t>
  </si>
  <si>
    <t xml:space="preserve">  SNR2025IE-031209-3</t>
  </si>
  <si>
    <t>   SNR2025ER-227907-2</t>
  </si>
  <si>
    <t>1/10/2025 3:00 p. m.</t>
  </si>
  <si>
    <t>LIBARDO ANTONIO MERCADO PAYARES</t>
  </si>
  <si>
    <t>EMITIR CONCEPTO DE ORDEN Y/O PROCEDIMIENTO DE REGISTRODE SENTENCIAS DE PERTENENCIA</t>
  </si>
  <si>
    <t xml:space="preserve">
340-6625
2017-00040-00</t>
  </si>
  <si>
    <t>SNR2025IE-031042-3</t>
  </si>
  <si>
    <t xml:space="preserve"> SNR2025EE-277643-1</t>
  </si>
  <si>
    <t>   SNR2025ER-227901-2</t>
  </si>
  <si>
    <t>1/10/2025 2:58 p. m.</t>
  </si>
  <si>
    <t>JOSE ANDRES VILLAMIL PAEZ</t>
  </si>
  <si>
    <t>RV: TRASLADO POR COMPETENCIA DENTRO DE LOS TÉRMINOS SEÑALADOS EN EL ARTÍCULO 14 DE LA LEY 1755 DE 2015 DENTRO DE LA TUTELA 151763118001-2025-00106-00 ACCIONANTE: JOSÉ ANDRES VILLAMIL PÁEZ</t>
  </si>
  <si>
    <t>: Traslado por competencia dentro de los términos señalados en el artículo 14 de la Ley 1755 de2015 dentro de la TUTELA 151763118001-2025-00106-00 Accionante: JOSÉ ANDRES VILLAMIL PÁEZ</t>
  </si>
  <si>
    <t>SNR2025EE-260648-1</t>
  </si>
  <si>
    <t>   SNR2025ER-227648-2</t>
  </si>
  <si>
    <t>BAIRON CAMILO OLAVE MONTAÑO</t>
  </si>
  <si>
    <t>RV: REITERACION QUIBDÓ SOLICITUD DE CERTIFICADO DE LIBERTAD Y TRADICION - ACTUALIZADO/Referencia: Proceso de Cobro Coactivo No. (COAC-PRF-2020-36219-560) (COAC- PRF-2016-01291-001-443) (COAC-PRF - 2018-00512-027-470) (COAC-PRF-2015-00390-439) (COAC-PASF-2019-00134-004-446) (COAC PRF-2019-34786-561) (COAC-PRF-2020-00167-558) (COAC-PASF-2020IE0059644-010-502)</t>
  </si>
  <si>
    <t>180-12755-180-18338-180-18916-180-23060-180-29049-180-29157-180-33007-180-38097-180-38132-180-40483-180-5164</t>
  </si>
  <si>
    <t>RETORNADA GRUPO DE PQRS</t>
  </si>
  <si>
    <t>  SNR2025ER-226665-2</t>
  </si>
  <si>
    <t>1/10/2025 7:39 a. m.</t>
  </si>
  <si>
    <t>Solicitud URGENTE de investigación por GRAVES IRREGULARIDADESREGISTRALES y presunta doble matriculación. Conflicto entre el Folio deMatrícula 370-108379 (Hermanas Garcés) y el Folio 370-436450 (AcciónFiduciaria).</t>
  </si>
  <si>
    <t>370-108379
370-436450</t>
  </si>
  <si>
    <t>SNR2025EE-264749-1</t>
  </si>
  <si>
    <t>  SNR2025ER-224974-2</t>
  </si>
  <si>
    <t>29/09/2025 4:05 p. m.</t>
  </si>
  <si>
    <t>FEDERICO MEJIA ALVAREZ</t>
  </si>
  <si>
    <t>RV: CASO HUMEDAL SANTA BÁRBARA Y OTROS AVECINDAMIENTOS POR DIH Y DDHH</t>
  </si>
  <si>
    <t>280-34555
009-280-6-6666 Doc: OFICIO190 DEL 15-04-2009 INSTITUTO NACIONAL DE VÍAS DE ARMENIA &lt;</t>
  </si>
  <si>
    <t>SNR2025IE-028797-3</t>
  </si>
  <si>
    <t xml:space="preserve">  SNR2025IE-028797-3	</t>
  </si>
  <si>
    <t>LUZ ELENA BROCHERO PERTUZ</t>
  </si>
  <si>
    <t>REGISTRO DE PQRS DESDE FORMULARIO WEB - Requerimiento -PQRSD de DOCU Rad. SNR2025ER-173367-2 de fecha 12-08-2025petición Paul James Soto Jaramillo Registro Embargo Matricula 140-151265.</t>
  </si>
  <si>
    <t>RES-2025-018783-6 del 30 de septiembre del 2025</t>
  </si>
  <si>
    <t>SNR2025ER-195277-2</t>
  </si>
  <si>
    <t>SNR2025EE-242899-1</t>
  </si>
  <si>
    <t>LUZ CLEMENCIA BROCHERO GARCIA</t>
  </si>
  <si>
    <t>145-MELGAR</t>
  </si>
  <si>
    <t>Requerimiento contenido en el memorando identificado con radicadoSNR2025IE-028415-3, revisada la carpeta física y el sistema registral correspondiente alFolio de Matrícula Inmobiliaria No. 366-36451 del Círculo de Registro de Melgar(Icononzo, Tolima</t>
  </si>
  <si>
    <t>366-36451</t>
  </si>
  <si>
    <t>SNR2025IE-028415-3</t>
  </si>
  <si>
    <t xml:space="preserve">  SNR2025IE-028450-3</t>
  </si>
  <si>
    <t>Respuesta REQUERIMIENTO PREVIO A INCIDENTE DE DESACATO. PORINCUMPLIMIENTO A FALLO DE ACCION DE TUTELA No.270013109005 2025 00014 00 DE LUCIA ARAGON SEPULVEDA</t>
  </si>
  <si>
    <t xml:space="preserve">ACCION DE TUTELA No.270013109005 2025 00014 00 </t>
  </si>
  <si>
    <t xml:space="preserve">   SNR2025EE-246923-1</t>
  </si>
  <si>
    <t>Requerimiento y traslado - PQRSD de DOCU Rad. SNR2025ER-220286-2 del 24de septiembre del 2025</t>
  </si>
  <si>
    <t>200-301000 -2025-200-6-13719</t>
  </si>
  <si>
    <t> SNR2025ER-234511-2</t>
  </si>
  <si>
    <t>8/10/2025 9:34 a. m.</t>
  </si>
  <si>
    <t>LADY CATALINA SANCHEZ GUTIN</t>
  </si>
  <si>
    <t>RV: RESPUESTA MEMORANDO SNR2025IE-024682-3 DEL 2 DE SEPTIEMBRE</t>
  </si>
  <si>
    <t>   SNR2025ER-233749-2</t>
  </si>
  <si>
    <t>7/10/2025 2:43 p. m.</t>
  </si>
  <si>
    <t>7/10/2025 8:36 p. m.</t>
  </si>
  <si>
    <t>MIGUEL ESTEBAN JIMENEZ CHIQUIZA</t>
  </si>
  <si>
    <t>DENUNCIA CIUDADANA</t>
  </si>
  <si>
    <t>MILENA GOMEZ PINEDA</t>
  </si>
  <si>
    <t>SNR2025EE-264691-1</t>
  </si>
  <si>
    <t>   SNR2025ER-233531-2</t>
  </si>
  <si>
    <t>7/10/2025 12:53 p. m.</t>
  </si>
  <si>
    <t>7/10/2025 6:21 p. m.</t>
  </si>
  <si>
    <t>MYRIAM GONZALEZ GONZALEZ</t>
  </si>
  <si>
    <t>ATENCIÓN AL USUAIRO</t>
  </si>
  <si>
    <t xml:space="preserve"> SNR2025IE-030484-3</t>
  </si>
  <si>
    <t>  SNR2025ER-233381-2</t>
  </si>
  <si>
    <t>7/10/2025 12:00 p. m.</t>
  </si>
  <si>
    <t>CAROLINA SOFIA TERESA DE JESUS TRUJILLO DAVILA</t>
  </si>
  <si>
    <t>50C-536214
50C-536237
50C-536215
RADICADO 2025-20327</t>
  </si>
  <si>
    <t>Devolución incorrecta de la solicitud de corrección</t>
  </si>
  <si>
    <t>SNR2025IE-029578-3</t>
  </si>
  <si>
    <t> SNR2025IE-031026-3</t>
  </si>
  <si>
    <t> SNR2025EE-267855-1</t>
  </si>
  <si>
    <t>EN TRÁMITE</t>
  </si>
  <si>
    <t>   SNR2025ER-232501-2</t>
  </si>
  <si>
    <t>7/10/2025 7:50 a. m.</t>
  </si>
  <si>
    <t>7/10/2025 11:58 a. m.</t>
  </si>
  <si>
    <t>CARLOS ANDRES RUIZ PINZON</t>
  </si>
  <si>
    <t>DERECHO DE PETICIÓN EN INTERES GENERAL</t>
  </si>
  <si>
    <t xml:space="preserve">ORIENACION REGISTRAL </t>
  </si>
  <si>
    <t xml:space="preserve">SNR2025EE-275590-1 </t>
  </si>
  <si>
    <t>   SNR2025ER-232486-2</t>
  </si>
  <si>
    <t>7/10/2025 7:39 a. m.</t>
  </si>
  <si>
    <t>7/10/2025 11:18 a. m.</t>
  </si>
  <si>
    <t>DANIEL ALONSO VERGARA ALMARIO</t>
  </si>
  <si>
    <t>CHIGORODO</t>
  </si>
  <si>
    <t>SOLICITUD</t>
  </si>
  <si>
    <t>008-3319</t>
  </si>
  <si>
    <t>DIRECCIONADA  I.V.C DRA ALEJANDRA ESTEFANIA SANABRIA ARISTIZABAL</t>
  </si>
  <si>
    <t>   SNR2025ER-232270-2</t>
  </si>
  <si>
    <t>6/10/2025 3:51 p. m.</t>
  </si>
  <si>
    <t>7/10/2025 10:00 a. m.</t>
  </si>
  <si>
    <t>LEYDY ALEJANDRA LEON ROMERO</t>
  </si>
  <si>
    <t xml:space="preserve">QUEJA DISCIPLINARIA ORIP  LIBANO TOLIMA </t>
  </si>
  <si>
    <t>696 DE 20285</t>
  </si>
  <si>
    <t>   SNR2025ER-232195-2</t>
  </si>
  <si>
    <t>6/10/2025 3:26 p. m.</t>
  </si>
  <si>
    <t>7/10/2025 10:43 a. m.</t>
  </si>
  <si>
    <t>JUZGADO PRIMERO DE PEQUEÑAS CAUSAS Y COMPETENCIAS MULTIPLES DE SINCELEJO SUCRE JUZGADO PRIMERO DE PEQUEÑAS CAUSAS Y COMPETENCIAS MULTIPLES DE SINCELEJO SUCRE</t>
  </si>
  <si>
    <t>REMISION OFICIO No. 1695 QUE DECRETA MEDIDA CAUTELAR</t>
  </si>
  <si>
    <t>JUZGADO PRIMERO DE PEQUEÑAS CAUSAS Y COMPETENCIASMULTIPLES DE SINCELEJO SUCRE</t>
  </si>
  <si>
    <t>SNR2025EE-247118-1</t>
  </si>
  <si>
    <t>   SNR2025ER-232170-2</t>
  </si>
  <si>
    <t>6/10/2025 3:17 p. m.</t>
  </si>
  <si>
    <t>7/10/2025 11:00 a. m.</t>
  </si>
  <si>
    <t>CARMENZA MARTINEZ TORRES</t>
  </si>
  <si>
    <t xml:space="preserve">PROCURADURIA </t>
  </si>
  <si>
    <t>RV: Oficio No. 1494/xpediente radicado: IUS-E-2023-813959 IUC D-2024-3376632</t>
  </si>
  <si>
    <t>Expediente radicado: IUS-E-2023-813959 IUC D-2024-3376632</t>
  </si>
  <si>
    <t>   SNR2025ER-231437-2</t>
  </si>
  <si>
    <t>6/10/2025 10:35 a. m.</t>
  </si>
  <si>
    <t>8/10/2025 9:28 a. m.</t>
  </si>
  <si>
    <t>CLAUDIO JAVIER COGOLLO MERLANO</t>
  </si>
  <si>
    <t>Queja disciplinaria contra Jaime Enrique Gonzalez Marroquin, Judith Marbelly Sierra Ortega y Luis Alberto Castillo Alvarez</t>
  </si>
  <si>
    <t></t>
  </si>
  <si>
    <t> SNR2025ER-231431-2</t>
  </si>
  <si>
    <t>CARTAGO</t>
  </si>
  <si>
    <t>375 - CARTAGO</t>
  </si>
  <si>
    <t>QUEJA POR DEMORA EN LA ENTREGA DE ESCRITURA PÚBLICA –SUCESIÓN N.º 2785</t>
  </si>
  <si>
    <t>   SNR2025ER-231174-2</t>
  </si>
  <si>
    <t>6/10/2025 9:31 a. m.</t>
  </si>
  <si>
    <t>6/10/2025 12:05 p. m.</t>
  </si>
  <si>
    <t>KATHARINE MONCADA CEBALLOS</t>
  </si>
  <si>
    <t>DERECHO DE PETICIÓN - SOLICITUD DE CORRECCIÓN EN LA ESCRITURA 7266</t>
  </si>
  <si>
    <t xml:space="preserve">SNR2025IE-031029-3 </t>
  </si>
  <si>
    <t>   SNR2025ER-231129-2</t>
  </si>
  <si>
    <t>6/10/2025 9:21 a. m.</t>
  </si>
  <si>
    <t>SNR2025EE-276842-1</t>
  </si>
  <si>
    <t>6/10/2025 12:12 p. m.</t>
  </si>
  <si>
    <t>JUAN ANDRES ROMERO CALDERON</t>
  </si>
  <si>
    <t>094 - SOCHA</t>
  </si>
  <si>
    <t>Queja por no dar trámite de solicitud de recusación de los servidores públicos GABRIEL HURTADO ARIAS y ZAIDA YOLIMA RIASCOS Oficina De la oficina de Registro de Instrumentos Públicos De Soacha.</t>
  </si>
  <si>
    <t>051-234116</t>
  </si>
  <si>
    <t>Gestionado documento electrónico número 326886 enviado a aprobar a Luisa Sosa .</t>
  </si>
  <si>
    <t xml:space="preserve">TEMA SOLICITUD DE RECUSACIÓN DE FECHA 10 DE FEBRERO DE 2022 ORIP SOACHA TRASLADADO A LA DTR </t>
  </si>
  <si>
    <t>   SNR2025ER-231062-2</t>
  </si>
  <si>
    <t>6/10/2025 9:06 a. m.</t>
  </si>
  <si>
    <t>6/10/2025 3:21 p. m.</t>
  </si>
  <si>
    <t>DIANA JANNETH VIVAS VILLA</t>
  </si>
  <si>
    <t>JAMUNDI</t>
  </si>
  <si>
    <t>PETICIÓN RESPETUOSA ART. 23 CONSTITUCIÓN POLÍTICA</t>
  </si>
  <si>
    <t>370-864914,</t>
  </si>
  <si>
    <t>SNR2025EE-264747-1</t>
  </si>
  <si>
    <t xml:space="preserve">SNR2025EE-269937-1
</t>
  </si>
  <si>
    <t>   SNR2025ER-231057-2</t>
  </si>
  <si>
    <t>6/10/2025 9:04 a. m.</t>
  </si>
  <si>
    <t>6/10/2025 3:30 p. m.</t>
  </si>
  <si>
    <t>LORENA MOLINA NARANJO</t>
  </si>
  <si>
    <t xml:space="preserve">QUEJA ATENCIÓN AL PUBLICO </t>
  </si>
  <si>
    <t xml:space="preserve">MALA ATENCIÓN </t>
  </si>
  <si>
    <t>SNR2025IE-030020-3</t>
  </si>
  <si>
    <t>SNR2025IE-030752-3</t>
  </si>
  <si>
    <t>SNR2025IE-032519-3</t>
  </si>
  <si>
    <t>SNR2025IE-032909-3</t>
  </si>
  <si>
    <t xml:space="preserve">Queja  Medellín, Sur por Deficiencias en el Servicio, Demoras Excesivas yMala Atención al Público en la ORIP. Teniendo en cuenta que la Registradora emite respuesta al requerimiento #2 se da por finalizada al evidenciar que procede a dar rta al usuario. </t>
  </si>
  <si>
    <t>   SNR2025ER-230397-2</t>
  </si>
  <si>
    <t>3/10/2025 12:25 p. m.</t>
  </si>
  <si>
    <t>8/10/2025 8:55 a. m.</t>
  </si>
  <si>
    <t>RV: ACLARACIONES 2617DTQ-2025-0005575-EE. ACTUALIZACIONES RTA 10347-25 y 12075-25. Anexo 2. Red humedal Santa Helena. TRAMITE EXP NO 280-AA-2025-96.CERTIFICADO PLANO PREDIAL LA PERLA.</t>
  </si>
  <si>
    <t>  SNR2025ER-229436-2</t>
  </si>
  <si>
    <t>2/10/2025 3:16 p. m.</t>
  </si>
  <si>
    <t>7/10/2025 9:44 a. m.</t>
  </si>
  <si>
    <t>RV: SOLICITUD DE RADICACIÓN DE DOCUMENTOS / SOLUCIÓN A UN PROBLEMA DE INSCRIPCIÓN ANTE LA OFICINA DE INSTRUMENTOS PÚBLICOS DE EL CARMEN DE BOLÍVAR.</t>
  </si>
  <si>
    <t> SNR2025ER-229387-2</t>
  </si>
  <si>
    <t>2/10/2025 3:03 p. m.</t>
  </si>
  <si>
    <t> SNR2025EE-309531-1</t>
  </si>
  <si>
    <t>3/10/2025 11:33 a. m.</t>
  </si>
  <si>
    <t>MARTHA MARGARITA GONZALEZ OSORNO</t>
  </si>
  <si>
    <t>QUEJA DISCIPLINARIA</t>
  </si>
  <si>
    <t>029-9900</t>
  </si>
  <si>
    <t>Error en el contenido de certificación</t>
  </si>
  <si>
    <t>SNR2025IE-030726-</t>
  </si>
  <si>
    <t>PRESUNTOS ERRORES COMETIDOSEN EL REGISTRO DE LA TRADICIÓN CONTENIDA EN EL FOLIO DE MATRÍCULA INMOBILIARIA 029-9900, Y EL CERTIFICADO ESPECIAL EXPEDIDO CON RADICADO 2025-029-1-10231 ORIP SOPETRAM</t>
  </si>
  <si>
    <t>  SNR2025ER-228734-2</t>
  </si>
  <si>
    <t>2/10/2025 10:42 a. m.</t>
  </si>
  <si>
    <t>2/10/2025 12:02 p. m.</t>
  </si>
  <si>
    <t>MELISSA ROJAS SANCHEZ</t>
  </si>
  <si>
    <t xml:space="preserve">SNR2025EE-264753-1 </t>
  </si>
  <si>
    <t>  SNR2025ER-227768-2</t>
  </si>
  <si>
    <t>1/10/2025 2:16 p. m.</t>
  </si>
  <si>
    <t>7/10/2025 11:35 a. m.</t>
  </si>
  <si>
    <t>SANDRA MILENA MORENO CASTILLO</t>
  </si>
  <si>
    <t xml:space="preserve">RECLAMO/SEGUNDO IMPULSO PROCESAL </t>
  </si>
  <si>
    <t>50C-298181
50C-91140</t>
  </si>
  <si>
    <t>SNR2025IE-030486-3</t>
  </si>
  <si>
    <t>SNR2026EE-003021-1</t>
  </si>
  <si>
    <t>   SNR2025ER-227764-2</t>
  </si>
  <si>
    <t>1/10/2025 2:14 p. m.</t>
  </si>
  <si>
    <t>7/10/2025 11:14 a. m.</t>
  </si>
  <si>
    <t>OLGA PATRICIA BUILES GONZÁLEZ</t>
  </si>
  <si>
    <t>QUEJA encontra de la OFICINA DE REGISTROS DE INSTRUMENTOS PUBLICOSDE RIONEGRO ANTIOQUIA,</t>
  </si>
  <si>
    <t>020-211
2023-30404</t>
  </si>
  <si>
    <t>SNR2025IE-032835-3</t>
  </si>
  <si>
    <t>   SNR2025ER-226260-2</t>
  </si>
  <si>
    <t>30/09/2025 3:04 p. m.</t>
  </si>
  <si>
    <t>7/10/2025 9:37 p. m.</t>
  </si>
  <si>
    <t>GOBERNACION DEL QUINDIO GOBERNACION DEL QUINDIO</t>
  </si>
  <si>
    <t>RV: REITERACION FORMULACION DE CONSULTA</t>
  </si>
  <si>
    <t> SNR2025ER-226252-2</t>
  </si>
  <si>
    <t>PAULA ANDREA GUZMAN CRUZ</t>
  </si>
  <si>
    <t>DERECHO DE PETICIONDerecho de Petición THE WAGO TRAVEL SAS identificada con Nit No90.456.470</t>
  </si>
  <si>
    <t>2023-180-3-152 y 2023-180-6-1660</t>
  </si>
  <si>
    <t xml:space="preserve">SNR2025IE-029922-3 </t>
  </si>
  <si>
    <t>SNR2025ER-226260-2</t>
  </si>
  <si>
    <t>GOBERNACIÓN DEL QUINDIO</t>
  </si>
  <si>
    <t>REITERACIÓN FORMULACIÓN DE CONSULTA.</t>
  </si>
  <si>
    <t xml:space="preserve">  SNR2025EE-213447-1</t>
  </si>
  <si>
    <t>SNR2025EE-213447-1</t>
  </si>
  <si>
    <t>TALENA CRISTINA CRUZ ESPINOSA</t>
  </si>
  <si>
    <t>MEMORANDO DOCU. Rad. SNR2025ER-023588 de fecha 25 de agosto de 2025.Información traslado por competencia.</t>
  </si>
  <si>
    <t>040-593731    040-601916</t>
  </si>
  <si>
    <t>MARLON ANDRES ORTEGA ARISTIZABAL</t>
  </si>
  <si>
    <t>SNR2025IE-026295-3</t>
  </si>
  <si>
    <t>Iformackion realcikonada con la PQR SNR2025ER-091680-2</t>
  </si>
  <si>
    <t>192-AA-2021-05</t>
  </si>
  <si>
    <t>SNR2025IE-032502-3</t>
  </si>
  <si>
    <t xml:space="preserve">Respuesta a un requerimiento anterior PQR SNR2025ER-091680-2. Este radicado corresponde al oficio del registrador a la directora regional, señalando que teniendo en el marco del requerimiento realizado por la SDR se dispuso de una contratista para adelantar lo solicitado debido a la complejidad  7 mil folios </t>
  </si>
  <si>
    <t>SNR2025IE-026648-3</t>
  </si>
  <si>
    <t>Requerimiento SNR2025ER-160075-2 Demora en solicitud de Correccion</t>
  </si>
  <si>
    <t>50C-1975783</t>
  </si>
  <si>
    <t xml:space="preserve">   SNR2025IE-027049-3	</t>
  </si>
  <si>
    <t>SNR2025ER-226826-2</t>
  </si>
  <si>
    <t>EDWARD ROJAS</t>
  </si>
  <si>
    <t>373-18609</t>
  </si>
  <si>
    <t>SNR2025EE-272736-1</t>
  </si>
  <si>
    <t>SNR2025IE-027049-3</t>
  </si>
  <si>
    <t>MIGUEL ALFREDO GOMEZ CAICEDO</t>
  </si>
  <si>
    <t>Traslado por competencia SNR2025ER-191937-2 de fecha 2025-09-01</t>
  </si>
  <si>
    <t>166-59767</t>
  </si>
  <si>
    <t>SNR2025ER-228103-2</t>
  </si>
  <si>
    <t>IRIS MARIA ANGULO MENDOZA</t>
  </si>
  <si>
    <t>SOLICITUD DE correccion y expedición de certificado de tradición que fue solicitado mediante radicados No 2023-180-3-152 y 2023-180-6-1660, habiendo transcurrido a la fecha el lapso de 22 meses sin respuesta alguna,</t>
  </si>
  <si>
    <t>180-34012
2023-180-3-152 y 2023-180-6-1660</t>
  </si>
  <si>
    <t>SNR2025IE-029923-3</t>
  </si>
  <si>
    <t>SNR2025IE-027559-3</t>
  </si>
  <si>
    <t>FACATATIVA</t>
  </si>
  <si>
    <t>156 - FACATATIVA</t>
  </si>
  <si>
    <t>Traslado por competencia radicado SNR2025ER-195858-2 de fecha 2025-09-03</t>
  </si>
  <si>
    <t>156-76879</t>
  </si>
  <si>
    <t>SNR2025EE-230084-1</t>
  </si>
  <si>
    <t>Respuesta a Requerimiento queja con radicado SNR2025ER-153181-2.ORIP CALI</t>
  </si>
  <si>
    <t>SNR2025IE-027291-3</t>
  </si>
  <si>
    <t>Su memorando SNR2025IE-024299-3, "Traslado por competenciaSNR2025ER-173338-2 de fecha 13 de agosto de 2025 CONSULTA PARACOBRO DE EXCEDENTE RAD 2025-5271 ORIP Buga Valle</t>
  </si>
  <si>
    <t>HAROLD HEDER POLANIA</t>
  </si>
  <si>
    <t xml:space="preserve">SNR2025IE-027616-3	</t>
  </si>
  <si>
    <t>BERTHA FANNY HURTADO ARANGO</t>
  </si>
  <si>
    <t>RESPUESTA REQUERIMIENTO SNR2025IE-026805-3</t>
  </si>
  <si>
    <t>73001-31-09-007-2025-00125-00</t>
  </si>
  <si>
    <t>SNR2025ER-233360-2</t>
  </si>
  <si>
    <t>SAMUEL DELGADO PINILLA</t>
  </si>
  <si>
    <t>Queja disciplinaria contra la Oficina de Registro de Instrumentos Publicos de Libano-Tollima</t>
  </si>
  <si>
    <t xml:space="preserve">SNR2025IE-029496-3 </t>
  </si>
  <si>
    <t xml:space="preserve">  SNR2025IE-027847-3</t>
  </si>
  <si>
    <t>Requerimiento queja con radicado SNR2025ER-146383-2. ORIPBOGOTA ZONA SUR</t>
  </si>
  <si>
    <t>50S-40265321</t>
  </si>
  <si>
    <t>SNR2025IE-027866-3</t>
  </si>
  <si>
    <t>REQUERIMIENTO PQRSD Rad. SNR2025ER-197203-2 de fecha04/09/2025</t>
  </si>
  <si>
    <t>2025-45584 del 01/08/2025</t>
  </si>
  <si>
    <t>SNR2025IE-027867-3</t>
  </si>
  <si>
    <t>Respuesta a Requerimiento informe cumplimiento fallo de Acción deTutela No.19-001-31-05-001-2025-10143-00 de EUGENIA POLANCOFLOREZ</t>
  </si>
  <si>
    <t>120-44934</t>
  </si>
  <si>
    <t xml:space="preserve">SNR2025EE-235822-1	</t>
  </si>
  <si>
    <t>Respuesta al traslado de la solicitud SRN2025ER-197287-2 mediantememorando No. SNR2025IE-027251-2 del 22-09-2028.</t>
  </si>
  <si>
    <t>50C-1848407</t>
  </si>
  <si>
    <t>SNR2025IE-028057-3</t>
  </si>
  <si>
    <t>Traslado Informe sobre prevención de Riesgos de fraccionamientoy prevención hacia autoridades ambientales-Jurisdicción Car-CAS-SNR2025ER-203287-2</t>
  </si>
  <si>
    <t>SNR2025IE-029626-3</t>
  </si>
  <si>
    <t xml:space="preserve"> SNR2025IE-030986-3</t>
  </si>
  <si>
    <t>Requerimiento – Citese al contestar el PQRSD de DOCU Rad. SNR2025ER-205177-2 de fecha 11 de septiembre de 2025</t>
  </si>
  <si>
    <t>SNR2025IE-028224-3</t>
  </si>
  <si>
    <t>Traslado del requerimiento con Radicado SNR2025ER-219496-2 del2025-09-24</t>
  </si>
  <si>
    <t>280-26889 -280-26890 -280-142299</t>
  </si>
  <si>
    <t>  SNR2025ER-227130-2</t>
  </si>
  <si>
    <t>1/10/2025 9:57 a. m.</t>
  </si>
  <si>
    <t>SNR2025EE-261802-1</t>
  </si>
  <si>
    <t>8/10/2025 9:58 p. m.</t>
  </si>
  <si>
    <t>EDWIN OLIENCER MARIN GARCIA</t>
  </si>
  <si>
    <t>DESATENCIÓN MEMORANDO No.SNR2025IE-014887-3</t>
  </si>
  <si>
    <t>2024-66103</t>
  </si>
  <si>
    <t>  SNR2025ER-229072-2</t>
  </si>
  <si>
    <t>2/10/2025 5:52 p. m.</t>
  </si>
  <si>
    <t>FABIOLA PALACIOS JUYO</t>
  </si>
  <si>
    <t xml:space="preserve">Referencia: Derecho de Petición de Concepto Jurídico –Procedimiento para la expedición de certificado con fines depertenencia sobre folios de matrícula inmobiliaria con actuacionesadministrativas en curso (Artículo 23 de la Constitución Política).FABIOLA PALACIOS JUYO, mayor de edad, vecina y domiciliada en laciudad de Bogotá D.C., identificada con el número de cédula 51.628.662,actuando en nombre propio, me dirijo respetuosamente a su Despacho conel fin de ejercer el derecho de petición en la modalidad de consulta, paraque se emita un concepto jurídico que aclare el procedimiento que debenseguir los ciudadanos que se encuentran en la siguiente situación:I. HECHOS Y CONTEXTO DE LA CONSULTA1. Múltiples ciudadanos en el país, con el fin de sanear la propiedad delos inmuebles que han poseído, buscan iniciar procesos judiciales dedeclaración de pertenencia.2. Para tal efecto, el Código General del Proceso, en el numeral 5 de suartículo 375, exige como requisito indispensable de la demanda "uncertificado del registrador de instrumentos públicos en donde constenlas personas que figuren como titulares de derechos realesprincipales sujetos a registro".SNR2025ER-229072-2 </t>
  </si>
  <si>
    <t>SNR2025EE-279555-1</t>
  </si>
  <si>
    <t>   SNR2025ER-229076-2</t>
  </si>
  <si>
    <t>2/10/2025 12:04 p. m.</t>
  </si>
  <si>
    <t>2/10/2025 5:48 p. m.</t>
  </si>
  <si>
    <t>MARIA PAULA ROJAS AMADOR</t>
  </si>
  <si>
    <t>RADICACIÓN DE QUEJA FORMAL CONTRA OFICINA DE REGISTRO DE INSTRUMENTOS PÚBLICOS DE BOGOTÁ, ZONA CENTRO - TQ24 S.A.S.</t>
  </si>
  <si>
    <t>50C-1511620,</t>
  </si>
  <si>
    <t>Negación prestación del servicio trámite</t>
  </si>
  <si>
    <t>SNR2025IE-029718-3</t>
  </si>
  <si>
    <t xml:space="preserve"> SNR2025EE-260076-1
SNR2025EE-258403-1	</t>
  </si>
  <si>
    <t> 21/10/2025
20/10/2025</t>
  </si>
  <si>
    <t> SNR2025ER-229162-2</t>
  </si>
  <si>
    <t>2/10/2025 12:49 p. m.</t>
  </si>
  <si>
    <t>4/10/2025 9:47 p. m.</t>
  </si>
  <si>
    <t>MARIA MERCEDES COLORADO NAVARRETE</t>
  </si>
  <si>
    <t>QUEJA ORIP BOGOTA ZONA CENTRO</t>
  </si>
  <si>
    <t>50C-839419
50C-2259925
RADICADOS 2025-57338 Y 2025-57345</t>
  </si>
  <si>
    <t xml:space="preserve">SNR2025IE-032934-3 </t>
  </si>
  <si>
    <t>062-22381
Oficio No 057, el señor Juez PROMISCUO MUNICIPAL DE EL GUAMO</t>
  </si>
  <si>
    <t xml:space="preserve">SNR2025IE-031049-3 </t>
  </si>
  <si>
    <t>   SNR2025ER-229492-2</t>
  </si>
  <si>
    <t>2/10/2025 3:41 p. m.</t>
  </si>
  <si>
    <t>SNR2025EE-272751-1</t>
  </si>
  <si>
    <t>7/10/2025 10:11 a. m.</t>
  </si>
  <si>
    <t>Gestionado documento electrónico número 326855 enviado a aprobar a Milena Gomez .</t>
  </si>
  <si>
    <t>TEMAPAGO DE IMPUESTOS DE REGISTRO</t>
  </si>
  <si>
    <t>   SNR2025ER-230308-2</t>
  </si>
  <si>
    <t>3/10/2025 11:50 a. m.</t>
  </si>
  <si>
    <t>3/10/2025 3:02 p. m.</t>
  </si>
  <si>
    <t>ALVARO FERNANDEZ</t>
  </si>
  <si>
    <t>RV: CORRECCION CORREO ELECTRONICO (OFICIO SNR2025EE-238600-1)</t>
  </si>
  <si>
    <t>FALTA ANEXOS</t>
  </si>
  <si>
    <t>SNR2025EE-253638-1</t>
  </si>
  <si>
    <t>280-142304</t>
  </si>
  <si>
    <t>   SNR2025ER-232582-2</t>
  </si>
  <si>
    <t>7/10/2025 8:27 a. m.</t>
  </si>
  <si>
    <t>9/10/2025 9:09 a. m.</t>
  </si>
  <si>
    <t>CARLOS ARTURO ARENAS</t>
  </si>
  <si>
    <t>LA DORADA</t>
  </si>
  <si>
    <t>106 - LA DORADA</t>
  </si>
  <si>
    <t>758/2025</t>
  </si>
  <si>
    <t>SNR2025IE-032069-3</t>
  </si>
  <si>
    <t>  SNR2025ER-232598-2</t>
  </si>
  <si>
    <t>CESAR ANDRES ROJAS MELO</t>
  </si>
  <si>
    <t>RV: CONCEPTO SOBRE EL PATRIMONIO DE FAMILIA EN EL MARCO DEL PROGRAMA DE VIVIENDA GRATUITA LEY 1537 DE 2012</t>
  </si>
  <si>
    <t>CONCEPTO SOBRE EL PATRIMONIO DE FAMILIA EN ELMARCO DEL PROGRAMA DE VIVIENDA GRATUITA LEY 1537 DE 2012</t>
  </si>
  <si>
    <t>RETORNADA GRUPO DE PQRS-10-10-2025</t>
  </si>
  <si>
    <t>   SNR2025ER-232998-2</t>
  </si>
  <si>
    <t>7/10/2025 10:04 a. m.</t>
  </si>
  <si>
    <t>8/10/2025 5:52 p. m.</t>
  </si>
  <si>
    <t>CORPORACIÓN AUTÓNOMA REGIONAL DE CUNDINAMARCA CORPORACIÓN AUTÓNOMA REGIONAL DE CUNDINAMARCA</t>
  </si>
  <si>
    <t>SOLICITUD Se solicita a la Oficina de instrumentos Públicos Zona norte de Bogotá, para que en el
término de diez (10) días hábiles allegue el certificado matrícula Inmobiliaria del predio
denominado LA ESPERANZA, con código catastral 25426000100020103-AA, ubicado en la
Vereda Resguardo Alto del municipio de Machetá, Cundinamarca. Para proceso
sancionatorio 88159.</t>
  </si>
  <si>
    <t>Para proceso
sancionatorio 88159.</t>
  </si>
  <si>
    <t>SNR2025IE-030485-3</t>
  </si>
  <si>
    <t>   SNR2025ER-234147-2</t>
  </si>
  <si>
    <t>8/10/2025 8:01 a. m.</t>
  </si>
  <si>
    <t>8/10/2025 3:02 p. m.</t>
  </si>
  <si>
    <t>YANETH GOMEZ ALZATE</t>
  </si>
  <si>
    <t>SOLICITUD DE CONCEPTO COOPERATIVA COMPROGRESO LTDA</t>
  </si>
  <si>
    <t>RETORNADA GRUPO DE PQRS -14-10-2025</t>
  </si>
  <si>
    <t>   SNR2025IE-029034-3</t>
  </si>
  <si>
    <t>7/10/2025 4:10 p. m.</t>
  </si>
  <si>
    <t>8/10/2025 11:47 a. m.</t>
  </si>
  <si>
    <t>OSMIN ALEXANDER SAAVEDRA LAGOS</t>
  </si>
  <si>
    <t>  SNR2025ER-233776-2</t>
  </si>
  <si>
    <t>7/10/2025 2:50 p. m.</t>
  </si>
  <si>
    <t>8/10/2025 11:48 a. m.</t>
  </si>
  <si>
    <t>LUIS FERNANDO RAMIREZ GOMEZ</t>
  </si>
  <si>
    <t>SOLICITUD DE INFORMACION RADICADO SNR2025ER-208282-2</t>
  </si>
  <si>
    <t>RETORNADA A LA ORIP DE PUERTO LOPEZ-META</t>
  </si>
  <si>
    <t>   SNR2025ER-233599-2</t>
  </si>
  <si>
    <t>7/10/2025 1:40 p. m.</t>
  </si>
  <si>
    <t>8/10/2025 11:36 a. m.</t>
  </si>
  <si>
    <t>GEOTER EICE SAS GEOTER EICE SAS</t>
  </si>
  <si>
    <t>Remisión nuevamente de documentos constitutivos de GEOTER EICE SAS</t>
  </si>
  <si>
    <t> SNR2025ER-234708-2</t>
  </si>
  <si>
    <t>8/10/2025 10:34 a. m.</t>
  </si>
  <si>
    <t>SNR2025EE-264696-1</t>
  </si>
  <si>
    <t>8/10/2025 1:05 p. m.</t>
  </si>
  <si>
    <t>MONICA JAMIBE</t>
  </si>
  <si>
    <t>ANEXOS AL RADICADO SNR2025ER-232811-2</t>
  </si>
  <si>
    <t> SNR2025ER-216153-2</t>
  </si>
  <si>
    <t xml:space="preserve">VIVIANA PATRICIA MEZA MUÑOZ	</t>
  </si>
  <si>
    <t>SINCE</t>
  </si>
  <si>
    <t>342-15552
Escritura No. 164</t>
  </si>
  <si>
    <t>SNR2025ER-229047-2</t>
  </si>
  <si>
    <t>MITIR CONCEPTO DE ORDEN Y/O PROCEDIMIENTO DE REGISTRO DE SENTENCIAS DEPERTENENCIA</t>
  </si>
  <si>
    <t>340-6625
RAD 2016-340-6-11676</t>
  </si>
  <si>
    <t>SNR2025IE-029500-3
SNR2025EE-253484-1</t>
  </si>
  <si>
    <t>14/10/2025
14/10/2025</t>
  </si>
  <si>
    <t xml:space="preserve"> SNR2025EE-277469-1</t>
  </si>
  <si>
    <t>Respuesta Requerimiento/ Acción de Tutela de Oscar Julian Villa Lampión/Radicado 05001 31 07 006 2024 00098 00</t>
  </si>
  <si>
    <t xml:space="preserve">   SNR2025IE-028281-3</t>
  </si>
  <si>
    <t>0/09/2025</t>
  </si>
  <si>
    <t>RESPUESTA MEMORANDO SNR2025IE-026204-3</t>
  </si>
  <si>
    <t xml:space="preserve">  SNR2025IE-028494-3</t>
  </si>
  <si>
    <t>CLAUDIA DINELLY CASTRILLON GONZALEZ</t>
  </si>
  <si>
    <t>REPUESTAPQR SNR2025ER-116225-2</t>
  </si>
  <si>
    <t>SNR2025ER-230318-2</t>
  </si>
  <si>
    <t>LUIS CAMILO OMEARA RIVEIRA</t>
  </si>
  <si>
    <t xml:space="preserve">SNR2025EE-264746-1 </t>
  </si>
  <si>
    <t> SNR2025IE-028525-3</t>
  </si>
  <si>
    <t>REMISION REQUERIMIENTO DE ESTUDIOS ORIP CARTAGENA</t>
  </si>
  <si>
    <t>060-61950;060-44278;060-15748;060-127245</t>
  </si>
  <si>
    <t>SNR2025IE-029484-3</t>
  </si>
  <si>
    <t>SNR2025EE-241117-1</t>
  </si>
  <si>
    <t>Requerimiento y traslado - PQRSD de DOCU Rad. SNR2025ER-173763-2 de fecha 11 deagosto del 2025</t>
  </si>
  <si>
    <t xml:space="preserve">Maria Camila Perdigón Zorrilla </t>
  </si>
  <si>
    <t xml:space="preserve">SNR2025EE-217596-1  </t>
  </si>
  <si>
    <t>SNR2025EE-23687</t>
  </si>
  <si>
    <t xml:space="preserve">SNR2025EE-241117-1 del 2 de octubre del 2025 el registrador contesta a la Delegada que emitió respuesta al usuario, este no tiene numero de radicado de DOCU. No obstante, se había emitido respuesta desde la Delegada el 30 de septiembre del 2025 con Radicado SNR2025EE-236879-1. </t>
  </si>
  <si>
    <t>   SNR2025EE-241169-1</t>
  </si>
  <si>
    <t>Requerimiento y traslado - PQRSD de DOCU Rad. SNR2025ER-173763-2 defecha 11 de agosto del 2025</t>
  </si>
  <si>
    <t>   SNR2025ER-164242-2</t>
  </si>
  <si>
    <t>4/08/2025 9:43 a. m.</t>
  </si>
  <si>
    <t>10/10/2025 8:17 a. m.</t>
  </si>
  <si>
    <t>ALCALDIA MAYOR DE BOGOTA ALCALDIA MAYOR DE BOGOTA</t>
  </si>
  <si>
    <t>COMUNICACION OFICIAL N° 2 2025 20112/TRASLADO POR COMPETENCIA</t>
  </si>
  <si>
    <t xml:space="preserve">SNR2025EE-253452-1 </t>
  </si>
  <si>
    <t>   SNR2025ER-164128-2</t>
  </si>
  <si>
    <t>ANONIMO USUARIO ANONIMO</t>
  </si>
  <si>
    <t>REGISTRO DE PQRS DESDE FORMULARIO WEB</t>
  </si>
  <si>
    <t>SNR2025IE-023281-3</t>
  </si>
  <si>
    <t>SNR2025EE-202559-1</t>
  </si>
  <si>
    <t>Se dio respuesta al peticionario anónimo con el radicado SNR2025EE-216311-1</t>
  </si>
  <si>
    <t>   SNR2025ER-162133-2</t>
  </si>
  <si>
    <t>31/07/2025 3:01 p. m.</t>
  </si>
  <si>
    <t>KAREN LIZETH MONTENEGRO MERA</t>
  </si>
  <si>
    <t>SNR2025EE 130910 1 01 JULIO 2025 SE NOTIFICA INCUMPLIMIENTO DE REQUERIMIENTO POR PARTE DE ORIP CALI</t>
  </si>
  <si>
    <t>   SNR2025ER-160070-2</t>
  </si>
  <si>
    <t>30/07/2025 10:22 a. m.</t>
  </si>
  <si>
    <t>SNR2025IE-026185-3</t>
  </si>
  <si>
    <t>JOHAN ALVAREZ</t>
  </si>
  <si>
    <t>C2025-577 020-2818SOLICITUD DE INFORMACIÓN SOBRE BLOQUEO EN CERTIFICADO DE TRADICIÓN</t>
  </si>
  <si>
    <t>   SNR2025ER-151664-2</t>
  </si>
  <si>
    <t>22/07/2025 11:06 a. m.</t>
  </si>
  <si>
    <t>LUIS OCTAVIO ALCALA PERDOMO</t>
  </si>
  <si>
    <t>CONCEPTO JURIDICO</t>
  </si>
  <si>
    <t>   SNR2025IE-028570-3</t>
  </si>
  <si>
    <t>2/10/2025 12:45 p. m.</t>
  </si>
  <si>
    <t>SNR2025IE-028570-3</t>
  </si>
  <si>
    <t>2/10/2025 4:05 p. m.</t>
  </si>
  <si>
    <t>VIVIANA PATRICIA MEJIA CADAVID</t>
  </si>
  <si>
    <t>RESPUESTA A INFORMACIÓN DEL REQUERIMIENTO PREVIO A INCIDENTE DE DESACATO.</t>
  </si>
  <si>
    <t>018-153619, 018-153621, 018-0156425, 018- 156430, 018-156433, 018-158137, 018-158138</t>
  </si>
  <si>
    <t>   SNR2025EE-241198-1</t>
  </si>
  <si>
    <t>2/10/2025 12:17 p. m.</t>
  </si>
  <si>
    <t>SNR2025EE-241198-1</t>
  </si>
  <si>
    <t>2/10/2025 4:06 p. m.</t>
  </si>
  <si>
    <t>  SNR2025EE-241169-1</t>
  </si>
  <si>
    <t>2/10/2025 12:11 p. m.</t>
  </si>
  <si>
    <t>   SNR2025ER-231820-2</t>
  </si>
  <si>
    <t>EDILBERTO PIÑEROS URREA</t>
  </si>
  <si>
    <t>SNR2025EE-254073-1</t>
  </si>
  <si>
    <t xml:space="preserve"> SNR2025EE-272795-1
</t>
  </si>
  <si>
    <t>   SNR2025ER-232362-2</t>
  </si>
  <si>
    <t>6/10/2025 4:19 p. m.</t>
  </si>
  <si>
    <t>9/10/2025 9:58 a. m.</t>
  </si>
  <si>
    <t>Solicitud para ordenar el cumplimiento de la Resolución No. RES-2025-
014075-6 – a la Oficina de Registro de Instrumentos públicos de Soacha y finalizar
actuación administrativa No. 022 del 13 de septiembre de 2022.</t>
  </si>
  <si>
    <t>   SNR2025ER-232285-2</t>
  </si>
  <si>
    <t>6/10/2025 3:54 p. m.</t>
  </si>
  <si>
    <t>9/10/2025 10:00 a. m.</t>
  </si>
  <si>
    <t>546 DE 2025</t>
  </si>
  <si>
    <t>SNR2025IE-031915-3</t>
  </si>
  <si>
    <t>  SNR2025ER-234511-2</t>
  </si>
  <si>
    <t xml:space="preserve">
  SNR2025ER-236280-2</t>
  </si>
  <si>
    <t>9/10/2025 11:21 a. m.</t>
  </si>
  <si>
    <t xml:space="preserve">PROCURADURIA GENERAL DE LA NACION </t>
  </si>
  <si>
    <t>REMISION 1 DOCUMENTOS</t>
  </si>
  <si>
    <t>IUS-E-2025-442957/IUC D-2025-4124700</t>
  </si>
  <si>
    <t>  SNR2025ER-235748-2</t>
  </si>
  <si>
    <t>9/10/2025 8:23 a. m.</t>
  </si>
  <si>
    <t>RV: RESPUESTA MEMORANDO SNR2025IE-023615-3 DE FECHA 25 DE AGOSTO DE 2025</t>
  </si>
  <si>
    <t>SNR2025ER-232986-2</t>
  </si>
  <si>
    <t>PACORA</t>
  </si>
  <si>
    <t>112 - PACORA</t>
  </si>
  <si>
    <t>DENUNCIA IRREGULARIDAD OFICINA PÁCORA CALDAS</t>
  </si>
  <si>
    <t xml:space="preserve">ATENCIÓN AL PUBLICO </t>
  </si>
  <si>
    <t>SNR2025ER-067975-2</t>
  </si>
  <si>
    <t>SNR2025IE-031066-3</t>
  </si>
  <si>
    <t>SNR2025EE-276148-1</t>
  </si>
  <si>
    <t xml:space="preserve">No prestación del servicio, especialmente los viernes y dejan encargada a un contratista y a la señora del aseo. La registradora emitio rta radicado SNR2025IE-031066-3 del 27 de octubre del 2025 </t>
  </si>
  <si>
    <t xml:space="preserve">  SNR2025EE-241430-1</t>
  </si>
  <si>
    <t xml:space="preserve"> SNR2025EE-241430-1</t>
  </si>
  <si>
    <t>FRANCISCO JAVIER VELEZ</t>
  </si>
  <si>
    <t>REQUERIMIENTO Rad. SNR2025ER-194469-2 de fecha 02/09/2025 yMEMORANDO No. SNR2025IE-028417-3</t>
  </si>
  <si>
    <t>370-228609</t>
  </si>
  <si>
    <t xml:space="preserve"> SNR2025IE-030483-3</t>
  </si>
  <si>
    <t>SNR2025EE-278419-1</t>
  </si>
  <si>
    <t>No apertura de la Oficina. Se procede a dar traslado a la DTR  por medio del radicado . SNR2025IE-033551-3 del 14 de noviembre del 2025. Se realizo segundo requerimiento</t>
  </si>
  <si>
    <t> SNR2025EE-241448-1</t>
  </si>
  <si>
    <t>SNR2025EE-241448-1</t>
  </si>
  <si>
    <t>MARCELA TORRES HERNANDEZ</t>
  </si>
  <si>
    <t>RESPUESTA REQUERIMIENTO ACCIÓN DE TUTELA No. 150012213000-2025-00263-00 (2024 - 0796) DE GLORIA SAAVEDRA DE PARR</t>
  </si>
  <si>
    <t xml:space="preserve">   SNR2025EE-241603-1	</t>
  </si>
  <si>
    <t>MAURICIO ALVAREZ GOMEZ</t>
  </si>
  <si>
    <t>080 - SANTA MARTA</t>
  </si>
  <si>
    <t>REQUERIMIENTO SOLICITUD DE INSCRIPCIÓN DE LA SENTENCIA DEEXTINCIÓN DE DOMINIO RESPECTO DE: FMI 080-6903</t>
  </si>
  <si>
    <t>080-6903</t>
  </si>
  <si>
    <t>SNR2025IE-028588-3</t>
  </si>
  <si>
    <t>RESPUESTA AL MEMORANDO No. SNR2025IE-027878-3</t>
  </si>
  <si>
    <t>060-263106</t>
  </si>
  <si>
    <t>   SNR2025IE-028586-3</t>
  </si>
  <si>
    <t>SNR2025IE-028586-3</t>
  </si>
  <si>
    <t>Derecho de petición SNR2025ER-214562-2</t>
  </si>
  <si>
    <t>426-71894</t>
  </si>
  <si>
    <t>   SNR2025IE-028626-3</t>
  </si>
  <si>
    <t>SNR2025IE-028626-3</t>
  </si>
  <si>
    <t>Respuesta : Requerimiento – Gestión y cumplimiento de lo establecido enla Resolución 13525 del 07 de diciembre de 2016 para el trámite deDevoluciones de dinero.</t>
  </si>
  <si>
    <t>HAROLD HEDER POLANNIA</t>
  </si>
  <si>
    <t>   SNR2025EE-241863-1</t>
  </si>
  <si>
    <t>REQUERIMIENTO PQRSDSNR2025ER-195277-2 de fecha 03/09/2025</t>
  </si>
  <si>
    <t>   SNR2025EE-241895-1</t>
  </si>
  <si>
    <t>SNR2025EE-241895-1</t>
  </si>
  <si>
    <t>OLGUER CACERES GERARDINO</t>
  </si>
  <si>
    <t>CACHIRA</t>
  </si>
  <si>
    <t>261 - CACHIRA</t>
  </si>
  <si>
    <t>Memorando No.SNR2025IE-028383-3 de fecha 01-10/2025Requerimiento tramite de Devoluciones de dinero</t>
  </si>
  <si>
    <t>   SNR2025EE-242021-1</t>
  </si>
  <si>
    <t>SNR2025EE-242021-1</t>
  </si>
  <si>
    <t>REQUERIMIENTO ACCIÓN DE TUTELA No. 70-001-33-33-011-2025-00176-00 DE TULIA MARINA FUENTES CARRASCAL</t>
  </si>
  <si>
    <t xml:space="preserve">SNR2025IE-028685-3	</t>
  </si>
  <si>
    <t>SNR2025IE-028685-3</t>
  </si>
  <si>
    <t>Respuesta a Requerimiento – Gestión y cumplimiento de lo establecido enla Resolución 13525 del 07 de diciembre de 2016 para el trámite deDevoluciones de dinero.</t>
  </si>
  <si>
    <t>440 21/09/2023ACLARA 41928/10/2022</t>
  </si>
  <si>
    <t xml:space="preserve">   SNR2025IE-028898-3	</t>
  </si>
  <si>
    <t> SNR2025EE-253712-1</t>
  </si>
  <si>
    <t>RESPUESTA A RAD. SNR2025IE-028146-3</t>
  </si>
  <si>
    <t>370-719579
Esc 553 del 11 de abril de 2025 de la Notaría 17 de Cal</t>
  </si>
  <si>
    <t>PAULA BOHORQUEZ</t>
  </si>
  <si>
    <t>   SNR2025EE-253711-1</t>
  </si>
  <si>
    <t>RESPUESTA A RAD. SNR2025IE-023912-3</t>
  </si>
  <si>
    <t>370-399678
turno No. 2025-370-6-46503
proceso deregistro el Auto No. 060 del 1 de julio de 2025, proferido por el Juzgado Catorcede Familia de Oralidad de Cali
2025-370-6-53821</t>
  </si>
  <si>
    <t>RUTH GOMEZ</t>
  </si>
  <si>
    <t>   SNR2025EE-253710-1</t>
  </si>
  <si>
    <t>RESPUESTA A REQUERIMIENTO INFORME CUMPLIMIENTO FALLO - ACCIÓN DE TUTELA No. 760013105-020-2025-10122-00 DE FABIOLA OLIVEROS SANCHEZ</t>
  </si>
  <si>
    <t>70-1086860, 370-1086861, y 370-1086862</t>
  </si>
  <si>
    <t>   SNR2025EE-252947-1</t>
  </si>
  <si>
    <t>VIVIANA DEL PILAR PARADA PEÑA</t>
  </si>
  <si>
    <t>SAN MARTIN</t>
  </si>
  <si>
    <t>Respuesta a Requerimiento y traslado - PQRSD de DOCU Rad.SNR2025ER-227567-2 de fecha 1 de octubre del 2025 Rad. esta Orip No. SNR2025IE-028965-3</t>
  </si>
  <si>
    <t>2025-236-6-1892
Esc Número 1335 Fecha 12/11/2024</t>
  </si>
  <si>
    <t>MARIA CAMILA PERDIGON</t>
  </si>
  <si>
    <t>   SNR2025IE-029637-3</t>
  </si>
  <si>
    <t>Recurso de apelación en contra de la Resolución No. RES-2025-005402-6 del 30 de abril del 2025.</t>
  </si>
  <si>
    <t>EXP 040-AA-2023-03
MI 040-22793, 040-569831 y 040-474676.</t>
  </si>
  <si>
    <t>   SNR2025EE-252820-1</t>
  </si>
  <si>
    <t>RESPUESTA A REQUERIMIENTO ACCIÓN DE TUTELA No. 760013103004-2025-00342-00 DE AMPARO BETANCURT AGUDELO.</t>
  </si>
  <si>
    <t>370-705589</t>
  </si>
  <si>
    <t>   SNR2025IE-029600-3</t>
  </si>
  <si>
    <t>Traslado por competencia SNR2025ER-181484-2 de fecha 2025-08-21</t>
  </si>
  <si>
    <t>MARLEN GARCIA</t>
  </si>
  <si>
    <t>SNR2025EE-259861-1</t>
  </si>
  <si>
    <t>    SNR2025IE-029595-3</t>
  </si>
  <si>
    <t>CARLOS JULIO GUERRERO CORTES</t>
  </si>
  <si>
    <t>Requerimiento - PQRSD Rad. SNR2025ER-208704-2 de fecha 15 de septiembre de 2025.</t>
  </si>
  <si>
    <t>157-107764</t>
  </si>
  <si>
    <t>JHON FREDY TRASLAVIÑA</t>
  </si>
  <si>
    <t>    SNR2025IE-029451-3</t>
  </si>
  <si>
    <t>LUIS FRANCISCO SILVA CASTRO</t>
  </si>
  <si>
    <t>STA ROSA DE VITERBO</t>
  </si>
  <si>
    <t>REQUERIMIENTO ACCIÓN DE TUTELA No. 156933184001 2025 00108 00 DE RUTH MARINA RODRÍGUEZ RODRÍGUEZ</t>
  </si>
  <si>
    <t>092-21923</t>
  </si>
  <si>
    <t>   SNR2025EE-250293-1</t>
  </si>
  <si>
    <t>FABIAN ANDRES BUITRAGO AGUAS</t>
  </si>
  <si>
    <t>Contestación a memorando radicado SNR2025IE-029066-3</t>
  </si>
  <si>
    <t>230-162498
TURNO 2025-230-3-883</t>
  </si>
  <si>
    <t>   SNR2025IE-029359-3</t>
  </si>
  <si>
    <t>Respuesta memorando SNR2025IE-028395-3 del 1 de Octubre de 2025 – Requerimiento Gestión y cumplimiento de lo establecido en la Resolución 13525 del 07 de diciembre de 2016</t>
  </si>
  <si>
    <t>SANDRA MEDINA</t>
  </si>
  <si>
    <t>   SNR2025EE-249545-1</t>
  </si>
  <si>
    <t xml:space="preserve">BZC </t>
  </si>
  <si>
    <t>M.I 50C- 530352. SNR2025IE-028147-3. SNR2025IE-024931-3ART. 64 LEY 1579 DE 2012</t>
  </si>
  <si>
    <t xml:space="preserve"> 50C-530352</t>
  </si>
  <si>
    <t>   SNR2025EE-249264-1</t>
  </si>
  <si>
    <t>SOLICITUD COPIA CONVENIO</t>
  </si>
  <si>
    <t>TRASLADO  DRT</t>
  </si>
  <si>
    <t>   SNR2025EE-249141-1</t>
  </si>
  <si>
    <t>TUTELAS</t>
  </si>
  <si>
    <t>   SNR2025EE-248232-1</t>
  </si>
  <si>
    <t>GIRADOT</t>
  </si>
  <si>
    <t>Traslado por competencia SNR2025ER-211420-2</t>
  </si>
  <si>
    <t>307-60044</t>
  </si>
  <si>
    <t>HUGO SALINAS</t>
  </si>
  <si>
    <t>   SNR2025EE-247787-1</t>
  </si>
  <si>
    <t>Respuesta a Solicitud Levantamiento Medida - Alcaldía de Turbana</t>
  </si>
  <si>
    <t>060-305800,
060-335240,
TURNO 2025-060-6-25013 del 07-10-2025, se radicó nuevamente el Oficio No.DM0322 del 21-05-2025 emitido por el Juzgado Primero Civil del Circuito de Turbaco</t>
  </si>
  <si>
    <t>CAROLINA CUELLAR</t>
  </si>
  <si>
    <t>   SNR2025EE-247719-1</t>
  </si>
  <si>
    <t>Tercer requerimiento y traslado PQRSD de DOCU Rad. SNR2025ER-197144-2 DEL 4 de septiembre del 2025</t>
  </si>
  <si>
    <t>   SNR2025EE-247543-1</t>
  </si>
  <si>
    <t>MARIA BENILDA PRECIADO GUZMAN</t>
  </si>
  <si>
    <t>Requerimiento Queja/Denuncia SNR2025ER-194848-2 ORIP Guamo Falsedad Ideológica y Prevaricato,Inscripción de Sentencia de Pertenencia (Rad. 2023-360-6-2869) FMI 360-10564</t>
  </si>
  <si>
    <t xml:space="preserve"> 360-10564</t>
  </si>
  <si>
    <t>   SNR2025IE-029086-3</t>
  </si>
  <si>
    <t>RESPUESTA A SU MEMORANDO No. SNR2025IE-028789-3 - requerimiento en virtud de la PQRSD con radicado SNR2025ER-200944-2</t>
  </si>
  <si>
    <t xml:space="preserve"> 180-302, 180-31749 y 180-9392
 auto 009-022 del 23 defebrero de 2022</t>
  </si>
  <si>
    <t>   SNR2025ER-234629-2</t>
  </si>
  <si>
    <t>AGENCIA NACIONAL DE TIERRAS - ANT AGENCIA NACIONAL DE TIERRAS - ANT</t>
  </si>
  <si>
    <t>RV: TERCERA REITERACION DE SOLICITUD DE SENTENCIA DE PERTENENCIA DEL PREDIO DENOMINADO EL RECUERDO IDENTIFICADO CON FMI 143-22289</t>
  </si>
  <si>
    <t>FMI 143-22289</t>
  </si>
  <si>
    <t>MARIA LUCY ECHEVERRY</t>
  </si>
  <si>
    <t xml:space="preserve">SNR2025IE-032406-3 </t>
  </si>
  <si>
    <t>   SNR2025ER-234103-2</t>
  </si>
  <si>
    <t>GERMAN E RAMIREZ CASTAÑO</t>
  </si>
  <si>
    <t>BOGOTA ZONA CENTRO</t>
  </si>
  <si>
    <t>RV: REITERO POR CAURTA VEZ COMUNICACION AUTO DECRETA PRUEBA URGENTE 110013104049 2011 00993 82011-0993 GONZALO ARNULFOPINTO FONSECA FRAUDE PROCESAL</t>
  </si>
  <si>
    <t>50C-722025</t>
  </si>
  <si>
    <t xml:space="preserve">FERNANDO PUERTO </t>
  </si>
  <si>
    <r>
      <t>   </t>
    </r>
    <r>
      <rPr>
        <sz val="11"/>
        <color rgb="FF4796CE"/>
        <rFont val="Tahoma"/>
        <family val="2"/>
      </rPr>
      <t>SNR2025IE-028248-3</t>
    </r>
  </si>
  <si>
    <t>RESPUESTA AL MEMORANDO No. SNR2025IE-027936-3 (ALCANCE AL MEMORANDO No. SNR2025IE-025449-3)</t>
  </si>
  <si>
    <t>   SNR2025IE-029300-3</t>
  </si>
  <si>
    <t xml:space="preserve">YOPAL </t>
  </si>
  <si>
    <t>Remisión SNR2025EE231368-1 Tramites con Boletas Fiscales sin pago- POSIBLE FALSEDAD</t>
  </si>
  <si>
    <t>BLANCA AURORA RODRIGEZ</t>
  </si>
  <si>
    <t>Gestión Terminada: INFORMATIVO NO REQIERE RESPUESTA. TEMA DIRECCIONADO POR CORREO ELECTRONICO A LA COORDINACIÓN DE IVC REGISTRAL DE LA SDR PARA LO DE SU COMPETENCIA</t>
  </si>
  <si>
    <t>    SNR2025IE-029274-3</t>
  </si>
  <si>
    <t>RV: SOLICITUD VIGILANCIA ACTUACION ADMINISTRATIVA SNR2025ER-190737-2</t>
  </si>
  <si>
    <t>Auto del Expediente 040-AA-2023-112
040-166698</t>
  </si>
  <si>
    <t>   SNR2025IE-029217-3</t>
  </si>
  <si>
    <t>NORMA CONSTANZA RESTREPO GOMEZ</t>
  </si>
  <si>
    <t>FRESNO</t>
  </si>
  <si>
    <t>Requerimiento SNR2025ER-202950-2 ASUNTO: Reiteración de Solicitud de Copias de la Sentencia de Deslinde y Amojonamiento (Exp. 25151310300120200017). FMI 152-27046 y 152-28050.</t>
  </si>
  <si>
    <t>FMI 152-27046 y 152-28050-359-3635
turno de corrección internaNo. 2022-359-3-9</t>
  </si>
  <si>
    <t>   SNR2025IE-028980-3</t>
  </si>
  <si>
    <t>OCAÑA</t>
  </si>
  <si>
    <t>   SNR2025IE-028904-3</t>
  </si>
  <si>
    <t>ESPINAL</t>
  </si>
  <si>
    <t>Traslado del requerimiento con Radicado SNR2025ER-207950-2 del 2025-09-15</t>
  </si>
  <si>
    <t>   SNR2025IE-028653-3</t>
  </si>
  <si>
    <t>Respuesta SNR2025EE231368-1 Tramites con Boletas Fiscales sin pago - POSIBLE FALSEDAD</t>
  </si>
  <si>
    <t xml:space="preserve">BLANCA AURORA RODRIGEZ </t>
  </si>
  <si>
    <t>Gestión Terminada: INFORMATIVO NO REQUIERE RESPUESTA. TEMA DIRECCIONADO POR CORREO A LA COORDINACION DE IVC REGISTRAL DE LA SDR PARA LO DE SU COMPETENCIA</t>
  </si>
  <si>
    <t>   SNR2025EE-241716-1</t>
  </si>
  <si>
    <t>Respuesta al radicado SNR2025ER-192573-2 de fecha 2025-09-01</t>
  </si>
  <si>
    <t>Gestión Terminada: INFORMATIVO NO REQUIERE RESPUESTA. RESPUESTA DE LA SDN - FRENTE A TRASLADO POR COMPETENCIA DE TEMAS NOTARIALES</t>
  </si>
  <si>
    <t>   SNR2025ER-228908-2</t>
  </si>
  <si>
    <t>RV: REMISION ASUNTO E-2025-453454</t>
  </si>
  <si>
    <t>100-226563
2019-100-6-18409</t>
  </si>
  <si>
    <t>AMANDA AVILA</t>
  </si>
  <si>
    <t xml:space="preserve">SNR2025EE-265149-1 </t>
  </si>
  <si>
    <t>MZS</t>
  </si>
  <si>
    <t>   SNR2025ER-226940-2</t>
  </si>
  <si>
    <t>reclamo</t>
  </si>
  <si>
    <t>SNR2025IE-030720-3</t>
  </si>
  <si>
    <t>    CIR-2025-000328-4</t>
  </si>
  <si>
    <t>###########</t>
  </si>
  <si>
    <t>CIRCULAR</t>
  </si>
  <si>
    <t>TODAS</t>
  </si>
  <si>
    <t>CIRCULAR INFORMATIVA - CAPACITACIÓN VIRTUAL - SOCIALIZACIÓN DE ASPECTOS GENERALES DE LA POLÍTICA CATASTRAL | 26 DE SEPTIEMBRE DE 2025</t>
  </si>
  <si>
    <t>ARCHIVO</t>
  </si>
  <si>
    <t>   SNR2025ER-238521-2</t>
  </si>
  <si>
    <t>NELLY DUQUE</t>
  </si>
  <si>
    <t>FW: REGISTRO DE PQRS DESDE FORMULARIO WEB</t>
  </si>
  <si>
    <t xml:space="preserve"> SNR2025ER160363</t>
  </si>
  <si>
    <t xml:space="preserve">SNR2025IE-030489-3 </t>
  </si>
  <si>
    <t>   SNR2025EE-251709-1</t>
  </si>
  <si>
    <t>RESPUESTA REQUERIMIENTO ACCIÓN DE TUTELA No. 41-001-31-10-005-2025-00467-00 DE SIGIFREDO MUÑOZ FERNANDEZ</t>
  </si>
  <si>
    <t>  SNR2025ER-238069-2</t>
  </si>
  <si>
    <t>LINA TATIANA GARCIA BELLO</t>
  </si>
  <si>
    <t>EXPEDIENTE IUS E - 2025-010437</t>
  </si>
  <si>
    <t>   SNR2025EE-251619-1</t>
  </si>
  <si>
    <t>######</t>
  </si>
  <si>
    <t>RESPUESTA REQUERIMIENTO INFORME CUMPLIMIENTO FALLO DE ACCION DE TUTELA No. 415513104002 2025-00109 00 DE EVELIA HERRERA DE TORRES</t>
  </si>
  <si>
    <t>   SNR2025ER-237850-2</t>
  </si>
  <si>
    <t>SNR2025EE-278497-1</t>
  </si>
  <si>
    <t>JOHAN HERNANDEZ</t>
  </si>
  <si>
    <t>RV: CONSULTA URGUENTE</t>
  </si>
  <si>
    <t xml:space="preserve">SNR2025EE-278497-1 </t>
  </si>
  <si>
    <t>   SNR2025ER-237467-2</t>
  </si>
  <si>
    <t>LISSETH LANDAZABAL</t>
  </si>
  <si>
    <t>PROCESO: ACCIÓN DE TUTELA.ACCIONANTE: LISSETH DEL CARMEN LANDAZABAL FUNEZACCIONADO: SUPERINTENDENCIA DE NOTARIADO Y REGISTRO.RADICACIÓN: 087583184003-2025-00461-00</t>
  </si>
  <si>
    <t>   SNR2025ER-237463-2</t>
  </si>
  <si>
    <t>LEANDRO DIAZ</t>
  </si>
  <si>
    <t>SNR2025ER 038447 2 21 MARZO 2025 RADICADO FISICO</t>
  </si>
  <si>
    <t>370-50150</t>
  </si>
  <si>
    <t>SNR2025IE-030600-3</t>
  </si>
  <si>
    <t xml:space="preserve">SNR2025EE-268818-1
</t>
  </si>
  <si>
    <t>   SNR2025ER-237423-2</t>
  </si>
  <si>
    <t>SOLICITUD RV: SOLICITUD CITA PERSONAL</t>
  </si>
  <si>
    <t xml:space="preserve">SNR2025EE-274246-1 </t>
  </si>
  <si>
    <t>   SNR2025ER-237316-2</t>
  </si>
  <si>
    <t>ERIKA PATRICIA IREGUI TORO</t>
  </si>
  <si>
    <t>SNR205ER-201552-2</t>
  </si>
  <si>
    <t>   SNR2025ER-237177-2</t>
  </si>
  <si>
    <t>MANUEL ENRIQUE PEREZ DIAZ</t>
  </si>
  <si>
    <t>228 - SITIONUEVO</t>
  </si>
  <si>
    <t>RV: RAD. 2022-00270-00 MEMORIAL DE SOLICITUD</t>
  </si>
  <si>
    <t>oficio No. 1469 de fecha OCTUBRE 15 de 2024</t>
  </si>
  <si>
    <t>SNR2025IE-030234-3</t>
  </si>
  <si>
    <t>20/10/202</t>
  </si>
  <si>
    <t>   SNR2025CT-012848-8</t>
  </si>
  <si>
    <t>FABIO ENRIQUE MARTINEZ ARROYO</t>
  </si>
  <si>
    <t>Requerimiento – Segunda reiteración de solicitud de levantamiento de medida cautelar, PCC No. 445. Radicados- SNR2025ER-225981-2- SNR2025ER-226004-2- SNR2025ER-226155-2.</t>
  </si>
  <si>
    <t>   SNR2025ER-236695-2</t>
  </si>
  <si>
    <t>NICANOR MOYA</t>
  </si>
  <si>
    <t>SOLICITUD DE CONCEPTO Solicitud de concepto</t>
  </si>
  <si>
    <t xml:space="preserve">JHON ABRIL </t>
  </si>
  <si>
    <t>   SNR2025ER-236218-2</t>
  </si>
  <si>
    <t>NOTARÍA VEINTICUATRO DE BOGOTÁ NOTARÍA VEINTICUATRO DE BOGOTÁ</t>
  </si>
  <si>
    <t>RV: ESTADO DE TRAMITE</t>
  </si>
  <si>
    <t xml:space="preserve">2025-51383
 NIR 25101792909627  </t>
  </si>
  <si>
    <t xml:space="preserve">SNR2025IE-030519-3 </t>
  </si>
  <si>
    <t>   SNR2025ER-235852-2</t>
  </si>
  <si>
    <t> SNR2025IE-033605-3</t>
  </si>
  <si>
    <t>RADICACION QUEJA ANONIMA</t>
  </si>
  <si>
    <t>SNR2025IE-030197-3</t>
  </si>
  <si>
    <t>SNR2025IE-031006-3</t>
  </si>
  <si>
    <t>SNR2025IE-032327-3</t>
  </si>
  <si>
    <t>SNR2025IE-033605-3</t>
  </si>
  <si>
    <t>SNR2025EE-262356-1</t>
  </si>
  <si>
    <t xml:space="preserve">Queja por conducta de funcionaria que no atiende sino que se la pasa a las afueras de la oficina revisando documentos en la calle y revisando el celular. El registrador emitió respuesta al usuario -anonimo y a la delegada. No obstante, se requiere informe lo contestado por la funcionaria y copia del oficio de solicitud a TH. Se finaliza dado que se emitio respuesta por parte de la ORIP tanto al usuario como a la delegada </t>
  </si>
  <si>
    <t xml:space="preserve">PASTO </t>
  </si>
  <si>
    <t>240-298214
TURNO 202-240-6-4107</t>
  </si>
  <si>
    <t>   SNR2025ER-235708-2</t>
  </si>
  <si>
    <t>SNR2025EE-267110-1</t>
  </si>
  <si>
    <t>PABLO GOMEZ RODRIGUEZ</t>
  </si>
  <si>
    <t>RV: CONSULTA SUPERINTENDENCIA DE NOTARIADO Y REGISTRO</t>
  </si>
  <si>
    <t>MARY GARCIA</t>
  </si>
  <si>
    <t>  SNR2025ER-234971-2</t>
  </si>
  <si>
    <t>RV: PETICION POR FALTA DE RESPUESTA</t>
  </si>
  <si>
    <t>SNR2025EE-274320-1</t>
  </si>
  <si>
    <t>   SNR2025ER-234847-2</t>
  </si>
  <si>
    <t>SEBASTIAN CUARTAS ROSERO</t>
  </si>
  <si>
    <t>234 - PUERTO LOPEZ</t>
  </si>
  <si>
    <t>RV: Reiteración – Derecho de Petición del 18 de julio de 2025 (56 días hábiles sin respuesta) – Predios “San Ignacio” y “El Carmen”</t>
  </si>
  <si>
    <t>San Ignacio – M.I. 234-0010-069• El Carmen – M.I. 234-0004-401</t>
  </si>
  <si>
    <t>SNR2025IE-031613-3</t>
  </si>
  <si>
    <t>   SNR2025ER-234604-2</t>
  </si>
  <si>
    <t>NOHORA ESPERANZA LEON FRANCO</t>
  </si>
  <si>
    <t xml:space="preserve">SNR2025EE-264759-1 </t>
  </si>
  <si>
    <t>   SNR2025ER-234601-2</t>
  </si>
  <si>
    <t>CLAUDIA LUCIA CESPEDES LONDOÑO</t>
  </si>
  <si>
    <t xml:space="preserve">
01N-5117651 (C2025-498</t>
  </si>
  <si>
    <t>SNR2025ER-234601-2</t>
  </si>
  <si>
    <t>   SNR2025ER-234468-2</t>
  </si>
  <si>
    <t>Demora en proceso de liquidación derechos de Registro Referencia No025102423007380 NIR No 25102423007380 Matricula inmobiliaria No 060-229233</t>
  </si>
  <si>
    <t>SNR2025IE-032510-3</t>
  </si>
  <si>
    <t>  SNR2025IE-032985-3</t>
  </si>
  <si>
    <t> SNR2025ER-234356-2</t>
  </si>
  <si>
    <t>Horarios</t>
  </si>
  <si>
    <t>SNR2025IE-030196-3</t>
  </si>
  <si>
    <t xml:space="preserve">No atención en la Oficina . </t>
  </si>
  <si>
    <t>   SNR2025ER-234351-2</t>
  </si>
  <si>
    <t>YOIBER RENE CASTELLANOS TORRES</t>
  </si>
  <si>
    <t>QUEJA Y SOLICITUD DE INFORMACION</t>
  </si>
  <si>
    <t>230-41236
Escritura No. 14466 del 06 de agosto de 2018, Notaría 29 de Bogotá D.C.,radicada bajo el No. 2025-230-6-1268</t>
  </si>
  <si>
    <t>SNR2025IE-032526-3</t>
  </si>
  <si>
    <t>   SNR2025ER-233889-2</t>
  </si>
  <si>
    <t>YERLY ANDREA BURBANO MARTINEZ</t>
  </si>
  <si>
    <t xml:space="preserve">SAMANIEGO </t>
  </si>
  <si>
    <t>250 - SAMANIEGO</t>
  </si>
  <si>
    <t>ESC 402 dek 11/09/2025</t>
  </si>
  <si>
    <t>SNR2025IE-032499-3</t>
  </si>
  <si>
    <t>si</t>
  </si>
  <si>
    <t>SNR2025EE-282411-1</t>
  </si>
  <si>
    <t>   SNR2025ER-233874-2</t>
  </si>
  <si>
    <t>0/10/2025</t>
  </si>
  <si>
    <t>SARA MANUELA CUBILLOS SANDOVAL</t>
  </si>
  <si>
    <t>Solicitud de información sobre inscripción de contrato de arrendamiento</t>
  </si>
  <si>
    <t>SNR2025EE-274437-1</t>
  </si>
  <si>
    <t>   SNR2025ER-233850-2</t>
  </si>
  <si>
    <t>JAIME NELSON HENAO RAMIREZ</t>
  </si>
  <si>
    <t>SANTA FE DE ANTIOQUIA</t>
  </si>
  <si>
    <t>RV: DERECHO DE PETECIÓN LEY 1755 DE 2015.</t>
  </si>
  <si>
    <t>2025-024-6-1317</t>
  </si>
  <si>
    <t xml:space="preserve">SNR2025IE-031052-3 </t>
  </si>
  <si>
    <t xml:space="preserve"> SNR2025EE-274193-1
</t>
  </si>
  <si>
    <t>   SNR2025ER-233798-2</t>
  </si>
  <si>
    <t>RICARDO AYERBE PINO</t>
  </si>
  <si>
    <t>RV: Queja disciplinaria y solicitud de capacitación (Derecho de petición)</t>
  </si>
  <si>
    <t>50S-40459946
AA-144-2025</t>
  </si>
  <si>
    <t>SNR2025IE-030866-3</t>
  </si>
  <si>
    <t>   SNR2025ER-233744-2</t>
  </si>
  <si>
    <t>GUILLERMO EDUARDO CARMONA MOLANO</t>
  </si>
  <si>
    <t xml:space="preserve">IPIALES </t>
  </si>
  <si>
    <t>244 - IPIALES</t>
  </si>
  <si>
    <t>REENVÍO SOLICITUD DESATENDIDA POR LA OFICINA DE REGISTRO E INSTRUMENTOS PÚBLICOS DE IPIALES</t>
  </si>
  <si>
    <t>M.I.244-14351 TURNO 2025-244-6-1308</t>
  </si>
  <si>
    <t>SNR2025EE-262342-1</t>
  </si>
  <si>
    <t> SNR2025ER-233599-2</t>
  </si>
  <si>
    <t>JONATHAN PULIDO</t>
  </si>
  <si>
    <t> SNR2025EE-246291-1</t>
  </si>
  <si>
    <t>RESPUESTA A REQUERIMIENTO ACCIÓN DE TUTELA No. 76001333300720250024600 DE VICTOR ALFONSO COLLAZOS (Actuando Como Alcalde Del Municipio De La Cumbre)</t>
  </si>
  <si>
    <t>370-65291</t>
  </si>
  <si>
    <t>   SNR2025ER-233363-2</t>
  </si>
  <si>
    <t>JULIETA MARGARITA GONZALEZ RUIZ</t>
  </si>
  <si>
    <t xml:space="preserve">COROZAL </t>
  </si>
  <si>
    <t>DEMORAS INJUSTIFICADAS RV: Registro de PQRS desde formulario web</t>
  </si>
  <si>
    <t>2025-342-6-2755, ESCRITURA 112</t>
  </si>
  <si>
    <t>FERNANDO PUERTO</t>
  </si>
  <si>
    <t xml:space="preserve">SNR2025IE-031043-3 </t>
  </si>
  <si>
    <t>   SNR2025IE-028966-3</t>
  </si>
  <si>
    <t>7/10/2025 4:37 p. m.</t>
  </si>
  <si>
    <t>JAVIER ERNESTO GUTIÉRREZ RODRÍGUEZ</t>
  </si>
  <si>
    <t xml:space="preserve">SOLEDAD </t>
  </si>
  <si>
    <t>TRASLADO POR COMPETENCIA SOLICITUD DE INFORMACIÓN 110016000101202410043 Radicado interno SNR2025ER-226922-2</t>
  </si>
  <si>
    <t>041-86935, 041-702724, 041-21833 y 041-21834</t>
  </si>
  <si>
    <t>   SNR2025ER-233242-2</t>
  </si>
  <si>
    <t>JUAN CARLOS ALVAREZ JARAMILLO</t>
  </si>
  <si>
    <t>CONSULTA VIABILIDAD ENGLOBE</t>
  </si>
  <si>
    <t>095-42460
095-134475</t>
  </si>
  <si>
    <t>SNR2025EE-258853-1</t>
  </si>
  <si>
    <t>   SNR2025ER-233167-2</t>
  </si>
  <si>
    <t>JOSE RAFAEL REALES OSPINO</t>
  </si>
  <si>
    <t>Sabanalarga</t>
  </si>
  <si>
    <t xml:space="preserve">SNR2025IE-032282-3 </t>
  </si>
  <si>
    <t>   SNR2025ER-233154-2</t>
  </si>
  <si>
    <t>Soacha</t>
  </si>
  <si>
    <t>RV: Solicitud cumplimiento RESOLUCIÓN NÚMERO RES-2025-014075-6</t>
  </si>
  <si>
    <t xml:space="preserve">SNR2025IE-031916-3 </t>
  </si>
  <si>
    <t>   SNR2025ER-233093-2</t>
  </si>
  <si>
    <t>CESAR AUGUSTO SAMPAYO NARVAEZ</t>
  </si>
  <si>
    <t>Sincelejo Sucre</t>
  </si>
  <si>
    <t>Queja por mal servicio Sincelejo Sucre</t>
  </si>
  <si>
    <t>MAL SERVICIO</t>
  </si>
  <si>
    <t xml:space="preserve">No apertura de la Oficina </t>
  </si>
  <si>
    <t>   SNR2025EE-245974-1</t>
  </si>
  <si>
    <t xml:space="preserve">inscripción de la escritura pública 543 delveintinueve (29) de julio de 2025 </t>
  </si>
  <si>
    <t>   SNR2025EE-245964-1</t>
  </si>
  <si>
    <t>DD</t>
  </si>
  <si>
    <t>   SNR2025EE-245901-1</t>
  </si>
  <si>
    <t>  SNR2025IE-028929-3</t>
  </si>
  <si>
    <t>NARI{O</t>
  </si>
  <si>
    <t>Respuesta a requerimiento – Gestión y cumplimiento de lo establecido en la Resolución 13525 del 07 de diciembre de 2016 para el trámite de Devoluciones de dinero.</t>
  </si>
  <si>
    <t>   SNR2025IE-028928-3</t>
  </si>
  <si>
    <t>BARRANQYUILLA</t>
  </si>
  <si>
    <t>RESPUESTA MEMORANDO No. SNR2025IE-022506-3 DEL 14-08-2025</t>
  </si>
  <si>
    <t>   SNR2025IE-028920-3</t>
  </si>
  <si>
    <t>RESPUESTA AL MEMORANDO No. SNR2025IE-027088-3</t>
  </si>
  <si>
    <t>060-238677
Oficio 1921
060-AA-2022-51</t>
  </si>
  <si>
    <t>   SNR2025IE-028898-3</t>
  </si>
  <si>
    <t>REQUERIMIENTO PREVIO A INCIDENTE DE DESACATO. POR INCUMPLIMIENTO A FALLO DE ACCIÓN DE TUTELA NO. 23-001-31-05-002-2025-10125-00 DE EDITH DEL SOCORRO CAUSIL DE CAUSIL.</t>
  </si>
  <si>
    <t>   SNR2025ER-230716-2</t>
  </si>
  <si>
    <t>EDGAR HIGUERA RICARDO MORANTES HIGUERA</t>
  </si>
  <si>
    <t>Recurso apelación Resolución No. RES-2025-017748-6</t>
  </si>
  <si>
    <t>RV: Recurso apelación Resolución No. RES-2025-017748-6</t>
  </si>
  <si>
    <t xml:space="preserve">traslado </t>
  </si>
  <si>
    <t>   SNR2025IE-028685-3</t>
  </si>
  <si>
    <t>Respuesta a Requerimiento – Gestión y cumplimiento de lo establecido en la Resolución 13525 del 07 de diciembre de 2016 para el trámite de Devoluciones de dinero.</t>
  </si>
  <si>
    <t>Requerimiento tramite de Devoluciones de dinero</t>
  </si>
  <si>
    <t>Respuesta : Requerimiento – Gestión y cumplimiento de lo establecido en la Resolución 13525 del 07 de diciembre de 2016 para el trámite de Devoluciones de dinero.</t>
  </si>
  <si>
    <t> SNR2025EE-241603-1</t>
  </si>
  <si>
    <t>REQUERIMIENTO SOLICITUD DE INSCRIPCIÓN DE LA SENTENCIA DE EXTINCIÓN DE DOMINIO RESPECTO DE: FMI 080-6903.</t>
  </si>
  <si>
    <t>   SNR2025IE-028588-3</t>
  </si>
  <si>
    <t>   SNR2025EE-241448-1</t>
  </si>
  <si>
    <t>RESPUESTA REQUERIMIENTO ACCIÓN DE TUTELA No. 150012213000-2025-00263-00 (2024 - 0796) DE GLORIA SAAVEDRA DE PARRA</t>
  </si>
  <si>
    <t>   SNR2025EE-241430-1</t>
  </si>
  <si>
    <t>RESPUESTA A REQUERIMIENTO Rad. SNR2025ER-194469-2 de fecha 02/09/2025.</t>
  </si>
  <si>
    <t> SNR2025ER-231008-2</t>
  </si>
  <si>
    <t>DUBY ALDINEVER CORREA</t>
  </si>
  <si>
    <t>375-28259</t>
  </si>
  <si>
    <t>Operativo</t>
  </si>
  <si>
    <t>Radicación Registro Documento</t>
  </si>
  <si>
    <t>SNR2025IE-031038-3</t>
  </si>
  <si>
    <t> 26/10/2025</t>
  </si>
  <si>
    <t> SNR2025IE-037477-3</t>
  </si>
  <si>
    <t xml:space="preserve">TEMA REL Y REL HIBRIDO TRASLADADO A LA DTR </t>
  </si>
  <si>
    <t> SNR2025ER-231340-2</t>
  </si>
  <si>
    <t>SNR2025EE-272750-1</t>
  </si>
  <si>
    <t>LEONARDO ACUÑA MORALES</t>
  </si>
  <si>
    <t>DERECHO DE PETICION Radicación derecho de petición en interés general – Superintendencia de Notariado y Registro</t>
  </si>
  <si>
    <t>ORIENTACION REGISTRAL</t>
  </si>
  <si>
    <t>TEMA INFORMACION CABIDA Y LINDEROS CAJA HONOR Y FNA</t>
  </si>
  <si>
    <t> SNR2025ER-239032-2</t>
  </si>
  <si>
    <t>JUZGADO CINCUENTA Y DOS DE PEQUEÑAS CAUSAS Y COMPETENCIA MULTIPLE DE BOGOTAA</t>
  </si>
  <si>
    <t>BZN</t>
  </si>
  <si>
    <t>RV: TERCER SOLICITUD DE IMPULSO PROCESAL</t>
  </si>
  <si>
    <t>305 del 14 de febrero de 2003 (reforma de reglamento de propiedadhorizontal ) y la escritura pública No 2111 del 1 de agosto de 2003(aclaración a la E.P No 305)
URBANIZACION RINCON DE SANTA INES COMPARTIR PRIMERAETAPA DE LA LOCALIDAD DE SUBA No. NIT 830 140 164 0.</t>
  </si>
  <si>
    <t xml:space="preserve">JHON FREDY ABRIL </t>
  </si>
  <si>
    <t>SNR2025IE-030490-3</t>
  </si>
  <si>
    <t>SNR2025ER-198094-2</t>
  </si>
  <si>
    <t>SNR2025EE-258470-1</t>
  </si>
  <si>
    <t>SNR2025ER-234261-2</t>
  </si>
  <si>
    <t>LUIS MAURICIO DURAN QUIROS</t>
  </si>
  <si>
    <t>NÚMERO RES-2025-016012-6</t>
  </si>
  <si>
    <t>SNR2025IE-030508-3</t>
  </si>
  <si>
    <t>SNR2025ER-234327-2</t>
  </si>
  <si>
    <t xml:space="preserve">MINISTERIO DE EDUCACIÓN </t>
  </si>
  <si>
    <t xml:space="preserve">VARIAS </t>
  </si>
  <si>
    <t> SNR2025ER-240209-2</t>
  </si>
  <si>
    <t>JUAN ALFREDO JIMENEZ MESA</t>
  </si>
  <si>
    <t xml:space="preserve">GUADUAS </t>
  </si>
  <si>
    <t>162 - GUADUAS</t>
  </si>
  <si>
    <t>QUEJA CONTRA ORIP GUADUAS</t>
  </si>
  <si>
    <t>FALTA DE RESPUESTA SNR2025IE-011425-3
MI-162-29153 Y 162-20917</t>
  </si>
  <si>
    <t xml:space="preserve">SNR2025EE-277664-1 </t>
  </si>
  <si>
    <t>   SNR2025ER-239418-2</t>
  </si>
  <si>
    <t>MARTHA LUCIA SANCHEZ ORTIZ</t>
  </si>
  <si>
    <t>LIBANO -TOLIMA</t>
  </si>
  <si>
    <t>MI 634-15803</t>
  </si>
  <si>
    <t>SNR2025IE-032067-3</t>
  </si>
  <si>
    <t>   SNR2025ER-238570-2</t>
  </si>
  <si>
    <t>LUIS CEPEDA CIFUENTES</t>
  </si>
  <si>
    <t>ARAUCA</t>
  </si>
  <si>
    <t>410 - ARAUCA</t>
  </si>
  <si>
    <t> 410-07</t>
  </si>
  <si>
    <t>   SNR2025ER-238529-2</t>
  </si>
  <si>
    <t>SNR2025EE-270442-1</t>
  </si>
  <si>
    <t>LAURA GAVIRIA</t>
  </si>
  <si>
    <t>MEILY PAEZ VILLEGAS</t>
  </si>
  <si>
    <t>   SNR2025ER-235171-2</t>
  </si>
  <si>
    <t>JAIME SANABRIA PEDRAZA</t>
  </si>
  <si>
    <t>060-0375832
TURNO 2025-060-3-3175</t>
  </si>
  <si>
    <t>SANDRA MIREYA MEDINA</t>
  </si>
  <si>
    <t>SNR2025IE-030509-3</t>
  </si>
  <si>
    <t>27/102025</t>
  </si>
  <si>
    <t>SNR2025IE-030965-3</t>
  </si>
  <si>
    <t>   SNR2025ER-230571-2</t>
  </si>
  <si>
    <t>SNR2025EE-276872-1</t>
  </si>
  <si>
    <t>ANDREA JULIANA MANTILLA NIÑO</t>
  </si>
  <si>
    <t>Gestionado documento electrónico número 326867 enviado a aprobar a Luisa Sosa .</t>
  </si>
  <si>
    <t>TEMA DE LA DELEGADA DE TIERRAS</t>
  </si>
  <si>
    <t>SNR2025ER-238357-2</t>
  </si>
  <si>
    <t>50S-40117015
2025-56317</t>
  </si>
  <si>
    <t xml:space="preserve">SNR2025IE-030303-3 </t>
  </si>
  <si>
    <t>SNR2025IE-032495-3</t>
  </si>
  <si>
    <t>SNR2025EE-253852-1</t>
  </si>
  <si>
    <t xml:space="preserve">CAMILO ANDRES CARVAJAL HERNANDEZ  </t>
  </si>
  <si>
    <t>RTA Requerimiento – PQRSD de DOCU Rad. SNR2025ER-221815-2de fecha 25/09/2025. Reclamo por no inscripción de Escritura No.1091. Turno 2025-58709 del 28/08/2025</t>
  </si>
  <si>
    <t>SNR2025IE-029682-3</t>
  </si>
  <si>
    <t>LUIS ALBERTO LEON MEJIA</t>
  </si>
  <si>
    <t xml:space="preserve">SOGAMOSO </t>
  </si>
  <si>
    <t>Requerimiento – Gestión y cumplimiento de lo establecido en laResolución 13525 del 07 de diciembre de 2016 para el trámite deDevoluciones de dinero.</t>
  </si>
  <si>
    <t xml:space="preserve">RTA MEMORANDO No. SNR2025IE-014455-3 del 12-06-2025 Y SNR2025IE-020649-3 del 29-07-2025.  </t>
  </si>
  <si>
    <t>SNR2025EE-252966-1</t>
  </si>
  <si>
    <t>PEPITO PEREZ</t>
  </si>
  <si>
    <t>Traslado PQRSD DOCU. Rad. SNR2025ER-205177-2 de fecha 11 de septiembrede 2025</t>
  </si>
  <si>
    <t>Traslado PQRSD DOCU. Rad. SNR2025ER-205177-2 de fecha 11 de septiembre de 2025.</t>
  </si>
  <si>
    <t>   SNR2025IE-029327-3</t>
  </si>
  <si>
    <t>INGRID PAOLA ORTIZ CASTRO</t>
  </si>
  <si>
    <t>Remisión por competencia - Exp 2025-OCDI-150-37-37.07-0324</t>
  </si>
  <si>
    <t xml:space="preserve"> AUT-2025-002299-5 del 19 de agosto de 2025
240-38342 y 240-241308.SNR2025IE-029327-3  </t>
  </si>
  <si>
    <t>  SNR2025ER-240835-2</t>
  </si>
  <si>
    <t>LAURA MILENA CASTRO MORENO</t>
  </si>
  <si>
    <t>CHOCONTA</t>
  </si>
  <si>
    <t>154 - CHOCONTA</t>
  </si>
  <si>
    <t>RV: CIERRE DE OFICINA CHOCONTA-CIERRE HASTA EL 14 DE OCTUBRE Y A LA FECHA SIN APERTURA</t>
  </si>
  <si>
    <t>SNR2025IE-030282-3</t>
  </si>
  <si>
    <t>########</t>
  </si>
  <si>
    <t>SNR2025CT-013577-8</t>
  </si>
  <si>
    <t> SNR2025IE-032888-3</t>
  </si>
  <si>
    <t xml:space="preserve"> SNR2025IE-033369-3</t>
  </si>
  <si>
    <t xml:space="preserve">No apertura de la Oficina de Choconta </t>
  </si>
  <si>
    <t>   SNR2025ER-240781-2</t>
  </si>
  <si>
    <t>CRISTIAN ANDRES RESTREPO ROMERO</t>
  </si>
  <si>
    <t>COPEY CESAR</t>
  </si>
  <si>
    <t>SNR2025ER-240781-2</t>
  </si>
  <si>
    <t xml:space="preserve">SNR2025EE-266800-1
</t>
  </si>
  <si>
    <t>SNR2025ER-240017-2</t>
  </si>
  <si>
    <t>ROBINSON ALMEIDA</t>
  </si>
  <si>
    <t xml:space="preserve">PIEDECUESTA </t>
  </si>
  <si>
    <t>314 - PIEDECUESTA</t>
  </si>
  <si>
    <t xml:space="preserve"> CONSULTA</t>
  </si>
  <si>
    <t>1361 de fecha 20 de agosto de 2002</t>
  </si>
  <si>
    <t>SNR2025IE-032504-3</t>
  </si>
  <si>
    <t>SNR2025IE-032916-3</t>
  </si>
  <si>
    <t>SNR2025ER-236451-2</t>
  </si>
  <si>
    <t xml:space="preserve">S/I </t>
  </si>
  <si>
    <t>Certificado de tradiciòn</t>
  </si>
  <si>
    <t>  SNR2025ER-215346-2</t>
  </si>
  <si>
    <t>FRANCIA ELENA TOVAR FIERRO</t>
  </si>
  <si>
    <t>QUEJA SERVICIO ORIP HUILA</t>
  </si>
  <si>
    <t xml:space="preserve">SNR2025IE-030397-3
</t>
  </si>
  <si>
    <t xml:space="preserve"> SNR2025IE-031508-3</t>
  </si>
  <si>
    <t>   SNR2025EE-254027-1</t>
  </si>
  <si>
    <t>CAMILO ANDRES CARVAJAL HERNANDEZ</t>
  </si>
  <si>
    <t>Requerimiento ORIP Medellín Sur - PQRSD SNR2025ER-214027-2 - error en la calificacion (176870,1471685,1471689,1471690,1471691)</t>
  </si>
  <si>
    <t>MI-001-176870, 001-1471685, 001-1471689, 001-1471690 y 001-1471691
TURNO 2023-34322</t>
  </si>
  <si>
    <t>  SNR2025ER-238087-2</t>
  </si>
  <si>
    <t>PROCURADURIA REGIONAL DE INSTRUCCION META PROCURADURIA REGIONAL DE INSTRUCCION META</t>
  </si>
  <si>
    <t>Villavicencio</t>
  </si>
  <si>
    <t>Remisión de requerimiento – Actuación Preventiva P-2025-3983822– Sentencia SU 426 - 2016</t>
  </si>
  <si>
    <t> Actuación Preventiva P-2025-3983822– Sentencia SU 426 - 2016</t>
  </si>
  <si>
    <t xml:space="preserve">CAROLINA CUELLAR </t>
  </si>
  <si>
    <t xml:space="preserve">SNR2025EE-268533-1 / </t>
  </si>
  <si>
    <t>   SNR2025ER-238602-2</t>
  </si>
  <si>
    <t>ATENCIÓN AL USIUARIO</t>
  </si>
  <si>
    <t>ATENCIÓN AL PUBLICO</t>
  </si>
  <si>
    <t>SNR2025IE-031041-3</t>
  </si>
  <si>
    <t> SNR2025IE-031351-3</t>
  </si>
  <si>
    <t xml:space="preserve">La registradora emitio respuesta  dentro de los términos. No obstante, teniendo en cuenta que informa inconvenientes con la funcionaria se remite a Disciplinario y a la DTH respecto a la provisión del empleo con radicado SNR2025IE-032462-3 del 6 de noviembre del 2025. A través de Radicado SNR2025IE-032440-3 del 6 de noviembre del 2025 se remite al Grupo Interno Disciplinario. </t>
  </si>
  <si>
    <t> SNR2025IE-030005-3</t>
  </si>
  <si>
    <t>RESPUESTA AL MEMORANDO No. SNR2025IE-029484-3</t>
  </si>
  <si>
    <t>060-61950, 060-44278, 060-15748 y 060-127245</t>
  </si>
  <si>
    <t>   SNR2025EE-255055-1</t>
  </si>
  <si>
    <t>JANET AMEZQUITA LOZANO</t>
  </si>
  <si>
    <t>Derecho de petición - Solicitud de personal</t>
  </si>
  <si>
    <t>TRASLADO  DTH</t>
  </si>
  <si>
    <t>   SNR2025EE-254646-1</t>
  </si>
  <si>
    <t>BZC</t>
  </si>
  <si>
    <t>Respuesta peticiones con radicación SNR2025ER-088602-2, SNR2025ER-088925-2, SNR2025ER-093824-2, SNR2025ER-096794-2, SNR2025ER-135006-2, SNR2025ER-135054-2, SNR2025ER-217667-2</t>
  </si>
  <si>
    <t>50C-782763M 50C-782420, y 50C-781617, 50C-587777 y50C-788860</t>
  </si>
  <si>
    <t>    SNR2025EE-254548-1</t>
  </si>
  <si>
    <t>PQRSD SNR2025ER-218493-2 - Solicitud de Cumplimiento de Orden Judicial de Levantamiento de Medidas Cautelares FMI No. 176-61418. ORIP Zipaquirá</t>
  </si>
  <si>
    <t>   SNR2025ER-242547-2</t>
  </si>
  <si>
    <t>DIRECCIÓN ADMINISTRATIVA DE APOYO LOGÍSTICO DE LA ALCALDÍA DE CARTAGENA DIRECCIÓN ADMINISTRATIVA DE APOYO LOGÍSTICO DE LA ALCALDÍA DE CARTAGENA</t>
  </si>
  <si>
    <t>BOLVAR</t>
  </si>
  <si>
    <t>   SNR2025ER-241851-2</t>
  </si>
  <si>
    <t>JUAN CARLOS SANTAMARIA</t>
  </si>
  <si>
    <t>VILLANUEVA-CASANARE</t>
  </si>
  <si>
    <t>RV: Devolución Dinero y Respuesta a mi Derecho de Petición</t>
  </si>
  <si>
    <t>SNR2025IE-031053-3</t>
  </si>
  <si>
    <t xml:space="preserve">SNR2025EE-271448-1
</t>
  </si>
  <si>
    <t>   SNR2025ER-241834-2</t>
  </si>
  <si>
    <t>YOVANA GARIBELLO</t>
  </si>
  <si>
    <t xml:space="preserve">EXPLICACION TARDE DEMORA </t>
  </si>
  <si>
    <t>370-994630</t>
  </si>
  <si>
    <t xml:space="preserve">SNR2025EE-265370-1 </t>
  </si>
  <si>
    <t>  SNR2025ER-241705-2</t>
  </si>
  <si>
    <t>RICARDO ESPINEL PUENTES</t>
  </si>
  <si>
    <t xml:space="preserve">BOGOTA </t>
  </si>
  <si>
    <t>RV: SOLICITUD RESPUESTA ACTUALIZACION 50C-2255345 CHIP Y CEDULA PROPIETARIO</t>
  </si>
  <si>
    <t>50C-2255345
2025-40778</t>
  </si>
  <si>
    <t xml:space="preserve">SNR2025IE-031044-3 </t>
  </si>
  <si>
    <t xml:space="preserve">SNR2025EE-272796-1
</t>
  </si>
  <si>
    <t>   SNR2025ER-241408-2</t>
  </si>
  <si>
    <t>SNR2025EE-271604-1</t>
  </si>
  <si>
    <t>50C-1301417 turno C2025-7542</t>
  </si>
  <si>
    <t>   SNR2025ER-241268-2</t>
  </si>
  <si>
    <t>VALIDAR</t>
  </si>
  <si>
    <t>RADICADO N° 2025-060-6-2272</t>
  </si>
  <si>
    <t>   SNR2025ER-241210-2</t>
  </si>
  <si>
    <t>MARLON DE JESUS MACIAS</t>
  </si>
  <si>
    <t>RV: TURNO SIN CALIFICAR - 2025-060-6-22224 de fecha 10-09-2025</t>
  </si>
  <si>
    <t>2025-060-6-22224 de fecha 10-09-2025,</t>
  </si>
  <si>
    <t>SNR2025IE-030655-3 /</t>
  </si>
  <si>
    <t xml:space="preserve">
    SNR2025IE-031689-3</t>
  </si>
  <si>
    <t>   SNR2025ER-240316-2</t>
  </si>
  <si>
    <t>ALEJANDRO MOLINA PATIÑO</t>
  </si>
  <si>
    <t>RV: QUEJA/ RECLAMO CONTRA OFICINA DE REGISTRO DE INSTRUMENTOS PÚBLICOS GIRARDOT</t>
  </si>
  <si>
    <t xml:space="preserve">07-10704, bajo Radicado No 2025-307-3-1498. </t>
  </si>
  <si>
    <t>SNR2025EE-260793-1</t>
  </si>
  <si>
    <t>   SNR2025ER-239721-2</t>
  </si>
  <si>
    <t>LUIS EDUARDO POSADA VELASQUEZ</t>
  </si>
  <si>
    <t>Registro de PQRS desde formulario web</t>
  </si>
  <si>
    <t>SNR2025ER-239721-2</t>
  </si>
  <si>
    <t>SNR2025EE-260791-1</t>
  </si>
  <si>
    <t>   SNR2025ER-239145-2</t>
  </si>
  <si>
    <t>EVELIA HERRERA DE TORRES</t>
  </si>
  <si>
    <t>RV: SOLICITUD DE CUMPLIMIENTO EFECTIVO DEL FALLO DE TUTELA Radicado No. 415513104002-2025-00109-00</t>
  </si>
  <si>
    <t>MARLON ORTEGA</t>
  </si>
  <si>
    <t>   SNR2025ER-235637-2</t>
  </si>
  <si>
    <t> LUISA FERNANDA CASTILLOVERGAR</t>
  </si>
  <si>
    <t>060-387139</t>
  </si>
  <si>
    <t>SNR2025IE-031571-3</t>
  </si>
  <si>
    <t xml:space="preserve"> SNR2025IE-032539-3</t>
  </si>
  <si>
    <t>   SNR2025ER-228713-2</t>
  </si>
  <si>
    <t>JOSE ALBERTO ALZATE DIAZ</t>
  </si>
  <si>
    <t>QUEJA JOSE ALBERTO ALZATE DIAZ</t>
  </si>
  <si>
    <t>370-18045</t>
  </si>
  <si>
    <t xml:space="preserve">SNR2025IE-030887-3 </t>
  </si>
  <si>
    <t> SNR2025ER-242909-2</t>
  </si>
  <si>
    <t>JAIME ALBERTO PAZ CAICEDO</t>
  </si>
  <si>
    <t>RV: SOLICITUD RADICACION DOCU REPARTO</t>
  </si>
  <si>
    <t>SNR2025IE-031913-3</t>
  </si>
  <si>
    <t>SNR2025EE-281408-1</t>
  </si>
  <si>
    <t>SNR2025ER-242547-2</t>
  </si>
  <si>
    <t>Dirección Administrativa de Apoyo Logístico de la Alcaldía de Cartagena</t>
  </si>
  <si>
    <t>   SNR2025ER-233590-2</t>
  </si>
  <si>
    <t>AGENCIA NACIONAL DE TIERRASS AGENCIA NACIONAL DE TIERRASS</t>
  </si>
  <si>
    <t>Respuesta Radicado de entrada N° 202562000438372- Radicado de Salida N° 202543001610461</t>
  </si>
  <si>
    <t>470 – 153564</t>
  </si>
  <si>
    <t>SNR2025EE-264689-1</t>
  </si>
  <si>
    <t>   SNR2025ER-233201-2</t>
  </si>
  <si>
    <t>RV: RESPUESTA RADICADO DE ENTRADA N 202562003924692- RADICADO DE SALIDA N 202543001593571</t>
  </si>
  <si>
    <t>470-168595</t>
  </si>
  <si>
    <t>SNR2025EE-264770-1</t>
  </si>
  <si>
    <t>SNR2025ER-231404-2</t>
  </si>
  <si>
    <t>ARMENIA</t>
  </si>
  <si>
    <t>reitera su solicitud con radicados No.SNR2025ER-235682-2 Y SNR2025ER-231404-2,</t>
  </si>
  <si>
    <t>280-34555
280-34556
OFICIO TRASLADO POR COMPETENCIA CATASTRO ARMENIA SNR2025EE-264775-1: SIETE (7) FOLIOSOFICIO RESPUESTA SNR2025ER-268524-1: SEIS (6) FOLIOS</t>
  </si>
  <si>
    <t>SNR2025EE-264775-1</t>
  </si>
  <si>
    <t>SNR2025ER-241784-2</t>
  </si>
  <si>
    <t>CAMEL CAMEL</t>
  </si>
  <si>
    <t>RIONEGRO</t>
  </si>
  <si>
    <t>PETICIÓN DE CORRECCIÓN DE NOMBRE EN CERTIFICADO DETRADICIÓN Y LIBERTAD, CON RETRAZO</t>
  </si>
  <si>
    <t>C 2025-1053 del 5 de agosto de 2025</t>
  </si>
  <si>
    <t>17/10/2025}</t>
  </si>
  <si>
    <t xml:space="preserve">SNR2025IE-030200-3 </t>
  </si>
  <si>
    <t>SNR2025ER-241775-2</t>
  </si>
  <si>
    <t>Certificado de Matricula Luis Antonio Cepeda Ruiz</t>
  </si>
  <si>
    <t>SNR2025ER-177318-2</t>
  </si>
  <si>
    <t>SOLICITUD CONCEPTO JURIDICO</t>
  </si>
  <si>
    <t> SNR2025EE-256405-1</t>
  </si>
  <si>
    <t>RESPUESTA A RAD. SNR2025IE-016693-3, SNR2025IE-024176-3 Y SNR2025IE-029715-3</t>
  </si>
  <si>
    <t>370-923388 y 370-923389,  Escritura No. 2452 del 27 de noviembre de 2020,otorgada por la Notaría Novena de Cali, iturno No. 2021-11509</t>
  </si>
  <si>
    <t>   SNR2025IE-030016-3</t>
  </si>
  <si>
    <t>SOLICITUD MODIFICACION PAGO REALIZADO EN APLICATIVO SIR</t>
  </si>
  <si>
    <t>SIR</t>
  </si>
  <si>
    <t>SNR2025IE-030570-3</t>
  </si>
  <si>
    <t>TEMA DE LA OTI OPARATIVO EN APLICATIVO SIR</t>
  </si>
  <si>
    <t>   SNR2025EE-255043-1</t>
  </si>
  <si>
    <t>Se da alcance a nuestra respuesta anterior SNR2025EE-254646-1, para incluir sus peticiones con radicación SNR2025ER-090840-2 y SNR2025ER-096513-2</t>
  </si>
  <si>
    <t>   SNR2025EE-254961-1</t>
  </si>
  <si>
    <t>MARCELA SANTAMARIA SANCHEZ</t>
  </si>
  <si>
    <t>RV: Queja, persistencia error certificado radicado SNR2025ER-196836-2</t>
  </si>
  <si>
    <t>373-36898</t>
  </si>
  <si>
    <r>
      <t>   </t>
    </r>
    <r>
      <rPr>
        <sz val="11"/>
        <color rgb="FF4796CE"/>
        <rFont val="Tahoma"/>
        <family val="2"/>
      </rPr>
      <t>SNR2025IE-025420-3</t>
    </r>
  </si>
  <si>
    <t>REQUERIMIENTO ACCIÓN DE TUTELA NO. 11001-41-89-032-2025-02118-00 DE INSTITUTO COLOMBIANO DE ANTROPOLOGÍA E HISTORIA - ICANH</t>
  </si>
  <si>
    <t>  SNR2025ER-243598-2</t>
  </si>
  <si>
    <t>SNR2025EE-277414-1</t>
  </si>
  <si>
    <t>  SNR2025ER-243358-2</t>
  </si>
  <si>
    <t>GISELLE NATALHIE CERRO ARGÜELLO</t>
  </si>
  <si>
    <t>QUEJA NO CONTESTACIÓN SOLICITUD REALIZADA A LA OFICINA DE REGISTRO DE SINCE SUCRE</t>
  </si>
  <si>
    <t xml:space="preserve">347-22536 </t>
  </si>
  <si>
    <t>SNR2025IE-032444-3</t>
  </si>
  <si>
    <t>   SNR2025ER-243075-2</t>
  </si>
  <si>
    <t xml:space="preserve">Derecho de Petición </t>
  </si>
  <si>
    <t>ALEXEI ANTON SABEC ROJAS</t>
  </si>
  <si>
    <t>SNR2025ER-219048-2 - 24 SEPTIEMBRE 2025 RADICADO FÍSICO - SIN RESPUESTA</t>
  </si>
  <si>
    <t xml:space="preserve"> SNR2025ER-219048-2 </t>
  </si>
  <si>
    <t>SNR2025IE-030654-3</t>
  </si>
  <si>
    <t>SNR2025EE-266126-1</t>
  </si>
  <si>
    <t>   SNR2025ER-242463-2</t>
  </si>
  <si>
    <t>ANDRES EDUARDO BELTRAN DELGADO</t>
  </si>
  <si>
    <t>50S-678715.
AA-019-2020</t>
  </si>
  <si>
    <t>SNR2025ER-232178-2</t>
  </si>
  <si>
    <t>BEATRIZ ELENA</t>
  </si>
  <si>
    <t>Cuando procede la afectación a vivienda familiar</t>
  </si>
  <si>
    <t>RETORNADA GRUPO PQRS-20-10-2025.</t>
  </si>
  <si>
    <t>SNR2025ER-242443-2</t>
  </si>
  <si>
    <t>ROBERTO BARROSO</t>
  </si>
  <si>
    <t xml:space="preserve">DEMORA TRAMITE REGIStral </t>
  </si>
  <si>
    <t>SNR2025EE-264653-1</t>
  </si>
  <si>
    <t xml:space="preserve">N/A </t>
  </si>
  <si>
    <t>El usuario indica que el funcionario de ventanilla tiene la información pero no se la quiere dar. Se solicita al usuario ampliar la información especificando turno, FMI, ORIP</t>
  </si>
  <si>
    <t>SNR2025ER-242415-2</t>
  </si>
  <si>
    <t> SNR2025EE-279568-1</t>
  </si>
  <si>
    <t>10/11/20205</t>
  </si>
  <si>
    <t>ENVIO 1 DENUNCIA VS JORGE MANRIQUE ANDRADE Y VS JUAN CARLOSZULUAGA MAESE Y HERMAN ZULUAGA SERNA</t>
  </si>
  <si>
    <t>5595 de agosto 22 de 201</t>
  </si>
  <si>
    <t> SNR2025IE-032284-3</t>
  </si>
  <si>
    <t xml:space="preserve">PRESUNTOA ACTOS IRREGULARES </t>
  </si>
  <si>
    <t>SNR2025ER-241760-2</t>
  </si>
  <si>
    <t>FREDY ENRIQUE ARELLANO TIJERA</t>
  </si>
  <si>
    <t>SOLICITUD DE AMPLIACIÓN DE RESPUESTA</t>
  </si>
  <si>
    <t>146-17713 y 143-32617</t>
  </si>
  <si>
    <t>SNR2025IE-032070-3</t>
  </si>
  <si>
    <t>SNR2025ER-241380-2</t>
  </si>
  <si>
    <t xml:space="preserve">CONSULTA TRAMITE REGISTRAL </t>
  </si>
  <si>
    <t>SNR2025EE-264744-1</t>
  </si>
  <si>
    <t>SNR2025EE-255031-1</t>
  </si>
  <si>
    <t>17/10/20258</t>
  </si>
  <si>
    <t>Respuesta a PQRSD con radicado SNR2025IE-028983-3, solicitudSNR2025ER-218350-2.-remito por tercera ocasión el documento aclaratorio y losanexos requeridos para que sean tenidos en cuenta al momento de resolver miDerecho de petición que trasladó la ANI a Su Despacho con Rad. RadicadoANI: 20253040365801 y 20253040365801 (3-10-2025). Expediente ANI:20253040121100026E.” SIC</t>
  </si>
  <si>
    <t>C2025-12189</t>
  </si>
  <si>
    <t>SNR2025ER-243281-2</t>
  </si>
  <si>
    <t>HECTOR ALFONSO HUERTAS FORERO</t>
  </si>
  <si>
    <t>ANSERMA</t>
  </si>
  <si>
    <t>103 - ANSERMA</t>
  </si>
  <si>
    <t>Memorial aclaratorio Derecho de Petición Traslado ANI Rad. Radicado ANI: 20253040365801y 20253040365801 (3-10-2025). Expediente ANI: 20243040121100026E</t>
  </si>
  <si>
    <t>103-6285
EscrituraPública No. 3722 de la Notaría Quinta del Circulo Notarial de Pereira</t>
  </si>
  <si>
    <t>SNR2025EE-272785-1</t>
  </si>
  <si>
    <t>04/11/25025</t>
  </si>
  <si>
    <t>SNR2025IE-029841-3</t>
  </si>
  <si>
    <t xml:space="preserve">BLADIMIR ORLANDO ROJAS </t>
  </si>
  <si>
    <t>DUITAMA</t>
  </si>
  <si>
    <t>074 - DUITAMA</t>
  </si>
  <si>
    <t>RESPUESTA A REQUERIMIENTO ACCIÓN DE TUTELA No. 1100131-10-019-2025-00641-00 DE CARLOS FERNANDO TORRES NUMPAQUE</t>
  </si>
  <si>
    <t>TERMONAR GESTIÓN</t>
  </si>
  <si>
    <t>SNR2025ER-240375-2</t>
  </si>
  <si>
    <t>LUISA CAROLINA BOLIVAR ARDILA</t>
  </si>
  <si>
    <t>QUEJA- COORDINADOR JURIDICO. EXP. AA507- 2025-50N-3-11702, DRA.LORENA NEIRA, FAIR CHAVEZ.</t>
  </si>
  <si>
    <t>50N-241010
 2025-50N-3-11702</t>
  </si>
  <si>
    <t>SNR2025IE-032323-3</t>
  </si>
  <si>
    <t>SNR2025ER-240112-2</t>
  </si>
  <si>
    <t>JOSE DIOGENES CUBIDES CARDENAS</t>
  </si>
  <si>
    <t>DEMORA TRAMITE REGISTRAL</t>
  </si>
  <si>
    <t>SNR2025EE-261850-1</t>
  </si>
  <si>
    <t>23/140/2025</t>
  </si>
  <si>
    <t>SNR2025ER-239145-2</t>
  </si>
  <si>
    <t> HECTOR ALFONSO HUERTAS FORERORepresentante Legal SILOTRANS S.A.S</t>
  </si>
  <si>
    <t>SOLICITUD DE CUMPLIMIENTO EFECTIVO DEL FALLO DE TUTELA RadicadoNo. 415513104002-2025-00109-00</t>
  </si>
  <si>
    <t>SNR2025ER-238952-2</t>
  </si>
  <si>
    <t>SEBASTIAN ZAPATA ESCOBAR</t>
  </si>
  <si>
    <t>SNR2025EE-264754-1</t>
  </si>
  <si>
    <t>  SNR2025ER-243588-2</t>
  </si>
  <si>
    <t>JORGE MELO</t>
  </si>
  <si>
    <t>Confirmar el procedimiento aplicable para la radicación, einscripción de las zonas de cesión, conforme a lo previsto en los Decretos 1077 de2015 y 1783 de 2021, en especial lo relacionado con la incorporación de las áreaspúblicas al inventario inmobiliario municipal o distrital y la entrega material de lasmismas a la autoridad competent</t>
  </si>
  <si>
    <t>   SNR2025ER-242868-2</t>
  </si>
  <si>
    <t>JORGE ARMANDO RAMOS JIMENEZ</t>
  </si>
  <si>
    <t>RV: SOLICITUD DE VIGILANCIA Y CONTROL</t>
  </si>
  <si>
    <t>040-165948</t>
  </si>
  <si>
    <t>SNR2025IE-033027-3</t>
  </si>
  <si>
    <t>  SNR2025ER-240256-2</t>
  </si>
  <si>
    <t>  SNR2025EE-288106-1</t>
  </si>
  <si>
    <t>LOWER ARANGO ROMERO</t>
  </si>
  <si>
    <t>MOMPOS</t>
  </si>
  <si>
    <t>065 - MOMPOS</t>
  </si>
  <si>
    <t>Querella disciplinaria.</t>
  </si>
  <si>
    <t>065-7795
EXP 065-AA12023-003</t>
  </si>
  <si>
    <t>SNR2025IE-032609-3</t>
  </si>
  <si>
    <t>  SNR2025EE-257534-1</t>
  </si>
  <si>
    <t>Requerimiento - PQRSD de SISG Rad. SNR2025ER-171886-2 de fecha 12-08-2025 recibida en este grupo el 13-08-2025, Petición de Edgar Rincón Bonilla.</t>
  </si>
  <si>
    <t>   SNR2025ER-243602-2</t>
  </si>
  <si>
    <t>ADRIANA CASTRO MARTINEZ</t>
  </si>
  <si>
    <t>50C-372605</t>
  </si>
  <si>
    <t>   SNR2025IE-029879-3</t>
  </si>
  <si>
    <t>LESLIE ANTONIA RIVAS BONILLA</t>
  </si>
  <si>
    <t>respuesta PQR SNR2025ER-143523-2</t>
  </si>
  <si>
    <t>   SNR2025IE-029842-3</t>
  </si>
  <si>
    <t>Su Requerimiento - PQRSD de SISG Rad. SNR2025ER-086137-2 de fecha 13 de mayo del 2025.</t>
  </si>
  <si>
    <t>JORGE ORLANOD RICO</t>
  </si>
  <si>
    <t>  SNR2025IE-029944-3</t>
  </si>
  <si>
    <t>Requerimiento en virtud de la PQRSD SNR2025ER-222120-2</t>
  </si>
  <si>
    <t>040-166698
Auto del Expediente 040-AA-2023-112,</t>
  </si>
  <si>
    <t>CAROLINA CAMACHO</t>
  </si>
  <si>
    <t>  SNR2025ER-240794-2</t>
  </si>
  <si>
    <t>RV: REQUERIMIENTO CUMPLIMIENTO DE ORDEN JUDICIAL RDO: 27001-31-21-001-2021-00006-00</t>
  </si>
  <si>
    <t> SNR2025ER-240362-2</t>
  </si>
  <si>
    <t>FISCALIA GENERAL DE LA NACION FISCALIA GENERAL DE LA NACION</t>
  </si>
  <si>
    <t xml:space="preserve">CIENAGA </t>
  </si>
  <si>
    <t>RV: REQUERIMIENTO APERTURA INCIDENTE DE DESACATO</t>
  </si>
  <si>
    <t>2025-10162</t>
  </si>
  <si>
    <t>  SNR2025ER-244149-2</t>
  </si>
  <si>
    <t>MERCEDES PATRICIA MAIGUAL TACO</t>
  </si>
  <si>
    <t>250-1394.
turno No. 2025-250-6-538</t>
  </si>
  <si>
    <t>SNR2025EE-282421-1</t>
  </si>
  <si>
    <t>  SNR2025IE-029883-3</t>
  </si>
  <si>
    <t>REQUERIMIENTO ACCIÓN DE TUTELA No. 68001310301020250028900 DE FABIOLA BERMUDEZ ROA</t>
  </si>
  <si>
    <t> SNR2025ER-241506-2</t>
  </si>
  <si>
    <t>JAIRO AGUILERA MOSQUERA</t>
  </si>
  <si>
    <t xml:space="preserve">PUENTE NACIONAL </t>
  </si>
  <si>
    <t>315 - PUENTE NACIONAL</t>
  </si>
  <si>
    <t>RECURSO DE QUEJA</t>
  </si>
  <si>
    <t>FMI
315-6617</t>
  </si>
  <si>
    <t>SNR2025EE-279565-1</t>
  </si>
  <si>
    <t>   SNR2025ER-240972-2</t>
  </si>
  <si>
    <t>NILZA NATACHA SOTO ESCHEBACH</t>
  </si>
  <si>
    <t>SNR2025IE-032325-3</t>
  </si>
  <si>
    <t>   SNR2025ER-238796-2</t>
  </si>
  <si>
    <t>GLORIA MERCEDES CERON AVILA</t>
  </si>
  <si>
    <t>50N-20463590</t>
  </si>
  <si>
    <t>SNR2025IE-031905-3</t>
  </si>
  <si>
    <t xml:space="preserve">  SNR2025EE-273642-1
</t>
  </si>
  <si>
    <t> SNR2025ER-245323-2</t>
  </si>
  <si>
    <t>PROCURADURIA REGIONAL DE INTRUCCION DEL VALLE PROCURADURIA REGIONAL DE INTRUCCION DEL VALLE</t>
  </si>
  <si>
    <t>REMISION POR COMPETENCIA E-2025-073015 Y E-2024-314824</t>
  </si>
  <si>
    <t>  SNR2025ER-239459-2</t>
  </si>
  <si>
    <t xml:space="preserve">MEDELLIN </t>
  </si>
  <si>
    <t>2025_024_6_1317</t>
  </si>
  <si>
    <t>SNR2025IE-032147-3</t>
  </si>
  <si>
    <t>   SNR2025ER-244761-2</t>
  </si>
  <si>
    <t>ARLETH ISABEL OLIVEROS RAMIREZ</t>
  </si>
  <si>
    <t>140-50304
2025-6-9486 (turno4948) y 2025-6-9587</t>
  </si>
  <si>
    <t> SNR2025ER-243481-2</t>
  </si>
  <si>
    <t>JORGE RAUL MENESES</t>
  </si>
  <si>
    <t>RV: Copia de derecho de petición</t>
  </si>
  <si>
    <t>240-55208
Turnos 2022-240-3-2794
2024-240-6-15257</t>
  </si>
  <si>
    <t>SNR2025IE-032302-3</t>
  </si>
  <si>
    <t>  SNR2025ER-240643-2</t>
  </si>
  <si>
    <t>ALEXANDER AYALA MARTINEZ</t>
  </si>
  <si>
    <t>PUERTO LOPEZ</t>
  </si>
  <si>
    <t>SOLICITUD DE VIGILANCIA REGISTRAL ETAPA 3 “MORICHAL”, CONDOMINIO CAMPESTRE SOL DEL LLANO</t>
  </si>
  <si>
    <t>234-9512
2024-234-1-14762</t>
  </si>
  <si>
    <t xml:space="preserve">SNR2025EE-264755-1 </t>
  </si>
  <si>
    <t>   SNR2025ER-238651-2</t>
  </si>
  <si>
    <t>JOSE DARIO CASTRO URIBE</t>
  </si>
  <si>
    <t>CIRCULAR NO. 007 DE OCTUBRE DE 2025 CATASTRO MULTIPROPOSITO– PROCURADURÍA GENERAL DE LA NACION</t>
  </si>
  <si>
    <t> SNR2025ER-242405-2</t>
  </si>
  <si>
    <t>RV: ENVIO 2 VS NOTARIO SEGUNDO DE MANIZALES Y REGISTRADOR UNICO DE MANIZALES</t>
  </si>
  <si>
    <t>100-218580</t>
  </si>
  <si>
    <t>SNR2025IE-033516-3</t>
  </si>
  <si>
    <t> SNR2025ER-243793-2</t>
  </si>
  <si>
    <t>OLGA LIGIA PIEDRAHITA ORREGO</t>
  </si>
  <si>
    <t>QUEJA ADMINISTRATIVA CONTRA ORIP CALI</t>
  </si>
  <si>
    <t>Folio</t>
  </si>
  <si>
    <t xml:space="preserve">
370-63448.
Turno 2025-39594
2025-011820-6</t>
  </si>
  <si>
    <t xml:space="preserve">ASIGNACION </t>
  </si>
  <si>
    <t xml:space="preserve">SNR2025IE-032408-3 </t>
  </si>
  <si>
    <t>   SNR2025ER-242506-2</t>
  </si>
  <si>
    <t>NASHIRA OLIVIERI PISCIOTTI</t>
  </si>
  <si>
    <t xml:space="preserve"> SEXTO REQUERIMIENTO PREVENTIVO E-2024-257521</t>
  </si>
  <si>
    <t xml:space="preserve"> E-2024-257521</t>
  </si>
  <si>
    <t>SNR2025IE-031060-3</t>
  </si>
  <si>
    <t>  SNR2025IE-030190-3</t>
  </si>
  <si>
    <t>Rechazos Devoluciones de Dinero de Septiembre 2025 - Regional Pacifica</t>
  </si>
  <si>
    <t>MEMORANDO No. SNR2025IE-030190-3</t>
  </si>
  <si>
    <t>   SNR2025IE-030186-3</t>
  </si>
  <si>
    <t>Rechazos Devoluciones de Dinero de Septiembre 2025 - Regional Centro</t>
  </si>
  <si>
    <t>SNR2025IE-030186-3</t>
  </si>
  <si>
    <t>SNR2025IE-031148-3</t>
  </si>
  <si>
    <t>   SNR2025IE-031663-3</t>
  </si>
  <si>
    <t>   SNR2025IE-030184-3</t>
  </si>
  <si>
    <t>122 - BOLIVAR CAUCA</t>
  </si>
  <si>
    <t>Rechazos Devoluciones de Dinero de Septiembre 2025 - Regional Caribe</t>
  </si>
  <si>
    <t>SNR2025IE-030184-3</t>
  </si>
  <si>
    <t>   SNR2025IE-030182-3</t>
  </si>
  <si>
    <t>Rechazos Devoluciones de Dinero de Septiembre 2025 - Regional Andina</t>
  </si>
  <si>
    <t>MEMORANDO No. SNR2025IE-030182-3</t>
  </si>
  <si>
    <t>SNR2025IE-031056-3</t>
  </si>
  <si>
    <t>SNR2025IE-032645-3</t>
  </si>
  <si>
    <t>   SNR2025ER-244724-2</t>
  </si>
  <si>
    <t>Respuesta SNR2025EE-258104-1 - 20 octubre 2025</t>
  </si>
  <si>
    <t>SNR2025IE-031393-3</t>
  </si>
  <si>
    <t>29/10/20258</t>
  </si>
  <si>
    <t>   SNR2025ER-244342-2</t>
  </si>
  <si>
    <t>ROSA AMELIA GOMEZ GONZALEZ</t>
  </si>
  <si>
    <t>DERECHO DE PETICION/Quisiera
darle a conocer la situación de instrumentos públicos del Socorro y demás estan
sacando los empleados q pertenecen al pacto histórico</t>
  </si>
  <si>
    <t>   SNR2025ER-244305-2</t>
  </si>
  <si>
    <t xml:space="preserve"> Especial saludo, mediante el presente solicito informacion,sobre que debo hacer y que documentos aportar, y todo lo relacionado para registrarla licencia de construccion y que quede en el folio de matricula inmobiliaria elmetraje completo</t>
  </si>
  <si>
    <t>SNR2025EE-261841-1</t>
  </si>
  <si>
    <t>   SNR2025ER-244033-2</t>
  </si>
  <si>
    <t>EDWIN LEONARDO CARDENAS RUIZ</t>
  </si>
  <si>
    <t xml:space="preserve">PQRSD INCOMPLETA </t>
  </si>
  <si>
    <t>SNR2025EE-264773-1</t>
  </si>
  <si>
    <t>   SNR2025ER-243809-2</t>
  </si>
  <si>
    <t>QUEJA ANTE INSTRUMENTOS PUBLICOS CHIMCIHAGUA CESAR</t>
  </si>
  <si>
    <t>SNR2025EE-264717-1</t>
  </si>
  <si>
    <t xml:space="preserve">Tramites lentos que solo avanzan por pago de cuotas. Se solicito al usuario remitir evidencia de los presuntos actos. </t>
  </si>
  <si>
    <t>   SNR2025ER-243802-2</t>
  </si>
  <si>
    <t>verificacion y desbloque del SIR para el avance de los turnos 2025-140-6-9486 y 9587 que involucran la matricula 140-50304</t>
  </si>
  <si>
    <t>140-50304
2025-140-6-9486 y 9587</t>
  </si>
  <si>
    <t>SNR2025IE-032312-3</t>
  </si>
  <si>
    <t>SNR2025EE-277673-1</t>
  </si>
  <si>
    <t> SNR2025ER-242898-2</t>
  </si>
  <si>
    <t xml:space="preserve">Fw: DERECHO DE PETICIÓN-DEMORA TRAMITE REGISTRAL </t>
  </si>
  <si>
    <t>2025-051-6-17070</t>
  </si>
  <si>
    <t>   SNR2025IE-030293-3</t>
  </si>
  <si>
    <t>Su Requerimiento ORIP SNR2025ER-129013-2, respecto de los radicados SNR2025ER226940-2, SNR2025ER128544-2, SNR2025ER194362-2, SNR2025ER019227-2, SNR2025ER026480-2</t>
  </si>
  <si>
    <t>   SNR2025IE-030291-3</t>
  </si>
  <si>
    <t>181 - QUIBDO</t>
  </si>
  <si>
    <t>Respuesta a su Oficio No. SNR2025IE-029086-3 – ORIP187-170.1.187</t>
  </si>
  <si>
    <t>180-302, 180-31749 y 180-9392</t>
  </si>
  <si>
    <t>   SNR2025EE-259279-1</t>
  </si>
  <si>
    <t>Requerimiento - PQRSD de SISG Rad. SNR2025ER-218461-2 de 23 de septiembre del 2025</t>
  </si>
  <si>
    <t xml:space="preserve">2025-176-6-15585 </t>
  </si>
  <si>
    <t>   SNR2025IE-030267-3</t>
  </si>
  <si>
    <t>CATALINA ABAD ARANGO</t>
  </si>
  <si>
    <t>Requerimiento derecho de petición SNR2025ER-241784-2</t>
  </si>
  <si>
    <t xml:space="preserve"> C2025-1053</t>
  </si>
  <si>
    <t>   SNR2025ER-245443-2</t>
  </si>
  <si>
    <t>LEYDI VIVIANA HERNANDEZ AGUILAR</t>
  </si>
  <si>
    <t>QUEJA DICIPLINARIA CONTRA LA ORIP LIBANO</t>
  </si>
  <si>
    <t>SNR2025IE-032756-3</t>
  </si>
  <si>
    <t>   SNR2025EE-258856-1</t>
  </si>
  <si>
    <t>RESPUESTA SOLICITUD RESTABLECIMIENTO DEL APLICATIVO ESENCIAL DOCTABA E IMPLEMENTACIÓN DEL APLICATIVO PARA CONSULTA DE ROLLOS DE SEGURIDAD –</t>
  </si>
  <si>
    <t>OTI</t>
  </si>
  <si>
    <t>DORA PACHON</t>
  </si>
  <si>
    <t> SNR2025IE-030213-3</t>
  </si>
  <si>
    <t>YANINE MOLINA GOMEZ</t>
  </si>
  <si>
    <t>357 - ESPINAL</t>
  </si>
  <si>
    <t>   SNR2025EE-258549-1</t>
  </si>
  <si>
    <t>Requerimiento y traslado - PQRSD de DOCU Rad.SNR2025ER-214612-2 y Radicado SNR2025ER-215845-2 del 19 y 22 de septiembre del 2025.</t>
  </si>
  <si>
    <t xml:space="preserve"> escritura publica 1544 DE 2025</t>
  </si>
  <si>
    <t>SNR2025EE-259429-1</t>
  </si>
  <si>
    <t>BERNY KATHERINE DE AVILA BERRIO</t>
  </si>
  <si>
    <t>RTA Requerimiento. PQRSD Rad. SNR2025ER-221000-2</t>
  </si>
  <si>
    <t>Certificado Especial No.1620
2025-064-6-1620
64-34064 y LOTE A-UNO</t>
  </si>
  <si>
    <t> SNR2025EE-258389-1</t>
  </si>
  <si>
    <t>Declaración de impedimento y solicitud de designación de registrador ad Doc.</t>
  </si>
  <si>
    <t xml:space="preserve">240-32161
240-AA-2023-004 con turno decorrección 2025-240-3-3904 </t>
  </si>
  <si>
    <t>SNR2025IE-030187-3</t>
  </si>
  <si>
    <t>Rechazos Devoluciones de Dinero de Septiembre 2025 - Regional Orinoquia</t>
  </si>
  <si>
    <t>Devoluciones de Dinero</t>
  </si>
  <si>
    <t>SNR2025IE-031154-3</t>
  </si>
  <si>
    <t xml:space="preserve">   SNR2025IE-031993-3
</t>
  </si>
  <si>
    <t>SNR2025ER-243643-2</t>
  </si>
  <si>
    <t>MARLING YUSELLY MORENO CARDENAS</t>
  </si>
  <si>
    <t>PAMPLONA</t>
  </si>
  <si>
    <t>272 - PAMPLONA</t>
  </si>
  <si>
    <t>SOLICITUD DE CONCEPTO JURIDICO</t>
  </si>
  <si>
    <t xml:space="preserve">SNR2025EE-262361-1 </t>
  </si>
  <si>
    <t>SNR2025ER-243388-2</t>
  </si>
  <si>
    <t>JORGE IVAN RESTREPO MONTOYA</t>
  </si>
  <si>
    <t>Derecho de petición – Expedición de certificado de tradición especial</t>
  </si>
  <si>
    <t>SNR2025EE-264716-1</t>
  </si>
  <si>
    <t>   SNR2025ER-235682-2</t>
  </si>
  <si>
    <t>MINISTERIO DE AMBIENTE Y DESARROLLO SOSTENIBLE MINISTERIO DE AMBIENTE Y DESARROLLO SOSTENIBLE</t>
  </si>
  <si>
    <t>SOLICITUD Respuesta a su comunicación 2025E1051061</t>
  </si>
  <si>
    <t>280-34555</t>
  </si>
  <si>
    <t>SNR2025ER-237126-2</t>
  </si>
  <si>
    <t>DANE-CARLOS AUGUSTO GIL DELGADOSecretario de Planeación Municipa</t>
  </si>
  <si>
    <t>SAN PABLO (BOL)</t>
  </si>
  <si>
    <t>oficio EXT-AMSP-2025-AC-056-01-00 de 01 de septiembre de 2025, en lo referente a</t>
  </si>
  <si>
    <t>SNR2025EE-264750-1</t>
  </si>
  <si>
    <t>    SNR2025ER-224974-2</t>
  </si>
  <si>
    <t>    SNR2025ER-224415-2</t>
  </si>
  <si>
    <t>GERARDO PORTILLA CEBALLOS</t>
  </si>
  <si>
    <t>RV: DERECHO DE PETICIÓN - CONOCER EL AVANCE DEL PROCESO DE GESTIÓN PREDIAL, SOCIAL (COMPENSACIÓN POR DAÑOS Y PERJUICIOS) Y DEMÁS PERTINENTES AL PREDIO EL EDÉN.</t>
  </si>
  <si>
    <t>440-45273</t>
  </si>
  <si>
    <t>SNR2025EE-260477-1</t>
  </si>
  <si>
    <t> SNR2025ER-247212-2</t>
  </si>
  <si>
    <t>ISSA SAIEH SU INMOBILIARIA ISSA SAIEH SU INMOBILIARIA</t>
  </si>
  <si>
    <t>Seguimiento investigación irregularidad venta del inmueble bajo folio No.040-283075</t>
  </si>
  <si>
    <t>040-283075.</t>
  </si>
  <si>
    <t>SNR2025IE-032611-3</t>
  </si>
  <si>
    <t>10//11/2025</t>
  </si>
  <si>
    <t> SNR2025IE-035915-3</t>
  </si>
  <si>
    <t>   SNR2025ER-246483-2</t>
  </si>
  <si>
    <t>SOFIA HINCAPIE VARGAS</t>
  </si>
  <si>
    <t>Remisión de Derecho de Petición: Solicitud de lineamientos registrales para saneamiento de inscripciones</t>
  </si>
  <si>
    <t>   SNR2025ER-245351-2</t>
  </si>
  <si>
    <t>PESIMO SERVICIO CHIMICHAGUA CESAR</t>
  </si>
  <si>
    <t xml:space="preserve">2025_192-6-3750 </t>
  </si>
  <si>
    <t>SNR2025IE-031403-3</t>
  </si>
  <si>
    <t>  SNR2025ER-245008-2</t>
  </si>
  <si>
    <t>MARCIAL ENRIQUE HERNANDEZ MARTINEZ</t>
  </si>
  <si>
    <t>RECLAMO POR SERVICIO</t>
  </si>
  <si>
    <t>SNR2025ER-071345-2</t>
  </si>
  <si>
    <t>SNR2025IE-032310-3</t>
  </si>
  <si>
    <t xml:space="preserve">  SNR2025EE-280280-1</t>
  </si>
  <si>
    <t> SNR2025ER-243357-2</t>
  </si>
  <si>
    <t>HERNAN DARIO MENESES RESTREPO</t>
  </si>
  <si>
    <t>RV: QUEJA OFICINA DE REGISTRO DE I.P. DE MEDELLIN</t>
  </si>
  <si>
    <t>JUZGADO VEINTITRÉS CIVIL DE ORALIDAD DE MEDELLIN, mediante el oficio 163, proceso con el radicado 2009-00506</t>
  </si>
  <si>
    <t>SNR2025IE-031050-3</t>
  </si>
  <si>
    <t>SNR2025EE-266332-1</t>
  </si>
  <si>
    <t>   SNR2025ER-242927-2</t>
  </si>
  <si>
    <t>RV: REMISION POR COMPETENCIA RADICADO: AGN-2-2025-13312</t>
  </si>
  <si>
    <t>   SNR2025ER-241575-2</t>
  </si>
  <si>
    <t>SECRETARIA LOABOGADOS SECRETARIA LOABOGADOS</t>
  </si>
  <si>
    <t>RV: SOLICITUD DE ORIENTACIÓN SOBRE ASIGNACIÓN DE MATRÍCULA INMOBILIARIA</t>
  </si>
  <si>
    <t>SNR2025EE-282424-1</t>
  </si>
  <si>
    <t>   SNR2025ER-241225-2</t>
  </si>
  <si>
    <t>UNIVERSO DIGITAL UNIVERSO DIGITAL</t>
  </si>
  <si>
    <t>DRA. LUISA FERNANDA, RECIBI SU RESPUESTA, LA LLEVE A RIGINORTE MEDELLIN Y NO ME HAN RESPONDIDO NADA, INSISITO EN SU AYUDA</t>
  </si>
  <si>
    <t>SNR2025ER-175529-2</t>
  </si>
  <si>
    <t>SNR2025IE-032401-3</t>
  </si>
  <si>
    <t>TRASLADO SNR2025IE-032401-3</t>
  </si>
  <si>
    <t>  SNR2025ER-238326-2</t>
  </si>
  <si>
    <t>SONIA MILENA MARTINEZ FLOREZ</t>
  </si>
  <si>
    <t>RV: Cuidamos el predio los hijos del señor del Cédula de Ciudadanía Nº 76328468 Apellidos y Nombres: FIERRO CIFUENTE JAIME ANDRES el hijo y la mama deben firmar en caso de venta.</t>
  </si>
  <si>
    <t>ALERTA TEMPRANA</t>
  </si>
  <si>
    <t>  SNR2025ER-234402-2</t>
  </si>
  <si>
    <t>JEAN MARC CREPY GRAZI</t>
  </si>
  <si>
    <t>LA SUPERINTENCIA DE NOTARIADO Y REGISTRO DE COLOMBIA EL ANTRO DE LA CORRUPCIÓN NOTARIAL Y REGISTRAL Y ESCRITURAL Y ADMINISTRATIVA Y URBANISTICA Y JUDICIAL E INSTITUCIONAL</t>
  </si>
  <si>
    <t>Nº50N-700332, Nº50N-700331 y Nº50N-70033</t>
  </si>
  <si>
    <t xml:space="preserve">SNR2025EE-272771-1 </t>
  </si>
  <si>
    <t>  SNR2025ER-227960-2</t>
  </si>
  <si>
    <t xml:space="preserve">SNR2025IE-031055-3
</t>
  </si>
  <si>
    <t xml:space="preserve">  SNR2025IE-031989-3
</t>
  </si>
  <si>
    <t>   SNR2025ER-225845-2</t>
  </si>
  <si>
    <t xml:space="preserve">Derecho de petición </t>
  </si>
  <si>
    <t>ALBERTO JOSE ZUÑIGA SANCHEZ</t>
  </si>
  <si>
    <t xml:space="preserve">DERECHO DE PETICION-DEMORA TRAMITE REGISTRAL </t>
  </si>
  <si>
    <t>50N-20537177</t>
  </si>
  <si>
    <t>SNR2025ER-225845-2</t>
  </si>
  <si>
    <t>SNR2025EE-278827-1</t>
  </si>
  <si>
    <t>SNR2025ER-247686-2</t>
  </si>
  <si>
    <t>DIVISIÓN MATERIAL PREDIO CON FALSA TRADICION</t>
  </si>
  <si>
    <t>SNR2025ER-245228-2</t>
  </si>
  <si>
    <t>JUZGADO VEINTE CIVIL DEL CIRCUITO DE BOGOTA</t>
  </si>
  <si>
    <t>Pertenencia por Prescripción Adquisitiva de Dominio n° 110013103020-2015-00255-00</t>
  </si>
  <si>
    <t>50S-661173</t>
  </si>
  <si>
    <t> SNR2025ER-247395-2</t>
  </si>
  <si>
    <t>ANYI LORENA ORTIZ LOPEZ</t>
  </si>
  <si>
    <t>REGISTRO DE ESCRITURA (NO HAN DADO RESPUESTA DESDEHACE MAS DE DOS MESES)</t>
  </si>
  <si>
    <t>2025-55289 y 2025-55290</t>
  </si>
  <si>
    <t xml:space="preserve">SNR2025IE-033069-3 </t>
  </si>
  <si>
    <t>   SNR2025ER-247355-2</t>
  </si>
  <si>
    <t>SOLICITUD INFORMACION REGISTRO ESCRITURA DE DIVISIONMATERIAL PREDIO CON FALSA TRADICIÓN</t>
  </si>
  <si>
    <t>   SNR2025ER-247333-2</t>
  </si>
  <si>
    <t>ROSA HELENA GUALDRON REYES</t>
  </si>
  <si>
    <t>   SNR2025ER-245539-2</t>
  </si>
  <si>
    <t>NATALY BEATRIZ MONTENEGRO BURBANO</t>
  </si>
  <si>
    <t>FALTA DE REGISTRO DE ESCRITURA PUBLICA- NO FIGURA EN ELCERTIFICADO DE LIBERTAD Y TRADICION</t>
  </si>
  <si>
    <t xml:space="preserve"> 240-10699
2023-240-6-14215</t>
  </si>
  <si>
    <t>SNR2025IE-031061-3</t>
  </si>
  <si>
    <t>   SNR2025ER-245420-2</t>
  </si>
  <si>
    <t>Respuesta a PQRSD Rad. SNR2025ER-210660-2 del 16/09/2025 -Aporte de documentos solicitados para inscripcion de la Escritura Publica No. 546del 27/05/2025</t>
  </si>
  <si>
    <t xml:space="preserve"> 546d el 27/05/2025</t>
  </si>
  <si>
    <t xml:space="preserve">SNR2025IE-032151-3 </t>
  </si>
  <si>
    <t>   SNR2025ER-245167-2</t>
  </si>
  <si>
    <t>DIANA MARCELA DIAZ ARAUJO</t>
  </si>
  <si>
    <t>DERECHO DE PETICION SOBRE INFORMACION Y CONCEPTO JURIDICO-Emitir un concepto jurídico, técnico y puntual sobre el alcance del literal A.1.3.9 de la NSR-10, indicando con claridad: a. En qué casos la supervisión técnica es de carácter obligatorio. b. Si existen excepciones o flexibilidades aplicables a proyectos de vivienda de interés social o edificaciones menores de 3.000 m²</t>
  </si>
  <si>
    <t>SNR2025EE-272754-1</t>
  </si>
  <si>
    <t>SNR2025ER-247875-2</t>
  </si>
  <si>
    <t>SNR2025EE-289667-1</t>
  </si>
  <si>
    <t>LUZ DARI RIVERA SIERRA</t>
  </si>
  <si>
    <t>PITAL</t>
  </si>
  <si>
    <t xml:space="preserve">ayuden a solucionar unas falencias de la Oficina de Registro de InstrumentosPublicos de la PLATA-HUILA ya que no me a querido Rectificar unas falenciasdel Certificado de Tradicion Y Libertad </t>
  </si>
  <si>
    <t xml:space="preserve">2025-204-6-2309 </t>
  </si>
  <si>
    <t xml:space="preserve">SNR2025IE-033072-3 / </t>
  </si>
  <si>
    <t>SNR2025ER-245070-2</t>
  </si>
  <si>
    <t>LUZ DORIS TRUJILLO HERNANDEZ</t>
  </si>
  <si>
    <t>se lesREQUIERE para que alleguen a este Despacho y para que obre dentro del radicado delasunto el certificado de tradicion y libertal de los folios de matrícula inmobiliaria Nos. 029-21756 y 029- 22985</t>
  </si>
  <si>
    <t>029-21756 y 029- 22985</t>
  </si>
  <si>
    <t xml:space="preserve">SNR2025IE-031033-3 </t>
  </si>
  <si>
    <t xml:space="preserve"> SNR2025EE-277380-1</t>
  </si>
  <si>
    <t xml:space="preserve"> SNR2025ER-244823-2	</t>
  </si>
  <si>
    <t xml:space="preserve"> SNR2025EE-272784-1</t>
  </si>
  <si>
    <t>JHON JAIRO SERNA ARIAS	MILENA GOMEZ PINEDA</t>
  </si>
  <si>
    <t>RAMIRIQUI</t>
  </si>
  <si>
    <t>090 - RAMIRIQUI</t>
  </si>
  <si>
    <t>SNR2025ER-103864-1</t>
  </si>
  <si>
    <t>SNR2025EE-272784-1</t>
  </si>
  <si>
    <t> SNR2025ER-248570-2</t>
  </si>
  <si>
    <t>SNR2025IE-032443-3</t>
  </si>
  <si>
    <t> SNR2025ER-242894-2</t>
  </si>
  <si>
    <t>IVAN MAURICIO MARTINEZ ROJAS</t>
  </si>
  <si>
    <t>Fwd: DERECHO DE PETICIÓN A TÍTULO CONSULTIVO</t>
  </si>
  <si>
    <t>SNR2025ER-248697-2</t>
  </si>
  <si>
    <t>JAIRO ALEXIS FRIAS PEÑA-IGAC</t>
  </si>
  <si>
    <t xml:space="preserve">PETICIÓN ENTRE ENTIDADES -Copia en formato PDF de la Resolución 01 de 1989. Descripción salvedad  folio: F.M.I. MATRICULA EN COMPLEMENTACION INTEGRACION,  SEGREGACION, CIRCULO, CODIGO ENMENDADO VALE. Fecha de la  Salvedad 25/05/2010.  </t>
  </si>
  <si>
    <t xml:space="preserve">SOLICITUD DE RESOLUCION </t>
  </si>
  <si>
    <t xml:space="preserve">SNR2025IE-031032-3 </t>
  </si>
  <si>
    <t>SNR2025ER-230684-2</t>
  </si>
  <si>
    <t xml:space="preserve"> SOLICITUD DE VISITA ESPECIAL ORIP DE HONDA //EJECUTIVO GARANTIA REAL // RAD. 2011-00197-00</t>
  </si>
  <si>
    <t>SOLICITUD DE VISITA ESPECIAL ORIP DE HONDA // EJECUTIVO GARANTIA REAL //RAD. 2011-00197-00</t>
  </si>
  <si>
    <t>2025-362-6-2502
REITERACIÓN DE EMBARGO
OFICIO # 0253 DEL 28/08/2025
2025-362-6-2526
ACLARACIÓN Y ADICIÓN DE EMBARGO
OFICIO # 0273 DEL 10/09/2025
2025-362-6-2527
ACLARACIÓN Y ADICIÓN DE EMBARGO
OFICIO # 0274 DEL 10/09/2025</t>
  </si>
  <si>
    <t>SNR2025IE-030875-3</t>
  </si>
  <si>
    <t>   SNR2025ER-243557-2</t>
  </si>
  <si>
    <t>JUZGADO 003 PENAL DEL CIRCUITO ESPECIALIZADO EN EXTINCIÓN DE DOMINIO DE CALI JUZGADO 003 PENAL DEL CIRCUITO ESPECIALIZADO EN EXTINCIÓN DE DOMINIO DE CALI</t>
  </si>
  <si>
    <t>RV: Reitera solicitud de pruebas por TERCERA vez - Rad: 2024-00159.</t>
  </si>
  <si>
    <t>REFERENCIA: PROCESO DE EXTINCIÓN DE DOMINIO (LEY 1849 DE2017)RADICADO: 760013120003-2024-00159-00AFECTADO: HEREDEROS DE ABEL MESÍAS BUESAQUILLOFISCALÍA: Sesenta y dos (62) Especializada adscrita a la DEEDD</t>
  </si>
  <si>
    <t>SNR2025IE-032055-3 SNR2025IE-031994-3</t>
  </si>
  <si>
    <t>   SNR2025ER-236753-2</t>
  </si>
  <si>
    <t>JUAN PABLO LOPEZ CIFUENTES</t>
  </si>
  <si>
    <t>SOLICITUD de agilización de trámites acumulados en la Oficina de Registro de Instrumentos Públicos de Pacho Cundinamarca</t>
  </si>
  <si>
    <t xml:space="preserve">SNR2025IE-031931-3 </t>
  </si>
  <si>
    <t>  SNR2025ER-248089-2</t>
  </si>
  <si>
    <t>DANIEL ALEJANDRO RODRÍGUEZ CIFUENTES</t>
  </si>
  <si>
    <t>Derecho de petición-CANCELACIÓN DE ANOTACIONES EN CERTIFICADO DE LIBERTAD Y TRADICIÓN.</t>
  </si>
  <si>
    <t>JURIDICO</t>
  </si>
  <si>
    <t xml:space="preserve">SNR2025IE-033070-3 / 
</t>
  </si>
  <si>
    <t>   SNR2025ER-247622-2</t>
  </si>
  <si>
    <t>JOHANNA RAMIREZ</t>
  </si>
  <si>
    <t>SOLUCION A FALTA DE ATENCION AL PUBLICO</t>
  </si>
  <si>
    <t>2025-370-6-67595</t>
  </si>
  <si>
    <t>SNR2025IE-031616-3</t>
  </si>
  <si>
    <t>   SNR2025ER-247609-2</t>
  </si>
  <si>
    <t>LUZ HELENA GONZALEZ TREJOS</t>
  </si>
  <si>
    <t>RV: REQUISITOS PARA REGISTRAR UNA MEJORA EN UN LOTE EN PEREIRA</t>
  </si>
  <si>
    <t xml:space="preserve">ORIENTACIÓN REGISTRAl </t>
  </si>
  <si>
    <t xml:space="preserve">SNR2025EE-279570-1 </t>
  </si>
  <si>
    <t>   SNR2025ER-247608-2</t>
  </si>
  <si>
    <t>RV: Registro de PQRS desde formulario web</t>
  </si>
  <si>
    <t>SNR2025EE-284400-1</t>
  </si>
  <si>
    <t>   SNR2025ER-246015-2</t>
  </si>
  <si>
    <t>DEISY JOHANA CHAVARRIAGA CALLE</t>
  </si>
  <si>
    <t>Reclamo por silencio administrativo</t>
  </si>
  <si>
    <t>SNR2025ER- 207646-2 p</t>
  </si>
  <si>
    <t>   SNR2025ER-245456-2</t>
  </si>
  <si>
    <t>FISCALIA GENERAL DE LA NACIÓN</t>
  </si>
  <si>
    <t>SOLICITUD Re: SEGUNDA SOLICITUD DE INSCRIPCIÓN ORDEN DE EMBARGO PROCESO 2023-431</t>
  </si>
  <si>
    <t>Solicitud de Inscripción de embargo sobre inmueble M.I. Nro. 062-33509”
Expediente No. 11001079000020230043100</t>
  </si>
  <si>
    <t>SNR2025IE-031783-3</t>
  </si>
  <si>
    <t>   SNR2025ER-245327-2</t>
  </si>
  <si>
    <t>DEVORAH ESTER BEDOYA CATRILLÓN</t>
  </si>
  <si>
    <t>RV: RECURSO DE APELACIÓN CONTRA EL AUTO NO. AUT-2025-003264-5 DE 09 DE OCTUBRE DE 2025. (EXPEDIENTE 6536-2021 / RADICACIÓN SNR2021ER097653)</t>
  </si>
  <si>
    <t>AA-230-2020-35.</t>
  </si>
  <si>
    <t>   SNR2025ER-245097-2</t>
  </si>
  <si>
    <t> SNR2025IE-033963-3</t>
  </si>
  <si>
    <t>NATALIA PATRICIA ESPINOSA PEDROZO</t>
  </si>
  <si>
    <t>QUEJA QUEJA - NEGATIVA REGISTRO DE ESCRITURAS PÚBLICAS Y APLICACIÓN DE RESTITUCIÓN DE TURNO ORIP CARTAGENA</t>
  </si>
  <si>
    <t>proyectos de Vivienda de Interés Social de Renovación Urbana, LOTUS</t>
  </si>
  <si>
    <t>SNR2025IE-031388-3</t>
  </si>
  <si>
    <t>SNR2025IE-032890-3</t>
  </si>
  <si>
    <t>19/11/20205</t>
  </si>
  <si>
    <t>0/11/2025</t>
  </si>
  <si>
    <t>   SNR2025ER-244669-2</t>
  </si>
  <si>
    <t>Petición entre auroridades</t>
  </si>
  <si>
    <t>LILIANA ANDREA PADILLA PATINO</t>
  </si>
  <si>
    <t>RV: REMISION POR COMPETENCIA E-2025-228616</t>
  </si>
  <si>
    <t>192-3230
 no suministrarme información de los bienes inmuebles a nombre de mi fallecido padre Rafael Alfredo Giovannetty, me han negado las informaciones. Prueba de ello es que enocntré en un proceso de servidumbre relacionado el bien inmueble identificado con matricula inmobiliaria No.192-3230, entre otros que no aparecen relacionados al consultar con su cedula y si están debidamente inscritos.</t>
  </si>
  <si>
    <t>GGDR</t>
  </si>
  <si>
    <t>   SNR2025ER-244656-2</t>
  </si>
  <si>
    <t>NOTARIA DE SAN ANDRES SANTANDER NOTARIA DE SAN ANDRES SANTANDER</t>
  </si>
  <si>
    <t>SAN ANDRES (SAN)</t>
  </si>
  <si>
    <t>318 - SAN ANDRES (SANTANDER)</t>
  </si>
  <si>
    <t>RV: SIN RADICAR DOCUMENTOS OFICINA DE REGISTRO SAN ANDRES SANTANDER.</t>
  </si>
  <si>
    <t>SNR2025IE-031389-3</t>
  </si>
  <si>
    <t xml:space="preserve">  SNR2025IE-031493-3
</t>
  </si>
  <si>
    <t>   SNR2025IE-030908-3</t>
  </si>
  <si>
    <t>   SNR2025ER-248540-2</t>
  </si>
  <si>
    <t>MINISTERIO DE DEFENSA NACIONAL</t>
  </si>
  <si>
    <t>se requiere URGENTE E INMEDIATO con el fin que dicha información obre dentro del proceso de la referencia, 110016000050202278983 que se adelanta bajo la dirección de la Fiscalía 96 Seccional de Fe Publica y Orden Económico de Bogotá.</t>
  </si>
  <si>
    <t>50N-699410</t>
  </si>
  <si>
    <t>   SNR2025ER-250670-2</t>
  </si>
  <si>
    <t>SNR2025IE-031917-3</t>
  </si>
  <si>
    <t>SNR2025EE-278366-1</t>
  </si>
  <si>
    <t>   SNR2025ER-250544-2</t>
  </si>
  <si>
    <t>DERECHO DE PETICION RV: Registro de PQRS desde formulario webNO SE HA PERMITIDO EL REGISTRO DE UN INMUEBLE PORPARTE DE LA FUNCIONARIA YANINE MOLINA GOMEZ DE LA OFICINA DEREGISTRO DEL ESPINAL TOLIMA</t>
  </si>
  <si>
    <t>2025-357-6-2425
Nro 742 del 12-04-2024 de NOTARIA SEGUNDA deESPINAL</t>
  </si>
  <si>
    <t>SNR2025EE-272755-1</t>
  </si>
  <si>
    <t xml:space="preserve">Irrespeto y presuntos actos de corrupción. Se esta a la espera de soportes  que sustente los presuntos actos de corrupción en la ORIP Espinal </t>
  </si>
  <si>
    <t>   SNR2025ER-250456-2</t>
  </si>
  <si>
    <t xml:space="preserve">RV: REGISTRO DE PQRS DESDE FORMULARIO WEB/ ATENCIÓN AL USUARIO </t>
  </si>
  <si>
    <t>200-309571
2025-200-6-20398,</t>
  </si>
  <si>
    <t>SNR2025IE-031900-3</t>
  </si>
  <si>
    <t>SNR2025EE-287121-1</t>
  </si>
  <si>
    <t>   SNR2025ER-250433-2</t>
  </si>
  <si>
    <t>JENY MOSQUERA</t>
  </si>
  <si>
    <t>RECLAMO RV: Registro de PQRS desde formulario web/ IMPOSIBILIDAD DE GENERAR UN CERTIFICADO DE NOTARIADOY REGISTRO</t>
  </si>
  <si>
    <t xml:space="preserve">080-27054
 2025-080-3-119 </t>
  </si>
  <si>
    <t>   SNR2025ER-249377-2</t>
  </si>
  <si>
    <t>ALCALDIA DE SAN GIL ALCALDIA DE SAN GIL</t>
  </si>
  <si>
    <t>Solicitud de Concepto Jurídico sobre presunto error registral y saneamiento de los foliosmatrices de la Casa de Mercado, identificados con Matrículas Inmobiliarias No. 319-14146 y 319-14147</t>
  </si>
  <si>
    <t xml:space="preserve"> 319-14146 y 319-14147</t>
  </si>
  <si>
    <t>   SNR2025ER-248593-2</t>
  </si>
  <si>
    <t>CORPAMAG - ALFREDO RAFAEL MARTINEZ GUTIERREZ CORPAMAG - ALFREDO RAFAEL MARTINEZ GUTIERREZ</t>
  </si>
  <si>
    <t>RV: OFICIO CORPAMAG NO 5960 DE 2025</t>
  </si>
  <si>
    <t>SNR2025EE-272770-1</t>
  </si>
  <si>
    <t>SNR2025ER-218089-2</t>
  </si>
  <si>
    <t>STELLA DEL ROSARIO DIAZ</t>
  </si>
  <si>
    <t>SOLICITUD E EXPEDIENTE E-2025-263803/D-2025-4070851</t>
  </si>
  <si>
    <t>SNR2025IE-031072-3</t>
  </si>
  <si>
    <t xml:space="preserve">TRASLADO </t>
  </si>
  <si>
    <t>Oficio de traslado de los radicados SNR2025ER-070357-2 de fecha 2025-04-28 y SNR2025ER-228567-2 de fecha 2025-02-10</t>
  </si>
  <si>
    <t>2025-342-6-684 que corresponde al parecer a la escriturapública No. 2129 del 28 de octubre de 2024,</t>
  </si>
  <si>
    <t xml:space="preserve">TRASLADO AL EJE DE INSTRUCCIÓN DISCIPLINARIA </t>
  </si>
  <si>
    <t>TRASLADADO A LA DRA. NANCY RADD. SNR2025IE-031205-3 27-10-2025</t>
  </si>
  <si>
    <t>SNR2025ER-251303-2</t>
  </si>
  <si>
    <t>DAVID FARFAN</t>
  </si>
  <si>
    <t xml:space="preserve"> NO SE HA PERMITIDO EL REGISTRO DE UN INMUEBLE PORPARTE DE LA FUNCIONARIA YANINE MOLINA GOMEZ DE LA OFICINA DEREGISTRO DEL ESPINAL TOLIMA</t>
  </si>
  <si>
    <t>2025-357-6-2425</t>
  </si>
  <si>
    <t xml:space="preserve">SNR2025EE-272755-1 / 
</t>
  </si>
  <si>
    <t>SNR2025ER-251813-2</t>
  </si>
  <si>
    <t>EDGAR ENRIQUE ORTEGA DIAZ</t>
  </si>
  <si>
    <t>140-193745,140-194538 y 140195881</t>
  </si>
  <si>
    <t>SNR2025ER-251244-2</t>
  </si>
  <si>
    <t>SNR2025EE-267433-1</t>
  </si>
  <si>
    <t>NORMAN DELEO PELAEZ BUSTAMANTE</t>
  </si>
  <si>
    <t xml:space="preserve">QUEJA </t>
  </si>
  <si>
    <t xml:space="preserve"> Resolución RES-2025-019659-6 que se adjunta con el radicado, correspondiendo a Medellín zona Sur.</t>
  </si>
  <si>
    <t xml:space="preserve">SNR2025EE-267433-1 / 
</t>
  </si>
  <si>
    <t>SNR2025ER-249443-2</t>
  </si>
  <si>
    <t>CARLOS EMILIO YAMA</t>
  </si>
  <si>
    <t>  SNR2025ER-252954-2</t>
  </si>
  <si>
    <t>CAROLINA TIQUE RIVAS</t>
  </si>
  <si>
    <t>RECLAMO Queja hacia la entidad pública oficina de Registro del municipio del Guamo/Tolima</t>
  </si>
  <si>
    <t>SNR2025IE-031984-3</t>
  </si>
  <si>
    <t>SNR2025EE-278254-1</t>
  </si>
  <si>
    <t>   SNR2025ER-252127-2</t>
  </si>
  <si>
    <t>ADRIANA INES VILLAMIZAR RODRIGUEZ</t>
  </si>
  <si>
    <t>SOLICITUD- confirmarel porcentaje vigente y el valor estimado del impuesto de registro aplicable a untrámite de sucesión intestada</t>
  </si>
  <si>
    <t>   SNR2025ER-252039-2</t>
  </si>
  <si>
    <t> SNR2025EE-289292-1</t>
  </si>
  <si>
    <t>ANA BELENA SANTANA SANTANA</t>
  </si>
  <si>
    <t>RV: Solicitud de información sobre los resultados de la visita administrativa y análisis realizados dentro de la queja formal radicada bajo el número SNR2025ER-122602-2</t>
  </si>
  <si>
    <t>Expediente 180-AC-2021-011, decidida mediante Resolución
No. 07 del 21 de marzo de 2025-
mediante Auto No. AUT-2025-001347-5 de 24 de junio de
2025, corregido a través de Auto No. AUT-2025-001395-5 de 25 de junio de 2025 – ordenó
visita especial a la Oficina de Registro de Instrumentos Públicos de Quibdó, Chocó, la cual
se practicó los días 25 y 26 de junio de 2025 en las Instalaciones de la ORIP.</t>
  </si>
  <si>
    <t>   SNR2025ER-251937-2</t>
  </si>
  <si>
    <t>LUIS ALEXANDER FANDIÑO VILLA</t>
  </si>
  <si>
    <t xml:space="preserve"> Queja formal por falta de respuesta y dilación injustificada – Planilla 2025-62177 / Escritura 2007 – Oficina de Registro de Instrumentos Públicos de Bogotá,Zona Norte</t>
  </si>
  <si>
    <t>50N-20867050</t>
  </si>
  <si>
    <t xml:space="preserve">SNR2025EE-284301-1 / 
</t>
  </si>
  <si>
    <t>   SNR2025ER-250315-2</t>
  </si>
  <si>
    <t>ANA MILENA QUINAYAS LUNA</t>
  </si>
  <si>
    <t>Queja administrativa por vulneración del derecho al debido proceso — Resolución No.RES-2025-019533-6 — Oficina de Registro e Instrumentos Públicos de Cali.</t>
  </si>
  <si>
    <t>2025-37794, respecto de la Escritura Pública No. 1660 del 9 de mayo de2025</t>
  </si>
  <si>
    <t>   SNR2025ER-249792-2</t>
  </si>
  <si>
    <t>CONTRALORIA GENERAL DE LA REPUBLICA CONTRALORIA GENERAL DE LA REPUBLICA</t>
  </si>
  <si>
    <t>RAD 2025EE0220671 -P- RESPUESTA DE FONDO DERECHO DE PETICIÓN–CÓDIGO SIPAR 2025-355221-82111-SE</t>
  </si>
  <si>
    <t xml:space="preserve">50N-241010-BLOQUEO DE FOLIO INVESTIGACION </t>
  </si>
  <si>
    <t xml:space="preserve">SNR2025IE-032727-3 </t>
  </si>
  <si>
    <t>   SNR2025ER-249422-2</t>
  </si>
  <si>
    <t>ESTELA BUCHELI CORTES</t>
  </si>
  <si>
    <t>LA CRUZ</t>
  </si>
  <si>
    <t>Derecho de petición – Solicitud de coordinación entre la Oficina de Instrumentos Públicos de La Cruz y la Notaría Segunda de Pasto para el registro de la escritura pública No. 1114 de 2025</t>
  </si>
  <si>
    <t>246-9403
Escritura pública No. 1114,</t>
  </si>
  <si>
    <t>   SNR2025ER-249202-2</t>
  </si>
  <si>
    <t>MARIA ANGELICA TORREADO SANTOS</t>
  </si>
  <si>
    <t>DERECHO DE PETICION DE INFORMACION</t>
  </si>
  <si>
    <t xml:space="preserve">SNR2025EE-272768-1 / 
</t>
  </si>
  <si>
    <t>   SNR2025ER-248915-2</t>
  </si>
  <si>
    <t>RV: Solicitud de informacion</t>
  </si>
  <si>
    <t xml:space="preserve">SNR2025EE-284426-1 / </t>
  </si>
  <si>
    <t xml:space="preserve"> SNR2025ER-254526-2</t>
  </si>
  <si>
    <t>Por disposición del Despacho de la Procuradora Primera Distrital –Instrucción, una vez analizada la documentación allegada a esta Distritalpor LUZ STELLA ALVAREZ BELTRAN, se advierte que se trata de evaluarsi existió alguna conducta presuntamente irregular desplegada por parte defuncionarios de esa entidad.</t>
  </si>
  <si>
    <t>TEMA DISCIPLINARIO</t>
  </si>
  <si>
    <t>SNR2025ER-253754-2</t>
  </si>
  <si>
    <t>Denuncia</t>
  </si>
  <si>
    <t>GABRIELA RESTREPO ECHAVARRIA</t>
  </si>
  <si>
    <t>ALLEGO DENUNCIA PENAL - CONSULTA SPOA - GABRIELARESTREPO ECHAVARRIA DENUNCIA SANTA MARTA PENAL -OFICINADE REGISTRO DE INSTRUMENTOS PÚBLICOS DE SANTA MARTA -GABRIELA RESTREPO ECHAVARRIA</t>
  </si>
  <si>
    <t>080-31099
ESCRITURA N° 621 DEL 26 DE FEBRERO DEL AÑO 2020 DE LA NOTARIA DOCE
DE BARRANQUILLA</t>
  </si>
  <si>
    <t>SNR2025ER-254217-2</t>
  </si>
  <si>
    <t>Petición entre autoridades (</t>
  </si>
  <si>
    <t>ESTEFANIA PINZON DURAN</t>
  </si>
  <si>
    <t>URGENTE Y PRECUPANTE CASO VIVIEDA USADA ELIANA CC. 1130663126</t>
  </si>
  <si>
    <t xml:space="preserve">2025-370-6-65812 </t>
  </si>
  <si>
    <t>SNR2025ER-254161-2</t>
  </si>
  <si>
    <t>Reclamo 15 días</t>
  </si>
  <si>
    <t>INDIRA VEGA</t>
  </si>
  <si>
    <t xml:space="preserve"> Exijoya mi documento. 2070000596 radicado 2025/532783 </t>
  </si>
  <si>
    <t xml:space="preserve">2025/532783 </t>
  </si>
  <si>
    <t xml:space="preserve">SNR2025IE-031914-3 </t>
  </si>
  <si>
    <t>SNR2025ER-253634-2</t>
  </si>
  <si>
    <t>ARMANDO RODRIGUEZ LOPEZ</t>
  </si>
  <si>
    <t>40496385. 
OFICIO 1037 DEL 11-05-2021 JUZGADO 003 CIVIL MUNICIPALBOGOTÁ
RAD 2022-13075</t>
  </si>
  <si>
    <t>SNR2025ER-253578-2</t>
  </si>
  <si>
    <t>MORA EN LA RADICACION Y ENVIO AL JUZGADO RESPECTIVO DEL REGISTRODE UNA SUCESION QUE INVOLUCRA EL FOLIO DE MATRICULA INMOBILIARIA 50S-40065939 Y 50S-40622162</t>
  </si>
  <si>
    <t>50S-40065939 Y 50S-40622162</t>
  </si>
  <si>
    <t>SNR2025ER-252921-2</t>
  </si>
  <si>
    <t>DEMORA TRAMITE REGISTRAL-CERTIFICADO DE PERTENENCIA</t>
  </si>
  <si>
    <t>2025-532783</t>
  </si>
  <si>
    <t xml:space="preserve">SNR2025IE-031914-3 / 
</t>
  </si>
  <si>
    <t xml:space="preserve"> SNR2025EE-273623-1
</t>
  </si>
  <si>
    <t>SNR2025ER-254660-2</t>
  </si>
  <si>
    <t xml:space="preserve">Queja disciplinaria contrala Registradora de la Oficina de Registro de Instrumentos Públicos de Líbano –Tolima </t>
  </si>
  <si>
    <t>DIRECCIÓN</t>
  </si>
  <si>
    <t>Numero predial 01-00-00-00-0007-0001-0-00-00-0000 ydirección Cra 3-483—85-87-89
ntecedentes registrales quees el tomo 1 de 1960 partida 134 del libro impar escrituras 518 del 17 de agosto de1964, escritura 486 del 13 de agosto de 1969 y escritura No.269 del 30 de marzo de1978 de la notaria única de Líbano Tolima.</t>
  </si>
  <si>
    <t>SNR2025IE-032060-3</t>
  </si>
  <si>
    <t>SNR2025ER-252267-2</t>
  </si>
  <si>
    <t>Derecho de petición de interés general (15 días)</t>
  </si>
  <si>
    <t xml:space="preserve">CILIA EMITH MEDINA </t>
  </si>
  <si>
    <t>DEMORA TRAMITE REGISTRAL-COREECCIONES</t>
  </si>
  <si>
    <t xml:space="preserve">35721831
2025-357-3-447
</t>
  </si>
  <si>
    <t>SNR2025ER-252845-2</t>
  </si>
  <si>
    <t>ANELVIS MANCILLA HOYOS</t>
  </si>
  <si>
    <t>SILENCIO ADMINISTRATIVO -DERECHO DE PETICION- SOLICITUD APLICACIÓN EFECTOS SILENCIO ADMINISTRATIVO POSITIVO</t>
  </si>
  <si>
    <t>040-97496</t>
  </si>
  <si>
    <t xml:space="preserve">SNR2025IE-033067-3 / 
</t>
  </si>
  <si>
    <t xml:space="preserve"> SNR2025ER-246015-2</t>
  </si>
  <si>
    <t>Traslado por competencia. Aclaración situación jurídica de Certificado de Tradición y Libertad del predio Rural Santa Teresa, ubicado en la vereda El Zancudo, municipio de Belalcázar, identificado con el CTMI 103-6285. Al Responder favor Citar el Expediente: 20243040121100026E.</t>
  </si>
  <si>
    <t xml:space="preserve"> 103-6285</t>
  </si>
  <si>
    <t>SNR2025ER-255093-2</t>
  </si>
  <si>
    <t>ELKIN ANTONIO GOMEZ RAMIREZ</t>
  </si>
  <si>
    <t xml:space="preserve">Queja </t>
  </si>
  <si>
    <t>018-89978</t>
  </si>
  <si>
    <t>SNR2025IE-031909-3</t>
  </si>
  <si>
    <t>SNR2025IE-032989-3</t>
  </si>
  <si>
    <t>Solicitud información respecto a PQRSDF No DOCU SNR2025ER-255093-2 de fecha 29/10/2025.  Queja sobre presunto maltrato, negativa a corregir Matrícula 018-89978 e irregularidades en registro de órdenes judiciales.</t>
  </si>
  <si>
    <t>SNR2025ER-254676-2</t>
  </si>
  <si>
    <t>SOLUINNOVA</t>
  </si>
  <si>
    <t xml:space="preserve"> SOLICITUD DE APLICACIÓN DE MEDIDAS PREVENTIVAS YSUSPENSIÓN DE ACTUACIONES REGISTRALES FRENTE A SOLUINNOVAS.A.S., SOCIEDAD CONTROLADA POR LA COOPERATIVA MULTIACTIVADE DESARROLLO INTEGRAL – COOPERATIVA COOSALUD.</t>
  </si>
  <si>
    <t xml:space="preserve">SNR2025EE-272787-1 </t>
  </si>
  <si>
    <t>SNR2025ER-253160-2</t>
  </si>
  <si>
    <t>HERNANDO VARGAS LOPEZ</t>
  </si>
  <si>
    <t>SNR2025IE-031985-3</t>
  </si>
  <si>
    <t>SNR2025IE-032703-3</t>
  </si>
  <si>
    <t>SNR2025ER-254649-2</t>
  </si>
  <si>
    <t>IMPULSO PROCESAL Y SOLICITUD DE ACUMULACIÓN DE ACTUACIONESDISCIPLINARIAS – ORIP VALLEDUPAR (FMI 190-77259</t>
  </si>
  <si>
    <t>190-77259
RADICADO JUZGADO 20001-31-87-004-2025-03334-00</t>
  </si>
  <si>
    <t>SNR2025EE-272764-1</t>
  </si>
  <si>
    <t>SNR2025ER-253205-2</t>
  </si>
  <si>
    <t>HECTOR GERMAN LAMO TORRES</t>
  </si>
  <si>
    <t>En repetidas oportunidades (3) he insistido ante la OFICINA DE REGISTRO DEINSTRUMENTOS PUBLICOS DE SABANALARGA en procura de podermenotificar del AUTO DE ADICION de fecha OCTUBRE SEIS (06) DE 2025 en elEXPEDIENTE No. 045 – AA – 2025 – 007 a la sociedad INMOBILIARIA A ISAZA EHIJOS S.A.S</t>
  </si>
  <si>
    <t>EXPEDIENTE No. 045 – AA – 2025 – 007 a la sociedad INMOBILIARIA A ISAZA EHIJOS S.A.S</t>
  </si>
  <si>
    <t>SNR2025ER-252649-2</t>
  </si>
  <si>
    <t>MICHELLE AUQUE</t>
  </si>
  <si>
    <t>PIOJO</t>
  </si>
  <si>
    <t xml:space="preserve">HE VENDIDO MI FINCA EN EL MUNICIPIO DE PIOJO  A LA AGENCIA NACIONAL DE TIERRAS-DEBE PAGARSE EL REGISTRO SIENDO UNA VENTA AL ESTADO </t>
  </si>
  <si>
    <t>SE TRASLADA A LA SDPRT</t>
  </si>
  <si>
    <t>ATENCIÓN AL CIUDADANO-RETORNO</t>
  </si>
  <si>
    <t>SNR2025ER-252322-2</t>
  </si>
  <si>
    <t>OLGA LUCIA ACUÑA AGUIRRE</t>
  </si>
  <si>
    <t>Reclamo por indebida prestación del servicio de registro</t>
  </si>
  <si>
    <t>50N-20167722
Exp. AA 385 de 2025
 C2025-13421</t>
  </si>
  <si>
    <t>SNR2025IE-034685-3</t>
  </si>
  <si>
    <t>SNR2026EE-000480-1</t>
  </si>
  <si>
    <t>SNR2025ER-252318-2</t>
  </si>
  <si>
    <t>ALICIA CAMARGO PULIDO</t>
  </si>
  <si>
    <t>NIR 25101573075485 del 28-08-2025 Derecho de peticion Restitucion Fideicomiso civil - inmueble apartamento 2203 de la carrera 13 No.66-47 Bogota</t>
  </si>
  <si>
    <t>escritura publica 1537 de fecha 06-08-2025
NIR asignada 2510573075485 del 28-08-2025</t>
  </si>
  <si>
    <t>SNR2025ER-252279-2</t>
  </si>
  <si>
    <t xml:space="preserve"> SNR2025EE-273623-1</t>
  </si>
  <si>
    <t>SNR2025ER-252051-2</t>
  </si>
  <si>
    <t>JAIR SANTIAGO CARREÑO</t>
  </si>
  <si>
    <t>REPLICA SOLICITUD DE INFORMACIÓN SOBRE INSTRUMENTO JURIDICO PARA ANULAR CANCELACIÓN DE HIPOTECA</t>
  </si>
  <si>
    <t>342-17901
2025-342-6-2042</t>
  </si>
  <si>
    <t>SNR2025ER-248041-2</t>
  </si>
  <si>
    <t>JOSE MANUEL VILLALBA BARRETO</t>
  </si>
  <si>
    <t>SOLICITUD DE BÚSQUEDA CERTIFICADO TRADICIÓN YLIBERTAD CON ANOTACIÓN DE ARRIENDO</t>
  </si>
  <si>
    <t xml:space="preserve">SNR2025EE-279556-1 / </t>
  </si>
  <si>
    <t>SNR2025ER-255207-2</t>
  </si>
  <si>
    <t>EMIR EDUARDO AGUILON VILLAQUIRAN</t>
  </si>
  <si>
    <t>Queja por demora en el trámite de registro de escritura pública de compraventa</t>
  </si>
  <si>
    <t>990790
EscrituraPública No. 676
Comprobante de derechosde registro No. 3884566,</t>
  </si>
  <si>
    <t>SNR2025ER-254100-2</t>
  </si>
  <si>
    <t>DIANA MENDOZA</t>
  </si>
  <si>
    <t>Queja atención oficina instrumentos publicos Sincelejo</t>
  </si>
  <si>
    <t>340-16909
2025-340-6-13164</t>
  </si>
  <si>
    <t>SNR2025IE-031906-3</t>
  </si>
  <si>
    <t>SNR2025EE-281411-1</t>
  </si>
  <si>
    <t>SNR2025ER-252254-2</t>
  </si>
  <si>
    <t>RUBI BECERRA</t>
  </si>
  <si>
    <t>QUEJA EN CONTRA DE LA OFICINA DE REGISTRO DE CALI</t>
  </si>
  <si>
    <t>370-982576
370-228058
RDOS 2025-370-6-65060
2025-370-1-429405
2025-1-429406</t>
  </si>
  <si>
    <t xml:space="preserve">SNR2025IE-031912-3 </t>
  </si>
  <si>
    <t>SNR2025ER-251029-2</t>
  </si>
  <si>
    <t>ROLANDO ARTURO MANJARRES MERCADO</t>
  </si>
  <si>
    <t xml:space="preserve"> Consulta o Derecho de petición de interés particular</t>
  </si>
  <si>
    <t>SNR2025ER-250770-2</t>
  </si>
  <si>
    <t>LORENA MARTINEZ</t>
  </si>
  <si>
    <t xml:space="preserve">requiero me sea considerada la solicitud para cambio denotaría en un proceso de crédito hipotecario iniciado con el FNA, </t>
  </si>
  <si>
    <t>ESC 553del 1989-02-21 de la NOTARÍA 37 de BOGOTA - REGLAMENTO DEPROPIEDAD HORIZONTAL</t>
  </si>
  <si>
    <t>SNR2025ER-250499-2</t>
  </si>
  <si>
    <t>MARIA CLAUDIA VILLARRAGA ROJAS</t>
  </si>
  <si>
    <t>SOLICITUD RESPUESTA URGENTE RADICADO 2025 – SNR2025ER-225110-2</t>
  </si>
  <si>
    <t>50S-40097939
número de radicación 2000-47496,</t>
  </si>
  <si>
    <t>SNR2025ER-249767-2</t>
  </si>
  <si>
    <t xml:space="preserve">Dra Cleofe ANALISIS DE LA DOBLE FUNCIÓN DE LA SUPERINTENDENCIA DE NOTARIADO YREGISTRO - UN CONFLICTO ESTRUCTURAL EN EL SERVICIO PÚBLICO REGISTRAL
</t>
  </si>
  <si>
    <t xml:space="preserve">CLEOFELINA </t>
  </si>
  <si>
    <t xml:space="preserve">ANALISIS </t>
  </si>
  <si>
    <t>CONSUELO PERDOMO-NANCY ALVAREZ</t>
  </si>
  <si>
    <t>SNR2025ER-248052-2</t>
  </si>
  <si>
    <t xml:space="preserve">SNR2025EE-284441-1 / </t>
  </si>
  <si>
    <t>SNR2025ER-249897-2</t>
  </si>
  <si>
    <t>ANA CECILIA RINCON FONTANILLA</t>
  </si>
  <si>
    <t xml:space="preserve">DEMORA TRAMITE REGISTRAL -CORRECCIÓN </t>
  </si>
  <si>
    <t>50C-1905181</t>
  </si>
  <si>
    <t>SNR2025ER-249994-2</t>
  </si>
  <si>
    <t>GUSTAVO DE JESUS ESCOBAR ECHEVERRY</t>
  </si>
  <si>
    <t>Radicado de salida 2-2025-066998</t>
  </si>
  <si>
    <t xml:space="preserve">OFICIO DEL MINISTERIO Y CREDITO PUBLICO </t>
  </si>
  <si>
    <t>SNR2025ER-254124-2</t>
  </si>
  <si>
    <t>OSCAR HERNANDO SANCHEZ SASTOQUE</t>
  </si>
  <si>
    <t>TRASLADO POR COMPETENCIA</t>
  </si>
  <si>
    <t>2025-484784
2025-490500</t>
  </si>
  <si>
    <t>SNR2025ER-253439-2</t>
  </si>
  <si>
    <t>Mala atención por parte de funcionario de la oficina de registro de instrumentos públicos</t>
  </si>
  <si>
    <t>SNR2025IE-031986-3</t>
  </si>
  <si>
    <t>SNR2025IE-033237-3</t>
  </si>
  <si>
    <t>SNR2025ER-256854-2</t>
  </si>
  <si>
    <t>GOBERNACION DE CUNDINAMARCA</t>
  </si>
  <si>
    <t>remision por competencia radicado 2025-0050497</t>
  </si>
  <si>
    <t>  SNR2025ER-256451-2</t>
  </si>
  <si>
    <t>29/10/2025 4:06 p. m.</t>
  </si>
  <si>
    <t>   SNR2025ER-256440-2</t>
  </si>
  <si>
    <t>29/10/2025 4:04 p. m.</t>
  </si>
  <si>
    <t>ARMANDO DEL CRISTO TEJEDA GUERRERO</t>
  </si>
  <si>
    <t>SOLICITUD Requerir Oficina de Registro de Instrumentos Publicos de Sincelejo SNR2025EE-267314-1 - 28 octubre 2025</t>
  </si>
  <si>
    <t>340-13836
TURNO 2025-340-1-54565</t>
  </si>
  <si>
    <t>SNR2025IE-032521-3</t>
  </si>
  <si>
    <t>   SNR2025ER-256439-2</t>
  </si>
  <si>
    <t>RAUL SALAZAR CASTRO</t>
  </si>
  <si>
    <t xml:space="preserve">DERECHO DE PETICION-QUEJA DISCIPLINARIA EN CONTRA DE LA REGISTRADORA </t>
  </si>
  <si>
    <t>CHIP</t>
  </si>
  <si>
    <t>01-00-00-00-0007-0001-0-00-00-0000</t>
  </si>
  <si>
    <t>SNR2025IE-031911-3</t>
  </si>
  <si>
    <t>SNR2025ER-255544-2</t>
  </si>
  <si>
    <t>JULIO HERNAN GUZMAN PEREIRA</t>
  </si>
  <si>
    <t>TERCERA REITERACIÓN – Solicitud de copia simple de sentencia – Folio dematrícula inmobiliaria No. 024-7909</t>
  </si>
  <si>
    <t>024-7909</t>
  </si>
  <si>
    <t>SNR2025ER-253545-2</t>
  </si>
  <si>
    <t>FERNANDO LOPEZ BARBOSA</t>
  </si>
  <si>
    <t>Ayuda por demora de Matrícula en Calificación</t>
  </si>
  <si>
    <t>300-338513 
2025-300-2-1557</t>
  </si>
  <si>
    <t>SNR2025IE-032505-3</t>
  </si>
  <si>
    <t xml:space="preserve">   SNR2025ER-247043-2</t>
  </si>
  <si>
    <t>EFRAIN CORREA MAESTRE</t>
  </si>
  <si>
    <t xml:space="preserve">SOLICITUD DE INTERVENCION DESENGLOBE ESCRITURA 1278 DE AGOSTO DE2018.SNR2025ER-247043-2  </t>
  </si>
  <si>
    <t>Se reenvía por competencia, ya que solicitan la intervención del Gestor Catastral de Santa Marta.</t>
  </si>
  <si>
    <t>SNR2025IE-031907-3</t>
  </si>
  <si>
    <t xml:space="preserve">   SNR2025EE-275596-1</t>
  </si>
  <si>
    <t>SNR2025ER-257637-2</t>
  </si>
  <si>
    <t>ANA MARIA GUERRERO ALARCON</t>
  </si>
  <si>
    <t>Queja por incumplimiento en el registro de la escritura pública No. 6681 de laNotaría 27 de Bogotá – Oficina de Registro de Instrumentos Públicos Zona Norte</t>
  </si>
  <si>
    <t>escritura pública No. 6681, otorgada en la Notaría 27 de Bogotá.</t>
  </si>
  <si>
    <t>SNR2025ER-246567-2</t>
  </si>
  <si>
    <t>DANIEL RICARDO ESPINOSA CUELLAR</t>
  </si>
  <si>
    <t xml:space="preserve"> Anotación Extinción de Dominio DERECHO DEPETICIÓN</t>
  </si>
  <si>
    <t>310-7905622</t>
  </si>
  <si>
    <t>SNR2025ER-255080-2</t>
  </si>
  <si>
    <t>SNR2025EE-168129-1 - 31 julio 2025 SOLICITUD DE INTERVENCIÓN PORINCUMPLIMIENTO DE ORIP CAL</t>
  </si>
  <si>
    <t>370-923388 y 370-923389, turno No. C2025-6291.Radicado SNR2025IE-016693-3</t>
  </si>
  <si>
    <t>SNR2025ER-258451-2</t>
  </si>
  <si>
    <t>YERLY DEL ROSARIO ALVAREZ JAVES</t>
  </si>
  <si>
    <t>SOLICITUD DE INFORMACIÓN SOBRE EL PROCEDIMIENTONOTARIAL Y REGISTRAL PARA LA ANOTACIÓN EN EL CERTIFICADO DETRADICIÓN POR COMPRA DE BIEN INMUEBLE</t>
  </si>
  <si>
    <t>Juridico</t>
  </si>
  <si>
    <t>Denuncia contra del registrador JOHNATAN CADAVID SALDARRIAGA– Registrador de Instrumentos Públicos de Segovia, Antioquia, por bloqueoarbitrario de matrículas inmobiliarias sin orden administrativa ni judicial ydesconociendo sentencias judiciales</t>
  </si>
  <si>
    <t> SNR2025ER-259507-2</t>
  </si>
  <si>
    <t>JUZGADO SEGUNDO CIVIL MUNICIPAL DE ORALIDAD DE OCAÑA JUZGADO SEGUNDO CIVIL MUNICIPAL DE ORALIDAD DE OCAÑA</t>
  </si>
  <si>
    <t>JUZGADOS</t>
  </si>
  <si>
    <t xml:space="preserve">Fw: Proceso Ejecutivo Mínima Cuantía. Radicado Interno: 544984053002-2024-00653-00Proceso Ejecutivo Mínima Cuantía. </t>
  </si>
  <si>
    <t>Proceso Ejecutivo Mínima Cuantía. Radicado Interno: 544984053002-2024-00653-00</t>
  </si>
  <si>
    <t xml:space="preserve">SNR2025IE-035225-3
</t>
  </si>
  <si>
    <t>SNR2025IE-035871-3</t>
  </si>
  <si>
    <t>   SNR2025ER-259320-2</t>
  </si>
  <si>
    <t>EDUARDO OBREGON CURBELO</t>
  </si>
  <si>
    <t xml:space="preserve">060-336131
2025-060-6-25568 Escritura Pública De Mi Apto #1888 Del 23/07/2025 </t>
  </si>
  <si>
    <t>   SNR2025ER-258789-2</t>
  </si>
  <si>
    <t>JOHN EDICSSON ROMERO PAREDES</t>
  </si>
  <si>
    <t>DERECHO DE PETICIONIntereses, prescripción y formalización de escritura pública en cancelación de hipoteca.</t>
  </si>
  <si>
    <t>SNR2025EE-276472-1</t>
  </si>
  <si>
    <t>   SNR2025ER-258390-2</t>
  </si>
  <si>
    <t>LUIS STIVEN RODRIGUEZ</t>
  </si>
  <si>
    <t>Consulta sobre posibilidad de cesión y registro de acta de dación en pago no inscrita</t>
  </si>
  <si>
    <t>   SNR2025ER-258367-2</t>
  </si>
  <si>
    <t>MARIA IRMA SALAZAR AGUDELO</t>
  </si>
  <si>
    <t>FLORENCIA (CAQ)</t>
  </si>
  <si>
    <t>RV: Queja por incumplimiento del término legal en la inscripción registral</t>
  </si>
  <si>
    <t>420-66954
2025-420-6-11578, relacionado con escritura pública No. 7313 de cancelación de hipoteca</t>
  </si>
  <si>
    <t>   SNR2025ER-257778-2</t>
  </si>
  <si>
    <t>JUAN PABLO MERIZALDE PORTILLA</t>
  </si>
  <si>
    <t>RV: QUEJA EN CONTRA DE LA OFICINA DE REGISTRO E INSTRUMENTOS PUBLICOS DE SOACHA Y EL FUNCIONARIO JAVIER RICO Y PETICIONES DE TRÁMITES ADMINISTRATIVOS.</t>
  </si>
  <si>
    <t>051-220956.
El 20 de
octubre de 2025, el despacho judicial expidió el Oficio No. 1537, mediante el cual
ordenó el embargo del inmueble No. 051-220956, dentro del mismo proceso ejecutivo No.
25754418900420240004100,</t>
  </si>
  <si>
    <t>   SNR2025ER-257774-2</t>
  </si>
  <si>
    <t xml:space="preserve"> Me permito interponer formalmentequeja disciplinaria contra la Dra. Sylvia Liliana Martínez, Registradora de la Oficinade Registro de Instrumentos Públicos de Líbano (Tolima), por presuntas actuacionesirregulares y omisión de sus deberes funcionales</t>
  </si>
  <si>
    <t xml:space="preserve">auto defecha 8 de noviembre de 2024, proferido dentro del proceso de pertenencia radicadoNo. 73461-40-89-001-2024-00094-00, instaurado por el suscrito LUIS ALBERTOPINEDA PACHÓN </t>
  </si>
  <si>
    <t>   SNR2025ER-257575-2</t>
  </si>
  <si>
    <t>RV: PETICION</t>
  </si>
  <si>
    <t xml:space="preserve">SNR2025EE-279557-1 </t>
  </si>
  <si>
    <t>   SNR2025IE-031531-3</t>
  </si>
  <si>
    <t>RESPUESTA A TRASLADO DE DERECHO DE PETICION DE ACTUACION ADMINISTRATIVA-SNR2025ER-169837-2</t>
  </si>
  <si>
    <t>040-70178</t>
  </si>
  <si>
    <t>   SNR2025ER-255652-2</t>
  </si>
  <si>
    <t>JHONATAN JESUS BRAVO ROLDAN</t>
  </si>
  <si>
    <t>TULUA</t>
  </si>
  <si>
    <t>384 - TULUA</t>
  </si>
  <si>
    <t>Reitera solicitud de pruebas por TERCERA vez - Rad: 2024-00095.</t>
  </si>
  <si>
    <t>REFERENCIA:PROCESO DE EXTINCIÓN DE DOMINIO (LEY 1849 DE 2017)RADICADO: 760013120003-2024-00095-00AFECTADO: LEONARDO ESQUIVEL CARDONA y OTROFISCALÍA: CUARENTA Y DOS (42) ESPECIALIZDA ADSCRITA A LADEEDD</t>
  </si>
  <si>
    <t>SNR2025EE-276821-1</t>
  </si>
  <si>
    <t>   SNR2025ER-252779-2</t>
  </si>
  <si>
    <t>ORLANDO ESCORCIA JIMENEZ</t>
  </si>
  <si>
    <t>RECLAMO QUEJA-REOCUPACIÓN, POR LA DEMORA, SOBRE UNASOLICITUD RADICA, POR LA SUSCRITA DONDE ESPERA ELLEVANTAMIENTO DE PATRIMONIO FAMILIAR SOBRE UN BIENINMUEBLE , DONDE HACE MÁS DE UN MES DE RADICAC LA MISMA YHASTA LA FECHA , NO DAN , SOLUCIÓN A LA MISMA ,</t>
  </si>
  <si>
    <t>060-302256</t>
  </si>
  <si>
    <t>   SNR2025ER-252760-2</t>
  </si>
  <si>
    <t>RAFAEL ENRIQUE CANTILLO PULIDO</t>
  </si>
  <si>
    <t xml:space="preserve">
</t>
  </si>
  <si>
    <t>   SNR2025ER-251314-2</t>
  </si>
  <si>
    <t>SNR2025ER-230684-2-SOLICITUD DE VISITA ESPECIAL ORIP DE HONDA // EJECUTIVOGARANTIA REAL // RAD. 2011-00197-00</t>
  </si>
  <si>
    <t>BLANCA AURORA RODRIGUEZ ROMERO</t>
  </si>
  <si>
    <t>   SNR2025ER-250746-2</t>
  </si>
  <si>
    <t>ANDRES MOLINA</t>
  </si>
  <si>
    <t>DERECHO DE PETICION Derecho de petición</t>
  </si>
  <si>
    <t>307-67792</t>
  </si>
  <si>
    <t>SNR2025IE-032463-3</t>
  </si>
  <si>
    <t xml:space="preserve"> SNR2025IE-032679-3</t>
  </si>
  <si>
    <t>   SNR2025ER-250726-2</t>
  </si>
  <si>
    <t xml:space="preserve"> 50N-20167722
AA 385 de 2025
 C2025-13421</t>
  </si>
  <si>
    <t>   SNR2025ER-248783-2</t>
  </si>
  <si>
    <t>RV: RECLAMO INCONFORMIDAD POR RESPUESTA DE ORIP BARRANQUILLA ATLANTICO</t>
  </si>
  <si>
    <t>040-21044, 040-173043, 040-173044 y 040-173054</t>
  </si>
  <si>
    <t>SNR2025ER-258030-2</t>
  </si>
  <si>
    <t>GERARDO MORA ARCOS</t>
  </si>
  <si>
    <t xml:space="preserve">
157-136852,
2025-157-6-8463 solicité el registro de la EscrituraNo.2015 del 05/08/2025 </t>
  </si>
  <si>
    <t>SNR2025EE-278934-1</t>
  </si>
  <si>
    <t>SNR2025ER-258031-2</t>
  </si>
  <si>
    <t xml:space="preserve">CLAUDIA INES GUZMAN </t>
  </si>
  <si>
    <t xml:space="preserve">CONTRATO 1041-IVC-CATASTRAL </t>
  </si>
  <si>
    <t xml:space="preserve">CONTRATISTA IVC CATASTRAL </t>
  </si>
  <si>
    <t xml:space="preserve">JONATHAN PULIDO </t>
  </si>
  <si>
    <t>SNR2025ER-253313-2</t>
  </si>
  <si>
    <t>SNR2025ER-258050-2</t>
  </si>
  <si>
    <t>SIBUNDOY</t>
  </si>
  <si>
    <t>441 - SIBUNDOY</t>
  </si>
  <si>
    <t>En la oficina de registro el señorREGISTADOR ALVARO PAVON, registrador de instrumentos públicos SIBUNDOY PUTUMAYO,llega a la oficina el dia martes y se va el día jueves, esto es muy poco tiempo y esto hace que sedemore mucho en la entrega de las escrituras registradas de 15 dias a 1 mes contando con suerte,muchas veces se ausenta semanas enter</t>
  </si>
  <si>
    <t>SNR2025IE-032571-3</t>
  </si>
  <si>
    <t>SNR2025EE-284517-1</t>
  </si>
  <si>
    <t> SNR2025ER-253327-2</t>
  </si>
  <si>
    <t xml:space="preserve">SNR2025EE-279558-1 </t>
  </si>
  <si>
    <t xml:space="preserve"> SNR2025ER-258416-2</t>
  </si>
  <si>
    <t>NESTOR IVAN GUTIERREZ GONZALEZ</t>
  </si>
  <si>
    <t>Derecho de Petición registro escritura de Licencia Judicial de partición en vida.</t>
  </si>
  <si>
    <t>SNR2025EE-276497-1</t>
  </si>
  <si>
    <t>SNR2025ER-259297-2</t>
  </si>
  <si>
    <t xml:space="preserve">ANONIMO </t>
  </si>
  <si>
    <t>Duda vigencia hipotecasDescripción Solicitd: Buen día, estimados. Espero se encuentren bien, solicito sucolaboración con la aclaración de la siguiente duda: En medio de la aprobación de micredito hipotecario, me indican que según la Ley 1579 de 2012, artículo 28, estableceque la hipoteca y el patrimonio de familia “solo podrán inscribirse en el registroinmobiliario dentro de los noventa (90) días hábiles siguientes a su otorgamiento”.Estos 90 días son para radicar mi escritura ante la oficina de registrocorrespondiente? O son el plazo para que dicha oficina de registro inscribadebidamente mi escritura? En caso de ser así, que pasaría si la oficina de registrotardara más de los 90 días? (Entiendo que es habitual que esto suceda)</t>
  </si>
  <si>
    <t>SNR2025ER-259619-2</t>
  </si>
  <si>
    <t>JOSE GUILERMO RODRIGUEZ GUERRERO</t>
  </si>
  <si>
    <t xml:space="preserve">CONCEPTO JURIDICO </t>
  </si>
  <si>
    <t>176-59846</t>
  </si>
  <si>
    <t>SNR2025EE-279566-1</t>
  </si>
  <si>
    <t>SNR2025ER-259493-2</t>
  </si>
  <si>
    <t>ALIRIO TORRES TORRES</t>
  </si>
  <si>
    <t>Solicitud de intervención por negativa de inscripción de sentenciaindígena – vulneración de la jurisdicción especial indígena</t>
  </si>
  <si>
    <t>190-129593
la Sentencia Judicial Indígena N.º A–002,mediante la cual resolvió de fondo un conflicto de propiedad sobre el inmuebleidentificado con matrícula inmobiliaria N.º 190-129593</t>
  </si>
  <si>
    <t>SNR2025IE-032527-3</t>
  </si>
  <si>
    <t>SNR2025ER-259543-2</t>
  </si>
  <si>
    <t>MATEO ANDRES DUQUE CALDERON</t>
  </si>
  <si>
    <t xml:space="preserve">DERECHO DE PETICIÓN -DEMORA TRAMITE REGUSTRAL </t>
  </si>
  <si>
    <t>2025-63367
 Escritura 3551 de la notaría 24 del círculo de Bogotá</t>
  </si>
  <si>
    <t>04/11/25026</t>
  </si>
  <si>
    <t>SNR2025EE-278503-1</t>
  </si>
  <si>
    <t>SNR2025ER-254277-2</t>
  </si>
  <si>
    <t>Mala atención Oficina registro Chimichagua</t>
  </si>
  <si>
    <t>SNR2025IE-032537-3</t>
  </si>
  <si>
    <t>SNR2025IE-031086-3</t>
  </si>
  <si>
    <t xml:space="preserve">OLMAN OLIVELLA </t>
  </si>
  <si>
    <t>IPIALES</t>
  </si>
  <si>
    <t>INFORME REGISTRADOR AD HOC</t>
  </si>
  <si>
    <t>Buen dia, Por favor requerir urgente a la Registradora de Ipiales por presunto incumplimiento de sus funciones como Registradora Ad Hoc.</t>
  </si>
  <si>
    <t>SNR2025ER-258132-2</t>
  </si>
  <si>
    <t>OSCAR MANUEL PEÑA COGOLLO</t>
  </si>
  <si>
    <t>Queja disciplinaria – Incumplimiento de orden judicial por parte de ORIPLorica Folio: 146-32049</t>
  </si>
  <si>
    <t>146-32049
Oficio No. 185del 25 de abril de 2024.
Auto 24/04/2024</t>
  </si>
  <si>
    <t xml:space="preserve"> SNR2025ER-258122-2</t>
  </si>
  <si>
    <t>ALVARO PLATA SERRANO</t>
  </si>
  <si>
    <t>DERECHO DE PETICION-Alcance al radicado SNR2025ER-257809-2</t>
  </si>
  <si>
    <t>SNR2025ER-257809-2</t>
  </si>
  <si>
    <t>DERECHO DE PETICION-CONSULTA TRAMITE NOTARIAL Y REGISTRO: LICENCIA DE URBANIZACION REVOCADA Y NUEVA LICENCIA DE URBANIZACION</t>
  </si>
  <si>
    <t>SNR2025ER-261706-2</t>
  </si>
  <si>
    <t>SOLICITUD SNR2025EE-272735-1 - 03 noviembre 2025</t>
  </si>
  <si>
    <t>062-22381</t>
  </si>
  <si>
    <t>SNR2025ER-261274-2</t>
  </si>
  <si>
    <t>CARLOS EDUARDO VALENCIA MEZA</t>
  </si>
  <si>
    <t>RV: TRAMITE DE REPORTE DE UNA MEJORA EN LOTE</t>
  </si>
  <si>
    <t>SNR2025ER-261234-2</t>
  </si>
  <si>
    <t>APOYO CERTIFICADOS EXENTOS</t>
  </si>
  <si>
    <t xml:space="preserve"> SNR2025ER-262346-2</t>
  </si>
  <si>
    <t xml:space="preserve">SNR2025IE-032527-3 </t>
  </si>
  <si>
    <t xml:space="preserve"> SNR2025ER-262412-2</t>
  </si>
  <si>
    <t>05/112025</t>
  </si>
  <si>
    <t>Solicitud de acceso a la información (10 días)</t>
  </si>
  <si>
    <t>JULIO CESAR LOPEZ ESPINOSA</t>
  </si>
  <si>
    <t>CALARCA</t>
  </si>
  <si>
    <t>282 - CALARCA</t>
  </si>
  <si>
    <t xml:space="preserve">PROBLEMAS AL EXPEDIR CERTIFIFICADO CTL </t>
  </si>
  <si>
    <t xml:space="preserve"> SNR2025ER-259662-2</t>
  </si>
  <si>
    <t>JUAN GABRIEL LEON NIÑO</t>
  </si>
  <si>
    <t>DERECHO DE PETICION Derecho de Petición Consulta inscripción Sentencia Pertenencia</t>
  </si>
  <si>
    <t xml:space="preserve"> SNR2025ER-260040-2</t>
  </si>
  <si>
    <t>ROSA MARIA CAMACHO GARZON</t>
  </si>
  <si>
    <t>Solicitud de información general sobre la aplicación de tarifas de derechos de registro – Resolución No. 179 de 2025</t>
  </si>
  <si>
    <t> SNR2025ER-257005-2</t>
  </si>
  <si>
    <t>CARLOS HERNAN HERNANDEZ HOLGUIN</t>
  </si>
  <si>
    <t>QUEJA - antes de presentar la respectiva acción de tutela - por razon de AUSENCIA derespuesta a la petición - su radicado SNR2025ER-187208-2</t>
  </si>
  <si>
    <t>370-173451
2014-84014</t>
  </si>
  <si>
    <t xml:space="preserve"> SNR2025ER-255417-2</t>
  </si>
  <si>
    <t>CARLOS JULIO SARMIENTO GAMBOA</t>
  </si>
  <si>
    <t>Fw: Proceso Ejecutivo Mínima Cuantía. Radicado Interno: 544984053002-2024-00653-00</t>
  </si>
  <si>
    <t xml:space="preserve"> oficio1856 del 25 de septiembre de 2025</t>
  </si>
  <si>
    <t xml:space="preserve"> 2025-420-6-11578, relacionado con escritura pública No. 7313</t>
  </si>
  <si>
    <t>Quejadisciplinaria contra la Registradora de la Oficina de Registro de InstrumentosPúblicos de Líbano</t>
  </si>
  <si>
    <t>Mediante auto defecha 8 de noviembre de 2024, proferido dentro del proceso de pertenencia radicadoNo. 73461-40-89-001-2024-00094-00</t>
  </si>
  <si>
    <t>RESPUESTA A TRASLADO DE DERECHO DE PETICION DE ACTUACION ADMINISTRATIVA</t>
  </si>
  <si>
    <t xml:space="preserve">RECLAMO QUEJACON EL FINDE MANIFESTAR MI PREOCUPACIÓN, POR LA DEMORA, SOBRE UNASOLICITUD RADICA, POR LA SUSCRITA DONDE ESPERA ELLEVANTAMIENTO DE PATRIMONIO FAMILIAR SOBRE UN BIENINMUEBLE </t>
  </si>
  <si>
    <t xml:space="preserve">ATENCIÓN AL USUAIRO </t>
  </si>
  <si>
    <t>RV: Procedimiento para cambio de razón social en certificado de tradición y libertad</t>
  </si>
  <si>
    <t xml:space="preserve">VISITA ESPECIAL IVC REGISTRAL </t>
  </si>
  <si>
    <t xml:space="preserve"> 50N-20167722
Exp. AA 385 de 2025
 C2025-13421</t>
  </si>
  <si>
    <t>N°040-173054, 040-021044, 040-173043, 040173044</t>
  </si>
  <si>
    <t>  SNR2025ER-256655-2</t>
  </si>
  <si>
    <t>MANUEL GUILLERMO BELTRAN QUECAN</t>
  </si>
  <si>
    <t>BELEN DE BAJIRA</t>
  </si>
  <si>
    <t>SOLICITUD DE INFORMACION-MUNICIPÍO BELEN DE BAJIRA-ORIPS Y NOTARIAS</t>
  </si>
  <si>
    <t xml:space="preserve">SOLICITUD DE INFORMACIÓN </t>
  </si>
  <si>
    <t>  SNR2025ER-263089-2</t>
  </si>
  <si>
    <t>INSTITUTO GEOGRAFICO AGUSTIN CODAZZI INSTITUTO GEOGRAFICO AGUSTIN CODAZZI</t>
  </si>
  <si>
    <t>RV: RECEPCIÓN DE LA SOLICITUD NO. 3200SAF-2025-0062446-ER - 101 - DOCUMENTOS SUPER NOTARIADO Y REGISTRO/SNR2025EE-271121-1 - 30 OCTUBRE 2025-COMUNICACION AUTO NO. AUT-T-2025-003574-5 DEL 30/10/2025 - (POR EL CUAL REPROGRAMA LA FECHA DE VISITA ESPECIAL ...</t>
  </si>
  <si>
    <t xml:space="preserve">IVC-CATASTRAL </t>
  </si>
  <si>
    <t>   SNR2025ER-265005-2</t>
  </si>
  <si>
    <t>LEONARDO ANDRES MENDIETA LEON</t>
  </si>
  <si>
    <t>DERECHO DE PETICION OFICINA DE INSTRUMENTOS PUBLICOSMEDELLIN ZONA NORTE</t>
  </si>
  <si>
    <t xml:space="preserve"> 01N-5274740
2025-41269</t>
  </si>
  <si>
    <t>   SNR2025ER-264795-2</t>
  </si>
  <si>
    <t>RV: Petición información Apertura Folios de Matricula Proyecto Vial</t>
  </si>
  <si>
    <t>   SNR2025ER-264654-2</t>
  </si>
  <si>
    <t>Petición de Entes de Control (de 1 a 10 días)</t>
  </si>
  <si>
    <t>ADRIANA MILENA SUAREZ NOVA</t>
  </si>
  <si>
    <t>Remisión por CompetenciaE-2025-467113 / D-2025-4152294</t>
  </si>
  <si>
    <t>IUC-D-2025-4152294
ICU-E-2025-467113</t>
  </si>
  <si>
    <t>   SNR2025ER-264478-2</t>
  </si>
  <si>
    <t>KATIANA MERLANO BOHORQUEZ</t>
  </si>
  <si>
    <t>QUEJA NOTARIADO Y REGISTRO.PDF</t>
  </si>
  <si>
    <t>025-342-6-3343</t>
  </si>
  <si>
    <t>   SNR2025ER-264100-2</t>
  </si>
  <si>
    <t>GENEL ALEXIS VERTEL ANGARITA</t>
  </si>
  <si>
    <t>REQUERIMIENTO ILEGAL POR PARTE DE LA ORIP BUCARMANGA</t>
  </si>
  <si>
    <t>   SNR2025ER-263829-2</t>
  </si>
  <si>
    <t>ROSA HELENA RODRIGUEZ BECERRA</t>
  </si>
  <si>
    <t>UBATE</t>
  </si>
  <si>
    <t>172 - UBATE</t>
  </si>
  <si>
    <t>DERECHO DE PETICION RV: solicitud tercer interviniente expediente046 ubate</t>
  </si>
  <si>
    <t>   SNR2025ER-263795-2</t>
  </si>
  <si>
    <t>CLAUDIA BEATRIZ TOVAR MORALES</t>
  </si>
  <si>
    <t>RV: REFERENCIA: DERECHO DE PETICIÓN TRÁMITE RECURSO DE QUEJA CONTRA RESOLUCIÓN 1207 DEL 23/12/2024</t>
  </si>
  <si>
    <t>50C-1125335</t>
  </si>
  <si>
    <t>  SNR2025ER-263751-2</t>
  </si>
  <si>
    <t>JORGE LUIS DOMINGUEZ DELGADO</t>
  </si>
  <si>
    <t>REMISION POR COMPETENCIA RAD IUS-E-2025-460532</t>
  </si>
  <si>
    <t>025-460532</t>
  </si>
  <si>
    <t>   SNR2025ER-263588-2</t>
  </si>
  <si>
    <t>EDIER JULIAN FUQUENE RODRIGUEZ</t>
  </si>
  <si>
    <t>QUEJA - RECLAMO</t>
  </si>
  <si>
    <t>   SNR2025ER-263312-2</t>
  </si>
  <si>
    <t>JOSE AVELINO HUERTAS MEDNA</t>
  </si>
  <si>
    <t>QUEJA - DENUNCIA IRREGULARIDAD DE LA OFICINA DE RESGISTRO DE INSTRUMENTOS PUBLICOS DE GIRARDOT</t>
  </si>
  <si>
    <t>307-9303</t>
  </si>
  <si>
    <t>   SNR2025ER-263253-2</t>
  </si>
  <si>
    <t>EDGARDO PEREZ CANO</t>
  </si>
  <si>
    <t xml:space="preserve">Denuncia de presuntas irregularidades en los trámitesregistrales efectuados por la oficina de registro e instrumentos públicosde sopetrán - Antioquia </t>
  </si>
  <si>
    <t>029-528</t>
  </si>
  <si>
    <t>   SNR2025ER-263103-2</t>
  </si>
  <si>
    <t>BLADIMIR LOPEZ HERNANDEZ</t>
  </si>
  <si>
    <t>RV: DERECHO DE PETICION DE INFORMACION ART 23 CONSTITUCION POLITICA</t>
  </si>
  <si>
    <t>   SNR2025ER-263059-2</t>
  </si>
  <si>
    <t>FUNDACION SOCIAL VIDES FUNDACION SOCIAL VIDES</t>
  </si>
  <si>
    <t>Queja disciplinaria, Vigilancia especial y Control de legalidad contra el Registrador de Instrumentos Públicos de Barranquilla por irregularidades en la expedición de la Resolución 00248 de 2022.</t>
  </si>
  <si>
    <t>040-418621</t>
  </si>
  <si>
    <t>   SNR2025ER-263046-2</t>
  </si>
  <si>
    <t>JOHAN SEBASTIAN GUERRERO HERNANDEZ</t>
  </si>
  <si>
    <t>Demora en la inscripción y entrega de escritura pública</t>
  </si>
  <si>
    <t xml:space="preserve">240-321250 </t>
  </si>
  <si>
    <t>    SNR2025ER-262794-2</t>
  </si>
  <si>
    <t>NIDIA RUIZ ANDRADE</t>
  </si>
  <si>
    <t>DERECHO DE PETICIÓN EN MODALIDAD DE QUEJA NIDIA RUIZ ANDRADE por presuntas demoras injustificadas y vulneración del debido proceso administrativo en la Oficina de Registro de Instrumentos Públicos del Líbano – Tolima</t>
  </si>
  <si>
    <t xml:space="preserve">334-17702 
RADICADO  2025-364-6-823
OFICIO 0121 DEL 25/04/2025 JUZGADO LIBANO </t>
  </si>
  <si>
    <t>   SNR2025ER-262792-2</t>
  </si>
  <si>
    <t>MANUEL IVAN CARDOZO NARANJO</t>
  </si>
  <si>
    <t>Derecho de Petición – Solicitud de revisión y devolución de cobro en exceso por gastos notariales y registrales (Ley 2434 de 2024)</t>
  </si>
  <si>
    <t xml:space="preserve"> 50S-40812170 </t>
  </si>
  <si>
    <t>   SNR2025ER-262791-2</t>
  </si>
  <si>
    <t>DIMAS SANTOFIMIO CASTRO</t>
  </si>
  <si>
    <t>PETICIÓN PARA CAMBIO TIPO DE INMUEBLE EN CERTIFICADODE TRADICIÓN</t>
  </si>
  <si>
    <t xml:space="preserve">SNR2025EE-287684-1 / </t>
  </si>
  <si>
    <t>   SNR2025ER-262686-2</t>
  </si>
  <si>
    <t>JUAN DAVID FONSECA PIÑEROS</t>
  </si>
  <si>
    <t>DERECHO DE PETICIÓN DE CONSULTA</t>
  </si>
  <si>
    <t>   SNR2025ER-261832-2</t>
  </si>
  <si>
    <t>SOLICITUD SOLICITUD URGENTE - Dr. RICARDO AGUDELO SEDANO</t>
  </si>
  <si>
    <t>50N-20841018, 50N-20841019, 50N-20841020, 50N-20841021 y 50N-20841022</t>
  </si>
  <si>
    <t>   SNR2025ER-261805-2</t>
  </si>
  <si>
    <t>FREDY SALINAS</t>
  </si>
  <si>
    <t>QUEJA POR VENCIMIENTO DE PLAZO PARA REGISTRO DE ESCRITURA</t>
  </si>
  <si>
    <t>2025-364-6-1784</t>
  </si>
  <si>
    <t>   SNR2025ER-261625-2</t>
  </si>
  <si>
    <t>DEPRORABLE SERVICIO OFICINA DE REGISTRO CHIMICHAGUA</t>
  </si>
  <si>
    <t xml:space="preserve"> 2025_192-1-20042 y 2025-192-1-20043,</t>
  </si>
  <si>
    <t>SNR2025IE-033169-3</t>
  </si>
  <si>
    <t>   SNR2025ER-261555-2</t>
  </si>
  <si>
    <t>ANDREA MARCELA BERNAL RUIZ</t>
  </si>
  <si>
    <t>YOLOMBO</t>
  </si>
  <si>
    <t>038 - YOLOMBO</t>
  </si>
  <si>
    <t>SOLICITUD DE INFORMACIONCONSULTA DE SITUACIONES RELATIVAS A LA
IDENTIDAD REGISTRAL DE ALGUNOS PREDIOS</t>
  </si>
  <si>
    <t>038-1334
038-1335
038-1039
038-763
038-1039
038-12972</t>
  </si>
  <si>
    <t>   SNR2025ER-261396-2</t>
  </si>
  <si>
    <t>DERECHO DE PETICION RE: DERECHO DE PETICIÓN EN INTERES GENERAL</t>
  </si>
  <si>
    <t xml:space="preserve">SNR2025EE-297241-1 / </t>
  </si>
  <si>
    <t>   SNR2025ER-261370-2</t>
  </si>
  <si>
    <t>MARIA CLEMENCIA JARAMILLO JARAMILLO</t>
  </si>
  <si>
    <t>CERTIFICADO DE LIBERTAD INGRESADO PARA CORRECCION DE ANOTACION</t>
  </si>
  <si>
    <t xml:space="preserve">01-919076 </t>
  </si>
  <si>
    <t>   SNR2025ER-261195-2</t>
  </si>
  <si>
    <t>RV: QUEJA POR VENCIMIENTO DEL PLAZO PARA REGISTRO DE ESCRITURA</t>
  </si>
  <si>
    <t xml:space="preserve">2025-364-6-1784 </t>
  </si>
  <si>
    <t>   SNR2025ER-261182-2</t>
  </si>
  <si>
    <t>JHOHANA ANDREA NIÑO</t>
  </si>
  <si>
    <t>Queja por demora y superación del tiempo establecido en el registro deinstrumentos públicos</t>
  </si>
  <si>
    <t>NIR 25101593152546</t>
  </si>
  <si>
    <t>   SNR2025ER-260605-2</t>
  </si>
  <si>
    <t>Consulta, Inscripción de sentencias</t>
  </si>
  <si>
    <t>   SNR2025ER-258546-2</t>
  </si>
  <si>
    <t xml:space="preserve"> SNR2025IE-033844-3</t>
  </si>
  <si>
    <t>RV: RECLAMO TRAMITE SUPERINTENDENCIA NOTARIADO Y REGISTRO EN CARTAGENA</t>
  </si>
  <si>
    <t>   SNR2025ER-258497-2</t>
  </si>
  <si>
    <t>RV: Buenas tardes me gustaria me dieran una respuesta mas sensata ya que la señora luisa fernanda sosa liberato superintendente delegado para el registro en su respuesta dirigida a mi envió una hoja escrita a mano que no se a que se refiere o a quien l...</t>
  </si>
  <si>
    <t>   SNR2025ER-258177-2</t>
  </si>
  <si>
    <t>RV: CONSULTA DERECHOS DE REGISTRO SISTEMA ESPECIALIZADO FINANCIACION DE VIVIENDA - OCTUBRE 30 DE 2025</t>
  </si>
  <si>
    <t>   SNR2025ER-257679-2</t>
  </si>
  <si>
    <t>QUEJA FORMAL – DEMORA EN REGISTRO DE ESCRITURA PÚBLICA</t>
  </si>
  <si>
    <t>escritura pública No.6681 de la Notaría 27 de Bogotá
 20250690</t>
  </si>
  <si>
    <t>   SNR2025ER-257668-2</t>
  </si>
  <si>
    <t>JULIETH RODRIGUEZ TORRES</t>
  </si>
  <si>
    <t>2025-447273</t>
  </si>
  <si>
    <t>   SNR2025ER-257521-2</t>
  </si>
  <si>
    <t>MIGUEL CRISTANCHO</t>
  </si>
  <si>
    <t>FUNZA</t>
  </si>
  <si>
    <t xml:space="preserve">RECLAMOPOR DILITACIÓN INJUSTIFICADA EN TRAMITE DE RECTIFICACIÓN DE LINDEROS -GESTOR CATASTRAL </t>
  </si>
  <si>
    <t xml:space="preserve">1-00-0035-0006-00 CEDULA CATASTRAL </t>
  </si>
  <si>
    <t>   SNR2025ER-256764-2</t>
  </si>
  <si>
    <t>Buenas tardes me gustaria me dieran una respuesta mas sensata ya que la señora luisa fernanda sosa liberato superintendente delegado para el registro en su respuesta dirigida a mi envió una hoja escrita a mano que no se a que se refiere o a quien ...</t>
  </si>
  <si>
    <t>SNR2025ER-232607-2</t>
  </si>
  <si>
    <t xml:space="preserve"> INFORMACIÓN DEL TRÁMITE DE MODIFICACIÓN DEL AREACONSTRUIDA EN CERTIFICADO DE TRADICIÓN Y LIBERTAD</t>
  </si>
  <si>
    <t>SNR2025ER-257704-2</t>
  </si>
  <si>
    <t>PAULA ANDREA VELEZ ZAPATA</t>
  </si>
  <si>
    <t>Consulta turno 2025-61637 - Registro tardío</t>
  </si>
  <si>
    <t>2025-61637 
Esc 2143 del 08/08/2025</t>
  </si>
  <si>
    <t>SNR2025ER-259117-2</t>
  </si>
  <si>
    <t>SALOMON GOMEZ GONZALEZ</t>
  </si>
  <si>
    <t>DERECHO DE PETICION . SOLICITU DE REGISTRO No 2025-64410REGISTRO ESCRITURA 686</t>
  </si>
  <si>
    <t>025-64410 DE AGOSTO 1 DE 2025
ESCRITURA 686 DE LANOTARIA UNICA DE CAJICA DE JULIO 10 DE 2025</t>
  </si>
  <si>
    <t>SNR2025ER-258613-2</t>
  </si>
  <si>
    <t>PAULA MUÑOZ</t>
  </si>
  <si>
    <t>Petición solicitud aclaración información - hipotecas</t>
  </si>
  <si>
    <t>ORIP140-170.1.140SNR2025EE-265178-1</t>
  </si>
  <si>
    <t>La respuesta de la Oficina de Registro de Instrumentos Públicos de El Espinal es jurídicamente correcta al basarse en la condición explícita del Parágrafo 2º del Artículo 17 .</t>
  </si>
  <si>
    <t>SNR2025ER-244477-2</t>
  </si>
  <si>
    <t xml:space="preserve">NOTARIA UNICA DE GUACA SANTANDER </t>
  </si>
  <si>
    <t>GUACA</t>
  </si>
  <si>
    <t>SOLICITUD URGENTE PARA AVANZAR EN LA RADICACION DE ESCRITURAS ANTE LAORIP SAN ANDRÉS - STDER</t>
  </si>
  <si>
    <t>SNR2025ER-259366-2</t>
  </si>
  <si>
    <t>RETRASO PROCESO DE REGISTRO INSTRUMENTOS PUBLICO EN RIOHACHALA GUAJIRA</t>
  </si>
  <si>
    <t>SNR2025ER-259355-2</t>
  </si>
  <si>
    <t>MORAS EN LA ENTREGA DE LOSREGISTROS</t>
  </si>
  <si>
    <t>SNR2025ER-259743-2</t>
  </si>
  <si>
    <t>Buenas tardes me gustaria me dieran una respuesta mas sensata ya que laseñora luisa fernanda sosa liberato superintendente delegado para el registro en surespuesta dirigida a mi envió una hoja escrita a mano que no se a que se refiere o aquien l..</t>
  </si>
  <si>
    <t>SNR2025ER-259843-2</t>
  </si>
  <si>
    <t>DENUNCIO Y SOLICITO MEDIANTE DERECHO DE PETICION SEINVESTIGUE A LA OFICINA DE INSTRUMENTOS PUBLICOS DE LA MESAPORQUE LA OFICINA NO REGISTRO NO REGISTRO EL PROCESOEJECUTIVO DEL JUZGADO PROMISCUO MUNICIPAL ANAPOIMA CUND</t>
  </si>
  <si>
    <t xml:space="preserve"> RADICACION 2025-166-6-8403 yel RADICACION 2025-166-6-8453
OFICIO No. 1114 del 24 de Septiembre de 2025 delJUZGADO PROMISCUO MUNICIPAL ANAPOIMA CUNDSNR2025ER-259843-2  </t>
  </si>
  <si>
    <t>SNR2025ER-259848-2</t>
  </si>
  <si>
    <t>JULIO ROJAS ORTIZ</t>
  </si>
  <si>
    <t>SNR2025ER-259662-2</t>
  </si>
  <si>
    <t>LUZ KARINA ACOSTA ROMERO</t>
  </si>
  <si>
    <t xml:space="preserve"> QUEJA POR MALA ATENCIÓN - CORRECCION ENCERTIFICADO DE LIERTAD Y TRADICIÓN</t>
  </si>
  <si>
    <t>060-175159</t>
  </si>
  <si>
    <t>SNR2025ER-261462-2</t>
  </si>
  <si>
    <t>Radicación de información complementaria – proceso SNR rad. SNR2025ER-240643-2 – Condominio Sol del Llano</t>
  </si>
  <si>
    <t xml:space="preserve">SNR2025IE-033739-3 </t>
  </si>
  <si>
    <t>SNR2025ER-261465-2</t>
  </si>
  <si>
    <t>RODOLFO ARIZA GARIZAO</t>
  </si>
  <si>
    <t>QUEJA EN CONTRA DE OFICINA DE INSTRUMENTOS PÚBLICOS DE BARRANQUILLA</t>
  </si>
  <si>
    <t>040- 182830,040-0182814, 040-182815 (anotación 1)</t>
  </si>
  <si>
    <t>SNR2025ER-259939-2</t>
  </si>
  <si>
    <t>reclamo ORIP Soacha por trámite registral SAJR: Solicitud respecto de radicado SNR2025EE-044388-1</t>
  </si>
  <si>
    <t>SNR2025EE-044388-1</t>
  </si>
  <si>
    <t xml:space="preserve">SNR2025ER-263588-2
</t>
  </si>
  <si>
    <t xml:space="preserve">EDIER FUQUEME RODRIGUEZ </t>
  </si>
  <si>
    <t>2025-156-6-10129</t>
  </si>
  <si>
    <t>SNR2025ER-264260-2</t>
  </si>
  <si>
    <t>ERICKSON JIMENEZ</t>
  </si>
  <si>
    <t>Radicado 2025-85196, Matricula 50C-2162469</t>
  </si>
  <si>
    <t>SNR2025ER-261388-2</t>
  </si>
  <si>
    <t>ADALI JESUS MARTINEZ VILLAMIZAR</t>
  </si>
  <si>
    <t xml:space="preserve"> notificarle la providencia de fecha11 de julio de 2017 proferida dentro del proceso judicial de naturalezaDIVORCIO Y LIQUIDACIÓN DE LA SOCIEDAD CONYUGAL,instaurado por ADALI JESUS MARTINEZ VILLAMIZAR, en contrade BIBIANA ANDREA CARRASCAL MARQUEZ, el cual se haidentificado con el radicado No.54001311000420130025200, en elJuzgado Primero de Familia de Cúcuta</t>
  </si>
  <si>
    <t>260-6966</t>
  </si>
  <si>
    <t>SNR2025IE-025890-3</t>
  </si>
  <si>
    <t>ORIP52-170.1.52
SNR2025EE-264207-1</t>
  </si>
  <si>
    <t>La ORIP BAQ ha emitido respuesta manera formal y material, cumpliendo con la orden judicial y agotando las posibilidades de respuesta dentro de su competencia administrativa. Esta PQRSD ha sido reiterativa.</t>
  </si>
  <si>
    <t> SNR2025ER-266740-2</t>
  </si>
  <si>
    <t>DIANA MARCELA BARBOSA CRUZ</t>
  </si>
  <si>
    <t>RV: RADICADO SNR2025ER-125002-2</t>
  </si>
  <si>
    <t>   SNR2025ER-266542-2</t>
  </si>
  <si>
    <t>MATEO EMILIO DUQUE CALDERON</t>
  </si>
  <si>
    <t>2093509
2025-63367
CTL TURNO 2025-560243.</t>
  </si>
  <si>
    <t>   SNR2025ER-266539-2</t>
  </si>
  <si>
    <t>RV: ALCASNR2025EE-278503-1 - SDR-200 SNR2025EE-278503-1</t>
  </si>
  <si>
    <t>50-C 2093509
2025-63367
Escritura 3551 de la notaría 24 del círculo de Bogotá</t>
  </si>
  <si>
    <t>   SNR2025ER-266527-2</t>
  </si>
  <si>
    <t>LUIS JAIMES MONTEALEGRE RODRIGUEZ</t>
  </si>
  <si>
    <t xml:space="preserve">SNR2025EE-289277-1 / </t>
  </si>
  <si>
    <t>   SNR2025ER-266234-2</t>
  </si>
  <si>
    <t>SUGEIS MERCADO ACOSTA</t>
  </si>
  <si>
    <t>QUEJA OFICINA DE INSTRUMENTOS PUBLICOS COROZAL – SUCRE</t>
  </si>
  <si>
    <t>342-15408
oficio 398 del 4 de junio de 2025, el Juzgado 11 Civil del circuito de Bogotá D.C,</t>
  </si>
  <si>
    <t>   SNR2025ER-265620-2</t>
  </si>
  <si>
    <t>OFICINA DE REGISTRO BOLIVAR CAUCA</t>
  </si>
  <si>
    <t>BOLIVAR (CAU)</t>
  </si>
  <si>
    <t>cual se decide una actuaciónadministrativa tendiente a establecer la real y verdadera situación jurídica de losinmuebles inscritos a folios de matrícula inmobiliaria 122-16846, 122-16901 y 122-16902: se unifican unos folios de matrícula en sistema SIR por presunta duplicidad; seordena restitución de unos turnos y se efectúan unas correcciones por anotaciónindebida</t>
  </si>
  <si>
    <t>22-16846, 122-16901 y 122-16902</t>
  </si>
  <si>
    <t>   SNR2025ER-264992-2</t>
  </si>
  <si>
    <t>FREDY VELANDIA PICO</t>
  </si>
  <si>
    <t>RV: CENIT | DERECHO DE PETICIÓN SNR</t>
  </si>
  <si>
    <t>   SNR2025ER-264963-2</t>
  </si>
  <si>
    <t>HAROL JULIAN PEÑA CUTIVA</t>
  </si>
  <si>
    <t>RV: SOLICITUD INFORMACION</t>
  </si>
  <si>
    <t xml:space="preserve">RUHT GOMEZ </t>
  </si>
  <si>
    <t>   SNR2025ER-264856-2</t>
  </si>
  <si>
    <t>HEVER VARGAS ROA</t>
  </si>
  <si>
    <t>RV: SOLICITUD DE INFORMACION</t>
  </si>
  <si>
    <t>2025-236-6-8946 y 2025-236-6-8947</t>
  </si>
  <si>
    <t>   SNR2025ER-267586-2</t>
  </si>
  <si>
    <t>MARIA EUGENIA CASTELLANOS</t>
  </si>
  <si>
    <t>SOLICITUD DE LEVANTAMIENTO DE MEDIDAS CAUTELARES RADICADO 110016099068201010502 FISCALÍA 14 DE EXTINCIÓN DE DOMINIO</t>
  </si>
  <si>
    <t>INSCRIPCIÓN MEDIDA CAUTELAR
RADICADO 110016099068201010502 E.D.</t>
  </si>
  <si>
    <t xml:space="preserve">MARLON  ORTEGA </t>
  </si>
  <si>
    <t>   SNR2025ER-267437-2</t>
  </si>
  <si>
    <t>RV: COMUNICACION DE RESPUESTA (2025-EE-332594)</t>
  </si>
  <si>
    <t xml:space="preserve">REMITIR A LA ORIP POR COMPETENCIA </t>
  </si>
  <si>
    <t>   SNR2025ER-267369-2</t>
  </si>
  <si>
    <t>RV: REGISTRO DE PQRS DESDE FORMULARIO WEB 6 de noviembre de 2025 3:23 p. m.</t>
  </si>
  <si>
    <t xml:space="preserve">Para su conocimiento y tramite pertinente INCOMPLETA </t>
  </si>
  <si>
    <t>   SNR2025ER-267336-2</t>
  </si>
  <si>
    <t>QUEJA DISICPLINARIA POR CIERRE ILEGAL DE FOLIO DE MATRÍCULA ORIP SOACHA</t>
  </si>
  <si>
    <t>051-20491.</t>
  </si>
  <si>
    <t>   SNR2025ER-267084-2</t>
  </si>
  <si>
    <t>EDILBERTO CONDE LOPERA</t>
  </si>
  <si>
    <t>RV: Derecho Petición (error al registrar escritura 411 del 08.08.1980)</t>
  </si>
  <si>
    <t>360-3366</t>
  </si>
  <si>
    <t>   SNR2025ER-267079-2</t>
  </si>
  <si>
    <t>MARIANA ALEJANDRA FORERO GONZALEZ</t>
  </si>
  <si>
    <t>SOLICITUD DE INFORMACION2025-58366 REGISTRO ESCRITURA PUBLICA 1917 DEDL 15 DEJULIO 2025 SE RADIC O OFICINA REGISTRO CALI DESDED EL 25 DEAGOSTO-2025</t>
  </si>
  <si>
    <t>370-49767. 
2025-58366</t>
  </si>
  <si>
    <t>    SNR2025ER-266966-2</t>
  </si>
  <si>
    <t>RV: solicitud de informacionQué documentos se necesitan para inscribir la medida cautelar de la demanda laboral quetengo a mi favor y el costo</t>
  </si>
  <si>
    <t xml:space="preserve">Respuesta Rad. SNR2025ER-266966-2 - Petición Reiterativa Rad. SNR2025ER-266792-2 de fecha 10/11/2025 y Rad SNR2025ER-266527-2 Consulta  "requisitos para  registro deuna demanda " </t>
  </si>
  <si>
    <t>   SNR2025ER-266943-2</t>
  </si>
  <si>
    <t>PAULA ALEJANDRA MARTINEZ POSADA</t>
  </si>
  <si>
    <t xml:space="preserve">RV: DERECHO DE PETICIÓNPetición de información sobre el alcance del principio de publicidadregistral y la eficacia jurídica de los asientos frente al contenido de la escriturapública inscrita.SNR2025ER-266943-2 </t>
  </si>
  <si>
    <t xml:space="preserve">SNR2025EE-307927-1 / </t>
  </si>
  <si>
    <t>   SNR2025ER-266935-2</t>
  </si>
  <si>
    <t>RV: DERECHO DE PETICIÓN – SEGUIMIENTO DE INVESTIGACIÓN</t>
  </si>
  <si>
    <t>2024-340-6-14151 del 22/10/2024.
SNR2025EE-239561-1, y fue objeto del memorando interno SNR2025IE-027254-3 del 22 de septiembre de 2025</t>
  </si>
  <si>
    <t xml:space="preserve">SNR2025IE-035574-3 / </t>
  </si>
  <si>
    <t>   SNR2025ER-266792-2</t>
  </si>
  <si>
    <t>SOLICITU DE INFORMACIÓN -ue tipo de documentos se necesita para inscribir unamedida cautelar de una demanda laboral que tengo a mi favor y el costo. Está dirigidapara 3 ciudades . Girardot, Leticia y Cartagena</t>
  </si>
  <si>
    <t xml:space="preserve"> </t>
  </si>
  <si>
    <t>   SNR2025ER-268715-2</t>
  </si>
  <si>
    <t>RV: CONSULTA</t>
  </si>
  <si>
    <t>ORIENTACIÓN REGISTRAL -FRISCO</t>
  </si>
  <si>
    <t>   SNR2025ER-268306-2</t>
  </si>
  <si>
    <t>JUZGADO DECIMO CIVIL MUNICIPAL DE BUCARAMANGA JUZGADO DECIMO CIVIL MUNICIPAL DE BUCARAMANGA</t>
  </si>
  <si>
    <t>RV: RESPUESTA DOCUMENTO SNR2025EE-278024-1.</t>
  </si>
  <si>
    <t>300-92956</t>
  </si>
  <si>
    <t>   SNR2025ER-268134-2</t>
  </si>
  <si>
    <t>CLAUDIA YANETH ORTIZ MENDIETA</t>
  </si>
  <si>
    <t>SOLICITUD SEGUIMIENTO A SU OFICIO SDR-200 SNR2025EE-263019-1 DEL 23/10/2025VC Catastral SNR (ivccatastral@Supernotariado.gov.co) Correspondencia SNR (correspondencia@Supernotariado.gov.co)</t>
  </si>
  <si>
    <t>   SNR2025ER-268075-2</t>
  </si>
  <si>
    <t>CARLOS MARIO HINCAPIE CASTAÑO</t>
  </si>
  <si>
    <t>RV: PETICIÓN, QUEJA Y RECLAMO (PQR). Queja formal por trato denigrante de funcionaria y retención injustificada de documentos registrados.</t>
  </si>
  <si>
    <t xml:space="preserve">2025-01N-6-45306 y 2025-01N-6-45304, de fecha 17 de octubre de 2025.
MALA ATENCIÓN AL USUARIO </t>
  </si>
  <si>
    <t>   SNR2025ER-267992-2</t>
  </si>
  <si>
    <t>YESSENIA CATHERINE LEAL GAFARO</t>
  </si>
  <si>
    <t>RV: PeticiónSolicitud de información sobre el pronunciamiento emitido o en trámite por la
Superintendencia de Notariado y Registro frente a la consulta elevada por la Caja de
Compensación Familiar del Oriente Colombiano – COMFAORIENTE, relacionada con la
expresión “Compraventa Modalidad NOVIS</t>
  </si>
  <si>
    <t xml:space="preserve">SNR2025EE-311596-1 / </t>
  </si>
  <si>
    <t>   SNR2025ER-267938-2</t>
  </si>
  <si>
    <t>ADOLFO LEON VACA QUINTERO</t>
  </si>
  <si>
    <t xml:space="preserve">Solicitud de Información Asunto:Solicitud de información sobre plazo para la inscripción de cancelación de hipotecaen el certificado de tradición </t>
  </si>
  <si>
    <t>  SNR2025ER-267808-2</t>
  </si>
  <si>
    <t>Denuncia de sobre folio de matrícula inmobiliaria ilegal -
Solicitud de cancelación del mismo-SDR-200 SNR2025EE-247836-1 de fecha 8 de
octubre de 2025</t>
  </si>
  <si>
    <t>192-2434</t>
  </si>
  <si>
    <t>   SNR2025ER-267755-2</t>
  </si>
  <si>
    <t>MARCO LOPEZ SIERRA</t>
  </si>
  <si>
    <t>2025-156-6-10690</t>
  </si>
  <si>
    <t>   SNR2025ER-267727-2</t>
  </si>
  <si>
    <t xml:space="preserve">Solicitud ConsultaConsulta sobre posibilidad de firmar escritura de compraventa sin que aparezca lacancelación de hipoteca en el certificado de tradición </t>
  </si>
  <si>
    <t>   SNR2025ER-267713-2</t>
  </si>
  <si>
    <t>ERIKA ALEJANDRA GARZON GARAY</t>
  </si>
  <si>
    <t>Reclamo por deficiente atención y solicitud de claridad sobre trámite de certificados de tradición y libertad - Oficina de Registro Fusagasugá.</t>
  </si>
  <si>
    <t>157-163765 (Apartamento 402, Torre C) y 157-163692
157-163765 y 157-163692</t>
  </si>
  <si>
    <t>SNR2025IE-032872-3</t>
  </si>
  <si>
    <t>remito la petición deradicado SNR2025ER-243639-2, por ser de su competencia lo solicitado por el peticionario,esto es, "acompañamiento ante la Oficina de Registro de Instrumentos Públicos deMarinilla, para lograr el registro de un proceso de pertenencia por el JUZGADOPROMISCUO MUNICIPAL DE COCORNA ( oficio número 149 de septiembre 1-2025)</t>
  </si>
  <si>
    <t>SNR2025ER-259028-2</t>
  </si>
  <si>
    <t>QUEJA - NO HAN REGISTRADO MI ESCRITURA</t>
  </si>
  <si>
    <t>2025-051-6-17294
Oficio 01335 del 07/03/2025</t>
  </si>
  <si>
    <t>SNR2025ER-270172-2</t>
  </si>
  <si>
    <t xml:space="preserve"> Jaime Olaya Amado SECRETARIA DISTRITAL HABITAT-SDH</t>
  </si>
  <si>
    <t xml:space="preserve">Le escribe Jaime Olaya Amado, Director de Apoyo a la Construcción de la Secretaría Distrital del Hábitat de Bogotá D.C. En esta ocasión me permito solicitar amablemente una mesa técnica con Usted y las personas que considere pertinentes de la Superintendenciade Notariado y Registro, con el fin de revisar el procedimiento relacionado con la inclusión del área en el folio de matrícula inmobiliaria No. 50C-805627, correspondiente al proyecto Metro 73, desarrollado por la constructora Forjar Inversiones S.A.S.Esta solicitud surge en el marco de las funciones asignadas a la Dirección de Apoyo a la Construcción mediante el Artículo 16 del Decreto Distrital 510 de 2025, en el cual se establece el acompañamiento técnico a los procesos de gestión predial, urbanismo yconstrucción a través del Esquema de Mesa de Soluciones.El desarrollador reporta que, pese a encontrarse debidamente identificado en escrituras y catastro, el folio fue devuelto por requerirse remisión al IGAC. En ese sentido, consideramos oportuno coordinar esta reunión para orientar el procedimiento aplicable.Adjunto copia del certificado de tradición y libertad correspondiente al inmueble, y quedo atento a su amable confirmación de fecha, hora y modalidad de reunión (presencial o virtual).SNR2025ER-270172-2  </t>
  </si>
  <si>
    <t>50C-80562</t>
  </si>
  <si>
    <t>SNR2025ER-269144-2</t>
  </si>
  <si>
    <t>ANGELICA VELASCO ROJAS</t>
  </si>
  <si>
    <t>Solicitud URGENTE de cita con el Señor Registrador – Bloqueoradicación 2025/52781</t>
  </si>
  <si>
    <t>2024-66537,</t>
  </si>
  <si>
    <t>SNR2025ER-269128-2</t>
  </si>
  <si>
    <t>DANIEL PALACIOS VALDERRAMA</t>
  </si>
  <si>
    <t>Subsanación petición SNR2025ER-244576-2
Director de Vigilancia y Control Notaria</t>
  </si>
  <si>
    <t>NO ES COMPETENCIA</t>
  </si>
  <si>
    <t>SNR2025ER-270550-2</t>
  </si>
  <si>
    <t>LUIS JOSE GOMEZ MARTINEZ</t>
  </si>
  <si>
    <t>Solicitud de cumplimiento de la Resolución No. RES-2025-006266-6 del 13de mayo de 2025. Radicado: ORIP78-170.1.78 – SNR2025EE-074680-1</t>
  </si>
  <si>
    <t>340-3196, 340-29071 y otros</t>
  </si>
  <si>
    <t>SNR2025ER-269277-2</t>
  </si>
  <si>
    <t>HERNANDO TORRES MONSALVE</t>
  </si>
  <si>
    <t>SOLICITUD DE CALIFICACION DE LA MATRICULA 370-34883</t>
  </si>
  <si>
    <t>370-34883</t>
  </si>
  <si>
    <t>SNR2025ER-270030-2</t>
  </si>
  <si>
    <t>SNR2025ER-269992-2</t>
  </si>
  <si>
    <t>Confirmar si la declaratoria de posesion regular de que habla la ley 1183 de2008 aun es objeto de registro como lo dice la misma ley</t>
  </si>
  <si>
    <t xml:space="preserve">SNR2025EE-289271-1 / </t>
  </si>
  <si>
    <t>SNR2025ER-269977-2</t>
  </si>
  <si>
    <t>GICELA LAVERDE</t>
  </si>
  <si>
    <t xml:space="preserve">INCOMPLETA </t>
  </si>
  <si>
    <t>SNR2025ER-269743-2</t>
  </si>
  <si>
    <t xml:space="preserve">LUIS CEPEDA CIFUENTES </t>
  </si>
  <si>
    <t xml:space="preserve">SOLICITUD DE INFORMACIÓN SNR2025EE-178562 </t>
  </si>
  <si>
    <t xml:space="preserve"> Se respondio con Resolucion de correccio ORP ARAUCA con Rad. SNR2025EE-178562 LUIS CEPEDA CIFUENTES</t>
  </si>
  <si>
    <t>SNR2025IE-036233-3</t>
  </si>
  <si>
    <t xml:space="preserve"> SNR2025EE-310627-1
</t>
  </si>
  <si>
    <t>SNR2025ER-269699-2</t>
  </si>
  <si>
    <t>FREDY RESTREPO</t>
  </si>
  <si>
    <t>CERTIFICADO DE LIBERTAD MATRICULA 029-39186</t>
  </si>
  <si>
    <t xml:space="preserve"> 029-39186
2025-029-6-3588
2025-029-6-3645</t>
  </si>
  <si>
    <t>SNR2025IE-033737-3</t>
  </si>
  <si>
    <t>SNR2025IE-034080-3</t>
  </si>
  <si>
    <t>SNR2025ER-269341-2</t>
  </si>
  <si>
    <t>SOLICITUD DE RESPUESTA A MEMORANDO No. SNR2025IE- 028409-3del 01 de octubre de 2025 - QUEJA No. SNR2025ER-213926-2, del 18 deseptiembre de 2025</t>
  </si>
  <si>
    <t>SNR2025ER-269292-2</t>
  </si>
  <si>
    <t>MARIO ALBERTO MENDOZA CEBALLOS</t>
  </si>
  <si>
    <t>Validez del acto: La muerte de uno de los otorgantes después de la firma notarial no invalida el contenido ni las obligaciones pactadas en el documento.
Obligación hereditaria: Las obligaciones derivadas de la escritura (como permitir el registro) se transmiten a los herederos del otorgante fallecido</t>
  </si>
  <si>
    <t>MISMA PETICION SNR2025ER-314003-2</t>
  </si>
  <si>
    <t>  SNR2025ER-270789-2</t>
  </si>
  <si>
    <t>KELLYS PAOLA ARRIETA RINCON</t>
  </si>
  <si>
    <t>SITIONUEVO</t>
  </si>
  <si>
    <t>INCUMPLIMIENTO DE REGISTRO DE MEDIDAS CAUTELARES</t>
  </si>
  <si>
    <t>228-8553</t>
  </si>
  <si>
    <t>  SNR2025ER-270741-2</t>
  </si>
  <si>
    <t>ABELARDO EMETERIO GELPUD</t>
  </si>
  <si>
    <t>RV: URGENTE RETRASO EN REGISTRO-DEMORA TRAMTE REGISTRAL</t>
  </si>
  <si>
    <t xml:space="preserve">2025-240-6-15328 </t>
  </si>
  <si>
    <t>  SNR2025ER-270712-2</t>
  </si>
  <si>
    <t>   SNR2025ER-269446-2</t>
  </si>
  <si>
    <t>CAMILO TORRES</t>
  </si>
  <si>
    <t>RV: Cambio de propietario y registro apartamento en bogota por sucesión.</t>
  </si>
  <si>
    <t xml:space="preserve">SNR2025EE-295008-1 / </t>
  </si>
  <si>
    <t>   SNR2025ER-269443-2</t>
  </si>
  <si>
    <t xml:space="preserve">OREINTACIÓN REGISTRAL </t>
  </si>
  <si>
    <t xml:space="preserve">SNR2025EE-295063-1 / </t>
  </si>
  <si>
    <t>SNR2025ER-271146-2</t>
  </si>
  <si>
    <t xml:space="preserve">DIAN </t>
  </si>
  <si>
    <t> SNR2025ER-270798-2</t>
  </si>
  <si>
    <t>NOTARIA UNICA DE CALDAS NOTARIA UNICA DE CALDAS</t>
  </si>
  <si>
    <t>Consulta Criterio de Liquidación - Discriminación de valores en Compraventa (Apartamento y Parqueadero)</t>
  </si>
  <si>
    <t>SNR2025ER-270928-2</t>
  </si>
  <si>
    <t>MARIA ALEJANDRA BELTRAN GUTIERREZ</t>
  </si>
  <si>
    <t>IGAC</t>
  </si>
  <si>
    <t>480 - SAN JOSE DEL GUAVIARE</t>
  </si>
  <si>
    <t>RESPUESTA AL DERECHO DE PETICIÓN CON RADICADO NO. 2614DTMET-2025-0005030- ER – OFICIO SUPERINTENDENCIA DE NOTARIADO Y REGISTRO SDR – 200 SN</t>
  </si>
  <si>
    <t xml:space="preserve"> 480-22787, lote número 2, para queseadesenglobado y se radique bajo el código catastral No. 00-01-0040-0019-000,solicitud radicada ante el IGAC el 25 de marzo de 2025</t>
  </si>
  <si>
    <t> SNR2025ER-271081-2</t>
  </si>
  <si>
    <t>Derecho de petición y Ampliacion de los hechos de la queja SDR-200 /SNR2025EE-271538-1 y ORIP129-170.1.129 / SNR2025EE-276089-1</t>
  </si>
  <si>
    <t>50S-40459946,</t>
  </si>
  <si>
    <t xml:space="preserve">SNR2025IE-035576-3 / </t>
  </si>
  <si>
    <t> SNR2025ER-271106-2</t>
  </si>
  <si>
    <t>ALBERTO MARIO ROCHA BOLIVAR</t>
  </si>
  <si>
    <t xml:space="preserve"> SNR2025ER-270071-2</t>
  </si>
  <si>
    <t>En caso de que se construya un altillo o mezzanine dentro de un inmueble que originalmente tiene un área privada de 25 m², pero que con dicha adecuación alcanza un área construida aproximada de 38 m², se me informe si es obligatorio registrar esta modificación en la escritura pública y en el certificado de tradición y libertad, o si, por tratarse de una estructura liviana y removible, no resulta necesario efectuar dicha actualización registral</t>
  </si>
  <si>
    <t xml:space="preserve"> SNR2025ER-270545-2</t>
  </si>
  <si>
    <t>ANDRES FELIPE CARDONA BARRIENTOS</t>
  </si>
  <si>
    <t>SEGOVIA</t>
  </si>
  <si>
    <t>027 - SEGOVIA</t>
  </si>
  <si>
    <t>Denuncia contra del registrador JOHNATAN CADAVID SALDARRIAGA de Instrumentos Públicos de Segovia Antioquia, por bloqueo arbitrario de matrículas inmobiliarias sinorden administrativa ni judicial</t>
  </si>
  <si>
    <t>027-41075
027-16589</t>
  </si>
  <si>
    <t xml:space="preserve">SNR2025IE-035581-3 / </t>
  </si>
  <si>
    <t>SNR2025ER-271097-2</t>
  </si>
  <si>
    <t>UNIDAD ADMINISTRATIVA ESPECIAL DE CATASTRO DISTRITAL-YIRA PAOLAPEREZ QUIROZ</t>
  </si>
  <si>
    <t xml:space="preserve"> UAECD 2025 EE 55110 (uaecd 2025 er 20709) COMUNICACIÓNELECTRÓNICA</t>
  </si>
  <si>
    <t>050S00000000
catastral N.º 002456141200000000, cédula catastral N.º 002530141200000000 y número predial N.º 110010124195600140012000000000.</t>
  </si>
  <si>
    <t>SNR2025IE-034513-3</t>
  </si>
  <si>
    <t>   SNR2025ER-272012-2</t>
  </si>
  <si>
    <t>MARIO ANTONIO RESTREPO SANTANA</t>
  </si>
  <si>
    <t>RV: Denuncia contra del registrador JOHNATAN CADAVID SALDARRIAGA de Instrumentos Públicos de Segovia Antioquia, por bloqueo arbitrario de matrículas inmobiliarias sin orden administrativa ni judicial.</t>
  </si>
  <si>
    <t xml:space="preserve">SNR2025IE-034494-3 / </t>
  </si>
  <si>
    <t>   SNR2025ER-271194-2</t>
  </si>
  <si>
    <t>CANDELARIA MARIA BUELVAS CORREA</t>
  </si>
  <si>
    <t>EXCESIVA MORA EN RESOLVER SOLICITUD DE CORRECCIONMATRICULA INMOBILIARIA 342-3185</t>
  </si>
  <si>
    <t>342-3185</t>
  </si>
  <si>
    <t>   SNR2025ER-271184-2</t>
  </si>
  <si>
    <t>LUIS JAIME ANGEL CANO</t>
  </si>
  <si>
    <t>RV: Registro de PQRS desde formulario web Registro levantamiento embargo</t>
  </si>
  <si>
    <t xml:space="preserve">024-0018448
2025-024-6-1798 </t>
  </si>
  <si>
    <t>   SNR2025ER-267607-2</t>
  </si>
  <si>
    <t>GISETH PAOLA SUAREZ GONZALEZ</t>
  </si>
  <si>
    <t xml:space="preserve">DERECHO DE PETICION-SOLICITUD DE REVSIÓN Y CORRECCIÓN </t>
  </si>
  <si>
    <t>655 DE 2025 NOTA 69 BTA</t>
  </si>
  <si>
    <t xml:space="preserve">ATENCIÓN AL CIUDADANO </t>
  </si>
  <si>
    <t>   SNR2025ER-267315-2</t>
  </si>
  <si>
    <t>CARMEN ROSA MONTES PULIDO</t>
  </si>
  <si>
    <t>Resolver inmediatamente la real situación jurídica de los folios que integran el CONJUNTO RESIDENCIAL PARQUE DE TEUSA -Calle 132 95D 08,Bogota, y expedir Certificado de tradición y libertad de inmueble con Matricula #: 50N-20916118</t>
  </si>
  <si>
    <t>50N-20916118.
 AA598/2025</t>
  </si>
  <si>
    <t>   SNR2025ER-267312-2</t>
  </si>
  <si>
    <t>GILLIAN CIFUENTES</t>
  </si>
  <si>
    <t>INFORMACION REGISTRO DE MEDIDA DE EMBARGO</t>
  </si>
  <si>
    <t xml:space="preserve"> 50C-2073022
2025-61411</t>
  </si>
  <si>
    <t>   SNR2025ER-267295-2</t>
  </si>
  <si>
    <t>INFORMACION REGISTRO DE MEDIDA DE EMBARGO 50c-2073022</t>
  </si>
  <si>
    <t>50c-2073022</t>
  </si>
  <si>
    <t>   SNR2025ER-267290-2</t>
  </si>
  <si>
    <t>KAREN NATALIA RUEDA GUATAVITA</t>
  </si>
  <si>
    <t>Solicito ayuda y prioridad en mi proceso de registro de escrituración bajo el turno 2025-230-6-21642</t>
  </si>
  <si>
    <t>turno 2025-230-6-21642</t>
  </si>
  <si>
    <t>   SNR2025ER-259991-2</t>
  </si>
  <si>
    <t>TANIA MARGARITA SALCEDO ESTRADA</t>
  </si>
  <si>
    <t xml:space="preserve">QUEJA-Derecho de petición – Queja por error en certificado de tradición y libertad y solicitud de indemnización por perjuicios </t>
  </si>
  <si>
    <t>2025-77773.</t>
  </si>
  <si>
    <t>   SNR2025ER-259988-2</t>
  </si>
  <si>
    <t>GLADYS JULIETA BOLIVAR ARDILA</t>
  </si>
  <si>
    <t>DERECHO DE PETICION DENUNCIO Y SOLICITO MEDIANTE DERECHO DE PETICION SE INVESTIGUE A LA OFICINA DE INSTRUMENTOS PUBLICOS DE LA MESA PORQUE LA OFICINA NO REGISTRO EL PROCESO EJECUTIVO DEL JUZGADO PROMISCUO MUNICIPAL ANAPOIMA CUND</t>
  </si>
  <si>
    <t>OFICIO No. 1114 del 24 de Septiembre de 2025 delJUZGADO PROMISCUO MUNICIPAL ANAPOIMA CUNDPROCESO SINGULAR EJECUTIVO</t>
  </si>
  <si>
    <t>SNR2025ER-272828-2</t>
  </si>
  <si>
    <t>GRUPO JURIDICO G&amp;L SAS</t>
  </si>
  <si>
    <t>SOLICITUD DE ENTREGA INMEDIATA ESCRITURA PUBLICA 1998 del 22 septiembre de2025 NOTARIA 13 DE CALI</t>
  </si>
  <si>
    <t xml:space="preserve">370- 1077285 y 370-1077813
2025-370-6-70887 </t>
  </si>
  <si>
    <t>SNR2025ER-271495-2</t>
  </si>
  <si>
    <t>ROBY NELSON PONCE YANC</t>
  </si>
  <si>
    <t>BARANOA</t>
  </si>
  <si>
    <t>QUEJA POR VIOLACIÓN FLAGRANTE AL DERECHO DE PETICIÓN</t>
  </si>
  <si>
    <t>ESC 3 DEL 20/06/1908</t>
  </si>
  <si>
    <t>SNR2025ER-271595-2</t>
  </si>
  <si>
    <t>ISAIAS OLEA ARRIETA</t>
  </si>
  <si>
    <t xml:space="preserve">SOLICITUD DE INFORMACIÓN-ORIENTACIÓN REGISTRAL </t>
  </si>
  <si>
    <t>ORIENTACIÓN REGIISTRAL</t>
  </si>
  <si>
    <t>SNR2025ER-267688-2</t>
  </si>
  <si>
    <t>ISABELLA FORERO MARTINEZ</t>
  </si>
  <si>
    <t>2025-170-6-1601</t>
  </si>
  <si>
    <t>SNR2025ER-244033-2</t>
  </si>
  <si>
    <t>FANNY SERPA</t>
  </si>
  <si>
    <t xml:space="preserve">PETICIONARIO </t>
  </si>
  <si>
    <t>2025-342-6-3028 
2025-342-6-3701</t>
  </si>
  <si>
    <t> SNR2025ER-269858-2</t>
  </si>
  <si>
    <t>MARGARITA REYES</t>
  </si>
  <si>
    <t>DEMORA EN LA CALIFICACION DE ESCRITURA DECOMPRAVENTA ORIP PASTO</t>
  </si>
  <si>
    <t>2025-240-6-14612
 2025-240-6-18224;</t>
  </si>
  <si>
    <t>SNR2025ER-253961-2</t>
  </si>
  <si>
    <t>MILENA ORJUELA GARCIA</t>
  </si>
  <si>
    <t xml:space="preserve"> Solicitud de información sobre base gravable proceso de liquidación conyugal</t>
  </si>
  <si>
    <t>SNR2025ER-253849-2</t>
  </si>
  <si>
    <t>VICTOR FELIPE ALEGRIA TASCON</t>
  </si>
  <si>
    <t xml:space="preserve"> SNR2025ER-253804-2	</t>
  </si>
  <si>
    <t>SOLICITUD DE INFORMACION SOBRE BASE GRAVABLE PROCESO DE LIQUIDACION CONYUGA</t>
  </si>
  <si>
    <t>SNR2025ER-264686-2</t>
  </si>
  <si>
    <t>Requerimiento ilegal para acceder a la notificación personal</t>
  </si>
  <si>
    <t>SNR2025ER-271666-2</t>
  </si>
  <si>
    <t>083-13827BEATRIZ VILLAMIL VALBUENA</t>
  </si>
  <si>
    <t xml:space="preserve"> RADICADOS CONSTRUCTORA URBALES </t>
  </si>
  <si>
    <t>083-13827</t>
  </si>
  <si>
    <t xml:space="preserve">SNR2025IE-034659-3 / </t>
  </si>
  <si>
    <t xml:space="preserve">
   SNR2025ER-273137-2</t>
  </si>
  <si>
    <t>Reclamo por mal servicio en la oficina de registro de Girardot</t>
  </si>
  <si>
    <t>   SNR2025ER-273135-2</t>
  </si>
  <si>
    <t>NAIDY CAROLIE RODRIGUEZ PIÑEROS</t>
  </si>
  <si>
    <t>PIEDECUESTA</t>
  </si>
  <si>
    <t xml:space="preserve">QUEJA DEMORA TRAMITE REGISTRAL </t>
  </si>
  <si>
    <t>314-57397
2025-314-6-5788
ESC 3142 DEL 12/12/2012</t>
  </si>
  <si>
    <t>SNR2026IE-001355-3</t>
  </si>
  <si>
    <t>SNR2026IE-001389-3</t>
  </si>
  <si>
    <t>   SNR2025ER-272660-2</t>
  </si>
  <si>
    <t>LILIANA MARGARITA SANCHEZ MIRANDA</t>
  </si>
  <si>
    <t>RV: Respuesta a solicitud de corrección 060-374374</t>
  </si>
  <si>
    <t>060-374374</t>
  </si>
  <si>
    <t>   SNR2025ER-272643-2</t>
  </si>
  <si>
    <t>MORA EN RESOLVER SOLICITUD DE CORRECCION FOLIO DEMATRICULA INMOBILIARIA</t>
  </si>
  <si>
    <t>342-3185,</t>
  </si>
  <si>
    <t>   SNR2025ER-272355-2</t>
  </si>
  <si>
    <t>MIGUEL ANGEL MACIAS PUERTO</t>
  </si>
  <si>
    <t>Derecho de petición / Allego copia del RECURSO DE QUEJA con los oficios dirigidos a la ORP de Neiva ordenando la INSCRIPCIÓN en el folio de matrícula 200-276515 y copia de la sentencia donde se ordena la inscripción en el folio de matrícula 200-276515 proferida por el JUZGADO ÚNICO PROMISCUO MUNICIPAL DE RIVERA.</t>
  </si>
  <si>
    <t>200-276515</t>
  </si>
  <si>
    <t>   SNR2025ER-271649-2</t>
  </si>
  <si>
    <t>YESID GORRON CASTRO</t>
  </si>
  <si>
    <t>RV: DERECHO PETICION ART. 23 C.N-QUERELLA Y DERECHO PETICION ART. 23 C.N</t>
  </si>
  <si>
    <t>2025-156-6-10284</t>
  </si>
  <si>
    <t>   SNR2025ER-271217-2</t>
  </si>
  <si>
    <t>VIVIANA RODRIGUEZ</t>
  </si>
  <si>
    <t>C2025-1756 27/02/2025 370-1108551
C2025-1757 27/02/2025370-1134747
C2025-1758 27/02/2025370-1134792
C2025-1759 27/02/2025370-1134835
C2025-1760 27/02/2025370-1134674
C2025-3810después deactualizaciónfiguraradicado
C2025-370-3-7836 30/04/2025370-1114426</t>
  </si>
  <si>
    <t xml:space="preserve">SNR2025IE-034496-3 / </t>
  </si>
  <si>
    <t xml:space="preserve">
   SNR2025ER-270842-2</t>
  </si>
  <si>
    <t>MARIA AUXILIADORA IMBETH ACOSTA</t>
  </si>
  <si>
    <t>MAL TRATO AL USURARIO EN OFICINA DE INSTRUMENTOS PUBLICOS DE CARTAGENA</t>
  </si>
  <si>
    <t>  SNR2025ER-269078-2</t>
  </si>
  <si>
    <t>FABIOLA BERMUDEZ ROA</t>
  </si>
  <si>
    <t xml:space="preserve">PETICION-DEMORA TRAMITE REGISTRAL </t>
  </si>
  <si>
    <t>AUTO 2025-002316-5
Acción de Tutela No.68001310301020250028900</t>
  </si>
  <si>
    <t>SNR2025IE-035888-3</t>
  </si>
  <si>
    <t> SNR2025ER-265562-2</t>
  </si>
  <si>
    <t>MARIO JAVIER ROJAS CUEVAS</t>
  </si>
  <si>
    <t>RV: DERECHO DE PETICION Mario Javier Rojas Cuevas</t>
  </si>
  <si>
    <t>074-14170,
Escritura Pública N.º 1149 del 30 de marzo de 2021
 número predial 00-00-0008-1121-000,</t>
  </si>
  <si>
    <t>SNR2025EE-280325-1</t>
  </si>
  <si>
    <t>   SNR2025ER-264726-2</t>
  </si>
  <si>
    <t>2025-300-6-33975</t>
  </si>
  <si>
    <t>SNR2025ER-270218-2</t>
  </si>
  <si>
    <t>NELSON SANCHEZ QUINTERO</t>
  </si>
  <si>
    <t>AGUACHICA</t>
  </si>
  <si>
    <t>196 - AGUACHICA</t>
  </si>
  <si>
    <t>SOLICITUD CONSULTA TRÁMITE Y REQUISITOS PARA PROCESO DESUCESIÓN SUBROGATARIA</t>
  </si>
  <si>
    <t>196-6376
ESC 151 DEL 02/07/1959
ESC 249 DEL 05/11/1959
ESC 284 DEL 28/12/1959
ESC 111 DEL 27/06/2023</t>
  </si>
  <si>
    <t xml:space="preserve">SNR2025EE-295103-1 / </t>
  </si>
  <si>
    <t> SNR2025ER-270968-2</t>
  </si>
  <si>
    <t>Denuncia por actos de corrupción (15 días)</t>
  </si>
  <si>
    <t>Denuncia contra del registrador JOHNATAN CADAVID SALDARRIAGA deInstrumentos Públicos de Segovia Antioquia, por bloqueo arbitrario de matrículasinmobiliarias sin orden administrativa ni judicial</t>
  </si>
  <si>
    <t xml:space="preserve">   SNR2025ER-274293-2</t>
  </si>
  <si>
    <t>.	MARTHA LUCIA SOLARTE ARAUJO</t>
  </si>
  <si>
    <t>RV: IFORMACION SOBRE TURNOS PENDIENTES POR REGISTRAR</t>
  </si>
  <si>
    <t>FALTA DE PERSONAL  DAR A CONOCER A LA DRT</t>
  </si>
  <si>
    <t xml:space="preserve"> SNR2025ER-274164-2</t>
  </si>
  <si>
    <t>CORRECCIONES REALIZADAS PERO NO ENTREGAN LOS FOLIOS-VARIOS TURNOS BANCOLOMBIA</t>
  </si>
  <si>
    <t>VARIOS</t>
  </si>
  <si>
    <t xml:space="preserve">  SNR2025ER-273778-2</t>
  </si>
  <si>
    <t>SANDRA MILENA ABAD SANCHEZ</t>
  </si>
  <si>
    <t>TURNOS 2025-01N-6-46689 Y 46699 DEL 23 DE OCTUBRE DE 2025</t>
  </si>
  <si>
    <t>2025-01N-6-46689 Y 46699</t>
  </si>
  <si>
    <t>SNR2025ER-273343-2</t>
  </si>
  <si>
    <t xml:space="preserve"> SNR2025ER-273013-2	</t>
  </si>
  <si>
    <t>RIGO ADELMO NARANJO GARCIA</t>
  </si>
  <si>
    <t xml:space="preserve"> Información por mala atención en la oficina registro medellin zona sur</t>
  </si>
  <si>
    <t xml:space="preserve"> SNR2025ER-274946-2</t>
  </si>
  <si>
    <t>AGROPECUARIA GOMEZ CABAL SAS</t>
  </si>
  <si>
    <t xml:space="preserve"> Bloqueo injustificado FMI 370-1024109</t>
  </si>
  <si>
    <t>370-1024109.
escritura pública No. 4043 de 2024,otorgada en la Notaría Séptima del Círculo de Cali
2025-2945 la cual esinscrita en el FMI 370-366632,</t>
  </si>
  <si>
    <t> SNR2025ER-273035-2</t>
  </si>
  <si>
    <t>RESPUESTA PETICIÓN DE FONDO RADICADO SNR2025EE-279566-1</t>
  </si>
  <si>
    <t>SNR2025ER-275344-2</t>
  </si>
  <si>
    <t>CARMEN LILIA LANCHEROS RUBIANO</t>
  </si>
  <si>
    <t xml:space="preserve">Radicado 2025-1-001300-095025 Id: 651946,
petición de IVAN DE JESUS PRADA CAMAÑO-TRASLADO MINISTERIO DE INTERIOR </t>
  </si>
  <si>
    <t>   SNR2025ER-275579-2</t>
  </si>
  <si>
    <t>CARLOS EDUARDO CHAVES ZUÑIGA</t>
  </si>
  <si>
    <t>2025 64056</t>
  </si>
  <si>
    <t>   SNR2025ER-275153-2</t>
  </si>
  <si>
    <t>IVAN PRADA CAMAÑO</t>
  </si>
  <si>
    <t>SUCRE (SUC)</t>
  </si>
  <si>
    <t>QUEJA-PETICION PARA HACER CONTROL POLITICO Y CIUDADANO, DADA LA INEFICIENCIADE LA OFICINA DE INSTRUMENTOS PUBLICOS DE COROZAL, SUCRESNR2025ER-275153-2</t>
  </si>
  <si>
    <t>   SNR2025ER-272929-2</t>
  </si>
  <si>
    <t>JUAN DAVID SANCHEZ</t>
  </si>
  <si>
    <t>RV: Registro de PQRS desde formulario web Solicitud de orientación sobre radicación de escritura</t>
  </si>
  <si>
    <t>50N-20859946 y 50N-20859834.
 Escritura N°. 1426, otorgada por la Notaría 14</t>
  </si>
  <si>
    <t>SNR2025ER-274901-2</t>
  </si>
  <si>
    <t xml:space="preserve">AGENCIA NACIONAL DE TIERRAS BOGOTA </t>
  </si>
  <si>
    <t>Traslado derecho de petición con radicado ANT No. 202562004108402</t>
  </si>
  <si>
    <t>  SNR2025ER-275824-2</t>
  </si>
  <si>
    <t>RADICADO SNR2025ER-271194-2/ ENVÍO DOCUMENTOS</t>
  </si>
  <si>
    <t>342.3185
Rad.: 2025-342-3-105</t>
  </si>
  <si>
    <t>   SNR2025ER-275776-2</t>
  </si>
  <si>
    <t>SOLICITO SE ME INDIQUEINFORMACION ACERCA DE LOS REQUISITOS QUE SE DEBEN TENER ENCUENTA PARA LA CONSTITUCON DE UNA UNIDAD INMOBILIARIACERRADA, Y COMO SE HACE LA ANOTACION EN LOS FOLIOS DEMATRICULA INMOBILIARIA EN LA OFICINA DE REGISTROS DEINSTRUMENTIS PUBLICOS</t>
  </si>
  <si>
    <t>   SNR2025ER-272991-2</t>
  </si>
  <si>
    <t>DIANA CAROLINA</t>
  </si>
  <si>
    <t>DEMORA EN CERTIFICADO POR NEGLIGENCIA OPERATIVA</t>
  </si>
  <si>
    <t>2025-50N-6-68910 de la notaría 11 de Bogotá
NIR 25101663198658 del 15 de octubre de 2025</t>
  </si>
  <si>
    <t>   SNR2025ER-272955-2</t>
  </si>
  <si>
    <t>CLAUDIA JULIA POSADA AREVALO</t>
  </si>
  <si>
    <t>2025-50N-6-69329 DEL 19/09/2025</t>
  </si>
  <si>
    <t>SNR2025ER-272961-2</t>
  </si>
  <si>
    <t xml:space="preserve">TULIA ESCOBAR DE OVALLE	</t>
  </si>
  <si>
    <t>OROCUE</t>
  </si>
  <si>
    <t>086 - OROCUE</t>
  </si>
  <si>
    <t xml:space="preserve">DENUNCIA REGISTRADOR DE OROCUE </t>
  </si>
  <si>
    <t>TRASLADAR A SDRFT POR COMPETENCIA</t>
  </si>
  <si>
    <t>ATENCIÓN AL CIUDADANO</t>
  </si>
  <si>
    <t>   SNR2025ER-276451-2</t>
  </si>
  <si>
    <t>LUZ STELLA PEREZ LOPEZ</t>
  </si>
  <si>
    <t>Solicitud información suspensión provisional de la Dra. Sandra Esperanza VelásquezCárdenas – Registradora ORIP Santa Rosa de Caba</t>
  </si>
  <si>
    <t>   SNR2025ER-275022-2</t>
  </si>
  <si>
    <t>   SNR2025ER-274564-2</t>
  </si>
  <si>
    <t>ALCIRA TOVAR LOPEZ</t>
  </si>
  <si>
    <t xml:space="preserve">ACLARACIÓN A UNA INADMIISILIDAD DE REGISTRO -PROCESO DE SUCESIÓN </t>
  </si>
  <si>
    <t>:2025-080-6-10712
Esc 2258 del 11-08-2025 de notaria tercera deBogotá D. C</t>
  </si>
  <si>
    <t>   SNR2025ER-274562-2</t>
  </si>
  <si>
    <t xml:space="preserve">JUZGADO SEPTIMO CIVIL MUNICIPAL DE BOGOTA </t>
  </si>
  <si>
    <t>:RAD-2022-00410-SOLICITUD SE REQUIERA POR TERCERA VEZ A LA ORIP DE TULUÁ-ID_x0002_15-26-0737-0 / 
 OFICIAR a la SUPERINTENDENCIA DE NOTARIADO Y REGISTRO para  que en su calidad de superior jerárquico del Registrador (a) de la Oficina de Registro de 
Instrumentos Públicos de Tuluá – Valle del Cauca</t>
  </si>
  <si>
    <t xml:space="preserve">384- 52557 objeto del proceso especial de imposición de servidumbre legal de 
conducción de energía eléctrica en donde el demandado es la AGENCIA NACIONAL DE 
TIERRAS por ser el predio de naturaleza baldía. </t>
  </si>
  <si>
    <t>   SNR2025ER-272612-2</t>
  </si>
  <si>
    <t>CARLA CAROLINA VALENCIA MARIN</t>
  </si>
  <si>
    <t>Reclamo por Negativa de Registro de la Escritura Pública No. 3374 del 04 de julio de 2025 por parte de la Oficina de Registro de Instrumentos Públicos de Dosquebradas</t>
  </si>
  <si>
    <t>294-69793
294-69941
 290-182663-PERERIA</t>
  </si>
  <si>
    <t>   SNR2025ER-267275-2</t>
  </si>
  <si>
    <t>ANDREA CHICAIZA URBANO</t>
  </si>
  <si>
    <t xml:space="preserve"> QUEJA POR NO ATENCIÓN A INSCRIPCIÓN TURNO 2025-240-6-16978SNR2025ER-267275-2 </t>
  </si>
  <si>
    <t>2025-240-6-16978
Escritura es 240-69699</t>
  </si>
  <si>
    <t>   SNR2025ER-267248-2</t>
  </si>
  <si>
    <t>DANNA LUCELLYS SIERRA MEJIA</t>
  </si>
  <si>
    <t>DECLARACIÓN EXISTENCIA UNIÓN MARITAL DE HECHO, DISOLUCIÓN Y LIQUIDACIÓN SOCIEDAD PATRIMONIAL Radicado 23 001 31 10 003 2024 00 412 00 que cursa en el Juzgado Tercero de Familia del Circuito en Oralidad de Montería</t>
  </si>
  <si>
    <t>140-73690
mediante oficio Nº1242 de fecha 12 septiembre de 2024, esta oficina de Instrumentos Públicos que usted dirige comunicó al juzgado mediante oficio Nº 1402024EE Nº 1975 de fecha 15 de octubre de 2024 que la medida de embargo comunicada fue inscrita en el folio de Matrícula Nº 140-73690</t>
  </si>
  <si>
    <t xml:space="preserve">SNR2025IE-034692-3 / </t>
  </si>
  <si>
    <t>SNR2025IE-035707-3</t>
  </si>
  <si>
    <t>   SNR2025ER-267234-2</t>
  </si>
  <si>
    <t>VILMA DEL CARMEN MARIMON LOPEZ</t>
  </si>
  <si>
    <t>SOLICITUD DEL RESTABLECIMIENTO DEL DERECHO DEL
FOLIO IDENTIFICADO CON LA MATRICULA INMOBILIARIA
No. 040-210789 DE LA OFICINA DE INSTRUMENTOS
PÚBLICOS DE BARRANQUILLA Y REFERENCIA
CATASTRAL ANTIGUA 2110.</t>
  </si>
  <si>
    <t>040-210789
Referencia Catastral Antigua 2110</t>
  </si>
  <si>
    <t xml:space="preserve">SNR2025IE-034764-3 / </t>
  </si>
  <si>
    <t>SNR2025IE-034101-3</t>
  </si>
  <si>
    <t>JAVIER ERNESTO GUTIÉRREZ RODRÍGUEZCoordinador Grupo Apoyo a la Gestión de las Políticas de Tierras</t>
  </si>
  <si>
    <t>Orden a Policía Judicial 273-277-2025 expedida por elsuscrito, y que fue materializada desde el 12 de septiembre de 2025 por el investigador de DIJIN Luis Alfonso Mancera Rojas</t>
  </si>
  <si>
    <t>008-29455.
008-68721</t>
  </si>
  <si>
    <t> SNR2025ER-276443-2</t>
  </si>
  <si>
    <t>MARIA TERESA ROSALES SERJE</t>
  </si>
  <si>
    <t>RV: SOLICITUD DESIGNACIÓN FUNCIONARIO AD HOC Y TERCERA REITERACIÓN DE REGISTRO.</t>
  </si>
  <si>
    <t>No. 045-287
Favor reasignar a la DTR para que se valide la PQRS -TERCERA REITERACIÓN SOLICITUD DE REGISTRO INMEDIATO DENTRO DEL FOLIO DE MATRÍCULA INMOBILIARIA No. 045-287, CON LA ANOTACION QUE CORRESPONDA, Y SOLICITUD DESIGNACIÓN FUNCIONARIO AD HOC</t>
  </si>
  <si>
    <t>   SNR2025ER-275468-2</t>
  </si>
  <si>
    <t>ANONIMO ANONIMO ANONIMO</t>
  </si>
  <si>
    <t>Solicitud de Investigación Disciplinaria - Sancionatoria</t>
  </si>
  <si>
    <t xml:space="preserve"> 2025-01N-6-43837</t>
  </si>
  <si>
    <t>SNR2025IE-038894-3</t>
  </si>
  <si>
    <t>SNR2026EE-008541-1</t>
  </si>
  <si>
    <t> SNR2025ER-274077-2</t>
  </si>
  <si>
    <t>ANA ELENA RODRIGUEZ DE MORALES</t>
  </si>
  <si>
    <t xml:space="preserve">DERECHO DE PETICION-SOLICITUD DE AYUDA, GUIA O INFORMACIÓN PARA UN CASO QUE LLEVA MAS DE 222 MESES SIN DARSE RESPUESTA </t>
  </si>
  <si>
    <t>RESOLUCIÓN IGAC 25-295-0018-2007 DEL 31/07/2007 Y Y SU MODIFICACIÓN 25-295-0032-2007</t>
  </si>
  <si>
    <t>  SNR2025ER-273933-2</t>
  </si>
  <si>
    <t>DANIELA PEÑA LOPEZ</t>
  </si>
  <si>
    <t>CONSULTA CONSULTA - FALSA TRADICIÓN</t>
  </si>
  <si>
    <t>  SNR2025ER-272997-2</t>
  </si>
  <si>
    <t>LEYVI SORANI GOMEZ JEMBUEL</t>
  </si>
  <si>
    <t>REF. DERECHO DE PETICIÓN-Solicitud de orientación sobre inconsistencia en área registrada y
viabilidad de registro de sentencia de pertenencia.</t>
  </si>
  <si>
    <t>120-6249
escritura 247 del 11 de octubre del 2011, la compraventa de derechos y acciones herenciales como se evidencia en la anotación Nro. 014
Catastral, 01000006000100000.</t>
  </si>
  <si>
    <t xml:space="preserve"> SNR2025ER-275001-2</t>
  </si>
  <si>
    <t>BRAYAN ANGULO CERVANTES</t>
  </si>
  <si>
    <t>QUEJA POR DEMORA INJUSTIFICADA EN TRÁMITE DE REGISTRO DE ESCRITURA PUBLICA DE DECLARACION DE CONSTRUCCION No.6472 – NOTARÍA 68 DEL CIRCULO DE BOGOTA Y OFICINA DE REGISTRO DE INSTRUMENTOS PÚBLICOS DE BOGOTA ZONA SUR.</t>
  </si>
  <si>
    <t xml:space="preserve"> 50S-40001967
Escritura pública No. 6472 de declaración de construcción proferida por la Notaria 68 del Círculo de Bogotá
 radicado No.202507451.</t>
  </si>
  <si>
    <t>SNR2025ER-274180-2</t>
  </si>
  <si>
    <t>NESTOR SANTIAGO ROJAS PRADILLA</t>
  </si>
  <si>
    <t>REQUERIMIENTO SNR2025ER-227066-2</t>
  </si>
  <si>
    <t>50N-20217343</t>
  </si>
  <si>
    <t>SNR2025ER-274608-2</t>
  </si>
  <si>
    <t>ANDREA CANO ROJAS</t>
  </si>
  <si>
    <t>350-285294</t>
  </si>
  <si>
    <t>   SNR2025ER-277630-2</t>
  </si>
  <si>
    <t>VALENTINA DOMINGUEZ CERVANTES.
Dirección de Planeación Municipal-Candelaria-Atlantico</t>
  </si>
  <si>
    <t xml:space="preserve">SOLICITUD DE CARENCIA REGISTRAL-CERTIFICADO DE NO PROPIEDAD </t>
  </si>
  <si>
    <t>ASENAT MOLINA ORTEGA, identificado con Cedula de
ciudadanía, No. 22.486.228, Y ORFA MOLINA ORTEGA, identificado con Cedula de
ciudadanía, No. 22.486.305 no son propietarios o poseedores de bienes inmuebles en el
municipio.
Lo anterior teniendo en cuenta que las señoras ASENAT MOLINA ORTEGA, Y ORFA
MOLINA ORTEGA solicitan les sea adjudicado el lote ubicado en la CARRERA 13 entre
calles 10 y 11, Barrio Centro</t>
  </si>
  <si>
    <t>   SNR2025ER-277599-2</t>
  </si>
  <si>
    <t>AUGUSTO ANTONIO GARCIA ORTEGA, identificado con
Cedula de ciudadanía, No. 3.725.614, no es propietario o poseedor de bienes inmuebles
en el municipio.
Lo anterior teniendo en cuenta que el señor(a) AUGUSTO ANTONIO GARCIA ORTEGA
solicita le sea adjudicado el lote ubicado en la CALLE 6 No. 2 - 03 en el Corregimiento de
Carreto, municipio de Candelaria Atlántico, y es obligación de la Alcaldía Municipal
certificar que el solicitante no tiene predios o inmuebles a su nombre</t>
  </si>
  <si>
    <t>SNR2025IE-036139-3</t>
  </si>
  <si>
    <t>SNR2025CT-015939-8</t>
  </si>
  <si>
    <t>   SNR2025ER-277591-2</t>
  </si>
  <si>
    <t>UAN BAUTISTA DOMINGUEZ BOLIVAR, identificado con
Cedula de ciudadanía, No. 845.796
CARRERA 20 No: 15 - 45, Barrio San
Vicente</t>
  </si>
  <si>
    <t>|</t>
  </si>
  <si>
    <t>   SNR2025ER-277531-2</t>
  </si>
  <si>
    <t>CESAR RICARDO ROJAS</t>
  </si>
  <si>
    <t>RV: CONSULTA DE ESCRITURACION</t>
  </si>
  <si>
    <t>ORIENTACIÓN REGISTRAlL</t>
  </si>
  <si>
    <t xml:space="preserve">MARIA LUCY ECHEVERRY </t>
  </si>
  <si>
    <t>   SNR2025ER-277187-2</t>
  </si>
  <si>
    <t>JEAN CLAUDE WILLINGTON CORTES MANCERA</t>
  </si>
  <si>
    <t xml:space="preserve">CONSULTA-ORIENTACIÓN REGISTRAL </t>
  </si>
  <si>
    <t>   SNR2025ER-276725-2</t>
  </si>
  <si>
    <t>LUIS ENRIQUE GUTIERREZ TRUJILLO</t>
  </si>
  <si>
    <t xml:space="preserve">Traslado por competencia - Gestión de la petición E-2025-1000-314349 temas relacionados con el registro de sentencia judicial, en virtud de las funciones asignadas mediante el Decreto 2723 de 2014 </t>
  </si>
  <si>
    <t>2025-370-6-64174</t>
  </si>
  <si>
    <t>   SNR2025ER-276429-2</t>
  </si>
  <si>
    <t>FABIAN GALLEGO</t>
  </si>
  <si>
    <t>DERECHO DE PETICION Reclamo certificado de tradicion bloqueado 370-1072813</t>
  </si>
  <si>
    <t xml:space="preserve"> 370-1072813</t>
  </si>
  <si>
    <t>   SNR2025ER-276150-2</t>
  </si>
  <si>
    <t>DAVID BLANCO</t>
  </si>
  <si>
    <t>RV: RADICACIÓN DERECHO DE PETICIÓN - URGENTEDerecho de petición y consulta en interés general –
Solicitud de concepto frente al marco normativo vigente
aplicable a la liquidación de los derechos de registro, los
derechos notariales y el impuesto de registro en la
inscripción de una escritura pública de transferencia de la
nuda propiedad de un bien inmueble</t>
  </si>
  <si>
    <t>   SNR2025ER-276126-2</t>
  </si>
  <si>
    <t>DIANA ALEJANDRA TRIANA TRIANA
Juzgado 35 Civil Circuito - Bogotá - Bogotá D.C.</t>
  </si>
  <si>
    <t>RV: REMISION OFICIO NO. 25-1477 PROCESO 2024-387-investigue la actuación del Registrador de Instrumentos Públicos Luis Fernando Rivera Acosta, toda vez que, inscribió la dación en pago contenida en la escritura pública 2460 de 24 de julio de 2025, en el folio de matrícula inmobiliaria No. 50S-761385, sin la autorización que debía comunicarle el Juzgado, conforme al numeral 3º del auto de 29 de abril de 2025 (pdf 025 c-1), concordante con el numeral 3 del art. 1521 del Co. Civil.</t>
  </si>
  <si>
    <t xml:space="preserve"> 50S-761385</t>
  </si>
  <si>
    <t>NANCY ALVAREZ</t>
  </si>
  <si>
    <t>SNR2025ER-274615-2</t>
  </si>
  <si>
    <t>GERMAN EDUARDO OSORIO CIFUENTES</t>
  </si>
  <si>
    <t xml:space="preserve"> Derecho de petición NO RESPONDIDO Folio 50C-1447945-Oficina de registro ZonaCENTRO</t>
  </si>
  <si>
    <t>50C-1447945</t>
  </si>
  <si>
    <t xml:space="preserve"> SNR2025ER-275704-2</t>
  </si>
  <si>
    <t>CARLOS ALBERTO BURGOS</t>
  </si>
  <si>
    <t>ordenar expedir Certificado de Tradición y Libertad</t>
  </si>
  <si>
    <t xml:space="preserve"> 2025-206-1.7251. 95014121
 DATOS ANTIGUO SISTEMA: LIBRO:Año 1949 Pg:386 Tipo: 1 TOMO: Año 1949 No. 6 Pg.386 Mun: Saladoblnaco COMENTARIO: ANDJUNTO FORMATO SOLCITUD ESCRITURA 566 NO SEEXPIDE DE INMEDIATO ELCERTIFICADO S</t>
  </si>
  <si>
    <t>  SNR2025ER-277550-2</t>
  </si>
  <si>
    <t>2011/2025</t>
  </si>
  <si>
    <t>HUMBERTO AGUIAR MARIN</t>
  </si>
  <si>
    <t>355-998
E-2023-556960</t>
  </si>
  <si>
    <t xml:space="preserve">  SNR2025ER-275151-2</t>
  </si>
  <si>
    <t>OSCAR DAVID GALVIS CIFUENTES</t>
  </si>
  <si>
    <t>DERECHO DE PETICION - RGISTRO DE ESCRITURA POR NEGLIGENCIA DE OFICINAMEDELLIN SUR</t>
  </si>
  <si>
    <t>001-526713 
 2025 - 68240</t>
  </si>
  <si>
    <t xml:space="preserve"> SNR2025ER-276471-2</t>
  </si>
  <si>
    <t xml:space="preserve">DEFENSORIA DEL PUEBLO </t>
  </si>
  <si>
    <t>SANTA ROSA DE OSOS</t>
  </si>
  <si>
    <t>025 - SANTA ROSA DE OSOS</t>
  </si>
  <si>
    <t>Se generó una respuesta a su radicado No. 202500600206159802 con el número 202500600206425251/queja Registrador Edilberto de Jesús Agudelo Restrepo, en el oficio SNR2025EE-208935-1 del 9 de septiembre de 2025,</t>
  </si>
  <si>
    <t>025-21234, 025-33606 Y 025-21129 DE EPM SOBRE EL PREDIO AGUA LINDA (MATRÍCULA 025-2737)</t>
  </si>
  <si>
    <t>SNR2025IE-035705-3</t>
  </si>
  <si>
    <t>  SNR2025IE-035705-3</t>
  </si>
  <si>
    <t xml:space="preserve"> SNR2025ER-275774-2</t>
  </si>
  <si>
    <t>ZAIRA CAROLINE OLASCOAGA PACHECO</t>
  </si>
  <si>
    <t>RESPUESTA A REGISTRO DE OFICIO DE EMBARGO</t>
  </si>
  <si>
    <t xml:space="preserve">140-43418 
 OFICIO DEEMBARGO N° 3058 DE UNA SUCESIÓN
025 000640
ESCRITURA NUMERO 2714 de FECHA10-09-2025 </t>
  </si>
  <si>
    <t> SNR2025ER-276705-2</t>
  </si>
  <si>
    <t>LUIS FERNANDO BENAVIDES ANGULO</t>
  </si>
  <si>
    <t xml:space="preserve"> Derecho de Peticion sobre trámite de registro de escritura pública</t>
  </si>
  <si>
    <t>2025-350-6-23471 
Escritura Pública No. 2360 del 10 de octubre de 2025, de la Notaría Sexta deIbagué</t>
  </si>
  <si>
    <t>  SNR2025ER-278688-2</t>
  </si>
  <si>
    <t>EDDIE MARIA PALOMO DIAZ</t>
  </si>
  <si>
    <t>SOLICITUDmal atencion o no dar respuesta oficial la juridica de orip cartagena</t>
  </si>
  <si>
    <t>060-46376
2025-060-6-25174</t>
  </si>
  <si>
    <t>   SNR2025ER-277577-2</t>
  </si>
  <si>
    <t>SNR2025IE-038768-3</t>
  </si>
  <si>
    <t>GABRIEL NIÑO</t>
  </si>
  <si>
    <t xml:space="preserve">DENUNCIA POR PRESUNTA FALSEDAD EN DOCUMENTO PUBLICO,FRAUDE PROCESAL Y ALTERACION DE DOCUMENTOS OFICIALESENTIDAD: OFICINA DE INSTRUMENTOS PUBLICAS LORICAFUNCIONARIO INVOLUCRADO: WALTER JOSE MERCADO RAMOSRADICADO RELACIONADO: ORIP-62TERCERO INTERVINIENTE: DEYANIRA AVILA BATISTASNR2025ER-277577-2 </t>
  </si>
  <si>
    <t>   SNR2025ER-277097-2</t>
  </si>
  <si>
    <t>ANDRES MENDEZ MARTINEZ</t>
  </si>
  <si>
    <t>SOLICITUD Fwd: Consulta sobre el estado del proceso 10016099068202200342 de Extinción de Dominio./  Reenvío de información importante predio 166-105898 Apulo Cundinamarca. Solicitud decumplimiento a lo ordenado desde el año 2023 y levante las medidas de embargo y secuestroimpuestas al bien</t>
  </si>
  <si>
    <t xml:space="preserve"> 166-105898</t>
  </si>
  <si>
    <t>   SNR2025ER-276386-2</t>
  </si>
  <si>
    <t>TRASLADO POR COMPETENCIA  DEL MINISTERIO DEL INTERIOR - QUEJA-Traslado por competencia Radicado 2025-1-001300-095025 Id: 651946,
petición de IVAN DE JESUS PRADA CAMAÑO.</t>
  </si>
  <si>
    <t>   SNR2025ER-276189-2</t>
  </si>
  <si>
    <t>EDWAR FERNANDO MOLINA TORRES</t>
  </si>
  <si>
    <t>AMAZONAS</t>
  </si>
  <si>
    <t>LETICIA</t>
  </si>
  <si>
    <t>400 - LETICIA</t>
  </si>
  <si>
    <t>COMPORTAMIENTO FUNCIONARIO</t>
  </si>
  <si>
    <t>400-2179
37-Turno:2025-400-3-51</t>
  </si>
  <si>
    <t>SNR2025IE-035577-3</t>
  </si>
  <si>
    <t> SNR2025EE-305757-1</t>
  </si>
  <si>
    <t> SNR2025ER-275845-2</t>
  </si>
  <si>
    <t>CARLOS ALBERTO MONTOYA GOMEZ</t>
  </si>
  <si>
    <t>DERECHO DE PETICIÓNORDENAR A LA OFICINA DE REGISTRO DE INSTRUMENTOSPUBLICOS DE BOGOTA – ZONA SUR - REALIZAR UN CONTROL DELEGALIDAD PARA DEJAR SIN VALOR NI EFECTO JURÍDICO LAANOTACION No. 26 DEL FOLIO DE MATRICULA INMOBILIARIA 50S-387359</t>
  </si>
  <si>
    <t xml:space="preserve"> 50S-387359
cedula catastral D40S 54-15 y ChipAAA0049WBBR</t>
  </si>
  <si>
    <t>SNR2025IE-035580-3</t>
  </si>
  <si>
    <t>SNR2025IE-038133-3</t>
  </si>
  <si>
    <t>   SNR2025ER-275145-2</t>
  </si>
  <si>
    <t>Queja-ANEXO VIDEO QUE RESPALDA MI PETICION SOBRE LAS QUEJASQUE LA CIUDADANIA COROZALERA PRESENTA CONTRA LAREGISTRADORA DE INSTRUMENTOS PUBLICOS DE COROZAL</t>
  </si>
  <si>
    <t xml:space="preserve"> SNR2025ER-277400-2</t>
  </si>
  <si>
    <t>LUIS CARLOS AYALA RODRIGUEZ</t>
  </si>
  <si>
    <t xml:space="preserve">DEMORA CORRECCIÓN </t>
  </si>
  <si>
    <t>50C-1827017
2025-24850</t>
  </si>
  <si>
    <t xml:space="preserve">   SNR2025ER-278876-2</t>
  </si>
  <si>
    <t>SINDY MARCELA GUARIN PINILLA</t>
  </si>
  <si>
    <t xml:space="preserve"> 2025-370-6-79121 igual 2025-370-6-72779</t>
  </si>
  <si>
    <t>SNR2025ER-276872-2</t>
  </si>
  <si>
    <t>OSCAR ADRIAN RESTREPO GOMEZ</t>
  </si>
  <si>
    <t>Óscar Adrián Restrepo Gómez, en la que manifiesta, “(…) me permito remitir complemento técnico–jurídico al derecho de petición radicado el 14 de noviembre de 2025, referido a las inconsistencias registrales, cartográficas y catastrales asociadas al predio Agualinda – matrícula inmobiliaria 025-2737, así como a las actuaciones de Empresas Públicas de Medellín en torno a la proyección del predio identificado con matrícula 025-33606. (…)”</t>
  </si>
  <si>
    <t xml:space="preserve"> 025-2737</t>
  </si>
  <si>
    <t xml:space="preserve"> SNR2025ER-276868-2</t>
  </si>
  <si>
    <t xml:space="preserve">	Solicitud de informes por los congresistas (5 días)	</t>
  </si>
  <si>
    <t>DIANA ROBLES</t>
  </si>
  <si>
    <t>DEMORA EN LA EXPEDICION DEL RECIBO DE PAGO DEDERECHOS NOTARIALES</t>
  </si>
  <si>
    <t xml:space="preserve"> SNR2025ER-279599-2</t>
  </si>
  <si>
    <t>CARMEN ALICIA MUÑOZ HOYOS</t>
  </si>
  <si>
    <t>COMUNICACION URGENTE A JUZGADO 5 Y 2 DE PEQUEÑAS CAUSAS Y COMPETENCIAS MULTIPLES DE PASTO</t>
  </si>
  <si>
    <t>240-199044, 240-315502 Y 240-144016</t>
  </si>
  <si>
    <t>   SNR2025ER-279435-2</t>
  </si>
  <si>
    <t>MARIA CAMILA VELASCO ARIAS</t>
  </si>
  <si>
    <t>QUEJA PARA LA OFICINA DE BUCARAMGAN</t>
  </si>
  <si>
    <t>   SNR2025ER-279149-2</t>
  </si>
  <si>
    <t>JOHN ALEJANDRO MUÑOZ TRUJILLO</t>
  </si>
  <si>
    <t>Solicitud de Protección del Folio – Denuncia de Transferencia Fraudulenta</t>
  </si>
  <si>
    <t>50C-2078795 para el apartamento y 50C-2078042-   noticia  - Criminal254736000378202511231 5</t>
  </si>
  <si>
    <t>   SNR2025ER-278850-2</t>
  </si>
  <si>
    <t>JHON FERNANDO RAMIREZ OCHOA</t>
  </si>
  <si>
    <t>DERECHO DE PETICION-TEMA HERENCIA</t>
  </si>
  <si>
    <t>375-57416
Sentencia Judicial 24/04/1973
Juzgado 1 Civil Mpal  Cartago
//Esc 189 del 16/07/1956 Not Anserma-Turno 2025-375-1-35491</t>
  </si>
  <si>
    <t>   SNR2025ER-278399-2</t>
  </si>
  <si>
    <t>MIGUEL ANGEL MUÑOZ GARCIA</t>
  </si>
  <si>
    <t>Derecho de Petición de Información.-Solicitud de información sobre registrabilidad de escritura pública concesación de efectos civiles de matrimonio religioso y liquidación de sociedadconyugal en ceros.</t>
  </si>
  <si>
    <t>   SNR2025ER-277870-2</t>
  </si>
  <si>
    <t>GUILLERMO ALFONSO CHAUX TORRES</t>
  </si>
  <si>
    <t>DERECHO DE PETICIÓN .Protocolización notarial de sentencia de sucesión tramitada ante juez 1.1 Cuál es la tarifa aplicable a un acto que constituye únicamente la protocolización de una sentencia proferida por un juez de la república, o una sentencia de sucesión o cualquier otra sentencia.</t>
  </si>
  <si>
    <t xml:space="preserve"> SNR2025ER-268648-2</t>
  </si>
  <si>
    <t xml:space="preserve">	Derecho de petición de interés particular (15 días)</t>
  </si>
  <si>
    <t>MARIA FAGUA</t>
  </si>
  <si>
    <t>SOLICITUD INFORMACION REGISTRO MEDIDAS CAUTELARES-RAD. 25000221300020250001500 Recurso Extraordinario de Revisiónde JOSUE ALFREDO ANAMARÍA RUIZ, LUIS ALFREDO ANAMARÍABENZ contra DEISY MAYERLI SERRATO AMAYA</t>
  </si>
  <si>
    <t>2025156-610883,</t>
  </si>
  <si>
    <t xml:space="preserve"> SNR2025ER-279819-2</t>
  </si>
  <si>
    <t>CAROLINA NEIRA SALAZAR</t>
  </si>
  <si>
    <t xml:space="preserve">SOLICITUD DEINFORMACIÓN </t>
  </si>
  <si>
    <t xml:space="preserve"> SNR2025ER-268671-2</t>
  </si>
  <si>
    <t>CARLOS ALFONSO MONTOYA BARRIOS</t>
  </si>
  <si>
    <t>MATRICULA 040-129609 ACLARACION EN CERTIFICADO DETRADICION Y CONSULT EN LA ORIP</t>
  </si>
  <si>
    <t>040-129609
1983-040-6-011428</t>
  </si>
  <si>
    <t xml:space="preserve"> SNR2025ER-267483-2</t>
  </si>
  <si>
    <t>ABELARDO SANTOS SERRANO</t>
  </si>
  <si>
    <t xml:space="preserve"> PETICION: SOLICITUD AUTORIZACION REGISTRO ESCRITURA 2267</t>
  </si>
  <si>
    <t xml:space="preserve"> 321-54806</t>
  </si>
  <si>
    <t xml:space="preserve"> SNR2025ER-281763-2</t>
  </si>
  <si>
    <t>352 - ARMERO</t>
  </si>
  <si>
    <t>Queja por neglijencia de funcionaria de ventanilla oficina de registrode instrumentos publicos armero, no sabe donde esta parada y se la pasa pegadaal celular y no le presta atencion a los usuarios</t>
  </si>
  <si>
    <t>ATENCIÓN ALUSUARIO</t>
  </si>
  <si>
    <t xml:space="preserve"> SNR2025ER-280230-2</t>
  </si>
  <si>
    <t>SEBASTIAN RICARDO MARTINEZ LOPEZ
NOTARIO PUERTO RICO META</t>
  </si>
  <si>
    <t>solicitamos su asesoria y apoyo, con elfin de poder facturar en el sistema SIN, teniendo en cuenta el valor, el impuesto detimbre, iva, recaudos, aporte especial y que la compraventa es entre dosentidades publicas-OCIEDAD DE ACTIVOS ESPECIALES -SAE, nos remite ladocumentacion para la elaboración de una Escritura Pública de compraventa, deun predio que venden a la AGENCIA NACIONAL DE TIERRAS -AN</t>
  </si>
  <si>
    <t>AGENCIA NACIONAL DE TIERRAS -AN-De manera atenta, nos permitimos informar que una vez validada la PQRS Se retorna para que sea asignada a la DTR para los liquidadores ya que es un tema de liquidación de derechos, ya que la DRT tiene un grupo que apoya estos temas</t>
  </si>
  <si>
    <t>SE RETORNA PARA AISIIGNAR A LA DTR</t>
  </si>
  <si>
    <t xml:space="preserve">  SNR2025ER-278521-2</t>
  </si>
  <si>
    <t>mal atencion o no dar respuesta oficial la juridica de orip cartagena</t>
  </si>
  <si>
    <t xml:space="preserve"> SNR2025ER-278071-2</t>
  </si>
  <si>
    <t xml:space="preserve">	Autoridades Judiciales (de 1 a 10 días)</t>
  </si>
  <si>
    <t>RIBUNAL SUPERIOR DEL DISTRITO JUDICIAL DE BOGOTA SALA  DE JUSTICIA Y PAZ</t>
  </si>
  <si>
    <t>Por tercera vez, se solicita la remisión del certificad de libertad y tradición del predio identificado conM.I. 50C-1163978, con la corrección del código de la medida cautelar impuesta, esto es, 0485, como seindicó en el oficio adjunto y en los correos remitidos el 19 de septiembre y 6 de octubre de 2025</t>
  </si>
  <si>
    <t>50C-1163978</t>
  </si>
  <si>
    <t xml:space="preserve"> SNR2025ER-279180-2</t>
  </si>
  <si>
    <t>24/1102025</t>
  </si>
  <si>
    <t>NOHORA NELSY DIAZ PALMAR</t>
  </si>
  <si>
    <t>50N 280399</t>
  </si>
  <si>
    <t xml:space="preserve"> SNR2025ER-279280-2</t>
  </si>
  <si>
    <t>Remisión de comunicación complementaria – Hecho sobreviniente y solicitudde medida cautelar preventiva – Radicados SNR2025ER-240643-2 y SNR2025ER-261462-2</t>
  </si>
  <si>
    <t>Licencia Urbanística 099/2015</t>
  </si>
  <si>
    <t xml:space="preserve"> SNR2025ER-276207-2</t>
  </si>
  <si>
    <t>NICOLAS PRIETO GARCIA</t>
  </si>
  <si>
    <t>DERECHO DE PETICIÓN ARTÍCULO 23 DE LA CONSTITUCIÓN NACIONAL.INFORMACIÓN SOBRE TRAMITE ASOCIADO AL INMUEBLE DE MATRICULA No 50S-1125335</t>
  </si>
  <si>
    <t>50S-1125335</t>
  </si>
  <si>
    <t>SNR2025IE-034807-3</t>
  </si>
  <si>
    <t>TRASLADO POR COMPETENCIA SOLICITUD INTERVENCIÓN ORIBOGOTÁ CENTRO INSCRIPCIÓN MEDIDAS CAUTELARES LEY 975 DE2025 ALLEGADA POR LA FGN VIA CORREO ELECTRONICO EL DIA 21DE NOVIEMBRE 2025</t>
  </si>
  <si>
    <t>50C-1327596</t>
  </si>
  <si>
    <t xml:space="preserve"> SNR2025ER-269915-2</t>
  </si>
  <si>
    <t>   SNR2025ER-272961-2</t>
  </si>
  <si>
    <t>TULIA ESCOBAR DE OVALLE</t>
  </si>
  <si>
    <t>RV: TRASLADO MJD-OFI25-0055734-DJT-30110-Cordial saludo, Se reenvía por competencia SDR, considerando que se trata de una queja contra el registrador de Orocue. Asunto: El señor Registrador de OROCUE mediante certificación ORIPOROC2017SNR259 de fecha 15 de diciembre del 2.017, certifica falsamente ante la Juez 12 de familia de Bogotá, (...)</t>
  </si>
  <si>
    <t xml:space="preserve">Recurso de fecha 15/09/2023 de aclaración,  corrección y adición la resolución 09832del 12/09/2023  </t>
  </si>
  <si>
    <t>   SNR2025ER-271707-2</t>
  </si>
  <si>
    <t>LINA FERNANDA GOMEZ DAVILA</t>
  </si>
  <si>
    <t>RV: SOLICITUD URGENTE ORIP CALI # 6 DERECHO DE PETICION ART 23 C.N.</t>
  </si>
  <si>
    <t>La Dra Consuelo  proyecto memorando a la dirección técnica de registro, DTH y secretaría general poniendo en conocimiento esta situación</t>
  </si>
  <si>
    <t xml:space="preserve">CONSUELO PERDOMO </t>
  </si>
  <si>
    <t>   SNR2025ER-270829-2</t>
  </si>
  <si>
    <t xml:space="preserve">ISABEL CRISTINA CARDENAS SERNA-DIAN </t>
  </si>
  <si>
    <t>RV: Oficio de Solicitud de Certificados de Tradición y Libertad exentos. Artículo 450 C.G.P</t>
  </si>
  <si>
    <t>t</t>
  </si>
  <si>
    <t>   SNR2025ER-270823-2</t>
  </si>
  <si>
    <t>13/11/2025 .</t>
  </si>
  <si>
    <t>CATALINA GARCIA</t>
  </si>
  <si>
    <t>REGISTRO DE ESCRITURA-Desde el día 28 de Octubre, se radicó el registro de unaescritura #2360 y nir 25101563217679, quisiera conocer la fecha de entrega. Yaque estamos a la espera del desembolso del crédito</t>
  </si>
  <si>
    <t>escritura #2360 y nir 25101563217679</t>
  </si>
  <si>
    <t>  SNR2025EE-285226-1</t>
  </si>
  <si>
    <t>MARIA JOSE MUÑOZ GUZMAN-</t>
  </si>
  <si>
    <t>Respuesta incorporación información Códigos Homologados y entrega de información registral municipios de Yopal y de Sabanalarga.</t>
  </si>
  <si>
    <t>   SNR2025ER-279698-2</t>
  </si>
  <si>
    <t>DAILY NAIDU URIBE CHAVEZ</t>
  </si>
  <si>
    <t xml:space="preserve">2025-370-3-783 </t>
  </si>
  <si>
    <t>   SNR2025ER-279479-2</t>
  </si>
  <si>
    <t>ALCALDIA MUNICIPAL DE SAN DIEGO CESAR ALCALDIA MUNICIPAL DE SAN DIEGO CESAR</t>
  </si>
  <si>
    <t xml:space="preserve">SOLICITUD DE INFORMACION-CERTIFICACIÓN SOBRE PREDIOS CON CHIP CATASTRAL </t>
  </si>
  <si>
    <t>REORNAR A LA ORIP DE VALLEDUPAR POR COMPETENCIA</t>
  </si>
  <si>
    <t>   SNR2025ER-279140-2</t>
  </si>
  <si>
    <t>ROMELIA LARA DE LA CRUZ</t>
  </si>
  <si>
    <t>RV: Solicitud entrega de registro</t>
  </si>
  <si>
    <t>2025-240-6-18174</t>
  </si>
  <si>
    <t>   SNR2025ER-275601-2</t>
  </si>
  <si>
    <t>NARDA ESTEFANIA ESCOBAR BELTRAN</t>
  </si>
  <si>
    <t>RV: AUTO QUE REMITE POR COMPETENCIA IUS-E-2025-400371 IUC-D-2025-4110660</t>
  </si>
  <si>
    <t>Auto que remite por competencia IUS-E-2025-400371 IUC-D-2025-4110660</t>
  </si>
  <si>
    <t>JUZGADO SEPTIMO CIVIL MUNICIPAL DE BOGOTA JUZGADO SEPTIMO CIVIL MUNICIPAL DE BOGOTA</t>
  </si>
  <si>
    <t>RV: ENVÍO DE OFICIO(S) PROCESO No.11001400300720220041000Se reenvía por competencia. Asunto: IVC-Registral. (...) dispuso oficiar a esa entidad, para que en su calidad de superior jerárquico del Registrador (a) de la Oficina de Registro de Instrumentos Públicos de Tuluá – Valle del Cauca, lo conmine o exhorte a dar cumplimiento a lo ordenado en auto del 17 de febrero de 2025, respecto del registro de la medida cautelar de inscripción de la demanda en el folio de matrícula inmobiliaria No. 384- 52557</t>
  </si>
  <si>
    <t>384- 52557</t>
  </si>
  <si>
    <t>SNR2025ER-279777-2</t>
  </si>
  <si>
    <t>EDUVER ALONSO SANTAMARIA</t>
  </si>
  <si>
    <t xml:space="preserve">SOLICITUD DE CERTIFICADO </t>
  </si>
  <si>
    <t>300-85555 
Esc 10821 del 7 de mayo de 1971</t>
  </si>
  <si>
    <t>SNR2025ER-281121-2</t>
  </si>
  <si>
    <t>LADY DIANA LDROBO</t>
  </si>
  <si>
    <t>REMISION RECLAMO POR NO INSCRIPCIÓN ESCRITURA PUBLICA ORIPPALMIRA VALLE</t>
  </si>
  <si>
    <t>2025-378-6-17221
escritura pública número148 del 19-09-2025</t>
  </si>
  <si>
    <t>SNR2025IE-037480-3</t>
  </si>
  <si>
    <t>  SNR2025EE-321828-1</t>
  </si>
  <si>
    <t xml:space="preserve"> SNR2025ER-283428-2</t>
  </si>
  <si>
    <t>WILLIAM ALFREDO LOMBANA SOLARTE</t>
  </si>
  <si>
    <t>FORMULARIO USUARIOS NUEVOS-OJO SIN ANEXOS-Respetuosamente manifiesto NO SEGUIR DILATANDO ESTE ASUNTO sino que se den soluciones concretas:SNR2025ER-283428-2  1. Entiendo que no se necesita que la Registradora de Ipiales se desplace hasta La Unión porque lo que senecesita es liberar su USUARIO SIR de IPIALES para traslado al SIR de LA UNIÓN, para ello favor SOPORTE SIRayudar a la Dra. MARÍA VICTORIA CAICEDO que entiendo tiene dificultades de conocimientos técnicos paraello además de su carga laboral.2. Es deber de la Dra, MARÍA VICTORIA CAICEDO, Registradora de Ipiales cumplir con su designación comoRegistrador Ad hoc, sin más dilaciones</t>
  </si>
  <si>
    <t>REGISTRADOR AD HOC  IPIALES NARIÑO</t>
  </si>
  <si>
    <t> SNR2025ER-283017-2</t>
  </si>
  <si>
    <t xml:space="preserve">	Reclamo (15 días)</t>
  </si>
  <si>
    <t>ANGELA BOTERO BARRIOS</t>
  </si>
  <si>
    <t>Equivocaciones en los certificados de tradicion, demoras en correcciones</t>
  </si>
  <si>
    <t xml:space="preserve"> 50N- 20162591 Solicitudde Corrección: 2025-50N-3_14962</t>
  </si>
  <si>
    <t xml:space="preserve"> SNR2025ER-279209-2</t>
  </si>
  <si>
    <t xml:space="preserve">	Petición entre autoridades (10 días)</t>
  </si>
  <si>
    <t>SECRETARIA DISTRITAL DE PLANEACION </t>
  </si>
  <si>
    <t>Reiteración solicitud levantamiento gravamen de plusvalía inscrito en folio de matrícula inmobiliaria./1-2025-60391, 1-2025-35708 y 2-2025-39079.</t>
  </si>
  <si>
    <t>050C-0451814 
CHIP AAA0082HBYX</t>
  </si>
  <si>
    <t xml:space="preserve">  SNR2025ER-283666-2</t>
  </si>
  <si>
    <t>Respuesta a comunicación SDR-200, SNR2025EE-297529-1-Requerimiento ilegal por parte de la Orip de Bucaramanga</t>
  </si>
  <si>
    <t>300-221891
300-294364 
300-294365 
Turno 2025-300-6-33975 
Esc 676 del 29/08/2025</t>
  </si>
  <si>
    <t xml:space="preserve"> SNR2025ER-283396-2</t>
  </si>
  <si>
    <t xml:space="preserve">
Queja (15 días)</t>
  </si>
  <si>
    <t xml:space="preserve">OFICINA ATENCION AL CIUDADANO </t>
  </si>
  <si>
    <t>COBRO DE DINERO POR PARTE DEL FUNCIONARIO SEBASTIANARIAS, POR REGISTRAR DOCUMENTOS SALTANDOSE LOS TURNOS YCOBRO DE DINERO POR REGISTRAR SIN LOS DEBIDOS REQUISITOS.CONDUCTA PUNNIBLE CONCUSION ARTICULO 404 CODIGO PENALCOLOMBIANO.</t>
  </si>
  <si>
    <t>   SNR2025ER-282951-2</t>
  </si>
  <si>
    <t>MARIA ALEJANDRA ARROYAVE MONTOYA</t>
  </si>
  <si>
    <t>SOLICITUD DE INFORMACIÓN PARA TRÁMITES DE REGISTROCON INMUEBLES CON MATRÍCULAS PROVISIONALES</t>
  </si>
  <si>
    <t>   SNR2025ER-282882-2</t>
  </si>
  <si>
    <t>LEONEL GUTIERREZ</t>
  </si>
  <si>
    <t>SOLICITUD DE TERMINOS Y RESOLUCION DE TRAMITEREGISTRAL</t>
  </si>
  <si>
    <t xml:space="preserve"> 370-108-8407
 Escritura Pública No. 6703 del 26 de diciembre de2023
 C-2024-10343</t>
  </si>
  <si>
    <t>   SNR2025ER-282421-2</t>
  </si>
  <si>
    <t>JAIRO CORREA</t>
  </si>
  <si>
    <t>RV: TRAMITOLOGIA Y DEMORA</t>
  </si>
  <si>
    <t>INCOMPLETA</t>
  </si>
  <si>
    <t xml:space="preserve"> SNR2025ER-279972-2</t>
  </si>
  <si>
    <t>JUAN IGNACIO PRUPO GARCIA</t>
  </si>
  <si>
    <t>Petición y queja sobre turnos radicados en la Oficina de Registro de Montería – Córdoba.</t>
  </si>
  <si>
    <t>2025-140-6-12046
2025-140-6-12074.
2025-140-6-12075
Escritura Pública número 2025 de fecha 16-09-2025</t>
  </si>
  <si>
    <t>SNR2025IE-036852-3</t>
  </si>
  <si>
    <t>SNR2025IE-037612-3</t>
  </si>
  <si>
    <t>SNR2025ER-278532-2</t>
  </si>
  <si>
    <t xml:space="preserve">CONSTRUCCIONES LA ROCA D Y D SAS </t>
  </si>
  <si>
    <t>ACACUAS</t>
  </si>
  <si>
    <t xml:space="preserve"> Escritura Pública No.8.178 Del 17/10/2025
2025-232-6-10181</t>
  </si>
  <si>
    <t>SNR2025IE-036842-3</t>
  </si>
  <si>
    <t> SNR2025IE-036997-3</t>
  </si>
  <si>
    <t xml:space="preserve"> SNR2025ER-280159-2</t>
  </si>
  <si>
    <t>JUAN MIGUEL MENDEZ MOLANO</t>
  </si>
  <si>
    <t>DERECHO DE PETICIÓN / RECLAMO SOBRE SOLICITUD CORRECCION MATRICULAS50N-1155134 No. RADICACIÓN:2025-50N-3-13746</t>
  </si>
  <si>
    <t>50N-1155134. EL CUAL DEBE AJUSTARSE ALO ESTIPULADO EN LA ESCRITUA No. 1417 del 11-04-2015 NOTARIA 40 DEBOGOTÁ</t>
  </si>
  <si>
    <t>SNR2025IE-036851-3</t>
  </si>
  <si>
    <t>SNR2026EE-000084-1</t>
  </si>
  <si>
    <t> SNR2025ER-278606-2</t>
  </si>
  <si>
    <t>ELIDA ELIDA</t>
  </si>
  <si>
    <t>Favor agilizar elproceso de correccion que esta desde el 27 de octubre que ingreso a registro, lamatricula es 50N-20687745,</t>
  </si>
  <si>
    <t>50N 20687745</t>
  </si>
  <si>
    <t xml:space="preserve"> SNR2025ER-283830-2</t>
  </si>
  <si>
    <t xml:space="preserve">	FRANCISCO JOSE PACHECO SENIOR</t>
  </si>
  <si>
    <t>Derecho de Petición y Queja contra la RegistradoraSeccional de la Oficina de Registro de Instrumentos Públicos deMagangué (Bolívar) por expedición del Certificado Especial dePertenencia, Pleno Dominio No. 1620 (rad. 2025-064-6-1620 del05/03/2025)</t>
  </si>
  <si>
    <t>2025-064-6-1620 de l05/03/2025
CERTIFICADO ESPECIAL 1620
064-34064
Escritura Publica #174 2019</t>
  </si>
  <si>
    <t>SNR2026IE-001247-3</t>
  </si>
  <si>
    <t>SNR2026EE-012979-1</t>
  </si>
  <si>
    <t xml:space="preserve"> SNR2025ER-283784-2	</t>
  </si>
  <si>
    <t>JUAN CAMILO ARIAS</t>
  </si>
  <si>
    <t>Denuncia para solicitud de investigación Disciplinaria -Presuntas irregularidades en la ORIP MEDELLIN NORTE.</t>
  </si>
  <si>
    <t>01N-251884
2025-43837</t>
  </si>
  <si>
    <t xml:space="preserve">  SNR2025ER-284242-2</t>
  </si>
  <si>
    <t>ASMET GUILLERMO RAMOS SALTARIN</t>
  </si>
  <si>
    <t xml:space="preserve">El derecho de petición </t>
  </si>
  <si>
    <t xml:space="preserve">045-11672
Esc 229
Esc 122
Esc 189
</t>
  </si>
  <si>
    <t xml:space="preserve"> SNR2025ER-283080-2</t>
  </si>
  <si>
    <t>Queja por neglijencia de funcionaria de ventanilla oficina de registro deinstrumentos publicos armero, no sabe donde esta parada y se la pasa pegada alcelular y no le presta atencion a los usuarios</t>
  </si>
  <si>
    <t xml:space="preserve"> SNR2025ER-283055-2	</t>
  </si>
  <si>
    <t xml:space="preserve">DEMORTA TRAMITE REGISTRAL </t>
  </si>
  <si>
    <t>27/11/25025</t>
  </si>
  <si>
    <t xml:space="preserve"> SNR2025ER-284313-2	</t>
  </si>
  <si>
    <t xml:space="preserve"> QUEJA POR IRREGULARIDAD EN RADICACIÓN TRÁMITE DE REGISTRO -PRESENTADA POR DIANA LUNA</t>
  </si>
  <si>
    <t xml:space="preserve">SIN ANEXOS </t>
  </si>
  <si>
    <t xml:space="preserve"> SNR2025ER-281799-2</t>
  </si>
  <si>
    <t>JUAN CAMILO IBARRA SANCHEZ</t>
  </si>
  <si>
    <t> SNR2025ER-279601-2</t>
  </si>
  <si>
    <t>ALEXIS ACOSTA BUSTOS</t>
  </si>
  <si>
    <t xml:space="preserve">CUMPLIMIENTO ORDEN JUDICIAL PROCESO 2025-063-5
SEGUNDA VEZ-se le solicita sirva dar estricto cumplimiento a loordenado en el auto proferido el veintinueve (29) de septiembre de dos milveinticinco (2025) por el Juzgado Quinto del Circuito Especializado deExtinción de Dominio de esta ciudad, en el que se DECLARÓ LAILEGALIDAD Y ORDENÓ LA CANCELACIÓN DE LAS MEDIDASCAUTELARES DE SUSPENSIÓN DEL PODER DISPOSITIVO,EMBARGO Y SECUESTRO </t>
  </si>
  <si>
    <t>370-456010</t>
  </si>
  <si>
    <t> SNR2025ER-279648-2</t>
  </si>
  <si>
    <t xml:space="preserve"> Queja anónima el señor Juan Carlos chape funcionario laoficina instrumentos públicos de soacha está recibiendo dinero por adelantar yrepartir documentación por favor se ha investigado esto redacta esto es mucho mejorDenuncia Anónima por Acto de Corrupción </t>
  </si>
  <si>
    <t> SNR2025ER-281181-2</t>
  </si>
  <si>
    <t>DIVA CABALLERO JOJOA</t>
  </si>
  <si>
    <t>Demora Entrega Escrituración Ibagué</t>
  </si>
  <si>
    <t>SNR2025ER-248882-2</t>
  </si>
  <si>
    <t xml:space="preserve">	RICARDO VILLADIEGO</t>
  </si>
  <si>
    <t xml:space="preserve">DEMORA TRMAITE REGISTRAL </t>
  </si>
  <si>
    <t xml:space="preserve">  SNR2025ER-280751-2</t>
  </si>
  <si>
    <t>JOSE HERNAN HERNANDEZ CARRILLO</t>
  </si>
  <si>
    <t>ACTUACIÓN ADMINISTRATIVA SIN RESOLVER</t>
  </si>
  <si>
    <t>50N-20422194
jUZGADO 5 CCTO EJECUCÓN DE SENTENCIAS 020-2006-0326</t>
  </si>
  <si>
    <t>SNR2025IE-036850-3</t>
  </si>
  <si>
    <t>SNR2026IE-000811-3</t>
  </si>
  <si>
    <t>SNR2025EE-300095-1</t>
  </si>
  <si>
    <t>AURA ROCIO ESPINOSA</t>
  </si>
  <si>
    <t>ORIENTACIÓN SOBRE LIQUIDACION DERECHOS DE REGISTRO SISTEMA ESPECIALIZADO DE FINANCIACION DE VIVIENDA-A EFREN CRUZ DE LA DTR  CON COPIA SDR</t>
  </si>
  <si>
    <t>HACER SEGUIMIENTO AL TEMA DE LUIDACIÓN DE DERECHOS DE REGISTRO</t>
  </si>
  <si>
    <t xml:space="preserve">  SNR2025ER-283090-2</t>
  </si>
  <si>
    <t>DIEGO FERNANDO ZAMBRANO VANEGAS</t>
  </si>
  <si>
    <t>Reclamación urgente por demora en la calificación de la matrículainmobiliaria 50C-1896457, para expedición del Certificado de Tradición y Libertad</t>
  </si>
  <si>
    <t>50C-1896457</t>
  </si>
  <si>
    <t xml:space="preserve">  SNR2025ER-285773-2</t>
  </si>
  <si>
    <t>202523701187931-Solicitud de inscribir con carácter preventivo y publicitario, lamedida de protección en el folio de matrícula inmobiliaria del predio 180 - 33708, alcontestar por favor citar ID 130519.</t>
  </si>
  <si>
    <t>180 - 33708
CODIGO CATASTRAL 270010101000001680001000000000</t>
  </si>
  <si>
    <t xml:space="preserve"> SNR2025ER-285746-2	</t>
  </si>
  <si>
    <t>HECTOR POVEDA MORENO</t>
  </si>
  <si>
    <t xml:space="preserve">SNR2025EE-294351-1 Respuesta a la solicitud radicada con el númeroSNR2025ER-271135-2 </t>
  </si>
  <si>
    <t>A-A. 150 del 2025 sobre el inmueblecon F.M.I. No 50S-565033</t>
  </si>
  <si>
    <t xml:space="preserve"> SNR2025ER-285913-2</t>
  </si>
  <si>
    <t>GRUPO JURIDICO G_L SAS</t>
  </si>
  <si>
    <t>SOLICITUD DE ENTREGA INMEDIATA ESCRITURA PUBLICA 3462 del06 Octubre de 2025 NOTARIA 9 de Cali FLOR MARIA OCAMPO</t>
  </si>
  <si>
    <t>370-688366
turno de registro 2025-370-6-76730
ESCRITURA PÚBLICA 3462 del 06 Octubre de 2025 NOTARIA 9 de Cali</t>
  </si>
  <si>
    <t xml:space="preserve"> SNR2025ER-281228-2</t>
  </si>
  <si>
    <t>OSCAR EDUARDO MAPE BONILLA</t>
  </si>
  <si>
    <t>REL HIBRIDO -RETORNAR A DTR</t>
  </si>
  <si>
    <t>NIRNo. 25104293286457 EP-131</t>
  </si>
  <si>
    <t xml:space="preserve">RETORNAR </t>
  </si>
  <si>
    <t xml:space="preserve"> SNR2025ER-278743-2</t>
  </si>
  <si>
    <t>ANÓNIMO ANÓNIMO</t>
  </si>
  <si>
    <t>SOLICITUD DE TRAMITE DE ESCRITURA- VA PARA DOS MESES</t>
  </si>
  <si>
    <t>953450, 953489 y953680,
2025-370-6-67464.</t>
  </si>
  <si>
    <t xml:space="preserve">  SNR2025ER-278698-2</t>
  </si>
  <si>
    <t>REMISION POR COMPETENCIA DERECHO DE PETICION</t>
  </si>
  <si>
    <t> SNR2025ER-276186-2</t>
  </si>
  <si>
    <t>ANGELA SOBEIDA RINCON ORTIZ</t>
  </si>
  <si>
    <t>orientación sobre elproceso y requisito para registra ante instrumento público mi vivienda,antes que nada los pongo en contexto, yo compré una vivienda en el año2005 está inscripta en registro notarial, pero por problemas personales nopude hacer la diligencia de registro, por temas personales dejé de pagarpredial y megaobra</t>
  </si>
  <si>
    <t>SNR2025ER-280371-2</t>
  </si>
  <si>
    <t>JUAN CARLOS EUSCATEGUI ESTRADA</t>
  </si>
  <si>
    <t>DERECHO DE PETICION ART 23 CN -SOLICITUD CITAPRESENCIAL CON EL JEFE-SUPERINTENDENTE DELEGADO PARAREGISTRO</t>
  </si>
  <si>
    <t xml:space="preserve"> SNR2025ER-281251-2</t>
  </si>
  <si>
    <t>UNIDAD DE RESTITUCION DE TIERRAS</t>
  </si>
  <si>
    <t>REITERACION OFICIO ENVIADO EN SEPTIEMBRE URGENTE PORFAVOR</t>
  </si>
  <si>
    <t>051-212226
Resolución RO 00599 del 09 de mayo de2025
proceso de Pertenencia bajo el No. 2020-051-1-104289 de fecha 18 de diciembre de 2020</t>
  </si>
  <si>
    <t> SNR2025ER-284128-2</t>
  </si>
  <si>
    <t>LINA MARCELA ALBARRACIN</t>
  </si>
  <si>
    <t xml:space="preserve">APODERADA </t>
  </si>
  <si>
    <t>Queja – Oficina de Registro de Instrumentos Públicos de Cali,relacionada con la solicitud de respuesta a la Restitución del turno 2025-468337, al cual la Oficina de Registro de Instrumentos Públicos le asignó elradicado SNR2025ER-228627-2,</t>
  </si>
  <si>
    <t>2025-46833</t>
  </si>
  <si>
    <t xml:space="preserve"> SNR2025ER-284179-2</t>
  </si>
  <si>
    <t>Queja Por Registro de Escritura-nueva escritura de aclaracióna finales del mes de octubre casi un mes después de que la escritura saliera registrada, dichaaclaración al dia de hoy 25/11/2025 no se ha ingresado a instrumentos públicos,</t>
  </si>
  <si>
    <t>RETORNAR A LA SDN ya que la usuaria manifiesta que  escritura registrada se comunican desde la Notaria expresando que se había cometidoun error dentro de la redacción de esta, para lo cual toco ir a firmar una nueva escritura de aclaracióna finales del mes de octubre casi un mes después de que la escritura saliera registrada, dichaaclaración al dia de hoy 25/11/2025 no se ha ingresado a instrumentos públicos, se ha tratado portodos los medios de comunicarse con la notaría, vía Whatsapp y vía telefónica</t>
  </si>
  <si>
    <t xml:space="preserve"> SNR2025ER-283126-2</t>
  </si>
  <si>
    <t>PAOLA RAMIREZ</t>
  </si>
  <si>
    <t xml:space="preserve">Tema radicado en Catastro Zipaquira para seguimiento </t>
  </si>
  <si>
    <t>176-151939
Codigo Catastral 000000000002488800000000
Escritura Pública N.º 0456 de la Notaría de Cajicá,</t>
  </si>
  <si>
    <t>Petición y queja sobre turnos radicados en la Oficina de Registro de Montería –Córdoba por no presentar avance en SOPORTESIR, los cuales tienen radicado2025-140-6-12046, 2025-140-6-12074 y 2025-140-6-12075</t>
  </si>
  <si>
    <t xml:space="preserve"> radicado2025-140-6-12046, 2025-140-6-12074 y 2025-140-6-12075</t>
  </si>
  <si>
    <t>   SNR2025ER-283418-2</t>
  </si>
  <si>
    <t>La cajera actual junto con la compañera de alado son muymalgeniadas y groseras no atienden bien y además no saben orientar bien a losusuarios y no tienen espíritu solidario yo como dela tercera edad entrar a esa oficinaes algo incómodo por la actitud de ellas. Orip sibundoy Putumayo</t>
  </si>
  <si>
    <t xml:space="preserve">MALA  ATENCIÓN </t>
  </si>
  <si>
    <t>SNR2026IE-000796-3</t>
  </si>
  <si>
    <t>SNR2025EE-314160-1</t>
  </si>
  <si>
    <t>   SNR2025ER-283409-2</t>
  </si>
  <si>
    <t>ELIZABETH MENDEZ CARDENAS</t>
  </si>
  <si>
    <t>PQRS - REQUERIMIENTO POR VENCIMIENTO DE TÉRMINOS LEGALES - RADICADO NO. 2025-342-6-3305</t>
  </si>
  <si>
    <t>2025-342-6-3305</t>
  </si>
  <si>
    <t>   SNR2025ER-283406-2</t>
  </si>
  <si>
    <t>GUIDO RIAÑO JURADO</t>
  </si>
  <si>
    <t>SOLICITUD FORMAL</t>
  </si>
  <si>
    <t>   SNR2025ER-283190-2</t>
  </si>
  <si>
    <t xml:space="preserve">
   SNR2025ER-270798-2</t>
  </si>
  <si>
    <t>RETORNAR A LA DTR</t>
  </si>
  <si>
    <t>   SNR2025ER-285997-2</t>
  </si>
  <si>
    <t>JOSE MAHECHA</t>
  </si>
  <si>
    <t>DEMORA EN REGISTRO DE ESCRITURAS OFICINA LA MESA</t>
  </si>
  <si>
    <t>2025-166-6-10014 r</t>
  </si>
  <si>
    <t>DELFINA PAOLA CASTAÑEDA MARTINEZ</t>
  </si>
  <si>
    <t>   SNR2025ER-284938-2</t>
  </si>
  <si>
    <t>CARMEN TATIANA HERNANDEZ ARIAS</t>
  </si>
  <si>
    <t>SOLICITUD REQUISITOS ACTUALIZACION NOMENCLATURA</t>
  </si>
  <si>
    <t>   SNR2025ER-284727-2</t>
  </si>
  <si>
    <t>ALDEMAR TIMANA DE LA CRUZ</t>
  </si>
  <si>
    <t>URGENTE QUEJA TRAMITE DE REGISTRO POR SEGUNDA VEZ RETRSADO ENEXCESO TURNO 2025-240-6-15937</t>
  </si>
  <si>
    <t xml:space="preserve"> 2025-240-6-15937</t>
  </si>
  <si>
    <t>SHERILYN ARANTXA CRAWFORD ALGARIN</t>
  </si>
  <si>
    <t>   SNR2025ER-284089-2</t>
  </si>
  <si>
    <t>CLAUDIA HINCAPIE</t>
  </si>
  <si>
    <t>RV: SOLICITUD DE RESPUESTA A LA PETICION CON RADICADO NRO. SNR2025ER-250512-2 DEL 23 DE OCTUBRE DE 2025</t>
  </si>
  <si>
    <t xml:space="preserve">
SNR2025ER-250512-2. </t>
  </si>
  <si>
    <t xml:space="preserve">SNR2025EE-309119-1 / </t>
  </si>
  <si>
    <t>   SNR2025ER-283421-2</t>
  </si>
  <si>
    <t>CONCEPTO TECNICO PROMEDIO DE DOCUMENTOS</t>
  </si>
  <si>
    <t> SNR2025ER-284294-2</t>
  </si>
  <si>
    <t>MARIA SOFIA ARANGO</t>
  </si>
  <si>
    <t>Demora Registro Escritura Pública 1970 de 2025 - Oficina de Registro de InstrumentosPúblicos Medellín Sur - No. Turno 2025-001-6-65749</t>
  </si>
  <si>
    <t>001- 1321597 y 001- 1321465
Escritura Pública 1970 de 2025 - Oficina de Registro de InstrumentosPúblicos Medellín Sur - No. Turno 2025-001-6-65749</t>
  </si>
  <si>
    <t> SNR2025ER-284274-2</t>
  </si>
  <si>
    <t>DERECHO DE PETICION DEMORA REGISTRO ESCRITURA PUBLICA 1970 DE 2025 OFICINA DE REGISTRO DE INSTRUMENTOS BOGOTA CENTRO NO TURNO 2025 82242</t>
  </si>
  <si>
    <t>50C-1125358, 50C-1125373, 50C-1125374 y 50C-1125429
Escritura Pública 1970 de 2025</t>
  </si>
  <si>
    <t> SNR2025ER-284258-2</t>
  </si>
  <si>
    <t>DERECHO DE PETICION DEMORA REGISTRO ESCRITURA PUBLICA 1970 DE 2025 OFICINA DE REGISTRO DE INSTRUMENTOS MEDELLIN SUR NO TURNO 2025 001 6 65749</t>
  </si>
  <si>
    <t>SNR2025ER-284732-2</t>
  </si>
  <si>
    <t>DANIEL ALEJANDRO PERDOMO CERON</t>
  </si>
  <si>
    <t xml:space="preserve"> Tramite de registro escritura # 3769 con turno # 2025-75863 Registro Centro Bogotá</t>
  </si>
  <si>
    <t>2025-75863</t>
  </si>
  <si>
    <t>SNR2025EE-303043-1</t>
  </si>
  <si>
    <t>DANY LUZ OROZCO FRANCO</t>
  </si>
  <si>
    <t>Remisión trámite de registro folio de matrícula inmobiliaria No 50C- 1283724.</t>
  </si>
  <si>
    <t>50C- 1283724.</t>
  </si>
  <si>
    <t>  SNR2025ER-287367-2</t>
  </si>
  <si>
    <t>ALEX OSORIO HERNANDEZ</t>
  </si>
  <si>
    <t>Liquidación de sociedad conyugal entre Alex Osorio Hernández y Olga Lucía PorrasEn La oficina de Registro de Palmira</t>
  </si>
  <si>
    <t>378-154777.</t>
  </si>
  <si>
    <t xml:space="preserve">SNR2025EE-309506-1 / </t>
  </si>
  <si>
    <t>   SNR2025ER-286572-2</t>
  </si>
  <si>
    <t>2025-307-6-9339</t>
  </si>
  <si>
    <t>SNR2025IE-037003-3</t>
  </si>
  <si>
    <t> SNR2025IE-037597-3</t>
  </si>
  <si>
    <t>   SNR2025ER-284751-2</t>
  </si>
  <si>
    <t>LAURA DURAN ORTIZ</t>
  </si>
  <si>
    <t>DEMORA EN CORRECCION DE CTL OFICINA DE REGISTRO NORTE</t>
  </si>
  <si>
    <t>50N-20935750</t>
  </si>
  <si>
    <t>   SNR2025ER-284748-2</t>
  </si>
  <si>
    <t>JUAN PABLO SABOGAL CRUZ</t>
  </si>
  <si>
    <t xml:space="preserve">DEMORA CERTIFICADO DE TRADICIÓN </t>
  </si>
  <si>
    <t xml:space="preserve">0N-1155249 </t>
  </si>
  <si>
    <t>SNR2025IE-036873-3</t>
  </si>
  <si>
    <t>SNR2026EE-011409-1</t>
  </si>
  <si>
    <t>   SNR2025ER-284740-2</t>
  </si>
  <si>
    <t>ANDERSON MORCILLO QUINTERO</t>
  </si>
  <si>
    <t>claridaennla respuesta de este radicado de la oficina de registro sur deMedellín ya que lo devolvieron equivocadamente y se solicita la restitución delturno y lleva más de tres meses y no dan respuesta sobre el documento lo cual nosestá incurriendo en pagos de intereses y gastos adicionales</t>
  </si>
  <si>
    <t xml:space="preserve">ATENCIÓN ALUSUARIO </t>
  </si>
  <si>
    <t>  SNR2025ER-284737-2</t>
  </si>
  <si>
    <t>Solicitud avance en correción 50N 20687745</t>
  </si>
  <si>
    <t>   SNR2025ER-287232-2</t>
  </si>
  <si>
    <t>Proceso de Restitución de Tierras (de 5 a 20 días)</t>
  </si>
  <si>
    <t>JUZGADO PRIMERO CIVIL DE CIRCUITO ESPECIALIZADO EN RESTITUCION DE TIERRAS DE APARTADO JUZGADO PRIMERO CIVIL DE CIRCUITO ESPECIALIZADO EN RESTITUCION DE TIERRAS DE APARTADO</t>
  </si>
  <si>
    <t>RV: NOTIFICACIÓN PROCESO NRO.05045312100120250001800</t>
  </si>
  <si>
    <t>008-63366;</t>
  </si>
  <si>
    <t>   SNR2025ER-287227-2</t>
  </si>
  <si>
    <t>ADRIANA PASTORA URIZA BARRIOS</t>
  </si>
  <si>
    <t>Solicitud de reexpedición del certificado especial de pertenencia MAT 307-22079</t>
  </si>
  <si>
    <t>307-22079
2025-307-1-533-03</t>
  </si>
  <si>
    <t>Delfina Paola Castañeda Martinez</t>
  </si>
  <si>
    <t xml:space="preserve">SNR2025IE-038993-3 / </t>
  </si>
  <si>
    <t>   SNR2025ER-285320-2</t>
  </si>
  <si>
    <t>GABRIEL GABRIEL</t>
  </si>
  <si>
    <t>QUEJA RV: Registro de PQRS desde formulario web</t>
  </si>
  <si>
    <t>2025-166-6-10014</t>
  </si>
  <si>
    <t>   SNR2025ER-285249-2</t>
  </si>
  <si>
    <t>167 - LA MESA</t>
  </si>
  <si>
    <t xml:space="preserve">SOLICITUD-DEMORA TRAMITE REGISTRAL </t>
  </si>
  <si>
    <t>   SNR2025ER-284770-2</t>
  </si>
  <si>
    <t>ANGELA SANABRIA</t>
  </si>
  <si>
    <t>Queja formal por trato irrespetuoso a mi madre – Oficina de Registro de Instrumentos Públicos de Bucaramanga</t>
  </si>
  <si>
    <t>025-300-6-35880,</t>
  </si>
  <si>
    <t>RV: PQR DEMORA EN CORRECCION DE CTL OFICINA DE REGISTRO CENTRO MATRICULA 50C-2198535</t>
  </si>
  <si>
    <t xml:space="preserve"> 50C-2198535</t>
  </si>
  <si>
    <t xml:space="preserve"> SNR2025ER-288216-2</t>
  </si>
  <si>
    <t>Derecho de petición de interés particular (15 días</t>
  </si>
  <si>
    <t>ALEJANDRO SICARD SANCHEZ</t>
  </si>
  <si>
    <t>El folio de matrícula inmobiliaria No. 156-28895 se encuentra BLOQUEADO desde hace más de seis (6) meses, lo que impide técnicamente la descarga actualizada del Certificado de Tradición y Libertad y la expedición del Certificado Especial de Pertenencia</t>
  </si>
  <si>
    <t xml:space="preserve">156-28895
255964089001-2025-00091-00-Juzgado </t>
  </si>
  <si>
    <t> SNR2025ER-288279-2</t>
  </si>
  <si>
    <t>TIRSO ALBERTO HILLERA DIAZ</t>
  </si>
  <si>
    <t>ilustren sobre los requisitos para registrar unasentencia de partición. El juzgado ya envió un mensaje de texto a ustedes quecontiene la partición y la sentencia aprobatoria de la partición</t>
  </si>
  <si>
    <t xml:space="preserve">SNR2025EE-327522-1 / </t>
  </si>
  <si>
    <t xml:space="preserve">   SNR2025ER-288994-2</t>
  </si>
  <si>
    <t>JOSE MONTAÑO AGUIRRE</t>
  </si>
  <si>
    <t>DEMORA EN TRAMITAR CERTIFICADOS DE PERTENENCIA</t>
  </si>
  <si>
    <t>Turno No. 2025-72135 , asociado al Antiguo Sistema: PERTENENCIA 26171. o Turno No. 2025-72137 , asociado al Antiguo Sistema: PERTENENCIA 45765.</t>
  </si>
  <si>
    <t xml:space="preserve"> SNR2025ER-281444-2</t>
  </si>
  <si>
    <t>LUIS FELIPE TELLEZ</t>
  </si>
  <si>
    <t>Solicitud de investigación adminsitrativa - Bloqueo permanente e inexplicablefolio inmueble 50C-446427</t>
  </si>
  <si>
    <t>50C-446427</t>
  </si>
  <si>
    <t xml:space="preserve">   SNR2025ER-282117-2</t>
  </si>
  <si>
    <t>LUZ NEY GARZON GONZALEZ</t>
  </si>
  <si>
    <t>solicitud información escritura Radicados No.2025-200-6-17788 y 2025-200-6-1778</t>
  </si>
  <si>
    <t>2025-200-6-17788 y 2025-200-6-1778</t>
  </si>
  <si>
    <t> SNR2025ER-287116-2</t>
  </si>
  <si>
    <t>FANNY MERCENARIA ASPRILLA RIVAS</t>
  </si>
  <si>
    <t>Derecho de Petición – Solicitud de Registro en el Folio de Matricula Inmobiliaria</t>
  </si>
  <si>
    <t xml:space="preserve">370-776181 </t>
  </si>
  <si>
    <t xml:space="preserve">SNR2025EE-313914-1 / </t>
  </si>
  <si>
    <t xml:space="preserve"> SNR2025ER-287140-2</t>
  </si>
  <si>
    <t>Memorando SNR2025IE-030864-3 del 24/10/2025 y radicada bajo PQRSD SNR2025ER-240643-2- la Dirección Territorial Meta del IGAC expidióla Resolución 50-573-000236-2025 el pasado 7 de noviembre de 2025</t>
  </si>
  <si>
    <t xml:space="preserve"> Resolución 50-573-000236-2025 el pasado 7 de noviembre de 2025</t>
  </si>
  <si>
    <t xml:space="preserve">SNR2025EE-310402-1 / </t>
  </si>
  <si>
    <t>SNR2025ER-276729-2</t>
  </si>
  <si>
    <t>CARLOS IGNACIO CARMON</t>
  </si>
  <si>
    <t>RV: Alcance a mi solicitud de inscripción de anotación marginal aclaratoria – Folio de matrícula No. 014-11371 / Respuesta a su escrito SNR2025IE-125 fechada en Noviembre 25 de 2025</t>
  </si>
  <si>
    <t xml:space="preserve">
 014-11371
auto interlocutorio No. 437 del 28 de julio de 2025
2025-014-6-485 y 2025-014-6-50</t>
  </si>
  <si>
    <t>SNR2025ER-256306-2</t>
  </si>
  <si>
    <t>STEFANY BASTIDAS RIVERA</t>
  </si>
  <si>
    <t>“Quisiera conocercómo se hace el trámite de registro de un inmueble, es un apartamento que compré endiciembre de 2023. Ya tengo las escrituras.1. ¿Cuáles son los pasos a seguir? 2. ¿Cuálesson los documentos que debo presentar?”</t>
  </si>
  <si>
    <t xml:space="preserve"> SNR2025ER-288016-2</t>
  </si>
  <si>
    <t>JULIO BAUTISTA LOPEZ ROBLES</t>
  </si>
  <si>
    <t>QUEJA CONTRA LA ORIP DE TUNJA</t>
  </si>
  <si>
    <t>070-62913
070-213146
070-213147
070-63308
070-70495</t>
  </si>
  <si>
    <t xml:space="preserve">SNR2025IE-037488-3 / </t>
  </si>
  <si>
    <t> SNR2025ER-288039-2</t>
  </si>
  <si>
    <t>01/12//2025</t>
  </si>
  <si>
    <t xml:space="preserve">  SNR2025ER-287434-2	</t>
  </si>
  <si>
    <t>QUEJA POR LA NEGLIGENCIA Y EL TRATO DE FUNCIONARIA DE LA OFICINAMEDELLIN SUR</t>
  </si>
  <si>
    <t>SNR2025IE-037047-3</t>
  </si>
  <si>
    <t>11/128/20205</t>
  </si>
  <si>
    <t> SNR2025IE-037572-3</t>
  </si>
  <si>
    <t xml:space="preserve"> SNR2025ER-288772-2</t>
  </si>
  <si>
    <t>Alcance a la respuesta SNR2025EE-295130-1 – verificación de
cumplimiento de la Resolución RES-2025-014075-6 del 11 de agosto de 2025 de la Subdirección de Apoyo Jurídico Registral</t>
  </si>
  <si>
    <t>051-234116 
A.A. No. 022 del 13 de septiembre de 2022” decidida mediante la Resolución RES-2025-014075-6 del 11 de agosto de 2025-051-20491 fue cerrado en fecha 03 de octubre de 2025</t>
  </si>
  <si>
    <t xml:space="preserve">SNR2025EE-327781-1 / </t>
  </si>
  <si>
    <t xml:space="preserve"> SNR2025ER-290270-2</t>
  </si>
  <si>
    <t>Invitación (10 días)</t>
  </si>
  <si>
    <t>CONCEJO MUNICIPAL DE CHIA CONCEJO MUNICIPAL DE CHIA</t>
  </si>
  <si>
    <t>CHIA</t>
  </si>
  <si>
    <t>INVITACION CONTINUACION CONTROL POLITICO SECRETARIA DE HACIENDA-09/12/2025</t>
  </si>
  <si>
    <t>SE TRASLADA POR COMPETENCIA A IVC-CATASTRAL YA QUE SEGUN META  POT -SE DEBE REALIZAR ACTUALIZACIÓN CATASTRAL DEL MPIO CHIA</t>
  </si>
  <si>
    <t>   SNR2025ER-290053-2</t>
  </si>
  <si>
    <t>MARIA FORERO</t>
  </si>
  <si>
    <t>RV: favor tener en cuenta este correo y anterior para registrar una escritura No7-984 de fecha 11 de Octubre de 2025.</t>
  </si>
  <si>
    <t xml:space="preserve">SNR2025IE-037122-3 / </t>
  </si>
  <si>
    <t>   SNR2025ER-290003-2</t>
  </si>
  <si>
    <t>CLEOFE ELINA ROGELES NIÑO</t>
  </si>
  <si>
    <t>SOLICITUD COPIA AUTO 210 DEL 16-09-2024 Y ACTA DE VISITA DILIGENCIADA CON LAS PLANILLAS DE ASISTENCIA FIRMADAS</t>
  </si>
  <si>
    <t xml:space="preserve">SNR2025EE-321026-1 / </t>
  </si>
  <si>
    <t>   SNR2025ER-289597-2</t>
  </si>
  <si>
    <t>Radicación – Adición a comunicación urgente – PQRSD SNR2025ER-240643-2ponemos en conocimiento de esa Delegada información críticaque refuerza la gravedad de la situación catastral y registral del Condominio Soldel Llano – Sector 3 ‘Morichal’, actualmente objeto de investigación por parte deesa Superintendencia</t>
  </si>
  <si>
    <t>   SNR2025ER-287581-2</t>
  </si>
  <si>
    <t>MARTHA CONSUELO CASALLAS PAEZ</t>
  </si>
  <si>
    <t xml:space="preserve">DERECHO DE PETICION-DEMORA COREECCIÓN DE HIJUELAS </t>
  </si>
  <si>
    <t xml:space="preserve">SNR2025EE-315275-1 / </t>
  </si>
  <si>
    <t>  SNR2025ER-289566-2</t>
  </si>
  <si>
    <t>MARIA ISABEL GARCIA MOYA</t>
  </si>
  <si>
    <t>REGISTRO CON MAS DE 2 MESES DE DEMORA 2025-370-6-66831</t>
  </si>
  <si>
    <t>2025-370-6-66831</t>
  </si>
  <si>
    <t xml:space="preserve">SNR2025IE-036897-3 / </t>
  </si>
  <si>
    <t>   SNR2025ER-287599-2</t>
  </si>
  <si>
    <t>MARIA GLADYS JIMENEZ BARRETO</t>
  </si>
  <si>
    <t xml:space="preserve">DERECHO DE PETICION-SOLICUTD DE INFORMACIÓN </t>
  </si>
  <si>
    <t>50C-604349</t>
  </si>
  <si>
    <t>   SNR2025ER-287595-2</t>
  </si>
  <si>
    <t>VICTOR MANUEL FONSECA REYES</t>
  </si>
  <si>
    <t>083 - MONIQUIRA</t>
  </si>
  <si>
    <t>RV: MATRÍCULA No. 083-11518 - COPIA CERTIFICADO ESPECIAL y DERECHO DE PETICIÓN</t>
  </si>
  <si>
    <t>MATRÍCULA No. 083-11518 - COPIA CERTIFICADO ESPECIAL yDERECHO DE PETICIÓN</t>
  </si>
  <si>
    <t xml:space="preserve">SNR2025IE-037487-3 / </t>
  </si>
  <si>
    <t>   SNR2025ER-287549-2</t>
  </si>
  <si>
    <t>DERECHO DE PETICION RV: DERECHO DE PETICION - RGISTRO DE ESCRITURA POR NEGLIGENCIA DE OFICINA MEDELLIN SUR-Solicitud registro ESCRITURA NUMERO 2714 de FECHA10-09-2025 MATRICULA INMOBILIARIA 001-526713 TURNO OFICINAMEDELLIN SUR 2025 - 68240</t>
  </si>
  <si>
    <t xml:space="preserve"> 001-526713 TURNO OFICINAMEDELLIN SUR 2025 - 68240</t>
  </si>
  <si>
    <t xml:space="preserve">SNR2025IE-037482-3 / </t>
  </si>
  <si>
    <t xml:space="preserve"> SNR2025ER-290788-2	</t>
  </si>
  <si>
    <t xml:space="preserve">	DARIO JACOB COGOLLO COGOLLO</t>
  </si>
  <si>
    <t>SOLICITUD TURNO 2025-140-1-62519</t>
  </si>
  <si>
    <t>2025-140-1-62519</t>
  </si>
  <si>
    <t xml:space="preserve">SNR2025IE-037489-3 / </t>
  </si>
  <si>
    <t> SNR2025ER-290489-2</t>
  </si>
  <si>
    <t>HAZAEL NEGRETE DORIA</t>
  </si>
  <si>
    <t>NO ME HAN HECHO EL REGISTRO DE UNA CANCELACIÓN DE HIPOTECA</t>
  </si>
  <si>
    <t xml:space="preserve">SNR2025EE-316499-1 / </t>
  </si>
  <si>
    <t>   SNR2025ER-288110-2</t>
  </si>
  <si>
    <t>JORGE IVAN CUCUNUBA TOLEDO</t>
  </si>
  <si>
    <t>RV: PQRS - SOLICITUD DE ACLARACIÓN MODO TRASLATICIO NO MATRICULA 50 N-539422, ANTE LA OFICINA DE REGISTRO DE INSTRUMENTOS PÚBLICOS DE BOGOTÁ - ZONA NORTE, DEL 14 DE OCTUBRE DEL 2025 (SNR2025ER-238893-2)</t>
  </si>
  <si>
    <t>- 50 N-539422</t>
  </si>
  <si>
    <t xml:space="preserve">SNR2025IE-038299-3 / </t>
  </si>
  <si>
    <t>   SNR2025ER-288104-2</t>
  </si>
  <si>
    <t>SARY JULIETH GUZMAN CEBALLOS</t>
  </si>
  <si>
    <t>CONSULTA PLAZOS-me gustaría conocer los plazos establecidos por mandato legal paralos trámites de registro. En especial me interesa para una escritura de compraventay reglamento de propiedad horizontal</t>
  </si>
  <si>
    <t xml:space="preserve">SNR2025EE-313597-1 / </t>
  </si>
  <si>
    <t>SNR2025ER-290361-2</t>
  </si>
  <si>
    <t>JARRY JAMES RIVERA LOZANO</t>
  </si>
  <si>
    <t>Consulta venta de predio perteneciente a un municipio que no cuenta con escrituras porque se trata de terrenos donado</t>
  </si>
  <si>
    <t xml:space="preserve">SNR2025EE-332899-1 / </t>
  </si>
  <si>
    <t> SNR2025ER-289846-2</t>
  </si>
  <si>
    <t>EMERITA CARDENAS MARTINEZ</t>
  </si>
  <si>
    <t>solicito me den razón clara y concisa</t>
  </si>
  <si>
    <t>2025-300-6-38631• 2025-300-6-38634• 2025-300-6-38635
 radicadoaclaratorio del juzgado con numero 2025-022314-611</t>
  </si>
  <si>
    <t>   SNR2025ER-289145-2</t>
  </si>
  <si>
    <t>MIGUEL ANGEL MUÑOZ LEON</t>
  </si>
  <si>
    <t xml:space="preserve">SNR2025IE-037178-3 / </t>
  </si>
  <si>
    <t xml:space="preserve">  SNR2025ER-289796-2</t>
  </si>
  <si>
    <t>LUZ MARINA PEÑA PACHECO</t>
  </si>
  <si>
    <t>SOLICITUD DE PAGOS A REALIZAR CUENDO SE REGISTRA</t>
  </si>
  <si>
    <t>DRT</t>
  </si>
  <si>
    <t>   SNR2025ER-289864-2</t>
  </si>
  <si>
    <t>GERARDO MONTES</t>
  </si>
  <si>
    <t>RV: solicitud de asignacion y solucion inmediata de tramite</t>
  </si>
  <si>
    <t>2025-060-6-25884</t>
  </si>
  <si>
    <t xml:space="preserve">SNR2025EE-319397-1 / </t>
  </si>
  <si>
    <t>   SNR2025ER-289805-2</t>
  </si>
  <si>
    <t>NOTARIA CATORCE DEL CIRCUITO DE MEDELLIN</t>
  </si>
  <si>
    <t>/INFORME ESCRITURA FALSA</t>
  </si>
  <si>
    <t>001-1021191
017-24931
017-24939
 2025-017-6-6864</t>
  </si>
  <si>
    <t xml:space="preserve">SNR2025IE-036431-3 / </t>
  </si>
  <si>
    <t>   SNR2025ER-283616-2</t>
  </si>
  <si>
    <t>ANÓNIMO ATENCIÓN AL CIUDADANO ANÓNIMO ATENCIÓN AL CIUDADANO</t>
  </si>
  <si>
    <t>DELITO CONCUSION ARTICULO 404 CODIGO PENAL COLOMBIANO - FUNCIONARIO PUBLICO SEBASTIAN ARIAS - ORIP ESPINAL TOLIMA RV: Registro de PQRS desde formulario web martes, 25 de noviembre de 2025 1:51 p. m</t>
  </si>
  <si>
    <t>SNR2025ER-289743-2</t>
  </si>
  <si>
    <t>JENNY RIVERA HERNANDEZ</t>
  </si>
  <si>
    <t>TURNO DOCUMENTOS QUE SUPERAN LOS 3 MESES ENOFICINA DE REGISTRO DE CALI</t>
  </si>
  <si>
    <t>2025-370-6-68125SNR2025ER-289743-2</t>
  </si>
  <si>
    <t xml:space="preserve">SNR2025IE-038960-3 / </t>
  </si>
  <si>
    <t>  SNR2025ER-277931-2</t>
  </si>
  <si>
    <t>VICTOR FELIPE ALEGRIA TA</t>
  </si>
  <si>
    <t>RV: FAVOR DAR REPUESTA A ESTA SOLICIUTUDES SNR2025ER-254488-2   SNR2025ER-253849-2</t>
  </si>
  <si>
    <t>RETORNAR A DTH</t>
  </si>
  <si>
    <t>SNR2025ER-284152-2</t>
  </si>
  <si>
    <t xml:space="preserve">IGAC </t>
  </si>
  <si>
    <t>EL CERRITO</t>
  </si>
  <si>
    <t xml:space="preserve">FAVOR REVISAR SEGUN TRASLADO </t>
  </si>
  <si>
    <t>matrícula 373-10859</t>
  </si>
  <si>
    <t xml:space="preserve">
  SNR2025ER-292667-2</t>
  </si>
  <si>
    <t>LAURENTINO PEREZ ARREGOCES</t>
  </si>
  <si>
    <t>RV: REF: QUEJA CONTRA HECHOS DEL INSTITUTO GEOGRAFICO AGUSTIN CODAZZI</t>
  </si>
  <si>
    <t>210-61046  
210-57572
2016-210-6-3047</t>
  </si>
  <si>
    <t>   SNR2025ER-287071-2</t>
  </si>
  <si>
    <t>YANCY VILLA RUIZ</t>
  </si>
  <si>
    <t>TRASLADO POR COMPETENCIA - SOLICITUD</t>
  </si>
  <si>
    <t>   SNR2025ER-285812-2</t>
  </si>
  <si>
    <t>ALCALDIA DEL MUNICIPIO DE SABANETA ALCALDIA DEL MUNICIPIO DE SABANETA</t>
  </si>
  <si>
    <t>RV: OFICIO SOLICITUD DE REAPERTURA DEL FOLIO DE MATRICULA INMOBILIARIA NO 001-9258</t>
  </si>
  <si>
    <t xml:space="preserve">001-9258 </t>
  </si>
  <si>
    <t>SNR2025IE-037286-3</t>
  </si>
  <si>
    <t>SNR2026IE-001239-3</t>
  </si>
  <si>
    <t>   SNR2025ER-285781-2</t>
  </si>
  <si>
    <t>RV: OFICIO SOLICITUD DE REAPERTURA DEL FOLIO DE MATRICULA INMOBILIARIA NO. 001-9258</t>
  </si>
  <si>
    <t>001-9259</t>
  </si>
  <si>
    <t>   SNR2025ER-261200-2</t>
  </si>
  <si>
    <t>MARTHA LILIANA SUAREZ GONZALEZ</t>
  </si>
  <si>
    <t>RV: INFORMACION Y RECLAMO</t>
  </si>
  <si>
    <t>Matrícula 192-2597Radicado No 2025-192-6-3372 de fecha 8 de septiembre de 2025</t>
  </si>
  <si>
    <t>   SNR2025ER-289900-2</t>
  </si>
  <si>
    <t>CLAUDIA PATRICIA QUINTERO SUAREZ</t>
  </si>
  <si>
    <t>GUATEQUE</t>
  </si>
  <si>
    <t>079 - GUATEQUE</t>
  </si>
  <si>
    <t>SNR2025ER-154833-2 - 24 julio 2025 Radicado físicoSolicitud de emisión de concepto jurídico sobre el folio de matrícula inmobiliaria No. 079-12560 de la Oficina de Registro de Instrumentos Públicos de Guateque</t>
  </si>
  <si>
    <t>079-12560</t>
  </si>
  <si>
    <t xml:space="preserve">SNR2025IE-036618-3 / </t>
  </si>
  <si>
    <t>Derecho de Petición – Solicitud de revisión, exclusión de cobro y levantamiento de embargo por impuesto predial no correspondiente</t>
  </si>
  <si>
    <t>050C01149251</t>
  </si>
  <si>
    <t>   SNR2025ER-154833-2</t>
  </si>
  <si>
    <t>SOLICITUD-Solicitud de emisión de concepto jurídico sobre el folio de matrícula inmobiliaria No. 079-12560 de la Oficina de Registro de Instrumentos Públicos de Guateque</t>
  </si>
  <si>
    <t>  SNR2025ER-113564-2</t>
  </si>
  <si>
    <t>   SNR2025ER-290811-2</t>
  </si>
  <si>
    <t>MONICA DURAN</t>
  </si>
  <si>
    <t>Omisión de anotación de hipoteca en Certificados de Tradición y Libertad</t>
  </si>
  <si>
    <t>50C-2047268 y 50C-2047138.</t>
  </si>
  <si>
    <t xml:space="preserve">SNR2025IE-037808-3 / </t>
  </si>
  <si>
    <t>   SNR2025ER-290473-2</t>
  </si>
  <si>
    <t xml:space="preserve">SUPERINTENDENCIA DE INDUSTRIA Y COMERCIO </t>
  </si>
  <si>
    <t>01-3274
2025-370-6-66831</t>
  </si>
  <si>
    <t xml:space="preserve">SNR2025EE-319398-1 / </t>
  </si>
  <si>
    <t>  SNR2025ER-291390-2</t>
  </si>
  <si>
    <t>ROSA ARIN CLARET MOSQ</t>
  </si>
  <si>
    <t>371 - CALI</t>
  </si>
  <si>
    <t xml:space="preserve">RV: PETICION-DEMORA TRAMITE REGISTRAL </t>
  </si>
  <si>
    <t xml:space="preserve"> 2025-370-6-SNR2025ER-291390-2   82575</t>
  </si>
  <si>
    <t xml:space="preserve">SNR2025EE-329944-1 / </t>
  </si>
  <si>
    <t>   SNR2025ER-293665-2</t>
  </si>
  <si>
    <t>JAIRO ISAAC NADER</t>
  </si>
  <si>
    <t>Reclamacion por falta de respuesta a PQR radicada</t>
  </si>
  <si>
    <t xml:space="preserve">SNR2025ER-186421-2, l turno 2025-340-6-1358  SNR2025IE-026329-3 2025) y SNR2025EE-228286-1 </t>
  </si>
  <si>
    <t xml:space="preserve">SNR2025IE-038549-3 / </t>
  </si>
  <si>
    <t>   SNR2025ER-293634-2</t>
  </si>
  <si>
    <t>MARTA ALICIA ORBEGOZO BERMUDEZ</t>
  </si>
  <si>
    <t xml:space="preserve"> 50N2025658
  50N20256561
2025-50N-3-14563</t>
  </si>
  <si>
    <t xml:space="preserve">SNR2026IE-000139-3 / </t>
  </si>
  <si>
    <t>   SNR2025ER-291554-2</t>
  </si>
  <si>
    <t>IVONNE XIOMARA GARCIA SALAS</t>
  </si>
  <si>
    <t>Presentación de PQR por demoras excesivas en la Oficina de Registro deSan Martín – Meta</t>
  </si>
  <si>
    <t>236-17584
2025-236-6-9694, ingresado el 24/10/2025 2025-236-6-9693, ingresado el24/10/2025 2025-236-6-10458</t>
  </si>
  <si>
    <t xml:space="preserve">SNR2025IE-037494-3 / </t>
  </si>
  <si>
    <t>   SNR2025ER-290562-2</t>
  </si>
  <si>
    <t>JUAN CARLOS BUENO GOM</t>
  </si>
  <si>
    <t>Retraso Injustificado Turno 2024-370-6-37871</t>
  </si>
  <si>
    <t>2024-370-6-37871
370-717869 (Mayor extensión), 370-737080 (Casa 1), 370-737081,(Casa 2), 370-737082 (Casa 3) y 370-73708</t>
  </si>
  <si>
    <t xml:space="preserve">SNR2025IE-038380-3 / </t>
  </si>
  <si>
    <t>   SNR2025ER-289264-2</t>
  </si>
  <si>
    <t>GUILLERMO LEON PEREZ</t>
  </si>
  <si>
    <t>Queja formal relacionada con el incumplimiento por parte de laORIP de Girardot de la orden de levantamiento de medidas cautelare</t>
  </si>
  <si>
    <t xml:space="preserve"> Autos 2025-01-692946 y 2025-01-699246,dentro del proceso de reorganización de GRANYPROC S.A.S. (Rad. 66126-J2024428060215000008). MI 307-28026  • 307-39418- • 307-3982</t>
  </si>
  <si>
    <t xml:space="preserve">SNR2025EE-327709-1 / </t>
  </si>
  <si>
    <t>   SNR2025ER-292092-2</t>
  </si>
  <si>
    <t>JAIRO ANTONIO RIASCOS BENAVIDES</t>
  </si>
  <si>
    <t>DERECHO DE PETICIÓN POR TRAMITE 2025-240-6-12322</t>
  </si>
  <si>
    <t xml:space="preserve"> TRAMITE 2025-240-6-12322</t>
  </si>
  <si>
    <t>   SNR2025ER-291760-2</t>
  </si>
  <si>
    <t>ALEJANDRO GARCIA QUIROZ</t>
  </si>
  <si>
    <t>petición respetuosapara conocer sobre la posibilidad de inscribir en el registro inmobiliario una escriturapública de transferencia a un fideicomiso de administración inmobiliaria simple –parqueo –, cuando el constituyente o fideicomitente sea también el beneficiario,encontrándose vigente en el inmueble la anotación de participación en plusvalíaregulada en el artículo 73 y siguientes de la Ley 388 de 199</t>
  </si>
  <si>
    <t>   SNR2025ER-290907-2</t>
  </si>
  <si>
    <t>CHRISTIAN DIAZ LOPEZ</t>
  </si>
  <si>
    <t>RV: DERECHO DE PETICIÓN DE INTERÉS PARTICULAR INICIO DE LA ACTUACIÓN ADMINISTRATIVA, LA CUAL CONSISTE, EN SOLICITAR A LA SNR - ACTUALIZACIÓN EN EL RESPECTIVO FOLIO DE MATRÍCULA INMOBILIARIA - JORGE ALBERTO OCHOA TAPIAS - RAD 6081</t>
  </si>
  <si>
    <t xml:space="preserve"> 051-64738,</t>
  </si>
  <si>
    <t xml:space="preserve">SNR2025IE-036849-3 / </t>
  </si>
  <si>
    <t>SNR2025ER-291728-2</t>
  </si>
  <si>
    <t>DYANA CAROLINA AVILA MENDOZA</t>
  </si>
  <si>
    <t>jurídicamente hablando- obtener el registro de una escritura pública de división material de un inmueble rural con licencia de subdivisión rural, cuando en esta licencia se permite y garantiza el acceso a algunos de los lotes resultado de la división por medio de una servidumbre de tránsito.</t>
  </si>
  <si>
    <t xml:space="preserve">SNR2025EE-316220-1 / </t>
  </si>
  <si>
    <t xml:space="preserve">
   SNR2025ER-294225-2</t>
  </si>
  <si>
    <t>MARIA PATRICIA OROZCO LLOREDA</t>
  </si>
  <si>
    <t>DERECHO DE PETICION CORRECION RADICADA EN NOV.6 POR ERROR EN ANOTACION HECHA POR FUNCIONARIO DE OFICINA DE REGISTRO</t>
  </si>
  <si>
    <t>370-23205
2025-3703-8915</t>
  </si>
  <si>
    <t xml:space="preserve">SNR2025IE-036871-3 / </t>
  </si>
  <si>
    <t>   SNR2025ER-294212-2</t>
  </si>
  <si>
    <t>JONATHAN ESNEIDER RAMOS ARAQUE</t>
  </si>
  <si>
    <t xml:space="preserve">SOLICITUD DE INFORMACIÓN -ORIENTACIÓN REGISTRAL </t>
  </si>
  <si>
    <t>Actas de conciliación</t>
  </si>
  <si>
    <t> SNR2025ER-292166-2</t>
  </si>
  <si>
    <t xml:space="preserve">RV: Alcance a mi solicitud de inscripción de anotación marginal aclaratoria – Folio de matrícula No. 014-11371 / Respuesta a su escrito SNR2025IE-125 fechada en Noviembre 25 de 2025
entregar a quien tiene a su cargo el radicado SNR2025ER-276729-2SNR2025ER-292166-2  </t>
  </si>
  <si>
    <t xml:space="preserve">SNR2025IE-037004-3 / </t>
  </si>
  <si>
    <t>   SNR2025ER-291672-2</t>
  </si>
  <si>
    <t>JAIR GUILLERMO VILLAMIL OVALLE</t>
  </si>
  <si>
    <t xml:space="preserve"> Derecho de petición - Solicitud de información, explicación y actuacióninmediata respecto al debido registro de la Escritura Pública No. 677 del 11 de abrilde 2024 de la notaría primera</t>
  </si>
  <si>
    <t>060-368887 
Escritura PúblicaNo. 677 del 11 de abril de 202</t>
  </si>
  <si>
    <t xml:space="preserve">SNR2025IE-036874-3 / </t>
  </si>
  <si>
    <t>   SNR2025ER-293696-2</t>
  </si>
  <si>
    <t>ROSMERY TORRES SAENZ</t>
  </si>
  <si>
    <t>Cancelación de las inscripciones por perdida de fuerza ejecutoria de las expropiaciones Administrativas RENOBO</t>
  </si>
  <si>
    <t>50C-4741
Resolución 141 del 24/07/2023</t>
  </si>
  <si>
    <t xml:space="preserve">SNR2026IE-000511-3 / </t>
  </si>
  <si>
    <t>   SNR2025ER-292423-2</t>
  </si>
  <si>
    <t>JUAN CARLOS MONTOYA</t>
  </si>
  <si>
    <t>Tramite registro 2025-001-6-73937</t>
  </si>
  <si>
    <t xml:space="preserve"> 2025-001-6-73937</t>
  </si>
  <si>
    <t xml:space="preserve">SNR2026IE-000626-3 / </t>
  </si>
  <si>
    <t>   SNR2025ER-291715-2</t>
  </si>
  <si>
    <t>LILIANA CARDENAS LAVERDE</t>
  </si>
  <si>
    <t>RV: SOLICITUD TRAMITE REGISTRO</t>
  </si>
  <si>
    <t>2025-364-6-1647</t>
  </si>
  <si>
    <t xml:space="preserve">SNR2025IE-037249-3 / </t>
  </si>
  <si>
    <t>    SNR2025ER-291701-2</t>
  </si>
  <si>
    <t>CARLOS VALBUENA</t>
  </si>
  <si>
    <t>Solicitud de informacióny orientación para el proceso de desbloqueo de certificados de tradición y libertad.</t>
  </si>
  <si>
    <t>50S-718723
50S-40754128, actualmente bloqueada. Asimismo, elpredio matriz, identificado con CHIP AAA0002DYXS</t>
  </si>
  <si>
    <t xml:space="preserve">SNR2026IE-000620-3 / </t>
  </si>
  <si>
    <t>   SNR2025ER-291699-2</t>
  </si>
  <si>
    <t>LILIANA POSADA MARTINEZ</t>
  </si>
  <si>
    <t>Solicitud de información solicitud de expedición de Folio de Matrícula Inmobiliaria – 060-363475.</t>
  </si>
  <si>
    <t>060-363475.</t>
  </si>
  <si>
    <t xml:space="preserve">SNR2025IE-037084-3 / </t>
  </si>
  <si>
    <t>   SNR2025ER-291693-2</t>
  </si>
  <si>
    <t>ROSA ARIN CLARET MOSQUERA</t>
  </si>
  <si>
    <t>Demora en mi certificado de tradición</t>
  </si>
  <si>
    <t xml:space="preserve"> 2025-370-6-82575 </t>
  </si>
  <si>
    <t>   SNR2025ER-291689-2</t>
  </si>
  <si>
    <t>ALEJANDRA LEGUIZAMON AYALA</t>
  </si>
  <si>
    <t>Nuevamente solicito agilización en trámite de registro de escritura pública en elcertificado de tradición y libertad Nro Matrícula: 50S-40825050 de laoficina de instrumentos y registros públicos zona sur Escritura No.1397</t>
  </si>
  <si>
    <t>50S-40825050 
Escritura No.1397</t>
  </si>
  <si>
    <t xml:space="preserve">SNR2025IE-038990-3 / </t>
  </si>
  <si>
    <t>   SNR2025ER-291688-2</t>
  </si>
  <si>
    <t>LILIANA OSPINA ARTEAGA</t>
  </si>
  <si>
    <t>RV: SOLICITUD RESPUESTA RADICADO 2025-370-6-78933</t>
  </si>
  <si>
    <t>2025-370-6-78933</t>
  </si>
  <si>
    <t xml:space="preserve">SNR2025EE-332894-1 / </t>
  </si>
  <si>
    <t>   SNR2025ER-286191-2</t>
  </si>
  <si>
    <t>TERESA MARTINEZ LOPEZ</t>
  </si>
  <si>
    <t>INCONFORMIDAD CON NOTAS DEVOLUTIVAS</t>
  </si>
  <si>
    <t>50S-198581
2025-49589</t>
  </si>
  <si>
    <t>SNR2025ER-292448-2</t>
  </si>
  <si>
    <t>SOLICITUD DEMORA EN FINALIZACIÓN DE REGISTRO DE ESCRITURAS PÚBLICAS ENOFICINA DE REGISTRO E INSTRUMENTOS PÚBLICOS DE IBAGUÉ</t>
  </si>
  <si>
    <t xml:space="preserve">2297 NOTARIA 5 DE IBAGUE 10/11/2025 350-3024951711 NOTARIA 2 IBAGUE 11/11/2025 350-3191322123 NOTARIA 2 IBAGUE 6/11/2025 350-3190972108 NOTARIA 2 IBAGUE 11/11/2025 350-3192482285 NOTARIA 5 DE IBAGUE 10/11/2025 350-3116932302 NOTARIA 5 DE IBAGUE 10/11/2025 350-3116152157 NOTARIA 5 DE IBAGUE 7/11/2025 350-3126532326 NOTARIA 5 DE IBAGUE 10/11/2025 350-3126012145 NOTARIA 5 DE IBAGUE 7/11/2025 350-312589SNR2025ER-292448-2  </t>
  </si>
  <si>
    <t xml:space="preserve">SNR2026IE-000510-3 / </t>
  </si>
  <si>
    <t>SNR2025ER-294295-2</t>
  </si>
  <si>
    <t xml:space="preserve">Solicitud de información </t>
  </si>
  <si>
    <t>Solicitud de informacion</t>
  </si>
  <si>
    <t xml:space="preserve">SNR2026EE-006546-1 / </t>
  </si>
  <si>
    <t>  SNR2025ER-292890-2</t>
  </si>
  <si>
    <t>MARTA ALICIA ORBEGOZO </t>
  </si>
  <si>
    <t>RV: 50N20256561 SOLICITUD DE RESPUESTA URGENTE CORRECCION PENDIENTE EN MATRICULA INMOBILIARIA</t>
  </si>
  <si>
    <t>MATRICULA 50N-20256561 Y 
 50N-20256581 
 2025-50N-3-14563</t>
  </si>
  <si>
    <t>  SNR2025ER-293181-2</t>
  </si>
  <si>
    <t>IVAN CASTRO ROMER</t>
  </si>
  <si>
    <t>URGENTE RESPUESTA AL TURNO 2025-060-6-25403</t>
  </si>
  <si>
    <t xml:space="preserve">2025-060-6-25403
Escritura Pública No. 2343 del 4 de septiembre de 2025
MI+060-274089
SNR2025ER-293181-2 </t>
  </si>
  <si>
    <t>SNR2025IE-037297-3</t>
  </si>
  <si>
    <t> SNR2025IE-037613-3</t>
  </si>
  <si>
    <t> SNR2025ER-293235-2</t>
  </si>
  <si>
    <t>JESUS DANIEL FIGUEROA</t>
  </si>
  <si>
    <t xml:space="preserve"> SNR2025ER-293235-2	Derecho de petición de interés particular (15 días)	RV: Derecho de Petición Jesús Daniel Figueroa Salomé	5/12/2025 10:00 a. m.	9/12/2025 4:18 p. m.	30/12/2025 10:00 a. m.	JESUS DANIEL FIGUEROA</t>
  </si>
  <si>
    <t>1.	El día 16 de enero de 2023, la Oficina de Registro de Instrumentos Públicos de Riohacha (La Guajira) remitió a la ORIP San Juan del Cesar el oficio radicado SNR2024EE006, en el cual trasladó los antecedentes de registro antiguo de varios predios, entre ellos el predio denominado “Agua Bendita”, con información registral contenida en libros y folios correspondientes a los años 1950 a 1966.</t>
  </si>
  <si>
    <t xml:space="preserve">SNR2025IE-037002-3 / </t>
  </si>
  <si>
    <t> SNR2025ER-293227-2</t>
  </si>
  <si>
    <t>05/12/20258</t>
  </si>
  <si>
    <t>VALERIA ESTHER GUERRE</t>
  </si>
  <si>
    <t>Consulta - identificación jurídica de bienes comunes</t>
  </si>
  <si>
    <t xml:space="preserve">SNR2025EE-332964-1 / </t>
  </si>
  <si>
    <t>   SNR2025ER-293169-2</t>
  </si>
  <si>
    <t>HERNAN SANCHEZ CASTRO</t>
  </si>
  <si>
    <t>ORIENTACIÓN REGISTRAL FRENTE AL TEMA DE DECLARAR 
MEJORAS EN PREDIO AJENO, al tenor del parágrafo del artículo 5 de la Ley 258 de 1996, acto que está previsto inscribir el en folio de matricula inmobiliaria bajo el código 0609</t>
  </si>
  <si>
    <t xml:space="preserve">SNR2026EE-001297-1 / </t>
  </si>
  <si>
    <t>   SNR2025ER-293085-2</t>
  </si>
  <si>
    <t>LUZ MILA TELLEZ</t>
  </si>
  <si>
    <t xml:space="preserve"> Solicitud información a petición con radicado 2025-040-6-31633</t>
  </si>
  <si>
    <t>040-461651,
2025-040-6-31633</t>
  </si>
  <si>
    <t xml:space="preserve">SNR2025IE-037088-3 / </t>
  </si>
  <si>
    <t xml:space="preserve">
  SNR2025ER-289704-2</t>
  </si>
  <si>
    <t>CRISTIAN SATIZABAL</t>
  </si>
  <si>
    <t>Demora tramite de registro</t>
  </si>
  <si>
    <t xml:space="preserve">50N20655994
 Chip AAA0227LXSY </t>
  </si>
  <si>
    <t xml:space="preserve">SNR2025IE-037090-3 / </t>
  </si>
  <si>
    <t>SNR2026EE-000102-1</t>
  </si>
  <si>
    <t>  SNR2025ER-293551-2</t>
  </si>
  <si>
    <t>ALEJANDRO PEREZ SANDOVAL</t>
  </si>
  <si>
    <t>DERECHO DE PETICION DE INFORMACION EN Ml INTERES PARTICULAR.SOLICITUD PARA CORRECCION DE LOS ERRORES EN QUE 1NCURRIERON LOS FUNCIONARIOS DELA GRIP DE PACHO, EN LAS INSCRIPCIONES DE LAS ANOTACIONES EN LOS FOLIOS DEMATRICULAS Nos. 170-0006620. 170-0006619, 170-0006493 v 170-0006492 DE LA GRIP DEPACHO, ERRORES QUE DEBEN SER SUBSANADOS PARA QUE LA INSCRIPCION SEA VERDADERA,REAL Y QUE CORRESPONDA A LA SENTENCIA JUDICIAL DE NULIDAD, por SIMULACION</t>
  </si>
  <si>
    <t>170-0006620,170-0006619,170-0006493,170-0006492.
 2025-170-3-214</t>
  </si>
  <si>
    <t xml:space="preserve">SNR2025IE-038556-3 / </t>
  </si>
  <si>
    <t>   SNR2025ER-292571-2</t>
  </si>
  <si>
    <t>JAIRO JESSIEL GARNICA MERIDA</t>
  </si>
  <si>
    <t>DERECHO DE PETICIÓN EN LA MODALIDAD DE CONSULTA REFERENTE AL COBRO DE DERECHOS E IMPUESTOS REGISTRALES PARA INSCRIBIR RESOLUCIONES DE LEVANTAMIENTO DE PROHIBICIÓN DE TRANSFERENCIA, CONDICIÓN RESOLUTORIA EXPRESA Y DERECHO DE PREFERENCIA.</t>
  </si>
  <si>
    <t xml:space="preserve">SNR2025EE-332902-1 / </t>
  </si>
  <si>
    <t>  SNR2025ER-294195-2</t>
  </si>
  <si>
    <t>LUCY MERCEDES VALLEJ</t>
  </si>
  <si>
    <t xml:space="preserve">Derecho de Petición – Demora injustificada en registro decompraventa – Escritura Pública 3219 del 07/10/2025SNR2025ER-294195-2 </t>
  </si>
  <si>
    <t>240-237179 (Apartamento 502) y240-237195 (Garaje 2)
Escritura Pública número 3219 del 07 deoctubre de 2025.El documento fue radicado en la plataforma con:• Turno: 2025-240-6-17325• Número Interno de Radicación (NIR): 25105713207159• Fecha de radicación: 17 de octubre de 2025 – 15:05:06</t>
  </si>
  <si>
    <t xml:space="preserve">SNR2025IE-037335-3 / </t>
  </si>
  <si>
    <t>   SNR2025ER-295460-2</t>
  </si>
  <si>
    <t>MARLENE COCHERO VERGARA</t>
  </si>
  <si>
    <t>346-1693</t>
  </si>
  <si>
    <t xml:space="preserve">SNR2025IE-038553-3 / </t>
  </si>
  <si>
    <t>   SNR2025ER-294496-2</t>
  </si>
  <si>
    <t>GEOVANNY RIVERA ORTEGA</t>
  </si>
  <si>
    <t>MORA EN EL REGISTRO DE DOCUMENTO RADICADO 2025-370-6-79613</t>
  </si>
  <si>
    <t>2025-370-6-79613 Oficio 721 emitido por elJUZGADO PRIMERO DE FAMILIA DE CALI
2025-370-6-79613</t>
  </si>
  <si>
    <t xml:space="preserve">SNR2025IE-038438-3 / </t>
  </si>
  <si>
    <t>   SNR2025ER-294159-2</t>
  </si>
  <si>
    <t>KATERINE MORENO HENAO</t>
  </si>
  <si>
    <t>Solicitud de investigación y correcciónde actuaciones notariales y registrales.</t>
  </si>
  <si>
    <t>1350 y 1517 del 19 deoctubre de 2010 aclarada con la escritura pública No. 1517 del 29 denoviembre de 2010</t>
  </si>
  <si>
    <t>   SNR2025ER-293471-2</t>
  </si>
  <si>
    <t>ALEJANDRO PRADA DIAZ</t>
  </si>
  <si>
    <t>Tramite Certificado de tradición impuesto de valorización</t>
  </si>
  <si>
    <t>370-497581
2025-370-6-66204</t>
  </si>
  <si>
    <t xml:space="preserve">SNR2025IE-038437-3 / </t>
  </si>
  <si>
    <t>Se devuelve por ser un recurso de apelación que es competencia de la Subdirección de Apoyo Jurídico registral</t>
  </si>
  <si>
    <t> SNR2025ER-296526-2</t>
  </si>
  <si>
    <t>ORIP DE LA DORADA ORIP DE LA DORADA</t>
  </si>
  <si>
    <t>RV: SOLICITUD REGISTRADOR AD-HOC TURNO 2025-106-6-2556 FMI 106-15877</t>
  </si>
  <si>
    <t xml:space="preserve">Favor asignar a la DRT por competencia </t>
  </si>
  <si>
    <t>   SNR2025ER-294552-2</t>
  </si>
  <si>
    <t>POLICLINICO DEL CAFE SAS POLICLINICO DEL CAFE SAS</t>
  </si>
  <si>
    <t>SOLICITUD NEGACION DE TRAMITE TRES VECES RADICADO 2025-280-3-952 (MATRICULA 280-60412)</t>
  </si>
  <si>
    <t>RADICADO 2025-280-3-952(MATRICULA 280-60412)</t>
  </si>
  <si>
    <t>SNR2025IE-037591-3</t>
  </si>
  <si>
    <t xml:space="preserve"> SNR2025EE-322178-1</t>
  </si>
  <si>
    <t>   SNR2025ER-294548-2</t>
  </si>
  <si>
    <t>ADRIANA RAMIREZ MORALES</t>
  </si>
  <si>
    <t xml:space="preserve"> QUEJA ENTREGA DE CERTIFICADOS-Queja entrega certificados de tradición y libertad proceso de registro Escritura Pública 1546 del 31/07/2025, Turno: 2025-7630</t>
  </si>
  <si>
    <t xml:space="preserve">Escritura Pública 1546 del 31/07/2025, Turno: 2025-7630
50C-568536/ 568537/ 568538/ 568539/ 568542/ 568543 y, 568544.
</t>
  </si>
  <si>
    <t xml:space="preserve">SNR2026EE-010451-1 / </t>
  </si>
  <si>
    <t>  SNR2025ER-296339-2</t>
  </si>
  <si>
    <t>JUAN DAVID BENAVIDES</t>
  </si>
  <si>
    <t>Derecho de petición por demora injustificada en el registro de la EscrituraPública número 3219 del 07 de octubre de 2025.</t>
  </si>
  <si>
    <t>240-237179 (Apartamento 502) y 240-237195 (Garaje 2), 
Escritura Pública número 3219 del 07 de octubre de 2025
 2025-240-6-17325</t>
  </si>
  <si>
    <t xml:space="preserve">SNR2026EE-000489-1 / </t>
  </si>
  <si>
    <t>   SNR2025ER-295274-2</t>
  </si>
  <si>
    <t>Informacion documentos</t>
  </si>
  <si>
    <t>RAMON RODRIGUEZ</t>
  </si>
  <si>
    <t xml:space="preserve">SNR2025EE-327998-1 / </t>
  </si>
  <si>
    <t>   SNR2025ER-295202-2</t>
  </si>
  <si>
    <t>LILIANA SOFIA CABRERA POLANIA</t>
  </si>
  <si>
    <t xml:space="preserve">SNR2026EE-005606-1 / </t>
  </si>
  <si>
    <t>   SNR2025ER-295184-2</t>
  </si>
  <si>
    <t>FANNY JARAMILLO</t>
  </si>
  <si>
    <t xml:space="preserve">SNR2025IE-037327-3 / </t>
  </si>
  <si>
    <t xml:space="preserve">
 SNR2025ER-296865-2</t>
  </si>
  <si>
    <t>FUNDACION</t>
  </si>
  <si>
    <t>225 - FUNDACION</t>
  </si>
  <si>
    <t xml:space="preserve"> ADJUNTO OFICIO NUMERO 136 10-12-2025.</t>
  </si>
  <si>
    <t>225-15279
225-22636
225-22637
225-29776</t>
  </si>
  <si>
    <t>   SNR2025ER-295573-2</t>
  </si>
  <si>
    <t>JONATHAN ESNEIDER PASOS ARAQUE</t>
  </si>
  <si>
    <t>NO SE ATENDIO YA QUE HAY OTRA SOLICITUD EN CURSO  
ORIENTACIÓN REGISTRAL 
   SNR2025ER-294212-2 ASIGNADA A JONH HENRY ABRIL</t>
  </si>
  <si>
    <t xml:space="preserve">   SNR2025ER-294212-2</t>
  </si>
  <si>
    <t>   SNR2025ER-295341-2</t>
  </si>
  <si>
    <t>QUEJA FORMAL ANTE LA SUPERINTENDENCIA DE NOTARIADO Y REGISTRO</t>
  </si>
  <si>
    <t>Escritura Pública No. 1350 y1517
MI-50N-863938-893562--&gt; 893561--&gt; 893560--&gt; 893559--&gt; 893558--&gt; 893557--&gt; 893556--&gt; 893555--&gt; 893554--&gt; 893553--&gt; 893552--&gt; 893551</t>
  </si>
  <si>
    <t>  SNR2025ER-288149-2</t>
  </si>
  <si>
    <t>ORLANDO ALFONSO SORIANO VELASQUEZ</t>
  </si>
  <si>
    <t>SOLICITUD DE CANCELACIÓN 50C-1298691- ANOTACIÓN 6</t>
  </si>
  <si>
    <t>50C-1298691-</t>
  </si>
  <si>
    <t xml:space="preserve">SNR2025EE-332924-1 / </t>
  </si>
  <si>
    <t>   SNR2025ER-288136-2</t>
  </si>
  <si>
    <t>ELIAS ALBERTO PEREZ MEZA</t>
  </si>
  <si>
    <t>Concepto jurídico sobre inscripciones irregulares – Fraude registralen FMI 060-150636 Radicado: ORIP53-170.1.53 – Respuesta al radicado SNR2025ER-261173-2</t>
  </si>
  <si>
    <t>060-150636</t>
  </si>
  <si>
    <t>SNR2025IE-037590-3</t>
  </si>
  <si>
    <t>  SNR2025IE-037908-3</t>
  </si>
  <si>
    <t> SNR2025ER-288168-2</t>
  </si>
  <si>
    <t xml:space="preserve">
Derecho de petición de interés particular (15 días)</t>
  </si>
  <si>
    <t>DERECHO DE PETICION RV: Registro de PQRS desde formulario web</t>
  </si>
  <si>
    <t>  SNR2025ER-288173-2</t>
  </si>
  <si>
    <t>LEIDY MARCELA APRAEZ RO</t>
  </si>
  <si>
    <t xml:space="preserve">RV: SOLICITUD DE INGRESO ESCRITURA PUPLICA 3095 Y ESCRITURA PUBLICA 1379-RESTITUCIÓN DE TURNO </t>
  </si>
  <si>
    <t xml:space="preserve">240-319875
2024-240-6-9929
2024-240-6-9931
Esc 3095 del 09/11/2023 y Esc 1379 del 25/06/2024
</t>
  </si>
  <si>
    <t xml:space="preserve">SNR2025IE-038547-3 / </t>
  </si>
  <si>
    <t>   SNR2025ER-296199-2</t>
  </si>
  <si>
    <t>PERSONERIA GUATAVITA</t>
  </si>
  <si>
    <t>DERECHO DE PETICIÓN DE INFORMACIÓN-ADOPCION DE MEDIDAS DE PROTECCIÓN EN VIRTUD DEL ART 144 DEL CPACA</t>
  </si>
  <si>
    <t>   SNR2025ER-295988-2</t>
  </si>
  <si>
    <t>LUIS ALDEMA DIAGO BUSTAMANTE</t>
  </si>
  <si>
    <t>QUEJA-DEMORA TRAMITE REGISTRAL</t>
  </si>
  <si>
    <t xml:space="preserve">SNR2025EE-332816-1 / </t>
  </si>
  <si>
    <t>   SNR2025ER-295981-2</t>
  </si>
  <si>
    <t>RV: CORRECCION DE CERTIFICADO DE TRADICION MATRICULA 370-23205 CALI</t>
  </si>
  <si>
    <t>370-23205</t>
  </si>
  <si>
    <t>   SNR2025ER-295758-2</t>
  </si>
  <si>
    <t>JUZGADO PROMISCUO MUNICIPAL EL CARMEN DE ATRATO JUZGADO PROMISCUO MUNICIPAL EL CARMEN DE ATRATO</t>
  </si>
  <si>
    <t>RV: Requerimiento judicial en proceso ejecutivo singularPROCESO: EjecutivoRADICADO: 27245-40-89-001-2024-00145-00DEMANDANTE: Banco Agrario de Colombia – NIT. 800.037.800-8DEMANDADO: Jaiberth De Jesus Ríos Oquendo - C.C 11.955.567</t>
  </si>
  <si>
    <t>180-16717</t>
  </si>
  <si>
    <t xml:space="preserve">SNR2025IE-038439-3 / </t>
  </si>
  <si>
    <t>   SNR2025ER-294714-2</t>
  </si>
  <si>
    <t>LUCIA ESPERANZA RODRIGUEZ CUCA</t>
  </si>
  <si>
    <t>176-94925</t>
  </si>
  <si>
    <t xml:space="preserve">SNR2026EE-001306-1 / </t>
  </si>
  <si>
    <t>   SNR2025ER-288829-2</t>
  </si>
  <si>
    <t>DERECHO DE PETICION-Reiteración Derecho de Petición - No. Radicación SNR2025ER-283436-2 ySNR2025EE-300897-1</t>
  </si>
  <si>
    <t>2025-82242</t>
  </si>
  <si>
    <t xml:space="preserve">SNR2025IE-038379-3 / </t>
  </si>
  <si>
    <t>   SNR2025ER-288819-2</t>
  </si>
  <si>
    <t>JOHN JAIME TABARES ESTRADA</t>
  </si>
  <si>
    <t xml:space="preserve">RV: SOLICITUD O DERECHO DE PETICION DE ATENCION PERSONALIZADAUrge su atención a efectos de poner en conocimiento presunto acto de corrupción que se fraguó en la Oficina de Registro de Instrumentos Públicos de Cartagena Bolívar y que hoy es objeto de investigación penal por el delito de CONCIERTO PARA DELINQUIR entre otros punibles. </t>
  </si>
  <si>
    <t xml:space="preserve">SNR2025EE-329995-1 / </t>
  </si>
  <si>
    <t>   SNR2025ER-297035-2</t>
  </si>
  <si>
    <t>HUGO ERNESTO ARIZA DE AVILA</t>
  </si>
  <si>
    <t>AGILIZAR TRAMITE DE MEDIDA CAUTELAR JUZGADO 36 CIVILDEL CIRCUITO DE BOGOTA</t>
  </si>
  <si>
    <t>040-26015</t>
  </si>
  <si>
    <t>  SNR2025ER-295995-2</t>
  </si>
  <si>
    <t>JESUS BARROS HINOJOSA</t>
  </si>
  <si>
    <t>Reposición SNR2025EE-303175-1</t>
  </si>
  <si>
    <t>50N-20417971 y 50N20417972</t>
  </si>
  <si>
    <t xml:space="preserve">SNR2026EE-001302-1 / </t>
  </si>
  <si>
    <t> SNR2025ER-299117-2</t>
  </si>
  <si>
    <t>ECSRITURAS INGRESADAS HACE MAS DE DOS MESES A REGISTRO DE CALI Y NO SALEN</t>
  </si>
  <si>
    <t>  SNR2025ER-295992-2</t>
  </si>
  <si>
    <t>ANÓNIMO ATENCIÓN AL C</t>
  </si>
  <si>
    <t>QUEJA OFICINA DE REGISTRO DE ARMERO RV: REGISTRO DE PQRS DESDE FORMULARIO WEB VIERNES, 5 DE DICIEMBRE DE 2025 9:29 P. M.</t>
  </si>
  <si>
    <t>ANGELICA CONSUELO CACERES SOTO</t>
  </si>
  <si>
    <t xml:space="preserve">SNR2025IE-037328-3 / </t>
  </si>
  <si>
    <t> SNR2025ER-289325-2</t>
  </si>
  <si>
    <t>JOHAN SEBASTIAN JIMENEZ</t>
  </si>
  <si>
    <t>Derecho de Petición inmueble identificado con el Folio de Matricula
Inmobiliaria No. 300 – 233731.</t>
  </si>
  <si>
    <t>2025-300-6-15303 de 14/05/2025 (respecto del F.M.I. 300-233731</t>
  </si>
  <si>
    <t xml:space="preserve">SNR2025IE-037571-3 / </t>
  </si>
  <si>
    <t>   SNR2025ER-296037-2</t>
  </si>
  <si>
    <t>ALEJANDRO QUINTERO CAS</t>
  </si>
  <si>
    <t>Solicito que la Superintendencia de Notariado y Registro requiera a la ORIP de Facatativá para que proceda de manera inmediata al levantamiento de la medida cautelar de embargo registrada en la anotación 12 del folio de matrícula inmobiliaria No.156-4718</t>
  </si>
  <si>
    <t>156-4718</t>
  </si>
  <si>
    <t xml:space="preserve">SNR2025EE-320082-1 / </t>
  </si>
  <si>
    <t xml:space="preserve"> SNR2025ER-296370-2</t>
  </si>
  <si>
    <t>MIRYAM KATHERINE QUIÑ</t>
  </si>
  <si>
    <t xml:space="preserve"> Solicitud de actualización del Certificado de Tradición – Cancelación deEmbargo</t>
  </si>
  <si>
    <t>370-923160</t>
  </si>
  <si>
    <t>   SNR2025ER-296386-2</t>
  </si>
  <si>
    <t>LUZ ADRIANA BALANTA A</t>
  </si>
  <si>
    <t>SAHAGUN</t>
  </si>
  <si>
    <t>148 - SAHAGUN</t>
  </si>
  <si>
    <t>solicitud de seguimiento de un trámite relacionado con el registro parcial de un bien inmueble con matrícula #148-46833 en la ORIP Sahagún Córdoba.</t>
  </si>
  <si>
    <t>#148-46833</t>
  </si>
  <si>
    <t> SNR2025ER-289330-2</t>
  </si>
  <si>
    <t xml:space="preserve">Petición de Entes de Control </t>
  </si>
  <si>
    <t>FAVIAN ESTEBAN CAMPO</t>
  </si>
  <si>
    <t xml:space="preserve">SEGUNDO REQUERIMIENTO Expediente IUS E-2024-367426 / IUC D-2024-3704085- Oficio No. 3041-l 18 de noviembre de 2025, mediante Oficio No. 3036, esta Delegada requirió a la entidad la información pertinente; sin embargo, a lafecha no se ha recibido respuesta alguna por parte de la SNR. En consecuencia, se reitera la solicitud para que se remita 9 puntos </t>
  </si>
  <si>
    <t>SOLICITUD DE INFROMACIÓN -ASIGNAR A LA OFICINA JURIDICA</t>
  </si>
  <si>
    <t>ATENCIÓN AL CIUDADNO</t>
  </si>
  <si>
    <t>   SNR2025ER-297396-2</t>
  </si>
  <si>
    <t>ANÓNIMO ATENCIÓN AL CI</t>
  </si>
  <si>
    <t>error en la inscripcion en la matricula inmobiliaria 370-462873 RV: Registro de PQRS desde formulario web martes, 9 de diciembre de 2025 4:57 p. m</t>
  </si>
  <si>
    <t>370-462873, la orden de embargo del juzgado 01 civil del circuito de dosquebradas,bajo el radicado 66170-31-03-001-2020-00126-0</t>
  </si>
  <si>
    <t xml:space="preserve">SNR2025IE-037633-3 / </t>
  </si>
  <si>
    <t>   SNR2025ER-265773-2</t>
  </si>
  <si>
    <t>DANIEL JOSE HERNANDEZ DORIA</t>
  </si>
  <si>
    <t>RV: REITERO SOLICITUD ENVIO ESCRITURA</t>
  </si>
  <si>
    <t>080-85001
Escritura Pública No.229 del 23 de mayo de 1961</t>
  </si>
  <si>
    <t>  SNR2025ER-275151-2</t>
  </si>
  <si>
    <t>OSCAR DAVID GALVIS CIFUE</t>
  </si>
  <si>
    <t>RV: DERECHO DE PETICION - RGISTRO DE ESCRITURA POR NEGLIGENCIA DE OFICINA MEDELLIN SUR/olicitud registro ESCRITURA NUMERO 2714 de FECHA10-09-2025 MATRICULA INMOBILIARIA 001-526713 TURNO OFICINAMEDELLIN SUR 2025 - 68240</t>
  </si>
  <si>
    <t>001-526713 TURNO OFICINAMEDELLIN SUR 2025 - 68240</t>
  </si>
  <si>
    <t>   SNR2025ER-285913-2</t>
  </si>
  <si>
    <t>GRUPO JURIDICO G_L SAS GRUPO JURIDICO G_L SAS</t>
  </si>
  <si>
    <t>RV: SOLICITUD DE ENTREGA INMEDIATA ESCRITURA PUBLICA 3462</t>
  </si>
  <si>
    <t>370-688366
2025-370-6-76730</t>
  </si>
  <si>
    <t>   SNR2025ER-291535-2</t>
  </si>
  <si>
    <t>VALERIA ESTHER GUERRERO</t>
  </si>
  <si>
    <t>DERECHO DE PETICION CONSULTA</t>
  </si>
  <si>
    <t>  SNR2025ER-293194-2</t>
  </si>
  <si>
    <t xml:space="preserve">ATENCIÓN AL USUARIO Y QUEJA POR INSTALACIONES Y SERVICIO </t>
  </si>
  <si>
    <t xml:space="preserve">SNR2025IE-038559-3 / </t>
  </si>
  <si>
    <t>SNR2026IE-000654-3</t>
  </si>
  <si>
    <t>  SNR2025ER-295687-2</t>
  </si>
  <si>
    <t>ELKIN ALBEIRO ZABALA MUÑ</t>
  </si>
  <si>
    <t>La entidad (Oficina de Registro de Instrumentos Públicos de San Gil ) ha negado o suspendido el trámite, indicando que debo allegar documentos que soportan el código catastral de lospredios, pues no tiñe información en el certificado de tradición</t>
  </si>
  <si>
    <t xml:space="preserve">TEMA CATASTROL </t>
  </si>
  <si>
    <t> SNR2025ER-296724-2</t>
  </si>
  <si>
    <t>JOSE ANTONIO MASMUT V</t>
  </si>
  <si>
    <t>ALCANCE A SNR2025ER-166666-2 SOLICITUD DE CANCELACION DE INSCRIPCION DE MEDIDA CAUTELAR POR CADUCIDAD SUBSANDADA A TRAVES DE SNR2025ER-250913-2 DE OCTUBRE 24 DE 2025</t>
  </si>
  <si>
    <t xml:space="preserve">340-4313 </t>
  </si>
  <si>
    <t xml:space="preserve">SNR2025IE-038953-3 / </t>
  </si>
  <si>
    <t>  SNR2025ER-297740-2</t>
  </si>
  <si>
    <t>SANDRA MARIA LOPEZ REN</t>
  </si>
  <si>
    <t>DERECHO DE PETICION SOLICITUD DE INFORMACION TARIFARIA PARA REFORMA DE PROPIEDAD HORIZONTAL</t>
  </si>
  <si>
    <t>   SNR2025ER-299273-2</t>
  </si>
  <si>
    <t>MONICA ANDREA ARANA LOPEZ</t>
  </si>
  <si>
    <t>QUEJA OFICINA SÚPER NOTARIADO OFICINA ORIP TULUÁ</t>
  </si>
  <si>
    <t>84-31927
2025-384-6-8616
2025-384-6-861</t>
  </si>
  <si>
    <t>   SNR2025ER-298249-2</t>
  </si>
  <si>
    <t>Reiteración Derecho de petición radicados: SNR2025ER-271360-2 y SNR2025ER-271081-2.</t>
  </si>
  <si>
    <t>50S-40459946</t>
  </si>
  <si>
    <t>   SNR2025ER-298107-2</t>
  </si>
  <si>
    <t>JUAN CARLOS BARACALDO</t>
  </si>
  <si>
    <t>Imposibilidad de generar certificado de Libertad</t>
  </si>
  <si>
    <t xml:space="preserve"> 2025-50N-3-15178)</t>
  </si>
  <si>
    <t>   SNR2025ER-298029-2</t>
  </si>
  <si>
    <t>FABIO ERNESTO VIEIRA GOMEZ</t>
  </si>
  <si>
    <t>REMISION DE OFICIOS NOS OCCES25 PA 5062 Y ANEXOS</t>
  </si>
  <si>
    <t>140-167056
proceso ejecutivo No. 23-001-41-89-001-2022-00340-00, el Juzgado Primero Municipal de Pequeñas Causas y CompetenciasMúltiples de Montería ordenó el levantamiento del embargo mediante oficio 0390 del02/03/2023. 3. Se presentó la solicitud ante la Oficina de Registro con el número deradicado 2025-140- 6-4458</t>
  </si>
  <si>
    <t>SNR2026IE-000513-3</t>
  </si>
  <si>
    <t>SNR2026IE-001076-3</t>
  </si>
  <si>
    <t>   SNR2025ER-298019-2</t>
  </si>
  <si>
    <t>Recurso (de 60 a 120 días)</t>
  </si>
  <si>
    <t>AIDE DE JESUS VASQUEZ</t>
  </si>
  <si>
    <t>BARRANCABERMEJA</t>
  </si>
  <si>
    <t>303 - BARRANCABERMEJA</t>
  </si>
  <si>
    <t>RV: RECURSO DE QUEJA-recurso de queja contra RESOLUCION: NUMERO RES-2025-025113-6 DE 9 DICIEMBRE 2025. DE LA ORIP SECCIONAL BARRANCABERMEJA.</t>
  </si>
  <si>
    <t>303-50222</t>
  </si>
  <si>
    <t>   SNR2025ER-297846-2</t>
  </si>
  <si>
    <t>YESID RAMOS DURAN</t>
  </si>
  <si>
    <t>PROCESO DIVISORIO LUISA EMMA DURAN PEÑUELA CC37875158</t>
  </si>
  <si>
    <t xml:space="preserve">Nº 2025-470-6-6374Cancelación de embargo. Nº 2025-470-6-6376
2025-470-6-13090 Cancelación de embargo. Nº 2025-470-6-13091 División materialmatriculas. Nº 2025-470-6-13092 -Nº 2025-470-6-18247 </t>
  </si>
  <si>
    <t> SNR2025ER-297777-2</t>
  </si>
  <si>
    <t>YOLADYS TIBADUIZA AMAR</t>
  </si>
  <si>
    <t>TURNO NO. 2025-470-6-12991 – ORIP YOPAL</t>
  </si>
  <si>
    <t>Turno No. 2025-470-6-12991
 470-86774</t>
  </si>
  <si>
    <t>SNR2025ER-300754-2</t>
  </si>
  <si>
    <t>5/102/2025</t>
  </si>
  <si>
    <t>LUIS ALBERTO MATTA TORRES</t>
  </si>
  <si>
    <t>QUEJA CONTRA LA OFICINA DE REGISTRO DEINSTRUMENTOS PUBLICOS DE PALMIRA</t>
  </si>
  <si>
    <t>378-115702</t>
  </si>
  <si>
    <t>SNR2025ER-301800-2</t>
  </si>
  <si>
    <t>AYDA FIDELIA FUELPAZ</t>
  </si>
  <si>
    <t>370-613336</t>
  </si>
  <si>
    <t>  SNR2025ER-296438-2</t>
  </si>
  <si>
    <t>MARILUZ RODRIGUEZ RODRIGUEZ</t>
  </si>
  <si>
    <t>RV: Derecho de Petición - Tramite Registro Escritura No. 2096 del 31 de octubre de 2025 Zona Centro</t>
  </si>
  <si>
    <t xml:space="preserve">Escritura No. 2096 del 31 de octubre de2025 </t>
  </si>
  <si>
    <t>  SNR2025ER-294820-2</t>
  </si>
  <si>
    <t>Derecho de Petición - Solicitud de Información y Concepto Jurídico sobreTrámites Notariales y Registrales a través de Audiencia de Conciliación</t>
  </si>
  <si>
    <t>   SNR2025ER-294810-2</t>
  </si>
  <si>
    <t>JUZGADO SEPTIMO DE PEQUEÑAS CAUSAS Y COMPETENCIA MULIPLE DE PASTO</t>
  </si>
  <si>
    <t xml:space="preserve">SOLICITUD DE CONSULTA-ORIENTACIÓN REGISTRAL </t>
  </si>
  <si>
    <t>INFORMAR a la GRIP de Pasto que el proceso 2023-
0197 que emitio la medida cautelar fechada al 08 de mayo de 2023,
comunicada mediante oficio 00563 del 15 de mayo de 2023,
posteriormente corregida mediante auto del 19 de mayo de 2023 y
comunicada mediante oficio 600 del 24 de mayo de 2023,</t>
  </si>
  <si>
    <t>   SNR2025ER-294800-2</t>
  </si>
  <si>
    <t>DEFENSORIA REGIONAL BAJO CAUCA ANTIOQUEÑO</t>
  </si>
  <si>
    <t> SNR2025ER-303431-2</t>
  </si>
  <si>
    <t>FREDDY GUSTAVO BARAJAS BARAJAS</t>
  </si>
  <si>
    <t>MALAGA</t>
  </si>
  <si>
    <t>312 - MALAGA</t>
  </si>
  <si>
    <t>RV: SOLICITUD INFORMACION.</t>
  </si>
  <si>
    <t xml:space="preserve"> 2025-312-3-193 fechado 7 de Octubre 2025</t>
  </si>
  <si>
    <t> SNR2025ER-303179-2</t>
  </si>
  <si>
    <t>JHONATAN ACELAS AREV</t>
  </si>
  <si>
    <t xml:space="preserve"> URGENTE - QUEJA DISCIPLINARIA NOTARÍA 27 BOGOTÁ Y SOLICITUDCORRECCIÓN REGISTRAL MATRÍCULA 50N-20509546</t>
  </si>
  <si>
    <t>50N-20509546</t>
  </si>
  <si>
    <t>ANGELICA  CACERES</t>
  </si>
  <si>
    <t>  SNR2025ER-297504-2</t>
  </si>
  <si>
    <t>ENNITM CORAL</t>
  </si>
  <si>
    <t>Negación de atención preferencial en la ORIP Popayán</t>
  </si>
  <si>
    <t xml:space="preserve">SNR2025IE-038560-3 / </t>
  </si>
  <si>
    <t>   SNR2025ER-300092-2</t>
  </si>
  <si>
    <t>PABLO EMILIO YAMA GUAC</t>
  </si>
  <si>
    <t>ESTADO DE SOLICITUD CON RADICADO SNR2025ER 269341 2 ENVIADA EL 12 DE NOVIEMBRE DE 2025</t>
  </si>
  <si>
    <t>SOLICITUD DE INFORMACIÓN</t>
  </si>
  <si>
    <t> SNR2025ER-303067-2</t>
  </si>
  <si>
    <t>OSCAR ADRIAN RESTREPO</t>
  </si>
  <si>
    <t>COMPLEMENTO APORTE DE EVIDENCIA TÉCNICA, DOCUMENTAL Y CATASTRAL SOBRE PRESUNTAS IRREGULARIDADES REGISTRALES, FRAUDE DOCUMENTAL CONTINUADO</t>
  </si>
  <si>
    <t xml:space="preserve"> 025-33 606 
025-322, 025-1197, 025-21234, 025-2737</t>
  </si>
  <si>
    <t xml:space="preserve">
   SNR2025ER-303207-2</t>
  </si>
  <si>
    <t>GLORIA INES PULIDO LOPEZ</t>
  </si>
  <si>
    <t>50C-1522055
TURNO 2025-91208
Oficio 33402 del 25/08/2025-Alcaldia Soacha</t>
  </si>
  <si>
    <t>   SNR2025ER-305255-2</t>
  </si>
  <si>
    <t>ANGELA MARIA HOYOS CASTRO</t>
  </si>
  <si>
    <t xml:space="preserve">Queja por mora injustificada y presunto incumplimiento de orden judicial porparte de la Oficina de Registro de Instrumentos Públicos de Medellín - Zona SurSNR2025ER-305255-2  </t>
  </si>
  <si>
    <t xml:space="preserve">SNR2025ER-305255-2  </t>
  </si>
  <si>
    <t xml:space="preserve">SHERILYN ARANTXA CRAWFORD ALGARIN
</t>
  </si>
  <si>
    <t xml:space="preserve">SNR2025IE-038557-3 / </t>
  </si>
  <si>
    <t>   SNR2025ER-303820-2</t>
  </si>
  <si>
    <t>EDWIN GUSTAVO SANABRIA</t>
  </si>
  <si>
    <t>QUEJA ORIP BOGOTA SUR</t>
  </si>
  <si>
    <t>050S-96558
2503 ¥ 2504 del 06 de octubre de 2023 de la notan'a de lanotana CINCUENTA Y OCHO</t>
  </si>
  <si>
    <t>   SNR2025ER-303324-2</t>
  </si>
  <si>
    <t>CARLOS ANDRES MARIN HERNANDEZ</t>
  </si>
  <si>
    <t>QUEJA POR VIOLACIÓN AL DEBIDO PROCESO Y LOS DERECHOS DE REGISTRO DE MATRICULA INMOBILIARIA NO. 01N-5006762.</t>
  </si>
  <si>
    <t>01N-5006762.</t>
  </si>
  <si>
    <t>   SNR2025ER-303323-2</t>
  </si>
  <si>
    <t>GIOVANNY SALCEDO</t>
  </si>
  <si>
    <t>Cierre del turno 2025-50S-6-62282 Vinculado a la matrícula inmobiliaria50S-40265171</t>
  </si>
  <si>
    <t xml:space="preserve">
50S-40265171
2025-50S6-62282</t>
  </si>
  <si>
    <t>   SNR2025ER-303308-2</t>
  </si>
  <si>
    <t>RV: Solicitud de cierre turno 2025-50S6-62282</t>
  </si>
  <si>
    <t>   SNR2025ER-303175-2</t>
  </si>
  <si>
    <t>YESMI SUSANA LOPEZ POLANIA</t>
  </si>
  <si>
    <t>Número de radicado: SNR2025ER-168088-2 DENUNCIA POR RETENCION DEDINERO POR ERROR DE FUNCIONARIOS DE OFICINA 375 DE REGISTRO DE CARTAGOVALLE</t>
  </si>
  <si>
    <t xml:space="preserve"> SNR2025ER-168088-
DEVOLUCION DE DINEROS </t>
  </si>
  <si>
    <t>   SNR2025ER-303171-2</t>
  </si>
  <si>
    <t>Demora registro de escritura</t>
  </si>
  <si>
    <t xml:space="preserve"> 2025-370-6-82806 </t>
  </si>
  <si>
    <t>  SNR2025ER-306990-2</t>
  </si>
  <si>
    <t>QUEJA Radicación Queja y Disciplinario/ QUEJA, Y EVENTUALMENTE, INICIAR PROCESO DISCIPLINARIO, CONTRA LA ENTIDAD OFICINA DE INSTRUMENTOS PÚBLICOS
DE ZIPAQUIRÁ A CARGO DE LA REGISTRADORA DRA. JANETH AMÉZQUITA LOZANO, POR ERROR EN TRÁMITE DE REGISTRO AL NO DARLE CUMPLIMIENTO ESTRICTO AL ARTÍCULO
64 DE LA LEY 1579 del 2012</t>
  </si>
  <si>
    <t>176-59846
PROCESO EJECUTIVO 2002-0143
OFICIO 1625 DEL 09/08/2002</t>
  </si>
  <si>
    <t xml:space="preserve">SNR2025IE-038995-3 / </t>
  </si>
  <si>
    <t>  SNR2025ER-306470-2</t>
  </si>
  <si>
    <t>GUSTAVO VALENCIA OSORIO</t>
  </si>
  <si>
    <t>DERECHO DE PETICIÓNSolicitud de verificación, aclaración y corrección de error registral en la matrícula inmobiliaria No. 206-101487 — inscripción errónea de hipoteca.</t>
  </si>
  <si>
    <t>206-101487
Escritura Pública No. 1668 del 10 de mayo de 2024, Notaría Segunda de
Pitalito.</t>
  </si>
  <si>
    <t xml:space="preserve">SNR2026IE-000397-3 / </t>
  </si>
  <si>
    <t> SNR2025ER-295101-2</t>
  </si>
  <si>
    <t>MAGDA CONSTANZA IBARR</t>
  </si>
  <si>
    <t>QUEJA ORIP SUR</t>
  </si>
  <si>
    <t>50S-40139077
50S-40189685
50S-40470428</t>
  </si>
  <si>
    <t>   SNR2025ER-303331-2</t>
  </si>
  <si>
    <t>DIEGO ALEJANDRO GARCIA RUBIO</t>
  </si>
  <si>
    <t>RV: QUEJA POR DEMORA EN TRAMITE DE CALIFICACION 2025-50N-6-75359</t>
  </si>
  <si>
    <t>2025-50N-6-75359</t>
  </si>
  <si>
    <t>   SNR2025ER-303406-2</t>
  </si>
  <si>
    <t>OFICINA ATENCION AL CIUDADADNO</t>
  </si>
  <si>
    <t>registro de escritura publica venta de bien inmueble Registro de PQRS desde formulario web viernes, 12 de diciembre de 2025 3:38 p. morientacion registralde escritura publica venta de bien inmueble</t>
  </si>
  <si>
    <t>   SNR2025ER-303999-2</t>
  </si>
  <si>
    <t>RV: PQR DEMORA EN CORRECCION DE CTL OFICINA DE REGISTRO SUR</t>
  </si>
  <si>
    <t>50S-40834602-50S-40834657 -50S-40834642-50S-40834636-50S-40834664-50S-40834477 -50S-40834599</t>
  </si>
  <si>
    <t>  SNR2025ER-301565-2</t>
  </si>
  <si>
    <t>ASESOR DE PETICIONES</t>
  </si>
  <si>
    <t>RV: INCONFORMISMO POR LA POSTURA ASUMIDA POR LA ACCIÓN Y OMISIÓN DEL REGISTRADOR DE SANTA MARTA</t>
  </si>
  <si>
    <t>080-25856</t>
  </si>
  <si>
    <t> SNR2025ER-301597-2</t>
  </si>
  <si>
    <t>81 - SANTA MARTA</t>
  </si>
  <si>
    <t>  SNR2025ER-302844-2</t>
  </si>
  <si>
    <t>YOLANDA HIGUERA MENA</t>
  </si>
  <si>
    <t>Queja</t>
  </si>
  <si>
    <t>2025-370-6-70723</t>
  </si>
  <si>
    <t>  SNR2025ER-303279-2</t>
  </si>
  <si>
    <t>OFICINA DE REGISTRO DE INSTRUMENTOS PUBLICOS DEL ESPINAL</t>
  </si>
  <si>
    <t>   SNR2025ER-284847-2</t>
  </si>
  <si>
    <t>GINNA MURCIA VALDERRA</t>
  </si>
  <si>
    <t>SOLICITUD DE CORRECIÒN LINDERO</t>
  </si>
  <si>
    <t>   SNR2025ER-296610-2</t>
  </si>
  <si>
    <t>LAURA CRISTINA VALENCIA</t>
  </si>
  <si>
    <t>CALIFICACIÓN PENDIENTE MEDELLIN SUR</t>
  </si>
  <si>
    <t>2025-001-6-76523, 2025-001-6-76537, 2025-001-6-77019, 2025-001-6-76949</t>
  </si>
  <si>
    <t xml:space="preserve">SNR2025IE-038949-3 / </t>
  </si>
  <si>
    <t>   SNR2025ER-304752-2</t>
  </si>
  <si>
    <t>TATIANA MARGARITA LAD</t>
  </si>
  <si>
    <t>considero no justo su calificación y violatorio de mis derechos, usted debió calificar la anotación 1de la compra y venta que es la que precisamente me negó inicialmente corregir porque debía aportarlecopia de la escritura 44 del 24 de julio de 1951 y ADVERTI que ustedes equivocamente para la épocacolocaron 1961</t>
  </si>
  <si>
    <t>escritura 44 del 24 de julio de 1961</t>
  </si>
  <si>
    <t>SNR2025IE-038950-3 / SNR2026EE-034267-1</t>
  </si>
  <si>
    <t>SNR2026EE-004185-1</t>
  </si>
  <si>
    <t>SNR2026EE-034267-1 AMPLIACION DE RESPUESTA  12/02/2026</t>
  </si>
  <si>
    <t>  SNR2025ER-308647-2</t>
  </si>
  <si>
    <t>LUIS EDUARDO JIMENEZ GIL</t>
  </si>
  <si>
    <t>ERROR DEREGISTRO MEDIDASCAUTELATRES Y MORA ENRESPONDER SOLICITUDES Y PETICIONES</t>
  </si>
  <si>
    <t>230-74436
Escritura Pública No. 3208 del 28 dediciembre de 2002 otorgada ante la Notaría Segunda de Villavicenci</t>
  </si>
  <si>
    <t>SNR2026IE-000798-3</t>
  </si>
  <si>
    <t>SNR2026EE-011693-1</t>
  </si>
  <si>
    <t>   SNR2025ER-305952-2</t>
  </si>
  <si>
    <t>LUZ ENITH CORREA MUÑOZ</t>
  </si>
  <si>
    <t>solicitud de correccion error de registro radicado c2025-6643 , radicado SNR2025ER -246044-2</t>
  </si>
  <si>
    <t>2025-6643</t>
  </si>
  <si>
    <t xml:space="preserve">SNR2026IE-000365-3 / </t>
  </si>
  <si>
    <t>   SNR2025ER-305881-2</t>
  </si>
  <si>
    <t>MARCO FIDEL SUAREZ PINEDA</t>
  </si>
  <si>
    <t>RV: EMP para audiencia de preclusión por muerte de la indiciada MIREYA LUCIA SIERRA MONCADA Rad. 154696000120200680009</t>
  </si>
  <si>
    <t>SE TRASLADA A OFICINA JURIDICA</t>
  </si>
  <si>
    <t>   SNR2025ER-305580-2</t>
  </si>
  <si>
    <t>YANINA BELLO CARDENAS</t>
  </si>
  <si>
    <t>060-155910
060-155880</t>
  </si>
  <si>
    <t xml:space="preserve">SNR2025IE-038552-3 / </t>
  </si>
  <si>
    <t>   SNR2025ER-305325-2</t>
  </si>
  <si>
    <t>MARIA LOZANO</t>
  </si>
  <si>
    <t>Derecho de petición</t>
  </si>
  <si>
    <t xml:space="preserve">2025-350-6-23408
Oficio01-4558 del 04/08/2025
</t>
  </si>
  <si>
    <t>ANGELICA CACERES</t>
  </si>
  <si>
    <t xml:space="preserve">SNR2025IE-038951-3 / </t>
  </si>
  <si>
    <t>   SNR2025ER-305013-2</t>
  </si>
  <si>
    <t>EDUARDO LEBEDENCO</t>
  </si>
  <si>
    <t>DEMORA TRAMTE REGISTRAL  Turno 2025-50N-3-14711 - URGENTE ‼️</t>
  </si>
  <si>
    <t>2025-50N-3-14711</t>
  </si>
  <si>
    <t>ANGELA CACERES</t>
  </si>
  <si>
    <t>   SNR2025ER-301615-2</t>
  </si>
  <si>
    <t>HERNANDO JOSE TUIRAN ROMERO</t>
  </si>
  <si>
    <t>SOLICITUD DE PASO A PASO PARA REGISTRO DE ESCRITURAS</t>
  </si>
  <si>
    <t>   SNR2025ER-297362-2</t>
  </si>
  <si>
    <t>AMIRA ZALAMEA GODOY</t>
  </si>
  <si>
    <t>CERTIFICADO ESPECIAL para PROCESOS DECLARATIVOS de PERTENENCIA, en la Jurisdicción Ordinaria Civil.</t>
  </si>
  <si>
    <t xml:space="preserve">SNR2025EE-332900-1 / </t>
  </si>
  <si>
    <t>  SNR2025ER-306584-2</t>
  </si>
  <si>
    <t>JHON JAIRO ARANGO QUINTERO</t>
  </si>
  <si>
    <t>Traslado OFI25-00246003 / GFPU - .</t>
  </si>
  <si>
    <t>001-8214</t>
  </si>
  <si>
    <t xml:space="preserve">SNR2026EE-002537-1 / </t>
  </si>
  <si>
    <t>  SNR2025ER-292071-2</t>
  </si>
  <si>
    <t>JUAN PABLO MANZANERA RODRIGUEZ</t>
  </si>
  <si>
    <t>Turnos en Registro- 48 Trámites BAC 03/12/2025 $5.942 millones corresponden a varias ORIP´S Creditos Hipotecarios</t>
  </si>
  <si>
    <t xml:space="preserve">VARIAS MATRICULAS </t>
  </si>
  <si>
    <t xml:space="preserve">SNR2025IE-038952-3 / </t>
  </si>
  <si>
    <t>SNR2026EE-010075-1</t>
  </si>
  <si>
    <t>   SNR2025ER-290266-2</t>
  </si>
  <si>
    <t>RV: URGENTE QUEJA RECLAMO TRAMITE DE REGISTRO POR SEGUNDA VEZ RETRSADO EN EXCESO TURNO 2025-240-6-15937</t>
  </si>
  <si>
    <t>TURNO 2025-240-6-15937</t>
  </si>
  <si>
    <t xml:space="preserve">SNR2025IE-038895-3 / </t>
  </si>
  <si>
    <t>   SNR2025ER-286646-2</t>
  </si>
  <si>
    <t>MARTHA ELENA PAVAS CORTES</t>
  </si>
  <si>
    <t>RV: RADICADO 202542001954901 TUTELA-ORIENTACIÓN REGISTRAL TEMA ANT</t>
  </si>
  <si>
    <t>ORIENTACIÓN REGISTRAL TEMA ANT</t>
  </si>
  <si>
    <t>   SNR2025ER-283647-2</t>
  </si>
  <si>
    <t>JOSE ORLANDO MARROQUIN BLANCO</t>
  </si>
  <si>
    <t>DENUNCIA-AL REGISTRADOR -INVESTIGACIÓN DISCIPLINARIA</t>
  </si>
  <si>
    <t xml:space="preserve">232-8573 
232-70426                </t>
  </si>
  <si>
    <t>  SNR2025ER-275468-2</t>
  </si>
  <si>
    <t>19*/11/2025</t>
  </si>
  <si>
    <t xml:space="preserve"> 2025-43837
 2025-01N-6-43837</t>
  </si>
  <si>
    <t>SNR2025ER-299200-2</t>
  </si>
  <si>
    <t>CARLOS ANDRES ROBELTO CORDERO</t>
  </si>
  <si>
    <t>URGENTE QUEJA Y/O RECLAMACION - solicitud de caducidad deinscripción de medida cautelar, FMI - 50C-549069, Anotación 014 - SNR2025ER-220153-2 y SNR2025ER-220137-2</t>
  </si>
  <si>
    <t xml:space="preserve"> 50C-549069</t>
  </si>
  <si>
    <t>SNR2025ER-305025-2</t>
  </si>
  <si>
    <t>JUAN CARLOS ARANGO RODRIGUEZ</t>
  </si>
  <si>
    <t>Falta disciplinaria Gravisima de la Registradora de Instrumentos publicos del LíbanoTolima</t>
  </si>
  <si>
    <t>proceso fiscal adelantado por la Contraloría Departamental del Tolima proceso No. 112-012-2020</t>
  </si>
  <si>
    <t xml:space="preserve">SNR2025IE-038963-3 / </t>
  </si>
  <si>
    <t>SNR2025ER-305566-2</t>
  </si>
  <si>
    <t>FABIO ANDRES PARRADO VELASQUEZ</t>
  </si>
  <si>
    <t xml:space="preserve"> queja por demora del funcionario en el tramite de registro notarial con turno 2025-103426</t>
  </si>
  <si>
    <t>50C-1446673
2025-103426</t>
  </si>
  <si>
    <t xml:space="preserve">SNR2026EE-001325-1 / </t>
  </si>
  <si>
    <t>SNR2025ER-305778-2</t>
  </si>
  <si>
    <t>MARISELA RIOS GUERRA</t>
  </si>
  <si>
    <t>Solicitud número de matrícula Inmobiliaria</t>
  </si>
  <si>
    <t xml:space="preserve">SNR2026EE-001307-1 / </t>
  </si>
  <si>
    <t>SNR2025ER-305981-2</t>
  </si>
  <si>
    <t>ANGELA MARIA ZAPATA BOHORQUEZ</t>
  </si>
  <si>
    <t>RAD. 2024-01128 - Derecho de Petición MODO QUEJA por demorar encalificar y atacar la orden de desembargo, con copia a la superintendencia denotariado y Registro - BANCOLOMBIA VS Hernan Cossio Gutierrez CC15488963 - 05088400300220240112800</t>
  </si>
  <si>
    <t>01N-5420617, 01N-5420294 y 01N-5411346 – ordenexpedida por el JUZGADO 02 CIVIL MUNICIPAL DE BELLO
2025-30143 del 16 de julio de 2025</t>
  </si>
  <si>
    <t>SNR2026IE-001624-3</t>
  </si>
  <si>
    <t>SNR2026IE-001682-3</t>
  </si>
  <si>
    <t xml:space="preserve">ANGELA MARIA ZAPARA BOHORQUEZ Demora en la prestacion del servicio </t>
  </si>
  <si>
    <t>SNR2025ER-264477-2</t>
  </si>
  <si>
    <t>MARCO ANTONIO DIAZ GUAYABO</t>
  </si>
  <si>
    <t xml:space="preserve"> Solicitud certificado de antiguo sistema</t>
  </si>
  <si>
    <t>VEREDA EL CHORRO
PREDIO EL VOLCAN</t>
  </si>
  <si>
    <t>SNR2025IE-037809-3</t>
  </si>
  <si>
    <t>traslado por competencia SNR2025ER-280348-2SNR2025IE-0373345-3
denuncia formalmente (...)a la Oficina de Registro de Instrumentos Públicos de Santa Marta, por su presuntaparticipación en la escrituración irregular del edificio “Rodadero White” (tambiénconocido como “Puerto Bay”) matrícula inmobiliaria No. 080-118829 y del lote conmatrícula inmobiliaria No. 080-118829, actualmente embargado en el marco devarios procesos judiciales</t>
  </si>
  <si>
    <t>080-118829 y 080-
124792 hasta la creación de 080-16776</t>
  </si>
  <si>
    <t>SNR2025ER-306050-2</t>
  </si>
  <si>
    <t>DIOGENES VELANDIA</t>
  </si>
  <si>
    <t>50C - BOGOTA ZONA SUR</t>
  </si>
  <si>
    <t>DEMORA TRAMITE REGISTRAL- presunta negligencia en el registro de la escritura al turno anterior 2025-50S1-258954</t>
  </si>
  <si>
    <t>2025-50S1-258954
2025-50S-1444217</t>
  </si>
  <si>
    <t xml:space="preserve">SNR2025IE-038958-3 / </t>
  </si>
  <si>
    <t>SNR2025ER-305766-2</t>
  </si>
  <si>
    <t>EMMANUEL DIAZ HERNANDEZ</t>
  </si>
  <si>
    <t xml:space="preserve"> Oficio No. 7370 de 2025 Remisión E-2025-573075</t>
  </si>
  <si>
    <t>   SNR2025IE-036690-3</t>
  </si>
  <si>
    <t>JORGE ARCECIO CAÑAVERAL ROJAS</t>
  </si>
  <si>
    <t>Traslado para Revisión Técnica y concepto etiqueta "COMPRAVENTA MODALIDAD (NOVIS)" en el sistema registral. Radiación PQRSD. SNR2025ER-267992-2. ORIP Pamplona</t>
  </si>
  <si>
    <t>272-43304</t>
  </si>
  <si>
    <t>   SNR2025IE-035339-3</t>
  </si>
  <si>
    <t>Temas pendientes DTR y Delegada para el Registro</t>
  </si>
  <si>
    <t>Favor tener en cuenta Asunto: Temas pendientes DTR y Delegada para el Registro - COLJUEGOS, Consejo Superior de la Judicatura y Fondo Nacional del Ahorro-Se envia por competencia</t>
  </si>
  <si>
    <t>DTR</t>
  </si>
  <si>
    <t>   SNR2025ER-309638-2</t>
  </si>
  <si>
    <t>QUEJA RADICADOS</t>
  </si>
  <si>
    <t>Revisar  radicados-Favor reasignar a la Dra. Maria Lucy Echeverry. toda vez que esta relacionada con la PQRSD SNR2025ER-269743-2 y al segundo requerimiento realizado por esta Delegada con radicado SNR2025IE-036233-3 y respuesta a ese requerimiento por la ORIP con radicado SNR2025EE-310627-1. PQRSD que a la fecha no tiene respuesta al usuario informando del requerimiento ni de la respuesta del registrador.</t>
  </si>
  <si>
    <t>   SNR2025ER-309593-2</t>
  </si>
  <si>
    <t>AURA VANESSA HERNANDEZ LEGUIZAMON</t>
  </si>
  <si>
    <t>GUADUAS</t>
  </si>
  <si>
    <t>RV: SNR2025EE-314734-1 - 09 diciembre 2025 asunto apelacion</t>
  </si>
  <si>
    <t xml:space="preserve">ORIP GUADUAAS </t>
  </si>
  <si>
    <t>   SNR2025ER-309429-2</t>
  </si>
  <si>
    <t>LUISA PERDOMO CASERES</t>
  </si>
  <si>
    <t>DENUNCIA</t>
  </si>
  <si>
    <t>366-87012 a 366-87286
ATENCIÓN AL USUARIO</t>
  </si>
  <si>
    <t>   SNR2025ER-307356-2</t>
  </si>
  <si>
    <t>KEVIN DE JESUS ARGUMEDO SOTO</t>
  </si>
  <si>
    <t>QUEJA Asunto: Remisión Queja y comunicación al ciudadano Kevin de Jesús Argumedo Soto.</t>
  </si>
  <si>
    <t xml:space="preserve">SNR2026IE-000820-3 / </t>
  </si>
  <si>
    <t>   SNR2025ER-306978-2</t>
  </si>
  <si>
    <t>LUIS RAMON PADILLA</t>
  </si>
  <si>
    <t>Hechos de posible corrupción en ORIP y en la Oficina del Área Metropolitana de Barranquilla. No tenemos garantías.</t>
  </si>
  <si>
    <t>040-468234
040-65586
040-81711</t>
  </si>
  <si>
    <t xml:space="preserve">SNR2025IE-038954-3 / </t>
  </si>
  <si>
    <t>  SNR2025ER-306468-2</t>
  </si>
  <si>
    <t>CARLOS HERNAN VEGA CASTRO</t>
  </si>
  <si>
    <t>RV: TURNO EN OFICINA REGISTRO CALI CON MAS 30 DIAS HABILES SIN REGISTRAR.</t>
  </si>
  <si>
    <t>Folios de MatriculaInmobiliaria Números: 370-47603, 370-766419 y 370-766467</t>
  </si>
  <si>
    <t xml:space="preserve">SNR2025IE-038326-3 / </t>
  </si>
  <si>
    <t>   SNR2025ER-305991-2</t>
  </si>
  <si>
    <t>ALBA VILLALOBOS COLON</t>
  </si>
  <si>
    <t>Demora injustificada y falta de respuesta en trámite de escritura Notaría Primera deCartagena de Indias</t>
  </si>
  <si>
    <t xml:space="preserve">SNR2026IE-000396-3 / </t>
  </si>
  <si>
    <t>   SNR2025ER-305774-2</t>
  </si>
  <si>
    <t>ANTONIO NARIÑO</t>
  </si>
  <si>
    <t>RV: DOCTOR ROOSVELT RODRIGUEZ RENGIFO , CORDIAL SALUDO .- ENVIAMOS DERECHO DE PETICION SOBRE AUTENTICIDAD EN CERTIFICADOS DE LIBERTAD .-</t>
  </si>
  <si>
    <t xml:space="preserve">SNR2026EE-004371-1 / </t>
  </si>
  <si>
    <t>  SNR2025ER-307638-2</t>
  </si>
  <si>
    <t>LAURA CAMILA PEREZ HERNANDEZ</t>
  </si>
  <si>
    <t>DEMORA TRAMITE DE CORRECCIONES</t>
  </si>
  <si>
    <t>50C-56392
50C-639952
50C-639959
2025-50C-3-27538</t>
  </si>
  <si>
    <t xml:space="preserve">SNR2026IE-000486-3 / </t>
  </si>
  <si>
    <t>   SNR2025ER-291246-2</t>
  </si>
  <si>
    <t>MARCOS ALEXANDER BOLAÑOS BOCANEGRA
PROCURADURIA</t>
  </si>
  <si>
    <t>Remisión por competencia Rad Exp 2025-457127 D/2025-4139665 procuraduria: Presuntas irregularidades relacionadas con el levantamiento de medidas cautelares y el embargo de remanentes en referencia al inmueble identificado con matricula inmobiliaria N° 362-27686</t>
  </si>
  <si>
    <t>362-27686</t>
  </si>
  <si>
    <t>  SNR2025ER-300954-2</t>
  </si>
  <si>
    <t>FAIBER JIMENEZ MENESES</t>
  </si>
  <si>
    <t>DERECHO DE PETICIÓN-ARTÍCULO 23 DE LA CONSTITUCIÓN POLÍTICA DE COLOMBIA</t>
  </si>
  <si>
    <t>50S-40078918
Favor reasignar a la Oficina Asesora Juridica segun trazabilidad solicitada</t>
  </si>
  <si>
    <t>SNR2025IE-036216-3</t>
  </si>
  <si>
    <t>INGRID PAOLA ORTIZ CASTRO-OCID</t>
  </si>
  <si>
    <t>Solicitud de pruebas - Exp 2025-OCDI-150-37-37.07-0654</t>
  </si>
  <si>
    <t>Exp 2025-OCDI-150-37-37.07-0654</t>
  </si>
  <si>
    <t> SNR2025ER-306784-2</t>
  </si>
  <si>
    <t>LUIS CARLOS DIAZ SANCHE</t>
  </si>
  <si>
    <t>ENVIGADO</t>
  </si>
  <si>
    <t>RV: Queja por demora injustificada en expedición de Certificado de Tradición y Libertad – Matrícula 0635981 TRANSV 34 E SUR DIAG 33-28 Envigado</t>
  </si>
  <si>
    <t>635981
Turno: 2025-001-3-5162</t>
  </si>
  <si>
    <t xml:space="preserve">SNR2026IE-000470-3 / </t>
  </si>
  <si>
    <t>SNR2026IE-001234-3</t>
  </si>
  <si>
    <t> SNR2025ER-306848-2</t>
  </si>
  <si>
    <t>LUIS RAMON PADILLA RODR</t>
  </si>
  <si>
    <t xml:space="preserve"> Para; Delegada de Registro. Hechos de posible corrupción en ORIP y en la Oficina del Área Metropolitana de Barranquilla. No tenemos garantías.</t>
  </si>
  <si>
    <t>040-468234</t>
  </si>
  <si>
    <t> SNR2025ER-307315-2</t>
  </si>
  <si>
    <t>PAULA ANDREA JIMENEZ</t>
  </si>
  <si>
    <t xml:space="preserve"> Queja contra la Oficina de Registro de Instrumentos Públicos de Villavicencio poromisión en el deber de responder y por inscripción errónea de medida cautelar sobrebien de persona no demandada (homonimia)</t>
  </si>
  <si>
    <t>230-74436</t>
  </si>
  <si>
    <t xml:space="preserve">SNR2026IE-000798-3 / </t>
  </si>
  <si>
    <t> SNR2025ER-307925-2</t>
  </si>
  <si>
    <t>ELIECER RODAS POLO</t>
  </si>
  <si>
    <t>PUERTO COLOMBIA (ATL)</t>
  </si>
  <si>
    <t>Derecho de petición – Solicitud de verificación de liquidación de derechos registrales VIS</t>
  </si>
  <si>
    <t>Escritura Pública No.EP-1009</t>
  </si>
  <si>
    <t> SNR2025ER-307926-2</t>
  </si>
  <si>
    <t>EDGAR DANIEL LOBO ARIAS</t>
  </si>
  <si>
    <t>DENUNCIA OFICINA DE REGISTRO SABANALARGA - ATLANTICO -TRAMITE DE CALIFICACION Y REGISTRO TURNO 2025-045-6-9 - FOLIODE MATRICULA 045-22515 - ESCRITURA ESPURIA 64 NOTARIA UNICA DEMANATÍ - ATLANTICO DE FECHA 09 DE MAYO DE 2024</t>
  </si>
  <si>
    <t xml:space="preserve"> 045-22515
 TURNO 2025-045-6-9 
ESCRITURA ESPURIA 64 NOTARIA UNICA DE MANATÍ – ATLANTICO DE FECHA 09DE MAYO DE 2024</t>
  </si>
  <si>
    <t> SNR2025ER-310589-2</t>
  </si>
  <si>
    <t>TRIBUNAL SUPERIOR DEL DISTRITO JUDICIAL DE BARRANQUILLA TRIBUNAL SUPERIOR DEL DISTRITO JUDICIAL DE BARRANQUILLA</t>
  </si>
  <si>
    <t>SOLICITUD RV: URGENTE SEGUNDO REQUERIMIENTO INSCRIPCION de medidas cautelares de embargo y suspensión (Ley 975 de 2005)RAD: 080012219000-2025-00056-00                                    080012219000-2025-00057-00                             ...</t>
  </si>
  <si>
    <t>040-32708.</t>
  </si>
  <si>
    <t>   SNR2025ER-310524-2</t>
  </si>
  <si>
    <t>CLAUDIA MARCELA GONZALEZ OSORIO</t>
  </si>
  <si>
    <t xml:space="preserve"> URGENTE RECLAMACIÓN PARA RADICACIÓN DE ESCRITURA -FUNCIONARIO SUPERNOTARIADO MANIFIESTA QUE SE DEMORA 2MESES - RECLAMO DERECHOS DE CELERIDAD / PRIORIZACIÓN ENCULMINACIÓN DE RADICACIÓN Y REGISTRO TRÁMITE ESCRITURA 1356NOTARIA ÚNICA DE LA ESTRELLA POR CIRUGÍA Y TIEMPOSDESEMBOLSO IDEA</t>
  </si>
  <si>
    <t xml:space="preserve"> ESCRITURA PÚBLICA: No. 1356 del 28 de noviembre de 2025
 NIR No.25100823345177</t>
  </si>
  <si>
    <t>   SNR2025ER-309922-2</t>
  </si>
  <si>
    <t>CONJUNTO RESIDENCIAL RAFAEL NUÑEZ II ETAPA P H</t>
  </si>
  <si>
    <t>DERECHO DE PETICION SOLICITUD DE INTERVENCIN ADMINSITRATIVA ESCRITURA PUBLICA N 1198 DEL 26 DE ABRIL DE 2023</t>
  </si>
  <si>
    <t>50C1043134. Escritura Publica N.1198 del 26 de abril de 2023.</t>
  </si>
  <si>
    <t xml:space="preserve">ANGELA SALAMANCA </t>
  </si>
  <si>
    <t>   SNR2025ER-309907-2</t>
  </si>
  <si>
    <t>HECTOR JOSE GONZALEZ ZAPATA</t>
  </si>
  <si>
    <t>SOLEDAD</t>
  </si>
  <si>
    <t>041 - SOLEDAD</t>
  </si>
  <si>
    <t>RV: COMUNICACIÓN 2-2025-040069</t>
  </si>
  <si>
    <t>041-0171761</t>
  </si>
  <si>
    <t>   SNR2025ER-309865-2</t>
  </si>
  <si>
    <t>ALFREDO LEONARDO PEREZ RAMIREZ</t>
  </si>
  <si>
    <t>DERECHO DE PETICION RV: ORIP Zona Norte - Solicitud de concepto técnico–registral</t>
  </si>
  <si>
    <t>   SNR2025ER-308872-2</t>
  </si>
  <si>
    <t>CARLOS HERNAN ARANGO ORAMAS</t>
  </si>
  <si>
    <t>370-362310</t>
  </si>
  <si>
    <t>   SNR2025ER-308708-2</t>
  </si>
  <si>
    <t>LEYDY BARRIOS ROMERO</t>
  </si>
  <si>
    <t xml:space="preserve">DERECHO DE PETICION RV: ORIENTACIÓN REGISTRAL </t>
  </si>
  <si>
    <t>   SNR2025ER-308156-2</t>
  </si>
  <si>
    <t>JOSE ROGELIO CORREA RUIZ</t>
  </si>
  <si>
    <t>ANDES</t>
  </si>
  <si>
    <t>004 - ANDES</t>
  </si>
  <si>
    <t>DERECHO DE PETICION RV: DERECHO DE PETCION SOLICITANDO INFORMACION-DRECHO DE PERTENENCIA</t>
  </si>
  <si>
    <t>004-3745
ESC 572 DEL 31/12/2014</t>
  </si>
  <si>
    <t>  SNR2025ER-312107-2</t>
  </si>
  <si>
    <t>WILSON DE JESUS BERRIO</t>
  </si>
  <si>
    <t>RETRASO ENTREGA ESCRITURAS</t>
  </si>
  <si>
    <t>2025-001-6-81441,2025-001-6-81451</t>
  </si>
  <si>
    <t xml:space="preserve">SNR2026IE-001110-3 / </t>
  </si>
  <si>
    <t>   SNR2025ER-311973-2</t>
  </si>
  <si>
    <t>FELIX ANTONIO CASAS RODRIGUEZ</t>
  </si>
  <si>
    <t>Queja formal por ineptitud, dilación injustificada y exigencia de corrección inmediata de la Escritura Pública No. 2654 del 5 de noviembre de 2025-Nota Devolutiva</t>
  </si>
  <si>
    <t>2654 del 5 de SNR2025ER-311973-2   noviembre de 2025</t>
  </si>
  <si>
    <t xml:space="preserve">SNR2026EE-011164-1 / </t>
  </si>
  <si>
    <t>   SNR2025ER-311511-2</t>
  </si>
  <si>
    <t>HERNAN ANDRES CADAVID GONZALEZ</t>
  </si>
  <si>
    <t>Petición en interés particular - Aplicación de la Sentencia SC2119-2025 sobre el alcancedel control de legalidad en actos de restitución de bienesfideicomitidos</t>
  </si>
  <si>
    <t xml:space="preserve">SNR2026EE-006828-1 / </t>
  </si>
  <si>
    <t>   SNR2025ER-311496-2</t>
  </si>
  <si>
    <t>GABRIEL GABRIEL BARRERA BUSTOS</t>
  </si>
  <si>
    <t>Correcciones a las anotaciones 19, 23 y 25 del Certificado#50C-1320292 y a la anotacion 17 del Certificado 50C-1320256</t>
  </si>
  <si>
    <t>50C-1320292 y a la anotacion 17 del Certificado 50C-1320256</t>
  </si>
  <si>
    <t xml:space="preserve">SNR2026IE-000508-3 / </t>
  </si>
  <si>
    <t>   SNR2025ER-311482-2</t>
  </si>
  <si>
    <t>NAYIBE CORTES RODRIGUEZ</t>
  </si>
  <si>
    <t>El señor que atiende en oficina de super notariado nortecorrecciones radicación y entrega no me quiso entregar eldocumento porque no le traje la copia original le mostré eldocumento virtual y se nego</t>
  </si>
  <si>
    <t xml:space="preserve">SNR2026IE-001214-3 / </t>
  </si>
  <si>
    <t>SNR2026EE-012123-1</t>
  </si>
  <si>
    <t>   SNR2025ER-311410-2</t>
  </si>
  <si>
    <t>LUIS ALBERTO GONZALEZ YOMAYUSA</t>
  </si>
  <si>
    <t>SANCIONES POR NO REGISTRAR A TIEMPO UNAESCRITURA Y CONSECUENCIAS DERIVADAS.</t>
  </si>
  <si>
    <t xml:space="preserve">ORIENTACIIÓN REGISTRAL </t>
  </si>
  <si>
    <t xml:space="preserve">SNR2026EE-010747-1 / </t>
  </si>
  <si>
    <t>   SNR2025ER-311027-2</t>
  </si>
  <si>
    <t>LADY JOHANNA BETANCOURT MALDONADO</t>
  </si>
  <si>
    <t>Derecho de petición de información y resolución inmediata – Proceso de Registro de la Escritura 4430 del 18 de septiembre de 2025 – Turno: 2025-370-6-75237 – NIR: 25107813203394</t>
  </si>
  <si>
    <t xml:space="preserve"> Escritura 4430 del 18 de septiembre de 2025 – Turno: 2025-370-6-75237 – NIR: 25107813203394</t>
  </si>
  <si>
    <t xml:space="preserve">SNR2026EE-003354-1 / </t>
  </si>
  <si>
    <t>   SNR2025ER-311016-2</t>
  </si>
  <si>
    <t>ROSA ELVIRA ELVA BOTINA DE UNIGARRO</t>
  </si>
  <si>
    <t>QUEJA POR DILACION EN CORRECCION EN SISTEMAPARA BORRAR DEL SISTEMA ANOTACION QUE SE HA HECHO DEMANERA ERRONEA EN FOLIO QUE NO CORRESPONDE</t>
  </si>
  <si>
    <t>240-58654</t>
  </si>
  <si>
    <t xml:space="preserve">SNR2026IE-000663-3 / </t>
  </si>
  <si>
    <t>   SNR2025ER-310966-2</t>
  </si>
  <si>
    <t>DANNA SOLER</t>
  </si>
  <si>
    <t>RV: INFORMACION ACTUALIZACION REGLAMENTO DE PROPIEDAD HORIZONTAL</t>
  </si>
  <si>
    <t>   SNR2025ER-310957-2</t>
  </si>
  <si>
    <t>LUZ ANGELA BARRERO RODRIGUEZ</t>
  </si>
  <si>
    <t>11001079000020170019000 YULYANA ANDREA GELVEZ VILLAMIZAR CC 1090377308 - SOLICITUD DESEMBARGO INMUEBLE</t>
  </si>
  <si>
    <t>   SNR2025IE-038480-3</t>
  </si>
  <si>
    <t>CAUCASIA</t>
  </si>
  <si>
    <t>015 - CAUCASIA</t>
  </si>
  <si>
    <t>Traslado del requerimiento con Radicado SNR2025ER-291401-2 del 2025-01-01-Solicitud usuairo verificación, investigación,auditoría registral, control disciplinario y peritajes mineros y catastrales por gravesirregularidades notariales, registrales, catastrales, mineras y contractuales sobre el predio“LA GLORIA”, conocido como “EL BLEDO”, Nechí–Antioquia, asociadas a las EscriturasPúblicas 1799 de 2001 y 322 de 2013, y a la explotación aurífera informal realizada dentrodel área del título minero vigente R57011..</t>
  </si>
  <si>
    <t>015-4632.</t>
  </si>
  <si>
    <t>   SNR2025IE-037325-3</t>
  </si>
  <si>
    <t>ESTHER CRISTINA GOMEZ MELO</t>
  </si>
  <si>
    <t>Análisis preliminar de informes de supervisión contratos de prestación de servicios Nos. 1041-2025, 1047-2025, 1048-2025 y 1050-2025</t>
  </si>
  <si>
    <t xml:space="preserve">TEMA CONTRACTUAL </t>
  </si>
  <si>
    <t>ALFONSO GARCIA MANASSE</t>
  </si>
  <si>
    <t>   SNR2025ER-286240-2</t>
  </si>
  <si>
    <t>OFICINA DE APOYO PARA LOS JUZGADOS CIVILES MUNICIPALES DE EJECUCION DE SENTENCIAS DE MANIZALES OFICINA DE APOYO PARA LOS JUZGADOS CIVILES MUNICIPALES DE EJECUCION DE SENTENCIAS DE MANIZALES</t>
  </si>
  <si>
    <t>RV: OFICIO NO OECM25-13909SE DISPONE OFICIAR a la SUPERINTENDENCIA DE NOTARIADO Y REGISTRO, con el fin de poner en su conocimiento la omisión por parte de la Oficina de Registro de Instrumentos Públicos de Armenia Quindío en atender los oficios remitidos por este despacho, mediante los cuales se comunicó el decreto de embargo sobre determinados inmuebles, así como los posteriores requerimientos efectuados para su cumplimiento.</t>
  </si>
  <si>
    <t>RADICADO: 17001400300320230067700
PROCESO: Ejecutivo Singular
DEMANDANTE: COOPERATIVA DE AHORRO Y CREDITO SUCREDITO
DOCUMENTO: 900790934-7 DEMANDADOS: LUIS ERNESTO - CARRASCO VILLOTA
DOCUMENTO: 12993818</t>
  </si>
  <si>
    <t>   SNR2025ER-312267-2</t>
  </si>
  <si>
    <t>PABLO EMILIO GONZALEZ LONDOÑO</t>
  </si>
  <si>
    <t>RV: SOLICITUD ENTREGA FORMAL DE LA ESCRITURA 3188DEL 08/09/2025, NUMERO DE RADICACION 2025-230-6-18161 DE RADICACIO</t>
  </si>
  <si>
    <t>2025-230-6-18161 
Escritura n°3188 del 08/09/2025
matrícula 230-41351</t>
  </si>
  <si>
    <t xml:space="preserve">SNR2026IE-000512-3 / </t>
  </si>
  <si>
    <t>  SNR2025ER-311178-2</t>
  </si>
  <si>
    <t>GIOVANNY GOMEZ</t>
  </si>
  <si>
    <t>   SNR2025ER-310873-2</t>
  </si>
  <si>
    <t>SILVIA ELENA QUINCENO JIMENEZ</t>
  </si>
  <si>
    <t>180-43079</t>
  </si>
  <si>
    <t xml:space="preserve">SNR2026IE-001108-3 / </t>
  </si>
  <si>
    <t>  SNR2025ER-310427-2</t>
  </si>
  <si>
    <t>22/12/20205</t>
  </si>
  <si>
    <t>ISAURA MONROY</t>
  </si>
  <si>
    <t>Cobro mal efectuado por Funcionario</t>
  </si>
  <si>
    <t>   SNR2025ER-313160-2</t>
  </si>
  <si>
    <t>SHARITH MARCELA TOVAR RODRIGUEZ</t>
  </si>
  <si>
    <t>ACTUALIZACION CERTIFICADO TRADICION 50C-1894364</t>
  </si>
  <si>
    <t>50C-1894364
Turno:2025-50C-6-99042</t>
  </si>
  <si>
    <t xml:space="preserve">SNR2026EE-003502-1 / </t>
  </si>
  <si>
    <t>   SNR2025ER-312974-2</t>
  </si>
  <si>
    <t>JAVIER ALBERTO BARRIGA MUÑOZ</t>
  </si>
  <si>
    <t>RV: REF. SOLICITUD DE INTERVENCION - CONTROL, VIGILANCIA REGISTRAL Y DESIGNACIÓN DE DELEGADA PARA EL REGISTRO</t>
  </si>
  <si>
    <t>50N-20439497
50N-20439485</t>
  </si>
  <si>
    <t xml:space="preserve">SNR2026EE-006790-1 / </t>
  </si>
  <si>
    <t>   SNR2025ER-312972-2</t>
  </si>
  <si>
    <t>TURNO 2025-370-6-76827.VIOLACION TERMINO PARA CALIFICAR Y REGISTRAR</t>
  </si>
  <si>
    <t>TURNO 2025-370-6-76827.
Escritura Pública N° 2338 de fecha 23 de Septiembre de 2.025 emanadade la Notaria 19 del Circulo de Cali.
 370-47603, 370-766419 y 370-766467</t>
  </si>
  <si>
    <t>SNR2026IE-001451-3</t>
  </si>
  <si>
    <t>SNR2026EE-014686-1</t>
  </si>
  <si>
    <t>   SNR2025ER-312871-2</t>
  </si>
  <si>
    <t>PEDRO PABLO MALTES CARDOZO</t>
  </si>
  <si>
    <t>PETICION matricula 50C-1523796</t>
  </si>
  <si>
    <t>1523796
TURNO 2025-869590
NIR: 25101923312945</t>
  </si>
  <si>
    <t xml:space="preserve">SNR2026EE-003494-1 / </t>
  </si>
  <si>
    <t>   SNR2025ER-312664-2</t>
  </si>
  <si>
    <t>RAFAEL ALBERTO GALVIS CHAVES</t>
  </si>
  <si>
    <t>DERECHO DE PETICION-ORIENTACIÓN REGISTRAL</t>
  </si>
  <si>
    <t xml:space="preserve">SNR2026EE-002924-1 / </t>
  </si>
  <si>
    <t>   SNR2025ER-306891-2</t>
  </si>
  <si>
    <t>LUIS RAMON PADILLA RODRIGUEZ</t>
  </si>
  <si>
    <t>   SNR2025ER-304464-2</t>
  </si>
  <si>
    <t>DANIEL DAZA</t>
  </si>
  <si>
    <t xml:space="preserve"> SOLICITUD DE INFORMACION PUBLICA 15-12-2025</t>
  </si>
  <si>
    <t>  SNR2025ER-313276-2</t>
  </si>
  <si>
    <t>SANTIAGO MARENCO NUÑ</t>
  </si>
  <si>
    <t xml:space="preserve">DEMORA TRAMTE REGISTRAL </t>
  </si>
  <si>
    <t>041-67588
2025-041-3-963</t>
  </si>
  <si>
    <t>SNR2026IE-001401-3</t>
  </si>
  <si>
    <t>SNR2026EE-012876-1</t>
  </si>
  <si>
    <t>   SNR2025ER-313364-2</t>
  </si>
  <si>
    <t>CRISTIAN DAVID ROMERO GIL</t>
  </si>
  <si>
    <t>QUEJA POR MORA Y ERROR ADMINISTRATIVO EN TRAMITE REGISTRAL</t>
  </si>
  <si>
    <t xml:space="preserve"> 2025-50S-6-62624, el cual se encuentrarelacionado con el proceso judicial No. 11001311002720250035800
</t>
  </si>
  <si>
    <t xml:space="preserve">SNR2026IE-000938-3 / </t>
  </si>
  <si>
    <t>   SNR2025ER-313315-2</t>
  </si>
  <si>
    <t>RECLAMO-queja e inconformidad con la señora registradora de Corozal sucre por la demora y quizás negligencia en los procesos de calificación yrevisión de escrituras</t>
  </si>
  <si>
    <t>Matriculas 342-7261
Radicación 2025-342-6-4100
2025-342-6-4101</t>
  </si>
  <si>
    <t xml:space="preserve">SNR2026IE-000848-3 / </t>
  </si>
  <si>
    <t>   SNR2025ER-313122-2</t>
  </si>
  <si>
    <t>OSCAR MAURICIO MELO BUITRAGO</t>
  </si>
  <si>
    <t>TURNO 2025-50C-6-101946 IDENTIFICADO CON NIR: 25101793287768</t>
  </si>
  <si>
    <t>TURNO 2025-50C-6-101946 I
NIR: 25101793287768</t>
  </si>
  <si>
    <t xml:space="preserve">SNR2026IE-001109-3 / </t>
  </si>
  <si>
    <t>   SNR2025ER-312888-2</t>
  </si>
  <si>
    <t>ROBERT DAVID HOYOS GIRALDO</t>
  </si>
  <si>
    <t>DERECHO DE PETICION-Derecho de petición en la modalidad de solicitud de información yaclaración jurídica sobre requisitos registrales aplicables a bienes fiscales delDistrito Capital</t>
  </si>
  <si>
    <t>   SNR2025ER-312867-2</t>
  </si>
  <si>
    <t>GABRIEL VASQUEZ</t>
  </si>
  <si>
    <t>Demora injustificada y negligencia</t>
  </si>
  <si>
    <t xml:space="preserve">ATENCIÓN AL USUAARIO </t>
  </si>
  <si>
    <t xml:space="preserve">SNR2026IE-001215-3 / </t>
  </si>
  <si>
    <t>   SNR2025ER-311265-2</t>
  </si>
  <si>
    <t>SACRAMENTO BUELVAS TOVIO</t>
  </si>
  <si>
    <t>SEGUNDO ENVIO Solicitud Acuse y Radicado DP No Innovar FMI060-81524 Convocatoria 23-12-2025</t>
  </si>
  <si>
    <t>FMI060-81524</t>
  </si>
  <si>
    <t xml:space="preserve">SNR2026EE-005391-1 / </t>
  </si>
  <si>
    <t>  SNR2025ER-313483-2</t>
  </si>
  <si>
    <t>ADALBERTO RAUL RUA AGUIRRE</t>
  </si>
  <si>
    <t>DERECHO DE PETCION</t>
  </si>
  <si>
    <t>040-26715</t>
  </si>
  <si>
    <t>   SNR2025ER-313438-2</t>
  </si>
  <si>
    <t>LEONARDO CONTRERAS HERRERA</t>
  </si>
  <si>
    <t>SOLICITUD RESPUESTA A PETICION</t>
  </si>
  <si>
    <t>50N-355169
SNR2025ER-259374-2</t>
  </si>
  <si>
    <t>   SNR2025ER-313433-2</t>
  </si>
  <si>
    <t>CONTRATISTA OFRECIENDO BONOS</t>
  </si>
  <si>
    <t>   SNR2025ER-312830-2</t>
  </si>
  <si>
    <t>LUIS EFREN PEÑA HERNANDEZ</t>
  </si>
  <si>
    <t>RV: OFICINA ASESORA JURIDICA CONCEPTO ART 97 C P P</t>
  </si>
  <si>
    <t>157-56025
ESCRITURA 1617 DEL 05-12-2017 de la Notaria 6ª de CaliLote No. 2 inspección Chinauta</t>
  </si>
  <si>
    <t>   SNR2025ER-312783-2</t>
  </si>
  <si>
    <t>RV: REF. SOLICITUD DE INTERVENCION CONTROL VIGILANCIA REGISTRAL</t>
  </si>
  <si>
    <t xml:space="preserve">50N-20439485 </t>
  </si>
  <si>
    <t>SNR2026ER-028969-2</t>
  </si>
  <si>
    <t>MARINELA VALENCIA QUINTERO</t>
  </si>
  <si>
    <t xml:space="preserve">NATURAL </t>
  </si>
  <si>
    <t> ""Por instrucciones de la Oficina de Registro de Rionegro, a la que apoyo remotamente, solicito su colaboración y ayuda, depurando de la malla, los turno que a continuación relaciono en el PDF, que anexo a éste escrito.</t>
  </si>
  <si>
    <t>VARIAS ORIPURNOS
RETORNAR A LA OTI</t>
  </si>
  <si>
    <t>RETORNAR</t>
  </si>
  <si>
    <t>  SNR2026ER-024663-2</t>
  </si>
  <si>
    <t>JUAN PABLO MANZANERA RO
BANCO AGRARIO</t>
  </si>
  <si>
    <t>TURNOS EN REGISTRO 03/02/2026- 50 TRÁMITES BAC $5758 MILLONES</t>
  </si>
  <si>
    <t>VARIAS ORIP 50 TURNOS</t>
  </si>
  <si>
    <t>   SNR2026ER-004572-2</t>
  </si>
  <si>
    <t>KATHERINE ALEXANDRA CUJIÑO PEÑA</t>
  </si>
  <si>
    <t>SOLICITUD POR DEMORA EN FINALIZACIÓN DE REGISTRO DE ESCRITURASPÚBLICAS EN OFICINA DE REGISTRO E INSTRUMENTOS PÚBLICOS DE IBAGUÉ</t>
  </si>
  <si>
    <t xml:space="preserve">SNR2026EE-010872-1 / </t>
  </si>
  <si>
    <t>   SNR2026ER-009450-2</t>
  </si>
  <si>
    <t>JUAN PABLO MANZANERA</t>
  </si>
  <si>
    <t>Turnos en Registro- 50 Trámites BAC 16/01/2026 $6434 millones</t>
  </si>
  <si>
    <t>   SNR2026ER-047456-2</t>
  </si>
  <si>
    <t>CLEOFE ELINA EDNA MARISOL RUGELES NIÑO</t>
  </si>
  <si>
    <t>RV: ASUNTO: SOLICITUD DE INTERVENCIÓN ADMINISTRATIVA, DE PERSONAL Y DE CONTROL – ORIP MONTERÍA</t>
  </si>
  <si>
    <t>validar si es disciplinario</t>
  </si>
  <si>
    <t>   SNR2026ER-050391-2</t>
  </si>
  <si>
    <t>GLORIA LUZ GARCIA MARIN</t>
  </si>
  <si>
    <t>SOLICITUD RV: Solicitud de Anexo de memorial en coadyuvancia a la Remisión por competencia que realizó la entidad a la Gobernadora Del Valle.-Adjuntar a mi solicitud que el Caso de Tutela Radicado 76-001-40-09-001-2025-00530-00 ya está en etapa deImpugnación en el Juzgado 18 Penal Del Circuito de Cali; y Les Adjunto este Memorial Para la remisión que se hizoa la Oficina de la Doctora Gobernadora del Valle Dilian Toro</t>
  </si>
  <si>
    <t xml:space="preserve">Tutela Radicado 76-001-40-09-001-2025-00530-00 ya está en etapa deImpugnación en el Juzgado 18 Penal Del Circuito de Cal
IVC-CATASTRAL </t>
  </si>
  <si>
    <t>   SNR2026ER-037416-2</t>
  </si>
  <si>
    <t>JENNIFER CHAPARRO URRUTIA</t>
  </si>
  <si>
    <t>DERECHO DE PETICION-No se puede Generar el certificado Matricula en calificacion. No se puede expedir el Certificado de Tradicion Inmobiliaria. - 18-Turno: 2025-50N-6-78496</t>
  </si>
  <si>
    <t>-Turno: 2025-50N-6-78496</t>
  </si>
  <si>
    <t>  SNR2026ER-026163-2</t>
  </si>
  <si>
    <t>JUAN DAVID SAÑUDO </t>
  </si>
  <si>
    <t>SOLICITUD REGISTRO TURNOS MEDELLÍN SUR E IMPULSO PROCESAL</t>
  </si>
  <si>
    <t>TURNO: 2025-001-6-74235 MI-001-484901 
proceso 05001311000620240035700
TURNO: 2025-001-6-84754 para losinmuebles 001-1409238</t>
  </si>
  <si>
    <t>   SNR2026ER-002261-2</t>
  </si>
  <si>
    <t>ALFREDO SALOMON CALVANO</t>
  </si>
  <si>
    <t>Interponiendo Escrito de Petición para que se me informe que numero de turno de calificación ha transcurrido hasta la fecha de esta petición, y cuantos turnos me faltan para que se
resuelva el mio.</t>
  </si>
  <si>
    <t>Turno de Radicación No. 2023-040-6-32818 del 15 de diciembre de 2023 con la que se sometió a registro en el
folio de matrícula inmobiliaria No. 040-69163, el Oficio No. 0919 del 21 de noviembre de 2023,
emanada del Juzgado Primero Promiscuo Municipal de Puerto Colombia”
 RES-2025-008057-6 del 4 de junio de 2025</t>
  </si>
  <si>
    <t>   SNR2026ER-007172-2</t>
  </si>
  <si>
    <t>SHIRLY FRANCESCA</t>
  </si>
  <si>
    <t>DEMORA EN ENTREGA DE ESCRITURA EN ORIP ACACIAS META</t>
  </si>
  <si>
    <t>Turno 2026-232-6-149Turno 2026-232-6-223</t>
  </si>
  <si>
    <t>   SNR2026ER-046297-2</t>
  </si>
  <si>
    <t>VIVIANA ORTIZ ORTEGA</t>
  </si>
  <si>
    <t>283 - CALARCA</t>
  </si>
  <si>
    <t>DEMORA EN REGISTRO PUBLICO DE ESCRITURA</t>
  </si>
  <si>
    <t>TURNO 2025-370-6-96957</t>
  </si>
  <si>
    <t xml:space="preserve">EDWARD MARTINEZ </t>
  </si>
  <si>
    <t>  SNR2025ER-306506-2</t>
  </si>
  <si>
    <t>BRANDON PEREZ CALLE</t>
  </si>
  <si>
    <t xml:space="preserve">Informe de presunta dilación injustificada y posible incumplimiento de deberes funcionales
</t>
  </si>
  <si>
    <t>Turno 2025-370-1-453648</t>
  </si>
  <si>
    <t>SNR2026IE-001498-3</t>
  </si>
  <si>
    <t>SNR2026EE-014942-1</t>
  </si>
  <si>
    <t>   SNR2026ER-032327-2</t>
  </si>
  <si>
    <t>CLEOFE ELINA EDNA MARISO</t>
  </si>
  <si>
    <t>Solicitud Información Mutaciones municipio de Montería</t>
  </si>
  <si>
    <t xml:space="preserve">TRASLADAR A IVC CATASTRAL  para que soliciten a los Gestiores Catastraels </t>
  </si>
  <si>
    <t>SNR2026ER-035430-2</t>
  </si>
  <si>
    <t>Diana Carolina Aponte Rodriguez</t>
  </si>
  <si>
    <t>PROCURADURIA</t>
  </si>
  <si>
    <t>Expediente IUS- E-2025-330220 IUC- D-2025-4071786. Auto de febrero 9 de 2026</t>
  </si>
  <si>
    <t xml:space="preserve">SOLICIUTD DE INFORMACIÓN </t>
  </si>
  <si>
    <t xml:space="preserve">AMANDA AVILA </t>
  </si>
  <si>
    <t> SNR2026ER-045579-2</t>
  </si>
  <si>
    <t>KAREN DAYANA GARCIA ORTIZ</t>
  </si>
  <si>
    <t>SOLICITUD DE INFORMACION UNP - SOLICITUD DE INFORMACIÓN OT-001127</t>
  </si>
  <si>
    <t>Any Katherine Fraile Pulgarin</t>
  </si>
  <si>
    <t> SNR2026ER-029645-2</t>
  </si>
  <si>
    <t>ERIKA MANCO MENDIVELSO</t>
  </si>
  <si>
    <t>Solicitud de contratación de personal para efectuar calificaciónde escrituras con el fin de optimizar procesos de registros</t>
  </si>
  <si>
    <t xml:space="preserve">SOLICITUD CONTRATACIÓN DE PERSONAL 
RETORNAR DTR </t>
  </si>
  <si>
    <t>   SNR2026ER-042370-2</t>
  </si>
  <si>
    <t>CLARA ALICIA DELGADO BRAVO</t>
  </si>
  <si>
    <t xml:space="preserve">doctor ALFONSO GARCÍA MANASSEE que me cansé
de concurrir a la Oficina de Registro de Cali a JURÍDICA VENTANILLA 1, en donde me pelotean diciéndome primero, que estaba en calificación, luego que el abogado encargado no estaba, y por último que habían trasladado el asunto a Bogotá por tratarse de un acto administrativo y que escribiera a la Superintendencia de Notariado y Registro en Bogotá con copia a la Oficina de Registro de Cali, lo que efectivamente hice y ahora ustedes me dicen que la competente lo es la Superintendencia Delegada por cuanto ustedes no son
los competentes y trasladan por competencia a la SUBDIRECCIÓN DE
APOYO JURÍDICO REGISTRAL (SAJR) </t>
  </si>
  <si>
    <t>SNR2026IE-003156-3 </t>
  </si>
  <si>
    <t>  SNR2026ER-027937-2</t>
  </si>
  <si>
    <t>LUZ STELLA LOZANO PERDO</t>
  </si>
  <si>
    <t>Demora en trámite levantamiento de hipoteca y patrimonio defamilia</t>
  </si>
  <si>
    <t>SNR2026ER-008161-2</t>
  </si>
  <si>
    <t>  SNR2026ER-041896-2</t>
  </si>
  <si>
    <t>DARIO ROMO</t>
  </si>
  <si>
    <t>REITERACIÓN URGENTE - Derecho de Petición SNR2026ER-005733-2 (13/01/2026) - Radicado Tutela: 2026-00068-00</t>
  </si>
  <si>
    <t>SNR2026ER-005733-2 (13/01/2026) - Radicado Tutela: 2026-00068-00</t>
  </si>
  <si>
    <t>EDUARD MARTINEZ</t>
  </si>
  <si>
    <t>  SNR2026ER-019133-2</t>
  </si>
  <si>
    <t>ANSELMA VANEGAS DE CAR</t>
  </si>
  <si>
    <t xml:space="preserve"> Complementación de información – PQRSD SNR2026ER-005681-2 /ORIP San Martín (Meta)</t>
  </si>
  <si>
    <t>SNR2026ER-005681-2
236-86940</t>
  </si>
  <si>
    <t>   SNR2026ER-019311-2</t>
  </si>
  <si>
    <t>JOHN JAIRO GONZALEZ ALV</t>
  </si>
  <si>
    <t>Derecho de petición de insistencia dentro del exp SNR2026ER-004501-2 ,SNR2026EE-012885-1petición elevo ante ustedes solicitud de prórrogafecha de pago y conservación de los mismos valores liquidados en 2025 por falloen su servicio de pasarela de pagos dentro de las fechas establecidas lo quegeneró vencimiento del recibo.SNR2026ER-004501-2 (</t>
  </si>
  <si>
    <t>SNR2026ER-004501-2 ,SNR2026EE-012885-1</t>
  </si>
  <si>
    <t>   SNR2026ER-055073-2</t>
  </si>
  <si>
    <t>ALCALDIA DE BOGOTA SECRETARIA DE PLANEACION ALCALDIA DE BOGOTA SECRETARIA DE PLANEACION</t>
  </si>
  <si>
    <t>Solicitud aclaración legalización desarrollo Callejón de Santa Bárbara. TIEMPO DE RESPUESTA 3 DIAS-Radicados: Asunto: 1-2026-10451, 1-2026-00895, 2-2026-03745 SDP,SNR2026ER-003550-2 y SNR2026EE-047672-1. Solicitud aclaración legalizacióndesarrollo Callejón de Santa Bárbara</t>
  </si>
  <si>
    <t xml:space="preserve">SNR2026ER-003550-2 y SNR2026EE-047672-1
IVC CATASTRAL </t>
  </si>
  <si>
    <t>  SNR2026ER-044844-2</t>
  </si>
  <si>
    <t>LADY CATALINA SANCHEZ G</t>
  </si>
  <si>
    <t>CONTESTACION REQUERIMIENTO SNR2025IE-035323-3</t>
  </si>
  <si>
    <t>SNR2025IE-035323-3</t>
  </si>
  <si>
    <t>RESPUESTA</t>
  </si>
  <si>
    <t>   SNR2026ER-024363-2</t>
  </si>
  <si>
    <t>LAURA CERIS HERNANDEZ CEBALLOS</t>
  </si>
  <si>
    <t>RV: SOLICITUD DE AUDIENCIA PRESENCIAL URGENTE – DEFINICIÓN DE DEVOLUCIONES INJUSTIFICADAS</t>
  </si>
  <si>
    <t>SNR2025ER-305554-2
 SNR2025ER-297510-2
 SNR2025ER-297528-2
 SNR2025ER-300547-2
 SNR2025ER-291804-2
 SNR2025ER-300559-2
 SNR2025ER-303291-2
 SNR2025ER-303266-2
 SNR2025ER-305531-2</t>
  </si>
  <si>
    <t> SNR2026ER-010421-2</t>
  </si>
  <si>
    <t>SNR2025ER-298814-2 - 11 diciembre 2025 Radicado físico-OLICITUD URGENTE DE RESOLUCIÓN DE QUEJA INTERPUESTA EL 11DE DICIEMBRE DE 2025 por inconformidad respecto a respuesta emitida por elCoordinador Jurídico de la LA OFICINA DE REGISTRO DE INSTRUMENTOS PÚBLICOSDE BOGOTÁ, ZONA CENTRO.</t>
  </si>
  <si>
    <t>SNR2025ER-298814-2</t>
  </si>
  <si>
    <t>   SNR2026ER-028263-2</t>
  </si>
  <si>
    <t>JONATHAN AGUDELO VEL</t>
  </si>
  <si>
    <t>RV: DEMORAS EN REGISTRO SUR</t>
  </si>
  <si>
    <t>SNR2025ER-284187-2</t>
  </si>
  <si>
    <t>SNR2026ER-000129-2</t>
  </si>
  <si>
    <t>HEIDY CAROLINA VALENCIA CARDONA</t>
  </si>
  <si>
    <t>demora en registro SNR2025ER-280696-2</t>
  </si>
  <si>
    <t>SNR2025ER-280696-2</t>
  </si>
  <si>
    <t xml:space="preserve">SNR2026EE-009086-1 / </t>
  </si>
  <si>
    <t>   SNR2026ER-053573-2</t>
  </si>
  <si>
    <t>ADOLFO LEON SANCHEZ YEPES</t>
  </si>
  <si>
    <t>2 - MEDELLIN ZONA SUR</t>
  </si>
  <si>
    <t>SOLICITO RESPUESTA SNR2025ER-274392-2</t>
  </si>
  <si>
    <t>SNR2025ER-274392-2</t>
  </si>
  <si>
    <t>   SNR2026ER-033199-2</t>
  </si>
  <si>
    <t>MARIA CONCEPCION BERNAL</t>
  </si>
  <si>
    <t>DERECHO DE PETICION-SOLICITUD RESPUESTA SNR2025ER-266286-2</t>
  </si>
  <si>
    <t>SNR2025ER-266286-2</t>
  </si>
  <si>
    <t>FRANCISCO RUIZ</t>
  </si>
  <si>
    <t>  SNR2026ER-013571-2</t>
  </si>
  <si>
    <t>GUILLERMO SILVA LUNA</t>
  </si>
  <si>
    <t>DEMORA TRAMITE REGISTRAL -CADUCIDAD DE  MEDIDAS CAUTELARES</t>
  </si>
  <si>
    <t>SNR2025ER-258506-2
MI-50C-246951</t>
  </si>
  <si>
    <t xml:space="preserve">SNR2026IE-002644-3 / </t>
  </si>
  <si>
    <t> SNR2026ER-025183-2</t>
  </si>
  <si>
    <t>LUZ MARIEN PINZON SANDO</t>
  </si>
  <si>
    <t>DERECHO DE PETICION demora en eltramite radicado el dia 10 de Septiembre del 2025 con # SNR2025ER-203391-2.Esta demora esta afectando gravemente nuestros negocios comercialesmis negocios comerciales y vulnerando el acceso a la administración pública y elderecho de petición como ciudadanos</t>
  </si>
  <si>
    <t>SNR2025ER-203391-2</t>
  </si>
  <si>
    <t>FRANCISO RUIZ</t>
  </si>
  <si>
    <t>    SNR2026ER-034087-2</t>
  </si>
  <si>
    <t>RAFAEL OCTAVIANO GONZALEZ TELLEZ</t>
  </si>
  <si>
    <t>FLANDES</t>
  </si>
  <si>
    <t>INFORMACIÒN RESPUESTA PQRSDF relacionada con radicado SNR2025ER-183683-2</t>
  </si>
  <si>
    <t>SNR2025ER-183683-2</t>
  </si>
  <si>
    <t> SNR2025ER-143317-2</t>
  </si>
  <si>
    <t>FABIAN ROJAS SARMIENTO</t>
  </si>
  <si>
    <t>RADICADO SNR2025ER-143317-2 - RECLAMO TRAMITE REGISTRAL - Ya han pasado 22 dias habiles desde que la notaria 75 ingreso a proceso de calificacion y modificacion en registro para la escritura 867, 2 dias habiles por encima del plazo,agradezco su atencion pues es demasiado tiempo para este tramite-ORIP BOGOTA ZONA NORTE</t>
  </si>
  <si>
    <t xml:space="preserve">SNR2025ER-143317-2 </t>
  </si>
  <si>
    <t>   SNR2026ER-012152-2</t>
  </si>
  <si>
    <t>LUZ MARINA LIZARAZO PEÑA</t>
  </si>
  <si>
    <t xml:space="preserve"> FALTA DE RESPUESTA CONCRETA A EXPEDICION DECERTIFICADO DE INSTRUMENTOS PU</t>
  </si>
  <si>
    <t>SNR2025EE-331880-1</t>
  </si>
  <si>
    <t>   SNR2026ER-025952-2</t>
  </si>
  <si>
    <t>CARLOS ALBERTO LLANOS</t>
  </si>
  <si>
    <t>RV: EMAIL: Aviso de inicio de demanda por presuntos daños y perjuicios ocasionados por inconsistencias en matrícula inmobiliaria RESPUESTA SNR2025EE-255358-1 - 16 o...</t>
  </si>
  <si>
    <t>SNR2025EE-255358-1 - 16 octubre 2025</t>
  </si>
  <si>
    <t>   SNR2026ER-045489-2</t>
  </si>
  <si>
    <t>REINALDO ENRIQUE VILLE</t>
  </si>
  <si>
    <t xml:space="preserve">se da Contestación a oficio deradicado SNR2025EE-213043-1 de fecha 10-09-2025, con el objetode anexar pruebas sobre irregularidades cometidas en el predio dela piña de matrícula inmobiliaria 040-76664.SNR2026ER-045489-2 </t>
  </si>
  <si>
    <t xml:space="preserve">SNR2025EE-213043-1 
 040-76664.SNR2026ER-045489-2 </t>
  </si>
  <si>
    <t>  SNR2026ER-013723-2</t>
  </si>
  <si>
    <t>DERECHO PETICION REGISTRO ESCRITURA 411-Referencia Solicitud Información PQRS NO: DOCU SNR2025ER-267084-2defecha10 de noviembre de 2025. Favor omitir y no tener en cuenta el oficioSNR2025EE-303256-1 el día 28 de noviembre del 2025, que error involuntario seenvio el oficio errado</t>
  </si>
  <si>
    <t>SNR2025EE-043386-1, SNR2025EE-0609571, SNR2025EE-070048-1,SNR2025-072469-1 , SNR2025EE-078952-1, SNR2025EE-118906-1, SNR2025EE-148374-1, SNR2025EE-187366-1, SNR20225EE-194610-1, SNR2025EE-205457-1,SNR2025EE-206187-1,SNR2025EE-22460-1,</t>
  </si>
  <si>
    <t>  SNR2026ER-043354-2</t>
  </si>
  <si>
    <t>CHRISTIAN DAVID BARAJA</t>
  </si>
  <si>
    <t>RV: COPIAS DE RADICADOS ANTIGUOS-solcitar copia digital de las siguientesradicaciones dado que por la antiguedad no permite su consulta:• SNR2022ER144435 del 04-11-2022• SNR2023ER041699• SNR2022EE38290</t>
  </si>
  <si>
    <t>SNR2022ER144435 del 04-11-2022• SNR2023ER041699• SNR2022EE38290</t>
  </si>
  <si>
    <t>   SNR2026ER-008371-2</t>
  </si>
  <si>
    <t>Felicitación (15 días)</t>
  </si>
  <si>
    <t>CRISTIAN CAMILO LEYTON G</t>
  </si>
  <si>
    <t>EL PASADO 22 OCTUBRE DE 2025 RADIQUE UNA SOLICITUDPOR QUEJA ANTE LA SUPERINTENDENCIA POR DEMORAS ENLOS PROCESOS NOTARIALES Y DE REGISTRO DEL MUNICIPIODE LA CUMBRE VALLE DEL CAUCA, FRENTE A UN INMUEBLEQUE ADQUIRI. EN EL MES DE NOVIEMBRE 2025 LASFUNCIONARIASDE LA NOTARIA DE DICHO MUNICIPIO HICIERON LARESPECTIVA GESTIÓN DEL CASO Y ME DIERON PRONTARESPUESTA.</t>
  </si>
  <si>
    <t>SE RETORNA YA QUE NO HAY PQRS DE ENTRADA AL RESPECTO</t>
  </si>
  <si>
    <t> SNR2026ER-024181-2</t>
  </si>
  <si>
    <t xml:space="preserve">AGENCIA NACIONAL DE TIERRAS </t>
  </si>
  <si>
    <t>CALAMAR (BOL)</t>
  </si>
  <si>
    <t>REMITEN INFORMACIÓN CORRESPONDIENTE ALMUNICIPIO DE CALAMAR -</t>
  </si>
  <si>
    <t> SNR2026ER-014584-2</t>
  </si>
  <si>
    <t>LUZ JANETH QUINTERO ROJAS</t>
  </si>
  <si>
    <t xml:space="preserve">SUGERENCIA DE MEJORAMIENTO PARA LA SEGURIDAD JURIDICA Y MEJORAMIENTO INSTITUCIONAL </t>
  </si>
  <si>
    <t>Se remite para su conocimiento y trámite pertinente.</t>
  </si>
  <si>
    <t>   SNR2026ER-007005-2</t>
  </si>
  <si>
    <t>ANONIMO ANONIMO ANON</t>
  </si>
  <si>
    <t xml:space="preserve">FALTA DE PERSONAL </t>
  </si>
  <si>
    <t xml:space="preserve">SE REDIRECCIONA ATENCIÓN AL USUARIO PARA DTR </t>
  </si>
  <si>
    <t>ATENCION AL USUARIO</t>
  </si>
  <si>
    <t>   SNR2026ER-036543-2</t>
  </si>
  <si>
    <t>RICARDO CORREA CUBILLOS</t>
  </si>
  <si>
    <t>INVITACIÓN DESAYUNATÓN</t>
  </si>
  <si>
    <t xml:space="preserve">Se imprime y se deja copia Jefe </t>
  </si>
  <si>
    <t>   SNR2026ER-020199-2</t>
  </si>
  <si>
    <t>ASOCIACION DE MUNICIPIOS DEL CATATUMBO ASOCIACION DE MUNICIPIOS DEL CATATUMBO</t>
  </si>
  <si>
    <t>SARDINATA</t>
  </si>
  <si>
    <t>SOLICITUD DE INFORMACIÓN REGISTRAL PARA LA ACTUALIZACIÓN CATASTRAL URBANA DEL MUNICIPIO DE SARDINATA</t>
  </si>
  <si>
    <t xml:space="preserve">SE ENVIA PARA VALIDAR SI ES IVC CATASTRAL </t>
  </si>
  <si>
    <t>   SNR2026ER-046931-2</t>
  </si>
  <si>
    <t>BLANCA ALIX RODRIGUEZ DE GUARIN</t>
  </si>
  <si>
    <t>SOLICITUD INFORMACION-DERECHO DE PETICIÓN - SOLICITUD DEDEVOLUCIÓN ESCRITURA ORIGINAL No 1557 del 03-10-2024</t>
  </si>
  <si>
    <t>scritura No 1557 del 03 de octubrede 2024 expedida en la Notaría Tercera del Círculo de Tunja 
 324-77123</t>
  </si>
  <si>
    <t>CAROLINA OLARTE</t>
  </si>
  <si>
    <t>  SNR2026ER-037425-2</t>
  </si>
  <si>
    <t>LUISA FERNANDA VALENCIA</t>
  </si>
  <si>
    <t>SOLICITUD DE NULIDAD-remito solicitud de Nulidad de la Resolución 015-2025,Proferida por el Registrador de la Oficina de Registro de Instrumentos Públicos deAnserma (Caldas) el 9 de diciembre de 2025 por configurarse las cuales 4 y 8 delartículo 133 del CGP</t>
  </si>
  <si>
    <t>Retornr Subdirector de Apoyo Jurídico Registral</t>
  </si>
  <si>
    <t>RETORNO</t>
  </si>
  <si>
    <t>   SNR2026ER-046466-2</t>
  </si>
  <si>
    <t>JENNIFER ALEJANDRA ZULUAGA ROMERO
Oficina Apoyo Juzgado 02 Civil Circuito Ejecución Sentencias - Bogotá - Bogotá D.C.&lt;ofiapoyoj02ejeccbta@cendoj.ramajudicial.gov.co</t>
  </si>
  <si>
    <t>me permito remitir los oficios Nos. OCCES26-PA0459 yOCCES26-PA0460 adjunto, para su trámite correspondiente.Expediente de referencia 001-2012-108, remitido por el Juzgado 02 Civil delCircuito de Ejecución de Sentencias de Bogot</t>
  </si>
  <si>
    <t xml:space="preserve">RETORNO DTR-REL </t>
  </si>
  <si>
    <t>   SNR2026ER-050110-2</t>
  </si>
  <si>
    <t>PAULA GUERRA</t>
  </si>
  <si>
    <t>DERECHO DE PETICION SOLICITUD DE COTIZACION área en escritura pública para trámite ante FNA</t>
  </si>
  <si>
    <t>   SNR2026ER-050723-2</t>
  </si>
  <si>
    <t>CAROLINA TABARES MAFLA</t>
  </si>
  <si>
    <t>SAN LUIS (ANT)</t>
  </si>
  <si>
    <t>RV: Reiteración de desistimiento expreso y advertencia sobre consecuencias jurídicas derivadas de su desconocimiento- Se traslada por competencia Asunto: Desistimiento de derecho de petición (…)“.....derecho de petición al cual desistí (ver archivo adjuntoAUT-2026-000263-5, el número de radicado no corresponde al que recibí a mi correoelectrónico, este fue el número SNR2026ER-007504-2), documento respuesta queaparece fechado el 30 de enero, es decir, un día antes de mi desistimiento. Estasituación resulta, cuando menos, irregular;...</t>
  </si>
  <si>
    <t>RETORNAR Superintendencia Delegada para la Protección, Restitución y Formalización de Tierras</t>
  </si>
  <si>
    <t>   SNR2026ER-032321-2</t>
  </si>
  <si>
    <t>NOTARIA SESENTA Y CUATRO DE BOGOTA NOTARIA SESENTA Y CUATRO DE BOGOTA</t>
  </si>
  <si>
    <t>RV: Respuesta Derecho de Petición FOLIOS 50N-20506685 Y 50N-20506609</t>
  </si>
  <si>
    <t xml:space="preserve">RETORNAR ORIP BZN </t>
  </si>
  <si>
    <t>   SNR2026ER-035740-2</t>
  </si>
  <si>
    <t>CARLOS AUGUSTO MURILLO OSORIO</t>
  </si>
  <si>
    <t>Solicitud usuarios VUR Municipio de Sonsón Antioquia</t>
  </si>
  <si>
    <t>RETORNAR DTR -VUR</t>
  </si>
  <si>
    <t>   SNR2026ER-031153-2</t>
  </si>
  <si>
    <t>ALEJANDRO ESTRADA HERNANDEZ</t>
  </si>
  <si>
    <t>Solicitud de aclaración de vinculación registral – ORIP 450, 50N, 040 – Alejandro Estrada Hernández</t>
  </si>
  <si>
    <t>RETORNAR DTR</t>
  </si>
  <si>
    <t>   SNR2026ER-024145-2</t>
  </si>
  <si>
    <t>JAVIER ALBERTO SANABRIA </t>
  </si>
  <si>
    <t>DERECHO DE PETICION Derecho de Petición Javier Sanabria cedula 80830486-La licencia urbanística de urbanización y construcción para el Proyecto Medieval Etapa 2 fue expedida por la Curaduría Urbana Primera de Rionegro mediante la Resolución No. 0030 del 17 de enero de 2022. Posteriormente, se otorgó una modificación y aprobación de planos de propiedad horizontal mediante la Resolución No. 21 del 11 de enero de 2024.</t>
  </si>
  <si>
    <t>RETORNAR CURADORES URBANOS</t>
  </si>
  <si>
    <t>   SNR2026ER-045927-2</t>
  </si>
  <si>
    <t>JHON CAMILO RODRIGUEZ ANACONA</t>
  </si>
  <si>
    <t xml:space="preserve">POLICIA NACIONAL </t>
  </si>
  <si>
    <t>RV: Solicitud URGENTES-TRANSFERENCIAS DE DOMINIOS SOBRE BIENES INMUEBLES.GRAVAMENES, LIMITACIONES AL DOMINIO, TITULOS DE TENENCIA O MEDIDAS CAUTELARES</t>
  </si>
  <si>
    <t>RETORNAR AL GRUPO DE APOYO A LA POLITICA DE TIERRAS</t>
  </si>
  <si>
    <t>   SNR2026ER-055928-2</t>
  </si>
  <si>
    <t>CLAUDIA MARIA CARRION JIMENEZ</t>
  </si>
  <si>
    <t>presentar Queja contra el Registrador Principal dela Oficina de Registro de Instrumentos Públicos de Villavicencio, por la desidia,mora administrativa, y negligencia en resolver el Recurso de Reposición y enSubsidio de Apelación presentado desde el 08 de julio de 2025, con radicadoSNR2025ER-13809</t>
  </si>
  <si>
    <t>RETORNAR A SAJR</t>
  </si>
  <si>
    <t>   SNR2026ER-051047-2</t>
  </si>
  <si>
    <t>MARIA EUGENIA BEDOYA RINCON</t>
  </si>
  <si>
    <t>RECLAMO Registro de PQRSDF desde formulario web - ID 4580</t>
  </si>
  <si>
    <t xml:space="preserve">RETORNAR A LA ORIP O EN SU DEFECTO DTR-REL </t>
  </si>
  <si>
    <t>  SNR2026ER-028060-2</t>
  </si>
  <si>
    <t>DIANA VALENTINA MENA CARABALI</t>
  </si>
  <si>
    <t>SOLICITUD - FINALIZAR PROCESO DE REGISTRO ESCRITURAS</t>
  </si>
  <si>
    <t xml:space="preserve">RETORNAR A LA DTR-REL </t>
  </si>
  <si>
    <t>  SNR2026ER-037408-2</t>
  </si>
  <si>
    <t>BLADIMIR VILLAMIL SALCEDO
ENLACE DE VICTIMAS Y ETINIAS
ALCALDIA DE BARANOA</t>
  </si>
  <si>
    <t>OTO</t>
  </si>
  <si>
    <t>RESPUESTA PRI 8663850-1-SE TRASLADA POR COMPETENCIA. SOLICITUD DE LA ALCALDIA DE BARANOA, ATLANTICO PARA REALIZAR CONSULTA DE INDICE DE PROPIETARIOS EN DICHO MUNICIPIO. EN ESTA ORIP NO TENEMOS COMPETENCIA PARA ELLO. REVISAR ANEXOS.</t>
  </si>
  <si>
    <t xml:space="preserve">RETORNAR A LA DTR-INDICE DE PROPIETARIOS </t>
  </si>
  <si>
    <t>  SNR2026ER-021485-2</t>
  </si>
  <si>
    <t>YOMAIRA ALEXANDRA TRUJ</t>
  </si>
  <si>
    <t>RV: INFORMACIÓN SOBRE VALOR DE REGISTRO DE APARTAMENTO</t>
  </si>
  <si>
    <t xml:space="preserve">RETORNAR A LA DTR TEMA REL </t>
  </si>
  <si>
    <t>   SNR2026ER-022370-2</t>
  </si>
  <si>
    <t>SAMUEL IGNACIO PINEDA</t>
  </si>
  <si>
    <t xml:space="preserve">DERECHO DE PETICION -TEMA REL </t>
  </si>
  <si>
    <t>  SNR2026ER-015754-2</t>
  </si>
  <si>
    <t>PETER ALEXANDER TORO </t>
  </si>
  <si>
    <t>DEMORA DE MAS DE UN MES EN LA LIQUIDACION PORPARTE DE REGISTRO</t>
  </si>
  <si>
    <t xml:space="preserve">RETORNAR A LA DTR POR COMPETENCIA-REL </t>
  </si>
  <si>
    <t>   SNR2026ER-013746-2</t>
  </si>
  <si>
    <t>manifiesta diversasinconformidades relacionadas con la prestación del servicio en la Oficina de Registro deInstrumentos Públicos de Montería</t>
  </si>
  <si>
    <t>RETORNAR A LA DTR POR COMPETENCIA</t>
  </si>
  <si>
    <t> SNR2026ER-013809-2</t>
  </si>
  <si>
    <t>CARLOS ALBERTO GONZAL</t>
  </si>
  <si>
    <t>   SNR2026ER-028956-2</t>
  </si>
  <si>
    <t>ANA KARINA MINA VELASQUEZ</t>
  </si>
  <si>
    <t>Anexos de acuerdo de pago con recursos del FONPET - SADE 2026013122-Acuerdo de PAGO POR CONCEPTO DE CUOTAS PARTES PENSIONALES CELEBRADO ENTRE DEPARTAMENTO DEL VALLE DEL CAUCA Y LA SUPERINTENDENCIA DE NOTARIADO Y REGISTRO.</t>
  </si>
  <si>
    <t>RETORNAR A LA DAF</t>
  </si>
  <si>
    <t>  SNR2026ER-030751-2</t>
  </si>
  <si>
    <t>LUIS CARLOS SAENZ ORDOÑ</t>
  </si>
  <si>
    <t>GARZON</t>
  </si>
  <si>
    <t>202 - GARZON</t>
  </si>
  <si>
    <t>DEVOLUCION DINERO</t>
  </si>
  <si>
    <t>RETORNAR A FINACIERA-NANCY CALIXTO</t>
  </si>
  <si>
    <t>   SNR2026ER-036204-2</t>
  </si>
  <si>
    <t>ACENETH PERAFAN CABRERA</t>
  </si>
  <si>
    <t>El día 4 de noviembre de 2025 realicé el pago de los valores exigidos para la expedición del Certificado de Tradición y Libertad correspondiente a la escritura pública No. 4691, trámite identificado con el NIR 25107813236758.</t>
  </si>
  <si>
    <t xml:space="preserve">RETORNAR A DTR -REL </t>
  </si>
  <si>
    <t>   SNR2026ER-025428-2</t>
  </si>
  <si>
    <t>ANA MARIA AMAYA PIEDRAHITA</t>
  </si>
  <si>
    <t>RECURSO DE REPOSICIÓN Y EN SUBSIDIO DE APELACIÓN EN CONTRA DE LA NOTA DEVOLUTIVA NOTIFICADA MEDIANTE CORREO ELECTRÓNICO DEL 28 DE ENERO DE 2026</t>
  </si>
  <si>
    <t>RETORNAR  A LA SUBDIRECCIÓN DE APOYO JURIDICO</t>
  </si>
  <si>
    <t>   SNR2026ER-018873-2</t>
  </si>
  <si>
    <t>ALCALDIA DE MEDELLIN ALCALDIA DE MEDELLIN</t>
  </si>
  <si>
    <t>respuesta al requerimiento SNR2026EE-015042-1 del 23 de enero de
2026</t>
  </si>
  <si>
    <t>IVC CATASTRAL CON COPIA A MARIA ANGELICA ARCE</t>
  </si>
  <si>
    <t>respuesta al requerimiento SNR2026EE-015042-1 del 23 de enero de 2026</t>
  </si>
  <si>
    <t>   SNR2026ER-033064-2</t>
  </si>
  <si>
    <t>NOTARIA UNICA DE ARAUCA</t>
  </si>
  <si>
    <t>Manifestación de rechazo por trato inapropiado en reunión con notarios</t>
  </si>
  <si>
    <t>RESPECTO ENTRE NOTARIOS Y REGISTRADORES</t>
  </si>
  <si>
    <t>   SNR2026ER-004635-2</t>
  </si>
  <si>
    <t>Remisión derecho de petición – Solicitud documentos origen folios de matrícula – Condominio Sol del Llano</t>
  </si>
  <si>
    <t>ResoluciónNo. 0011 de 2025 de la Secretaría de Planeación de Puerto
SNR2025ER-240643-2, SNR2025ER-261462-2, SNR2025IE-030864-3, SNR2025EE-307563-1</t>
  </si>
  <si>
    <t>Solicitud copia documentos inscritos</t>
  </si>
  <si>
    <t xml:space="preserve">SNR2026EE-012999-1 / </t>
  </si>
  <si>
    <t>  SNR2026ER-025460-2</t>
  </si>
  <si>
    <t>LUIS ALFONSO GOMEZ COR</t>
  </si>
  <si>
    <t>solicitud prescripcion medida cautelar y levantamiento de la misma</t>
  </si>
  <si>
    <t>Resolución No. 1437 del 14-02-2018; Resolución No. 06281 del 02-06-2022Asunto: solicitud de prescripción cobro coactivo</t>
  </si>
  <si>
    <t>   SNR2026ER-018315-2</t>
  </si>
  <si>
    <t>HORTENCIA ALVAREZ REYES</t>
  </si>
  <si>
    <t>Derecho de petición – Solicitud de expedición de matrícula inmobiliaria del predio ubicado en el barrio Vista Hermosa, Cartagena, Bolívar.</t>
  </si>
  <si>
    <t>Resolución N° 2970 del 28 de junio de 2005, y posteriormente la Resolución N° 56531 del 17 de diciembre de 2007.
catastral 01-10-137-0007-001</t>
  </si>
  <si>
    <t>   SNR2026ER-037425-2</t>
  </si>
  <si>
    <t>LUISA FERNANDA VALENCIA ABAD</t>
  </si>
  <si>
    <t>SOLICITUD DE NULIDAD-En archivo adjunto remito solicitud de Nulidad de la Resolución 015-2025,Proferida por el Registrador de la Oficina de Registro de Instrumentos Públicos deAnserma (Caldas) el 9 de diciembre de 2025 por configurarse las cuales 4 y 8 delartículo 133 del CGP</t>
  </si>
  <si>
    <t>Resolución 015-2025
RETORNAR A LA SUBDIRECCIÓN DE APOYO JURIDICO</t>
  </si>
  <si>
    <t>   SNR2026ER-039041-2</t>
  </si>
  <si>
    <t>Defensoría del Pueblo (5 días)</t>
  </si>
  <si>
    <t>DEFENSORIA DEL PUEBLO DE FLORENCIA DEFENSORIA DEL PUEBLO DE FLORENCIA</t>
  </si>
  <si>
    <t>RADICADO NO. 202600600900178542 CON EL NUMERO 202600600900757371-Derecho de Petición de Interés Público - Solicitud de intervención, estudio de
títulos e historial de tradición por presunta apropiación ilegal y afectación ambiental del
Humedal Calle Oscura</t>
  </si>
  <si>
    <r>
      <t xml:space="preserve">REFERENCIA: Cédulas Catastrales:
</t>
    </r>
    <r>
      <rPr>
        <sz val="6"/>
        <color theme="1"/>
        <rFont val="Arial Narrow"/>
        <family val="2"/>
      </rPr>
      <t>1. 180010103000002140011000000000
2. 180010103000002140020000000000
3. 180010103000002140025000000000
4. 180010103000002140017000000000
5. 180010103000002140024000000000
6. 180010103000002140027000000000</t>
    </r>
  </si>
  <si>
    <t> SNR2026ER-006436-2</t>
  </si>
  <si>
    <t>NATHALY JOANA REYES GONZALEZ</t>
  </si>
  <si>
    <t xml:space="preserve">SOLICITUD DE INFORMACIÓN RESPECTO AL CODIGO DE APOSTILLAJE </t>
  </si>
  <si>
    <t>REDIRECCCIONAR</t>
  </si>
  <si>
    <t>   SNR2026ER-043660-2</t>
  </si>
  <si>
    <t>JULIÁN ANTONIO NAVARRO HOYOS</t>
  </si>
  <si>
    <t>SANTANDER DE QUILICHAO</t>
  </si>
  <si>
    <t>132 - SANTANDER DE QUILICHAO</t>
  </si>
  <si>
    <t xml:space="preserve"> Queja de la Oficina De Registro de instrumentos públicos deSantander de Quilichao- Cauca-Realizar las gestiones necesarias, a la mayor brevedad, para cancelar las anotaciones Nos. 023 y 024 del folio 132-6275, así como cualquier otra inscrita después de la oferta formal de compra</t>
  </si>
  <si>
    <t>Realizar las gestiones necesarias, a la mayor brevedad, para cancelar las anotaciones Nos. 023 y 024 del folio 132-6275, así como cualquier otra inscrita después de la oferta formal de compra</t>
  </si>
  <si>
    <t>  SNR2026ER-022949-2</t>
  </si>
  <si>
    <t>Queja administrativa y denuncia disciplinaria por demora injustificada, omisiónfuncional y violación grave de la Ley 1579 de 2012, Ley 1437 de 2011 y Ley 1952 de 2019. Oficinade Instrumentos Públicos de Ocaña (Radicados 2025-270-6-9629 y 2025-270-6-9630)</t>
  </si>
  <si>
    <t>Radicados 2025-270-6-9629 y 2025-270-6-9630)</t>
  </si>
  <si>
    <t>   SNR2026ER-045325-2</t>
  </si>
  <si>
    <t>ARLEY AGREDO SILVA</t>
  </si>
  <si>
    <t xml:space="preserve">DERECHO DE PETICION-proceso de pertenencia por prescripciónadquisitiva de dominio mediante proceso verbal especial que obra bajo radicado11001400302820200056300 ante el juzgado 28 civil municipal de Bogotá,demandante: Wilder Agredo Silva quien es mi hermano y como demandado </t>
  </si>
  <si>
    <t xml:space="preserve">radicado11001400302820200056300 </t>
  </si>
  <si>
    <t>   SNR2026ER-040103-2</t>
  </si>
  <si>
    <t>JUZGADO SEGUNDO DE FAMILIA DE ORALIDAD DE CUCUTA JUZGADO SEGUNDO DE FAMILIA DE ORALIDAD DE CUCUTA</t>
  </si>
  <si>
    <t>692.2025 OFICIO EMBARGO INMUEBLE-.QUINTO. DECRETAR el embargo del inmueble con matrícula inmobiliaria N°260- 19333 anombre del señor ELKIN ALVEIRO ROJAS DELGADO, quién se identifica con la cédula deciudadanía No. 5.401.985, inscrita en la Oficina de Instrumentos públicos de Cúcuta. Líbrese eloficio correspondiente...</t>
  </si>
  <si>
    <t>Radicado: 54001316000220250069200.Proceso: DIVORCIO DE MATRIMONIO CIVILDemandantes: LINDYBETH SARMIENTO VARONDemandado: ELKIN ALVEIRO ROJAS DELGADO
FMI N°260- 19333</t>
  </si>
  <si>
    <t>  SNR2026ER-021904-2</t>
  </si>
  <si>
    <t>MARTIN ALONSO ALVAREZ </t>
  </si>
  <si>
    <t>RV: Pronunciamiento Incidente Sancionatorio Directora ORIP Cartagena - Rad 2018-327</t>
  </si>
  <si>
    <t>Radicado: 130013103003-2018-00327-00Proceso: DivisorioDemandante: Inversiones Sánchez SabaghSASDemandado: Arles Henao Hincapié y otro
060-97822</t>
  </si>
  <si>
    <t>   SNR2026ER-045346-2</t>
  </si>
  <si>
    <t>LUIS CARLOS DIAZ SANCHEZ</t>
  </si>
  <si>
    <t>RV: DERECHO DE PETICIÓN – SOLICITUD DE ACTUACIÓN INMEDIATA DECISIÓN DE FONDO – RADICADO SNR2026EE-010364-1</t>
  </si>
  <si>
    <t>Radicado SNR2026EE-010364-1 – Matrícula Inmobiliaria 0635981</t>
  </si>
  <si>
    <t>   SNR2026ER-019723-2</t>
  </si>
  <si>
    <t>NORIS JUDITH VILLALOBOS </t>
  </si>
  <si>
    <t>QUEJA POR DEMORA EN CORRECCION DE RADICADOS</t>
  </si>
  <si>
    <t xml:space="preserve">Radicado No. 2026-140-3-22de fecha 14 de enero 2026\r\n* Radicado No. 2026-140-6-223de fecha 09 de enero 2026\r\n* Radicado No 026-140-6-234 defecha 09 de enero 2026\r\n* adicado No. 2026-140-6-235 </t>
  </si>
  <si>
    <t>   SNR2026ER-030933-2</t>
  </si>
  <si>
    <t>INDIRA MARGARITA REVOLLO VERBEL</t>
  </si>
  <si>
    <t>Por instrucciones de la Procuraduría Regional de Instrucción de Sucre, se solicita a esta entidad,remitir, en un término de cinco (5) días hábiles contados a partir de la presente comunicación lainformación relacionada con el radicado IUS E- 2026- 021611</t>
  </si>
  <si>
    <t>radicado IUS E- 2026- 021611</t>
  </si>
  <si>
    <t>   SNR2026ER-025935-2</t>
  </si>
  <si>
    <t>MARLON MARTINEZ MORA</t>
  </si>
  <si>
    <t>Radicado es 2025-370-6-81405</t>
  </si>
  <si>
    <t>   SNR2026ER-024692-2</t>
  </si>
  <si>
    <t>MARLY YENITH OSORIO GUZMAN</t>
  </si>
  <si>
    <t>RIVERA</t>
  </si>
  <si>
    <t>se sirvan intervenir institucionalmente en la Querella Policiva No. 2024-056 / 2024-44 actualmente en curso ante la Inspección de Policía del municipio de Rivera</t>
  </si>
  <si>
    <t>QuerellaPoliciva No. 2024-056 / 2024-44,</t>
  </si>
  <si>
    <t> SNR2026ER-004598-2</t>
  </si>
  <si>
    <t>GABRIEL ANTOLINEZ ROZO</t>
  </si>
  <si>
    <t xml:space="preserve">DERECHO DE PETICIÓN Primero: Realizar cambio en los datos del contribuyente que reposan en el Impuesto Predial Unificado y que figure mí persona como lo indica la ley / Segundo: Se cumpla lo dispuesto en el Fideicomiso Civil.REMISIÓN POR COMPETENCIA E-2025-179561 Fecha de Radicado 11/4/2025 09:29:53
Fecha de Presentación 11/4/2025 09:29:5 </t>
  </si>
  <si>
    <t>propiedad registrada con Número de Matrícula 50S 447805
Número de Radicado E-2025-179561</t>
  </si>
  <si>
    <t xml:space="preserve">SNR2026EE-014059-1 / </t>
  </si>
  <si>
    <t> SNR2025ER-248262-2</t>
  </si>
  <si>
    <t>JUZGADO DECIMO CIVIL C</t>
  </si>
  <si>
    <t>RV: 2025-00235 Proceso de PERTENENCIA</t>
  </si>
  <si>
    <t>Proceso: VERBAL – Prescripción extraordinaria adquisitiva de dominio Demandante: JAVIER ISAAC FABREGAS PARDO -CC 8.750.220 Demandado: BIOMAX BIOCOMBUSTIBLES S.A. -NIT 830.136.799-1 Radicado: 08001-31-53-010-2025-00235-0
RETORNAR A SDPRFT</t>
  </si>
  <si>
    <t xml:space="preserve">ATENCIÓN AL USARIO </t>
  </si>
  <si>
    <t>   SNR2025ER-313991-2</t>
  </si>
  <si>
    <t>FALTA GRAVISIMA POR INHABILIDAD SOBREVIVIENTE-REGISTRADORA/</t>
  </si>
  <si>
    <t xml:space="preserve">PROCESO: 112-012-2020
Una vez validada esta PQRSD Dra Blanca y Nancy  se solicita favor asignar a Control Interno Disciplinario por competencia </t>
  </si>
  <si>
    <t>   SNR2026ER-034543-2</t>
  </si>
  <si>
    <t>ROMAN BERRIO ALVAREZ</t>
  </si>
  <si>
    <t xml:space="preserve">RV: Consulta jurídica – Alcance registral de sentencia ejecutoriada de pertenencia frente a diferencia de área establecida en dictamen pericial </t>
  </si>
  <si>
    <t>proceso verbal de pertenencia radicado No. 05172-40-89-002-2019-00080-00, el Juzgado Segundo Promiscuo Municipal de Chigorodó
MI-008-13183.
Turno 2024-008-6-4449</t>
  </si>
  <si>
    <t>   SNR2026ER-032386-2</t>
  </si>
  <si>
    <t>JOSE ALEJANDRO HERNANDEZ OSSA</t>
  </si>
  <si>
    <t>ANEXO NUEVAS PRUEBASPRESUNTO FRAUDE-OFICINA DE REGISTRO DE INSTRUMENTOS PUBLICOS ZONA CENTRO BOGOTA PROCESO N 1100160000-52-2024-58242 FISCALIA N 61B“.</t>
  </si>
  <si>
    <t>PROCESO N 1100160000-52-2024-58242 FISCALIA N 61B“.
50C-782763</t>
  </si>
  <si>
    <t>   SNR2026ER-042367-2</t>
  </si>
  <si>
    <t>DIANA ALEJANDRA FONSECA GARCIA</t>
  </si>
  <si>
    <t>DERECHO DE PETICIÓN - Superintendencia Delegada para laProtección, Restitución y Formalización de Tierras</t>
  </si>
  <si>
    <t>predio tiene asociada la escritura pública No. 762 del 4 de octubre de 1934 de la Notaría Primera de Sogamoso, Boyacá, registrada en Santa Rosa de Viterbo en el
Libro 1, Tomo 1, Página 86, Partida 325 del 9 de marzo de 1935; pero que a la
misma no se le encontró folio de matrícula inmobiliaria asociado.
RETORNO-Superintendencia Delegada para laProtección, Restitución y Formalización de Tierras</t>
  </si>
  <si>
    <t>   SNR2026ER-000591-2</t>
  </si>
  <si>
    <t>DANIELA GARZON PRADO</t>
  </si>
  <si>
    <t>PAZ DE ARIPORO</t>
  </si>
  <si>
    <t>475 - PAZ DE ARIPORO</t>
  </si>
  <si>
    <t>QUEJA NO ATENCIÓN SOLICITUD CERTIFICADO DE CARENCIA DE ANTECEDENTES REGISTRALES - MATA DE SAMURO</t>
  </si>
  <si>
    <t>PREDIO MATA DE SAMURO
853250000000000260029000000000
Vereda: El Tigre
Área de terreno: 701 Ha 1063 m2
Propietario1: CARLOS ALBERTO FARFAN GAMBOA</t>
  </si>
  <si>
    <t xml:space="preserve">SNR2026IE-001245-3 / </t>
  </si>
  <si>
    <t>  SNR2026ER-018923-2</t>
  </si>
  <si>
    <t>SAMOHA YESENIA ZARTA N</t>
  </si>
  <si>
    <t>PREDIAL 25-183-00-00-00-00-0018-0073-0-00-00-0000
PREDIO LA ESTANCIA NUEVA</t>
  </si>
  <si>
    <t>SNR2026ER-026860-2</t>
  </si>
  <si>
    <t>JUZGADO VEINTIDOS CIVIL MUNICIPAL DE CALI</t>
  </si>
  <si>
    <t>SOLICITUD ESPECIAL PARA SUPERINTEDENCIA DE NOTARIADO Y REGISTRO: De conformidad conlas funciones asignadas a la Superintendencia delegada para el Notariado, en virtud del numeral 17, delartículo 24 del Decreto 2723 del 2014. Me permito solicitar a ustedes muy respetuosamente la notificacióna todas las notarías del país, y Oficinas de Registro de Instrumentos Públicos de la providencia judicial</t>
  </si>
  <si>
    <t>Por intrucciones de la Dra Milena se traslada al DTR Y SDN</t>
  </si>
  <si>
    <t>  SNR2026ER-023496-2</t>
  </si>
  <si>
    <t>DIEGO JAVIER CARRILLO BETANCOURT</t>
  </si>
  <si>
    <t>RV: Respuesta 01262000938 a Solicitud 01257000360</t>
  </si>
  <si>
    <t>Por intrucciones de la Dra Carolina Cuellar se retorna a la Orip Zona Norte</t>
  </si>
  <si>
    <t>SNR2025IE-038819-3</t>
  </si>
  <si>
    <t>MIGUEL ALFREDO GÓMEZ C</t>
  </si>
  <si>
    <t>Traslado por competencia radicado SNR2025ER-301975-2 de fecha 2025- 12-15</t>
  </si>
  <si>
    <t xml:space="preserve">Para su conocimiento y tramite pertinente-revisada la trazabilidad la DTR dio traslado a la SDN sin embargo la petición es reiterativa y al parecer requieren se de información desde el componente registral -favor validar </t>
  </si>
  <si>
    <t>  SNR2026ER-030575-2</t>
  </si>
  <si>
    <t>INMOBILIARIA HERNANDEZ</t>
  </si>
  <si>
    <t>RV: Solicitud de aclaración de vinculación registral – ORIP 450, 50N, 040 – Alejandro Estrada Hernández</t>
  </si>
  <si>
    <t xml:space="preserve">ORIP 450, 50N, 040 </t>
  </si>
  <si>
    <t>   SNR2026ER-003315-2</t>
  </si>
  <si>
    <t>MARIA ALEJANDRA GUARIN SALINAS</t>
  </si>
  <si>
    <t>   SNR2026ER-003028-2</t>
  </si>
  <si>
    <t>ANONIMO ANONIMO ANO</t>
  </si>
  <si>
    <t>Régimen jurídico ejidos</t>
  </si>
  <si>
    <t xml:space="preserve">SNR2026EE-012672-1 / </t>
  </si>
  <si>
    <t>MISMA PETICIÓN SNR2026ER-003226-2, SNR2026ER-003224-2 Y SNR2026ER-003222-2</t>
  </si>
  <si>
    <t> SNR2025ER-269292-2</t>
  </si>
  <si>
    <t>MARIO ALBERTO MENDOZA -FONDO DE ADAPTACIÓN</t>
  </si>
  <si>
    <t>Inscripción de escritura pública</t>
  </si>
  <si>
    <t>  SNR2025ER-314003-2</t>
  </si>
  <si>
    <t>REITERACIÓN SOLICITUD CONCEPTO JURIDICO</t>
  </si>
  <si>
    <t>   SNR2026ER-002876-2</t>
  </si>
  <si>
    <t>METRO - METROMEDELLIN METRO - METROMEDELLIN</t>
  </si>
  <si>
    <t>Comunicación MTRO E-20250008096 – Asunto: Consulta sobre interpretaciónsistemática y correcta aplicación normativa en materia de publicidad y oponibilidaddel saneamiento automático de bienes inmuebles</t>
  </si>
  <si>
    <t>   SNR2026ER-004462-2</t>
  </si>
  <si>
    <t>SONIA MILENA MARTINEZ </t>
  </si>
  <si>
    <t xml:space="preserve">Requisitos de registros de propiedades en Cali, Valle del Cauca, Vélez Santander yTolima.SNR2026ER-004462-2 </t>
  </si>
  <si>
    <t>   SNR2026ER-004441-2</t>
  </si>
  <si>
    <t>KATHERINE IRREAL VARON</t>
  </si>
  <si>
    <t>CAMBIO PROPIETARIO DE INMUEBLE</t>
  </si>
  <si>
    <t xml:space="preserve">SNR2026EE-020655-1 / </t>
  </si>
  <si>
    <t>  SNR2025ER-295573-2</t>
  </si>
  <si>
    <t>JONATHAN ESNEIDER PASO</t>
  </si>
  <si>
    <t>¿Es viable realizar un trámite de resolución de contrato decompraventa (o de escritura de compraventa) mediante la elevación aEscritura Pública del Acta de una Audiencia de Conciliación ante unCentro de Conciliación o Notaría?2. En el mismo sentido, ¿puede un Acta de Conciliación (elevada a EscrituraPública) servir como título suficiente para el levantamiento del Patrimoniode Familia Inembargable, cuando los hijos beneficiarios son mayores deedad y no dependen económicamente de sus padres constituyentes?</t>
  </si>
  <si>
    <t>   SNR2026ER-005809-2</t>
  </si>
  <si>
    <t>PAULA ALEJANDRA CELY</t>
  </si>
  <si>
    <t>CONSULTA PROCEDIMIENTO DE LEVANTAMIENTO DE MEDIDACAUTELAR POR DECLARATORIA DE UTILIDAD PÚBLICA</t>
  </si>
  <si>
    <t>   SNR2026ER-004973-2</t>
  </si>
  <si>
    <t>OLIVIO ORLANDO CANTUCA DE LA CRUZ</t>
  </si>
  <si>
    <t xml:space="preserve">SNR2026EE-020989-1 / </t>
  </si>
  <si>
    <t>   SNR2026ER-008104-2</t>
  </si>
  <si>
    <t>GILMA MARÍA BELLO CABRERA</t>
  </si>
  <si>
    <t>DERECHO DE PETICIÓN -VIGENCIA CIRCULAR 1100 DEL 08/07/2014</t>
  </si>
  <si>
    <t>   SNR2026ER-005476-2</t>
  </si>
  <si>
    <t>SHELY ALARCON</t>
  </si>
  <si>
    <t xml:space="preserve">SNR2026EE-014062-1 / </t>
  </si>
  <si>
    <t>   SNR2026ER-008188-2</t>
  </si>
  <si>
    <t>NELLY RINCON</t>
  </si>
  <si>
    <t xml:space="preserve"> ME PODRIAN INFORMAR QUE TENGO QUE HACER PARAACTUALIZAR UN CERTIFICADO...YA TENGO DISOLUCIÓN DESOCIEDAD CONYUGAL Y DIVORCIO...EL TRÁMITE ES PARA QUE LACASA FIGURE SOLO A MI NOMBRE</t>
  </si>
  <si>
    <t xml:space="preserve">SNR2026EE-021763-1 / </t>
  </si>
  <si>
    <t>   SNR2026ER-008971-2</t>
  </si>
  <si>
    <t>DAVID FERNANDO DUQUE GUERRERO</t>
  </si>
  <si>
    <t xml:space="preserve"> TARIFA IMPUESTO DE NOTARIADO Y REGISTRO</t>
  </si>
  <si>
    <t>   SNR2026ER-008954-2</t>
  </si>
  <si>
    <t>El registrador de Instrumentos públicos puede negar la inscripción del instrumentopúblico que contenga como único acto LA DECLARACIÓN y/oRECONOCIMIENTO DE CONSTRUCCION de vivienda BIFAMILIAR, bajoel argumento de que al declarar que son dos unidades de vivienda esOBLIGATORIO constituir propiedad horizontal?</t>
  </si>
  <si>
    <t> SNR2026ER-014086-2</t>
  </si>
  <si>
    <t>ENRIQUE ALBERTO MARRUGO RICON</t>
  </si>
  <si>
    <t>De manera respetuosa presento esta petición con el fin de solicitar la actualización y/o corrección de la información registral que reposa enlos sistemas a cargo de la Superintendencia de Notariado y Registro,toda vez que se evidencia una inconsistencia queafecta el reconocimiento adecuado de la situación jurídica actual</t>
  </si>
  <si>
    <t xml:space="preserve">SNR2026EE-019140-1 / </t>
  </si>
  <si>
    <t>  SNR2026ER-009215-2</t>
  </si>
  <si>
    <t>RODOLFO RODOLFO TAMA</t>
  </si>
  <si>
    <t>Derecho de Petición, solicitando muy respetuosamente el valoraproximado de los costos de registro en la Oficina de instrumentosPúblicos y gastos notariales en que debe incurrir un ConjuntoResidencial para hacer una reforma simple al Reglamento dePropiedad</t>
  </si>
  <si>
    <t>Consulta sobre gastos notariales y registrales en modificaciones de PH</t>
  </si>
  <si>
    <t>  SNR2026ER-008978-2</t>
  </si>
  <si>
    <t>DAVID FERNANDO DUQUE </t>
  </si>
  <si>
    <t>informen la liquidación del impuesto de registro,acto que se genera en la compra-venta de un predio en la ciudad deBogotá Zona Centro por valor de $408.101.000.\r\nDicha compraventa se hizo en la notaría 14, y necesito por favor queme confirmen la tarifa porcentual o en valores absolutos del valor delimpuesto ante Registro</t>
  </si>
  <si>
    <t> SNR2026ER-012961-2</t>
  </si>
  <si>
    <t>VIVIANA PEÑALOZA</t>
  </si>
  <si>
    <t>Solicitud de aclaracion de poliza decenal para proyecto de vivienda-concepto jurídico sobre si, para las transferencias dedominio de las unidades de vivienda nueva en abril de 2027, los notarios yregistradores de instrumentos públicos podrán exigir la protocolización y registrode un mecanismo de amparo patrimonial (póliza de seguro decenal, garantíabancaria o fiducia en garantía), de conformidad con los artículos 8°, 9° y 10° de laLey 1796 de 2016, el Decreto 282 de 2019 y el Decreto 1617 de 2023</t>
  </si>
  <si>
    <t>  SNR2026ER-013729-2</t>
  </si>
  <si>
    <t>DEPARTAMENTO ADMINISTRATIVO DE PLANEACIÓN MUNICIPAL DETULUÁ</t>
  </si>
  <si>
    <t>solicitud de conceptosobre los efectos registrales de la aplicación de la condición resolutoria enproyectos inmobiliarios de urbanización o parcelación.</t>
  </si>
  <si>
    <t>  SNR2026ER-018408-2</t>
  </si>
  <si>
    <t>JOSE MIGUEL SUAREZ TEL</t>
  </si>
  <si>
    <t>Consulta Técnica: Base gravable para liquidación de impuesto de registro enHipoteca Abierta con desembolsos anuales escalonados</t>
  </si>
  <si>
    <t>   SNR2026ER-015768-2</t>
  </si>
  <si>
    <t>SIMÓN ALFONSO PEREIRA P</t>
  </si>
  <si>
    <t>DERECHO DE PETICIÓN - PLAZO LEGAL PARAINSCRIPCIÓN DE ESCRITURA PÚBLICA DE CANCELACIÓN DEHIPOTECA Y/O EXTINCIÓN DEL PATRIMONIO DE FAMILIA</t>
  </si>
  <si>
    <t>   SNR2026ER-019816-2</t>
  </si>
  <si>
    <t>LILIANA SOFIA CABRERA </t>
  </si>
  <si>
    <t>SOLICITO SE ME INFORME SI LA INSTRUCCION ADMINISTRATIVA CONJUNTA 4 DEL 16 DE
MAYO DE 2007 AUN SE ENCUENTRA VIGENTE Y ES FUNCION DE LA OFICINA DE REGISTRO DE INSTRUMENTOS
PUBLICOS AL MOMENTO DE CALIFICAR LAS ESCRITURAS, INCLUIR EL NUMERO DE LA CEDULA CATASTRAL</t>
  </si>
  <si>
    <t> SNR2026ER-017211-2</t>
  </si>
  <si>
    <t>JOSE FRANCISCO GONZALEZ  ZUÑIGA</t>
  </si>
  <si>
    <t>Derecho de petición – Consulta sobre saneamiento jurídico-registral en casos de división material inscrita de inmueble sometido al régimen de propiedad horizontal sinreforma posterior del reglamento</t>
  </si>
  <si>
    <t> SNR2026ER-023173-2</t>
  </si>
  <si>
    <t>DANIELA MAYA GUTIERREZ</t>
  </si>
  <si>
    <t>Quisiera actualizar los datos de un registro de un inmueble que figuraa nombre de dos personas, para que figure a nombre de una sola.Cuál es el procedimiento y el costo de dicho trámite</t>
  </si>
  <si>
    <t>   SNR2026ER-005290-2</t>
  </si>
  <si>
    <t>CARMEN ELISA PARRA LOPEZ</t>
  </si>
  <si>
    <t>Solicitud de Suspensión por Prejudicialidad Penal y civil, Restablecimiento del Derecho e Intervención del Ministerio Público por Fraude Procesal  y otros.</t>
  </si>
  <si>
    <t>307-77715</t>
  </si>
  <si>
    <t>  SNR2026ER-018880-2</t>
  </si>
  <si>
    <t>SHARI SHARI GONZALEZ C</t>
  </si>
  <si>
    <t xml:space="preserve"> Registro de subdivisión posterior a una declaratoria de construcción</t>
  </si>
  <si>
    <t>SNR2026ER-019001-2</t>
  </si>
  <si>
    <t>DARIO JIMENEZ BEDOYA</t>
  </si>
  <si>
    <t>Traslado OFI26-00014549 / GFPU - -Solicitud de Intervención Medellin Zona Sur</t>
  </si>
  <si>
    <t>  SNR2026ER-018947-2</t>
  </si>
  <si>
    <t>HELENA HERCILIA SANDOVAL SANDOVAL</t>
  </si>
  <si>
    <t>PETICION DE INFORMACION SNR ORIP ZONA CENTRO - SOBRE LA ASIGNACIONDE ABOGADOS PARA CALIFICACION TRAMITES DE REGISTRO ENERO DE 2026</t>
  </si>
  <si>
    <t> SNR2026ER-013804-2</t>
  </si>
  <si>
    <t>MARCELA BONILLA FAJARDO</t>
  </si>
  <si>
    <t>Error registral - impuesto de registro-Cobro de lo no debido al pretender gravar dos veces el mismo acto o negocio jurídico sujeto a registro</t>
  </si>
  <si>
    <t>  SNR2026ER-017710-2</t>
  </si>
  <si>
    <t>ANA MARIA PEÑA ORDOSGOITA</t>
  </si>
  <si>
    <t>derecho de petición-Si una persona natural , suscribe una compraventa de nuda propiedad vendedor y comprador , y una de estas fallece comprador ,es decir un padre (comprador ) y un hijo (vendedor) en el trámite del comprador fallece la escritura se la devuelven para subsanar algo formal y la otra desiste del registro (heredero y vendedor), y partamos del supuesto que haya sido aceptado el desistimiento del registro , por el funcionario calificador , y una vez aceptado el desistimiento del registro, el vendedor solicitó la devolución de las estampillas de gobernación</t>
  </si>
  <si>
    <t>    SNR2026ER-026729-2</t>
  </si>
  <si>
    <t>NOTARIA CUARENTA Y NUEV</t>
  </si>
  <si>
    <t>NOTARIA</t>
  </si>
  <si>
    <t xml:space="preserve">SOLICITUD ACCESO A LA INFORMACION-TEMAS QUE CAUSAN PREOCUPACIÓN NOTARIAL </t>
  </si>
  <si>
    <t>  SNR2026ER-026911-2</t>
  </si>
  <si>
    <t>RV: DIRECTOR DE INTERVENCION. SUPERINTENDENCIA DE NOTARIADO Y REGISTRO. SOLICITUD DE REVOCATORIA DIRECTA DE ACTO ADMINISTRATIVO. SOLICITANTE RAFAEL ALBERTO BENJUMEA ISAZA. ANEXOS: SOLICITUD Y MATRICULAS</t>
  </si>
  <si>
    <t> SNR2025ER-313838-2</t>
  </si>
  <si>
    <t>AIDE PULECIO</t>
  </si>
  <si>
    <t xml:space="preserve"> Respuesta a su solicitud No. 2025ER0174688-SOLICITUD DE ORIENTACIÓN cuál es el procedimiento legal y registral a seguir y qué entidades son las competentes? Esto con el fin de conocer los posibles efectos catastrales y tributarios que pueden llegar a presentarse después de culminada la obra</t>
  </si>
  <si>
    <t>   SNR2026ER-018685-2</t>
  </si>
  <si>
    <t>MARTHA JIMENA MUÑOZ</t>
  </si>
  <si>
    <t>  SNR2026ER-018750-2</t>
  </si>
  <si>
    <t>Registro de subdivisión posterior a una declaratoria deconstrucción</t>
  </si>
  <si>
    <t> SNR2026ER-022368-2</t>
  </si>
  <si>
    <t>YOVANNA ZURITA</t>
  </si>
  <si>
    <t>REGISTRO ANTE OFICINA DE INSTRUMENTO PUBLICOS-Registro ante oficina de instrumento públicos</t>
  </si>
  <si>
    <t>  SNR2026ER-000569-2</t>
  </si>
  <si>
    <t>MARTHA ISABEL PENAGOS</t>
  </si>
  <si>
    <t>SOLICITUD PARA ACTUALIZACION DE PROPIETARIO Y PAGO DE IMPUESTO PREDIAL</t>
  </si>
  <si>
    <t> SNR2026ER-017151-2</t>
  </si>
  <si>
    <t>RV: Derecho de petición – Consulta sobre procedencia de reformas a reglamento de propiedad horizontal cuando existen obligaciones pendientes de pago por parte de alguna o algunas unidades privadas.</t>
  </si>
  <si>
    <t>  SNR2026ER-023697-2</t>
  </si>
  <si>
    <t>ANDRÉS MONTOYA VÉLEZ</t>
  </si>
  <si>
    <t>  SNR2026ER-023828-2</t>
  </si>
  <si>
    <t>LAURA LISSETH SANDOVAL M</t>
  </si>
  <si>
    <t>CONCEPTO RV: Concepto sobre servidumbres de transito y divisiones materiales</t>
  </si>
  <si>
    <t>  SNR2026ER-026009-2</t>
  </si>
  <si>
    <t>YOHANY ALBERTO BENITEZ</t>
  </si>
  <si>
    <t>consulta sobre modificación del documento de libertad detradición-para consultar sobre laruta que debemos hacer para un cambio en el documento de libertady tradición donde dice \"lote\" por vivienda</t>
  </si>
  <si>
    <t>  SNR2026ER-025888-2</t>
  </si>
  <si>
    <t>SOLUCIONES INMOBILIARIAS</t>
  </si>
  <si>
    <t xml:space="preserve"> TERMINO DE CALIFICACION</t>
  </si>
  <si>
    <t>  SNR2026ER-031558-2</t>
  </si>
  <si>
    <t>SOLICITUD-REVISIÓN DE FMI</t>
  </si>
  <si>
    <t>   SNR2026ER-036015-2</t>
  </si>
  <si>
    <t>LUISA FERNANDA BOCANEGRA GAVIRIA</t>
  </si>
  <si>
    <t>MONTEBELLO</t>
  </si>
  <si>
    <t>Derecho de Petición. Solicitud de información. Artículo 23 de la
Constitución Política y Ley 1755 de 2015</t>
  </si>
  <si>
    <t>   SNR2026ER-032559-2</t>
  </si>
  <si>
    <t>ANGEL ALBERTO GARCIA ORTIZ</t>
  </si>
  <si>
    <t>IMPUESTOS Y REGISTRO DE SUSECION POR JUZGADO</t>
  </si>
  <si>
    <t>   SNR2026ER-029638-2</t>
  </si>
  <si>
    <t>MARIA YENIS CARRILLO MONTOYA</t>
  </si>
  <si>
    <t>SOLICITUD DE INFORMACIÓN-CORRECCIÓN DE METRAJE EN PREDIO (LOTE)</t>
  </si>
  <si>
    <t>   SNR2026ER-018261-2</t>
  </si>
  <si>
    <t>NANCY JEANETH CHAPARRO ACEVEDO</t>
  </si>
  <si>
    <t xml:space="preserve">RV: SOLICITUD INFORMACIÓN-QUE HACER CUANDO NO APARECE EN LA ANOTACIÓN EL NOMBRE DEL PROPIETARIO </t>
  </si>
  <si>
    <t xml:space="preserve">FRANCISCO RUIZ </t>
  </si>
  <si>
    <t>   SNR2026ER-034544-2</t>
  </si>
  <si>
    <t>MARIANA PACHECO ARISTIZABAL</t>
  </si>
  <si>
    <t>Solicitud de información para procedimiento de saneamiento eninconsistencias administrativas para identificación del titular yprocedimiento para corrección de errores administrativos/registrales enfolio de matrícula inmobiliaria</t>
  </si>
  <si>
    <t>   SNR2026ER-034524-2</t>
  </si>
  <si>
    <t>ALBERTO VALDERRAMA</t>
  </si>
  <si>
    <t>Solicitud de concepto sobre base de liquidación notarial y
naturaleza del acto en cancelación de hipoteca por prescripción de la obligación por sentencia judicial ejecutoriada</t>
  </si>
  <si>
    <t>   SNR2026ER-034512-2</t>
  </si>
  <si>
    <t>MARIA CAMILA CIFUENTES</t>
  </si>
  <si>
    <t>CONSULTA RESPECTO A LAS INSTRUCCIONES PARA LA LIQUIDACIÓN DEL IMPUESTO DE TIMBRE EN TRAMITE SUCESORAL.</t>
  </si>
  <si>
    <t>  SNR2026ER-027687-2</t>
  </si>
  <si>
    <t>DAVID SANDOVAL SANDOVAL</t>
  </si>
  <si>
    <t>SALAMINA (MAG)</t>
  </si>
  <si>
    <t>Procesos de Insolvencia de la persona natural no comerciante adelantados en la Notaría Única de Salamina Magdalena</t>
  </si>
  <si>
    <t>   SNR2026ER-032832-2</t>
  </si>
  <si>
    <t>DORIS GUTIERREZ ROZO</t>
  </si>
  <si>
    <t xml:space="preserve"> REGISTRAR UNA SUCESION QUE YA SALIO PORSENTENCIA DE UN JUZGADO</t>
  </si>
  <si>
    <t>   SNR2026ER-033232-2</t>
  </si>
  <si>
    <t>Derecho de petición –Consulta jurídica sobre validez de donación de predio con lotesescriturados\r\n\r\nrespetuosamente me permito solicitarinformación y pronunciamiento sobre los siguientes hechos yconsultas:</t>
  </si>
  <si>
    <t>   SNR2026ER-033229-2</t>
  </si>
  <si>
    <t>Derecho de petición –Consulta jurídica sobre validez de donación de predio con lotesescriturados\r\n\r\nrespetuosamente me permito solicitarinformación y pronunciamiento sobre los siguientes hechos yconsultas</t>
  </si>
  <si>
    <t>   SNR2026ER-036168-2</t>
  </si>
  <si>
    <t>JUAN DANIEL BEDOYA VANEGAS</t>
  </si>
  <si>
    <t xml:space="preserve"> solicita un concepto juridico, para determinar si una fundacion sin animo delucro, puede adquirir un inmueble (casa)</t>
  </si>
  <si>
    <t>   SNR2026ER-038069-2</t>
  </si>
  <si>
    <t>JOSE LUIS AVELLA CHAPARRO</t>
  </si>
  <si>
    <t>Consulta. Actualización CC en escritura y registro bien inmueblepor cambio de número derivado de actualización a NO BINARIO</t>
  </si>
  <si>
    <t>  SNR2026ER-021559-2</t>
  </si>
  <si>
    <t>ALVARO AUGUSTO BARBOS</t>
  </si>
  <si>
    <t>SE SIRVA CANCELAR O INDICAR EN UNA NUEVA ANOTACION PARA DEJAR SIN EFECTO LA ANOTACION 1 POR PRESCRIPCION</t>
  </si>
  <si>
    <t>  SNR2026ER-037194-2</t>
  </si>
  <si>
    <t>NANCY MAVENKA ACEVEDO </t>
  </si>
  <si>
    <t xml:space="preserve"> SOLICITUD DE PETICION</t>
  </si>
  <si>
    <t>  SNR2026ER-039496-2</t>
  </si>
  <si>
    <t>ADOLFO NAVAS ROJAS</t>
  </si>
  <si>
    <t>   SNR2026ER-040229-2</t>
  </si>
  <si>
    <t>DAVID LEONARDO SUAREZ ESPEJO</t>
  </si>
  <si>
    <t>CONSULTA</t>
  </si>
  <si>
    <t>EDNA CAROLINA OLARTE</t>
  </si>
  <si>
    <t>  SNR2026ER-038157-2</t>
  </si>
  <si>
    <t>LUIS EDUARDO PATIÑO TABA</t>
  </si>
  <si>
    <t xml:space="preserve">consulta ,OBJETO: Por medio de este instrumento, con el fin de consultar lo siguiente: - 
Existe un Reglamento de Propiedad Horizontal, compuesto por dos unidades, las cuales son del mismo dueño , es decir único propietario , si se va a cancelar el Reglamento de Propiedad Horizontal, necesita hacer acta de la Asamblea de propietarios .?  </t>
  </si>
  <si>
    <t>   SNR2026ER-031081-2</t>
  </si>
  <si>
    <t>LUIS FERNANDO ZAPATA</t>
  </si>
  <si>
    <t>RAD 2026EE0023728 Traslado por competencia derecho de petición 2026-366886</t>
  </si>
  <si>
    <t>   SNR2026ER-030817-2</t>
  </si>
  <si>
    <t>DAVID JARAMILLO PANIAGUA</t>
  </si>
  <si>
    <t>respuesta al comunicado del 6 de febreo de 2026</t>
  </si>
  <si>
    <t xml:space="preserve">CAROLINA OLARTE </t>
  </si>
  <si>
    <t>   SNR2026ER-030656-2</t>
  </si>
  <si>
    <t>RAFAEL ALBERTO ALVAREZ BOLAÑO</t>
  </si>
  <si>
    <t xml:space="preserve">DERECHO DE PETICIÓN -SOLICITUD DE ELIMANACIÓN </t>
  </si>
  <si>
    <t>   SNR2026ER-051325-2</t>
  </si>
  <si>
    <t>LAURA ALEJANDRA CIFUENTES ESPITIA</t>
  </si>
  <si>
    <t xml:space="preserve">ORIENTACIÓN REGISTRAL -PETICION 1.Informarme si la consideración presentada anteriormente es correcta 2.En caso de no serlo, indicarnos los argumentos de tipo jurídico que sustentarían una posición en contra sobre lo dispuesto en el artículo 9 de la ley 222 de 1995.3Cual es el tipo de sanción aplicable al funcionario o funcionarios públicos que se nieguen a dar cumplimiento a lo preceptuado anteriormente. </t>
  </si>
  <si>
    <t>   SNR2026ER-055847-2</t>
  </si>
  <si>
    <t>WILSON ALEXANDRO CABRERA ROCERO</t>
  </si>
  <si>
    <t>Quiero comprar uninmueble pero el propietario es un menor de edad. Es requisito de ley para unregistro de una compraventa de un inmueble propiedad de un menor de edadadjuntar la licencia judicial de acuerdo al Art. 303 del Código civil ? Me puedencompartir información clara y precisa del proceso judicial que se debe llevar a cabopara hacer efectiva esta compraventa. ¿Es necesario tramitar licencia para enajenarbienes de menores ante el juzgado de familia ?</t>
  </si>
  <si>
    <t>   SNR2026ER-055758-2</t>
  </si>
  <si>
    <t>MARISOL ZAPATA</t>
  </si>
  <si>
    <t>RV: CONCEPTO SENTENCIA SC2119-2025 DE LA C.S. DE J MUERTE COMO CONDICION EN FIDEICOMISO CIVIL</t>
  </si>
  <si>
    <t> SNR2026ER-059670-2</t>
  </si>
  <si>
    <t>MARIO JIMENEZ CADAVID</t>
  </si>
  <si>
    <t xml:space="preserve"> SNR2026ER-045405-2</t>
  </si>
  <si>
    <t>JORGE ARMANDO ENRIQUEZ</t>
  </si>
  <si>
    <t>RV: Asunto: Derecho de petición – Proyecto “El derecho tiene coordenadas”</t>
  </si>
  <si>
    <t>ORIENTACIÓN 
Favor asignar a la Oficina Asesora de Planeación -Estudio Notarial y Registral -SDN-Catastro</t>
  </si>
  <si>
    <t> SNR2026EE-048277-1</t>
  </si>
  <si>
    <t>LAURA LISSETH SANDOVAL 
REGISTRADORA ORIP BUCARAMANGA</t>
  </si>
  <si>
    <t>SOLICITUD DE CONCEPTO – TITULACIÓN DE PREDIOS DE USO PÚBLICO A FAVOR DE LAS ENTIDADES TERRITORIALES</t>
  </si>
  <si>
    <t xml:space="preserve">ORIENTACIÓN </t>
  </si>
  <si>
    <t>   SNR2026ER-013762-2</t>
  </si>
  <si>
    <t>OMAR ALFONSO CARDENAS CAYCEDO</t>
  </si>
  <si>
    <t>SOLICITUD DE CONCEPTO</t>
  </si>
  <si>
    <t>   SNR2026ER-050769-2</t>
  </si>
  <si>
    <t>RAMON ENRIQUE VASQUEZ RAMIREZ</t>
  </si>
  <si>
    <t>Asunto Preventivo Radicado E-2024-494828 / OFICIO 0571- Se traslada por competencia : AsuntoRV: RV: Asunto Preventivo Radicado E-2024-494828 / OFICIO 0571..(…SNR2025EE-300348-1ANTECEDENTE RESPUESTA SNR2025EE-300348-1 ....Asunto: Respuesta radicado SNR2025ER-276417-2Ref: Oficio No. 3923 – Solicitud de informe. Asunto Preventivo Radicado E-2024-494828."</t>
  </si>
  <si>
    <t>Oficio No. 3923 – Solicitud de informe. Asunto Preventivo Radicado E-2024-494828."</t>
  </si>
  <si>
    <t>   SNR2026ER-010882-2</t>
  </si>
  <si>
    <t>LINA MARIA GARZON RAMIREZ</t>
  </si>
  <si>
    <t>Oficio 01-1265 DEL 28/08/2025</t>
  </si>
  <si>
    <t>  SNR2026ER-040206-2</t>
  </si>
  <si>
    <t>JORDAN MIGUEL GONZALEZ</t>
  </si>
  <si>
    <t>Documento [2026019772-001-000] MINISTRIO TRASLADÓ PRESENTO QUEJA CONTRA LA OFICINA DE REGISTRO DE INSTRUMENTOS PÚBLICOS DE PURIFICACIÓN POR EL INCUMPLIMIENTO REITERADO DE UNA ORDEN JUDICIAL CLARA Y EXPRESA.</t>
  </si>
  <si>
    <t>Número de Radicación : 2026019772-001-000-/ Trámite : 772 NO COMPETENCIA/Actividad : 60 TRASLADO DE COMPETENCIA/Expediente : IQ2026013030364/Anexos : Radicados: 2026019772-000-000 E2</t>
  </si>
  <si>
    <t>   SNR2026ER-051321-2</t>
  </si>
  <si>
    <t>JOSUE OSWA GOMEZ MORENO</t>
  </si>
  <si>
    <t>NUIR 25102203237902</t>
  </si>
  <si>
    <t>EDWARD MARTINEZ</t>
  </si>
  <si>
    <t>   SNR2026ER-031234-2</t>
  </si>
  <si>
    <t>ISABEL GARZON MARTIN ISABEL GARZON MARTIN</t>
  </si>
  <si>
    <t xml:space="preserve">SOLICITUD INFORMACION TERMINOS URGENTES-delito falsedad ideologica </t>
  </si>
  <si>
    <t>NUC 500016000567201801403</t>
  </si>
  <si>
    <t>  SNR2026ER-041403-2</t>
  </si>
  <si>
    <t>MARGARITA MARIA ARANGO VIEIRA</t>
  </si>
  <si>
    <t>solicitud REVISION ESCRITURA NRO.10372 DEL 24/11/2025 DE LA NOTARIA DIECISEIS DE MEDELLIN</t>
  </si>
  <si>
    <t>Nro.10372 del 24/11/2025, de la Notaria Dieciseisde Medellin, devuelta por su H. despacho el 26/01/2026 bajo el radicado: 2026-029--249, VINCULADO A LA MATRICULA INMOBILIARIA NRO.029-13629,
RETORNO SUBDI DE APOY JUR</t>
  </si>
  <si>
    <t>   SNR2026ER-055324-2</t>
  </si>
  <si>
    <t>MARICARMEN MOLINA DE JUVINAO</t>
  </si>
  <si>
    <t>SOLICITUD DE CITA JURIDICA, PARA SOLUCIONAR UN ERROR EN EL CTL DE MI PROPIEDAD.</t>
  </si>
  <si>
    <t>Notaria 42 del circulo de Bogotá, el03 de agosto de 2007, quedando registrada bajo el número 3395</t>
  </si>
  <si>
    <t> SNR2026ER-026043-2</t>
  </si>
  <si>
    <t>RV: Remisión denuncias y quejas formuladas por el ciudadano Jean Marc Crépy Grazi</t>
  </si>
  <si>
    <t>   SNR2026ER-046842-2</t>
  </si>
  <si>
    <t>ADRIANA ANGELICA AREVALO VASQUEZ</t>
  </si>
  <si>
    <t>DERECHO DE PETICION SOLICITUD DE INFORMACION</t>
  </si>
  <si>
    <t xml:space="preserve">NO REGISTRA
RETORNAR A LA DTR-REL </t>
  </si>
  <si>
    <t>   SNR2026ER-049870-2</t>
  </si>
  <si>
    <t>LAURA CATALINA CASTRO PEREZ</t>
  </si>
  <si>
    <t>SOLICITUD costos de beneficencia y registro para una vivienda VIS</t>
  </si>
  <si>
    <t>   SNR2026ER-047689-2</t>
  </si>
  <si>
    <t>CARLOS ANDRES PEREZ ALARCON</t>
  </si>
  <si>
    <t>SOLICITUD DE LISTADO NOTARIOS Y RERGISTRADORES DE ATLANTICO</t>
  </si>
  <si>
    <t>NO REGISTRA
RETORNAR A DRT-REGISTRADOR AD-HOC</t>
  </si>
  <si>
    <t>  SNR2026IE-000191-3</t>
  </si>
  <si>
    <t>ELKIN RAFAEL GUEVARA VERGARA</t>
  </si>
  <si>
    <t>CONSULTA URGENTE FRENTE A PETICION DE USUARIO (EXTINCION DE DOMINIO)</t>
  </si>
  <si>
    <t>   SNR2026ER-046071-2</t>
  </si>
  <si>
    <t>ABREGO</t>
  </si>
  <si>
    <t>DENUNCIA POR MANIPULACION YOBSTACULIZACION EN EL ACCESO A DOCUMENTOSPERSONALES</t>
  </si>
  <si>
    <t>   SNR2026ER-030360-2</t>
  </si>
  <si>
    <t>snr</t>
  </si>
  <si>
    <t>SOLICITUD Asunto: Solicitud de Lineamientos en apoyo de las Oficinas de Registro de Instrumentos Públicos-Al respecto nos permitimos informarle que las directrices institucionales que dan respuestaa los interrogantes planteados en su comunicación frente al régimen especial de extinciónde dominio, ya fueron impartidas oficialmente por esta Superintendencia a través de lasInstrucciones Administrativas No. 1 y No. 2 del año 2026</t>
  </si>
  <si>
    <t>   SNR2026ER-027829-2</t>
  </si>
  <si>
    <t>PERSONERIA DE BOGOTA PERSONERIA DE BOGOTA</t>
  </si>
  <si>
    <t>CONTROLDOC CORRESPONDENCIA SE LE HA ASIGNADO UN NUEVO DOCUMENTO 192355 (E-2026-0008107)-Solicitud de verificación de autenticidad de documentos notariales y registrales presentados por la funeraria y cementerio en el trámite de exhumación</t>
  </si>
  <si>
    <t>  SNR2026ER-022456-2</t>
  </si>
  <si>
    <t>JHAN CARLOS HERNANDEZ</t>
  </si>
  <si>
    <t xml:space="preserve"> Solicitud información cobro a favor del Estado (deudores de la Policía Nacional) Retornar a la DTR</t>
  </si>
  <si>
    <t xml:space="preserve">No APELLIDOS Y NOMBRES CÉDULA - JOSE LEONARDO HURTADO BELLO 1.094.351.773SNR2026ER-022456-2 </t>
  </si>
  <si>
    <t>  SNR2026ER-030712-2</t>
  </si>
  <si>
    <t>JAMES STEVEN SANABRIA</t>
  </si>
  <si>
    <t>SOLICITUD DE APOYO CON EL REGISTRO No 249 ESCRITURA DE LA NOATRIA SEXTA DE PEREIRA</t>
  </si>
  <si>
    <t xml:space="preserve">NIR-26106443417501
 219, realizado por la Notaría Sexta de Pereira.
RETORNAR DTR-REL </t>
  </si>
  <si>
    <t> SNR2026ER-006624-2</t>
  </si>
  <si>
    <t>ANA MARIA GIRALDO VELA</t>
  </si>
  <si>
    <t>requiero entrega de escrituras de la Oficina de Registro a laNotaria de Dosquebradas o a quien corresponda y queja contrafuncionarios</t>
  </si>
  <si>
    <t>NIR25108733356328, del 10 de Diciembre de 2025</t>
  </si>
  <si>
    <t xml:space="preserve">SNR2026IE-001634-3 / </t>
  </si>
  <si>
    <t> SNR2026ER-019126-2</t>
  </si>
  <si>
    <t>LEONARDO MORENO GONZA</t>
  </si>
  <si>
    <t>NIR-25104613293762</t>
  </si>
  <si>
    <t>   SNR2026ER-004470-2</t>
  </si>
  <si>
    <t>SERGIO SEBASTIAN OSORIO VAGNER</t>
  </si>
  <si>
    <t>Queja formal por demora injustificada en trámite notarial queimpide giro de recursos de compraventa hipotecaria NIR No.25102163400538</t>
  </si>
  <si>
    <t>NIR No. 25102163400538</t>
  </si>
  <si>
    <t xml:space="preserve">SNR2026IE-001531-3 / </t>
  </si>
  <si>
    <t>  SNR2026ER-022746-2</t>
  </si>
  <si>
    <t>RAMIRO ESTEBAN RIVEROS PARDO</t>
  </si>
  <si>
    <t>DERECHO DE PETICION RV: SOLICITUD URGENTE DE APROBACIÓN DE RECIBO DE PAGO DE DERECHOS DE REGISTRO</t>
  </si>
  <si>
    <t xml:space="preserve">NIR 26112003446627
RETORNAR DTR -REL </t>
  </si>
  <si>
    <t> SNR2026ER-007644-2</t>
  </si>
  <si>
    <t>DIEGO ALEJANDRO CORTES </t>
  </si>
  <si>
    <t>NIR 26102013415717, 
escritura 1334</t>
  </si>
  <si>
    <t>   SNR2026ER-046551-2</t>
  </si>
  <si>
    <t>HERNAN MAURICIO BELTRAN QUINTERO</t>
  </si>
  <si>
    <t>trámite de CancelaciónHipoteca de bien propio, en la notaria 21 de Cali el día 15 dediciembre realicé los pagos correspondientes. Hasta hoy 23 defebrero han transcurrido 68 días calendario, tiempo que consideromás queprudente para este trámite. He escrito a la Notaria 21 de Cali</t>
  </si>
  <si>
    <t xml:space="preserve">NIR 25107813355849
ESC Número:
Tipo: Certificado
Fecha: 05-12-2025 Notaria 21 Cali
</t>
  </si>
  <si>
    <t> SNR2026ER-014602-2</t>
  </si>
  <si>
    <t>EDILSON ROJAS ACOSTA</t>
  </si>
  <si>
    <t>Derecho de Petición por demora y falla en expedición del Certificado de Tradicióny Libertad – NIR 25105613372459 – ORIP VillavicencioRespetados</t>
  </si>
  <si>
    <t>NIR 25105613372459
MI-230-192297
2025-230-6-25007</t>
  </si>
  <si>
    <t> SNR2025ER-302717-2</t>
  </si>
  <si>
    <t>EDGAR CHAMORRO</t>
  </si>
  <si>
    <t>NATURAL 0</t>
  </si>
  <si>
    <t>241 - PASTO</t>
  </si>
  <si>
    <t>INCUMPLIMIENTO TUTELA TURNO 2025-240-6-200467/20051</t>
  </si>
  <si>
    <t>NCUMPLIMIENTO TUTELA TURNO 2025-240-6-200467/20051
 acción de tutela No. 2025-00269-00</t>
  </si>
  <si>
    <t>  SNR2026ER-008044-2</t>
  </si>
  <si>
    <t>ANDRY KATHERIN RESTREPO </t>
  </si>
  <si>
    <t>Solicitud de Correción y Reclamo por falta de atención</t>
  </si>
  <si>
    <t>MI-064-23296
ESC (307) DE 17/11/2002 CESION DECLARACIÓN DE PAPEL NOTARIALCONSTRUCCION CON SUBSIDIO FAMILIAR Y CONSTITUCION
DE PATRIMONIO DE FAMILIA.</t>
  </si>
  <si>
    <t>   SNR2026ER-032494-2</t>
  </si>
  <si>
    <t>VEEDURIA BOGOTA CIUDADANA</t>
  </si>
  <si>
    <t>Derecho de peticion: Denuncia por presunta irregularidad registral, alteraciónde la fe pública y vulneración al régimen de Propiedad Horizontal – Inmueble Calle105 No. 48 - 18 Apto 703</t>
  </si>
  <si>
    <t>Matrícula Inmobiliaria 50N-20798373 CHIP AAA0261CEWW</t>
  </si>
  <si>
    <t>  SNR2026ER-040269-2</t>
  </si>
  <si>
    <t>ANA MARIA BUSTAMANTE D</t>
  </si>
  <si>
    <t xml:space="preserve"> Solicitud de intervención y orden superintendente Delegadopara inscripción de embargo/</t>
  </si>
  <si>
    <t>Matrícula 038-2008
Radicado judicial: 05001211000220250064400
Oficio No. 01561 del 18/11/2025
Oficio ORIP-YOL-2025-384</t>
  </si>
  <si>
    <t>   SNR2026ER-032919-2</t>
  </si>
  <si>
    <t>INGRID PAOLA ROJAS LANDINEZ</t>
  </si>
  <si>
    <t>Desde el pasado 28 de enero se realizó pago de impuestos ysolicitud ante registro para la liquidación con el fin de registrar miescritura 185, a la fecha no me han dado respuesta a mi solicitud, hellamado a registro y me dicen que por ese medio no dan respuesta,inclusive me acerqué el pasado jueves 05 de febrero a la oficina deregistro zona sur Bogotá</t>
  </si>
  <si>
    <t xml:space="preserve">m iescritura 185,
RETORNAR DTR-REL </t>
  </si>
  <si>
    <t>   SNR2026ER-025266-2</t>
  </si>
  <si>
    <t>FERNEY ARTURO JAIME MO</t>
  </si>
  <si>
    <t>DERECHO DE PETICION RADICACION DERECHO DE PETICION-11001400307420240114700</t>
  </si>
  <si>
    <t>LOTE FRANJA 1 y LOTE FRANJA 2 A Sector: Barrancas Oriental Localidad: Usaquén – Bogotá D.C. Dirección: Carrera 3A entre calles 164A y 164B Código Postal: 110131 Código sector catastral: 108103 00 22 000 00009</t>
  </si>
  <si>
    <t>   SNR2026ER-029667-2</t>
  </si>
  <si>
    <t>MARTHA SINDELIA VALBUENA AVILA</t>
  </si>
  <si>
    <t>DERECHO DE PETICIÓN SOLICITUD CONJUNTA DE DEFINICIÓN ADMINISTRATIVA Y APLICACIÓN DE CRITERIO LEGAL -LICENCIA DE RECONOCIMIENTO DE CONSTRUCCIÓN CON PRONUNCIAMIENTO DE FONDO POR CONFLICTO DE COMPETENCIAS ENTRE LA ORIP BZS Y CURADURIA URBANA No. 3</t>
  </si>
  <si>
    <t>LICENCIA DE CONSTRUCCIÓN NO. 11001-3251667 DEL 25/06/2025</t>
  </si>
  <si>
    <t>  SNR2026ER-039193-2</t>
  </si>
  <si>
    <t>LIBARDO ALONSO HURTAD</t>
  </si>
  <si>
    <t xml:space="preserve">IVC-CATASTRAL
ORIENTACION </t>
  </si>
  <si>
    <t>  SNR2026ER-038089-2</t>
  </si>
  <si>
    <t>ISRAEL ANDRES BARRAGAN </t>
  </si>
  <si>
    <t>FLORIDABLANCA</t>
  </si>
  <si>
    <t>Incorporación NUPRE Floridablanca Vig. 2026-Con el objetivo de cumplir con la aplicación del proceso de actualización masivade códigos homologados, se anexa la resolución 1242 del 03/04/2025 por lacual adopta el código homologado en los predios del municipio de Floridablancay el anexo de los predios nuevos y que tuvieron algún ajuste en el proceso deconservación del año 2025</t>
  </si>
  <si>
    <t>IVC-CATASTRAL</t>
  </si>
  <si>
    <t>  SNR2026ER-020396-2</t>
  </si>
  <si>
    <t>ALCALDIA DE ENVIGADO ALCALDIA DE ENVIGADO</t>
  </si>
  <si>
    <t>La Subdirección de Sistemas de Información y Catastro del Municipio de Envigado, expidió en el año 2024 para los proyectos URBANIZACIÓN FELISA CONDOMINIUM P. H, CONJUNTO RESIDENCIAL URBANIZACIÓN MARROCO P. H y CONJUNTO RESIDENCIAL CORAL LIVING P.H,</t>
  </si>
  <si>
    <t xml:space="preserve">IVC CATASTRAL </t>
  </si>
  <si>
    <t>   SNR2026ER-009418-2</t>
  </si>
  <si>
    <t>JULIA VIVIANA CORDON GUAYAMBUCO</t>
  </si>
  <si>
    <t>DEMORA TRAMITE DE REGISTRO</t>
  </si>
  <si>
    <t>ASIGNACIÓN (NUEVA O REITERATIVA)+S1684:U1684</t>
  </si>
  <si>
    <t>27/012026</t>
  </si>
  <si>
    <t>   SNR2026ER-009416-2</t>
  </si>
  <si>
    <t>OFICINA REGISTRO DE LA MESA, CUNDINAMARCA</t>
  </si>
  <si>
    <t>   SNR2026ER-018522-2</t>
  </si>
  <si>
    <t>LA TOLA</t>
  </si>
  <si>
    <t>   SNR2026ER-009408-2</t>
  </si>
  <si>
    <t> SNR2026ER-009425-2</t>
  </si>
  <si>
    <t>CARLOS ANDRES FERIA G</t>
  </si>
  <si>
    <t xml:space="preserve"> cancelacion de medida por cumplimiento de termino de cajahonor,quitar la anotacion de la escritura</t>
  </si>
  <si>
    <t>2025-280-6-20423
Esc 2185 del 22/09/2025 Notaria Ibague</t>
  </si>
  <si>
    <t>   SNR2026ER-010569-2</t>
  </si>
  <si>
    <t>JUAN IBARRA GONZALEZ</t>
  </si>
  <si>
    <t>Derecho de petición de interés personal. consulta y solicitud de concepto técnico de inscripción de una matrícula inmobiliaria</t>
  </si>
  <si>
    <t>132-8085 y 132-11549</t>
  </si>
  <si>
    <t>  SNR2026ER-011001-2</t>
  </si>
  <si>
    <t>JESUS IGNACIO NAVAS FLOR</t>
  </si>
  <si>
    <t>La registradora de Corozal Sucre no atiende al público además de noresolver los asuntos propios de su competencia, infringe losprincipios regístrales y de atención al ciudadano</t>
  </si>
  <si>
    <t>N+P1689+Q1687+Q1687:U1687</t>
  </si>
  <si>
    <t>   SNR2026ER-010592-2</t>
  </si>
  <si>
    <t>CRISTHIAN ALEXANDER CASTELLANOS MORENO</t>
  </si>
  <si>
    <t xml:space="preserve"> Queja por demora injustificada en entrega de documentos –Turno finalizado el 6 de enero</t>
  </si>
  <si>
    <t>2025-300-6-45327
300-482379</t>
  </si>
  <si>
    <t>   SNR2026ER-010590-2</t>
  </si>
  <si>
    <t>MARIANO ALEXANDRO MEDINA</t>
  </si>
  <si>
    <t xml:space="preserve">NO HAY PRESTACIÓN DEL SERVICIO </t>
  </si>
  <si>
    <t>   SNR2026ER-010643-2</t>
  </si>
  <si>
    <t>SANDRA MILENA CORTES</t>
  </si>
  <si>
    <t xml:space="preserve">CONSULTA REGISTRAL </t>
  </si>
  <si>
    <t xml:space="preserve">SNR2026EE-020653-1 / </t>
  </si>
  <si>
    <t>   SNR2026ER-010631-2</t>
  </si>
  <si>
    <t>PEDRO ANTONIO GOMEZ</t>
  </si>
  <si>
    <t>URGENTE: Intervención Administrativa ORIP Caucasia - DobleMatriculación / Error de Segregación - Afectación Proyecto Vial ANI-Derecho de Petición de SaneamientoRegistral a favor del señor PEDRO ANTONIO GÓMEZ, identificado con la C.C. No.15.303.980, en relación con la irregularidad técnica que presentan los folios dematrícula 015-21564 y 015-45025 de la Oficina de Registro de InstrumentosPúblicos de Caucasia</t>
  </si>
  <si>
    <t>015-21564 y 015-45025</t>
  </si>
  <si>
    <t xml:space="preserve">SNR2026IE-002574-3 / </t>
  </si>
  <si>
    <t>   SNR2026ER-010665-2</t>
  </si>
  <si>
    <t>SILVIO FRANCO ARISTIZAB</t>
  </si>
  <si>
    <t>Podrían decirme si losBienes de protección cultural, patrimonio son o tienen alguna excencion dealgunos impuestos de retención en Registro</t>
  </si>
  <si>
    <t xml:space="preserve">SNR2026EE-021315-1 / </t>
  </si>
  <si>
    <t>   SNR2026ER-007959-2</t>
  </si>
  <si>
    <t>JAIME VALENZUELA COBO</t>
  </si>
  <si>
    <t>QUEJA POR NO EXPEDICION DEL CERTIFICADO DE TRADICIONFMI No. 370-902836</t>
  </si>
  <si>
    <t>370-902836</t>
  </si>
  <si>
    <t>   SNR2026ER-016342-2</t>
  </si>
  <si>
    <t>FLOR ALCA CADENA</t>
  </si>
  <si>
    <t>28/012026</t>
  </si>
  <si>
    <t>   SNR2026ER-016330-2</t>
  </si>
  <si>
    <t>OLGA ISIDORA CASTRO VARGAS</t>
  </si>
  <si>
    <t>QUEJA-permito instaurar quejaen contra del Registrador de Instrumentos Públicos de Tunja, Boyacá. Por cuantocambió de sede la oficina y desde hace un mes no atiende.</t>
  </si>
  <si>
    <t>   SNR2026ER-016320-2</t>
  </si>
  <si>
    <t>LEON FERNANDO MOJICA FUENTES</t>
  </si>
  <si>
    <t>Favor informar que paso con la queja presentada contra Registrador de Instrumentos publicas el 2 de julio de 2025 por nota devolutiva 22 de mayo 2025 M.I. 07-2091, att. LEON FERNANANDO MOJICA C.C. 19217.825, T.P. 18.585</t>
  </si>
  <si>
    <t>EDWARD MARTINEZ AVENDAÑO</t>
  </si>
  <si>
    <t>   SNR2026ER-016272-2</t>
  </si>
  <si>
    <t>PEDRO PABLO AGUDELO ECHEVERRI</t>
  </si>
  <si>
    <t>Derecho de petición – Información sobre procedimiento para la consulta de libros del sistema registral antiguo</t>
  </si>
  <si>
    <t>   SNR2026ER-015480-2</t>
  </si>
  <si>
    <t>Queja formal por reiteradas fallas en la prestación del servicio– Oficina de Registro de Instrumentos Públicos de Yopal</t>
  </si>
  <si>
    <t>   SNR2026ER-015014-2</t>
  </si>
  <si>
    <t>YEIMMY INFORMACION Y S</t>
  </si>
  <si>
    <t>DERECHO DE PETICION Certificado de libertad</t>
  </si>
  <si>
    <t>   SNR2026ER-017401-2</t>
  </si>
  <si>
    <t>JIMMY ACEVEDO BARRERO</t>
  </si>
  <si>
    <t>SOLICITUD INFORMACION PARA CONFORMACION COMISIONESESCRUTADORAS/DEPARAMENTE DEL HUILA</t>
  </si>
  <si>
    <t xml:space="preserve">DTR POR COMPETENCIA </t>
  </si>
  <si>
    <t>28/012027</t>
  </si>
  <si>
    <t>   SNR2026ER-016473-2</t>
  </si>
  <si>
    <t>JOSEPH ALFREDO PADILLA </t>
  </si>
  <si>
    <t xml:space="preserve"> solicitar toda la informaciónpertinente sobre el trámite de registro de una sentencia judicial mediante la cual seadjudica el dominio sobre un inmueble</t>
  </si>
  <si>
    <t xml:space="preserve">SNR2026EE-021790-1 / </t>
  </si>
  <si>
    <t>  SNR2026ER-011681-2</t>
  </si>
  <si>
    <t>MARLON RODRIGUEZ</t>
  </si>
  <si>
    <t>Consulta y solicitud de orientación para levantamiento de prohibición detransferencia de inmueble – Ley 2079 de 2021</t>
  </si>
  <si>
    <t>040 - 597299</t>
  </si>
  <si>
    <t> SNR2026ER-011330-2</t>
  </si>
  <si>
    <t>MARIA DEL ROSARIO BENAVIDES</t>
  </si>
  <si>
    <t>RECLAMO DEMORA CAMBIO DE PATRIMONIO EN ESCRITURAS</t>
  </si>
  <si>
    <t>NIR 25102133262509</t>
  </si>
  <si>
    <t>  SNR2025ER-308536-2</t>
  </si>
  <si>
    <t>LAURA PAOLA TORRES SA</t>
  </si>
  <si>
    <t>RV: RESPUESTA DE OFICIO SDR-200 SNR2025EE-218755-01 DE FECHA 15 DE SEPTIEMBRE DE 2025-acción de tutelarelacionada en el asunto, formulada por la señora ELVIA DEL CARMEN VARGASALFONSO, en contra de la Instituto Geográfico Agustín Codazzi - IGAC</t>
  </si>
  <si>
    <t xml:space="preserve"> catastral 01-00-00-00-0028-0011-0-00-00-0000</t>
  </si>
  <si>
    <t> SNR2026ER-010309-2</t>
  </si>
  <si>
    <t>NELSON VIRGILIO PIRANEQUE GAMBASICA</t>
  </si>
  <si>
    <t>no se ha habilitado el servicio,situación que ha hecho que personas como yo, que vivimos en otrosmunicipios, lleguemos y perdamos el tiempo. Estoy pendiente de queme entreguen los documentos del registro de escrituras</t>
  </si>
  <si>
    <t>ASIGNAR A LA DTR -REL POR COMPETENCIA</t>
  </si>
  <si>
    <t>  SNR2025ER-027948-2</t>
  </si>
  <si>
    <t>GLADYS SOLARTE MANCIP</t>
  </si>
  <si>
    <t>399813
1846011
RADICADO 2024-94941</t>
  </si>
  <si>
    <t>   SNR2026ER-015147-2</t>
  </si>
  <si>
    <t>JORGE ENRIQUE MERCHAN V</t>
  </si>
  <si>
    <t> SNR2026ER-009466-2</t>
  </si>
  <si>
    <t>KELLY JOHANNA GIRONZA</t>
  </si>
  <si>
    <t>Recurso de Reposición ante el Registrador de Instrumentos Públicos de Cali y ensubsidio, el de apelación ante la Subdirección de Apoyo Jurídico Registral de laSuperintendencia de Notariado y Registro contra nota devolutiva que inadmite porsegunda vez l</t>
  </si>
  <si>
    <t xml:space="preserve">2025-370-6-71572
SNR2026ER-009466-2 
370-564794 y 370-56455
370-564555 </t>
  </si>
  <si>
    <t> SNR2026ER-009514-2</t>
  </si>
  <si>
    <t>MARCO ANTONIO RUIZ ME</t>
  </si>
  <si>
    <t>Recurso de Queja – Rechazo indebido del recurso de reposición y apelación ACTO CUESTIONADO: Resolución RES-2026-000575-6 del 14 de enero de 2026 TRÁMITE REGISTRAL: Turno 2025-370-6-83501</t>
  </si>
  <si>
    <t xml:space="preserve">2025-370-6-83501
Se devuelve el radicado toda vez que es competencia de la Subdirección de Apoyo Jurídico Registral por ser un tema de su competencia.-CAROLINA CUELLAR </t>
  </si>
  <si>
    <t>   SNR2026ER-013157-2</t>
  </si>
  <si>
    <t>WILDER SANCHEZ LONDOÑO</t>
  </si>
  <si>
    <t>VICHADA</t>
  </si>
  <si>
    <t xml:space="preserve"> INSCRIPCIÓN DE SEUDÓNIMO-Con elánimo de aclarar el asunto surge el siguiente interrogante:\r\n\r\n¿Conrelación a la inscripción de un seudónimo, este hecho me obliga a lamodificación de absolutamente TODOS los documentos, papeles,registros, diplomas y estudios donde aparezca mi nombre real</t>
  </si>
  <si>
    <t>CAROLINA SALAMANCA</t>
  </si>
  <si>
    <t>28/012028</t>
  </si>
  <si>
    <t>   SNR2026ER-011768-2</t>
  </si>
  <si>
    <t>LUZ ADRIANA BALANTA ACOSTA</t>
  </si>
  <si>
    <t>SOLICITUD DE RESPUESTA Y SEGUIMIENTO A LA PQRS SNR2025ER 296386 2</t>
  </si>
  <si>
    <t xml:space="preserve">148-46833,SNR2025ER-296386-2  </t>
  </si>
  <si>
    <t>28/012029</t>
  </si>
  <si>
    <t>  SNR2026ER-017614-2</t>
  </si>
  <si>
    <t>ALEJANDRA URREGO AGUILA</t>
  </si>
  <si>
    <t>URGENTE- INFORMACION REGISTRO MEDIDAS CAUTELARES</t>
  </si>
  <si>
    <t>28/012030</t>
  </si>
  <si>
    <t> SNR2025ER-087898-2</t>
  </si>
  <si>
    <t>DANIELA DEVIA PERALTA</t>
  </si>
  <si>
    <t>PRIMERO: DECLARAR la falta de competencia de la COMISIÓNSECCIONAL DE DISCIPLINA JUDICIAL DE BOGOTÁ, D. C., paraconocer del proceso disciplinario seguido en contra de laabogada PAOLA YERALDINE HIGUERA VARGAS, identificada concédula de ciudadanía No. 1.052.402.629 y portador de la tarjetaprofesional No. 338.441.</t>
  </si>
  <si>
    <t>   SNR2026ER-011853-2</t>
  </si>
  <si>
    <t>ANA RIOS</t>
  </si>
  <si>
    <t>Solicitud registro levantamiento medida cautelar</t>
  </si>
  <si>
    <t>2025-300-6-40264</t>
  </si>
  <si>
    <t>   SNR2026ER-011826-2</t>
  </si>
  <si>
    <t xml:space="preserve"> 2025-2006-28021</t>
  </si>
  <si>
    <t>   SNR2026ER-013834-2</t>
  </si>
  <si>
    <t>PATRICIA VARGAS</t>
  </si>
  <si>
    <t>   SNR2026ER-011846-2</t>
  </si>
  <si>
    <t>ANDRES CUELLAR</t>
  </si>
  <si>
    <t>   SNR2026ER-012064-2</t>
  </si>
  <si>
    <t>TRASLADO SNR POR COMPETENCIA devuelve el radicado toda vez que es competencia de la Subdirección de Apoyo Jurídico Registral por ser un tema de su competencia.</t>
  </si>
  <si>
    <t>NIR
25102163400538</t>
  </si>
  <si>
    <t>   SNR2026ER-012043-2</t>
  </si>
  <si>
    <t>DEMORA ATENCIÓN AL USUARIO-SUSPENSIÓN DE TERMINOS HASTA NUEVA ORDEN</t>
  </si>
  <si>
    <t>   SNR2026ER-018516-2</t>
  </si>
  <si>
    <t>CHITARAQUE</t>
  </si>
  <si>
    <t>  SNR2026ER-019924-2</t>
  </si>
  <si>
    <t>VALENTINA BLANCO PARRA</t>
  </si>
  <si>
    <t>PUERTO LLERAS</t>
  </si>
  <si>
    <t xml:space="preserve">comunicar a usted la resolución 50-000-157-2025 mediante la cual se clausura proceso de actualizacióndel municipio de Puerto Lleras– Meta.SNR2026ER-019924-2 </t>
  </si>
  <si>
    <t>  SNR2026ER-022428-2</t>
  </si>
  <si>
    <t>INSTITUTO GEOGRAFICO AGUSTIN CODAZZI</t>
  </si>
  <si>
    <t>TORIBIO</t>
  </si>
  <si>
    <t>APLICACIÓN INCREMENTOOS CONPES (NO. 4177 DEL 23/12/2025 Y ACTUALIZACIÓN MASIVA DE AVALUOS CATASTRALES REZAGADOS (ART 49 LEY 2294 DEL 2023) VIGENCIA 2026</t>
  </si>
  <si>
    <t xml:space="preserve"> SNR2026ER-022411-2</t>
  </si>
  <si>
    <t>INSTITUTO GEOGRÁFICO</t>
  </si>
  <si>
    <t>VILLARRICA</t>
  </si>
  <si>
    <t>remitiendo una copia deldocumento 2607DTCAU-2026-0000142-EE radicado en la fecha 2026-01-31T00:04:33.752219.</t>
  </si>
  <si>
    <t> SNR2026ER-016832-2</t>
  </si>
  <si>
    <t>OSCAR HERNANDO SANCHEZ</t>
  </si>
  <si>
    <t>PUERTO SANTANDER (NSANT)</t>
  </si>
  <si>
    <t>SOLICITUD ENTRGA BASE DE DATOS MUNICIPIO DE PUERTO SANTANDER</t>
  </si>
  <si>
    <t>    SNR2026ER-024052-2</t>
  </si>
  <si>
    <t>ADRIANA MARIA CORREDOR </t>
  </si>
  <si>
    <t>RV: SNR2026ER-021227-2 - 30 enero 2026 Radicado físico-Solicito respuesta de seguimiento a Derecho de Petición radicado No. 20240010014421 en la Agencia Catastral de Cundinamarca. Por falta de respuesta. Según Radicado SNR2025ER-149356-2 del 2025.</t>
  </si>
  <si>
    <t> SNR2026ER-031320-2</t>
  </si>
  <si>
    <t xml:space="preserve">RV: RESPUESTA A TRASLADO POR COMPETENCIA – OFICIOS SDR-200 SNR2025EE-238626-1 y SNR2025EE-238600-1. PETICIONARIO: ÁLVARO FERNÁNDEZ-nterponer RECURSO DE REPOSICIÓN, de conformidad con los artículos 74 y siguientes de la Ley1437 de 2011, contra la respuesta emitida por esa entidad al radicado No. 2025-7444, por considerar que vulnera principios delegalidad, eficiencia, debido proceso y acceso efectivo al servicio público catastral.SNR2026ER-031320-2  </t>
  </si>
  <si>
    <t>  SNR2026ER-023283-2</t>
  </si>
  <si>
    <t>GOBERNACION DEPARTA</t>
  </si>
  <si>
    <t>SOLICITUD Reporte de Avance Trimestral Plan de Mejoramiento radicado SNR2025EE-036157-1 – Unidad Administrativa Especial de Catastro Valle del Cauca</t>
  </si>
  <si>
    <t>  SNR2026ER-003844-2</t>
  </si>
  <si>
    <t>ALCALDIA NEIVA GESTOR </t>
  </si>
  <si>
    <t>procedimiento para la rectificación de linderos anteSNR2026ER-003844-2  discrepancias entre licencia urbanística, escritura pública y registroinmobiliario.</t>
  </si>
  <si>
    <t>   SNR2026ER-045721-2</t>
  </si>
  <si>
    <t>ANJA CHRISTINA HIRT</t>
  </si>
  <si>
    <t>Por medio de la presente, me permitosolicitar el Certificado Catastral actualizado de un predio ubicado enMinca, jurisdicción de Santa Marta.</t>
  </si>
  <si>
    <t>   SNR2026ER-039184-2</t>
  </si>
  <si>
    <t>CLARA INES CARDENAS GAMBA</t>
  </si>
  <si>
    <t>SOLICITUD DE REITERACIÓN No me llega mi impuesto</t>
  </si>
  <si>
    <t>   SNR2026ER-050032-2</t>
  </si>
  <si>
    <t>PAULA ANDREA GARCIA VERGARA</t>
  </si>
  <si>
    <t>RV: Respuesta a requerimiento Rad. No. SNR2026EE-042144-1-requerimiento formulado mediante Rad. No. SNR2026EE-042144-1, demanera atenta se remite el Oficio No. 1260-2026-018614, mediante el cual la Direcciónde Planeación Multipropósito de la Secretaría de Planeación Municipal de Ibagué darespuesta de fondo a lo solicitado, en relación con el trámite de segregación asociado alProyecto Iraka del Vergel.</t>
  </si>
  <si>
    <t>   SNR2026ER-045176-2</t>
  </si>
  <si>
    <t>ASENET DEL SOCORRO ZAPATA DE MORA</t>
  </si>
  <si>
    <t>"Cordial saludo: Se traslada por competencia : AsuntoRV:Documento - 2026030052537 (…)““Comedidamente, en atención al proceso del asunto adelantado en esta Jefatura me permito solicitar información relacionada con los bienes inmuebles inscritos en el sistema de la Superintendencia de Notariado y Registro (SNR), a nombre de: • CARLOS MARIO ZAPATA HERNANDEZ, identificado con la cédula de ciudadanía número 3552335, extrabajador del Banco Agrario de Colombia S.A..”(…) "</t>
  </si>
  <si>
    <t>   SNR2026ER-034488-2</t>
  </si>
  <si>
    <t>HERNANDO JOSE BOLIVAR MARENCO</t>
  </si>
  <si>
    <t xml:space="preserve"> RADICACIÓN: IUS No. E-2023-117905 IUC No. D-2023-2887734 DISCIPLINADO: OTTOJAIME SIERRA ESPAÑA/ Reiteración solicitud de información – Pruebas de oficio</t>
  </si>
  <si>
    <t>IUS No. E-2023-117905 IUC No. D-2023-2887734</t>
  </si>
  <si>
    <t> SNR2026ER-026081-2</t>
  </si>
  <si>
    <t>JHON EDINSON RABA FORE</t>
  </si>
  <si>
    <t>INCOMPLETA
escritura 2386</t>
  </si>
  <si>
    <t>EDWARD CACERES</t>
  </si>
  <si>
    <t>   SNR2026ER-005681-2</t>
  </si>
  <si>
    <t>ANSELMA VANEGAS DE CARDENAS</t>
  </si>
  <si>
    <t>Queja por falta de respuesta a derecho de petición – ORIP San Martín (Meta)</t>
  </si>
  <si>
    <t> SNR2026IE-001043-3</t>
  </si>
  <si>
    <t>ISABELLA ANDREA HERNA</t>
  </si>
  <si>
    <t>Traslado por competencia radicado SNR2025ER-308527-2 de fecha 2025-12-19</t>
  </si>
  <si>
    <t>  SNR2026ER-006425-2</t>
  </si>
  <si>
    <t>HILDA LUZ RADA HERNANDE</t>
  </si>
  <si>
    <t>derecho de petición en oficina SincelejoSucre hace mas de dos meses y aun no le dan tramite ni respuestaafectando notablemente mi derecho a la información y al debidoproceso</t>
  </si>
  <si>
    <t>SNR2026ER-014681-2</t>
  </si>
  <si>
    <t>MARIA FERNANDA ALZATE S</t>
  </si>
  <si>
    <t>   SNR2026ER-013335-2</t>
  </si>
  <si>
    <t>ROSA DELIA FIGUEROA</t>
  </si>
  <si>
    <t>Inconformidad con la demora de registro de una escritura en la oficina de FACATATIVA</t>
  </si>
  <si>
    <t>   SNR2026ER-015936-2</t>
  </si>
  <si>
    <t>JOSE ROCARDO SANCHEZ</t>
  </si>
  <si>
    <t>RECLAMO POR SERVICIO DE ORIP</t>
  </si>
  <si>
    <t>   SNR2026ER-021566-2</t>
  </si>
  <si>
    <t>DUVAN FELIPE SABOYA SIER</t>
  </si>
  <si>
    <t>SOLICITUD DE CERTIFICADO DE TRADICIPON Y LIBERTAD</t>
  </si>
  <si>
    <t>   SNR2026ER-030089-2</t>
  </si>
  <si>
    <t>LILA ESPERANZA PARDO PAR</t>
  </si>
  <si>
    <t>   SNR2026ER-030098-2</t>
  </si>
  <si>
    <t>JEFERSSON DANILO CAICED</t>
  </si>
  <si>
    <t>   SNR2026ER-027053-2</t>
  </si>
  <si>
    <t>MARIA ALEXANDRA PALACIO HERRERA</t>
  </si>
  <si>
    <t>Registro de Escritura compraventa</t>
  </si>
  <si>
    <t>   SNR2026ER-029737-2</t>
  </si>
  <si>
    <t>NICOLAS RAMIRO ORREGO BUSTAMANTE</t>
  </si>
  <si>
    <t>DEMORAS EN LA ATENCIÓN EN LA OFICINA DE CARTAGENA</t>
  </si>
  <si>
    <t>   SNR2026ER-036884-2</t>
  </si>
  <si>
    <t>LICETH CATALINA CANO GONZALEZ</t>
  </si>
  <si>
    <t xml:space="preserve"> Incumplimiento en el registro de un inmueble</t>
  </si>
  <si>
    <t>   SNR2026ER-030920-2</t>
  </si>
  <si>
    <t>EDGAR GUTIERREZ</t>
  </si>
  <si>
    <t>DEMORA TRAMITE REGISTRAL -Se traslada por competencia Asunto:RV: oficina de registro y notariado de villavicencio y regional meta (…)“ dice que soncinco(5) dias habiles para hacer la entraga delregistro de los bienes,hacer una inspeccion ocularen sitio de los posibles inconvenientes quepueden estar presentadose en la oficina deregistro de instrumentos publicos de la ciudad devillavicencio s.”</t>
  </si>
  <si>
    <t>INCOMPLENTA</t>
  </si>
  <si>
    <t>   SNR2026ER-053695-2</t>
  </si>
  <si>
    <t>PATRICIA GUZMAN</t>
  </si>
  <si>
    <t>QUEJA Registro de PQRSDF desde formulario web - ID 4760-Registrar un documento en la ORIP Medellín Sur es un caos. Ya hetenido experiencias nefastas en esa misma oficina.\r\nSoy abogada yme siento afectada por la tardanza en los trámites</t>
  </si>
  <si>
    <t> SNR2026ER-027442-2</t>
  </si>
  <si>
    <t>MAYRA CASTILLO</t>
  </si>
  <si>
    <t>a solicitud de la matricula de la escritura No. 126de Mayo 22 de 1897, la cual se encuentra en el libro primero 1, Folio 104 (no tengo información del tomo).inicialmente la solicite en ventanilla de manera verbal, la señora Maria Del Carmen muy amablemente me indico queno era posible ya que los libros no reposaban ya en sus instalaciones, que estos fueron retirados y llevados a la ciudadde Bogota en mayo de 2026 por ende debía dejar la solicitud por escrito mediante un formato de antiguo sistema, elcual diligencie el día 21 de noviembre y deje radicado con copias de primera y ultima pagina de la escritura enmención ( adjunto envío imagen del radicado</t>
  </si>
  <si>
    <t xml:space="preserve">ESCRITURA </t>
  </si>
  <si>
    <t>folio 104 que pertenecea la escritura No. 126 de Mayo 22 Del Año 1897, Escritura perteneciente al señor Anselmo Castillo</t>
  </si>
  <si>
    <t> SNR2026ER-029893-2</t>
  </si>
  <si>
    <t>FRANCISCO JAVIER CRUZ HERNANDEZ</t>
  </si>
  <si>
    <t xml:space="preserve">DERECHO DE PETICIÓN_ SOLICITUD DE DESBLOQUE DEL FMI 236-29077 POR OPERAR LA FIGURA DE LA CADUCIDAD SANCIONATORIA PUES DICHA AA E INICIADA DESPUES DE 15 AÑOS DE HABER SIDO CALIFICADA FAVORABLEMENTE EP 1564 DEK 13/08/2009 -ACTUALIZACIÓN AREA </t>
  </si>
  <si>
    <t>FMI 236-29077</t>
  </si>
  <si>
    <t>   SNR2026ER-041562-2</t>
  </si>
  <si>
    <t>SANTIAGO GOMEZ MORALES</t>
  </si>
  <si>
    <t>FILANDIA</t>
  </si>
  <si>
    <t>284 - FILANDIA</t>
  </si>
  <si>
    <t>remitir a las ORIP correspondientes.</t>
  </si>
  <si>
    <t>FILANDIA: Resolución No. C-15 (31 de diciembre de 2025)
• MONTENEGRO: Resolución No. C-16 (31 de diciembre de 2025)
• QUIMBAYA: Resolución No. C-17 (31 de diciembre de 2025)
• SAN VICENTE: Resolución No. C-18 (31 de diciembre de 2025)</t>
  </si>
  <si>
    <t xml:space="preserve"> EDNA CAROLINA OLARTE MARQUEZ</t>
  </si>
  <si>
    <t>  SNR2026ER-041562-2</t>
  </si>
  <si>
    <t>SANTIAGO GOMEZ MORALE</t>
  </si>
  <si>
    <t>CATASTRO -MASORRA</t>
  </si>
  <si>
    <t>REMISIÓN RAD: CN - 001 - 2026- RESOLUCIÓN PARA INCORPORACIÓN O ACTUALIZACIÓN DE INFORMACIÓN CATASTRAL EN FOLIOS DE MATRÍCULA-ORIP Filandia - Quindío, Montenegro Quindío, Quimbaya - Quindío y San Vicente Ferrer - Antioquia, en el marco del proceso de Actualización Catastral.</t>
  </si>
  <si>
    <t>   SNR2026ER-059025-2</t>
  </si>
  <si>
    <t>DIANA CAROLINA NAVARRO MARTINEZ</t>
  </si>
  <si>
    <t>DERECHO DE PETICION-RECLAMO URGENTE POR DEMORA INJUSTIFICADA EN LA ENTREGA Y REGISTRO DE LA ESCRITURA PUBLICA DE FIDEICOMISO CIVIL NO. 3292 DE LA NOT 2 DE PALMIRA DE FECHA 12/09/2025 -SOLICITA ENTREGA INMEDIATA , EXPLICACIÓN, CORRECCIÓN DEL TRAMITE Y INDEMNIZACIÓN POR PERJUICIOS</t>
  </si>
  <si>
    <t>FIDEICOSO CIVIL RADICADO 3292 -SENTENCIA T-283 DE 2024</t>
  </si>
  <si>
    <t>   SNR2026ER-052136-2</t>
  </si>
  <si>
    <t>ARCHIVO GENERAL DE LA NACION</t>
  </si>
  <si>
    <t>DERECHO DE PETICION ControlDoc-Correspondencia: Se le ha asignado un nuevo Radicado: AGN-2-2026-02202</t>
  </si>
  <si>
    <t>favor retornar a la Orip BZN-Dra Lorena Neira</t>
  </si>
  <si>
    <t>   SNR2025ER-313848-2</t>
  </si>
  <si>
    <t>IVEHT JULIETTA SOTO GALEANO</t>
  </si>
  <si>
    <t>RV: PETICIÓN URGENTE. INSISTENCIA TÉCNICA, OBSERVACIONES DE FONDO Y RECORDATORIO DEL DEBER DE REVOCATORIA OFICIOSA FRENTE A INSCRIPCIONES REGISTRALES MANIFIESTAMENTE INCONSTITUCIONALES – ARTÍCULO 36 DE LA LEY 1682 DE 2013 – PROYECTO ACCESOS NORTE (UF3)</t>
  </si>
  <si>
    <t>expediente AA 871 de 2025
Auto AUT-2025-004370-5</t>
  </si>
  <si>
    <t>  SNR2026ER-014681-2</t>
  </si>
  <si>
    <t xml:space="preserve">SOLICITUD </t>
  </si>
  <si>
    <t>Estado: Sin estado
 Este radicado no tiene documento físico asociado</t>
  </si>
  <si>
    <t xml:space="preserve">ATENCIÓN AL  USUARIO </t>
  </si>
  <si>
    <t> SNR2026ER-024273-2</t>
  </si>
  <si>
    <t>AIRLY ALEXANDRA CANTILLO</t>
  </si>
  <si>
    <t>solicitud de numero de matricula de predio</t>
  </si>
  <si>
    <t>esta oficina con el numero antiguo N°1010137700261 Y Referencia catastral N°01-09-0035-0009-000,</t>
  </si>
  <si>
    <t>NECHI</t>
  </si>
  <si>
    <t>Traslado del requerimiento con Radicado SNR2025ER-291401-2 del 2025-01-01</t>
  </si>
  <si>
    <t>EscriturasPúblicas 1799 de 2001 y 322 de 2013</t>
  </si>
  <si>
    <t> SNR2026ER-016609-2</t>
  </si>
  <si>
    <t>ALQUIMEDES RIVERA CARDONA</t>
  </si>
  <si>
    <t>escrituras públicas 018-216 o 018-81799</t>
  </si>
  <si>
    <t>  SNR2026ER-040921-2</t>
  </si>
  <si>
    <t>ANGELA CAROLINA SALAMANCA PULIDO</t>
  </si>
  <si>
    <t>VIGILACIA SOBRE TRAMITE DE REGISTRO EN LA ORIPQUIQUINQUIRA</t>
  </si>
  <si>
    <t>EscrituraPública No. 2892 del 8 de noviembre de 2025,
2025-072-6-7820
072-77109</t>
  </si>
  <si>
    <t>   SNR2026ER-038357-2</t>
  </si>
  <si>
    <t>RV: PETICIÓN MATRICULA DE ANTIGUO SISTEMA DE LA ESCRITURA REGISTRADA ARTÍCULO 23 DE LA CONSTITUCIÓN POLÍTICA DE LA LEY 1757 DE 2015</t>
  </si>
  <si>
    <t>Escritura: 1878 del 17 de julio de 1954 notaria primera registrada el 29 de septiembre de 1954 bajo numero 526 página 191 tomo 2 registro primero matricula 26028.</t>
  </si>
  <si>
    <t> SNR2026ER-055243-2</t>
  </si>
  <si>
    <t>GABRIEL JAIME AGUILAR CORREA</t>
  </si>
  <si>
    <t>QUEJA POR DOBLE TRIBUTACIÓN Y COBRO DESPROPORCIONADO DE BOLETA FISCAL CON OCASIÓN DEL REGISTRO DE ESCRITURA PÚBLICA DE COMPRAVENTA Y SU POSTERIOR CORRECCIÓN</t>
  </si>
  <si>
    <t>Escritura pública número 1189 del 02 de octubre de 2025, NIR25107893204283</t>
  </si>
  <si>
    <t>   SNR2026ER-045888-2</t>
  </si>
  <si>
    <t>MARIA CIELO MONTES LONDOÑO</t>
  </si>
  <si>
    <t>INFORMACION SOBRE MORA EN ACTUACION ADMINISTRATIVA</t>
  </si>
  <si>
    <t>escritura publica Nro. 3075 del 2025 de la notaria 20 de Medellin,mediante turno 2025-001-6-73610</t>
  </si>
  <si>
    <t>   SNR2026ER-029741-2</t>
  </si>
  <si>
    <t>MAIRON EFRAIN CALDERON GONZALEZ</t>
  </si>
  <si>
    <t>Demora injustificada para beneficencia y registro de inmueble</t>
  </si>
  <si>
    <t>escritura pública No. 2377 del año 2025
RETORNAR A DTR-REL</t>
  </si>
  <si>
    <t>   SNR2026ER-051520-2</t>
  </si>
  <si>
    <t>SANDRA MARCELA CASTRO LEAL</t>
  </si>
  <si>
    <t>Teniendo en cuenta que en la Dirección Territorial Casanare se adelanta el proceso deactualización catastral en la zona rural del municipio de Paz de Ariporo, en el que se requiere copiade las siguientes escrituras públicas</t>
  </si>
  <si>
    <t xml:space="preserve">Escritura Publica No. 1093 del 05-11-2010 de la Notaria Única de Paz de Ariporo, FMI:475-19185 Y OTRAS </t>
  </si>
  <si>
    <t>   SNR2026ER-033235-2</t>
  </si>
  <si>
    <t>LUIS ARENGAS</t>
  </si>
  <si>
    <t>REGISTRO ESCRITURA PUBLICA 1912 DEL23/10/2025NOTARIA 7 BARRANQUILLA DIANA CAROLINA VASQUEZMILLARES CC 1129537049</t>
  </si>
  <si>
    <t>ESCRITURA PUBLICA 1912 DEL23/10/2025NOTARIA 7 BARRANQUILLA
041-8129</t>
  </si>
  <si>
    <t>   SNR2026ER-029662-2</t>
  </si>
  <si>
    <t>RUTH AMANDA JIMENEZ DE MUÑOZ</t>
  </si>
  <si>
    <t>RETIENEN ESCRITURA CONSTITUIDA EN NOTARIA 15 DECAL</t>
  </si>
  <si>
    <t xml:space="preserve">escritura número2443
RETORNAR DTR REL </t>
  </si>
  <si>
    <t> SNR2026ER-015632-2</t>
  </si>
  <si>
    <t>LUZ DARY GARCIA SANDOBAL</t>
  </si>
  <si>
    <t>ESCRITURA Nro 41 del 03-10-2025 de NOTARIA UNICA de LA URIBE
Radicacion:2025-236-6-10876 vinculado a la Matricula
Inmobiliaria: 236-106068</t>
  </si>
  <si>
    <t> SNR2026ER-006875-2</t>
  </si>
  <si>
    <t>CLAUDIA PATRICIA BARACA</t>
  </si>
  <si>
    <t xml:space="preserve"> RAD QUEJA C0NTRA ACTO ADMINISTRATIVO NEGATIOVA REGISTRO OFRIP PACHO CUNDINAMARCA</t>
  </si>
  <si>
    <t>Escritura 4214Escritura 1331Escritura 992Trabajo de ParticiónEscritura 312Escritura 291Escritura 997Escritura 873Escritura 1613Escritura 207</t>
  </si>
  <si>
    <t>Negativa inscripción de una EP</t>
  </si>
  <si>
    <t xml:space="preserve">SNR2026IE-002248-3 / </t>
  </si>
  <si>
    <t>   SNR2026ER-035971-2</t>
  </si>
  <si>
    <t>OLGA JANETH CORTES CUBILLOS</t>
  </si>
  <si>
    <t>escritura 3835 DEL 29/11/2025
Turno 03508-2025</t>
  </si>
  <si>
    <t> SNR2026ER-035963-2</t>
  </si>
  <si>
    <t>   SNR2026ER-041737-2</t>
  </si>
  <si>
    <t>SANDRA MILENA RODRIGUEZ NARANJO</t>
  </si>
  <si>
    <t>Queja-presentar queja formal contra la servidora Angie Rincon de la ventanillamodulo 5 de la oficina de registro e instrumentos públicos de Bogotá zona sur.Teniendo en cuenta que el día 16 de febrero acudí ante esa entidad siendoaproximadamente las 840 AM</t>
  </si>
  <si>
    <t>escritura 3616 de la Notaría 18 del Círculo de Bogotá firmadael 31 dediciembre de 2025.
ATENCIÓN AL USUARIO</t>
  </si>
  <si>
    <t>   SNR2026ER-052921-2</t>
  </si>
  <si>
    <t>PETICION ENTREGA INMEDIATA DE ESCRITURA 2845 DEL 26-08-25</t>
  </si>
  <si>
    <t>ESCRITURA 2845 DEL 26-08-25
2026-370-6-374 Y Folio dematrícula 370-234122</t>
  </si>
  <si>
    <t>  SNR2026ER-003755-2</t>
  </si>
  <si>
    <t>NORALDO REINE BARBOSA CRUZ</t>
  </si>
  <si>
    <t>DEMORA ENTREGA DE ESCRITURAS</t>
  </si>
  <si>
    <t>Esc 9669 de 21-11-2025
2026-232-6-149
NIR-2510563339441</t>
  </si>
  <si>
    <t xml:space="preserve">SNR2026IE-001454-3 / </t>
  </si>
  <si>
    <t>   SNR2026ER-010672-2</t>
  </si>
  <si>
    <t>GRECE VANESSA OLIVA MORA</t>
  </si>
  <si>
    <t>SOLICITUD DE INGRESO ESCRITURA PUPLICA 3095 Y ESCRITURA PUBLICA 1379 (respuesta )</t>
  </si>
  <si>
    <t>EP No 1370 RDO  2024-240-6-9931- y 3095 -2024-240-6-22079</t>
  </si>
  <si>
    <t xml:space="preserve">MARIA ANGELICA ARCE ROJAS </t>
  </si>
  <si>
    <t>   SNR2026ER-029669-2</t>
  </si>
  <si>
    <t>MARIA FERNANDA GOMEZ</t>
  </si>
  <si>
    <t xml:space="preserve">DEMORA EN LIQUIDACIÓN </t>
  </si>
  <si>
    <t xml:space="preserve">EP 9332 DEL 26/12/2025
Radicado 2025-05136
RETORNAR DTR REL </t>
  </si>
  <si>
    <t>   SNR2026ER-029671-2</t>
  </si>
  <si>
    <t>YESID FERNANDO QUINTERO</t>
  </si>
  <si>
    <t>SOLICITUD AVANCE PROCESO</t>
  </si>
  <si>
    <t xml:space="preserve">EP 4570 del 30/11/2025
Radicado 2025-05136
RETORNAR DTR REL </t>
  </si>
  <si>
    <t>   SNR2026ER-013776-2</t>
  </si>
  <si>
    <t>EDGAR MARTINEZ RUIZ</t>
  </si>
  <si>
    <t>QUEJA POR DEMORA INJUSTIFICADA</t>
  </si>
  <si>
    <t xml:space="preserve">EP  No. 5905-TURNO No.2025-50C-6-113511
50C-1606822-CHIP AAA0182JZLF
CED CAT 066313340101410003
</t>
  </si>
  <si>
    <t>   SNR2026ER-034060-2</t>
  </si>
  <si>
    <t>MUNICIPIO DE AQUITANIA BOYACA MUNICIPIO DE AQUITANIA BOYACA</t>
  </si>
  <si>
    <t>AQUITANIA</t>
  </si>
  <si>
    <t>DERECHO DE PETICION ART 23 DE LA C P Y LEY 1755 DE 2015-petición respecto de actuación en la que este registrador ya ha contestado en varias ocasiones lo solicitado por el alcalde municipal de Aquitania.</t>
  </si>
  <si>
    <t>E.P 178 de fecha 16 de octubre de 1964 de la Notaria Única del Circuito de Aquitania, se PROTOCOLIZA LOS DOCUMENTOS RELACIONADOS CON LA POSESIÓN DE LAS ISLAS DEL LAGO DE TOTA EN JURISDICCIÒN DE AQUITANIA que ampara el dominio de las ISLAS EXISTENTES al MUNICIPIO DE AQUITANIA;</t>
  </si>
  <si>
    <t>   SNR2026ER-027970-2</t>
  </si>
  <si>
    <t>JUAN PABLO SUAREZ VELASCO</t>
  </si>
  <si>
    <t>Cundinamarca - Derecho de Petición 04 de Febrero (…).Devolución de los CINCUENTA Y UNO MIL NOVECIENTOS PESOS 51.900 que corresponde al pago realizado del tramite de embargo que fue negado por la oficina de Instrumentos Públicos de Girardot.,(…) "</t>
  </si>
  <si>
    <t>DEVOLUCIÓN DE DINEROS
SNR2025ER-294570-2.</t>
  </si>
  <si>
    <t>   SNR2026ER-045925-2</t>
  </si>
  <si>
    <t>JIMMY ORLANDO VILLAMIZAR GONZALEZ</t>
  </si>
  <si>
    <t>CERTIFICADO DE TRADICION Y LIBERTAD</t>
  </si>
  <si>
    <t>Desde el mes de Septiembre la notaria 1° de Cartagena ingreso laescritura pública 2411 del 11 de septiembre de 2025.
RETORNAR A LA DTR-REL</t>
  </si>
  <si>
    <t>   SNR2026ER-000538-2</t>
  </si>
  <si>
    <t>JUAN CARLOS AVILA LORA</t>
  </si>
  <si>
    <t>DERECHO DE PETICION-Saneamiento de manera definitiva la propiedad de predios privadosen los cuales se desarrollaron asentamientos humanos ilegalesconsolidados</t>
  </si>
  <si>
    <t>derecho de petición (SNR2019-EE029962, SNR2019-EE051014 de la SNR)-Se solicita redirigir la petición a la Delegada de Tierras por ser un tema de su competencia (formalización). Gracias</t>
  </si>
  <si>
    <t>Formalización de la propiedad</t>
  </si>
  <si>
    <t>Se solicita traslado interno por DOCU de la petición a la SDPRFT</t>
  </si>
  <si>
    <t>SNR2026ER-006637-2</t>
  </si>
  <si>
    <t>JUZGADO QUINTO DE PEQUEÑAS CAUSAS Y COMPETENCIA MULTIPLEDE MEDELLIN</t>
  </si>
  <si>
    <t>El juzgado 5 de pequeñas causas Multiples de Medellin, requiere a lasuper intendencia de notariado y registro fin de que emitan respuestaal Oficio N° 620 del 18 de mayo de 2023, respuesta que deberá serallegada al despacho dentro de los 10 días siguientesa la recepción de la comunicación</t>
  </si>
  <si>
    <t>DEMANDADO Personas Indeterminadas RADICADO 05001 41 89 005 2021 00495 00 INTERLOCUTORIO N° 343 de 2025. DECISIÓN Incorpora Fotografías – Requiere – Pone en Conocimiento</t>
  </si>
  <si>
    <t>   SNR2026ER-039199-2</t>
  </si>
  <si>
    <t>SAN FRANCISCO (CUN)</t>
  </si>
  <si>
    <t xml:space="preserve">corrección o aclaración 
25-658-00-00-00-00-0006-0155 0-00-00-0000 </t>
  </si>
  <si>
    <t> SNR2026IE-001062-3</t>
  </si>
  <si>
    <t>JULIAN JAVIER SANTOS DE AVILA</t>
  </si>
  <si>
    <t>Solicitud de documentos que prestan mérito ejecutivo</t>
  </si>
  <si>
    <t xml:space="preserve">MESA DE TRABAJO </t>
  </si>
  <si>
    <t>COORDINADORAS</t>
  </si>
  <si>
    <t>  SNR2026ER-036387-2</t>
  </si>
  <si>
    <t>JORGE ALFONSO DE PAZ RI</t>
  </si>
  <si>
    <t>CONTESTACION SNR2026ER-0111138-2</t>
  </si>
  <si>
    <t>conocasión a la expedición de la Resolución No. 00499 del 26 de junio de 2024, “pormedio de la cual se ordena la cancelación de la inscripción de una medida cautelarde embargo en aplicación a lo establecido en el artículo 64 de la ley 1579 de 2012,así como con el posterior registro de la escritura pública de compraventa No.3368de 28/12/2013</t>
  </si>
  <si>
    <t>  SNR2026ER-022527-2</t>
  </si>
  <si>
    <t>ALCIDEZ ANTONIO CANO TEJ</t>
  </si>
  <si>
    <t>PETICION ALCIDES CANO-DELIMITACIÓN DE LIMITES DEL PREDIO RURAL LA VIOLETA -En fecha de abril de 1974 El Instituto Colombiano De La Reforma Agrario INCORA realizo la división de estudio de ingeniería levantamientos LA VIOLETA</t>
  </si>
  <si>
    <t>Catastral N° 0557900040000000400340000000000 Ubicado La Vereda Calamar
2025-019-6- 1261</t>
  </si>
  <si>
    <t>   SNR2026ER-010760-2</t>
  </si>
  <si>
    <t>DAMARIS ROJAS HERRERA</t>
  </si>
  <si>
    <t>CONCEPTO PARA TENER EN CUENTA DENTRO DELPROCESO INICIADO MEDIANTE AUTO No. 297 DEL 17 DEJUNIO DE 2025 CONTRA DEL GESTOR CATASTRALINSTITUTO GEOGRÁFICO AGUSTÍN CODAZZI - IGAC, EN LOCONCERNIENTE AL PROCESO DE ACTUALIZACIÓNCATASTRAL ADELANTADO EN EL MUNICIPIO DE CHÍACUNDINAMARCA PARA LA VIGENCIA 2025. DICHO AUTOFUE INCORPORADO AL EXPEDIENTE 105 DE 2025.</t>
  </si>
  <si>
    <t>Auto No. 297 del 17 dejunio de 2025 contra del gestor catastral Instituto Geográfico Agustín Codazzi -IGAC</t>
  </si>
  <si>
    <t>   SNR2026ER-012130-2</t>
  </si>
  <si>
    <t>YILMAR TAFUR RAMIREZ</t>
  </si>
  <si>
    <t>REFERENCIA: SOLICITUD ESPECIAL – AUTO No. 12 de fecha 23 de Enero de2024 – POR EL CUAL SE ACEPTA RECURSO DE QUEJA PARA LARESOLUCION No. 1888 DEL 15 -12-2023, QUE RESUELVE RECURSO DEREPOSICIÓN Y EN SUBSIDIO EL DE APELACIÓN RADICADO3702023ER09193.</t>
  </si>
  <si>
    <t>AUTO No. 12 de fecha 23 de Enero de2024 –RETORNAR A LA SUBDIRECCIÓN DE APOYO JURIDICO</t>
  </si>
  <si>
    <t>  SNR2026ER-015924-2</t>
  </si>
  <si>
    <t>SANDRA PATRICIA CELIS VARGAS</t>
  </si>
  <si>
    <t>RECURSO REPOSICIÓN - APELACIÓN</t>
  </si>
  <si>
    <t>SNR2025ER-295515-2
SNR2025ER-2929060-2</t>
  </si>
  <si>
    <t>402/2026</t>
  </si>
  <si>
    <t>  SNR2026ER-017812-2</t>
  </si>
  <si>
    <t>NOTARÍA SEGUNDA DE IBAG</t>
  </si>
  <si>
    <t xml:space="preserve">SOLICITAR CONCEPTO JURÍDICO-REL </t>
  </si>
  <si>
    <t xml:space="preserve">ASIGNAR A LA DRT POR COMPENCIA </t>
  </si>
  <si>
    <t>   SNR2026ER-044536-2</t>
  </si>
  <si>
    <t>ANDRES EDUARDO CORTES GARCIA</t>
  </si>
  <si>
    <t>Remisión de diligencias No. E-2026-058176</t>
  </si>
  <si>
    <t xml:space="preserve">EXPEDIENTE AA
</t>
  </si>
  <si>
    <t>Auto 0250 del 10 de febrero 2026,</t>
  </si>
  <si>
    <t>   SNR2026ER-046969-2</t>
  </si>
  <si>
    <t>BANCO AGRARIO DE COLOMBIA</t>
  </si>
  <si>
    <t>SOLICITUD DE ADOPCION DE MEDIDAS URGENTES FRENTE A LAS DEMORAS EN LAS ORIP</t>
  </si>
  <si>
    <t>ATENCIÓN AL USUARO</t>
  </si>
  <si>
    <t>   SNR2026ER-002132-2</t>
  </si>
  <si>
    <t xml:space="preserve">SNR2026IE-001440-3 / </t>
  </si>
  <si>
    <t>   SNR2026ER-002799-2</t>
  </si>
  <si>
    <t>ANGELA OSPINA</t>
  </si>
  <si>
    <t>RV: INCONVENIENTES OFICINA SALAMINA CALDAS</t>
  </si>
  <si>
    <t xml:space="preserve">SNR2026EE-013313-1 / </t>
  </si>
  <si>
    <t>  SNR2026ER-003910-2</t>
  </si>
  <si>
    <t xml:space="preserve"> PRESTACIÓN IRREGULAR EN LOS SERVICIO DE LAORIP- ARAUCA</t>
  </si>
  <si>
    <t xml:space="preserve">SNR2026IE-001339-3 / </t>
  </si>
  <si>
    <t>   SNR2026ER-007379-2</t>
  </si>
  <si>
    <t>Queja por demora en trámites, altos costos y deficiencia enlos canales de atención – Oficina de Instrumentos Públicos de Bogotá,Sede Sur</t>
  </si>
  <si>
    <t xml:space="preserve">SNR2026IE-001450-3 / </t>
  </si>
  <si>
    <t>   SNR2026ER-006834-2</t>
  </si>
  <si>
    <t>ROGELIO GIL BARRETO</t>
  </si>
  <si>
    <t>Presentación queja funcionaría</t>
  </si>
  <si>
    <t> SNR2026ER-007636-2</t>
  </si>
  <si>
    <t xml:space="preserve"> la ORIP de Chocontá, tiene una
prestación del servicio muy mala, la persona que atiende en
ventanilla no es para nada agradable, atiende feo, contesta de mala
gana a los usuarios</t>
  </si>
  <si>
    <t>MARIA DEL CARMEN PEREZ</t>
  </si>
  <si>
    <t>   SNR2026ER-012123-2</t>
  </si>
  <si>
    <t>CAROLINA STEFFANY CALDERON CASTRO</t>
  </si>
  <si>
    <t xml:space="preserve"> Queja formal por mal trato y negativa injustificada de atención</t>
  </si>
  <si>
    <t>   SNR2026ER-012106-2</t>
  </si>
  <si>
    <t>Corrupción he inoperancia</t>
  </si>
  <si>
    <t>   SNR2026ER-014489-2</t>
  </si>
  <si>
    <t>SANDRA LILIANA CAICEDO TERAN</t>
  </si>
  <si>
    <t xml:space="preserve">DEMORA TRAMITE DE CORECCIÓN </t>
  </si>
  <si>
    <t>   SNR2026ER-014267-2</t>
  </si>
  <si>
    <t>oficina de registro de instrumentos
públicos de Chiquinquirá, de actos de corrupción de los
funcionarios de esa oficina, ya es una situación que está fuera de
control cobros exagerados de dinero, para que registren las
escrituras saltándose los turnos, como es posible que turnos que se
radican hoy salgan mañana, y existan turnos desde hace dos meses
que aún no han salido.</t>
  </si>
  <si>
    <t>   SNR2026ER-013851-2</t>
  </si>
  <si>
    <t>SANDRA CECILIA CALDERON</t>
  </si>
  <si>
    <t>DEMORA EN EL REGISTRO DE ESCRITURAS PUBLICAS</t>
  </si>
  <si>
    <t>  SNR2026ER-015245-2</t>
  </si>
  <si>
    <t>Queja formal por negativa injustificada de atención y tratodiscriminatorio</t>
  </si>
  <si>
    <t>Para su conocimiento y tramite pertinente</t>
  </si>
  <si>
    <t> SNR2026ER-019299-2</t>
  </si>
  <si>
    <t>PABLO EMILIO YAMA GUACA</t>
  </si>
  <si>
    <t>RESPUESTA Y REQUERIMIENTO SNR AL RADICADO SNR2026EE-000017-1 del 02 de enero de 2026</t>
  </si>
  <si>
    <t>  SNR2026ER-031852-2</t>
  </si>
  <si>
    <t>DENUNCIA POR CORRUPCION SUPERNOTARIADOGUAMO TOLIMA</t>
  </si>
  <si>
    <t>   SNR2026ER-027246-2</t>
  </si>
  <si>
    <t>JOSE LUIS SANABRIA</t>
  </si>
  <si>
    <t>Mala atencion y mal procedimiento</t>
  </si>
  <si>
    <t>   SNR2026ER-037244-2</t>
  </si>
  <si>
    <t>ORIP DE COROZAL SUCRE ORIP DE COROZAL SUCRE</t>
  </si>
  <si>
    <t>SOLICITUD DE RADICACION-DERECHO DE PETICIÓN PARA QUE SE CORRIJA EL PESIMO SERVICIO CON VOCACIÓN DE QUEJA ANTE LA PROCURADURIA Y DEMAS ENTES DE CONTROL -IVAN PRADA CAMAÑO</t>
  </si>
  <si>
    <t>   SNR2026ER-033723-2</t>
  </si>
  <si>
    <t>NELLY ROCIO GAMBOA CACERES</t>
  </si>
  <si>
    <t>Queja sobre comportamiento de personal de vigilancia de laOficina de Registro Cra 13 Calle 26</t>
  </si>
  <si>
    <t>   SNR2026ER-036846-2</t>
  </si>
  <si>
    <t xml:space="preserve"> DENUNCIAMOS ANTE USTEDACTOS CORROMPIDO EN OFICINAS DE NOTARIADO YREGISTRO EN LA ZONA SUR DE BOGOTA ,, DONDE ESTANEXPIDIENDO CERTIFICADOS DE LIBERTAD FALSOS </t>
  </si>
  <si>
    <t>  SNR2026ER-046793-2</t>
  </si>
  <si>
    <t>SOLICITUD DE INVESTIGACION POR PRESUNTAS IRREGULARIDADES EN LA ORIP FACATATIVA</t>
  </si>
  <si>
    <t>   SNR2026ER-043896-2</t>
  </si>
  <si>
    <t>ROBINSON FERNANDO CA</t>
  </si>
  <si>
    <t>RV: QUEJA POR PRESUNTAS IRREGULARIDADES EN LA OFICINA DE INSTRUMENTOS PÚBLICOS DE CALI</t>
  </si>
  <si>
    <t> SNR2026ER-039777-2</t>
  </si>
  <si>
    <t>RV: Registro de PQRSDF desde formulario web (anónimo)</t>
  </si>
  <si>
    <t> SNR2026ER-043977-2</t>
  </si>
  <si>
    <t>EDNA GARCIA VELASQUEZ</t>
  </si>
  <si>
    <t>GUAVIARE</t>
  </si>
  <si>
    <t>SAN JOSE DEL GUAVIARE</t>
  </si>
  <si>
    <t>QUEJA POR DEFICIENCIA EN LA PRESTACIÓN DEL SERVICIO – ORIP SAN JOSE DEL GUAVIARE</t>
  </si>
  <si>
    <t>SNR2026ER-013809-2</t>
  </si>
  <si>
    <t>CARLOS ALBERTO GONZALEZ USMA</t>
  </si>
  <si>
    <t xml:space="preserve"> se sirvan revisar el tema de falta depersonal en la oficina de registro de la ciudad de Cali, el cual haretrasado todos los procesos de registro, tardando hasta más de tresmeses y entorpeciendo los procesos de compra sobre todo en elcaso de propiedades usadas como es mi caso </t>
  </si>
  <si>
    <t>   SNR2026ER-037636-2</t>
  </si>
  <si>
    <t>SANDRA YANETH LEGUIZAMON RODRIGUEZ</t>
  </si>
  <si>
    <t>MONIQUIRA</t>
  </si>
  <si>
    <t>QUEJA POR MAL SERVICIO DE ATENCION AL USUARIo-El presente correo tiene como finalidad interponer una queja formal por la deficiente atención al ciudadano en la oficina ubicada en el municipio de Moniquirá.El día de hoy me encuentro en la oficina desde las 9:00 a.m. Aunque las instalaciones se encuentran abiertas al público, no hay ningún funcionario brindandoinformación ni atención a los usuarios; literalmente se evidencia “la silla vacía”</t>
  </si>
  <si>
    <t>   SNR2026ER-048479-2</t>
  </si>
  <si>
    <t>   SNR2026ER-054626-2</t>
  </si>
  <si>
    <t>LADY ELENA FLOREZ RESTREPO</t>
  </si>
  <si>
    <t xml:space="preserve">DEMORAS INJUSTIFICADAS-HORARIO DE ATENCIÓN </t>
  </si>
  <si>
    <t> SNR2026ER-020225-2</t>
  </si>
  <si>
    <t>YEFFER BONILLA</t>
  </si>
  <si>
    <t xml:space="preserve">para radicar unproceso de titulacion lo puedo hacer hacer de manera digital, como lo hago y quedebo tener en cuentaSNR2026ER-020225-2 </t>
  </si>
  <si>
    <t xml:space="preserve">ATENCION AL USUARIO </t>
  </si>
  <si>
    <t>   SNR2026ER-001494-2</t>
  </si>
  <si>
    <t>DERECHO DE PETICION 2026-01-05 15:31:22</t>
  </si>
  <si>
    <t>  SNR2026ER-003075-2</t>
  </si>
  <si>
    <t>DIVULGACION DE INFORMACIÓN DE CARÁCTER PRIVADO</t>
  </si>
  <si>
    <t>atención al usuario</t>
  </si>
  <si>
    <t>SNR2026IE-001571-3</t>
  </si>
  <si>
    <t>SNR2026IE-001830-3</t>
  </si>
  <si>
    <t>   SNR2026ER-002471-2</t>
  </si>
  <si>
    <t xml:space="preserve">SNR2026IE-001449-3 / </t>
  </si>
  <si>
    <t>   SNR2026ER-002474-2</t>
  </si>
  <si>
    <t>   SNR2026ER-003901-2</t>
  </si>
  <si>
    <t>ASTRID DIAZ TRUJILLO</t>
  </si>
  <si>
    <t>SOLICITUD COSTOS TARIFAS 2026</t>
  </si>
  <si>
    <t>   SNR2026ER-004731-2</t>
  </si>
  <si>
    <t>denunciar que en la oficina de la mesa para realizar
el tramite que sea, sobre todo registro de escrituras los funcionarios dicen que el tramite dura 30 dias habiles y segun si hay abogados que supuestamente no hay por lo cual si desea que el tramite sea mas rapido el pago minimo son de 300 mil pesos al funcionario para agilizar el tramite</t>
  </si>
  <si>
    <t xml:space="preserve">SNR2026EE-014056-1 / </t>
  </si>
  <si>
    <t>   SNR2026ER-004826-2</t>
  </si>
  <si>
    <t>denunciar que en la oficina de la mesa para realizarel tramite que sea, sobre todo registro de escrituras los funcionariosdicen que el tramite dura 30 dias habiles y segun si hay abogadosque supuestamente no hay por lo cual si desea que el tramite seamas rapido el pago minimo son de 300 mil pesos al funcionariopara agilizar el tramite,</t>
  </si>
  <si>
    <t>   SNR2026ER-004994-2</t>
  </si>
  <si>
    <t>SNR2026ER-010336-2</t>
  </si>
  <si>
    <t>caso de corrupcion por parte de funcionarios de registro deinstrumentos publicos en cartagena</t>
  </si>
  <si>
    <t>   SNR2026ER-011464-2</t>
  </si>
  <si>
    <t>DERECHO DE PETICIÓN PARA QUE SE CORRIJA EL PESIMO SERVICIO- CON VOCACION DE QUEJA ANTE LA PROCURADURIA, Y DEMAS ENTES</t>
  </si>
  <si>
    <t>MARIANO ALEXANDRO MEDINA ALBORNOZ</t>
  </si>
  <si>
    <t xml:space="preserve"> TUNJA - NO PRESTACIÓN DEL SERVICIO POR MÁS DE 30DÍAS HABILES</t>
  </si>
  <si>
    <t> SNR2026ER-015726-2</t>
  </si>
  <si>
    <t>BRYAM STEEVEN MUÑOZ MEJIA</t>
  </si>
  <si>
    <t xml:space="preserve"> Mala Gestión de turnos</t>
  </si>
  <si>
    <t>   SNR2026IE-002532-3</t>
  </si>
  <si>
    <t>LUIS YOBANY ROBLES RUBIA</t>
  </si>
  <si>
    <t>Traslado por CompetenciaQueja Irregularidades Notaria 1 San Gil y Oficina de RegistroRadicados SNR2025ER-303590-2 de fecha 16/12/2025</t>
  </si>
  <si>
    <t> SNR2026ER-022482-2</t>
  </si>
  <si>
    <t>WILLIAM FERNANDO LIZARAZO MEDINA</t>
  </si>
  <si>
    <t>NO HUBO ATENCION SUPUESTAMENTE PORQUE NO HAY SISTEMA</t>
  </si>
  <si>
    <t xml:space="preserve">ANONIMO ANONIMO </t>
  </si>
  <si>
    <t xml:space="preserve"> Falta de organización en la atención y gestión de trámites yviolación de los términos legales para responder derechos de peticiónen la oficina de instrumentos públicos de Cartagena</t>
  </si>
  <si>
    <t>  SNR2026ER-013809-2</t>
  </si>
  <si>
    <t>CARLOS ALBERTO GONZALEZ</t>
  </si>
  <si>
    <t>revisar el tema de falta depersonal en la oficina de registro de la ciudad de Cali, el cual haretrasado todos los procesos de registro, tardando hasta más de tresmeses y entorpeciendo los procesos de compra sobre todo en elcaso de propiedades usadas</t>
  </si>
  <si>
    <t>  SNR2026ER-023205-2</t>
  </si>
  <si>
    <t>OFICINA REGISTRO DE LA MESA, CUNDINAMARCAdemo</t>
  </si>
  <si>
    <t>   SNR2026ER-023440-2</t>
  </si>
  <si>
    <t>LILIANA PATRICIA FRANCO URIBE</t>
  </si>
  <si>
    <t>INCUMPLIMIENTO DE TIEMPOS</t>
  </si>
  <si>
    <t>  SNR2026ER-028311-2</t>
  </si>
  <si>
    <t>Queja formal por negativa injustificada de atención ypresunto trato discriminatorio</t>
  </si>
  <si>
    <t> SNR2026ER-027581-2</t>
  </si>
  <si>
    <t>FREDY ALEXANDER LASSO</t>
  </si>
  <si>
    <t xml:space="preserve">MALA ATENCIÓN POR PARTE DE UN FUNCIONARIO </t>
  </si>
  <si>
    <t> SNR2025ER-311745-2</t>
  </si>
  <si>
    <t>CARLOS HUMBERTO GOM</t>
  </si>
  <si>
    <t>Atención al usuario</t>
  </si>
  <si>
    <t xml:space="preserve">ORIP DE COROZAL SUCRE ORIP DE COROZAL SUCRE-queja ivan prada </t>
  </si>
  <si>
    <t>SOLICITUD DE RADICACION</t>
  </si>
  <si>
    <t>   SNR2026ER-041598-2</t>
  </si>
  <si>
    <t xml:space="preserve">Asunto: Queja disciplinaria por presunto incumplimiento dedeberes funcionalescontra de la señora Registradora de InstrumentosPúblicos de Líbano Tolima, </t>
  </si>
  <si>
    <t>   SNR2026ER-051981-2</t>
  </si>
  <si>
    <t>JAIME ALBERTO PARRA NIETO</t>
  </si>
  <si>
    <t>RECLAMO-SIN SISTEMA OFICINA PITALITO</t>
  </si>
  <si>
    <t>   SNR2026ER-048771-2</t>
  </si>
  <si>
    <t>Registro de PQRSDF desde formulario web (anónimo) Mar 24/02/2026 7:29</t>
  </si>
  <si>
    <t>   SNR2026ER-054719-2</t>
  </si>
  <si>
    <t>LUZ ANGELA HENAO DE BUSTAMANTE</t>
  </si>
  <si>
    <t>Incumplimiento en horario de atención</t>
  </si>
  <si>
    <t>  SNR2026ER-008396-2</t>
  </si>
  <si>
    <t>queja de manera anónima por temor a represalias, pero con lanecesidad de que se investigue y corrija una situación que vieneafectando la atención al público y la correcta prestación delservicio.</t>
  </si>
  <si>
    <t xml:space="preserve">ATENCIÓN AL USRIO </t>
  </si>
  <si>
    <t>   SNR2026ER-044388-2</t>
  </si>
  <si>
    <t>GRACE ALEJANDRA SERJE SANCHEZ</t>
  </si>
  <si>
    <t>Derecho de Petición OFICINA DE INSTRUMENTOS PUBLICOS - Eduardo Garcia Rodriguez C.C 73.203.574-Certificado donde se informe que bienes se registran a nombre del señor EDUARDO GARCIA RODRIGUEZ, identificado con C.C No. 73.203.574.</t>
  </si>
  <si>
    <t>ASIGNAR A LA DTR-INDICE DE PROPIETARIOS</t>
  </si>
  <si>
    <t>  SNR2026ER-016523-2</t>
  </si>
  <si>
    <t>GOBERNACION DEL CASANARE</t>
  </si>
  <si>
    <t>Remisión de oficio – Solicitud de concepto técnico y jurídico sobre notificación y radicación electrónica de medidas cautelares-e solicita concepto técnico y jurídico respecto de lavalidez de la notificación y radicación electrónica de medidas cautelares emitidaspor entidades territoriales en ejercicio de la jurisdicción coactiva.</t>
  </si>
  <si>
    <t>   SNR2026ER-039552-2</t>
  </si>
  <si>
    <t>NELDY JOJOA URIBE</t>
  </si>
  <si>
    <t>RECIBO DE REGISTRO-Ya se radicaron estas escrituras y no han dado el recibo para sabercuánto hay que cancelar ya se va cumplir el plazo Escritura 1767NIR 26101593491875 y Escritura 1768 NIR 26101593491899 ya vanmás de quince días agradeciendo su colaboración para podercancelardichos oagos</t>
  </si>
  <si>
    <t>ASIGNAR A LA DRT-REL</t>
  </si>
  <si>
    <t> SNR2026ER-019651-2</t>
  </si>
  <si>
    <t>JUAN CAMILO AGUDELO M</t>
  </si>
  <si>
    <t>SOLICITUD DE INFORMACIÓN Y ESTADO DE LA SOCIEDADCON LA ENTIDAD</t>
  </si>
  <si>
    <t>  SNR2026ER-028002-2</t>
  </si>
  <si>
    <t>Respuesta a pago de cuentas de cobro Diana Chávez-Solicito de manera atenta que el Superintendente Delegado para elRegistro, tramite las cuentas de cobro de los meses de septiembre,octubre y noviembre del contrato prestación de servicios 2224 de2025</t>
  </si>
  <si>
    <t> SNR2026ER-034047-2</t>
  </si>
  <si>
    <t>DIEGO ARMANDO BACCA C</t>
  </si>
  <si>
    <t>RESPUESTA CUMPLIMIENTO MEMORANDO SNR2026IE-0002624-3 PQR SNR2026ER-004929-2</t>
  </si>
  <si>
    <t>   SNR2026ER-057957-2</t>
  </si>
  <si>
    <t>EDGAR VANEGAS</t>
  </si>
  <si>
    <t>DERECHO DE PETICION-derecho de peticón que busca ubicar un inmueble no registrado con su cédula catastral, para su conocimiento y competencia</t>
  </si>
  <si>
    <t>AAA-0234FPKC</t>
  </si>
  <si>
    <t>  SNR2026ER-015524-2</t>
  </si>
  <si>
    <t>IVEHT JULIETTA SOTO GAL</t>
  </si>
  <si>
    <t>Derecho de Petición urgente en interés general-Asunto: Insistencia técnica, observaciones de fondo y recordatorio del deber de revocatoria oficiosa frente a inscripciones registrales manifiestamente inconstitucionales – Artículo 36 de la Ley 1682 de 2013 – Proyecto Accesos Norte (UF3)</t>
  </si>
  <si>
    <t>AA 871 de
2025, respecto de las transferencias registrales realizadas entre el municipio de Chía y la
Agencia Nacional de Infraestructura – ANI, en el marco del Proyecto Accesos Norte (UF3).
Auto AUT-2025-004370-5, mediante el cual la ORIP Bogotá Zona Norte</t>
  </si>
  <si>
    <t>  SNR2026ER-058215-2</t>
  </si>
  <si>
    <t>GLADYS LADINO CASTRO</t>
  </si>
  <si>
    <t>QUEJA FORMA POR MORA ADMINISTRATIVA Y VIOLACION AL DERECHO FUNDAMENTAL DE PETICION EXPEDIENTE A382/2024</t>
  </si>
  <si>
    <t>a-382-2024
50N-20616149</t>
  </si>
  <si>
    <t>   SNR2026ER-033196-2</t>
  </si>
  <si>
    <t>LITZA ESPERANZA BASTIDAS MAHECHA</t>
  </si>
  <si>
    <t>RV: Solicitud copia de escritura pública</t>
  </si>
  <si>
    <t>560 del03/10/1961</t>
  </si>
  <si>
    <t>  SNR2026ER-008406-2</t>
  </si>
  <si>
    <t>JEISON STIVEN ROJAS POR</t>
  </si>
  <si>
    <t>50S-40840567
Escritura Pública No. 3658 en la Notaría 16 del Círculo de Bogotá</t>
  </si>
  <si>
    <t xml:space="preserve">ANGELICA CACERES </t>
  </si>
  <si>
    <t> SNR2026ER-058994-2</t>
  </si>
  <si>
    <t>LEIDY YOHANA AREVALO C</t>
  </si>
  <si>
    <t>SOLICITUD ACLARACION DEVOLUCION SALDOS A FAVOR</t>
  </si>
  <si>
    <t>50S-40839650
NRO. DE LIQUIDACIÓN 0000000106237189-ESC 12314 NOTARIA 38 BTA</t>
  </si>
  <si>
    <t>  SNR2026ER-000862-2</t>
  </si>
  <si>
    <t>ALEXANDRA BAYONA ROD</t>
  </si>
  <si>
    <t>RESPUESTA A TRAMITE REGISTRO ACTA DE REMATE RADICADO No. 2025-50S-6-74351</t>
  </si>
  <si>
    <t>50S-40736675
 2025-50S-6-74351</t>
  </si>
  <si>
    <t>   SNR2026ER-000817-2</t>
  </si>
  <si>
    <t>CARLOS HERNAN ALFONSO BUITRAGO</t>
  </si>
  <si>
    <t>DERECHO DE PETICION MATRICULA INMOBILIARIA 50S-40134913</t>
  </si>
  <si>
    <t>50S-40134913</t>
  </si>
  <si>
    <t> SNR2025ER-194824-2</t>
  </si>
  <si>
    <t xml:space="preserve">FABIO ARISTIDEZ RUIZ GARCIA </t>
  </si>
  <si>
    <t xml:space="preserve">SOLICITUD DE CANCELACIONES DE MEDIDAS CAUTELARES </t>
  </si>
  <si>
    <t>50S-307975
Gestión Terminada: EL RADICADO SNR2025ER-195128-2 FUE GESTIONADO MEDIANTE RDO Respondido con número SNR2025EE-226757-1</t>
  </si>
  <si>
    <t xml:space="preserve">NO APLICA </t>
  </si>
  <si>
    <t>   SNR2026ER-042153-2</t>
  </si>
  <si>
    <t>MARIA TERESA NARVAEZ</t>
  </si>
  <si>
    <t>50S-143955</t>
  </si>
  <si>
    <t>   SNR2026ER-045082-2</t>
  </si>
  <si>
    <t>CAROLINA ANDREA INFANTE MOLINA</t>
  </si>
  <si>
    <t>Demora de tres meses en tramite de notariado y registro</t>
  </si>
  <si>
    <t>50S 40749456</t>
  </si>
  <si>
    <t>   SNR2026ER-045286-2</t>
  </si>
  <si>
    <t>MARTHA CHAPARRO TAVERA</t>
  </si>
  <si>
    <t>REF: PRESENTÓ DERECHO DE PETICIÓN-ART 23 DE LA C.P. Y 13 Y 14 DE C. P.A.CA.-SOLICITUD: QUE SE ME EXPIDAN COPIAS AUTENTICAS Y COMPLETAS DE TODOS PLANOS, EL EXPEDIENTE DI ESTA DIRECCION CLL81D SUR-10Q-09- (LOCALIDAD CIUDAD BOLIVAR), A FIN DE PODER INSCRIBIR UNA POSESION QUIETA PACIFICA E INITERRUPIDA DESDE EL AÑO 2021.</t>
  </si>
  <si>
    <t>50NS000000000- CHIP-AAA0029FESK,</t>
  </si>
  <si>
    <t>   SNR2026ER-042830-2</t>
  </si>
  <si>
    <t>TRASLADO POR COMPETENCIA PETICION NO 202620078514 202620078516- Asunto:RV: Traslado por competencia petición No. 202620078514 - 202620078516 (…)“..RESPUESTA....Insistencia técnica, observaciones de fondo y recordatorio del deber de revocatoria oficiosa frente a inscripciones registrales manifiestamente inconstitucionales – Artículo 36 de la Ley 1682 de 2013 – Proyecto Accesos NortE....SNR2026EE-014377-1 ”(…) "</t>
  </si>
  <si>
    <t>50N-20672304, 50N-20672289, 50N-20716118, 50N-20841018 a 50N-20841022, y 50N-20863395 a 50N-20863398,</t>
  </si>
  <si>
    <t>  SNR2026ER-042817-2</t>
  </si>
  <si>
    <t>Se traslada por competencia : Asunto:RV: Traslado por competencia petición No. 202620078514 - 202620078516 (…)“TRASLADO POR COMPETENCIA PETICION IDEM.....SNR2026ER-042830-2 ”(…) "</t>
  </si>
  <si>
    <t>   SNR2026ER-038120-2</t>
  </si>
  <si>
    <t>RV: Denuncia disciplinaria dirigida a Control Interno SNR-solicita larevocatoria oficiosa de las inscripciones registrales al parecer, manifiestamenteinconstitucionales realizadas en los folios de matrícula inmobiliaria 50N-20672304, 50N-20672289, 50N-20716118, 50N-20841018 a 50N-20841022, y 50N-20863395 a 50N-20863398, toda vez que, se encuentran afectadas por vicios de nulidad de pleno derecho,al recaer sobre bienes de uso público constitucionalmente inalienables</t>
  </si>
  <si>
    <t>50N-20672304, 50N-20672289, 50N-20716118, 50N-20841018 a 50N-20841022, y 50N-20863395 a 50N-20863398</t>
  </si>
  <si>
    <t>   SNR2026ER-009214-2</t>
  </si>
  <si>
    <t>MARIA EUGENIA LUCAS CASTIBLANCO</t>
  </si>
  <si>
    <t>Derecho de petición – Cesión de derechos herenciales – Folio de matrículainmobiliaria 50N-2043983</t>
  </si>
  <si>
    <t>50N-2043983</t>
  </si>
  <si>
    <t>Consulta cesión derechos herenciales</t>
  </si>
  <si>
    <t xml:space="preserve">SNR2026EE-020654-1 / </t>
  </si>
  <si>
    <t>  SNR2025IE-038820-3</t>
  </si>
  <si>
    <t>MIGUEL ALFREDO GÓMEZ CA</t>
  </si>
  <si>
    <t>Oficio de Traslado por competencia del radicado SNR2025ER-291773-2de fecha 2025-12-04</t>
  </si>
  <si>
    <t>50N 20947893,</t>
  </si>
  <si>
    <t>SNR2025ER-291773-2</t>
  </si>
  <si>
    <t>LUZ DIBIA PARRA GAMBA</t>
  </si>
  <si>
    <t xml:space="preserve"> Solicitud de certificación sobre reglamento de propiedad horizontalvigente para liquidar cuotas</t>
  </si>
  <si>
    <t>50N 20947893</t>
  </si>
  <si>
    <t>   SNR2026ER-008667-2</t>
  </si>
  <si>
    <t>CARMEN ISABEL GONZALEZ</t>
  </si>
  <si>
    <t xml:space="preserve">50C-623136
 Chip AAA0034SLRV </t>
  </si>
  <si>
    <t>   SNR2026ER-010079-2</t>
  </si>
  <si>
    <t>MIGUEL DE LA ESPRIELLA BURGOS</t>
  </si>
  <si>
    <t xml:space="preserve"> Queja formal contra la ORIP de Bogotá D.C., -Zona Centro- porla inusitada e injustificada demora en el registro de la decisión de la SNR</t>
  </si>
  <si>
    <t>50C-622426- 50C622436 y 50C-622427  / Resolución 2025-020246-6 del 20 de octubre de 2.024</t>
  </si>
  <si>
    <t xml:space="preserve">SNR2026EE-047668-1 / </t>
  </si>
  <si>
    <t>   SNR2026ER-010678-2</t>
  </si>
  <si>
    <t>JORGE ALFONSO DE PAZ RINCON</t>
  </si>
  <si>
    <t>solicitarle VIGILANCIA JUDICIAL ADMINISTRATIVA ante la Superintendencia de Notariado y Registro Zona Centro para que se examine la legalidad del Acto Administrativo RESOLUCION No.00499 DE FECHA 26 DE JUNIO DE 2024 “POR MEDIO DE LA CUAL SE ORDENA LA CANCELACION DE LA INSCRIPCION DE UNA MEDIDA CAUTELAR DE EMBARGO”</t>
  </si>
  <si>
    <t>50C-613114</t>
  </si>
  <si>
    <t xml:space="preserve">SNR2026EE-033994-1 / </t>
  </si>
  <si>
    <t>   SNR2026ER-033656-2</t>
  </si>
  <si>
    <t>SARA DANIELA GLORIA PATRICIA ORTIZ GARCIA</t>
  </si>
  <si>
    <t>correccion de un certificado de tradicion y libertadFecha de registro: 2026-02-11 12:19:30Descripción:el 9 de enero solicite por segunda vez la correccion del certificado detradicion y libertdad 50C-1809524, ya han pasado mas de 20 diashabiles y no obtengo respuestaDatos del ciudadanoNombre: Sara Daniela Gloria Patricia Ortiz GarciaTipo Documento: CCNúmero Documento: 51720114Medio de Respuesta: Correo ElectrónicoCorreo: alkimia.patricia@gmail.comMunicipio (ID): BOGOTAIdentificación poblacional: Adulto MayorEscolaridad: SuperiorDiscapacidad: NingunaOcupación: pensionadaAcepta política de datos: Si;Este correo fue generado automáticamente por el sistema de PQRSDF de laSuperintendencia de Notariado y Registro.SNR2026ER-033656-2</t>
  </si>
  <si>
    <t>50C-1809524,</t>
  </si>
  <si>
    <t>   SNR2026ER-039036-2</t>
  </si>
  <si>
    <t>MAX CHAPUEL TELLO</t>
  </si>
  <si>
    <t>Solicitud urgente de reliquidación mayor valor – Escritura 2064(Cancelación de Hipoteca</t>
  </si>
  <si>
    <t xml:space="preserve">50C-1764618 (Apto 807)\r\n• 50C-1764756 (Parqueadero 88)\r\n • 50C-1764835 / EscrituraPública No. 2064 del 10 de octubre de 2025
RETORNAR A LA DTR-REL </t>
  </si>
  <si>
    <t>   SNR2026ER-054659-2</t>
  </si>
  <si>
    <t>ISAURA INES MONROY HERRERA</t>
  </si>
  <si>
    <t>Error al colocar nombre en Acto de Registro</t>
  </si>
  <si>
    <t>50C-1597708 y quedo radicado 2026-50C-4073.</t>
  </si>
  <si>
    <t> SNR2025ER-303207-2</t>
  </si>
  <si>
    <t>50C-1522055</t>
  </si>
  <si>
    <t xml:space="preserve">DELFINA  </t>
  </si>
  <si>
    <t>  SNR2026ER-019495-2</t>
  </si>
  <si>
    <t>FABIOLA SALAMANCA CALLE</t>
  </si>
  <si>
    <t>ACTUALIZACION CATASTRAL</t>
  </si>
  <si>
    <t>50C-1412242</t>
  </si>
  <si>
    <t>  SNR2026ER-028891-2</t>
  </si>
  <si>
    <t>HECTOR RAUL VILLAMIL</t>
  </si>
  <si>
    <t>Solicitud de Impulso - Derecho de Petición Rad No SNR2025ER-279625-2.</t>
  </si>
  <si>
    <t>50C-106587
50C-67677, 50C-67680 y 50C-67683</t>
  </si>
  <si>
    <t>  SNR2025ER-043945-2</t>
  </si>
  <si>
    <t>LUIS ALFREDO MELO AGUIRRE</t>
  </si>
  <si>
    <t>50C 1231393</t>
  </si>
  <si>
    <t>   SNR2026ER-027658-2</t>
  </si>
  <si>
    <t>Queja contra la Oficina de Registro de Instrumentos Públicos de Acacias, META</t>
  </si>
  <si>
    <t>4816 del 29/12/2025
232-41405</t>
  </si>
  <si>
    <t>   SNR2026ER-030789-2</t>
  </si>
  <si>
    <t>442 - PUERTO ASIS</t>
  </si>
  <si>
    <t>RV: Solicitud de renovación de inscripción de medidas cautelares ordenadas dentro del proceso de extinción de dominio con Rad. 6880 E.D.</t>
  </si>
  <si>
    <t>442-60471</t>
  </si>
  <si>
    <t>   SNR2026ER-045263-2</t>
  </si>
  <si>
    <t>CARLOS CASANOVA BARREIRO</t>
  </si>
  <si>
    <t>DERECHO DE PETICION SOLICITUD DE COPIA DE RESOLUCION - 425-71100-solicitar copia de laresolución Nº 625 del 31 de julio de 2001, del INCORA FLORENCIA. conmatrícula 425-71100 adjudicado a Carlos Casanova Barreiro, identificado4.966.520</t>
  </si>
  <si>
    <t xml:space="preserve">425-71100 </t>
  </si>
  <si>
    <t>  SNR2026ER-001289-2</t>
  </si>
  <si>
    <t>DANIEL JURADO</t>
  </si>
  <si>
    <t>VILLANUEVA (CAS)</t>
  </si>
  <si>
    <t>425-69839
425-688</t>
  </si>
  <si>
    <t>   SNR2026ER-036610-2</t>
  </si>
  <si>
    <t>HENRY VALBUENA</t>
  </si>
  <si>
    <t>Solicitud de INTERVENCIÓN ADMINISTRATIVA por presunta mutacióncatastral irregular y alerta de fraude inmobiliario sobre el predio con MatrículaInmobiliaria 420-43338</t>
  </si>
  <si>
    <t>420-43338</t>
  </si>
  <si>
    <t>   SNR2026ER-039121-2</t>
  </si>
  <si>
    <t>ANDREA PEREZ</t>
  </si>
  <si>
    <t>Las matrículas inmobiliarias del proyecto Prados de la Merced del circulo registral de Tuluá, se encuentran bloqueadas desde que serealizó la corrección de direcciones. Esta corrección fue tramitada ante la Oficina de Registro de Instrumentos Públicos de Tuluá ysalió satisfactoriamente el día 17 de diciembre de 2025, como consta en el formulario de corrección adjunto; sin embargo, pese ahaberse efectuado correctamente, las matrículas permanecen en estado de bloqueo</t>
  </si>
  <si>
    <t>384-97383 Folio cerrado incluye varias matriculas bloqueadas 
RETORNAR A LA OTI  PARA SU VALIDACIÓN</t>
  </si>
  <si>
    <t> SNR2026ER-042409-2</t>
  </si>
  <si>
    <t>MERCEDES GOMEZ VELASQ</t>
  </si>
  <si>
    <t>OfiregisBuga y OfiregisPalmira no han dado cumplimiento aorden de embargo de Juzgado trece civil del circuito de Cali desde Julio2025</t>
  </si>
  <si>
    <t>378-194818, 378-194819, 378-194820-Turno 2025-378-6-11991-/ 2025-6025 Esc 0968 del 07/07/2025 Juzg 013 Civil Cto Cali</t>
  </si>
  <si>
    <t>SNR2026ER-012875-2</t>
  </si>
  <si>
    <t>SOLICITUD DE RESPUESTA A RSO DE APELACIÓN FOLIO 370-895559 urgente Y DESBLOQUEO DE FOLIO</t>
  </si>
  <si>
    <t>370-895559-370-895559, 370-895453, 370-895491, 370-421962 y 370-421776</t>
  </si>
  <si>
    <t>   SNR2026ER-004581-2</t>
  </si>
  <si>
    <t>JANNIER CABRERA ANDRADE</t>
  </si>
  <si>
    <t xml:space="preserve"> QUEJA TRAMITE DE RADICACION DE ESCRITURA PUBLICA CC29121932</t>
  </si>
  <si>
    <t>370-87554 y 370-1016599</t>
  </si>
  <si>
    <t>SNR2026IE-001625-3</t>
  </si>
  <si>
    <t>SNR2026EE-014875-1</t>
  </si>
  <si>
    <t>   SNR2026ER-010330-2</t>
  </si>
  <si>
    <t>JOSE ARLEX MORALES JARAMILLO</t>
  </si>
  <si>
    <t>QUEJA – DERECHO DE PETICION ART. 23 C.N</t>
  </si>
  <si>
    <t>370-8288965</t>
  </si>
  <si>
    <t>   SNR2026ER-052091-2</t>
  </si>
  <si>
    <t>BERTHA ILIA ZAMORA CEBALLOS</t>
  </si>
  <si>
    <t>RV: Queja 2 contra Oficina de Registros e Instrumentos Públicos Cali por demora en trámite - Matrícula Inmobiliaria No. 370-75267</t>
  </si>
  <si>
    <t>370-75267</t>
  </si>
  <si>
    <t>  SNR2026ER-039448-2</t>
  </si>
  <si>
    <t>MIGUEL ANGEL GUERRERO</t>
  </si>
  <si>
    <t>QUEJA- DEMORA EN LA CALIFICACIÓN Y REGISTRO DE EP # 416 DEL 30 DE SEPTIEMBRE DE 2025, OTORGADA EN LA NOTARIA UNICA DAGUA</t>
  </si>
  <si>
    <t>370-696797
2025-370-6-72654
Escritura Pública No. 416 de 30de septiembre de 2025</t>
  </si>
  <si>
    <t>  SNR2026ER-006849-2</t>
  </si>
  <si>
    <t>JORGE LIBARDO DUARTE B</t>
  </si>
  <si>
    <t>Queja – Oficina de Registro de Instrumentos Públicos de Cali,relacionada con diversos procesos que se adelantan con ocasión de laejecución del proyecto vial a cargo de la Concesionaria Rutas del ValleSAS. “Nueva Malla Vial del Valle del Cauca – Accesos Cali y Palmira”-Predios NMVVCACP_UF3_022; 030; 030A; 055; 056, 060, 060C; 060F; 060G;063A, 066 y 070</t>
  </si>
  <si>
    <t>370-607567-Escritura Pública No. 6467 del 16 de diciembre de 2024
 turno 2025-370-6-83988 /370-158415 -2025-46833/Oficio CS-RDV005649 del 08 de Julio de 2024 (Turno 2024-47147)</t>
  </si>
  <si>
    <t>   SNR2026ER-037305-2</t>
  </si>
  <si>
    <t>JAVIER VELASCO</t>
  </si>
  <si>
    <t>QUEJA-CASI 2 MESES ESPERANDO POR EL CERTIFICADO DE TRADICION-INMUEBLE 370-507083</t>
  </si>
  <si>
    <t>370-507083</t>
  </si>
  <si>
    <t>   SNR2026ER-009410-2</t>
  </si>
  <si>
    <t>GLORIA ELENA GARCIA</t>
  </si>
  <si>
    <t>PETICION,QUEJA Y RECLAMO encontra de la Oficina de Registro de Instrumentos públicos de Cali, surepresentante lega</t>
  </si>
  <si>
    <t>370-50083 
 370-100608
Nir 25107693257241</t>
  </si>
  <si>
    <t xml:space="preserve">SNR2026IE-002392-3 / </t>
  </si>
  <si>
    <t>   SNR2026ER-052918-2</t>
  </si>
  <si>
    <t>GEOVANNI QUINTERO BARRETO</t>
  </si>
  <si>
    <t>REMISION POR COMPETENCIA DERECHO DE PETICION RAD 20262100069921-DENUNCIA IRREGULARIDADES EN EL REGISTRO DE MEDIDA CAUTELAR</t>
  </si>
  <si>
    <t>370-49847</t>
  </si>
  <si>
    <t>   SNR2026ER-039587-2</t>
  </si>
  <si>
    <t>CARMENZA VILLEGAS COLLAZOS</t>
  </si>
  <si>
    <t>DEMORA EN CORRECCIONES OFICINA DE REGISTRO DE INSTRUMENTOS PUBLICOS DE CALI</t>
  </si>
  <si>
    <t xml:space="preserve">370-433711 y 370-444788
radicados 2025-370-3-9450 y 2025-370-3-9168 </t>
  </si>
  <si>
    <t>   SNR2026ER-007404-2</t>
  </si>
  <si>
    <t>GLORIA AMPARO BRAVO SERNA</t>
  </si>
  <si>
    <t xml:space="preserve"> FUE DEVUELTO EL TRAMITE ADUCIENDO UN PAGOEXTEMPORANEO QUE NO EXISTIO</t>
  </si>
  <si>
    <t>370-394675</t>
  </si>
  <si>
    <t>   SNR2026ER-036090-2</t>
  </si>
  <si>
    <t>GERARDO ZAMORANO VELASCO</t>
  </si>
  <si>
    <t>Elevo queja contra la Dirección de la oficina de Registro deinstrumentos públicos de Cali, por la mala prestación del servicio enresolver una simple correccio de una anotacion</t>
  </si>
  <si>
    <t>370-36447.</t>
  </si>
  <si>
    <t>   SNR2026ER-018474-2</t>
  </si>
  <si>
    <t>ANDRES ESTEBAN GARCIA</t>
  </si>
  <si>
    <t>solicitó se aplique en este casopor presuntos punibles realizados en el folio de matrícula inmobiliaria Nº370-308116 anotaciones 62, 94,95 en atención a proceso administrativoderivado de denuncia por presunto despojo jurídico y material de misderechos en la matrícula antes mencionada legalmente registrados a minombre, hechos graves violatorios de mis D.H</t>
  </si>
  <si>
    <t>370-308116 anotaciones 62, 94,95</t>
  </si>
  <si>
    <t>  SNR2026ER-005549-2</t>
  </si>
  <si>
    <t>370-209157</t>
  </si>
  <si>
    <t xml:space="preserve">SNR2026IE-002572-3 / </t>
  </si>
  <si>
    <t>   SNR2026ER-034872-2</t>
  </si>
  <si>
    <t>FRANCIA BOLAÑOS RUIZ</t>
  </si>
  <si>
    <t xml:space="preserve"> Incumplimiento de plazo – Solicitud respuesta trámite NIR 25107813345292</t>
  </si>
  <si>
    <t>370-200328, radicados bajo elturno No. 2025-370-6-93097</t>
  </si>
  <si>
    <t>   SNR2026ER-041936-2</t>
  </si>
  <si>
    <t>JORGE ELIECER OCAMPO MONTEZUMA</t>
  </si>
  <si>
    <t>RV: CONTROL DE LEGALIDAD-Desde el año 2004 he informado reiteradamente a distintas entidades del Estado inconsistencias entre la realidad física del inmueble prometido en venta y la información catastral, registral y notarial, sin que hasta la fecha se haya realizado verificación técnica integral en terreno ni de fondo. Atraves de derechos de peticion, para conocer LA LEGALIDAD DEL AREA REAL INMUEBLE PROMETIDO EN VENTA Carrera 17B # 16A-33 Matricula Inmobiliaria 370-143366, donde he obtenido respuestas de las entidades del estado que he presentado ante los proceso civiles y penales.</t>
  </si>
  <si>
    <t>370-143366</t>
  </si>
  <si>
    <t>  SNR2026ER-024452-2</t>
  </si>
  <si>
    <t>RUBEN ALBERTO TREJOS P</t>
  </si>
  <si>
    <t>RV: RECURSO DE REPOSICIÓN Y EN SUBSIDIO DE APELACIÓN // ​M.I.: 370-136501</t>
  </si>
  <si>
    <t>370-136501</t>
  </si>
  <si>
    <t>  SNR2026ER-002407-2</t>
  </si>
  <si>
    <t>LUZ MERY CRUZ LOZANO</t>
  </si>
  <si>
    <t xml:space="preserve">DENUNCIA-denuncia por corrupción de los servidores públicos </t>
  </si>
  <si>
    <t>370 154109
escritura 1040</t>
  </si>
  <si>
    <t>SNR2026IE-001453-3</t>
  </si>
  <si>
    <t>SNR2026EE-014840-1</t>
  </si>
  <si>
    <t>   SNR2026ER-018948-2</t>
  </si>
  <si>
    <t>MARIA MINFA MANRIQUE CASTAÑEDA</t>
  </si>
  <si>
    <t>informo que iniciare demanda a esta institución ya vamos más de 3años que a mí familia nos han causado daños y perjuicios por parte deinstrumentos públicos de Purificación</t>
  </si>
  <si>
    <t>368-40148 y 368-61737</t>
  </si>
  <si>
    <t>   SNR2026ER-031639-2</t>
  </si>
  <si>
    <t>REGISTRO DE PQRSDF DESDE FORMULARIO WEB (ANONIMO)</t>
  </si>
  <si>
    <t>3683 de 2025 de la notaria 1 de espinal, revisen el folio357-27104 y todos los que sacaron de ese folio como el 81277 y80954.</t>
  </si>
  <si>
    <t> SNR2026EE-028292-1</t>
  </si>
  <si>
    <t>SYLVIA LILIANA MARTINEZ </t>
  </si>
  <si>
    <t>Falta disciplinaria Gravisima de la Registradora de Instrumentos publicos del Líbano Tolima</t>
  </si>
  <si>
    <t xml:space="preserve">364-9 2024-364-6-895 - 364-84 2022-364-6-1423 - 364-84 2022-364-6-1568 - 364-84 2023-364-6-137 - 364-84 2024-364-6-1902 - 364-155 2024-364-6-120 -364-155 2024-364-6-769 -364-214 2025-364-6-993-. 364-258 2023-364-6-758  Y OTROS </t>
  </si>
  <si>
    <t> SNR2026ER-001896-2</t>
  </si>
  <si>
    <t>MARTHA CECILIA GAITAN </t>
  </si>
  <si>
    <t>SOLICITUD CONCEPTO SOBRE TRADICIÓN EN UN PREDIO RURALEN EL MUNICIPIO DEL GUAMO –TOLIMA. MATRÍCULA INMOBILIARIA360-78972. SAN JOAQUIN. PETICIONARIA: MARTHA CECILIA GAITANCENDALES. C.C. 28.715.682</t>
  </si>
  <si>
    <t xml:space="preserve">360-78972
la escritura pública 1024 de 09 de febrero de 1987
el turno 1987-204 de 06-02-1987 en la matrícula inmobiliaria 357-6929 
código catastral nacional 00-00-002-0416-000 </t>
  </si>
  <si>
    <t>SNR2026ER-002434-2</t>
  </si>
  <si>
    <t>OBSERVACIONES RESPUESTA ORIPGUAMO</t>
  </si>
  <si>
    <t>360-3366
predio catastral 733190004000000060099000000000.</t>
  </si>
  <si>
    <t>   SNR2026ER-038366-2</t>
  </si>
  <si>
    <t>Derecho de petición:respetuosamente me permito solicitar requerir nuevamente al Registrador de la Oficina de Registro de Instrumentos Públicos de Guamo -Tolima, (ORIPGUAMO), porque no caí en las falacias de la señora María Benilda Preciado Guzmán, Registrador Sección, para que corrija el error que en otrora incurrieron al registrar la Escritura Pública No 411 Notaria Única del Guamo de fecha agosto de 1980, en la matrícula inmobiliaria No. 360-3366</t>
  </si>
  <si>
    <t>  SNR2026ER-022538-2</t>
  </si>
  <si>
    <t>MARIA IRENE VALENZUELA</t>
  </si>
  <si>
    <t>RV:QUEJA ADMINISTRATIVA CONTRA LA OFICINA DE REGISTRO DE INSTRUMENTOS PÚBLICOS DE ESPINAL.</t>
  </si>
  <si>
    <t>357-38174</t>
  </si>
  <si>
    <t>  SNR2026ER-023399-2</t>
  </si>
  <si>
    <t>MARIA IRENE VALENZUELA </t>
  </si>
  <si>
    <t>   SNR2026ER-048566-2</t>
  </si>
  <si>
    <t>VICTOR HUGO RAMOS CAMACHO</t>
  </si>
  <si>
    <t xml:space="preserve">DERECHO DE PETICION-QUEJA E INVESTIGACIÓN ADMINISTRATIVA  DISCIPLINARIA Y FISCAL </t>
  </si>
  <si>
    <t>357-05683
2001-1297-01</t>
  </si>
  <si>
    <t>   SNR2026ER-050525-2</t>
  </si>
  <si>
    <t>ANA EDITH ZAPATA MUÑOZ</t>
  </si>
  <si>
    <t>RV: QUEJA DISCIPLINARIA Y SOLICITUD DE ACTUACIÓN ADMINISTRATIVA PARA CORRECCIÓN DE ERROR REGISTRAL.</t>
  </si>
  <si>
    <t>355-13623 (Matriz cerrado), 355-60313 y 355-60314</t>
  </si>
  <si>
    <t> SNR2026ER-034486-2</t>
  </si>
  <si>
    <t>JOSE MARTIN REYES</t>
  </si>
  <si>
    <t>3541 DEL 21/11/2025</t>
  </si>
  <si>
    <t xml:space="preserve">ORIP ZONA CENTRO </t>
  </si>
  <si>
    <t>  SNR2025ER-311328-2</t>
  </si>
  <si>
    <t>FELIX ANTONIO CASAS ROD</t>
  </si>
  <si>
    <t>Queja formal por ineptitud, dilación injustificada y exigencia de correccióninmediata de la Escritura Pública No. 2654 del 5 de noviembre de 2025-NotaDevolutiva</t>
  </si>
  <si>
    <t>350-6758</t>
  </si>
  <si>
    <t> SNR2026ER-022374-2</t>
  </si>
  <si>
    <t>PEDRO MANUEL OROZCO NA</t>
  </si>
  <si>
    <t>342-1515
2025-342-6-3270
2025-342-1-12227</t>
  </si>
  <si>
    <t>    SNR2026ER-051730-2</t>
  </si>
  <si>
    <t>FERNANDO LOPEZ RODRIGUEZ</t>
  </si>
  <si>
    <t>RV: Se generó una respuesta con el número 202660050700988601-Superintendencia Delegada para la Protección, Restitución y Formalización de Tierras</t>
  </si>
  <si>
    <t>340-88375</t>
  </si>
  <si>
    <t> SNR2026ER-018117-2</t>
  </si>
  <si>
    <t>ANA MARGARITA CABARCAS FUENTES</t>
  </si>
  <si>
    <t xml:space="preserve">DEMORA SOLICITUD DE CORRECCIÓN </t>
  </si>
  <si>
    <t>340-68372, 340-68420 y 340-75756,</t>
  </si>
  <si>
    <t> SNR2026ER-018286-2</t>
  </si>
  <si>
    <t>LUZ ANGELA GARCIA ROSALES</t>
  </si>
  <si>
    <t xml:space="preserve"> DEMORAS EN REGISTRO SINCELEJO- ESCRITURAMATRICULA </t>
  </si>
  <si>
    <t xml:space="preserve">340-2382
ESCRITURA Nro 431 del 30-05-2025
Radicaclon:2025-340-6-11687 </t>
  </si>
  <si>
    <t>MARIA ANGELICA ARCE</t>
  </si>
  <si>
    <t>  SNR2026ER-013797-2</t>
  </si>
  <si>
    <t>LUIS CARLOS CASTRO REST</t>
  </si>
  <si>
    <t>RV: RECURSO DE REPOSICIÓN Y SUBSIDIO APELACIÓN NOTA DEVOLUTIVA DEL 13 DE ENERO DE 2026 -MATRÍCULA 319-43473</t>
  </si>
  <si>
    <t>319-43473
.2025-319-6-8413</t>
  </si>
  <si>
    <t> SNR2026ER-000327-2</t>
  </si>
  <si>
    <t>CARMEN ELISA PARRA LOP</t>
  </si>
  <si>
    <t>ALERTA DE FRAUDE Y SOLICITUD DESANEAMIENTO. Informo la existencia de una NOTICIA CRIMINAL por el delito deFRAUDE PROCESAL (NUC: 110016099149201900018), fundamentada en lailegalidad manifiesta de la Escritura Pública 670 de 2011 del predio “la rayanza” aSNR2026ER-000327-2  favor del municipio de Nilo Cundinamarca con matrícula inmobiliaria 307-77715, lacual es NULA DE PLENO DERECHO por las razones legales descritas en eldocumento y anexos adjuntos</t>
  </si>
  <si>
    <t xml:space="preserve">SNR2026IE-001975-3 / </t>
  </si>
  <si>
    <t>  SNR2026ER-000357-2</t>
  </si>
  <si>
    <t xml:space="preserve">SNR2026EE-002994-1 / </t>
  </si>
  <si>
    <t>  SNR2026ER-005361-2</t>
  </si>
  <si>
    <t xml:space="preserve">DERECHO DE PETICIÓN POR delito de FRAUDE PROCESAL (NUC: 110016099149201900018), fundamentada en la ilegalidad manifiesta de la Escritura Pública 670 de 2011 del predio “la rayanza” a favor del municipio de Nilo Cundinamarca con matrícula inmobiliaria 307-77715, la cual es NULA DE PLENO DERECHO </t>
  </si>
  <si>
    <t>   SNR2026ER-052001-2</t>
  </si>
  <si>
    <t>GESTION CATASTRAL DE GIRARDOT GESTION CATASTRAL DE GIRARDOT</t>
  </si>
  <si>
    <t>307-2029
307-60606
307-3254</t>
  </si>
  <si>
    <t>   SNR2026ER-027022-2</t>
  </si>
  <si>
    <t>AQUILEO JIMENEZ PRADA JI</t>
  </si>
  <si>
    <t>BARICHARA</t>
  </si>
  <si>
    <t>302 - BARICHARA</t>
  </si>
  <si>
    <t>Denuncias por corrupción</t>
  </si>
  <si>
    <t>302-11179
302-6198
 cedula catastral 680790000000000040002000000000</t>
  </si>
  <si>
    <t> SNR2026ER-022346-2</t>
  </si>
  <si>
    <t>VICTOR MANUEL VILLAR CENTENO</t>
  </si>
  <si>
    <t>solicitud de aclaración a trásolicitud de aclaración a trámite de venta de inmueble conlimitación de dominio MInmo 300-269219mite de venta de inmueble conlimitación de dominio MInmo 300-269219</t>
  </si>
  <si>
    <t>300-269219</t>
  </si>
  <si>
    <t>   SNR2026ER-040698-2</t>
  </si>
  <si>
    <t>DIVIDRIOS SAS</t>
  </si>
  <si>
    <t>RV: Queja super intendencia. Dividrios sas 901121823-2-ALERTA TEMPRANA POR ORDEN JUDICIAL ILEGAL Y SOLICITUD DE ACOMPAÑAMIENTO PREVENTIVO. FOLIO DE MATRÍCULA: No294-98818 JUZGADO ACCIONANTE: JUZGADO CIVIL DEL CIRCUITO DE DOSQUEBRADAS (JUEZ OSCAR DAVID ALVEAR BECERRA). RADICADO JUDICIAL: 66170-31-03-001-2025-00169-00.</t>
  </si>
  <si>
    <t>294-98818</t>
  </si>
  <si>
    <t> SNR2026ER-019409-2</t>
  </si>
  <si>
    <t>VIVIANA RIOS GOMEZ</t>
  </si>
  <si>
    <t>RV: QUEJA POR NEGLIGENCIA OFICINA DOSQUEBRADAS</t>
  </si>
  <si>
    <t>294-76541</t>
  </si>
  <si>
    <t>   SNR2026ER-042355-2</t>
  </si>
  <si>
    <t>FREDY EMERSON SANCHEZ GONZALEZ</t>
  </si>
  <si>
    <t>por este medio solicito a la brevedad y en mi calidadde comprador del predio con folio 294-111120 de esa Jurisdicción Registral, meinforme sobre la inscripción del turno de registro 2026 294 6 180 radicado en elaplicativo REL el día 08 de enero de 2026 y que vincula el predio con folio294.111120</t>
  </si>
  <si>
    <t>294-111120
 2026 294 6 180</t>
  </si>
  <si>
    <t>RESPONDER REGISTRO TURNO 2026 294 6 180 DEL 08 DE ENERO DE 2026 QUEJA</t>
  </si>
  <si>
    <t xml:space="preserve">294-111120 
RETORNAR A LA DTR-REL </t>
  </si>
  <si>
    <t> SNR2025ER-313601-2</t>
  </si>
  <si>
    <t>JULIO ELIAS HERAZO HERN</t>
  </si>
  <si>
    <t>demora en el tramite de registro y negación del mismo pormotivos injustificados</t>
  </si>
  <si>
    <t xml:space="preserve">2931 del 23-09-2025
2025-060-6-28535
2025-060-6-31467 </t>
  </si>
  <si>
    <t>   SNR2026ER-023670-2</t>
  </si>
  <si>
    <t>ALVARO ALEXIS ROJAS SAN</t>
  </si>
  <si>
    <t>Denuncia por Presunta Irregularidad Registral Gravísima: Apertura de Folio por Englobe de Bienes Inalienables sin Compensación y Violación de Ronda Hídrica.</t>
  </si>
  <si>
    <t>260-383042</t>
  </si>
  <si>
    <t>   SNR2026ER-002298-2</t>
  </si>
  <si>
    <t>EDGAR EDUARDO ROJAS SALCEDO</t>
  </si>
  <si>
    <t>DERECHO DE PETICIONSolicitud de intervención, vigilancia y garantía de cumplimiento de sentencia judicial –Matrícula inmobiliaria No. 260-168896</t>
  </si>
  <si>
    <t>260-168896</t>
  </si>
  <si>
    <t xml:space="preserve">SNR2026IE-002161-3 / </t>
  </si>
  <si>
    <t>   SNR2026ER-034406-2</t>
  </si>
  <si>
    <t>ALBERTO MONCADA</t>
  </si>
  <si>
    <t>SOLICITUD DE VIGILANCIA ADMINISTRATIVA PREVENTIVA Y CONTROL PREFERENTE</t>
  </si>
  <si>
    <t>260-135027</t>
  </si>
  <si>
    <t>   SNR2026ER-046775-2</t>
  </si>
  <si>
    <t>ELIAN ANDREA ZAMORA BETANCUR</t>
  </si>
  <si>
    <t>Derecho de Petición por demora en registro de escritura pública</t>
  </si>
  <si>
    <t xml:space="preserve">2525-370-6-96563
</t>
  </si>
  <si>
    <t>   SNR2026ER-049268-2</t>
  </si>
  <si>
    <t>LEIDY CATHERIN GALEANO DELGADO</t>
  </si>
  <si>
    <t>Derecho de petición-Corrección o eliminación del registroirregular</t>
  </si>
  <si>
    <t>244-7143</t>
  </si>
  <si>
    <t>   SNR2026ER-025636-2</t>
  </si>
  <si>
    <t>LILIANA MIRANDA VALLEJO</t>
  </si>
  <si>
    <t>PREVENTIVO AMBIENTAL E-2026-051299 – REQUERIMIENTO POR DEMORA EN TRÁMITE DE REGISTRO INMOBILIARIO ALCALDÍA DE PASTO (MI 240-291182)</t>
  </si>
  <si>
    <t>240-291182
2025-017833</t>
  </si>
  <si>
    <t>   SNR2026ER-037744-2</t>
  </si>
  <si>
    <t>JUZGADO SEXTO DE PEQUEÑAS CAUSAS Y COMPETENCIA MULTIPLE DE PASTO JUZGADO SEXTO DE PEQUEÑAS CAUSAS Y COMPETENCIA MULTIPLE DE PASTO</t>
  </si>
  <si>
    <t>PRIMERO: REQUIÉRASE por segunda vez a la Superintendencia de Notariado y Registro y la Oficina de Registro de Instrumentos Públicos de Pasto, para que de manera INMEDIATA se ABSTENGAN de dar cumplimiento Resolución No. RES-2025-021580-6 del 31 de octubre de 2025, por medio de la cual se cancela la anotación 004 del folio de matrícula inmobiliaria 240-200205.</t>
  </si>
  <si>
    <t>240-200205.</t>
  </si>
  <si>
    <t>   SNR2026ER-049881-2</t>
  </si>
  <si>
    <t>FABIAN MARCELO SILVA VALBUENA</t>
  </si>
  <si>
    <t>SOLICITUD DE IMPULSO ADMINISTRATIVO</t>
  </si>
  <si>
    <t>240-13300/240-13301*240-13302</t>
  </si>
  <si>
    <t>   SNR2026ER-002438-2</t>
  </si>
  <si>
    <t>WILSON CASTAÑO GIRALD</t>
  </si>
  <si>
    <t>Queja disciplinaria contra VIVIANA DEL PILAR PARADA PEÑA,Registradora Seccional de Instrumentos Públicos de San Martín (Meta),por presunta omisión/irregularidad en la calificación e inscripción decompraventas de derechos de cuota que excedían el porcentaje deltradente Calixto Trujillo Niño, en el Folio de Matrícula Inmobiliaria 236-67822</t>
  </si>
  <si>
    <t>236-67822</t>
  </si>
  <si>
    <t xml:space="preserve">SNR2026IE-002385-3 / </t>
  </si>
  <si>
    <t>   SNR2026ER-024067-2</t>
  </si>
  <si>
    <t>NESTOR ARNULFO GARCIA PARRADO</t>
  </si>
  <si>
    <t>Derecho de Petición de información Matrícula Inmobiliaria No. 236-24183</t>
  </si>
  <si>
    <t>236-24183</t>
  </si>
  <si>
    <t>  SNR2026ER-005330-2</t>
  </si>
  <si>
    <t>YOLLY BERENICE CASTAÑEDA</t>
  </si>
  <si>
    <t>232-15864</t>
  </si>
  <si>
    <t> SNR2026ER-027944-2</t>
  </si>
  <si>
    <t>CARLOS JAVIER PRASCA M</t>
  </si>
  <si>
    <t>PLATO</t>
  </si>
  <si>
    <t>226 - PLATO</t>
  </si>
  <si>
    <t>Incumplimiento en respuesta de la ORIP Plato, Magdalena paradesenglobe registral de Finca Matricula Inmobiliaria 226-12682</t>
  </si>
  <si>
    <t>226-12682</t>
  </si>
  <si>
    <t> SNR2026ER-016749-2</t>
  </si>
  <si>
    <t>WILMER RAFAEL FONTALVO FONTALVO</t>
  </si>
  <si>
    <t xml:space="preserve"> F O R M U L O Q U E J A D I S C I P L I N A R I A Y DERECHODE PETICION –POR YERRO EN LA CALIFICACION EN EL FOLIO DEMATRICULA INMOBILIARIA NUMERO 225-3347</t>
  </si>
  <si>
    <t>225-3347</t>
  </si>
  <si>
    <t>   SNR2026ER-002862-2</t>
  </si>
  <si>
    <t>NERIS ENRIQUE AMAYA</t>
  </si>
  <si>
    <t>Derecho de Petición Articulo 23 (C.P/91)Solicitud Información y respuesta a denuncia de fecha abril 28 de 2025(anexo),presentada ante Doctora Luisa Fernanda Sosa Liberato -Superintendente 0030-26, Superintendencia Delegada para el Registro, contra funcionarios corruptosdel IGAC Sede Central y la Territorial Guajira, en la impunidad</t>
  </si>
  <si>
    <t>210-23</t>
  </si>
  <si>
    <t>Denuncia inscripción Escritura Pública</t>
  </si>
  <si>
    <t xml:space="preserve">SNR2026IE-001244-3 / </t>
  </si>
  <si>
    <t>MISMA PETICIÓN SNR2026ER-002854-2 Y SNR2026ER-002873-2
SE DA TRASLADO AL GRUPO DE GESTIÓN CATASTRAL PARA RESPUESTA DE FONDO Y SE DA RESPUESTA A OTRAS PREGUNTAS</t>
  </si>
  <si>
    <t>   SNR2026ER-002854-2</t>
  </si>
  <si>
    <t>Evidencias de Corrupción Estructural y Profesionalizada sin control en el gobiernode Gustavo Petro Urrego (presidente de la república)</t>
  </si>
  <si>
    <t>ANDRA MENDEZ</t>
  </si>
  <si>
    <t>MISMA PETICIÓN SNR2026ER-002862-2 Y SNR2026ER-002873-2
SE DA TRASLADO AL GRUPO DE GESTIÓN CATASTRAL PARA RESPUESTA DE FONDO Y SE DA RESPUESTA A OTRAS PREGUNTAS</t>
  </si>
  <si>
    <t>   SNR2026ER-039228-2</t>
  </si>
  <si>
    <t>TRASLADO POR COMPETENCIA PMPTO-00234-2026-PERTONERIA DE PITALITO-EL USUARIO INFORMA PRESUNTAS IRREGULARIDADES EN LA ORIP DE PITALITO</t>
  </si>
  <si>
    <t>206-141487
EXP 2025-668244-Gustavo Valencia Osorio</t>
  </si>
  <si>
    <t>   SNR2026ER-026098-2</t>
  </si>
  <si>
    <t>MIGUEL ANGEL BUELVAS M</t>
  </si>
  <si>
    <t>2026-342643
2026-342644
Turno 2025 342 62972</t>
  </si>
  <si>
    <t>   SNR2026ER-030816-2</t>
  </si>
  <si>
    <t>RV: SUBIR TURNOS A LA MALLA IRIS</t>
  </si>
  <si>
    <t>2026-340-6-464
2026-340-6-663 Y OTROS
RETORNAR A LA OTI</t>
  </si>
  <si>
    <t>  SNR2026ER-026161-2</t>
  </si>
  <si>
    <t>DEICY ZAMIRA PINEDA</t>
  </si>
  <si>
    <t xml:space="preserve">SOLICITUD DE CORRECCIÓN </t>
  </si>
  <si>
    <t>2026-072-3-2.
 072-26649</t>
  </si>
  <si>
    <t>   SNR2026ER-032799-2</t>
  </si>
  <si>
    <t>2026-060-6-2598
060-305939</t>
  </si>
  <si>
    <t> SNR2026ER-033174-2</t>
  </si>
  <si>
    <t>JOSE DEL CARMEN GALINDO</t>
  </si>
  <si>
    <t>Registro de venta</t>
  </si>
  <si>
    <t xml:space="preserve">2026-041-6-295 </t>
  </si>
  <si>
    <t>   SNR2026ER-036201-2</t>
  </si>
  <si>
    <t>JOSE DEL CARMEN GALINDO ROCHA</t>
  </si>
  <si>
    <t>HAROLDO POLANIA</t>
  </si>
  <si>
    <t>   SNR2026ER-041085-2</t>
  </si>
  <si>
    <t>SOLICITUD DE  REVISION ESCRITURA NRO.10372 DEL 24/11/2025 DE LA NOTARIA DIECISEIS DE MEDELLIN</t>
  </si>
  <si>
    <t xml:space="preserve">2026-029--249, VINCULADO A LA M I  NRO.029-13629, </t>
  </si>
  <si>
    <t> SNR2026ER-033164-2</t>
  </si>
  <si>
    <t>OLGA LUCIA TOVAR </t>
  </si>
  <si>
    <t>2026-01N-6-1309</t>
  </si>
  <si>
    <t> SNR2026ER-026106-2</t>
  </si>
  <si>
    <t>JULIE ALEXANDRA VELEZ A</t>
  </si>
  <si>
    <t>Demoras en respuesta de una solicitud de correccio</t>
  </si>
  <si>
    <t>2026-01N-3-21 
01N-307509</t>
  </si>
  <si>
    <t>   SNR2026ER-037494-2</t>
  </si>
  <si>
    <t>RAUL ENRIQUE COMAS CHARRIS</t>
  </si>
  <si>
    <t>Queja con relación a la actuación de la entidad, lasmaniobras dolosas, artificios y acciones\r\nviolatorias de la Ley 1952de 2019 y la Ley1579 del 2012 por parte del señor registrador deBarranquilla RAFAEL JOSÉ PÉREZ HERAZO, al expedir laResolución No. 2026-001398-6 del 26 de enero del 2026, contraria anuestra normatividad vigente y violatoria de los derechosfundamentalesal Debido Proceso</t>
  </si>
  <si>
    <t>2026-001398-6 del 26 de enero del 2026
RETORNAR A LA SUBDIRECCIÓN DE APOYO JURIDICO</t>
  </si>
  <si>
    <t>   SNR2026ER-037514-2</t>
  </si>
  <si>
    <t>resento antes ustedes lasiguiente Queja con relación a la actuación de la entidad, lasmaniobras dolosas, artificios y acciones violatorias de la Ley 1952de 2019 y la Ley1579 del 2012 por parte del señor registrador deBarranquilla RAFAEL JOSÉ PÉREZ HERAZO, al expedir laResolución No. 2026-001398-6 del 26 de enero del 2026, contraria anuestra normatividad vigente y violatoria de los derechosfundamentalesal Debido Proceso, Acceso a la Administración de Justicia, a lapropiedad privada y Petición a mi poderdante Dra. LORENAGUZMAN ANDRADE.</t>
  </si>
  <si>
    <t>2026-001398-6 
RETORNAR A LA SUBDIRECCIÓN DE APOYO JURIDICO</t>
  </si>
  <si>
    <t>   SNR2026ER-026935-2</t>
  </si>
  <si>
    <t>La oficina de registro de instrumentos públicos que se encuentra enGirardota Antioquia lleva desde el mes de Octubre con el procesode registro del proyecto de vivienda VIS y NO VIS Plaza Kahuanacon numero de registro 20259009-(9021) y hasta la fecha(04/02/2026) y no da respuesta</t>
  </si>
  <si>
    <t>20259009-(9021)</t>
  </si>
  <si>
    <t>   SNR2026ER-008364-2</t>
  </si>
  <si>
    <t>SYLVIA MARÍA MURILLO</t>
  </si>
  <si>
    <t>REGISTRO DE TESTAMENTO</t>
  </si>
  <si>
    <t>2025-88498</t>
  </si>
  <si>
    <t xml:space="preserve">SNR2026IE-003877-3 / </t>
  </si>
  <si>
    <t>   SNR2026ER-004875-2</t>
  </si>
  <si>
    <t>SEBASTIAN GALLEGO DUQUE</t>
  </si>
  <si>
    <t>Trámite de registro de escritura pública</t>
  </si>
  <si>
    <t xml:space="preserve">2025-73058.
 escritura pública de compraventa número 13404 del 30 de septiembre de 2025  No. </t>
  </si>
  <si>
    <t xml:space="preserve">SNR2026IE-001627-3 / </t>
  </si>
  <si>
    <t>   SNR2026ER-042404-2</t>
  </si>
  <si>
    <t>MERCEDES GOMEZ VELASQUEZ</t>
  </si>
  <si>
    <t>OfiregisBuga y OfiregisPalmira no han cumplido orden deembargo del juzgado 13 civil del circuito de Cali desde julio2025 fecha</t>
  </si>
  <si>
    <t>2025-6025</t>
  </si>
  <si>
    <t>   SNR2026ER-047725-2</t>
  </si>
  <si>
    <t>GUSTAVO CORREA</t>
  </si>
  <si>
    <t>RV: Queja trato contribuyente respecto al de la sucesion radicado periodo agto 29 2025 a febrero 19 del 2026</t>
  </si>
  <si>
    <t xml:space="preserve">2025-59651 
RETORNO DTR-REL </t>
  </si>
  <si>
    <t>   SNR2026ER-002870-2</t>
  </si>
  <si>
    <t>ALEJANDRA FONSECA MARTINEZ</t>
  </si>
  <si>
    <t>demora en registro sede sur Bogota</t>
  </si>
  <si>
    <t>2025-50S-6-72290
escritura No. 3294 de lanotaria No. 54</t>
  </si>
  <si>
    <t>   SNR2026ER-032356-2</t>
  </si>
  <si>
    <t>LUZ ADRIANA RUEDA GUTIE</t>
  </si>
  <si>
    <t xml:space="preserve"> el mes de octubre del año anterior radique documentospara iniciar trámite de registro de un inmueble a través delconsecutivo que me dieron he mirado a través de la página y nadaque me sale el registro del mismo eso fue en la Orip Bogotá surnúmerode turno 2025-50S-6-66725</t>
  </si>
  <si>
    <t>2025-50S-6-66725</t>
  </si>
  <si>
    <t>ANGELICA CACERS</t>
  </si>
  <si>
    <t>   SNR2026ER-007075-2</t>
  </si>
  <si>
    <t>LEONARDO OLIVOS VALENCIA</t>
  </si>
  <si>
    <t>REGISTRO DEMORADO MAS DE DOS MESES</t>
  </si>
  <si>
    <t>2025-50N-6-70252
50N-746232</t>
  </si>
  <si>
    <t>  SNR2026ER-007646-2</t>
  </si>
  <si>
    <t>NUBIA TERESA JIMENEZ GAR</t>
  </si>
  <si>
    <t xml:space="preserve">DEMORA TRAMITE REGISTRAL -TURNO DE CORRECCIÓN </t>
  </si>
  <si>
    <t>2025-50N-3-16053</t>
  </si>
  <si>
    <t xml:space="preserve">SNR2026EE-020705-1 / </t>
  </si>
  <si>
    <t>   SNR2026ER-038728-2</t>
  </si>
  <si>
    <t>DIOSA DOMINGUEZ</t>
  </si>
  <si>
    <t>2025-50c-6-98517</t>
  </si>
  <si>
    <t>  SNR2026ER-013603-2</t>
  </si>
  <si>
    <t>ROSSEMBERY ALEXANDER </t>
  </si>
  <si>
    <t>2025-50C-6-111075
ESCRITURA 2627</t>
  </si>
  <si>
    <t>   SNR2026ER-041252-2</t>
  </si>
  <si>
    <t>LAURA PINILLA</t>
  </si>
  <si>
    <t>TURNO PENDIENTE DE CALIFICACION 2025-50C-6-109723 RPH</t>
  </si>
  <si>
    <t>2025-50C-6-109723</t>
  </si>
  <si>
    <t>   SNR2026ER-033212-2</t>
  </si>
  <si>
    <t>BEATRIZ TERESA VARGAS DE ARDILA</t>
  </si>
  <si>
    <t>2025-50C-6-108269</t>
  </si>
  <si>
    <t>   SNR2026ER-010207-2</t>
  </si>
  <si>
    <t>VLADIMIR ARTUNDUAGA ROJAS</t>
  </si>
  <si>
    <t>2025-50C-6-107863
50C-1847673</t>
  </si>
  <si>
    <t>Demora en la inscripción de un documento</t>
  </si>
  <si>
    <t xml:space="preserve">SNR2026IE-001572-3 / </t>
  </si>
  <si>
    <t>   SNR2026ER-041594-2</t>
  </si>
  <si>
    <t>MATHA ARACELY CIFUENTES PULIDO</t>
  </si>
  <si>
    <t>DEMORA EN LA INSCRIPCION DE DOS TRAMITESRADICADOS DESDE EL MES DE NOVIEMBRE DE 2025</t>
  </si>
  <si>
    <t>2025-50C-6-102853
50C-1527941</t>
  </si>
  <si>
    <t> SNR2026ER-002028-2</t>
  </si>
  <si>
    <t>CAROLINA OJEDA MARULA</t>
  </si>
  <si>
    <t>2025-50C-6-102372
Esc 7282 DEL 26/09/2025</t>
  </si>
  <si>
    <t xml:space="preserve">SNR2026IE-001394-3 / </t>
  </si>
  <si>
    <t>   SNR2026ER-042226-2</t>
  </si>
  <si>
    <t>FRANCISCO JAVIER CALDON SANCHEZ</t>
  </si>
  <si>
    <t>SEVILLA</t>
  </si>
  <si>
    <t>382 - SEVILLA</t>
  </si>
  <si>
    <t>DENUNCIA POR CORRUPCION REGISTRADOR DE SEVILLA Y NOTARIA UNICA DE CIACEDONIA PQRS RADICADA NUMERO 3972</t>
  </si>
  <si>
    <t>2025-382-6-1352
2025-00316-00</t>
  </si>
  <si>
    <t>  SNR2026ER-002938-2</t>
  </si>
  <si>
    <t xml:space="preserve"> Queja por demora en la actualización del Certificado de Libertady Tradición</t>
  </si>
  <si>
    <t>2025-370-6-93097
Esc 5826 del 01/12/2025
NIR -25107813345292</t>
  </si>
  <si>
    <t>   SNR2026ER-046304-2</t>
  </si>
  <si>
    <t>MARICELA MONTOYA VARGAS</t>
  </si>
  <si>
    <t>Consulta sobre la demora de un proceso de registro de unaventa predio en Cali</t>
  </si>
  <si>
    <t>2025-370-6-91652
01 5525 DE 19/11/2025</t>
  </si>
  <si>
    <t>  SNR2026ER-026409-2</t>
  </si>
  <si>
    <t>MARIA ANGELICA NARVAEZ</t>
  </si>
  <si>
    <t>RV: DERECHO DE PETICIÓN</t>
  </si>
  <si>
    <t>2025-370-6-90998.
2025-370-1-54-3288
370-606587; código catastral 763640100000006430009000000000</t>
  </si>
  <si>
    <t>  SNR2026IE-001698-3</t>
  </si>
  <si>
    <t>LUIS YOBANY ROBLES RUBIANO</t>
  </si>
  <si>
    <t>TRASLADO POR COMPETENCIA RADICADO SNR2025ER-300836-2</t>
  </si>
  <si>
    <t>2025-370-6-86227 el cual es un documento especial de propiedad
horizontal donde se crean 53 matriculas</t>
  </si>
  <si>
    <t>   SNR2025ER-313636-2</t>
  </si>
  <si>
    <t>GUSTAVO ADOLFO ORTIZ N</t>
  </si>
  <si>
    <t>RV: ASUNTO: QUEJA-TURNO 2025-370-6-85166 ORIP CALI</t>
  </si>
  <si>
    <t>2025-370-6-85166</t>
  </si>
  <si>
    <t> SNR2026ER-006431-2</t>
  </si>
  <si>
    <t>LILIAN CARDENAS</t>
  </si>
  <si>
    <t>Demoras en el registro de la escritura publica</t>
  </si>
  <si>
    <t>2025-370-6-78478</t>
  </si>
  <si>
    <t> SNR2026ER-011179-2</t>
  </si>
  <si>
    <t>GLORIA LUCIA CIFUENTES SAAVEDRA</t>
  </si>
  <si>
    <t>2025-370-6-78102,</t>
  </si>
  <si>
    <t>   SNR2026ER-039396-2</t>
  </si>
  <si>
    <t>CAROLINA OLMEDO LOPEZ</t>
  </si>
  <si>
    <t>solicitud de corrección de certificado de tradición</t>
  </si>
  <si>
    <t>2025-370-3-9022</t>
  </si>
  <si>
    <t>   SNR2026ER-006452-2</t>
  </si>
  <si>
    <t>ALFONSO PADILLA BONILLA</t>
  </si>
  <si>
    <t>2025-350-6-23256</t>
  </si>
  <si>
    <t>  SNR2026ER-002714-2</t>
  </si>
  <si>
    <t>LUIS ANGEL MADRID CASTRO</t>
  </si>
  <si>
    <t>Retraso injustificado en el turno 2025-342-6-3753</t>
  </si>
  <si>
    <t>2025-342-6-3753
matrícula 342-28827</t>
  </si>
  <si>
    <t xml:space="preserve">SNR2026IE-001467-3 / </t>
  </si>
  <si>
    <t>   SNR2026ER-024301-2</t>
  </si>
  <si>
    <t>ETILSO MANUEL ORTEGA HE</t>
  </si>
  <si>
    <t>Queja contra Registrador de Instrumentos Públicos –Devolución de Escritura Ambigua</t>
  </si>
  <si>
    <t>2025-342-6-3521</t>
  </si>
  <si>
    <t>  SNR2026ER-021548-2</t>
  </si>
  <si>
    <t>FABIAN LOMBO VILADIEGO</t>
  </si>
  <si>
    <t>Tiempo de registro en oficina de Instrumentos Públicos deSincelejo</t>
  </si>
  <si>
    <t>2025-340-6-16154
2025-340-1-64998
MI-156046
Esc 1116 del 25-11/2024</t>
  </si>
  <si>
    <t> SNR2026ER-020832-2</t>
  </si>
  <si>
    <t>CLAUDIA GONZALEZ PEREZ</t>
  </si>
  <si>
    <t>Soliicitud certificado de libertad especial Rad.2025-340-1-54882</t>
  </si>
  <si>
    <t>2025-340-1-54882
340-29989</t>
  </si>
  <si>
    <t>  SNR2026ER-015206-2</t>
  </si>
  <si>
    <t>JUAN PABLO MANZANERA R</t>
  </si>
  <si>
    <t>RV: Solicitud intervención urgente- turno 2025-300-6-46755ORIP Bucaramanga</t>
  </si>
  <si>
    <t xml:space="preserve">2025-300-6-46755 </t>
  </si>
  <si>
    <t>   SNR2026ER-006183-2</t>
  </si>
  <si>
    <t>MAYRA LEON</t>
  </si>
  <si>
    <t xml:space="preserve"> DEMORA EN REGISTRO</t>
  </si>
  <si>
    <t>2025-300-6-43320
300-43616/300-59763 /300-34234 / 300-262591</t>
  </si>
  <si>
    <t>   SNR2026ER-053840-2</t>
  </si>
  <si>
    <t>MARIA PATRICIA HIGUERA DE TARAZONA</t>
  </si>
  <si>
    <t>2025-300-6-43178</t>
  </si>
  <si>
    <t>   SNR2026ER-030548-2</t>
  </si>
  <si>
    <t>MARIA ALEYDA NIETO ARANGO</t>
  </si>
  <si>
    <t>RV: DESBLOQUEO RADICADO-2025-294-6-9179</t>
  </si>
  <si>
    <t>2025-294-6-9179</t>
  </si>
  <si>
    <t> SNR2026ER-004892-2</t>
  </si>
  <si>
    <t>ALEXANDER DUQUE ACEVEDO</t>
  </si>
  <si>
    <t xml:space="preserve">QUEJA POR EL TRAMITE DE REGISTRO DE VENTA NO. 2025-280-6-18730 -INSCRIPCIÓN IRREGULAR DE ACTOS REGISTRABLES </t>
  </si>
  <si>
    <t>2025-280-6-18730
MI-280-108238</t>
  </si>
  <si>
    <t>Prinicipio de prioridad - Inscripción EP</t>
  </si>
  <si>
    <t>SNR2026IE-001412-3</t>
  </si>
  <si>
    <t>   SNR2026ER-022870-2</t>
  </si>
  <si>
    <t>LAURA CRISTINA VALENCIA A</t>
  </si>
  <si>
    <t>RV: CALIFICACIÓN PENDIENTE MEDELLIN NORTE</t>
  </si>
  <si>
    <t>2025-27116
 SNR2026ER-022870-2  
NIR: 25101922922555</t>
  </si>
  <si>
    <t> SNR2026ER-004929-2</t>
  </si>
  <si>
    <t>RICHARD MAURICIO ESTRADA CABRERA</t>
  </si>
  <si>
    <t>Queja por devolución Improcedentre del turno 2025-240-6-18424– OIP Pasto</t>
  </si>
  <si>
    <t>2025-240-6-18434
MI-240-195714</t>
  </si>
  <si>
    <t>   SNR2026ER-009119-2</t>
  </si>
  <si>
    <t>RICHARD ALEXANDER CUATUSMAL RIASCO</t>
  </si>
  <si>
    <t xml:space="preserve">QUEJA INSTRUMENTOS PUBLICOS DE PASTO </t>
  </si>
  <si>
    <t>2025-240-6-12873</t>
  </si>
  <si>
    <t>   SNR2026ER-036127-2</t>
  </si>
  <si>
    <t>ORLANDO DE JESUS VELEZ ARIAS</t>
  </si>
  <si>
    <t>DERECHO DE PETICIÓN – SOLICITUD DE INFORMACIÓNSOBRE ESTADO DE TRÁMITE – RADICADO 2025-236-3-581</t>
  </si>
  <si>
    <t>2025-236-3-581</t>
  </si>
  <si>
    <t>  SNR2025ER-313594-2</t>
  </si>
  <si>
    <t>ANA JUDITH CASTAÑEDA</t>
  </si>
  <si>
    <t xml:space="preserve">RV: RECLAMO DEMORA EN PROCESO-CORRECCIÓN </t>
  </si>
  <si>
    <t>2025-236-3-568</t>
  </si>
  <si>
    <t> SNR2026ER-005891-2</t>
  </si>
  <si>
    <t xml:space="preserve">ANSELMA VANEGAS </t>
  </si>
  <si>
    <t xml:space="preserve"> Queja por falta de respuesta a derecho de petición – ORIP San Martín (Meta)</t>
  </si>
  <si>
    <t>2025-236-3-450</t>
  </si>
  <si>
    <t>   SNR2026ER-033203-2</t>
  </si>
  <si>
    <t>LUZ MARINA SIERRA SANABRIA</t>
  </si>
  <si>
    <t>SNR2025ER-251172-2-SOLICITUD DE DEVOLUCIÓN DE DINEROS</t>
  </si>
  <si>
    <t>2025-232-4-4
L-2025-232-6-9658</t>
  </si>
  <si>
    <t>  SNR2026ER-034472-2</t>
  </si>
  <si>
    <t>OMAR ALBEIRO SOTO </t>
  </si>
  <si>
    <t>2025-21937
esc 1455 del 29/09/2025</t>
  </si>
  <si>
    <t>   SNR2026ER-043044-2</t>
  </si>
  <si>
    <t>LEONARDO LOPEZ</t>
  </si>
  <si>
    <t>En la oficina de Garzón no me han querido dar las escrituras radicadas el pasado 18 de diciembre de2025, no están haciendo el trabajo con responsabilidad, el número de radicado es 202520267385 y elnúmero de matrícula es 20287498, cuánto tiempo más se debe esperar ya que es un problema queustedes no quieren solucionar en esta oficina</t>
  </si>
  <si>
    <t>202520267385 y elnúmero de matrícula es 20287498</t>
  </si>
  <si>
    <t>   SNR2026ER-002856-2</t>
  </si>
  <si>
    <t>DEMORA TRAMITE REGISTRAL -INCOMPLETA</t>
  </si>
  <si>
    <t>2025-2025-6-9179
18974</t>
  </si>
  <si>
    <t xml:space="preserve">SNR2026EE-013314-1 / </t>
  </si>
  <si>
    <t>  SNR2026ER-021118-2</t>
  </si>
  <si>
    <t>MIGUEL ENRIQUE MANJA</t>
  </si>
  <si>
    <t>DERECHO DE PETICIÓN-SOLICITUD DE ENTREGA DE ESCRITURA DE SUCESIÓN ( FAMILIALINARES OCHOA)</t>
  </si>
  <si>
    <t>2025-192-6-399</t>
  </si>
  <si>
    <t> SNR2026ER-022133-2</t>
  </si>
  <si>
    <t>CARMEN ELVIRA PUENTES </t>
  </si>
  <si>
    <t xml:space="preserve"> Anotaciòn judicial embargo del Bienes </t>
  </si>
  <si>
    <t>2025-166-6-10020</t>
  </si>
  <si>
    <t> SNR2026ER-019090-2</t>
  </si>
  <si>
    <t>ERIKA MARIA URIBE ESTRA</t>
  </si>
  <si>
    <t>Queja por las irregularidades y lanegativa a realizar el registro parcial de la sentencia de partición yadjudicación de los bienes de la sucesión de ARCANGEL URIBEMEDINA.</t>
  </si>
  <si>
    <t>2025-16158, 2025-51180, 2025-58883, 2025-001-6-80938, 2026-001-6-942</t>
  </si>
  <si>
    <t>  SNR2026ER-047251-2</t>
  </si>
  <si>
    <t>HITAN ALEXANDER GAITA</t>
  </si>
  <si>
    <t>DEMORA TRAMITE REGISTRAL Solicito su colaboración ya que desde el 23 de diciembre estapendiente la entrega mis escrituras por demora en la oficina deregistro de Factativa , segun radicado 2025-156-6-13690, esto meesta afectando gravemente ya que estoy realizando un tramite el cualrequiere es documento ya van dos meses de espera cuando dijeronque esto demoraba 15 dias</t>
  </si>
  <si>
    <t>2025-156-6-13690</t>
  </si>
  <si>
    <t>  SNR2026ER-053867-2</t>
  </si>
  <si>
    <t>OSCAR MAURICIO TORRES L</t>
  </si>
  <si>
    <t>DERECHO DE PETICION-ya que desde el 16 de diciembre de 2025 se radico la Escritura No. 1780 de fecha 10-12-2025 de la Notaria 14 de Bogotá de acto de adjudicación de sucesión y liquidación de la sociedad conyugal con turno No. 2025-156-6-13381</t>
  </si>
  <si>
    <t>2025-156-6-13381
 Escritura No. 1780 de fecha 10-12-2025</t>
  </si>
  <si>
    <t> SNR2026ER-006524-2</t>
  </si>
  <si>
    <t>BERTHA ALICIA TUIRAN L</t>
  </si>
  <si>
    <t>2025-146-6-3471
2025-146-6-3472
2025-146-6-4098</t>
  </si>
  <si>
    <t xml:space="preserve">SNR2026IE-001623-3 / </t>
  </si>
  <si>
    <t>  SNR2026ER-021590-2</t>
  </si>
  <si>
    <t>DALINDA DEL CARMEN VALD</t>
  </si>
  <si>
    <t>Queja formal contra la ORIP de Cereté por mora injustificada entrámite registra</t>
  </si>
  <si>
    <t>2025-143-6-5623
143-46309
Escritura Pública No. 362 del 13 de noviembre de 2025</t>
  </si>
  <si>
    <t>  SNR2026ER-004185-2</t>
  </si>
  <si>
    <t>JUAN FRANCISCO GUERRA</t>
  </si>
  <si>
    <t>escrituraspúblicas 018-216 o 018-81799</t>
  </si>
  <si>
    <t>2025-143-6-5617</t>
  </si>
  <si>
    <t>   SNR2026ER-010203-2</t>
  </si>
  <si>
    <t>LUCIA MARGARITA ECHEVERRI JARAMILLO</t>
  </si>
  <si>
    <t>2025-140-6-14240
MI-140-72879</t>
  </si>
  <si>
    <t> SNR2026ER-020265-2</t>
  </si>
  <si>
    <t>YAMILE YALILY FUENTES RO</t>
  </si>
  <si>
    <t>DEMORA TRAMITE REGISTRAL - 2025-140-6-10670</t>
  </si>
  <si>
    <t>2025-140-6-10670</t>
  </si>
  <si>
    <t>  SNR2026ER-014007-2</t>
  </si>
  <si>
    <t>PAUL GUILLERMO JUAN BUSTAMANTE</t>
  </si>
  <si>
    <t>revisar el turno de la ORIP Cartagena # 2025-060-6-26903radicado desde Octubre 2025 y aun no sale</t>
  </si>
  <si>
    <t>2025-060-6-26903</t>
  </si>
  <si>
    <t> SNR2026ER-040663-2</t>
  </si>
  <si>
    <t>CARMEN ESPERANZA VARGAS ZAPATA</t>
  </si>
  <si>
    <t>RV: DERECHO DE PETICION-Especial para adelantar proceso de pertenencia por prescripción adquisitiva de dominio de conformidad con el Artículo 375 del Código General del Proceso</t>
  </si>
  <si>
    <t>2025-060-1-182517</t>
  </si>
  <si>
    <t>  SNR2026ER-029443-2</t>
  </si>
  <si>
    <t>LUISA ANGELICA SUAREZ </t>
  </si>
  <si>
    <t>Matricula en calificacion. No se puede expedir el Certificado deTradicion Inmobiliaria. - 18-Turno: 2025-051-6-16841</t>
  </si>
  <si>
    <t>2025-051-6-16841</t>
  </si>
  <si>
    <t>SNR2026EE-026165-1</t>
  </si>
  <si>
    <t>MANATI</t>
  </si>
  <si>
    <t>Traslado por CompetenciaDenuncia Trámite Turno 2025-045-6-9Edgar Daniel Lobo Arias  Radicado: SNR2025ER-310403-2 de fecha 22/12/202- 5DENUNCIA TRAMITE DE CALIFICACION Y REGISTRO TURNO 2025-045-6-9 FOLIO DEMATRICULA 045-22515 – ESCRITURA ESPURIA 64 NOTARIA UNICA DE MANATÍ – ATLANTICODE FECHA 09 DE MAYO DE 2024. I. ANTECEDENTES DEL TRAMITE ABIERTAMENTE ILEGALDE CANCELACION HIPOTECA ABIERTA DE PRIMER GRADO (EXTINCION DE OBLIGACIONHIPOTECARIA) REALIZADO POR LA OFICINA DE REGISTRO E INSTRUMENTOS PUBLICOSDEL MUNICIPIO DE SABANALARGA – ATLANTICO COMO REGISTRADOR ENCARGADO ELSEÑOR ALEXIS CASTILLO- CONFIGURANDOSE SUPUESTOS PUNIBLES DE FRAUDE ARESOLUCION JUDICIAL Y PREVARICATO POR ACCION.</t>
  </si>
  <si>
    <t>2025-045-6-9 FOLIO DEMATRICULA 045-22515 – ESCRITURA ESPURIA 64 NOTARIA UNICA DE MANATÍ</t>
  </si>
  <si>
    <t>  SNR2026ER-009062-2</t>
  </si>
  <si>
    <t>HUGO ALBERTO BADILLO HER</t>
  </si>
  <si>
    <t>Queja en Contra de la Oficina de Registro de Barranquilla</t>
  </si>
  <si>
    <t>2025-040-3-8047
040-211934</t>
  </si>
  <si>
    <t xml:space="preserve">SNR2026IE-003160-3 / </t>
  </si>
  <si>
    <t>   SNR2026ER-037342-2</t>
  </si>
  <si>
    <t>ANA MARIA BUSTAMANTE DURANGO</t>
  </si>
  <si>
    <t>Interpone queja por vulnerar el debido proceso y desconoceruna orden judicial ejecutoriad</t>
  </si>
  <si>
    <t xml:space="preserve">2025-038-6-1521, relacionado con la matrícula inmobiliaria 038-2008
ASIGNAR 2 INSTANCIA REGISTRAL </t>
  </si>
  <si>
    <t>  SNR2026ER-015622-2</t>
  </si>
  <si>
    <t>ALEJANDRO MEJIA</t>
  </si>
  <si>
    <t>Queja por mora injustificada en trámite de registro – ORIPRionegro – Turno 2025-020-6-22731</t>
  </si>
  <si>
    <t>2025-020-6-22731</t>
  </si>
  <si>
    <t> SNR2026ER-025504-2</t>
  </si>
  <si>
    <t>LAURA CRISTINA VALENCIA ALZATE</t>
  </si>
  <si>
    <t>2025-01N-6-573352025-01N-6-57517SNR2026ER-025504-2  2025-01N-6-57580</t>
  </si>
  <si>
    <t>  SNR2026ER-022881-2</t>
  </si>
  <si>
    <t xml:space="preserve">2025-01N-6-50882
SNR2026ER-022881-2  </t>
  </si>
  <si>
    <t>   SNR2026ER-003551-2</t>
  </si>
  <si>
    <t xml:space="preserve"> CALIFICACIÓN PENDIENTE MEDELLIN NORTE</t>
  </si>
  <si>
    <t>2025-01N-6-50882 SNR2026ER-003551-2  
NIR: 25101923284265</t>
  </si>
  <si>
    <t>   SNR2026ER-037998-2</t>
  </si>
  <si>
    <t>JIMY ALEJANDRO URIBE QUINTERO</t>
  </si>
  <si>
    <t>2025-01N-6-44568</t>
  </si>
  <si>
    <t>  SNR2026ER-015105-2</t>
  </si>
  <si>
    <t>ALEYDA MARIA HERNAND</t>
  </si>
  <si>
    <t>RV:  SOLICITUD DE INFORMACIÓN REFERENTE AL RECURSO DE QUEJA INTERPUESTO EN CONTRA DE LA RESOLUCIÓN NO. RES-2025-019536-6 DEL 09/10/25, LA CUAL LA OFICINA DE REGISTRO DE INSTRUMENTOS PÚBLICOS DE CALI, NEGÓ EL RECURSO DE REPOSICIÓN Y EN SUBSIDIO DE APELA...</t>
  </si>
  <si>
    <t>2025-019536-6 
 Expediente 2025-ORIP173-170.173-35-0850 o SAJ-540-25-ORIP CALI</t>
  </si>
  <si>
    <t>   SNR2026ER-013739-2</t>
  </si>
  <si>
    <t>30/01/2026 2:37 p. </t>
  </si>
  <si>
    <t>SAIR ESTEBAN GONZALEZ BA</t>
  </si>
  <si>
    <t xml:space="preserve">QUEJA PRESTACIÓN DEFICIENTE DEL SSERVICIO DE REGISTO </t>
  </si>
  <si>
    <t>2025-018-6-14507
ESC PUB 2111
018-34328</t>
  </si>
  <si>
    <t>   SNR2026ER-013835-2</t>
  </si>
  <si>
    <t>SAIR ESTEBAN GONZALEZ BARRERO</t>
  </si>
  <si>
    <t>Queja por deficiencias en la atención al usuario – ORIP Marinilla</t>
  </si>
  <si>
    <t>2025-018-6-14507
 018-34328</t>
  </si>
  <si>
    <t>   SNR2026ER-025493-2</t>
  </si>
  <si>
    <t>: CALIFICACIÓN PENDIENTE MEDELLIN SUR</t>
  </si>
  <si>
    <t xml:space="preserve">2025-001-6-89543, 2025-001-6-89544, 2025-001-6-90110, 2025-001-6-90101SNR2026ER-025493-2  </t>
  </si>
  <si>
    <t>  SNR2026ER-023262-2</t>
  </si>
  <si>
    <t>GABRIELA RODRIGUEZ MIL</t>
  </si>
  <si>
    <t>Estado del radicado  SNR2025ER-140705-2</t>
  </si>
  <si>
    <t>2024-61741
50C-744200</t>
  </si>
  <si>
    <t>  SNR2026ER-038394-2</t>
  </si>
  <si>
    <t>ANA SOFIA ROBLES LOPEZ</t>
  </si>
  <si>
    <t>2024-040-6-34488
040-548159</t>
  </si>
  <si>
    <t>  SNR2026ER-021577-2</t>
  </si>
  <si>
    <t>MARIA CATALINA RUBIO RUBIO</t>
  </si>
  <si>
    <t>52 - SOACHA</t>
  </si>
  <si>
    <t>QUEJA QUEJA ADMINISTRATIVA POR DEFICIENCIA EN LA PRESTACIÓN DEL SERVICIO Y MORA REITERADA - ORIP SOACHA</t>
  </si>
  <si>
    <t>2023-051-1-18220 y 2023-051-6-4302
 051-35905.</t>
  </si>
  <si>
    <t>   SNR2026ER-052229-2</t>
  </si>
  <si>
    <t>Pertenencia Ley 1561 y 1564 de 2012 (10 días)</t>
  </si>
  <si>
    <t>SEBASTIÁN GORDILLO</t>
  </si>
  <si>
    <t xml:space="preserve">RV: Denuncia urgente- tardes señores juzgado 9 civil municipal , señores superintendencia denotariado y registro y señores oficina de registro y instrumentos públicos deSoacha , señores notaría 1 y 2 de Soacha .El motivo de la siguiente información que les voy a enviar es para hacer unadenuncia que posiblemente llegue a ustedes en los próximos días ya que medianteun documento falsificado quieren apoderarse de un predio en Soacha </t>
  </si>
  <si>
    <t>2022-00235-00
051-90086</t>
  </si>
  <si>
    <t>   SNR2026ER-054761-2</t>
  </si>
  <si>
    <t>EDWIN GIOVANNY PIÑEROS BOHORQUEZ</t>
  </si>
  <si>
    <t xml:space="preserve"> Queja formal por vulneración del derecho de información ydebido proceso</t>
  </si>
  <si>
    <t>2021-00367, seguido ante el juzgado veintisiete (27) de familiade Bogotá su radicado 2021-306 proceso de sucesión.\050C-818478</t>
  </si>
  <si>
    <t xml:space="preserve">194818 Radicación No. 2025-378-1-78213
94820 Radicación No. 2025-378-1-78212
194819 Radicación No. 2025-378-1-78214
RETORNAR A LA DTR-REL </t>
  </si>
  <si>
    <t>falta de respuesta a la peticion Radicado: SNR2025ER-205471-2</t>
  </si>
  <si>
    <t>192-2434
192-53164</t>
  </si>
  <si>
    <t>   SNR2026ER-030863-2</t>
  </si>
  <si>
    <t>JOSE JORGE ACOSTA MENDEZ</t>
  </si>
  <si>
    <t>RV: SOLICITUD DE INFORMACION E IMPULSO ADMINISTRATIVO – RAD. SNR2025ER-274109-2</t>
  </si>
  <si>
    <t xml:space="preserve">190-54312 </t>
  </si>
  <si>
    <t>   SNR2026ER-000643-2</t>
  </si>
  <si>
    <t>LUIS FERNANDO CORREA RODRIGUEZ</t>
  </si>
  <si>
    <t>Reclamación por cobro indebido, negligencia administrativay falla absoluta en la prestación del servicio público de registro</t>
  </si>
  <si>
    <t>1880 del 10/10/2025
NIR-25102303213065</t>
  </si>
  <si>
    <t xml:space="preserve">SNR2026IE-001212-3 / </t>
  </si>
  <si>
    <t>   SNR2026ER-039285-2</t>
  </si>
  <si>
    <t>JORGE YIMMY PARRA DIOSA</t>
  </si>
  <si>
    <t>DEMANDADO: NACIÓN – SUPERINTENDENCIA DE NOTARIADO Y REGISTRO --Oficina de Registro de Instrumentos Públicos de Istmina</t>
  </si>
  <si>
    <t>184-7230,</t>
  </si>
  <si>
    <t>  SNR2026ER-026446-2</t>
  </si>
  <si>
    <t>NANCY PATRICIA NAVARRO DULCEY</t>
  </si>
  <si>
    <t>REGISTRO ESCRITURA POR TEMAS DE SUCESION</t>
  </si>
  <si>
    <t xml:space="preserve">1770- nota ria 14 Popayan 
RETORNAR DTR-REL </t>
  </si>
  <si>
    <t xml:space="preserve">ATENCIÓN AL CIUDANO </t>
  </si>
  <si>
    <t>   SNR2026ER-012103-2</t>
  </si>
  <si>
    <t>ANA MARIA SANCHEZ</t>
  </si>
  <si>
    <t>Certificado Especial de Pertenencia frente a Concepto deClarificación de la Propiedad realizado por la ANT</t>
  </si>
  <si>
    <t xml:space="preserve">176-71980 con radicadonúmero 25772408900120250045200 </t>
  </si>
  <si>
    <t>   SNR2026ER-005291-2</t>
  </si>
  <si>
    <t>37/01/2026</t>
  </si>
  <si>
    <t>DANIELA LIZETH ATILUA MEDINA</t>
  </si>
  <si>
    <t>IMPULSO PROCESAL
0615 del 14/06/2024 Juzgado 002 Civil
Municipal de Bogotá</t>
  </si>
  <si>
    <t>166 -63199 
2025 – 166 - 6 - 5537</t>
  </si>
  <si>
    <t xml:space="preserve">SNR2026IE-002393-3 / </t>
  </si>
  <si>
    <t>   SNR2026ER-033564-2</t>
  </si>
  <si>
    <t>YEISSON ANDRES PARRA VELA</t>
  </si>
  <si>
    <t>Error registro y maltrato al ciudadano Matricula 157-153142</t>
  </si>
  <si>
    <t>157-153142</t>
  </si>
  <si>
    <t>   SNR2026ER-051157-2</t>
  </si>
  <si>
    <t>PEDRO SANCHEZ CASTILLO</t>
  </si>
  <si>
    <t>RV: DESISTIMIENTO RECURSO APELACION NOTA DEVOLUTIVA OFICINA REGISTRO FUSAGASUGA ESCRITURA 3101DE 2025 NOTARIA 39 BOGOTÁ MATRICULA 157-102212 TURNO 2025-157-6-12282</t>
  </si>
  <si>
    <t xml:space="preserve">157-102212 TURNO 2025-157-6-12282
Resolución 2026-000621-6 del 15 de enero de 2026
RETORNAR A LA SAJR </t>
  </si>
  <si>
    <t>   SNR2026ER-051151-2</t>
  </si>
  <si>
    <t>158 - FUSAGASUGA</t>
  </si>
  <si>
    <t> SNR2026ER-022182-2</t>
  </si>
  <si>
    <t>GUSTAVO HERNANDEZ CHI</t>
  </si>
  <si>
    <t>RV: DERECHO DE PETICIÓN - PREDIO LA AURORA-Solicitud de información sobre el dueño legítimo del predio “Laaurora” y la forma en que fue adquirida la propiedad por el señor ADANHURTADO HURTADO</t>
  </si>
  <si>
    <t>152 - 41024</t>
  </si>
  <si>
    <t> SNR2026ER-018885-2</t>
  </si>
  <si>
    <t>MARIA ENCARNACION MERA</t>
  </si>
  <si>
    <t>SOLICITUD DE SOLICITUD DE CORRECCIÓN DE DATOS REGISTRALES Y SINCRONIZACIÓN DE MATRÍCULA INMOBILIARIA</t>
  </si>
  <si>
    <t>148-05
certificado catastral nacional No. 3999 – 354042 – 47987 – 0 del 02 de septiembre de 2025</t>
  </si>
  <si>
    <t>   SNR2026ER-038733-2</t>
  </si>
  <si>
    <t>LLIANA MARGARITA GARZON SALADEN</t>
  </si>
  <si>
    <t>actualización de nomenclatura y cedula catastral</t>
  </si>
  <si>
    <t>140-46443</t>
  </si>
  <si>
    <t>   SNR2026ER-000618-2</t>
  </si>
  <si>
    <t>JOSE GREGORIO AGAMEZ PAYARES</t>
  </si>
  <si>
    <t>PETICION DE CONCEPTO JURIDICO PARA LA SOLUCION PACIFICA DE CONTROVERSIA REGISTRAL</t>
  </si>
  <si>
    <t xml:space="preserve">140-43317
inscripción de la
escritura pública No. 2398 de 22 de octubre de 2025. </t>
  </si>
  <si>
    <t>Error por nota devolutiva</t>
  </si>
  <si>
    <t>Consulta sobre nota devolutiva</t>
  </si>
  <si>
    <t xml:space="preserve">SNR2026IE-001211-3 / </t>
  </si>
  <si>
    <t>EN REVISIÓN MILENA</t>
  </si>
  <si>
    <t xml:space="preserve">ORIP MONTERÍA SNR2026IE-001211-3 </t>
  </si>
  <si>
    <t> SNR2026ER-040312-2</t>
  </si>
  <si>
    <t>DEIMER ANTONIO CASTILLO GONZALEZ</t>
  </si>
  <si>
    <t>Solicitud Actualización certificado de tradición</t>
  </si>
  <si>
    <t xml:space="preserve">140-103100 l
ORIENTACIÓN REGISTRAL </t>
  </si>
  <si>
    <t>  SNR2026ER-030111-2</t>
  </si>
  <si>
    <t>JULIA HOLGUIN ZAMORA</t>
  </si>
  <si>
    <t>RECURSO DE REPOSICIÓN y EN SUBSIDIO EL DE APELACIÓN EN CONTRA DE LA RESOLUCIÓN - 2026-000613-6 DEL 15 de enero de 2026. “POR LA CUAL SE ESTABLECE LA REAL SITUACIÓN JURÍDICA DEL INMUEBLE IDENTIFICADO CON FOLIO DE MATRÍCULA INMOBILIARIA NO. 130-2478”
(Expediente No. 2025-ORIP186-170.1.186-35--0027 - 130-AA-2025-03).</t>
  </si>
  <si>
    <t xml:space="preserve">130-2478”
(Expediente No. 2025-ORIP186-170.1.186-35--0027 - 130-AA-2025-03).
RETONAR A SUBDIRECCIÓN DE APOYO JURIDICO </t>
  </si>
  <si>
    <t>  SNR2026ER-022022-2</t>
  </si>
  <si>
    <t>SANDRA PATRICIA TORRES</t>
  </si>
  <si>
    <t>DERECHO DE PETICION de Información y Solicitud de Cumplimiento del Trámite de Inscripción de Medida Cautelar (Embargo).</t>
  </si>
  <si>
    <t>11001418903920240123200
El Juzgado Treinta y Nueve (39) de Pequeñas Causas y Competencia Múltiple del Distrito Judicial de Bogotá
2024-103850 y Turno 620365239
50C-2067194
.</t>
  </si>
  <si>
    <t>  SNR2026ER-023074-2</t>
  </si>
  <si>
    <t>JAIRO NAXIT MURILO SENCIAL</t>
  </si>
  <si>
    <t>Solicitud urgente – Expedición Certificado de Libertad y Tradición</t>
  </si>
  <si>
    <t>1095747;1095818; 1095057</t>
  </si>
  <si>
    <t>JAIRO NAXIT MURILO SENC</t>
  </si>
  <si>
    <t xml:space="preserve"> Solicitud urgente – Expedición Certificado de Libertad y Tradición</t>
  </si>
  <si>
    <t>1095747; Parqueadero No.:1095818; Cuarto útil No.: 1095057</t>
  </si>
  <si>
    <t>   SNR2026ER-024880-2</t>
  </si>
  <si>
    <t>OLGA ESPERANZA PINZO</t>
  </si>
  <si>
    <t>1060/2025
3679/2025</t>
  </si>
  <si>
    <t>  SNR2026ER-024890-2</t>
  </si>
  <si>
    <t>DIANA ROCIO PINZON SANDOVAL</t>
  </si>
  <si>
    <t>   SNR2026ER-046863-2</t>
  </si>
  <si>
    <t>Queja por vencimiento de términos</t>
  </si>
  <si>
    <t>100-234225,
 2026-100-61617</t>
  </si>
  <si>
    <t>   SNR2026ER-032642-2</t>
  </si>
  <si>
    <t>DERECHO DE PETICION DENUNCIA POR PRESUNTA IRREGULARIDAD REGISTRAL ALTERACION DE LA FE PUBLICA Y VULNERACION AL REGIMEN DE PROPIEDAD HORIZONTAL INMUEBLE CALLE 105 NO. 48 - 18 APTO 705</t>
  </si>
  <si>
    <t>0N-20798375 CHIP AAA0261CDUZ.EP No. 01245 de la Notaría 75 de Bogotá</t>
  </si>
  <si>
    <t> SNR2025ER-314426-2</t>
  </si>
  <si>
    <t>VITERMINIA MORA DE VARGAS</t>
  </si>
  <si>
    <t>SOLICITUD CERTIFICADO DE LIBERTAD -PROCURADURIA</t>
  </si>
  <si>
    <t>095-21403</t>
  </si>
  <si>
    <t xml:space="preserve">NANCY ALVAREZ </t>
  </si>
  <si>
    <t>  SNR2026ER-003892-2</t>
  </si>
  <si>
    <t>LEIDY ESPERANZA CARO TORRES</t>
  </si>
  <si>
    <t>CONSULTA – SOLICITUD CONCEPTO JURIDICO SOBRE INSCRIPCION NUEVO BENEFICIARIO DE PATRIMONIO FAMILIAR.</t>
  </si>
  <si>
    <t>095-138864
ESCRITURA PUBLICA # 1396 DEL 09-07-2014</t>
  </si>
  <si>
    <t xml:space="preserve">SNR2026EE-031061-1 / </t>
  </si>
  <si>
    <t> SNR2026ER-018742-2</t>
  </si>
  <si>
    <t>PEDRO FELIPE VALENCIA SO</t>
  </si>
  <si>
    <t>solicitud de inspección, vigilancia y control sobre la Oficina deRegistro de Instrumentos Públicos de Santa Marta y el Registrador deInstrumentos Públicos de Santa Marta, por registro de escritura decompraventa pese a la existencia de MEDIDA CAUTELAR</t>
  </si>
  <si>
    <t>080-58471</t>
  </si>
  <si>
    <t>  SNR2026ER-021058-2</t>
  </si>
  <si>
    <t>OLGA LUCIA CORDOBA PINZON</t>
  </si>
  <si>
    <t xml:space="preserve"> Derecho de petición – Presunta conducta constitutiva de prevaricato</t>
  </si>
  <si>
    <t>080-34855</t>
  </si>
  <si>
    <t>   SNR2026ER-021487-2</t>
  </si>
  <si>
    <t>OLGA LUCIA CORDOBA PINZO</t>
  </si>
  <si>
    <t>DERECHO DE PETICION-SOLICITO UN CERTIFICADO DE TRADICIÓN DE UN INMUEBLE DE MI PROPIEDAD QUE SE ENCUENTRA UBICADO EN LA CIUDAD DE SANTA MARTA Y ME ENCUENTRO CON A SORPRESA DE QUE EL INMUEBLE SE ENCUENTRA A NOMBRE DE OTRA PERSONA</t>
  </si>
  <si>
    <t>   SNR2026ER-009281-2</t>
  </si>
  <si>
    <t>LIZ VELLKY ZAMBRANO DOMINGUEZ</t>
  </si>
  <si>
    <t>QUEJA FORMAL contra la Registradora de Instrumentos Públicos de Mompós, doctora MARÍA LILLYBETH BARBOSA GARCÍA, por la OMISIÓN INJUSTIFICADA, REITERADA Y PROLONGADA en el ejercicio de sus funciones, dentro del trámite registral identificado con el turno 2025-065-6-694, vinculado al folio de matrícula inmobiliaria 065-27553.</t>
  </si>
  <si>
    <t>065-27553.
turno 2025-065-6-694</t>
  </si>
  <si>
    <t xml:space="preserve">SNR2026IE-002123-3 / </t>
  </si>
  <si>
    <t>   SNR2026ER-004982-2</t>
  </si>
  <si>
    <t xml:space="preserve">JOSE JAVIER ROMERO </t>
  </si>
  <si>
    <t>SOLICITUD RESPETUOSA DE INICIAR INCIDENTE SANCIONATORIOEN CONTRA DE LA ORIP DEL CARMEN DE BOLIVAR Y COMPULSA DECOPIAS POR LA COMISIÓN DEL PRESUNTO DELITO DE FRAUDE ARESOLUCIÓN JUDICIAL</t>
  </si>
  <si>
    <t>062- 22462</t>
  </si>
  <si>
    <t>Nota devolutiva sobre la inscripción de una Sentencia</t>
  </si>
  <si>
    <t xml:space="preserve">SNR2026EE-020650-1 / </t>
  </si>
  <si>
    <t>   SNR2026ER-013864-2</t>
  </si>
  <si>
    <t>JEANPEAR TEJEDOR MÁRQUEZ</t>
  </si>
  <si>
    <t>Solicitud de información y formalización de registro – EscrituraPública No. 1312 del 28 de mayo de 2025</t>
  </si>
  <si>
    <t>060-81391
NIR:25102413114894</t>
  </si>
  <si>
    <t>   SNR2026ER-025438-2</t>
  </si>
  <si>
    <t>GERARDO ANDRES PEÑA J</t>
  </si>
  <si>
    <t>interpongo recurso de QUEJA contra la Resolución No.RES-2026-001575-6 del 28 de enero de 2026, en la cual se rechazaron porextemporáneos los recursos interpuestos contra el acto de registro de la EscrituraPública No. 1073 del 15 de abril de 2025 correspondiente a la anotación No. 027SNR2026ER-025438-2   del folio de matrícula inmobiliaria No. 060-67455</t>
  </si>
  <si>
    <t xml:space="preserve">060-67455-ASIGNAR </t>
  </si>
  <si>
    <t>   SNR2026ER-029714-2</t>
  </si>
  <si>
    <t>ELKIN ALEJANDRO ARCHIBOLD</t>
  </si>
  <si>
    <t>61 - CARTAGENA</t>
  </si>
  <si>
    <t>RV: Queja y Denuncia contra funcionarios de instrumentos públicos de Cartagena Denunciante Elkin Archibold FMI 060-65190</t>
  </si>
  <si>
    <t>060-65190</t>
  </si>
  <si>
    <t>  SNR2026ER-030737-2</t>
  </si>
  <si>
    <t>JOSE LUIS HERNANDEZ</t>
  </si>
  <si>
    <t>DERECHO DE PETICIÓN-SOLICITUD DE FACTURA Y LIQUIDACIÓNES NOTARIALES Y REGÍSTRALES</t>
  </si>
  <si>
    <t xml:space="preserve">060-408208
RETORNAR DTR-REL </t>
  </si>
  <si>
    <t>   SNR2026ER-028564-2</t>
  </si>
  <si>
    <t>SILVIA JULIANA PEREZ HER</t>
  </si>
  <si>
    <t>RV: CENIT Solicitud FMI No. 060-239156</t>
  </si>
  <si>
    <t>060-239156</t>
  </si>
  <si>
    <t>  SNR2026ER-028564-2</t>
  </si>
  <si>
    <t>SILVIA JULIANA PEREZ HERRERA</t>
  </si>
  <si>
    <t>CENIT Solicitud FMI No. 060-239156</t>
  </si>
  <si>
    <t>   SNR2026ER-058251-2</t>
  </si>
  <si>
    <t>GABRIEL STANICH MALDONADO</t>
  </si>
  <si>
    <t xml:space="preserve">QUEJA FORMAL-DEMORA TRAMITE REGISTRAL </t>
  </si>
  <si>
    <t>060-211937-ESC 2641 DEL 19/10/2023 Nottaria 65 Turno 2024-060-6-9474</t>
  </si>
  <si>
    <t>   SNR2026ER-030667-2</t>
  </si>
  <si>
    <t>RECLAMO-QUEJA ADMINISTRATIVA Y DISCIPLINARIA URGENTE Por dilación injustificada, omisión registral y tolerancia institucional frente a fraude registral manifiesto
FMI 060-150636 – ORIP Cartagena</t>
  </si>
  <si>
    <t>   SNR2026ER-013422-2</t>
  </si>
  <si>
    <t>CRISTIAN CAMILO CAFRONI HANNA</t>
  </si>
  <si>
    <t>Derecho de petición – Solicitud de explicaciones por negligencia registral,devoluciones injustificadas y perjuicios ocasionados en escritura de transferencia a títulode leasing habitacional de vivienda familiar</t>
  </si>
  <si>
    <t>060 - CARTAGENA 060-350108, 060-3500254 y 060-349936, Catastral Matriz 00-01-0002-3476-809.</t>
  </si>
  <si>
    <t>   SNR2026ER-040625-2</t>
  </si>
  <si>
    <t>Solicitud de recusación – Actuación Administrativa No. 022 de 2022 y cualquier actuación relacionada con los folios de matrícula inmobiliaria No. 051-20491 y 051- 234116.</t>
  </si>
  <si>
    <t>051-20491 y 051- 234116.</t>
  </si>
  <si>
    <t>  SNR2026ER-004233-2</t>
  </si>
  <si>
    <t>LUZ ADRIANA RINCON MORA</t>
  </si>
  <si>
    <t>DERECHO DE PETICION-es competente la ORIP Zona SUR. La situación expuesta radica en una duplicidad de folios de matrícula inmobiliaria en la zona sur, un conflicto jurídico y técnico donde dos o más folios de matrícula identifican un mismo espacio geográfico. Tal como lo muestra el oficio e la UACD-</t>
  </si>
  <si>
    <t>050S 40754052/050S 40429665
CHIP AAA0147BPTO/ AAA0180JJEP
dirección CL 71J SUR 27B 32</t>
  </si>
  <si>
    <t>  SNR2026ER-009863-2</t>
  </si>
  <si>
    <t>ROBER ARLEY BELTRAN</t>
  </si>
  <si>
    <t>Derecho de petición – Solicitud de solución definitiva respecto ala no aparición del Certificado de Tradición y Libertad en el sistema</t>
  </si>
  <si>
    <t>050s- 40583980
N CCATASTRAL(según impuestopredial):00-00-00-00-0026-0906-9-03-05-0001</t>
  </si>
  <si>
    <t> SNR2026ER-002200-2</t>
  </si>
  <si>
    <t>ELIZABETH RESTREPO QUI</t>
  </si>
  <si>
    <t>05001310301720220006800 PROCESO JUZGADO 3 CIVIL CCTO DE EJECUCION DE SENTENCIAS</t>
  </si>
  <si>
    <t xml:space="preserve">05001310301720220006800 PROCESO JUZGADO 3 CIVIL CCTO DE EJECUCIONDE SENTENCIAS
001-281299, 001-281300 y001-281301 </t>
  </si>
  <si>
    <t xml:space="preserve">SNR2026IE-001441-3 / </t>
  </si>
  <si>
    <t>   SNR2026ER-042171-2</t>
  </si>
  <si>
    <t>ANA MARIA MORA DIAZ</t>
  </si>
  <si>
    <t>RV: QUEJA URGENTE-INCUMPLIMIENTO DE FALLO JUDICIAL-ORIP SABANALARGA MATRICULA 045-37894</t>
  </si>
  <si>
    <t>045-37894</t>
  </si>
  <si>
    <t>  SNR2026ER-042171-2</t>
  </si>
  <si>
    <t>   SNR2026ER-002858-2</t>
  </si>
  <si>
    <t>DENUNCIA POR CORRUPCION CONTRA LA REGISTRADORASECCIONAL DE INSTRUMENTOS PUBLICOS DE SABANALARGA.</t>
  </si>
  <si>
    <t>045-287
2025-045-6-5570.
escritura numero No. 3.344 de fecha 3 de octubre de 2025</t>
  </si>
  <si>
    <t>   SNR2026ER-002095-2</t>
  </si>
  <si>
    <t>COMPLEMENTACION - DENUNCIA OFICINA DE REGISTRO SABANALARGA - ATLANTICO - TRAMITE DE CALIFICACION Y REGISTRO TURNO 2025-045-6-9 - FOLIO DE MATRICULA 045-22515 - ESCRITURA ESPURIA 64 NOTARIA UNICA DE MANATÍ - ATLANTICO DE FECHA 09 DE MAYO DE 2024</t>
  </si>
  <si>
    <t>045-22515 - ESCRITURA ESPURIA 64 NOTARIA UNICA DE MANATÍ</t>
  </si>
  <si>
    <t>   SNR2026ER-036523-2</t>
  </si>
  <si>
    <t>MINISTERIO DE JUSTICIA Y DEL DERECHO</t>
  </si>
  <si>
    <t>TUTELA Rad. 110013109023202500265-00 Juzgado 23 penal circuito Bogotá con funciones de
conocimiento</t>
  </si>
  <si>
    <t>045-1778, identificado con Referencia
Catastral No. 08372000300000128000 (anterior) Referencia Catastral No. 08-549-00-05-00-00-
0000-0020-0-00-00-0000 (nueva).</t>
  </si>
  <si>
    <t>  SNR2026ER-045690-2</t>
  </si>
  <si>
    <t>HEINER ALFRED MENDOZA VILORIA</t>
  </si>
  <si>
    <t>INCONFORMIDAD POR NEGLIGENCIA DE OFICINA DE REGISTRO DE INSTRUMENTOS PUBLICOA</t>
  </si>
  <si>
    <t>045-14433 y 045-14434
escrituras 2209 de 06/08/1990 y 880 de 31/07/2019</t>
  </si>
  <si>
    <t>  SNR2025ER-243228-2</t>
  </si>
  <si>
    <t>REINALDO ENRIQUE VILLER</t>
  </si>
  <si>
    <t>CONTESTACION A OFICIO DE RADICADO SNR2025EE-213043-1 DE FECHA 10-09-2025</t>
  </si>
  <si>
    <t>040-76664.</t>
  </si>
  <si>
    <t>   SNR2026ER-002780-2</t>
  </si>
  <si>
    <t>ROGER MANUEL CAMPO DOMINGUEZ</t>
  </si>
  <si>
    <t>Solicitud la inspección y vigilancia y control sobre un acto de fraude procesal artículo 453 del CP</t>
  </si>
  <si>
    <t>040-70806
2003-1642
2003-18062 
Esc 1161</t>
  </si>
  <si>
    <t>  SNR2026ER-022748-2</t>
  </si>
  <si>
    <t>ANDRES RAMOS</t>
  </si>
  <si>
    <t>RV: TRASLADO OFI26-00015492 / GFPU - .Puesta en conocimiento de presuntas irregularidades y posibles actos de corrupción administrativa en la ORIP Barranquilla - Incumplimiento de orden
judicial de inscripción (Sentencia de pertenencia - Folio 040-69163</t>
  </si>
  <si>
    <t>040-69163</t>
  </si>
  <si>
    <t>  SNR2026ER-045205-2</t>
  </si>
  <si>
    <t>MARYNES BROCHADO </t>
  </si>
  <si>
    <t xml:space="preserve"> Se generó una respuesta a su radicado No. EXT-QUILLA-2026-0029322 con el número QUILLA-2026-0038543</t>
  </si>
  <si>
    <t>040-678741
REF CATAS-080010106000004770014000000000</t>
  </si>
  <si>
    <t>  SNR2026ER-019291-2</t>
  </si>
  <si>
    <t>NORA PEREZ DE JIMENEZ</t>
  </si>
  <si>
    <t>Queja y solicitud de intervención por negativa de la Oficina deRegistro de Instrumentos Públicos de Barranquilla a suministrar información foliode matrícula inmobiliaria resultantes de segregación sobre el inmueble ubicado enla Calle 51b número 7ª Sur -04 barrio 7 de abril de la ciudad de barranquilla</t>
  </si>
  <si>
    <t>040-50716 segregadas 040-395984- 040-450449- 040-494921- 040-483702- 040-540239- 040-540257- 040-583327-040-584812-
040-584814- 040-584815- 040-599303.
proceso de pertenecía con radicado número 08001-
40-03-019-2018-00394 que cursa en el Juzgado 10 de Pequeñas Causas y Competencias
Múltiples de barranquilla</t>
  </si>
  <si>
    <t>   SNR2026ER-038059-2</t>
  </si>
  <si>
    <t>CAMILO ALFONSO ROMERO CUENTAS</t>
  </si>
  <si>
    <t>DERECHO DE PETICIÓN (Ley 1755 de 2015, Art. 13) –SOLICITUD DE DESANOTACIÓN DE LA ANOTACIÓN NRO. 6 DELFOLIO 040-482017 E INVESTIGACIÓN POR OMISIÓN DE DEBERESFUNCIONALES</t>
  </si>
  <si>
    <t>040-482017</t>
  </si>
  <si>
    <t> SNR2026ER-006927-2</t>
  </si>
  <si>
    <t>ANGEL MARIA CARRILLO SA</t>
  </si>
  <si>
    <t>SOLICITUD DE CONSTANCIA DE SILENCIO ADMINISTRATIVONEGATIVO POR NO CONTESTAR RECURSO DE QUEJA EN CONTRA DE LADESICION EMITIDA POR LA OFICINA DE REGISTRO DE INSTRUMENTOSPUBLICOS DE BARRANQUILLA</t>
  </si>
  <si>
    <t>040-450946 anotación 4· 040-450946 anotación 4· 040-450981 anotación 6</t>
  </si>
  <si>
    <t xml:space="preserve">SNR2026IE-002394-3 / </t>
  </si>
  <si>
    <t>  SNR2026ER-028769-2</t>
  </si>
  <si>
    <t>FELIX ARMANDO SOLANO 
PROCURADURIA REGIONAL DE INSTRUCCIONATLANTICO</t>
  </si>
  <si>
    <t>Asunto: Reiteración Requerimiento Preventivo Radicado: E-2025-265640</t>
  </si>
  <si>
    <t>040-22793 y 040-569831, se ha venido entorpeciendo la entrega de un predio quemediante sentencia emanada por el Juzgado Segundo Civil del Circuitode Barranquilla, radicado bajo el No. 2001-360</t>
  </si>
  <si>
    <t xml:space="preserve">SNR2026IE-004631-3 / </t>
  </si>
  <si>
    <t>  SNR2025ER-234199-2</t>
  </si>
  <si>
    <t>FREDDY CHARRYS</t>
  </si>
  <si>
    <t>Solicitud de verificación, investigación y corrección de error registral quevincula erróneamente mi número de cédula a un inmueble ajeno</t>
  </si>
  <si>
    <t>040-194991</t>
  </si>
  <si>
    <t>   SNR2025IE-038821-3</t>
  </si>
  <si>
    <t>Traslado del requerimiento con Radicado SNR2025ER-292077-2 fecha 2025-12-04 SOLICITUD BRINER ANIBAL PEREZ PARRA, mediante lacual manifiesta que la Fiscalia "dispuso y ordenó alREGISTRADOR DE LA OFICINA DEINSTRUMENTOS PÚBLICOS DEBARRANQUILLA, mediante el oficio # 101 del06/08/2025, cancelar laANOTACION # 013 del 21/01/2003 del folio de la matrículainmobiliaria No. 040-159, en donde aparece registrada la Escritura pública # 1715 del 28 dediciembre de2002 que contiene ADJUDICACIÓN DE SUCESIÓN de la NOTARÍA UNICADESANTO TOMÁS ATLCO, pero que a la fecha actual dicho registrador y oficinaNO haobedecido ni cumplido dicha orden judicial"</t>
  </si>
  <si>
    <t xml:space="preserve">040-159, en donde aparece registrada la Escritura pública # 1715 del 28 dediciembre de2002 </t>
  </si>
  <si>
    <t>   SNR2026ER-025400-2</t>
  </si>
  <si>
    <t>RV: Traslado OFI26-00018173 / GFPU - EMAIL solicitud de investigación gravedad jurídica, relacionado con actuaciones deEmpresas Públicas de Medellín (EPM</t>
  </si>
  <si>
    <t>025-21234</t>
  </si>
  <si>
    <t> SNR2026ER-018679-2</t>
  </si>
  <si>
    <t>DANIEL RAMIREZ SANCHEZ</t>
  </si>
  <si>
    <t>SOLICITUD DE INFORMACION Y/O SANCION (QUEJA)ANTEAFIRMACION DE FUNCIONARIOS DE QUE " SE PERDIERON LOSDOCUMENTOS" DE UN TRAMITE REGISTRAL</t>
  </si>
  <si>
    <t>025-01N-6-57861,</t>
  </si>
  <si>
    <t> SNR2026ER-023025-2</t>
  </si>
  <si>
    <t>ANA LUCIA OSEJO CORAL</t>
  </si>
  <si>
    <t>solicito por favor la solución a este inconveniente que impide llevar connormalidad el trámite de compra del inmueble</t>
  </si>
  <si>
    <t>020-93865</t>
  </si>
  <si>
    <t>  SNR2026ER-010357-2</t>
  </si>
  <si>
    <t>SANDRA JANNETH CHANCY </t>
  </si>
  <si>
    <t xml:space="preserve">SOLICITUD TRAMITE REGISTRAL </t>
  </si>
  <si>
    <t>020-0007923, derivada de la Escritura Pública No. 4218 de diciembre de1993</t>
  </si>
  <si>
    <t>SOLICITUD Y RECLAMO FORMAL POR OMISIÓN Y FALTA DE RESPUESTAEFECTIVA EN ACTUACIÓN REGISTRAL Y DISCIPLINARIA – Vulneración continuada dederechos fundamentales</t>
  </si>
  <si>
    <t>020-0007923, derivada de la E.P No. 4218 de diciembre de1993</t>
  </si>
  <si>
    <t>ANDREA MENDEZ</t>
  </si>
  <si>
    <t>   SNR2026ER-053751-2</t>
  </si>
  <si>
    <t>CARMEN OFELIA BLANQUICETT RAMOS</t>
  </si>
  <si>
    <t>INCONVENIENTE COMPRA CTL CON MAT. 01N-456093-Solicito información sobre el turno 18-2026-01N-6-99 relacionado con el folio de matrícula inmobiliaria 01N-456093, ya que al intentar expedir el Certificado de Tradición yLibertad (CTL) del inmueble correspondiente, el sistema indica que no es posible.</t>
  </si>
  <si>
    <t>01N-456093</t>
  </si>
  <si>
    <t>  SNR2026ER-016651-2</t>
  </si>
  <si>
    <t>LUZ FANY RAMIREZ</t>
  </si>
  <si>
    <t>Solicitud de certificado especial para proceso de pertenencia por prescripción adquisitiva de dominio en cumplimiento al artículo 375 numeral 5.</t>
  </si>
  <si>
    <t>018-56524
Ep número 1093/1992
Escritura 458/2003 Escritura 1604/2025</t>
  </si>
  <si>
    <t>  SNR2026ER-006181-2</t>
  </si>
  <si>
    <t>JHON ALEXANDER ACEVED</t>
  </si>
  <si>
    <t>TURNOS ENR REGISTRO 13 RV: Turnos en Registro 13 Trámites BAC 08/01/2026 $1586 millones y escalamiento respuesta Orip Rionegro</t>
  </si>
  <si>
    <t>017-31176 2025-017-6-6296 25/09/2025 LA CEJA 105001-1433849 2025-001-6-78269 13/11/2025 MEDELLIN SUR 56020-67628 2025-020-6-22213 19/11/2025 RIONEGRO 5001N-439054 2025-01N-6-53780 04/12/2025 MEDELLIN NORTE 35370-615249 2025-370-6-91079 05/12/2025 CALI 34017-87623 2025-017-6-8153 09/12/2025 LA CEJA 30020-28873 2025-020-6-23414 10/12/2025 RIONEGRO 29350-319564 2025-350-6-28504 12/12/2025 IBAGUE 27200-254375 2025-200-6-27003 15/12/2025 NEIVA 24294-109965 2025-294-6-9882 17/12/2025 DOSQUEBRADAS 22020-257906 2025-020-6-24304 19/12/2025 RIONEGRO 20350-319407 2025-350-6-29268 19/12/2025 IBAGUE 20020-206521 2025-020-6-24416 19/12/2025</t>
  </si>
  <si>
    <t xml:space="preserve">SNR2026IE-001252-3 / </t>
  </si>
  <si>
    <t>SNR2026EE-014553-1</t>
  </si>
  <si>
    <t>   SNR2026ER-007499-2</t>
  </si>
  <si>
    <t>JUNTA DE ACCION COMUNAL PARCELAS DE CARACOLI</t>
  </si>
  <si>
    <t>Solicitud urgente de revisión, liberación y restitución material de predios, y rendición de cuentas institucional, por presunta falsedad ideológica en instrumentos públicos, superposición predial intencional, gestión irregular de incentivos ambientales y despojo de tierras relacionados con las matrículas inmobiliarias 015-8525, 015-8526, 015-1176 y 015-47259 (La aurora, y con el predio en posesión del señor Rafael Ulises Sala Mena, en la vereda corrales, municipio de Cáceres – Antioquia (...)”. SIC.</t>
  </si>
  <si>
    <t>015-8525, 015-8526, 015-1176 y 015-47259</t>
  </si>
  <si>
    <t> SNR2025ER-311148-2</t>
  </si>
  <si>
    <t>CONSEJO DE VEEDURIA DESARROLLO TERRITORIAL</t>
  </si>
  <si>
    <t>Fwd: Solicitud urgente de revisión integral, liberación y restitución material de predios, y rendición de cuentas institucional, por presunta falsedad ideológica en instrumentos públicos, superposición predial intencional, gestión irregular de incentiv...</t>
  </si>
  <si>
    <t>015-47259</t>
  </si>
  <si>
    <t>SNR2026IE-001442-3</t>
  </si>
  <si>
    <t>SNR2026IE-001865-3</t>
  </si>
  <si>
    <t>   SNR2026ER-011479-2</t>
  </si>
  <si>
    <t>DALGIS DEL SOCORRO RUIZ MEDINA</t>
  </si>
  <si>
    <t>Denuncia penal y disciplinaria por presunta falsedad documental, prevaricato, abuso de autoridad, omisión del control de legalidad y demás conductas derivadas de la escrituración y registro del inmueble identificado con la matrícula inmobiliaria No. 015- 46438, realizados con fundamento en un poder falso atribuido a la señora Luz Elena
Medina Méndez, fallecida desde el año 2004</t>
  </si>
  <si>
    <t>015-46438</t>
  </si>
  <si>
    <t>   SNR2026ER-004432-2</t>
  </si>
  <si>
    <t>CARLOS IGNACIO CARMONA MORENO</t>
  </si>
  <si>
    <t>Insistencia y Solicitud de Dirección de ActividadRegistral frente a la Omisión de Acto Administrativo Motivado yAdvertencia de Responsabilidad Patrimonial.</t>
  </si>
  <si>
    <t>014-11372</t>
  </si>
  <si>
    <t>   SNR2026ER-004548-2</t>
  </si>
  <si>
    <t xml:space="preserve"> Remisión de queja administrativa y advertencia de posible falla en el servicio conincidencia disciplinaria. Referencia: Radicados SNR2025EE‑299464‑1 y SNR2026EE-003351-1.</t>
  </si>
  <si>
    <t>014-11371</t>
  </si>
  <si>
    <t> SNR2026ER-015962-2</t>
  </si>
  <si>
    <t>ANONIMO ANONIMO ANONI</t>
  </si>
  <si>
    <t>DEMORA EN LAS OFICINAS DE REGISTRO</t>
  </si>
  <si>
    <t>01-1449654 del 01/12/2025
Oficio 01-3798 del 21/11/2025</t>
  </si>
  <si>
    <t>   SNR2026ER-046717-2</t>
  </si>
  <si>
    <t>CAMILO VELASQUEZ URREA</t>
  </si>
  <si>
    <t>DERECHO DE PETICION Seguimiento instrumento 01 3330 Registro de escritura</t>
  </si>
  <si>
    <t xml:space="preserve">01 3330 Registro de escritura
RETORNO DTR-REL </t>
  </si>
  <si>
    <t>   SNR2026ER-038349-2</t>
  </si>
  <si>
    <t>REMISION COMPETENCIA - RV: Respuesta SNR2026EE-031035-1</t>
  </si>
  <si>
    <t>007-2091</t>
  </si>
  <si>
    <t>   SNR2026ER-009197-2</t>
  </si>
  <si>
    <t>VERONICA RODRIGUEZ M</t>
  </si>
  <si>
    <t>DERECHO DE PETICIÓN EN INTERÉS PARTICULAR</t>
  </si>
  <si>
    <t>004 – 117
004 – 15355
NOTA DEVOLUTIVA 2022-004-3-117</t>
  </si>
  <si>
    <t>Actualización área</t>
  </si>
  <si>
    <t xml:space="preserve">SNR2026EE-021765-1 / </t>
  </si>
  <si>
    <t>   SNR2026ER-037553-2</t>
  </si>
  <si>
    <t>LINA MARIA BARRENECHE CARVAJAL</t>
  </si>
  <si>
    <t xml:space="preserve">En el presente solicito amablemente, me sea informado qué sucede con las matrículasque están suspendidas desde el año pasado que se realizó en notaría y que están entrámite ??? 4 meses para un fideicomiso </t>
  </si>
  <si>
    <t xml:space="preserve">001-461227&gt; 001-461290&gt; 001-299240&gt; 017-53778&gt; 017-53993&gt; 017-63874
RETORNAR DTR-REL </t>
  </si>
  <si>
    <t>   SNR2026ER-001554-2</t>
  </si>
  <si>
    <t>MONICA MARTINEZ GOMEZ</t>
  </si>
  <si>
    <t>DERECHO DE PETICIÓN DE CONSULTA (LEY 1755 DE 2015)Fecha de registro: 2026-01-05 14:08:44</t>
  </si>
  <si>
    <t>001-294101 
escritura pública 980 del 30 deseptiembre de 1982 otorgada en la Notaría Primera de Envigado,
001-1182915 y 001-1182916</t>
  </si>
  <si>
    <t>   SNR2026ER-001534-2</t>
  </si>
  <si>
    <t>EDINSON FERNANDO LOPEZ VELASQUEZ</t>
  </si>
  <si>
    <t>DERECHO DE PETICION DERECHO DE PETICION CONSULTA</t>
  </si>
  <si>
    <t>   SNR2026ER-057569-2</t>
  </si>
  <si>
    <t>MARTA OSPINA</t>
  </si>
  <si>
    <t>INFORMACION SOBRE MATRICULA EN CALIFICACION</t>
  </si>
  <si>
    <t>000381348
18-Turno: 2025-01N-6-55643)</t>
  </si>
  <si>
    <t>   SNR2026ER-034560-2</t>
  </si>
  <si>
    <t>FERMIN GUZMAN RAMIREZ</t>
  </si>
  <si>
    <t>Se realice una revisión exhaustiva de los archivos fisicos y digitales, historicos y actuales, asociados la numero de predial anterior 00-00-0003-0383-000 con el fin de determinar FMI-</t>
  </si>
  <si>
    <t>00-00-0003-0383-000</t>
  </si>
  <si>
    <t> SNR2025ER-313798-2</t>
  </si>
  <si>
    <t>JOSE EVER RIVERA CUELLAR</t>
  </si>
  <si>
    <t>DERECHO DE PETICION- REGISTRO DE LEVANTAMIENTO DE MEDIDAS CAUTELARES</t>
  </si>
  <si>
    <t>.50S-423212.
ORIP129-170.1.129
SNR2025EE-243952-1</t>
  </si>
  <si>
    <t> SNR2026ER-034123-2</t>
  </si>
  <si>
    <t>RAQUEL URQUIZA MORALES</t>
  </si>
  <si>
    <t>PETICION Y QUEJA FORMAL CONTRA OFICINA DE REGISTRO DE INSTRUMENTOS PUBLICOS DE CALI, A CARGO DEL SR. FRANCISCO JAVIER VELEZ PEÑA .
MATRICULA INMOBILIARIA INVOLUCRADA No.370 17864</t>
  </si>
  <si>
    <t>.370 17864</t>
  </si>
  <si>
    <t>   SNR2026ER-034127-2</t>
  </si>
  <si>
    <t>RAQUEL URQUIZA MORALE</t>
  </si>
  <si>
    <t>   SNR2026ER-011138-2</t>
  </si>
  <si>
    <t>SOLICITUD DE INTERVENCION-Solicitud de intervención en su condición de ente de control al interior de la entidad y competencia a prevención disciplinaria para que evalúe, estudie, analice y califique el acto administrativo pronunciado por su entidad Superintendencia de Notariado y Registro Zona Centro Acto Administrativo RESOLUCION No.00499 DE FECHA 26 DE JUNIO DE 2024 “POR MEDIO DE LA CUAL SE ORDENA LA CANCELACION DE LA INSCRIPCION DE UNA MEDIDA CAUTELAR DE EMBARGO” Matricula Inmobiliaria No. 50C-613114</t>
  </si>
  <si>
    <t>. 50C-613114</t>
  </si>
  <si>
    <t>   SNR2026ER-036597-2</t>
  </si>
  <si>
    <t>Advertencia preventiva –Solicitud de control de legalidad reforzado sobre el Folio de MatrículaInmobiliaria No.Advertencia preventiva –Solicitud de control de legalidad reforzado sobre el Folio de MatrículaInmobiliaria No. 260-137025</t>
  </si>
  <si>
    <t>. 260-137025</t>
  </si>
  <si>
    <t> SNR2026ER-040787-2</t>
  </si>
  <si>
    <t>JOSE ANTONIO VARGAS RAM</t>
  </si>
  <si>
    <t>DERECHO DE PETICION DERECHO DE PETICION VALORES D PARA REGISTRAR UNA REFORMA</t>
  </si>
  <si>
    <t xml:space="preserve">
ORIENTACIÓN REGISTRAL 50N1162070
escritura 1099 de 1988
50N717343</t>
  </si>
  <si>
    <t>   SNR2026ER-003531-2</t>
  </si>
  <si>
    <t>ARGEMIRO PELAEZ TASCON</t>
  </si>
  <si>
    <t>nuevamente la restitución de turno ya que, en respuesta emitida por ustedes manifiestan que no se realizó el pago de impuesto de registro y el pago de derechos de registro y anexan una boleta fiscal que no corresponde al predio por tal motivo elevo nuevamente esta solitud</t>
  </si>
  <si>
    <t xml:space="preserve">
370 – 152467
740)DEL OCHO (08) DE ABRIL DEL AÑO DOS MIL VEINTICINCO (2025)y matricula inmobiliaria número 370 – 152467</t>
  </si>
  <si>
    <t xml:space="preserve">SNR2026IE-001443-3 / </t>
  </si>
  <si>
    <t>   SNR2026ER-007298-2</t>
  </si>
  <si>
    <t>Asunto: Denuncia de sobre folio de matrícula inmobiliaria ilegal - Solicitud decancelación del mismo</t>
  </si>
  <si>
    <t xml:space="preserve">
192-53164
SNR2025ER-205471-2 defecha 11 de septiembre de 2025</t>
  </si>
  <si>
    <t>   SNR2026ER-007365-2</t>
  </si>
  <si>
    <t>  SNR2026ER-020916-2</t>
  </si>
  <si>
    <t>LUZ STELLA AGUILERA RIN</t>
  </si>
  <si>
    <t>SOLICITUD TURNO-2026-157-6-40</t>
  </si>
  <si>
    <t xml:space="preserve"> TURNO-2026-157-6-40</t>
  </si>
  <si>
    <t>  SNR2026ER-020923-2</t>
  </si>
  <si>
    <t> SNR2026ER-041346-2</t>
  </si>
  <si>
    <t>INGRID VALENTINA VARG</t>
  </si>
  <si>
    <t>Asunto: URGENTE - QUEJA FORMAL por demora injustificada y presunto error administrativo - Turno: 2025-50C-6-112209 - Matrícula: 50C-660416</t>
  </si>
  <si>
    <t xml:space="preserve"> Turno: 2025-50C-6-112209 - Matrícula: 50C-660416</t>
  </si>
  <si>
    <t> SNR2026ER-001627-2</t>
  </si>
  <si>
    <t>ALVARO ENRIQUE OCAMPO</t>
  </si>
  <si>
    <t>Solicitud información Derecho de Petición con radicado SRN2025ER-247641-2 clave 6HKPH6Wh6e</t>
  </si>
  <si>
    <t xml:space="preserve"> SNR2025ER-249102-2</t>
  </si>
  <si>
    <t xml:space="preserve">SNR2026IE-001626-3 / </t>
  </si>
  <si>
    <t> SNR2026ER-024547-2</t>
  </si>
  <si>
    <t>MARCO WILLIAM PINZON SA</t>
  </si>
  <si>
    <t>Demora en el trámite del radicado SNR2025ER-203391-2 del10 de septiembre</t>
  </si>
  <si>
    <t xml:space="preserve"> SNR2025ER-203391-2 </t>
  </si>
  <si>
    <t>   SNR2026ER-055507-2</t>
  </si>
  <si>
    <t>WILSON ARMANDO BOLAÑO </t>
  </si>
  <si>
    <t>DERECHO DE PETICION Solicitud de intervención administrativa inmediata frente a negativa de inscripción de la Resolución No. 0193 del 31 de marzo de 2025 – ORIP Sincelejo.</t>
  </si>
  <si>
    <t xml:space="preserve"> Resolución No. 0193 del 31 de marzo de 2025</t>
  </si>
  <si>
    <t>  SNR2026ER-014608-2</t>
  </si>
  <si>
    <t xml:space="preserve"> Radicación Recurso de Reposición – Respuesta SNR2026EE-012999-1 – Rad.SNR2026ER-004635-2</t>
  </si>
  <si>
    <t xml:space="preserve"> referente al Condominio Campestre Sol delLlano, ubicado en el municipio de Puerto López, Meta</t>
  </si>
  <si>
    <t>Copia documentos inscritos</t>
  </si>
  <si>
    <t xml:space="preserve">SNR2026EE-020645-1 / </t>
  </si>
  <si>
    <t>INMOBILIARIA HERNANDEZ -ALEJANDRO ESTRADA HERNÁNDEZ</t>
  </si>
  <si>
    <t xml:space="preserve"> ORIP 450, 50N, 040 </t>
  </si>
  <si>
    <t>   SNR2026ER-050320-2</t>
  </si>
  <si>
    <t>NANCY MILENA MARIÑO CRU</t>
  </si>
  <si>
    <t>RV: Cámara de Comercio de Bogotá - Comunicado: CRS0182392-Proceso de Cobro Coactivo No.97-2018…suministren información correspondiente a la titularidad de bienes inmuebles existentes a nombre de JUAN PABLO MANTILLA SANTAELLA - EMISORA LA PRIMERA A.M. Nit. 80085022…” (sic)</t>
  </si>
  <si>
    <t xml:space="preserve"> Nit. 80085022
RETORNAR A  LA DTR</t>
  </si>
  <si>
    <t> SNR2026ER-019821-2</t>
  </si>
  <si>
    <t>ANDERSON DAVID PEREZ F</t>
  </si>
  <si>
    <t xml:space="preserve"> Petición de revisión de liquidación por radicación extemporáneay ajuste a tarifas 2025 – NIR 26104763478700 – ORIP Soacha</t>
  </si>
  <si>
    <t>– NIR 26104763478700</t>
  </si>
  <si>
    <t>   SNR2026ER-051262-2</t>
  </si>
  <si>
    <t>MARLEY MARIN MADRID</t>
  </si>
  <si>
    <t>Derecho de Petición – Solicitud actualización Certificado de Libertad y Tradición Matrícula 01N-5067420Derecho de Petición – Solicitud actualización Certificado de Libertad y Tradición Matrícula 01N-5067420</t>
  </si>
  <si>
    <t xml:space="preserve"> Matrícula 01N-5067420</t>
  </si>
  <si>
    <t>FRNACISCO RUIZ</t>
  </si>
  <si>
    <t>   SNR2026ER-051282-2</t>
  </si>
  <si>
    <t>JOHN JAIRO CESPEDES CASTAÑEDA</t>
  </si>
  <si>
    <t xml:space="preserve"> EscrituraPública No. 6288, suscrita en la Notaría Séptima de Ibagué, conturno No. 2025-350-6-26003</t>
  </si>
  <si>
    <t>   SNR2025ER-313958-2</t>
  </si>
  <si>
    <t>LEIDY MARCELA APRAEZ RODRIGUEZ</t>
  </si>
  <si>
    <t>SOLICITUD DE INGRESO ESCRITURA PUPLICA 3095 Y ESCRITURA PUBLICA 1379</t>
  </si>
  <si>
    <t xml:space="preserve"> ESCRITURA PUPLICA 3095 Y ESCRITURA PUBLICA 1379
2024-240-6-9931- y 3095 conradicado 2024-240-6-22079</t>
  </si>
  <si>
    <t xml:space="preserve">SNR2026EE-010746-1 / </t>
  </si>
  <si>
    <t>   SNR2026ER-002819-2</t>
  </si>
  <si>
    <t>JOSE JOAQUIN PICO GARCIA</t>
  </si>
  <si>
    <t>RV: Queja</t>
  </si>
  <si>
    <t xml:space="preserve"> escritura pública No, 193</t>
  </si>
  <si>
    <t>  SNR2026ER-002170-2</t>
  </si>
  <si>
    <t>RV: EXTRAVIO DE ESCRITURAS PARA REGISTRO AL INTERIOR DE LA INSTITUCION</t>
  </si>
  <si>
    <t xml:space="preserve"> escritura Publica 2323 de 2025</t>
  </si>
  <si>
    <t>SNR2026ER-018764-2</t>
  </si>
  <si>
    <t>LUIS EDUARDO OCHOA LONDOÑO</t>
  </si>
  <si>
    <t>Derecho de petición-Demora en el trámite de subdivisión depredio con matricula No 245876/Certificado de Liberta</t>
  </si>
  <si>
    <t xml:space="preserve"> escritura No3895 de la Notaria 2ª de Rionegro Antioquia
020-245876
2025-22414
2025-020-6-22414</t>
  </si>
  <si>
    <t>   SNR2026ER-055225-2</t>
  </si>
  <si>
    <t>EDWAR ALEJANDRO PARA</t>
  </si>
  <si>
    <t>Derecho de Petición - Denuncia por retención irregular dedocumento-solicitud de explicación motivada por escrito y devolución dela Escritura No. 2579</t>
  </si>
  <si>
    <t xml:space="preserve"> Escritura No. 2579 Not 4 Bta
2022-357-6-6180</t>
  </si>
  <si>
    <t>   SNR2026ER-031555-2</t>
  </si>
  <si>
    <t>JANETH CUADRADO TOLOSA</t>
  </si>
  <si>
    <t xml:space="preserve"> escritura 463 del 14/11/2025 
2025-083-6-3458 
 083-47819</t>
  </si>
  <si>
    <t>   SNR2026ER-048877-2</t>
  </si>
  <si>
    <t>HELMAN JOSE IGLESIAS SANJUAN</t>
  </si>
  <si>
    <t>DEMORA EN PROCESO REGISTRO ESCRITURA 2208-05-12-2025 NOTARÍA 7QA BARRANQUILLA - NIR 25101373403927</t>
  </si>
  <si>
    <t xml:space="preserve"> ESCRITURA 2208-05-12-2025 NOTARÍA 7QA BARRANQUILLA - NIR 25101373403927</t>
  </si>
  <si>
    <t>   SNR2026ER-042327-2</t>
  </si>
  <si>
    <t>LINA MARIA JIMENEZ</t>
  </si>
  <si>
    <t xml:space="preserve">RV: SNR2026EE-031065-1 - 10 febrero 2026- informar que no me han dadorespuesta al Derecho de Petición en Solicitud de Copias que tiene comonúmero de radicado E-2025-682376. </t>
  </si>
  <si>
    <t>EXPEDIENTE AA
SNR2026EE-031065-1 , mediante elcual se da respuesta a la solicitud radicada con el número SNR2026ER-000047-2</t>
  </si>
  <si>
    <t xml:space="preserve"> E-2025-682376. 
IVC-CATASTRAL </t>
  </si>
  <si>
    <t>   SNR2026ER-045273-2</t>
  </si>
  <si>
    <t>ALEJANDRO SANTANA SUAREZ</t>
  </si>
  <si>
    <t>DEMORA EN LIQUIDACION DE BOLETA DE REGISTRO</t>
  </si>
  <si>
    <t xml:space="preserve"> 50s-40188398 50s-40188398</t>
  </si>
  <si>
    <t>   SNR2026ER-012281-2</t>
  </si>
  <si>
    <t>NINI RODRIGUEZ</t>
  </si>
  <si>
    <t>Solicitud de abstención registral por tutela admitida ycontroversia judicial activa – Matrícula 50S-40116106</t>
  </si>
  <si>
    <t xml:space="preserve"> 50S-40116106</t>
  </si>
  <si>
    <t>   SNR2026ER-055203-2</t>
  </si>
  <si>
    <t>Petición vigilancia Superintendente Delegado para el Registro-solicitud en la que se persigue lacancelación de la anotación No 10, correspondiente a un registró de embargoen el inmueble con matricula inmobiliaria No 50S-1125335, con ocasión a queuna medida de embargo que se dirigía contra la sociedad Amigo InmobiliarioS.A.S.</t>
  </si>
  <si>
    <t xml:space="preserve"> 50S-1125335,</t>
  </si>
  <si>
    <t> SNR2026IE-005220-3</t>
  </si>
  <si>
    <t>GERMAN HUMBERTO MEDELLIN MORA
Director de Vigilancia y Control Notarial</t>
  </si>
  <si>
    <t xml:space="preserve">Traslado del requerimiento con Radicado SNR2025ER-307748-2 del 2025-12-18.-“presunta irregularidad en el servicio notarial respecto al trámitede escritura pública No. 472 de 04/04/2025 de declaración de posesión regular bajo elartículo 1° de la ley 1183 de 2008.”Lo anteriormente mencionado respecto a las posibles irregulares registrales respecto al foliode matrícula No. 50N-57648.Teniendo en cuenta, que lo solicitado es de competencia de la Superintendencia Delegadapara Registo, se remite el presente oficio de conformidad con lo dispuesto en el artículo 21de la Ley 1437 de 2011, modificado por el artículo 1° de la Ley 1755 de 2015.Finalmente, se hace necesario mencionar, que del presente traslado tiene conocimiento elpeticionario, con el fin de garantizarles el núcleo esencial del derecho fundamental depetición. Para tal fin se adjunta:• Copia del radicado SNR2025ER-307748-2 de fecha 2025-12-18Cordialmente,  </t>
  </si>
  <si>
    <t xml:space="preserve"> 50N-57648.</t>
  </si>
  <si>
    <t>  SNR2026ER-039899-2</t>
  </si>
  <si>
    <t>JAIRO NESTOR PARDO AGUIL</t>
  </si>
  <si>
    <t>QUEJA-DERECHO DE PETICION E INSISTENCIA - QUEJA.FOLIO DE MATRICULA No 50N-404290TITULAR: JOSE SANTOS ROJAS CRUZ . C.C. No.87.990SNR2026ER-039899-2  ASUNTO: ERROR GARRAFAL: REGISTRO DE UNA MEDIDACAUTELAR</t>
  </si>
  <si>
    <t xml:space="preserve"> 50N-404290</t>
  </si>
  <si>
    <t>   SNR2026ER-023990-2</t>
  </si>
  <si>
    <t>LUIS FELIPE CHISCO APONT</t>
  </si>
  <si>
    <t>DERECHO DE PETICION-Derecho de petición - Solicitud de inscripción de la Escritura Pública deHipoteca 2537 del 18 de diciembre de 2025 de la Notaría 81 de Bogotá en lamatricula inmobiliaria 50N-20322786 - Turno 2026-50N-6-2387</t>
  </si>
  <si>
    <t xml:space="preserve"> 50N-20322786 - Turno 2026-50N-6-2387</t>
  </si>
  <si>
    <t>   SNR2026ER-038201-2</t>
  </si>
  <si>
    <t>BEATRIZ ALICIA QUIROGA B</t>
  </si>
  <si>
    <t>Queja por escritura pública falsa y actuaciones registralesirregulares en los folios de matrícula inmobiliaria No 50C-687408 y 50C-689147</t>
  </si>
  <si>
    <t xml:space="preserve"> 50C-687408 y 50C-689147
50C-687408, anotación número 025 y 50C-689147 , anotación 18, laescritura pública 0245 del 2 de mayo de 2025 de la Notaria Novenade Cali,</t>
  </si>
  <si>
    <t>  SNR2026ER-019087-2</t>
  </si>
  <si>
    <t>NESTOR FONSECA TORRES</t>
  </si>
  <si>
    <t>PETICIÓN DE CONCEPTO - SITUACIÓN DEL PREDIO NO. 50C-119403 CERRADO DESDE MARZO DE 1999- CORREO NO.3</t>
  </si>
  <si>
    <t xml:space="preserve"> 50C-119403
vinculado al Folio Matriz No. 50C-737876.SNR2026ER-019087-2 </t>
  </si>
  <si>
    <t>  SNR2026ER-019096-2</t>
  </si>
  <si>
    <t>PETICIÓN DE CONCEPTO-SITUACIÓN DEL PREDIO NO. 50C-119403 CERRADO DESDE MARZO DE 1999-CORREO NO. 1</t>
  </si>
  <si>
    <t>  SNR2025ER-314226-2</t>
  </si>
  <si>
    <t>NANCY PINILLA CASAS</t>
  </si>
  <si>
    <t xml:space="preserve"> Solicito respuesta inmediata al trámite radicado el 12 de agostoy al derecho de petición enviado el 30 de septiembre de 2025.</t>
  </si>
  <si>
    <t xml:space="preserve"> 50C- 535591
SNR2025ER-225302-2</t>
  </si>
  <si>
    <t>  SNR2026ER-036074-2</t>
  </si>
  <si>
    <t>ORIP DE YOPAL CASANARE ORIP DE YOPAL CASANARE</t>
  </si>
  <si>
    <t xml:space="preserve">Expediente No SDR-000912-2024SNR2026ER-036074-2  </t>
  </si>
  <si>
    <t xml:space="preserve"> 470-AA-2025-0
 Escritura Pública No. 560 del 21 de marzo de2024
 2024-470-6-3471 del 22de marzo de 2024</t>
  </si>
  <si>
    <t>   SNR2026ER-032885-2</t>
  </si>
  <si>
    <t>MANUEL ALEJANDRO BARBOSA QUINTERO</t>
  </si>
  <si>
    <t>ZARZAL</t>
  </si>
  <si>
    <t>mediante radicación 2025-384-6-10579,se solicita mediante oficio No 450 de fecha 05/11/2025 del juzgadosegundo promiscuo municipal de Zarzal - Valle, a la matricula 384 -44020 sea registrado este oficio pero hasta la fecha no seha tenido respuesta alguna</t>
  </si>
  <si>
    <t xml:space="preserve"> 384 -44020
2025-384-6-10579</t>
  </si>
  <si>
    <t>  SNR2026ER-007874-2</t>
  </si>
  <si>
    <t>QUEJA POR NO EXPEDICION DEL CERTIFICADO DE TRADICION FMI 370-902836</t>
  </si>
  <si>
    <t xml:space="preserve"> 370-902836</t>
  </si>
  <si>
    <t>   SNR2026ER-034822-2</t>
  </si>
  <si>
    <t>RV: Queja contra Oficina de Registros e Instrumentos Públicos Cali por demora en trámite - Matrícula Inmobiliaria No. 370-75267</t>
  </si>
  <si>
    <t xml:space="preserve"> 370-75267</t>
  </si>
  <si>
    <t>  SNR2026ER-021161-2</t>
  </si>
  <si>
    <t>MARIA ALEJANDRA SALGAD</t>
  </si>
  <si>
    <t>RV: QUEJA SUPERINTENDENCIA DE NOTARIADO Y REGISTRO M.I 370-197833</t>
  </si>
  <si>
    <t xml:space="preserve"> 370-197833</t>
  </si>
  <si>
    <t>   SNR2026ER-042347-2</t>
  </si>
  <si>
    <t>RUBIELA TOSCANO ASTUDILLO</t>
  </si>
  <si>
    <t>QUEJA CONTRA LA OFICINA DE REGISTRO DE INSTRUMENTOS PUBLICOS DE CALI VALLE</t>
  </si>
  <si>
    <t xml:space="preserve"> 370 - 490166 y 370 - 490197</t>
  </si>
  <si>
    <t>   SNR2026ER-036832-2</t>
  </si>
  <si>
    <t>SOLICITUD INFORMACION QUEJA DISCIPLINARIA</t>
  </si>
  <si>
    <t xml:space="preserve"> 3617 en laNotaria 18 de Bogotá</t>
  </si>
  <si>
    <t>   SNR2026ER-036839-2</t>
  </si>
  <si>
    <t xml:space="preserve"> 3616 en laNotaria 18 de Bogotá</t>
  </si>
  <si>
    <t>   SNR2026ER-045961-2</t>
  </si>
  <si>
    <t>SOLICITUD Radicado No. SNR2026EE-045095-1-: contestación Derecho de Petición SNR2026ER-013723-2 de 23 de enero2026</t>
  </si>
  <si>
    <t xml:space="preserve"> 360-3366</t>
  </si>
  <si>
    <t> SNR2026ER-019863-2</t>
  </si>
  <si>
    <t>APORTE DOCUMENTOS PARA CONCEPTO SUPERNOTARIADOSOBRE APERTURA MATRICULA INMOBILIARIA 357-78972 GUAMOESPINAL PITAL Y TINAJITAS MARTHA CECILIA GAITAN (2)</t>
  </si>
  <si>
    <t xml:space="preserve"> 357-78972 
357-6929
código catastral
nacional 00-00-002-0416-000
Escritura pública 1024 del 09 de octubre de 1.986, autorizada en la notaría única hoy primera del Espinal, debidamente registrada bajo el turno 1987-204 de 06-02-1987</t>
  </si>
  <si>
    <t>   SNR2026ER-036470-2</t>
  </si>
  <si>
    <t>AMIRA ISABEL LOPEZ RIVER</t>
  </si>
  <si>
    <t>Queja formal por presunta irregularidad registral en la ORIPSincelejo de las Matrículas 340-49404 y 340-61169</t>
  </si>
  <si>
    <t xml:space="preserve"> 340-49404 y 340-61169
70-001-41-89-001-2017-01085-00</t>
  </si>
  <si>
    <t> SNR2025ER-313730-2</t>
  </si>
  <si>
    <t>LUDWING BARAJAS MEND</t>
  </si>
  <si>
    <t>olicitud de vigilancia preferente y queja disciplinaria por presuntas irregularidades en la corrección de anotaciones registrales realizadamediante la Resolución 047 del 27 de mayo de 2022, expedida por la ORIP de Barrancabermeja</t>
  </si>
  <si>
    <t xml:space="preserve"> 303-327</t>
  </si>
  <si>
    <t>SNR2026IE-001405-3</t>
  </si>
  <si>
    <t>SNR2026IE-001561-3</t>
  </si>
  <si>
    <t>  SNR2026ER-001516-2</t>
  </si>
  <si>
    <t>NOHRA CECILIA VELEZ MUÑOZ</t>
  </si>
  <si>
    <t>RADICADOS 2925-0016-72614 , 72617,72618 Y 2025-001-6-72614</t>
  </si>
  <si>
    <t xml:space="preserve"> 2925-0016-72614 , 72617,72618 Y 2025-001-6-72614
MI-001-1210272001-1210244001-1210245001-1210255</t>
  </si>
  <si>
    <t xml:space="preserve">SNR2026IE-001973-3 / </t>
  </si>
  <si>
    <t>   SNR2026ER-037504-2</t>
  </si>
  <si>
    <t>GUTIERREZ ZULETA Y ABOGADOS</t>
  </si>
  <si>
    <t>RV: SOLICITUD APROBACIÓN DE RECIBOS VIA TUTELA-solicitud de aprobación de Derechos Registrales liquidados por medio de lasNotarías con el NIR 26101613487898 y 26101823486188</t>
  </si>
  <si>
    <t xml:space="preserve"> 26101613487898 y 26101823486188
TRASLADAR A LA DTR -REL </t>
  </si>
  <si>
    <t> SNR2026ER-002366-2</t>
  </si>
  <si>
    <t>EDGAR EDUARDO ROJAS SA</t>
  </si>
  <si>
    <t>Solicitud de intervención y orden de inscripción de sentencia judicial –Matrícula inmobiliaria No. 260-168896</t>
  </si>
  <si>
    <t xml:space="preserve"> 260-168896</t>
  </si>
  <si>
    <t>   SNR2026ER-041505-2</t>
  </si>
  <si>
    <t>ROSA ELENA GUARIN BARBOSA</t>
  </si>
  <si>
    <t>NEGACION DE INCRIPCION DE ACTO NOTARIAL -CAPITULACIONES MARITALES</t>
  </si>
  <si>
    <t xml:space="preserve"> 230-166330, 230-166329y 230-149576</t>
  </si>
  <si>
    <t>   SNR2026ER-013584-2</t>
  </si>
  <si>
    <t>DAYAN ALONSO PINZON FRANCO</t>
  </si>
  <si>
    <t xml:space="preserve"> 2026-232-6-307
 Escritura Pública No. 10505 del 12/12/2025</t>
  </si>
  <si>
    <t>   SNR2026ER-042817-2</t>
  </si>
  <si>
    <t>"Cordial saludo: Se traslada por competencia : Asunto:RV: Traslado por competencia petición No. 202620078514 - 202620078516 (…)“TRASLADO POR COMPETENCIA PETICION IDEM.....SNR2026ER-042830-2 ”(…) "</t>
  </si>
  <si>
    <t xml:space="preserve"> 202620078514 - 202620078516 (…)SNR2026ER-042830-2 ”(…) "</t>
  </si>
  <si>
    <t> SNR2026ER-019048-2</t>
  </si>
  <si>
    <t>LUZ DELIA URIBE ESTRADA</t>
  </si>
  <si>
    <t>QUEJA POR LAS IRREGULARIDADES Y LA NEGATIVA A REALIZAR EL REGISTRO PARCIAL DE LA SENTENCIA DE PARTICIÓN Y ADJUDICACIÓN DE LOS BIENES DE LA SUCESIÓN DE ARCANGEL URIBE MEDINA. REF.: RADICADOS 2025-16158, 2025-51180, 2025-58883, 2025-001-6- 80938, 2026-001-6-942</t>
  </si>
  <si>
    <t xml:space="preserve"> 2025-58883
001- 448105
2025-001-6- 80938</t>
  </si>
  <si>
    <t>   SNR2026ER-037626-2</t>
  </si>
  <si>
    <t>CESAR EFRED PARRAS FORERO</t>
  </si>
  <si>
    <t>HICE UNA SOLICITUD DE CORREGIR UNOS PUNTOS QUEQUEDARON MAL, No RADICACION 2025-50C-3-27646\r\nY LLEVODOS MESES Y NO ME DAN RESPUESTA, TENGO UN CONTRATODE COMPRA-VENTA DE ESTE INMUEBLE Y POR LA DEMORA DEESTE DOCUMENTO ESTOY PERJUDICADO</t>
  </si>
  <si>
    <t xml:space="preserve"> 2025-50C-3-27646</t>
  </si>
  <si>
    <t>   SNR2026ER-002454-2</t>
  </si>
  <si>
    <t>DORA INES RODRIGUEZ CR</t>
  </si>
  <si>
    <t xml:space="preserve"> 2025-470-10947
2025-470-6-10948 </t>
  </si>
  <si>
    <t> SNR2026ER-038752-2</t>
  </si>
  <si>
    <t>CARLOS ANDRES OCAMPO LORZA</t>
  </si>
  <si>
    <t>trámite 2025-370-6-81157 demora 4 meses</t>
  </si>
  <si>
    <t xml:space="preserve"> 2025-370-6-81157</t>
  </si>
  <si>
    <t>   SNR2026ER-001622-2</t>
  </si>
  <si>
    <t>JOSE FRANKLIN SANDOVAL ANGULO</t>
  </si>
  <si>
    <t>REITERACION SOBRE REGISTRO DE ESCRITURA PUBLICA 3411 DEL 15 SEPTIEMBRE DEL 2025</t>
  </si>
  <si>
    <t xml:space="preserve"> 2025-370-6-78506
 ESCRITURA PUBLICA 3411 DEL 15 SEPTIEMBREDEL 2025</t>
  </si>
  <si>
    <t xml:space="preserve">SNR2026EE-017998-1 / </t>
  </si>
  <si>
    <t>  SNR2026ER-047355-2</t>
  </si>
  <si>
    <t>LUIS AMADOR DUQUE LOPE</t>
  </si>
  <si>
    <t>QUEJA-QUEJA ANTE LA OFICINA DEINSTRUMENTOS PUBLICOS DE CALI PORQUE TENEMOS DOSTURNOS DESDE HACE MUCHO TIEMPO, LOS TURNOS SONLOS SIGUIENTES 2025-370-3-9115 Y 2025-370-6-88376 LOSCUALES ME ESTAN FRENANDO OTROS TRAMITES ESTO LOREGULO SEGUN ELART 23 DE LA CONSTITUCCION Y EL ARTICULO 27 DE LA LEY1579 DE 2012.</t>
  </si>
  <si>
    <t xml:space="preserve"> 2025-370-3-9115 Y 2025-370-6-88376</t>
  </si>
  <si>
    <t>  SNR2026ER-051332-2</t>
  </si>
  <si>
    <t>ANDREA CAROLINA SANCHEZ</t>
  </si>
  <si>
    <t>Derecho petición - Tramite 2025-350-629123</t>
  </si>
  <si>
    <t xml:space="preserve"> 2025-350-629123</t>
  </si>
  <si>
    <t> SNR2026ER-022519-2</t>
  </si>
  <si>
    <t>ERIZON DE JESUS CENTAN</t>
  </si>
  <si>
    <t>DEMORA INJUSTIFICADA EN TRÁMITE DE REGISTRO – RADICADO 2025-342-6-4005</t>
  </si>
  <si>
    <t xml:space="preserve"> 2025-342-6-4005</t>
  </si>
  <si>
    <t>   SNR2026ER-023714-2</t>
  </si>
  <si>
    <t>ALVARO CASTRILLON PATIÑ</t>
  </si>
  <si>
    <t>DEMORA ATENCION 2025-294-6-10181</t>
  </si>
  <si>
    <t xml:space="preserve"> 2025-294-6-10181</t>
  </si>
  <si>
    <t>  SNR2026ER-008672-2</t>
  </si>
  <si>
    <t>LILIANA DEL PILAR PAZ LU</t>
  </si>
  <si>
    <t>AUN NO SE GESTIONA LA FIRMA DE REGISTRO DEINMUEBLE</t>
  </si>
  <si>
    <t xml:space="preserve"> 2025-240-6-17834 connumero de recibo 4402138</t>
  </si>
  <si>
    <t>   SNR2026ER-002117-2</t>
  </si>
  <si>
    <t>RUBEN DARIO ROA ZAMUDIO</t>
  </si>
  <si>
    <t>RECLAMO Y SOLICITUD INVESTIGACION ADMINISTRATIVA</t>
  </si>
  <si>
    <t xml:space="preserve"> 2025-166-6-9336 del 23 de Octubre de 2025.</t>
  </si>
  <si>
    <t xml:space="preserve">SNR2026IE-001409-3 / </t>
  </si>
  <si>
    <t>   SNR2026ER-036022-2</t>
  </si>
  <si>
    <t>LUIS FERNANDO BERNAL BERNAL</t>
  </si>
  <si>
    <t>Registro escriturasSNR2026ER-036022-2 -preguntar por los radicados 2025-166-6-10931 y 10932radicados dese el 9 de Diciembre de 2025 y a la fecha ya van 45 días hábiles paraun trámite que no debería demorar mas de 10</t>
  </si>
  <si>
    <t xml:space="preserve"> 2025-166-6-10931 y 10932</t>
  </si>
  <si>
    <t>   SNR2026ER-032697-2</t>
  </si>
  <si>
    <t>JADER BENJAMIN CARDENAS GUTIERREZ</t>
  </si>
  <si>
    <t>RV: MORA ADMINISTRATIVA EN CALIFICACION E INSCRIPCION ANTE EL TRAMITE DE REGISTRO</t>
  </si>
  <si>
    <t xml:space="preserve"> 2025-140-6-10492 y 2025-140-6-10495.</t>
  </si>
  <si>
    <t>   SNR2026ER-058305-2</t>
  </si>
  <si>
    <t>LUIS MIGUEL CUCUNUBA TORNET</t>
  </si>
  <si>
    <t>INFORME TURNO 2025-080-6-14402</t>
  </si>
  <si>
    <t xml:space="preserve"> 2025-080-6-14402,</t>
  </si>
  <si>
    <t>  SNR2026ER-003524-2</t>
  </si>
  <si>
    <t>AQUILES ANTONIO ARRIETA BARCASNEGRAS</t>
  </si>
  <si>
    <t xml:space="preserve"> 2025-041-6-8862.</t>
  </si>
  <si>
    <t xml:space="preserve">SNR2026EE-005036-1 / </t>
  </si>
  <si>
    <t> SNR2026ER-021600-2</t>
  </si>
  <si>
    <t xml:space="preserve">PROMOTORA INMOBILIARIA MADERA S.A.S </t>
  </si>
  <si>
    <t>DERECHO DE PETICION ALCANCE Rad. 2025-01N-6-54417 - Recurso de reposición y en subsidio de apelación contra nota devolutiva</t>
  </si>
  <si>
    <t xml:space="preserve"> 2025-01N-6-54417 vinculado a la matrícula inmobiliaria 2025-01N-1-273279-RETORNAR A LA SUBDIRECCIÓN DE APOYO JURIDICO</t>
  </si>
  <si>
    <t>   SNR2026ER-046562-2</t>
  </si>
  <si>
    <t>YUDDY ANDREA CORREA FLOREZ</t>
  </si>
  <si>
    <t>MEDIO DE LAPRESENTE PONGO UN AQUEJA Y UNRECLAMO PAR AEL TURNO DE CORRECCION 2025-018-3-352QUE NO SE HA REALIZADO, A PESAR DE QEU HA SIDORADICADO VARIAS VECES PARA CONSTANCIA ENVIO LOSTURNOS ANTERIORES. 2024-018-3-975, 2025-018-3-40, 2025-018-1-33405,2024-018-1-35229,</t>
  </si>
  <si>
    <t xml:space="preserve"> 2025-018-3-352
. 2024-018-3-975, 2025-018-3-40, 2025-018-1-33405,2024-018-1-35229,</t>
  </si>
  <si>
    <t>   SNR2026ER-008948-2</t>
  </si>
  <si>
    <t>DAVID DAVID CARDONA GALL</t>
  </si>
  <si>
    <t>Demoras en proceso de Registro Turno</t>
  </si>
  <si>
    <t xml:space="preserve"> 2025-001-6-77912
Proceso Ejecutivo Radicado 05001-40-03-024-2025-00961-00</t>
  </si>
  <si>
    <t>   SNR2026ER-027146-2</t>
  </si>
  <si>
    <t>ALBEIRO SERNA MARIN</t>
  </si>
  <si>
    <t>RV: SNR2026ER-024772-2 - 04 febrero 2026 Radicado físico</t>
  </si>
  <si>
    <t xml:space="preserve"> 2025-001-6-69825,la Escritura Publica No.13750
001-1471741, 001-1471893 y 001-1472022</t>
  </si>
  <si>
    <t> SNR2026ER-044884-2</t>
  </si>
  <si>
    <t>EVELIO RAMIREZ</t>
  </si>
  <si>
    <t>INCONSISTENCIA PARA GENERACION DE CERTIFICADO LIBERTAD Y TRADICIONMATRICULA 190-36207</t>
  </si>
  <si>
    <t xml:space="preserve"> 190-36207
2006-190-6-10505 
favor asignar OTI-Soporte SIR-Ver hilo del correo pqrs</t>
  </si>
  <si>
    <t>   SNR2026ER-031083-2</t>
  </si>
  <si>
    <t>CRUZ VIVIANA MURILLO GAMBOA</t>
  </si>
  <si>
    <t>RV: ACCIÓN PREVENTIVA - SOLICITUD DE BLOQUEO DE FOLIO DE MATRÍCULA INMOBILIARIA NO. 180-26112 – ORIP QUIBDÓ - RADICADO E-2025-655177.</t>
  </si>
  <si>
    <t xml:space="preserve"> 180-26112 – ORIP QUIBDÓ - RADICADO E-2025-655177.</t>
  </si>
  <si>
    <t>  SNR2026ER-026046-2</t>
  </si>
  <si>
    <t>DIEGO ALFREDO TIERRADE</t>
  </si>
  <si>
    <t>PENSILVANIA</t>
  </si>
  <si>
    <t>114 - PENSILVANIA</t>
  </si>
  <si>
    <t>cumplimiento de orden judicial - mora registral</t>
  </si>
  <si>
    <t xml:space="preserve"> 114-16498 </t>
  </si>
  <si>
    <t>   SNR2026ER-009134-2</t>
  </si>
  <si>
    <t>GASTON COMA</t>
  </si>
  <si>
    <t>Denuncio formalmente a la Curaduría Urbana No. 1 y a la Oficina de Registro de Instrumentos Públicos de Santa Marta por su presunta participación en la escrituración irregular del edificio “Rodadero White” (también conocido como “Puerto Bay”) matrícula inmobiliaria No. 080-118829 y del lote con matrícula inmobiliaria No. 080-118829, actualmente embargado en el marco de varios procesos judiciales. De forma sospechosa, dicho bien figura ahora bajo una nueva matrícula No. 080166405 y código catastral 4700101070000006109040000000000, pese a la medida cautelar vigente, lo que constituye una posible vulneración del debido proceso. El</t>
  </si>
  <si>
    <t xml:space="preserve"> 080-118829,</t>
  </si>
  <si>
    <t>   SNR2026ER-006448-2</t>
  </si>
  <si>
    <t>ROSA BAÑOS TOBORDA</t>
  </si>
  <si>
    <t>: Queja formal contra la Registradora de InstrumentosPúblicos de Magangué – Bolívar, por presuntas irregularidades en eltrámite registral y expedición de nota devolutiva injustificada.</t>
  </si>
  <si>
    <t xml:space="preserve"> 064-20075; 064-20081; 064-20083;064-\r\n20084; 064-20085; 064-20086; 064-20087; 064-20093; 064-20094;\r\n064-20095; 064-20096; 064-20097; 064-20098; 064-20099</t>
  </si>
  <si>
    <t>No inscripción de una sentencia</t>
  </si>
  <si>
    <t xml:space="preserve">SNR2026IE-002125-3 / </t>
  </si>
  <si>
    <t>  SNR2026ER-017324-2</t>
  </si>
  <si>
    <t>HERNAN DARIO NASSAR</t>
  </si>
  <si>
    <t xml:space="preserve"> ORIP 060- CARTAGENA, radico el turno 2025-060-6-27558 condestino a la MI 060-152667 y hasta la fecha 26-enero-2025 (tres mesesdepues) no ha calificado, lo que me esta perjudicando</t>
  </si>
  <si>
    <t xml:space="preserve"> 060-152667
 2025-060-6-27558</t>
  </si>
  <si>
    <t>  SNR2025IE-038821-3</t>
  </si>
  <si>
    <t>Traslado del requerimiento con Radicado SNR2025ER-292077-2 fecha 2025-12-04BRINER ANIBAL PEREZ PARRA, mediante lacual manifiesta que la Fiscalia "dispuso y ordenó alREGISTRADOR DE LA OFICINA DEINSTRUMENTOS PÚBLICOS DEBARRANQUILLA, mediante el oficio # 101 del06/08/2025, cancelar laANOTACION # 013 del 21/01/2003 del folio de la matrículainmobiliaria No. 040-159, en donde aparece registrada la Escritura pública # 1715 del 28 dediciembre de2002 que contiene ADJUDICACIÓN DE SUCESIÓN de la NOTARÍA UNICADESANTO TOMÁS ATLCO, pero que a la fecha actual dicho registrador y oficinaNO haobedecido ni cumplido dicha orden judicial"</t>
  </si>
  <si>
    <t xml:space="preserve"> 040-159</t>
  </si>
  <si>
    <t>   SNR2026ER-011480-2</t>
  </si>
  <si>
    <t>ANDRES ALFONSO SOTO ARGEL</t>
  </si>
  <si>
    <t>RECURSO DE QUEJA AL AUTO NO SNR2025EE-175166-1 DE AGOSTODE 2025 O.R.I.P. DE SOPETRAN</t>
  </si>
  <si>
    <t xml:space="preserve"> 029-17142 y 029-17146. Radicado 2025-029-6-2353
SUBDIRECCIÓN APOYO JURIDICO </t>
  </si>
  <si>
    <t>   SNR2026ER-045591-2</t>
  </si>
  <si>
    <t>WILSON CASTAÑO GIRALDO</t>
  </si>
  <si>
    <t>REMISIÓN REGISTRO 0216-2026-E-2326-004379-D-2026-4245657</t>
  </si>
  <si>
    <t xml:space="preserve"> 0216-2026-E-2326-004379-D-2026-4245657</t>
  </si>
  <si>
    <t>   SNR2026ER-045917-2</t>
  </si>
  <si>
    <t>OSCAR EDUARDO VANEGAS AGUDELO</t>
  </si>
  <si>
    <t>Referencia:Derecho de petición – Solicitud de información sobre escritura pública\r\nOSCAR EDUARDO VANEGAS AGUDELO, mayor de edad,abogado en ejercicio</t>
  </si>
  <si>
    <t xml:space="preserve"> 01N-95775
Favor asignar DTR-REL</t>
  </si>
  <si>
    <t>  SNR2025ER-311138-2</t>
  </si>
  <si>
    <t xml:space="preserve"> 015-47259</t>
  </si>
  <si>
    <t xml:space="preserve">SNR2026EE-006465-1 / </t>
  </si>
  <si>
    <t>   SNR2026ER-057616-2</t>
  </si>
  <si>
    <t>NELLY MARGARITA CUELLAR HERNANDEZ</t>
  </si>
  <si>
    <t>Desde el mes de octubre de 2025 radiqué una solicitud dedesembargo de un inmueble de mi propiedad con números de matrículainmobiliaria 001-1123853 y 001-1123889 en la oficina de Medellín zona sur</t>
  </si>
  <si>
    <t xml:space="preserve"> 001-1123853 y 001-1123889</t>
  </si>
  <si>
    <t>   SNR2026ER-057596-2</t>
  </si>
  <si>
    <t>Desde el mes de octubre de 2025 radiqué una solicitud dedesembargo de un inmueble de mi propiedad con números de matrículainmobiliaria 001-1123853 y 001-1123889 en la oficina de Medellín zona sur.</t>
  </si>
  <si>
    <t>   SNR2026ER-041426-2</t>
  </si>
  <si>
    <t>En la oficina de Garzón no me han querido dar las escrituras radicadas el pasado 18 de diciembre de2025, adjunto una información falsa que ellos le dan a todos los usuarios. Está foto se tomó el día 16 defebrero. La atención es mediocre y se nota que no están haciendo el trabajo con responsabilidad</t>
  </si>
  <si>
    <t>    SNR2026ER-046781-2</t>
  </si>
  <si>
    <t>DALILA MARIA MARTINEZ CHICA</t>
  </si>
  <si>
    <t>CERTIFICADO DE LIBERTAD Y TRADICION MATRICULA 1539529</t>
  </si>
  <si>
    <t>RETORNA A LA DTR</t>
  </si>
  <si>
    <t>  SNR2026ER-022676-2</t>
  </si>
  <si>
    <t>AMANDA LUCIA BENITEZ DE JIMENEZ</t>
  </si>
  <si>
    <t xml:space="preserve">Orientación Registral </t>
  </si>
  <si>
    <t>   SNR2026ER-009751-2</t>
  </si>
  <si>
    <t>MARGARITA SUAREZ CELIN</t>
  </si>
  <si>
    <t>REPARACIÓN DIRECTA -DEMANDA SNR-COMUNICACIÓN PROCESAL RAD 2025-00165-00-TRIBUNAL ADMINISTRATIVO DEL ATLANTICO</t>
  </si>
  <si>
    <t>   SNR2025ER-296627-2</t>
  </si>
  <si>
    <t>COMUNICA ACTUACION PROCESAÑ RAD 2025-00164-00</t>
  </si>
  <si>
    <t>JUAN SEBASTIAN GOMEZ MARTINEZ</t>
  </si>
  <si>
    <t> SNR2026ER-001878-2</t>
  </si>
  <si>
    <t>SONIA PATRICIA RIVERA NI</t>
  </si>
  <si>
    <t>RECLAMO -SOLICITUD DE CORRECCIÓN</t>
  </si>
  <si>
    <t>  SNR2025ER-310396-2</t>
  </si>
  <si>
    <t>OFICINA DE APOYO PARA LO</t>
  </si>
  <si>
    <t>Con el fin de poner en su conocimiento la omisión por parte de la Oficina de Registro de Instrumentos Públicos de Riosucio Caldas en atender los oficios remitidos por este despacho, mediante los cuales se comunicó el decreto de embargo sobre determinados inmuebles, así como los posteriores requerimientos efectuados para su cumplimiento.</t>
  </si>
  <si>
    <t>SNR2026IE-000674-3</t>
  </si>
  <si>
    <t>SNR2026EE-010822-1</t>
  </si>
  <si>
    <t>SNR2025ER-298015-2</t>
  </si>
  <si>
    <t>KEBBY BHRYAM GUERRERO CASTRO</t>
  </si>
  <si>
    <t>Remisión de Derecho de Petición – Modalidad Quejacontra la ORIP Ocaña (Art. 23 C.P. – Ley 1755 de 2015). Solicitudde Garantía para Registro Oportuno de Escritura de Sucesión</t>
  </si>
  <si>
    <t>   SNR2025ER-314098-2</t>
  </si>
  <si>
    <t>JACOB SAFDEYE</t>
  </si>
  <si>
    <t>   SNR2026ER-001245-2</t>
  </si>
  <si>
    <t>HUMBERTO SANCHEZ CEDEÑO</t>
  </si>
  <si>
    <t>426 - SAN VICENTE DEL CAGUAN</t>
  </si>
  <si>
    <t>QUEJA PARA CONOCIMIENTO Y FINES PERTINENTES</t>
  </si>
  <si>
    <t> SNR2025ER-313967-2</t>
  </si>
  <si>
    <t>IMPOSIBILIDAD DE REGISTRO DE EMBARGO Y NULARESPUESTA POR PARTE DE LA ORIP ZONA CENTRO DE BOGOTA</t>
  </si>
  <si>
    <t xml:space="preserve">SNR2026IE-001209-3 / </t>
  </si>
  <si>
    <t>   SNR2026ER-001795-2</t>
  </si>
  <si>
    <t>MISAEL PATIÑO RAMIREZ</t>
  </si>
  <si>
    <t xml:space="preserve">DENUNCIA-ORIENTACIÓN REGISTRAL </t>
  </si>
  <si>
    <t>   SNR2025ER-313843-2</t>
  </si>
  <si>
    <t>JEAN PAUL RUIZ ARCIA</t>
  </si>
  <si>
    <t>RV: TRASLADO SOLICITUD NO. 2025ER0174688</t>
  </si>
  <si>
    <t>  SNR2025ER-313838-2</t>
  </si>
  <si>
    <t>RESPUESTA A SU SOLICITUD NO. 2025ER0174688</t>
  </si>
  <si>
    <t> SNR2026ER-000373-2</t>
  </si>
  <si>
    <t>KAROL HERNANDEZ LUNA</t>
  </si>
  <si>
    <t> SNR2026ER-002412-2</t>
  </si>
  <si>
    <t xml:space="preserve"> la oficina de instrumentos públicos de soledadpresente un mal servicio como es posible que de 4 ventanillas soloatienda una y sea exclusiva para correspondencia porque las de másventanillas tanto para entrega y liquidación no se encuentrabaningun funcionario ya he ido 3 veces y aún no me han podidoatender, primero llegué a las 8 me dice el vigilante que la encargadade liquidar no está, luego a las 12 que está almorzando y ahora queson las 2 que todavía está almorzando, me atendió otra señora de laventanilla donde entregan documentos y me dice que no me puedeayudar porque ella está colaborando solamente en la oficina</t>
  </si>
  <si>
    <t>  SNR2026ER-000308-2</t>
  </si>
  <si>
    <t>  SNR2026ER-003222-2</t>
  </si>
  <si>
    <t>HENRY SANCHEZ RODRIGUIEZ</t>
  </si>
  <si>
    <t>MISMA PETICIÓN SNR2026ER-003028-2, SNR2026ER-003226-2 Y SNR2026ER-003224-2</t>
  </si>
  <si>
    <t>   SNR2026ER-003518-2</t>
  </si>
  <si>
    <t>MANUELA CALLE ZAPATA</t>
  </si>
  <si>
    <t>   SNR2026ER-003226-2</t>
  </si>
  <si>
    <t>MISMA PETICIÓN SNR2026ER-003028-2, SNR2026ER-003224-2 Y SNR2026ER-003222-2</t>
  </si>
  <si>
    <t>   SNR2026ER-003224-2</t>
  </si>
  <si>
    <t>MISMA PETICIÓN SNR2026ER-003028-2, SNR2026ER-003226-2 Y SNR2026ER-003222-2</t>
  </si>
  <si>
    <t> SNR2025ER-314210-2</t>
  </si>
  <si>
    <t>VEEDURÍA A LA PAZ</t>
  </si>
  <si>
    <t>TRASLADO OFI25-00249715 GFPU - RESPUESTA A DERECHO DE PETICON</t>
  </si>
  <si>
    <t>ACTUACIONES ADMINSITRATIVAS</t>
  </si>
  <si>
    <t>SNR2026IE-001447-3</t>
  </si>
  <si>
    <t>   SNR2026ER-003278-2</t>
  </si>
  <si>
    <t>LUIS EDUARDO DELGADO</t>
  </si>
  <si>
    <t xml:space="preserve">SNR2026EE-012997-1 / </t>
  </si>
  <si>
    <t>   SNR2026ER-002873-2</t>
  </si>
  <si>
    <t xml:space="preserve">PARA REVISAR -ACCION DE TUTELA-Subsidiariedad/ACCION ORDINARIA Y ACCION ESPECIAL-Defensa de derechos constitucionales </t>
  </si>
  <si>
    <t>MISMA PETICIÓN SNR2026ER-002862-2 Y SNR2026ER-002854-2
SE DA TRASLADO AL GRUPO DE GESTIÓN CATASTRAL PARA RESPUESTA DE FONDO Y SE DA RESPUESTA A OTRAS PREGUNTAS</t>
  </si>
  <si>
    <t>   SNR2026ER-003739-2</t>
  </si>
  <si>
    <t>ANGELA DUQUE</t>
  </si>
  <si>
    <t>DESAFECTACIÓN FAMILIAR</t>
  </si>
  <si>
    <t>   SNR2026ER-003737-2</t>
  </si>
  <si>
    <t>   SNR2026ER-005836-2</t>
  </si>
  <si>
    <t xml:space="preserve">SNR2026EE-018226-1 / </t>
  </si>
  <si>
    <t>GLORIA LUCIA CIFUENTES </t>
  </si>
  <si>
    <t> SNR2025ER-297727-2</t>
  </si>
  <si>
    <t>JESUS CAMILO ROMERO PORTALA</t>
  </si>
  <si>
    <t>Inscripción de documento</t>
  </si>
  <si>
    <t>   SNR2026ER-009732-2</t>
  </si>
  <si>
    <t>EDUARDO JOSE ARREDONDO</t>
  </si>
  <si>
    <t>EL BANCO</t>
  </si>
  <si>
    <t>224 - EL BANCO</t>
  </si>
  <si>
    <t>REMISIÓN POR COMPETACIA RAD IUS-E-2025-351422 -IUC-D2025-4085365</t>
  </si>
  <si>
    <t xml:space="preserve">SNR2026EE-018288-1 / </t>
  </si>
  <si>
    <t>  SNR2026ER-007009-2</t>
  </si>
  <si>
    <t>SNR2025ER-192486-2</t>
  </si>
  <si>
    <t>LUZ MARINA BARRETO JARABA</t>
  </si>
  <si>
    <t xml:space="preserve">MARIA CAMILA PERDIGON </t>
  </si>
  <si>
    <t>SNR2025EE-217595-1</t>
  </si>
  <si>
    <t xml:space="preserve">SNR2025IE-027946-3  </t>
  </si>
  <si>
    <t>SNR2025IE-029177-3</t>
  </si>
  <si>
    <t xml:space="preserve">Se dio respuesta al peticionario anónimo con el radicado SNR2025EE-278402-1 </t>
  </si>
  <si>
    <t> SNR2026ER-016263-2</t>
  </si>
  <si>
    <t>PRESIDENCIA DE LA REPUBLICA</t>
  </si>
  <si>
    <t>CONSULTA PUBLICA DEL PROYECTO OFI26-00011054 / GFPU - 26 enero 2026 Consulta pública del Proyecto de Decreto sobre lineamientos mínimos para los Programas de Transparencia y Ética Empresaria...</t>
  </si>
  <si>
    <t xml:space="preserve">SNR2026EE-030954-1 / </t>
  </si>
  <si>
    <t>   SNR2026ER-018859-2</t>
  </si>
  <si>
    <t>Trámite 202510303625 - Solicitud de Información-Escritura Pública 2382 fechada del 04 de agosto de 1947 de la notaria tercera de Medellín. Este documento es esencial como elemento probatorio para llevar a cabo la revisión de las áreas y linderos del predio
identificado con la matrícula 15098</t>
  </si>
  <si>
    <t>iVC CATASTRA</t>
  </si>
  <si>
    <t>   SNR2026ER-018673-2</t>
  </si>
  <si>
    <t xml:space="preserve">ASOCIACION SINDICAL DE REGISTRADORES DE INSTRUMENTOS PUBLICOS ASRIP </t>
  </si>
  <si>
    <t>ANÁLISIS CONDICIONES DE OPERACIÓN DE LAS OFICINAS DE REGISTRO DE INSTRUMENTOS PÚBLICOS - NECESIDAD DE REVISIÓN EL MODELO DE INSPECCIÓN, VIGILANCIA Y CONTROL</t>
  </si>
  <si>
    <t> SNR2026ER-019755-2</t>
  </si>
  <si>
    <t xml:space="preserve">INSTITUTO GEOGRAFICO AGUSTIN CODAZZI </t>
  </si>
  <si>
    <t>remitiendo una copia deldocumento 2615DTN-2026-0000099-EE radicado en la fecha 2026-01-28T10:47:27.058871-CUASPUD -NARIÑO</t>
  </si>
  <si>
    <t>   SNR2026ER-015774-2</t>
  </si>
  <si>
    <t>Instituto Geografico Agustin Codazzi -IGAC Instituto Geografico Agustin Codazzi -IGAC</t>
  </si>
  <si>
    <t xml:space="preserve"> SOLICITUD DE INFORMACIÓN PROCESO DISCIPLINARIO NO. 00-4523-25-AUTO DE INDAGACIÓN SNR202ER-240643-2</t>
  </si>
  <si>
    <t>  SNR2026ER-022241-2</t>
  </si>
  <si>
    <t xml:space="preserve"> Notificación Auto Apertura Incidente Desacato RAD. 73001318700320260001200 INCIDENTANTE: FELIX ANTONIOCASAS RODRIGUEZ</t>
  </si>
  <si>
    <t> SNR2026ER-021750-2</t>
  </si>
  <si>
    <t>JUAN EUDES HERNANDEZ M</t>
  </si>
  <si>
    <t>ADRES: Se ha generado una Respuesta con No. 20266600011241</t>
  </si>
  <si>
    <t> SNR2026ER-020642-2</t>
  </si>
  <si>
    <t>INVERMAX INMOBILIARIA</t>
  </si>
  <si>
    <t>RV: CONSULTA TRAMITE RADICADO SNR2025ER-313889-2</t>
  </si>
  <si>
    <t>  SNR2026ER-022675-2</t>
  </si>
  <si>
    <t>HUGO ALEJANDRO GUTIERRE</t>
  </si>
  <si>
    <t xml:space="preserve">RECURSO DE QUEJA-SOBRE PAGOS REALIZADOS Y MALA ATENCIÓN </t>
  </si>
  <si>
    <t>   SNR2026ER-024822-2</t>
  </si>
  <si>
    <t>LUIS FERNANDO CORREA RO</t>
  </si>
  <si>
    <t>Respuesta preliminar a los radicados SNR2026ER-000518-2 y SNR2026ER-000643-2 fecha 2025-01-05</t>
  </si>
  <si>
    <t>  SNR2026ER-027765-2</t>
  </si>
  <si>
    <t>INSTITUTO NACIONAL DE V</t>
  </si>
  <si>
    <t>RADICADO # 2026S VBOG 002999 COMUNICADO DE SALIDA-Denuncia de presuntas irregularidades en el levantamiento del gravamen de la Contribución Nacional de Valorización (CNV) Oficina de Registro de Instrumentos Públicos (ORIP) de Barranquilla Favor asignar a la dependencia que en derecho corresponda, la DTR no tiene competencia para atender denuncias por presuntas actuaciones IRREGULARES de los REGISTRADORES.</t>
  </si>
  <si>
    <t>   SNR2026ER-022594-2</t>
  </si>
  <si>
    <t>SAIDY SANDRITH SANTIAG</t>
  </si>
  <si>
    <t>PAGO DE LIQUIDACION DE DERECHOS DE REGISTRO</t>
  </si>
  <si>
    <t> SNR2026ER-004937-2</t>
  </si>
  <si>
    <t>ARACELLY MORA DE JARA</t>
  </si>
  <si>
    <t>RECLAMO POR DIGITACION EQUIVOCADA DE CEDULA</t>
  </si>
  <si>
    <t>7125-SNR2026ER-004937-2   113325-60155-0.</t>
  </si>
  <si>
    <t>   SNR2026ER-031577-2</t>
  </si>
  <si>
    <t>VICENTE CARRILLO MARIMON</t>
  </si>
  <si>
    <t xml:space="preserve">SOLICITUD DE CERTIFICADO CATASTRAL </t>
  </si>
  <si>
    <t>  SNR2025ER-311766-2</t>
  </si>
  <si>
    <t>EDNA VICTORIA PINEDA SANCHEZ</t>
  </si>
  <si>
    <t>Queja por no atención oficina de registro y notariado de miniquira</t>
  </si>
  <si>
    <t>  SNR2026ER-031449-2</t>
  </si>
  <si>
    <t>RV: DENUNCIA CIUDADANA SUPERNOTARIADO Y REGISTRO OFICINA GUAMO LUNES 9 DE FEBRERO DE 2026 10:01</t>
  </si>
  <si>
    <t>   SNR2026ER-008291-2</t>
  </si>
  <si>
    <t>ALIRIO OJEDA RANGEL</t>
  </si>
  <si>
    <t>REGISTRO DE PQRSDF DESDE FORMULARIO WEB - ID 1100</t>
  </si>
  <si>
    <t>  SNR2026ER-013807-2</t>
  </si>
  <si>
    <t>ALBERTO ENRIQUE DIAZ </t>
  </si>
  <si>
    <t>SOLICITUD Solicitud de hisotorico - SNR-solicitar a esa Superintendencia lasiguiente información:• Último histórico catastral del municipio deSoledad.</t>
  </si>
  <si>
    <t>  SNR2026ER-036523-2</t>
  </si>
  <si>
    <t>MINISTERIO DE JUSTICIA Y</t>
  </si>
  <si>
    <t xml:space="preserve">OTRO </t>
  </si>
  <si>
    <t>RV: REMISION POR COMPETENCIA MJD-OFI26-0004932S</t>
  </si>
  <si>
    <t>   SNR2026ER-027035-2</t>
  </si>
  <si>
    <t>MARIA ISABET DAZA HUERTAS</t>
  </si>
  <si>
    <t>Se nos informe si, con los datos suministrados, esposible ubicar el folio de matrícula inmobiliariacorrespondiente o el historial registral del predio</t>
  </si>
  <si>
    <t>   SNR2026IE-004120-3</t>
  </si>
  <si>
    <t>NATALIA SANCHEZ MARTINEZ</t>
  </si>
  <si>
    <t>Traslado por competencia – Solicitud de aclaración póliza decenal – Radicado SNR2026ER-014390-2.</t>
  </si>
  <si>
    <t>   SNR2026ER-050507-2</t>
  </si>
  <si>
    <t>Como es posible que Registro se este demorando mas de 1 mes ymedio en registrar la venta de un inmueble, cuando por ley son 5días hábiles, siendo la entidad que mas cobra y va uno a reclamar yla excusa es que no tienen personal, acaso los recurso de lo quecobran para donde se va?</t>
  </si>
  <si>
    <t>   SNR2026ER-050493-2</t>
  </si>
  <si>
    <t>Derecho de petición de interé</t>
  </si>
  <si>
    <t>SANDRA MIREYA LEON ALDANA</t>
  </si>
  <si>
    <t>SOLICITUD DE RESTITUCIÓN DE TURNO Y QUEJA FORMAL</t>
  </si>
  <si>
    <t>5595 del 31-10-2017  turno 2018-1587 el cual fuedevuelto por la nota devolutiva 50S-40523877-50S-623112, 50S-872491</t>
  </si>
  <si>
    <t>   SNR2026ER-050864-2</t>
  </si>
  <si>
    <t>Derecho de petición de interés</t>
  </si>
  <si>
    <t>LINA MARIA RIAÑO</t>
  </si>
  <si>
    <t xml:space="preserve">RV: Derecho de petición-radicada en la Oficina de Registro de Instrumentos Públicos de Bogotá bajo el radicado No. 4778174 el día 20-01-2026 y turno 2026- 50N-6-3045....DEMORAS EN EL REGISTRO ESCRITURAa </t>
  </si>
  <si>
    <t>2026- 50N-6-3045.
50N-.20428215
escritura pública No.1449 30-12-2025
en la Notaría 42 de Bogotá,</t>
  </si>
  <si>
    <t>    SNR2026ER-050858-2</t>
  </si>
  <si>
    <t>Derecho de petición de inter</t>
  </si>
  <si>
    <t>RAFAEL CANTOR CAMARGO</t>
  </si>
  <si>
    <t>PAIPA</t>
  </si>
  <si>
    <t>DERECHO DE PETICION-Radicación derecho de petición ..(…)Solicito comedidamente que dentro del término que concede la ley para dar respuesta al derecho de petición se dé respuesta al oficio 595 del 22 de agosto de 2025, expedido por el Juzgado Segundo Promiscuo Municipal de Paipa (..…),"REITERACION DE PETICIONES</t>
  </si>
  <si>
    <t>REF. : DECLARATIVO PERTENENCIA
RAD : 2020-00130-DEMANDANTE : LUIS CÉSAR SANDOVAL ALVARADO
DEMANDADOS : PERSONAS INDETERMINADAS Y OTRA</t>
  </si>
  <si>
    <t>   SNR2026ER-050845-2</t>
  </si>
  <si>
    <t>MARISOL ARANGO VERGARA</t>
  </si>
  <si>
    <t>RV: Registro de PQRRecurso de Reposición y en subsidio Apelación contra el Certificado Especial de Pertenencia No. 2025-37702 y los actos administrativos contenidos en los oficios SNR2025EE-240660-1 y SNR2025EE-287244-1.SDF desde formulario web - ID 4556</t>
  </si>
  <si>
    <t>Certificado Especial de Pertenencia No. 2025-37702 
020-1593,</t>
  </si>
  <si>
    <t>   SNR2026ER-050829-2</t>
  </si>
  <si>
    <t>MARIA DE LOS ANGELES MECHE GARCIA</t>
  </si>
  <si>
    <t>Mi nombre es Maria de los Angeles y Me están llegando varioscorreos de la superintendencia de notariado, en los cuales no esta nimi nombre,ni mi escritura quisiera qué eliminarán este correo paraque no me llegue más de otra persona que no soy yo. y adicionalse me informe porque razón tienen mi correo estas personas</t>
  </si>
  <si>
    <t>NO ES COMPETENCIA DE ESTA SDR</t>
  </si>
  <si>
    <t>   SNR2026ER-051673-2</t>
  </si>
  <si>
    <t>MARISOL AGREDO CLARO</t>
  </si>
  <si>
    <t>RV: QUEJA POR RETARDO EN TRAMITE DE REGISTRO DE ESCRITURA PÚBLICA DE COMPRAVENTA No. 5751 del 15 de octubre de 2025 ORIP Bogotá Zona sur (FMI 50S-612152)</t>
  </si>
  <si>
    <t>50S-612152</t>
  </si>
  <si>
    <t>   SNR2026ER-050875-2</t>
  </si>
  <si>
    <t>Atención en ventanilla de correcciones</t>
  </si>
  <si>
    <t>  SNR2026ER-055596-2</t>
  </si>
  <si>
    <t>YADIRA BEATRIZ LOBO RODRIGUEZ</t>
  </si>
  <si>
    <t>Queja - Registrador de Santa Marta</t>
  </si>
  <si>
    <t>080-95229
Proceso Ejecutivo-47-001-40-53-004-2018-00476-00-</t>
  </si>
  <si>
    <t>   SNR2026ER-045207-2</t>
  </si>
  <si>
    <t>JOSE ORLANDO SANCHEZ POTOSI</t>
  </si>
  <si>
    <t>RV: QUEJA POR DEMORA EN LA EXPEDICIÓN DE UN CERTIFICADO ESPECIAL PARA PROCESO DE PERTENENCIA</t>
  </si>
  <si>
    <t>2026-120-1 -1387  con MI 120-112492</t>
  </si>
  <si>
    <t>   SNR2026ER-044586-2</t>
  </si>
  <si>
    <t>   SNR2026ER-050782-2</t>
  </si>
  <si>
    <t>EMERSON JAIR CORDOBA ELGUEDO</t>
  </si>
  <si>
    <t>RV: Traslado OFI26-00031596 / GFPU - .,:INEXISTENCIA DE LAS MATRÍCULAS INMOBILIARIAS N° 060- 150138 Y N° 060- 150-139. ..(…) INEXISTENCIA DE LAS MATRÍCULAS INMOBILIARIAS N° 060- 150138 Y N° 060- 150-139</t>
  </si>
  <si>
    <t xml:space="preserve"> 060- 150138 Y N° 060- 150-139</t>
  </si>
  <si>
    <t>   SNR2026ER-055621-2</t>
  </si>
  <si>
    <t>MARTHA INES PUENTES GALLO</t>
  </si>
  <si>
    <t>QUEJA-IVC- registro: demora en trámites de los siguientes: Turno 2025-080-6-12336 RADICADO POR EL CLIENTE:11/11/2025 EN TRAMITE REGISTRO:14/11/2025 Turno 2025-156-6-12076 RADICADO POR EL CLIENTE:11/11/2025 EN TRAMITE REGISTRO:20/02/2026 SUSPENDIDO ACÉRQUESE A LA OFICINA: 18/02/2026</t>
  </si>
  <si>
    <t>2025-080-6-12336</t>
  </si>
  <si>
    <t>   SNR2026ER-055605-2</t>
  </si>
  <si>
    <t>ESMERALDA SORIANO GOMEZ</t>
  </si>
  <si>
    <t>DERECHO DE PETICION DEMORA SOLUCION TURNO 2025-50S-3-15857 FMI 50S-40141701</t>
  </si>
  <si>
    <t>TURNO 2025-50S-3-15857 FMI 50S-40141701</t>
  </si>
  <si>
    <t>   SNR2026ER-055564-2</t>
  </si>
  <si>
    <t>FRANCISCO JOSE RIVERA SIERRA</t>
  </si>
  <si>
    <t>QUEJA-por falta de respuesta a radicados Nos. 2026-342-6-207 y 2026-342-6-205, presentados ante la Oficina de Instrumentos Públicos de Corozal Sucre</t>
  </si>
  <si>
    <t xml:space="preserve"> 2026-342-6-207 y 2026-342-6-205</t>
  </si>
  <si>
    <t>   SNR2026ER-055356-2</t>
  </si>
  <si>
    <t>DEMORA EN LOS TRAMITES REGISTRALES ENOFICINA DE REGISTRO DE CALI</t>
  </si>
  <si>
    <t>   SNR2026ER-054367-2</t>
  </si>
  <si>
    <t>expresar mi inconformidad de loque actualmente está pasando en la oficina de instrumentos públicosdel municio de Corozal -sucre \r\n El día 22 de enero 2026 meacerque a dicho despacho para solicitar el registro de una escrituras. Me dijeron que regresara a las dos semanas para la entrega delmismo . Hasta la fecha hoy 27 de febrero de 2026.</t>
  </si>
  <si>
    <t>   SNR2026ER-054364-2</t>
  </si>
  <si>
    <t>LILIBETH MILAGROS HERNANDEZ CANTILLO</t>
  </si>
  <si>
    <t>DEMORA EN LOS TRÁMITES DE REGISTRO EN LA CIUDAD DE VALLEDUPAR</t>
  </si>
  <si>
    <t>2026-190-6-1881</t>
  </si>
  <si>
    <t>   SNR2026ER-054358-2</t>
  </si>
  <si>
    <t>RV: FISCALIA GENERAL DE LA NACION--ORDEN DE POLICIA JUDICIAL N--12622791--PROCESO 1100160000-52-2024-58242- FISCALIA 61 DE FE PUBLICA BOGOTA.</t>
  </si>
  <si>
    <t>50C-782420</t>
  </si>
  <si>
    <t>   SNR2026ER-054334-2</t>
  </si>
  <si>
    <t>SAMUEL IGNACIO PINEDA MAYUZA</t>
  </si>
  <si>
    <t xml:space="preserve"> Demora en la atencion y registro de compraventas</t>
  </si>
  <si>
    <t>NIR 26101863481667 y turno es 2026-50N-6-9821-EP 194
y El es NIR 26101863481667 y turno es 2026-50N-6-9821-EP 2150</t>
  </si>
  <si>
    <t>   SNR2026ER-054319-2</t>
  </si>
  <si>
    <t>LINA LISBETH OLARTE ARDILA</t>
  </si>
  <si>
    <t xml:space="preserve">DERECHO DE PETICION -DEMORA TRAMITE REGISTRAL </t>
  </si>
  <si>
    <t>2026-50C-6-7704 del 05-02-2026</t>
  </si>
  <si>
    <t>   SNR2026ER-055651-2</t>
  </si>
  <si>
    <t>ANDRES MAURICIO GOMEZ M</t>
  </si>
  <si>
    <t>RECLAMACIÓN POR DEMORA EN TRÁMITE DE CANCELACIÓN Y LEVANTAMIENTO DE HIPOTECA – MATRÍCULA INMOBILIARIA NO. 350-278460 – TURNO 2026-350-6-1878</t>
  </si>
  <si>
    <t xml:space="preserve"> 350-278460 – TURNO 2026-350-6-1878</t>
  </si>
  <si>
    <t>   SNR2026ER-058627-2</t>
  </si>
  <si>
    <t>JULISSA JACOME</t>
  </si>
  <si>
    <t>DEMORATA TRAMITE REGISTRAL-CERTIFICADO DE LIBERTAD -CONJUNTO RESIDENCIAL IRAWA</t>
  </si>
  <si>
    <t>2025-300-6-43203
01-2012 DEL 09/02/2025</t>
  </si>
  <si>
    <t>   SNR2026ER-058593-2</t>
  </si>
  <si>
    <t>ANGELA OMILTA RUIZ MOLINA</t>
  </si>
  <si>
    <t>RV: DERECHO DE PETICIÓN – SOLICITUD DE INFORMACIÓN Y COPIA DE MANUALES E INSTRUCTIVOS DE CALIFICACIÓN REGISTRAL VIGENTES PARA LA ÉPOCA DE LOS HECHOS.En la Oficina de Registro de Instrumentos Públicos de Medellín-Zona Sur fue inscrito un título traslaticio de dominio relacionado con el folio de matrícula inmobiliaria No. 001-3280</t>
  </si>
  <si>
    <t>. 001-3280/sentencia penal proferida por el Juzgado Veintiséis Penal del Circuito de Medellín, SPOA No. 052666000203201602513, se declaró la existencia de un fraude consistente en la utilización de documento falso para efectos registrales</t>
  </si>
  <si>
    <t>   SNR2026ER-058152-2</t>
  </si>
  <si>
    <t>Sin respuesta a Derecho de petición-SNR2026IE-005777-3-Requerimiento de verificación técnica-jurídica e inicio de actuaciónadministrativa – Folio de Matrícula Inmobiliaria No. 080-34855</t>
  </si>
  <si>
    <t>   SNR2026ER-057960-2</t>
  </si>
  <si>
    <t>DIVA YARA CAPERA</t>
  </si>
  <si>
    <t>Solicitud de información Registro de Tradición y libertad</t>
  </si>
  <si>
    <t>2025-170-6-2026</t>
  </si>
  <si>
    <t>   SNR2026ER-057645-2</t>
  </si>
  <si>
    <t>BLANCA LEONOR ORDOÑEZ</t>
  </si>
  <si>
    <t>SOLICITUD RESPUESTA CERTIFICADO TRADICCION</t>
  </si>
  <si>
    <t>2025-53802 Y RADICACION: 2025-53804</t>
  </si>
  <si>
    <t>  SNR2026ER-047658-2</t>
  </si>
  <si>
    <t>FERNANDO VARGAS MENDOZA</t>
  </si>
  <si>
    <t>PUERTO ASIS</t>
  </si>
  <si>
    <t> SNR2026ER-050814-2</t>
  </si>
  <si>
    <t>GLADYS JULIETA BOLIVAR </t>
  </si>
  <si>
    <t>ENVIO EXP IUS-E-2025-420443-IUC-D-2025-4126145-AUTO No. 1598 DEL 18/12/2025-RECLAMO POR ATENCION ORIP DE LA MESA</t>
  </si>
  <si>
    <t>EXP IUS-E-2025-420443-IUC-D-2025-4126145-AUTO No. 1598 DEL 18/12/2025-RECLAMO POR ATENCION ORIP DE LA MESA</t>
  </si>
  <si>
    <t>   SNR2026ER-054572-2</t>
  </si>
  <si>
    <t>   SNR2026ER-034699-2</t>
  </si>
  <si>
    <t>Se generó una respuesta con el número 202660050700692481</t>
  </si>
  <si>
    <t>   SNR2026ER-036946-2</t>
  </si>
  <si>
    <t>ASOCIACION SINDICAL DE REGISTRADORES DE INSTRUMENTOS PUBLICOS ASRIP ASOCIACION SINDICAL DE REGISTRADORES DE INSTRUMENTOS PUBLICOS ASRIP</t>
  </si>
  <si>
    <t>Asunto: Derecho de petición sindicato de funcionarios de la SNR ASRIP,funcionamiento de la ORIP, Radicados MJD-EXT26-0004807- MJD-EXT26-0004698</t>
  </si>
  <si>
    <t>    SNR2026ER-038062-2</t>
  </si>
  <si>
    <t>ANA MAYILLIN GARCIA CASTILLO</t>
  </si>
  <si>
    <t>Asunto: Denuncia en contra de Notaría de Tunja, y de la ORIP./Solicito la intervención inmediata para investigar la responsabilidad fiscal y administrativa de la Alcaldía de Tunja (Gestión Catastral), la Notaría Cuarta de Tunja y la Oficina de Registro de Instrumentos Públicos (ORIP) de Tunja. Estas entidades, mediante una cadena de omisiones y acciones positivas, permitieron la evasión del impuesto predial y la manipulación de la realidad jurídica del Edificio Los Arrayanes, afectando gravemente las rentas del municipio</t>
  </si>
  <si>
    <t xml:space="preserve">IVC -CATATRAL-PARA VALIDAR -10/03/2026-FUE DEVUELTA POR IVC CATASTRAL </t>
  </si>
  <si>
    <t>   SNR2026ER-038351-2</t>
  </si>
  <si>
    <t>JUAN DAVID FRANCO FONSECA</t>
  </si>
  <si>
    <t>RV: PARA JURIDICA**EMITIR CONCEPTO  Derecho de Petición en modalidad de Consulta (Art. 23 C.P. y Ley 1755 de 2015).Asunto: Solicitud de información sobre viabilidad y requisitos para desenglobar inmueble conembargo</t>
  </si>
  <si>
    <t>   SNR2026ER-047095-2</t>
  </si>
  <si>
    <t>NELSON OLMOS SANCHEZ</t>
  </si>
  <si>
    <t>RV: Solicitud información y respuesta sobre la Queja radicado No. SNR2025EE-319782-1</t>
  </si>
  <si>
    <t>   SNR2026ER-047197-2</t>
  </si>
  <si>
    <t>ANDRES MAURICIO OLARTE V
Secretaria de Hacienda de Quindio</t>
  </si>
  <si>
    <t xml:space="preserve">RV: Reiteración formulación de consulta-sobre utilizacón de medios electronicos para notificación de decisiones administrativa, no obteniento respuesta </t>
  </si>
  <si>
    <t>   SNR2026ER-042208-2</t>
  </si>
  <si>
    <t>JEIMY STEPHANIE HERMANDEZ BUITRAGO</t>
  </si>
  <si>
    <t>RV: Registro de P Asunto: Derecho de petición – Solicitud de intervención porretraso injustificado en trámite de registro inmobiliarioQRSDF desde formulario web - ID 3945</t>
  </si>
  <si>
    <t>   SNR2026ER-030905-2</t>
  </si>
  <si>
    <t>JOSE MANUEL VASQUEZ DE LA VEGA</t>
  </si>
  <si>
    <t>bajo el contrato de prestación deservicios profesionales 544 de 2026, el cual adjunto con la presente QUEJA, ydespliego en los siguientes términos, queja</t>
  </si>
  <si>
    <t>   SNR2026ER-030779-2</t>
  </si>
  <si>
    <t>RAD 2026EE0023728 Traslado por competencia derecho de petición 2026-366886-Se traslada por competencia Asunto:RAD 2026EE0023728 Traslado por competencia derecho de petición 2026-366886 (…)...., A dónde debe acudir o referirse un ciudadano o persona natural, Cuando un ente de con función pública como la Notaría primera de Soledad no contesta peticiones ni reclamos, ni resuelve inquietudes</t>
  </si>
  <si>
    <t>   SNR2026ER-039056-2</t>
  </si>
  <si>
    <t>EDGAR MONTENEGRO</t>
  </si>
  <si>
    <t>REMISIÓN POR COMPETENCIA – DERECHO DE PETICIÓN-Reviste especial importancia determinar las labores desarrolladas por laSUPERINTENDENCIA, de Notariado y Registro - en el cumplimiento de lasentencia SU. 288 de 2022 de INVENTARIAR Y RECUPERAR LOS PREDIOSBALDIOS DE LA NACION En regiones, de especial importancia, por altaconcentración de la TIERRA; como la ORINOQUIA, en departamentos comoCasanare, Meta, Vichada, -Guaviare, y en municipios como PUERTOGAITAN- PUERTO LOPEZ- y MUNICIPIOS DEL DEPARTAMENTO DELVICHADA</t>
  </si>
  <si>
    <t>   SNR2026ER-051440-2</t>
  </si>
  <si>
    <t>JUAN PABLO RIVERA CUELLAR</t>
  </si>
  <si>
    <t>Informacion matriculas inmobiliarias</t>
  </si>
  <si>
    <t>  SNR2026ER-028969-2</t>
  </si>
  <si>
    <t>PETICION-"Por instrucciones de la Oficina de Registro de Rionegro, a la que apoyo remotamente, solicito su colaboración y ayuda, depurando de la malla, los turno que a continuación relaciono en el PDF, que anexo a éste escrito.</t>
  </si>
  <si>
    <t>  SNR2026ER-039363-2</t>
  </si>
  <si>
    <t>ELIANA PAOLA VERGARA MANJARES</t>
  </si>
  <si>
    <t>SOLICITUD Radicado:  E-2025-659251 / P-2025-422147-Solicitud de información pública, incorporación a proceso sancionatorio SNR y advertencia sobre el deber de denunciar del servidor público.</t>
  </si>
  <si>
    <t>   SNR2026ER-041476-2</t>
  </si>
  <si>
    <t>JUAN PABLO BALLESTEROS MUÑOZ</t>
  </si>
  <si>
    <t>DERECHO DE PETICIÓN LOGITRANSPORTES OMI S.A.S-consulta propietario</t>
  </si>
  <si>
    <t>   SNR2026ER-041013-2</t>
  </si>
  <si>
    <t>JUZGADO TERCERO CIVIL DEL CIRCUITO ESPECIALIZADO EN RESTITUCIÓN DE TIERRAS CON ENFOQUE ÉTNICO DE APARTADÓ</t>
  </si>
  <si>
    <t>SOLICITUD RV: Notificación Proceso Nro.05045312100220200010900-UZGADO TERCERO CIVIL DEL CIRCUITO ESPECIALIZADO EN RESTITUCIÓN DE TIERRAS CON ENFOQUE ÉTNICO DE APARTADÓ</t>
  </si>
  <si>
    <t>   SNR2026ER-054235-2</t>
  </si>
  <si>
    <t>HERNAN DUQUE BERMUDEZ</t>
  </si>
  <si>
    <t>DERECHO DE PETICIÓN-En mi calidad de abogado litigante; me permito manifestarles que en la oficina deregistro de Cáqueza Cundinamarca durante este año no están expidiendocertificados de tradición especiales para iniciar proceso de pertenencia;argumentando el señor Registrador que no existe un funcionario para desempeñaresta labor</t>
  </si>
  <si>
    <t>  SNR2026ER-049167-2</t>
  </si>
  <si>
    <t>PROCURADURIA GENERAL D</t>
  </si>
  <si>
    <t>EXPEDIENTE IUS:E-2023-265094-emito petición de la Procuraduría para atender lo relacionado con las competencias de Curadores. OAC, la solicitud tiene asuntos propios de la Delegada para el Registro</t>
  </si>
  <si>
    <t>IUS:E-2023-265094</t>
  </si>
  <si>
    <t>   SNR2026ER-048620-2</t>
  </si>
  <si>
    <t>WADI ALAKSANDRI HERMEL</t>
  </si>
  <si>
    <t xml:space="preserve"> REGISTRO DE ESCRITURA DERECHOS HERENCIALES</t>
  </si>
  <si>
    <t>ESC</t>
  </si>
  <si>
    <t>2217 DEL 12/09/2024</t>
  </si>
  <si>
    <t>   SNR2026ER-052352-2</t>
  </si>
  <si>
    <t>LUIS FELIPE HENAO</t>
  </si>
  <si>
    <t>Queja disciplinaria contra el Registrador Principal de la Oficinade Registro de Instrumentos Públicos de Cali, señor Francisco JavierVélez Peña, por la inscripción irregular de la Escritura Pública No. 1203del 3 de septiembre de 2025, mediante la cual se modificósustancialmente el área de un inmueble sin el procedimiento catastralcon efectos registrales exigido por la ley</t>
  </si>
  <si>
    <t>Escritura Pública No. 1203del 3 de septiembre de 2025, 
370-383109
370-155100.</t>
  </si>
  <si>
    <t>  SNR2026ER-052360-2</t>
  </si>
  <si>
    <t>GENITH ESTHER IGLESIAS PA</t>
  </si>
  <si>
    <t>Solicitud de información- NIR 25101413332497</t>
  </si>
  <si>
    <t>NIR 25101413332497
407727
2025-040-6-37929</t>
  </si>
  <si>
    <t>   SNR2026ER-053590-2</t>
  </si>
  <si>
    <t>ANÓNIMO ATENCIÓN AL CIUDADANO</t>
  </si>
  <si>
    <t xml:space="preserve"> Violación derecho de turno y los derechos de los adultos</t>
  </si>
  <si>
    <t> SNR2026ER-054416-2</t>
  </si>
  <si>
    <t xml:space="preserve"> expresar mi inconformidad eldía 22 de enero 2026 me acerque a la oficina de instrumentospúblicos de Corozal Sucre a registrar una escritura </t>
  </si>
  <si>
    <t>   SNR2026ER-054934-2</t>
  </si>
  <si>
    <t>RV: Solicitud respuesta certificado tradición</t>
  </si>
  <si>
    <t>2025-53804</t>
  </si>
  <si>
    <t>  SNR2026ER-054944-2</t>
  </si>
  <si>
    <t>LUISA FERNANDA BUENO GO</t>
  </si>
  <si>
    <t>CERTIFICADO DE TRADICIÓN BLOQUEADO</t>
  </si>
  <si>
    <t xml:space="preserve">2025-370-33759
.370-82462 </t>
  </si>
  <si>
    <t>  SNR2026ER-056363-2</t>
  </si>
  <si>
    <t>JORGE FRANCISCO MACHAD</t>
  </si>
  <si>
    <t>RV: SOLICITUD DE INFORMACION IUS E - 2025-677791 // IUC D-2026-4248603</t>
  </si>
  <si>
    <t xml:space="preserve">E-2025-677791 // IUC D-2026-4248603 </t>
  </si>
  <si>
    <t>   SNR2026ER-058009-2</t>
  </si>
  <si>
    <t xml:space="preserve">UIS CARLOS PARRA SALAZARCurador Urbano Uno de Bucaramanga.SNR2026ER-058009-2 </t>
  </si>
  <si>
    <t xml:space="preserve">CURADOR </t>
  </si>
  <si>
    <t>RESPUESTA VR26-0687 - CUB26-0624 Radicado: VR26-0687 del 19/02/2026Referencia: Remisión por competencia. Solicitud informaciónpara la obtención de escritura pública individual del inmueble ubicado en elKilómetro 4 vía Matanza, Vereda Santos Bajos, Finca Porvenir.Asociado a un proyecto: No.Traslado a otra entidad: Si. Traslado por competencia – Superintendenciade Notariado y Registro</t>
  </si>
  <si>
    <t>Radicado: VR26-0687 del 19/02/2026Referencia: Remisión por competencia. Solicitud informaciónpara la obtención de escritura pública individual del inmueble ubicado en elKilómetro 4 vía Matanza, Vereda Santos Bajos, Finca Porvenir.Asociado a un proyecto: No.Traslado a otra entidad: Si. Traslado por competencia – Superintendenciade Notariado y Registro</t>
  </si>
  <si>
    <t>   SNR2026ER-057486-2</t>
  </si>
  <si>
    <t>NIRSA MORALES GALEANO</t>
  </si>
  <si>
    <t>SANTA ROSA DE VITERBO</t>
  </si>
  <si>
    <t>SOLICITUD DE CONCEPTO JURÍDICO- REGISTRO CORRECCIÓN DE ÁREA Y SUCESIÓN DE LOS SEÑORES IGNACIO ANGARITA Y TEODOLINDA ROJAS</t>
  </si>
  <si>
    <t>escritura No. 2513,</t>
  </si>
  <si>
    <t>   SNR2026ER-057400-2</t>
  </si>
  <si>
    <t>LUIS NAZARIO NARVAEZ FUENTES</t>
  </si>
  <si>
    <t>Solicitud de información del radicado SNR2026ER-047539-2 al usuario LUIS NAZARIO NARVAEZ FUENTES para su conocimiento con Asunto FMI-040-53492 SOLICITUD INICIO ACTUACION ADMINISTRATIVA CON FINES DE CORRECCION DEL FOLIO</t>
  </si>
  <si>
    <t>040-53492</t>
  </si>
  <si>
    <t>   SNR2026ER-056950-2</t>
  </si>
  <si>
    <t>JOSE GREGORIO ALVARADO RODRIGUEZ</t>
  </si>
  <si>
    <t>SOLICITUD INSPECCIÓN Y VIGILANCIA OFICINA REGISTRO FACATATIVA-SOLICITUD DE EJERCICIO DE FUNCIONES DE INSPECCIÓN, VIGILANCIA Y CONTROL RESPECTO DE LOS RADICADOS PENDIENTES DE TRÁMITE EN LA OFICINA DE REGISTRO DE INSTRUMENTOS PÚBLICOS DE FACATATIVÁ</t>
  </si>
  <si>
    <t>trámite correspondiente a
las solicitudes de registro contenidas en los Oficios No. 339 del 4 de noviembre de
2025 y No. 350 del 10 de noviembre de 2025, proferidos por el Juzgado Promiscuo Municipal de Anolaima, radicados bajo los turnos No. 2025-156-6-12016 y No. 2025-
156-6-12017, MI 2025-156-6-12016 y No.
2025-156-6-12017,</t>
  </si>
  <si>
    <t>   SNR2026ER-059259-2</t>
  </si>
  <si>
    <t>GACHANZIPA</t>
  </si>
  <si>
    <t>BOGOTA ZONA SUR</t>
  </si>
  <si>
    <t>RV: DOCUMENTO 2610DTCUN-2026-0002673-EE-La entidad Instituto Geográfico Agustín Codazzi le está remitiendo una copia deldocumento 2610DTCUN-2026-0002673-EE radicado en la fecha 2026-03-04T10:11:57.299173</t>
  </si>
  <si>
    <t>IVC -CATATRAL</t>
  </si>
  <si>
    <t>   SNR2026ER-058810-2</t>
  </si>
  <si>
    <t>JENNY PAOLA MONTERO TARQUINO</t>
  </si>
  <si>
    <t>2025-370-6-97454</t>
  </si>
  <si>
    <t>   SNR2026ER-058729-2</t>
  </si>
  <si>
    <t>CHRISTIAN DAVID BARAJAS GALLO</t>
  </si>
  <si>
    <t>solicito se informe de maneraexpresa y detallada: (i) cuál es la norma específica con fuerza de leyque exige la radicación física obligatoria para solicitudes deembargo, desembargo o levantamiento de medidas; (ii) cuál es ladisposición legal que ordena la presentación de copias auténticas enestos casos</t>
  </si>
  <si>
    <t>   SNR2026ER-061451-2</t>
  </si>
  <si>
    <t>KAREN YORLENY RINCON ZAMUDIO</t>
  </si>
  <si>
    <t>DERECHO DE PETICION-solicitud e informacion de Actos especificos (sentecias, oficioetc) del municipio de Soacha (Ciudad Verde)</t>
  </si>
  <si>
    <t>VARIOS VER PQRSD</t>
  </si>
  <si>
    <t>   SNR2026ER-061423-2</t>
  </si>
  <si>
    <t>MEDELLIN ZONA SUR</t>
  </si>
  <si>
    <t>DERECHO DE PETICIÓN – SOLICITUD DE INFORMACIÓN Y PRONTA SOLUCIÓN POR DEMORA EN TRÁMITE DE REGISTRO INMOBILIARIO</t>
  </si>
  <si>
    <t xml:space="preserve">2025-001-6-84204
ESCRITURA </t>
  </si>
  <si>
    <t>   SNR2026ER-060920-2</t>
  </si>
  <si>
    <t>LUIS EDMUNDO RIVAS ARGOTE</t>
  </si>
  <si>
    <t>RV: QUEJA-SOLICITUD DE INVESTIGACION DISCIPLINARIA A LA OFICINA DE REGISTRO DE INSTRUMENTOS PUBLICOS DE CALI, VALLE. OFICIO No. 0453 del 29 de sept. de 2025- Juzgado 11 Familia Cto Cali Proceso No. 76001311001120190000900/-Clase: Petición de Herencia/-Dtes: CARLOS ANDRES Y PEDRO DAVID CORZO V./-Dddo: CESAR AUGUSTO MORANTE TAMAYO</t>
  </si>
  <si>
    <t>370-853321
Oficio Número. 0453 del 29 de septiembre de 2025</t>
  </si>
  <si>
    <t>   SNR2026ER-060625-2</t>
  </si>
  <si>
    <t>QUEJA SOLICITUD DE INVESTIGACION DISCIPLINARIA A LA OFICINA DE         REGISTRO DE INSTRUMENTOS PUBLICOS DE CALI, VALLE.        OFICIO No. 0453 del 29 de sept.  de 2025- Juzgado 11 Familia Cto Cali  Proceso No. 76001311001120190000900        Clase: Petición de Herencia   Dtes: CARLOS ANDRES Y PEDRO DAVID CORZO V.  Dddo: CESAR AUGUSTO MORANTE TAMAYO</t>
  </si>
  <si>
    <t>370-853321
Oficio Número. 0453 del 29 de septiembre de 2026
370-853321</t>
  </si>
  <si>
    <t>   SNR2026ER-060298-2</t>
  </si>
  <si>
    <t>DAVID ANDRES MONCADA QUINTERO</t>
  </si>
  <si>
    <t>BOGOTA ZONA NORTE</t>
  </si>
  <si>
    <t>Mora en trámite registral. Matrícula inmobiliaria No. 50N-1006190 Oficina de Registro de Instrumentos Públicos Zona Norte deBogotá</t>
  </si>
  <si>
    <t xml:space="preserve">50N-1006190 </t>
  </si>
  <si>
    <t>   SNR2026ER-059974-2</t>
  </si>
  <si>
    <t>RENZO LEONEL BENAVIDES INFANTE</t>
  </si>
  <si>
    <t>solicitud concepto</t>
  </si>
  <si>
    <t>   SNR2026ER-059917-2</t>
  </si>
  <si>
    <t>PEDRO LUIS HERNANDEZ VELASQUEZ</t>
  </si>
  <si>
    <t xml:space="preserve"> Irregularidades sustanciales en la Notaría Primera Civil delCircuito de Rionegro y afectaciones al tracto sucesivo y a la legalidadregistral en la Oficina de Registro de Instrumentos Públicos de Rionegro,con posible inexistencia del negocio jurídico y ruptura de los principios deespecialidad y legalidad registral</t>
  </si>
  <si>
    <t>Escritura Pública No. 596 del 4 de agosto de 1951
020-12215 con base en la Escritura 1137 de1965 y no con fundamento en la escritura 596 de 1951</t>
  </si>
  <si>
    <t>   SNR2026ER-059621-2</t>
  </si>
  <si>
    <t>reiteración desbloqueo del folio de matrícula finalización actuación Administrativa No. 022 de 2022 – ORIP Soacha. Alcance a respuesta No. SNR2026EE-058998-1 del 04 de marzo de 2026</t>
  </si>
  <si>
    <t>   SNR2026ER-059529-2</t>
  </si>
  <si>
    <t>NANCY SANCHEZ SOLIS</t>
  </si>
  <si>
    <t>MEDELLIN ZONA NORTE</t>
  </si>
  <si>
    <t>2026-01N-6-1657
ESCRITUR 103 DEL 11/11/2025</t>
  </si>
  <si>
    <t>   SNR2026ER-062178-2</t>
  </si>
  <si>
    <t>DAVID LEONARDO GONZALEZ ROMERO</t>
  </si>
  <si>
    <t>SOLICITUD DE PROCEDENCIA CON INCRIPCIÓN ENTRÁMITE DESDE EL 12 DE DICIEMBRE DE 2025</t>
  </si>
  <si>
    <t>2025-156-6-13259</t>
  </si>
  <si>
    <t>   SNR2026ER-061850-2</t>
  </si>
  <si>
    <t>Traslado por Competencia (5 días)</t>
  </si>
  <si>
    <t>TUJA</t>
  </si>
  <si>
    <t>REMISION POR COMPETENCIA-E-2025-294602 QUEJA DENUNCIA</t>
  </si>
  <si>
    <t>Matrícula Inmobiliaria: 051-234116</t>
  </si>
  <si>
    <t>   SNR2026ER-061832-2</t>
  </si>
  <si>
    <t>GIOVANNI BOLAÑOS ARTURO</t>
  </si>
  <si>
    <t xml:space="preserve">INFORMACION Y ATENCION-BLOQUEO DE FOLIO Y CORRECCIÓN </t>
  </si>
  <si>
    <t>370-890202</t>
  </si>
  <si>
    <t>   SNR2026ER-061803-2</t>
  </si>
  <si>
    <t>GONZALO CASAS GARCIA</t>
  </si>
  <si>
    <t>DERECHO DE PETICION-No es posible que despues de mas de 120 la respuesta de la entidadsea que se esta estudiando, por favor celeridad, si se procede ainstaurar un derecho de peticion es para solicitar informacion yrespuesta de porque despues de mas de 120 dias no hay respuestapor parte de la entidad y la respuesta al derecho de peticio sea queesta en estudio, celeridad en las respuestas que sucede con esasentidad</t>
  </si>
  <si>
    <t xml:space="preserve"> 370-967207 esta desde el 22 de diciembre y la otra matricula. 370-1103842 esta desde el 14 de enero de 2026, a que se debe lademora untramite muy simple y sencillo</t>
  </si>
  <si>
    <t>   SNR2026ER-061681-2</t>
  </si>
  <si>
    <t>HILDA LILI HUERTAS GONZALEZ</t>
  </si>
  <si>
    <t>DERECHO DE PETICION-SOLICITUD DE INTERVECIÓN Y CONCEPTO SOBRE LA LEGALIDAD E INOPERANCIA DE LA AGENCIA CATASTRAL DE CUNDINAMARA</t>
  </si>
  <si>
    <t>   SNR2026ER-061640-2</t>
  </si>
  <si>
    <t xml:space="preserve">BOGOTA ZONA SUR </t>
  </si>
  <si>
    <t>llevo desde Diciembre esperando que salga una escritura y registro,cometió un error en la generación de la escritura y todavía no hanhecho la corrección, no sean abusivos, voy a perder unas arras demi promesa compra y venta por culpa de ustedes, no sean abusivos,necesito mis escrituras o inicio una demanda</t>
  </si>
  <si>
    <t>50C-2249044</t>
  </si>
  <si>
    <t>   SNR2026ER-061630-2</t>
  </si>
  <si>
    <t>DARIO FRANCISCO MAYA HOLGUIN</t>
  </si>
  <si>
    <t>SANTA MARA</t>
  </si>
  <si>
    <t>DENUNCIA ADMINISTRATIVA-Por medio del presente remito denuncia administrativa relacionada con actuaciones de la CuraduríaUrbana No.1 de Santa Marta respecto del proyecto HUAYRA, ubicado en el sector de PlayaSalguero</t>
  </si>
  <si>
    <t>   SNR2026ER-060717-2</t>
  </si>
  <si>
    <t>PAOLA MARTINEZ GARCIA</t>
  </si>
  <si>
    <t>RECLAMO-Queja por incumplimiento de orden judicial y dilación Injustificada en el Registro dela escritura No. 188 del 11 de marzo de 2025 de la Notaria de Mocoa</t>
  </si>
  <si>
    <t>440-57543
escritura pública No. 188 del once (11) de marzo del año2025</t>
  </si>
  <si>
    <t>   SNR2026ER-060692-2</t>
  </si>
  <si>
    <t>SOLICITUD/QUEJA REGISTRO INSTRUMENTOSPUBLICOS DE SOLEDAD</t>
  </si>
  <si>
    <t>2026-041-6-171
 Escritura No. 7418 de fecha 27/11/2025
NIR: 25101333364540-Matricula 67291</t>
  </si>
  <si>
    <t>   SNR2026ER-060638-2</t>
  </si>
  <si>
    <t>DENUNCIA-sobre folio de matrícula inmobiliaria ilegal - Solicitud de cancelación delmismo. Ampliación de Términos - PQRSF DOCU. Rad. SNR2026ER-007298-2 y SNR2026ER-007365-2 del 15 de enero de 2026.</t>
  </si>
  <si>
    <t>192-53164,</t>
  </si>
  <si>
    <t>   SNR2026ER-060537-2</t>
  </si>
  <si>
    <t>ANTONIO ANDRES PACHECO ALVAREZ</t>
  </si>
  <si>
    <t>  SNR2026ER-059944-2</t>
  </si>
  <si>
    <t>Solicitud de concepto jurídico sobre registro de adjudicacionesen sucesión cuando el antecedente registral corresponde a falsatradición y se describen linderos internos para efectos posesorios0</t>
  </si>
  <si>
    <t>   SNR2026ER-058722-2</t>
  </si>
  <si>
    <t>LUZ MERLY VALENCIA SERRATO</t>
  </si>
  <si>
    <t>2026-370-6-4243</t>
  </si>
  <si>
    <t>   SNR2026ER-057377-2</t>
  </si>
  <si>
    <t>CLAUDIA MILENA RONCANCIO SANCHEZ</t>
  </si>
  <si>
    <t xml:space="preserve">FALTA DE ORIENTACIÓN REGISTRAL </t>
  </si>
  <si>
    <t>   SNR2026ER-057345-2</t>
  </si>
  <si>
    <t>HELSY JANETH GOMEZ RUIZ</t>
  </si>
  <si>
    <t>QUEJA FORMAL POR DEFICIENCIA EN LA PRESTACIÓN DEL SERVICIO Y DILACIÓN INJUSTIFICADA EN TRÁMITE DE LEVANTAMIENTO DE EMBARGO</t>
  </si>
  <si>
    <t>2025-01N-6-51330</t>
  </si>
  <si>
    <t>   SNR2026ER-057319-2</t>
  </si>
  <si>
    <t>GABRIEL CERA</t>
  </si>
  <si>
    <t>omisión de una decisión judicial - solicitud de cumplimiento-Derecho de petición. Respuesta oficio No. ORIP55-170.1.55
SNR2026EE-048443-1 del 24 de febrero de 2026.</t>
  </si>
  <si>
    <t>192-6696</t>
  </si>
  <si>
    <t>   SNR2026ER-057178-2</t>
  </si>
  <si>
    <t>LEONEL JOSE GELIZ MEJIA</t>
  </si>
  <si>
    <t>D. PETICION ART. 23 C.P.C. (QUEJA -RECLAMO) QUEJA-RECLAMO.Radicación: No. 2026-041-6-138 y 2026-041-6-139</t>
  </si>
  <si>
    <t xml:space="preserve"> 2026-041-6-138 y 2026-041-6-139</t>
  </si>
  <si>
    <t>   SNR2026ER-062083-2</t>
  </si>
  <si>
    <t>GREISY PATRICIA JIMENEZ RICO</t>
  </si>
  <si>
    <t>GENERACION DE NOTA DEVOLUTIVA [3289486] -8370646</t>
  </si>
  <si>
    <t>2026-140-6-625
140 - 194435
Escritura número2219 del 06-11-2025 de la Notaria Tercera Monteria, radicado con el turno número 2025-140-6-15803,</t>
  </si>
  <si>
    <t>Escritura número2219 del 06-11-2025 de la Notaria Tercera Monteria, radicado con el turno número 2025-140-6-15803,</t>
  </si>
  <si>
    <t>   SNR2026ER-062075-2</t>
  </si>
  <si>
    <t>QUEJA EN CONTRA DE LA OFICINA DE INSTRUMENTOS PÚBLICOS DE BARRANQUILLA</t>
  </si>
  <si>
    <t>040-548159
2024-040-6-34488,</t>
  </si>
  <si>
    <t>FRANCISCO ALFREDO RUIZ SERNA</t>
  </si>
  <si>
    <t>   SNR2026ER-061964-2</t>
  </si>
  <si>
    <t>LAURA VICTORIA ROJAS RODRIGUEZ</t>
  </si>
  <si>
    <t>CANCELACIÓN HIPOTECA-ancelación de hipoteca con el NIR 25107703358777, han pasado 3meses y no ha salido el CTL. Exijo celeridad en el proceso, enventanilla me dijeron que eran 15 días hábiles y necesito mi CTL parareclamar el dinero al banco. Es absurdo el tiempo de espera en unproceso tan simple</t>
  </si>
  <si>
    <t>Turno 2026-370-6-1980 </t>
  </si>
  <si>
    <t>   SNR2026ER-060822-2</t>
  </si>
  <si>
    <t>RECLAMIO QUEJA CONTRA LA OFICINA DE REGISTRODE INSTRUMENTOS PUBLICOS, PARA QUE POR FAVOR INTERVENGAN, A FIN DELOGRAR EL CUMPLIMIENTO DE UNA ORDEN JUDICIAL EMITIDA POR EL JUZGADO 11 DEFAMILIA DEL CIRCUITO DE CALI, VALLE, RESPECTO A UNAS CANCELACIONES DE UNOSREGISTROS DENTRO DE UNA MATRICULA INMOBILIARIA.</t>
  </si>
  <si>
    <t>   SNR2026ER-063800-2</t>
  </si>
  <si>
    <t>ELVIRA HELENA MARTINEZ CONSUEGRA</t>
  </si>
  <si>
    <t>RV: Respuesta al Informe Final de Visita Especial – Radicado: SNR2026EE-043542-1-Referencia: Respuesta al Informe Preliminar de Visita Especial – Actualización Catastral Municipio de Yopal.
Radicado: SNR2026EE-043542-1.</t>
  </si>
  <si>
    <t>Radicado: SNR2026EE-043542-1.</t>
  </si>
  <si>
    <t>   SNR2026ER-063645-2</t>
  </si>
  <si>
    <t>RV: Asunto: Traslado de petición por competencia -Ley 1755 de 2015Radicado: 1-2026-12840 BTE 1654302026 Referencia: Denuncia penal contra la oficina de registro de instrumentos públicos zona centro. Solicitante: José Alejandro Hernández Ossa</t>
  </si>
  <si>
    <t>50C-782420- 50C-781617- 50C-787777 Y 50C-7888860, ESCRITURA DE FUSION 629 DEL 24 DE ABRIL DEL 2009 NOTARIA DECIMA 10 DE BOGOTA,</t>
  </si>
  <si>
    <t>   SNR2026ER-062385-2</t>
  </si>
  <si>
    <t>   SNR2026ER-060595-2</t>
  </si>
  <si>
    <t>SANDRA CONSTANZA CUCHIMAQUE DIAZ</t>
  </si>
  <si>
    <t>desde el mes de octubre se radicó un trámite deregistro por la compra de un apartamento 50C - 1351946 y pasadostodos estos meses no se me ha entregado el certificado de registro ami nombre, ni se me ha informado si existe algún problema conla compra que realicé.</t>
  </si>
  <si>
    <t xml:space="preserve">50C - 1351946 </t>
  </si>
  <si>
    <t>  SNR2026ER-053672-2</t>
  </si>
  <si>
    <t>PROAVALUO SAS</t>
  </si>
  <si>
    <t xml:space="preserve"> me permito solicitar información ya que radique una corrección para mi certificado de tradición ylibertad desde el día 29 de enero 2026 y a la fecha nada que me solucionen, por favor colaborenme ya que loestipulado son 15 días hábiles los cuales ya pasaroneste es mi numero de radicado para q tenga a bien revisar mi caso, espero pronta respuestaturno N° 2026-140-3-69, EL PROCESO FUE radicado en la oficina ORIP de monteria.en la matrícula inmobiliaria número 140-21061</t>
  </si>
  <si>
    <t>2026-140-3-69</t>
  </si>
  <si>
    <t> SNR2026ER-057176-2</t>
  </si>
  <si>
    <t>DEISY YOHANA SANCHEZ L</t>
  </si>
  <si>
    <t>DERECHO DE PETICION RV: Urgente por favor CUI: 11001600005620120017100 NI. 200077
PROCESADO: JEFFERSON SANCHEZ LIZARAZO
ASUNTO: LEVANTAMIENTO MEDIDA CAUTELAR ART 97 CPP</t>
  </si>
  <si>
    <t>CUI: 11001600005620120017100 NI. 200077-PROCESADO: JEFFERSON SANCHEZ LIZARAZO-ASUNTO: LEVANTAMIENTO MEDIDA CAUTELAR ART 97 CPP</t>
  </si>
  <si>
    <t> SNR2026ER-060548-2</t>
  </si>
  <si>
    <t>VANESSA BARRIOS</t>
  </si>
  <si>
    <t xml:space="preserve"> Solicitud de información artículo 30 de la Ley 1755 de 2015- Distribuciónde las cuotas de administración por estrato socioeconómico o tipode inmueble (residencial y comercial), cuando exista información.\r\n1.4. Valor promedio de tarifas de servicios de parqueadero (porhora, día o mensualidad</t>
  </si>
  <si>
    <t>  SNR2026ER-063802-2</t>
  </si>
  <si>
    <t>VALENTINA DIAZ MOJICA</t>
  </si>
  <si>
    <t>Solicitud código registral transferencia propiedad colectiva a la Comunidad Indígena Muisca de Bosa - CIMB</t>
  </si>
  <si>
    <t>ESTE ES UN TEMA DE TIERRAS -RESGUARDOS INDIGENAS</t>
  </si>
  <si>
    <t>   SNR2026ER-063432-2</t>
  </si>
  <si>
    <t>SNR2026EE-014840-1_copia.pdf-olicitud con radicado No. SNR2026ER-002407-2 de fecha 7 deenero del 2026, motivo por el cual requiere a esta Oficina de Registro laSuperintendencia de Notariado y Registro, mediante oficio No. SNR2026IE-001453-3, de fecha 22 de enero del 2026</t>
  </si>
  <si>
    <t>SNR2026EE-014840-1_</t>
  </si>
  <si>
    <t>   SNR2026ER-063387-2</t>
  </si>
  <si>
    <t>GLORIA PIMIENTA PEREZ</t>
  </si>
  <si>
    <t xml:space="preserve"> reclamo en contra dela Oficina de Registro de Instrumentos Públicos de Marinilla, ya quepor más de 4 años no ha atendido la orden judicial del JuzgadoLaboral del Circuito de Marinilla; reclamo que fundamento así:-Se allegó a esta oficina el oficio No. 85 del 15 de marzo de 2021,comunicándole el embargo de los inmuebles de matrículas 018-166302, 018-166377 y 018-166400</t>
  </si>
  <si>
    <t xml:space="preserve"> 018-166302, 018-166377 y 018-166400</t>
  </si>
  <si>
    <t>   SNR2026ER-063384-2</t>
  </si>
  <si>
    <t>LILIA GARCIA DE TORRES</t>
  </si>
  <si>
    <t xml:space="preserve"> Correcion de medidas metricas de inmueble</t>
  </si>
  <si>
    <t xml:space="preserve"> 50C-492498</t>
  </si>
  <si>
    <t>  SNR2026ER-065082-2</t>
  </si>
  <si>
    <t>GERMAN ALDANA ALZATE</t>
  </si>
  <si>
    <t>Solicitud información-por mediodel presente memorial le solicito información del estado actual de laaveriguación preliminar en contra del Departamento del Valle del Cauca, ensu calidad de Gestor Catastral del Municipio de Tuluá Valle del Cauca,expediente No. 113-2025 según auto No. AUT-2025-002970-5 del 26 deseptiembre de 2025</t>
  </si>
  <si>
    <t xml:space="preserve">expediente No. 113-2025 según auto No. AUT-2025-002970-5 del 26 deseptiembre de 2025
IVC-CATASTRAL </t>
  </si>
  <si>
    <t>   SNR2026ER-051907-2</t>
  </si>
  <si>
    <t>TALA RODRIGUEZ RODRIGUEZ</t>
  </si>
  <si>
    <t>Mala atención sede sur medellín</t>
  </si>
  <si>
    <t>PERDIGON</t>
  </si>
  <si>
    <t>  SNR2026ER-061477-2</t>
  </si>
  <si>
    <t>MARTHA GUAQUETA GOMEZ</t>
  </si>
  <si>
    <t>DERECHO DE PETICION-SOLICITUD DE INVESTIGACIÓN DISCIPLINARIA</t>
  </si>
  <si>
    <t>051-1533333
051-153335</t>
  </si>
  <si>
    <t>  SNR2026ER-061484-2</t>
  </si>
  <si>
    <t>ALVARO ENRIQUE LEIVA</t>
  </si>
  <si>
    <t>DEMORA EN TRÁMITE DE CORRECCION</t>
  </si>
  <si>
    <t>50C1701072 con el númerode radicado 2026-50C-3-2087</t>
  </si>
  <si>
    <t>   SNR2026ER-063038-2</t>
  </si>
  <si>
    <t>PAOLA ANDREA PINO OSORIO</t>
  </si>
  <si>
    <t>PETICIÓN RADICADO 2026-50C-6-7861 _ ORIP-BOGOTÁ CENTRO</t>
  </si>
  <si>
    <t>2026-50C-6-7861</t>
  </si>
  <si>
    <t>   SNR2026ER-062997-2</t>
  </si>
  <si>
    <t>EDWAR SIERRA VARGAS</t>
  </si>
  <si>
    <t>QUEJA DISCIPLINARIA ORIP - BUGA-Vía de hecho administrativa, negligencia inexcusable en la calificaciónregistral y favorecimiento de fraude procesal para insolventarse y estafar a otros(Folio 373-39299)</t>
  </si>
  <si>
    <t>373-39299</t>
  </si>
  <si>
    <t>   SNR2026ER-062961-2</t>
  </si>
  <si>
    <t>YAQUELINE PEÑA</t>
  </si>
  <si>
    <t>DERECHO DE PETICION-Revisar el cobro de los intereses generados, teniendo en cuenta que lademora en la expedición del recibo de pago fue responsabilidad de laOficina de Registro</t>
  </si>
  <si>
    <t>   SNR2026ER-062525-2</t>
  </si>
  <si>
    <t>ANDREA MILENA GARCIA VASQUEZ</t>
  </si>
  <si>
    <t>SOLICITUD DE AUTORIZACION DE ESCRITURA PUBLICA MI # 370-354709</t>
  </si>
  <si>
    <t>370-354709</t>
  </si>
  <si>
    <t>  SNR2026ER-065422-2</t>
  </si>
  <si>
    <t>LOVA JANSSON</t>
  </si>
  <si>
    <t>RV: Entrevista sobre experiencias de Consulta Previa Libre e Informada en el marco del Catastro Multipropósito</t>
  </si>
  <si>
    <t>  SNR2026ER-053920-2</t>
  </si>
  <si>
    <t>LUZ MARIEN PINZON SAND</t>
  </si>
  <si>
    <t>DERECHO DE PETICION-me permito dar respuesta a su comunicaciónrelacionadacon el radicado SNR2026EE-043571-1, mediante la cual se indicaque la solicitud presentada no cumple con los requisitos establecidosen el artículo 16 de la Ley 1755 de 2015</t>
  </si>
  <si>
    <t>SNR2026EE-043571-1,</t>
  </si>
  <si>
    <t>  SNR2026ER-054156-2</t>
  </si>
  <si>
    <t>JOSE MIGUEL SUAREZ TEL
BBVA</t>
  </si>
  <si>
    <t>CONSULTA TÉCNICA: BASE GRAVABLE PARA LIQUIDACIÓN DE IMPUESTO DE REGISTRO EN HIPOTECA ABIERTA CON DESEMBOLSOS ANUALES ESCALONADOS</t>
  </si>
  <si>
    <t>  SNR2026ER-065488-2</t>
  </si>
  <si>
    <t>ANTONIA MAYERLINGS </t>
  </si>
  <si>
    <t xml:space="preserve"> Reclamo por demora injustificada en trámite registral</t>
  </si>
  <si>
    <t xml:space="preserve">Turnos 2026-140-6-474 y 2026-140-6-476 </t>
  </si>
  <si>
    <t>  SNR2026ER-065493-2</t>
  </si>
  <si>
    <t>ANTONIA MAYERLINGS</t>
  </si>
  <si>
    <t>2026-140-6-476</t>
  </si>
  <si>
    <t>   SNR2026ER-023573-2</t>
  </si>
  <si>
    <t>HEBERTO ENRIQUE PEREZ H</t>
  </si>
  <si>
    <t>PETICION Y VIGILANCIA ESPECIAL AL IMPULSO</t>
  </si>
  <si>
    <t>Se asigna No. Exp. SDR-0075-2026</t>
  </si>
  <si>
    <t>ELIANA PAOLA VERGARA M</t>
  </si>
  <si>
    <t>SOLICITUD Radicado:  E-2025-659251 / P-2025-422147</t>
  </si>
  <si>
    <t>E-2025-659251 / P-2025-422147</t>
  </si>
  <si>
    <t xml:space="preserve">AMANDA  AVILA </t>
  </si>
  <si>
    <t>  SNR2026ER-058019-2</t>
  </si>
  <si>
    <t>JONATHAN AGUDELO</t>
  </si>
  <si>
    <t>PETICION DEMORAS EN REGISTRO SUR</t>
  </si>
  <si>
    <t>SNR2026ER-028263-2
001-123239 
2025-001-6-899895</t>
  </si>
  <si>
    <t>  SNR2026ER-064559-2</t>
  </si>
  <si>
    <t>MELANY DEL CARMEN CAST</t>
  </si>
  <si>
    <t>RV: Solicitud de información / para bodas entre extrajeras-Somos dos ciudadanas dominicanas interesadas en contraer matrimonio civil en Colombia. Ninguna delas dos reside actualmente en el país, por lo que deseamos recibir información detallada sobre elprocedimiento para extranjeras no residentes</t>
  </si>
  <si>
    <t xml:space="preserve">IVC-NOTARIAL </t>
  </si>
  <si>
    <t>   SNR2026ER-064577-2</t>
  </si>
  <si>
    <t>LEONEL ANDRES GUTIERREZ</t>
  </si>
  <si>
    <t>SOLICITUD REGISTRO TURNO 2026-370-6-8109</t>
  </si>
  <si>
    <t xml:space="preserve">SOLICITUD REGISTRO TURNO 2026-370-6-8109
escritura publica 6366 del 29 de diciembre del año 2025 </t>
  </si>
  <si>
    <t>  SNR2026ER-064554-2</t>
  </si>
  <si>
    <t>RONALD SALAZAR CASTAÑ</t>
  </si>
  <si>
    <t>NO PUEDO EXPEDIR CERTIFICADO DE TRADICION</t>
  </si>
  <si>
    <t>2025-370-6-70833</t>
  </si>
  <si>
    <t>  SNR2026ER-060324-2</t>
  </si>
  <si>
    <t>Queja por deficiencias en la atención al ciudadano y presuntasirregularidades administrativas</t>
  </si>
  <si>
    <t>  SNR2026ER-064536-2</t>
  </si>
  <si>
    <t>LUIS EDUARDO ALVARADO BA</t>
  </si>
  <si>
    <t>AYAPEL</t>
  </si>
  <si>
    <t>SOLICITUD DE INFORMACION-En la página para sacar certificados de tradición de inmuebles noSNR2026ER-064536-2  aparece la opción de la oficina de AYAPEL, quisiera saber si hayalgún link para poder sacar un certificado de tradición de esta oficinao toca ir hasta es oficina</t>
  </si>
  <si>
    <t xml:space="preserve">RETORNAR A LA OTI-Favor asignar a la OTI por competencia frente a la solicitud informada por el usuario </t>
  </si>
  <si>
    <t>  SNR2026ER-064937-2</t>
  </si>
  <si>
    <t>GRUPO JURIDICO G_L SAS G</t>
  </si>
  <si>
    <t>ENTREGA INMEDIATA DE ESCRITURA 7631 del 12-12-25 Notaria 10</t>
  </si>
  <si>
    <t>2026-370-6-1944 Y Folio dematrícula 370-437722-NIR: 2610771341202-Matricula 437722</t>
  </si>
  <si>
    <t>MARIA DE LOS ANGELES M</t>
  </si>
  <si>
    <t>Solicitud cancelación correo-Mi nombre es Maria de los Angeles y Me están llegando varioscorreos de la superintendencia de notariado, en los cuales no esta nimi nombre,ni mi escritura quisiera qué eliminarán este correo paraque no me llegue más de otra persona que no soy yo. y adicionalse me informe porque razón tienen mi correo estas personas</t>
  </si>
  <si>
    <t xml:space="preserve">Favor asignar a la OTI por competencia frente a la solicitud informada por el usuario </t>
  </si>
  <si>
    <t>   SNR2026ER-065558-2</t>
  </si>
  <si>
    <t>GLORIA INES GALLEGO ARISTIZABAL</t>
  </si>
  <si>
    <t>QUEJA CONTRA REGISTRADOR Y FUNCIONARIOS DE ORIP CERETÉ (CÓRDOBA) POR IRREGULARIDADES EN TRÁMITE REGISTRAL</t>
  </si>
  <si>
    <t>2025-143-6-5832</t>
  </si>
  <si>
    <t>   SNR2026ER-065244-2</t>
  </si>
  <si>
    <t>JAIRO NESTOR PARDO AGUILERA</t>
  </si>
  <si>
    <t>RV: DERECHO DE PETICION E INSISTENCIA POR TERCERA VEZ</t>
  </si>
  <si>
    <t>.50N-404290RAD. No.SNR2026ER-39899-2RESPUETA: SNR2026EE-063891-1</t>
  </si>
  <si>
    <t>   SNR2026ER-065223-2</t>
  </si>
  <si>
    <t>DYLAN SANTIAGO FLOREZ INFANTE</t>
  </si>
  <si>
    <t>   SNR2026ER-065188-2</t>
  </si>
  <si>
    <t>CESAR MAURICIO MEJIA ALZATE</t>
  </si>
  <si>
    <t>Referencia: Derecho de petición en interés general – alertainstitucional sobre riesgos para la seguridad jurídica del sistema registraly notarial</t>
  </si>
  <si>
    <t>proceso ante el Juzgado 17 Administrativo
Oral de Cali, dentro del medio de control de reparación directa, radicado bajo el
número 76001-33-33-017-2020-00352-00, promovido por la señora Fabiola Villa
Barragán contra la Superintendencia de Notariado y Registro</t>
  </si>
  <si>
    <t>   SNR2026ER-065021-2</t>
  </si>
  <si>
    <t>DESDE EL 23 DE DICIEMBRE DE 2025 SE RADICÓ LAESCRITURA PUBLICA No. 17999 DEL DEL 05 DEDICIEMBRE DE 2025 DE LA NOTARIA 15 DE MEDELLIN,CON TURNO 2025-001-6-89874</t>
  </si>
  <si>
    <t>TURNO 2025-001-6-89874</t>
  </si>
  <si>
    <t>  SNR2026ER-062893-2</t>
  </si>
  <si>
    <t>OSCAR DAVID GALVIS CIFU</t>
  </si>
  <si>
    <t>QUEJA POR LA NEGLIGENCIA Y DEMORA EN TRAMITES OFICINA DE INSTRUMENTOS PUBLICOS DE LORICA</t>
  </si>
  <si>
    <t>2026-146-6-338</t>
  </si>
  <si>
    <t>   SNR2026ER-065025-2</t>
  </si>
  <si>
    <t>ANDREA MILENA BOHORQUEZ ESPINOSA</t>
  </si>
  <si>
    <t>QUEJA FORMAL POR MALA PRESTACIÓN DEL SERVICIO,INFORMACIÓN ERRÓNEA Y DILACIÓN INJUSTIFICADA – NOTARÍA 2ZIPAQUIRÁ Y OFICINA DE REGISTRO</t>
  </si>
  <si>
    <t>Escritura Pública No. 211
176-239864 para el apartamento, y matrícula inmobiliaria número 176-238510</t>
  </si>
  <si>
    <t>   SNR2026ER-065603-2</t>
  </si>
  <si>
    <t>JHON ALEJANDRO ARISTIZABAL BEDOYA</t>
  </si>
  <si>
    <t>UAECD 2026 EE 6572 (uaecd 2026 er 3195) COMUNICACIÓN ELECTRÓNICA-JOHANNA VALENTINA VARON VARGAS, teniendo en cuenta que en los hechos y anexos aportados se hace referencia a la titularidad del predio identificado con matrícula inmobiliaria No. 50C-01278524; no obstante, dicha información no se encuentra reflejada en los registros correspondientes, tema que no se encuentra a cargo de Catastro Distrital (UAECD).</t>
  </si>
  <si>
    <t>50C-01278524</t>
  </si>
  <si>
    <t>   SNR2026ER-064495-2</t>
  </si>
  <si>
    <t>ANDRES FELIPE LOZANO GIRALDO</t>
  </si>
  <si>
    <t>Con el fin de obtener la información relacionada en este numeral 4, en cuanto a los Superintendentes y Superintendentes Delegados, según respecta en sus respectivas entidades se procede con la búsqueda en las fuentes oficiales de la entidad, en donde no es posible encontrar esta información, ni tener acceso a esta</t>
  </si>
  <si>
    <t>Dra Carollna Cuellar Buenas tardes, De manera atenta se solicita devolver la PQRSD toda vez que es competencia de la Dirección de Talento Humano.</t>
  </si>
  <si>
    <t>  SNR2026ER-065109-2</t>
  </si>
  <si>
    <t>Incumplimiento de términos y falta de respuesta - RadicadoSNR2026ER-037534-2</t>
  </si>
  <si>
    <t>JOSE DANIEL JUTINICO RODRIGUEZCoordinador Grupo Recaudos, Aportes y Subsidios NotarialesDirección Administrativa y Financiera</t>
  </si>
  <si>
    <t>   SNR2026ER-065519-2</t>
  </si>
  <si>
    <t>NUBIA CONSUELO GAITAN HURTADO</t>
  </si>
  <si>
    <t>ESCRITURA EN CALIFICACION DESDE HACE TRES MESES.SOLICITO LA ESCRITURA Y EL CERTIFICADO DE TRADICION YLIBERTAD. RADICADODE LA NOTARIA 26 A REGISTRO: 2025-166-6-11475.</t>
  </si>
  <si>
    <t>: 2025-166-6-11475.</t>
  </si>
  <si>
    <t>   SNR2026ER-065126-2</t>
  </si>
  <si>
    <t>   SNR2026ER-065120-2</t>
  </si>
  <si>
    <t>ASTRID LUISANY MONTERO REYES</t>
  </si>
  <si>
    <t>034 - TURBO</t>
  </si>
  <si>
    <t>034-24124
2026-034-6-100</t>
  </si>
  <si>
    <t xml:space="preserve">OJO </t>
  </si>
  <si>
    <t>JAVIER JULIAN PEREZ ARIA</t>
  </si>
  <si>
    <t>Derecho de Petición de solicitud de Información – Criterios de Liquidación Derechos de Registro en Negocios Fiduciarios.</t>
  </si>
  <si>
    <t>SNR2026EE-066656-1</t>
  </si>
  <si>
    <t>JORGE MAURICIO FAJARD</t>
  </si>
  <si>
    <t>Solicitud de apoyo para calificar el turno 2026-475-6-581 de la ORIP Seccional Paz de Ariporo por impedimento ya que el comprador es el suscrito Registrador</t>
  </si>
  <si>
    <t>2026-475-6-581 
Escritura Publica 1338 del 17/10/2024 de la Notaria Única del circulode Paz de Ariporo</t>
  </si>
  <si>
    <t>   SNR2026ER-065793-2</t>
  </si>
  <si>
    <t>FRANCISCO JAVIER VELEZ PEÑAS</t>
  </si>
  <si>
    <t>REMISION POR COMPETENCIA-Remisión por competencia IUS E-2025-473602</t>
  </si>
  <si>
    <t>E-2025-473602</t>
  </si>
  <si>
    <t>   SNR2026ER-065498-2</t>
  </si>
  <si>
    <t>DIANA MARCELA CARDENAS HERNANDEZ</t>
  </si>
  <si>
    <t>Registro de PQRSDF desde formulario web - ID 5358</t>
  </si>
  <si>
    <t>   SNR2026ER-065446-2</t>
  </si>
  <si>
    <t>CONSULTA URGENTE</t>
  </si>
  <si>
    <t>   SNR2026ER-065438-2</t>
  </si>
  <si>
    <t>ISABEL URIBE</t>
  </si>
  <si>
    <t>ESTADO DE TRÁMITE DE REGISTRO - TURNO 2026-370-6-1411</t>
  </si>
  <si>
    <t>   SNR2026ER-065383-2</t>
  </si>
  <si>
    <t>JORGE EDUARD CARMONA CASOLIAS</t>
  </si>
  <si>
    <t xml:space="preserve">017-31176 2025-017-6-6296 25/09/2025 LA CEJA 105001-1433849 2025-001-6-78269 13/11/2025 MEDELLIN SUR 56020-67628 2025-020-6-22213 19/11/2025 RIONEGRO 5001N-439054 2025-01N-6-53780 04/12/2025 MEDELLIN NORTE 35370-615249 2025-370-6-91079 05/12/2025 CALI 34017-87623 2025-017-6-8153 09/12/2025 LA CEJA 30020-28873 2025-020-6-23414 10/12/2025 RIONEGRO 29350-319564 2025-350-6-28504 12/12/2025 IBAGUE 27200-254375 2025-200-6-27003 15/12/2025 NEIVA 24294-109965 2025-294-6-9882 17/12/2025 DOSQUEBRADAS 22020-257906 2025-020-6-24304 19/12/2025 RIONEGRO 20350-319407 2025-350-6-29268 19/12/2025 IBAGUE 20020-206521 2025-020-6-24416 19/12/2025 RIONEGRO 20Muchas gracias.Atentamente,SNR2026ER-006181-2 </t>
  </si>
  <si>
    <t>GRUPOS</t>
  </si>
  <si>
    <t>TEMÁTICA</t>
  </si>
  <si>
    <t>SUB-TEMÁTICA</t>
  </si>
  <si>
    <t>CATASTRAL</t>
  </si>
  <si>
    <t>CAT Analítica de Datos</t>
  </si>
  <si>
    <t>respuesta gc y op a circulares, oficios, instrucciones</t>
  </si>
  <si>
    <t>REGISTRAL</t>
  </si>
  <si>
    <t>REG Actuaciones Administrativas</t>
  </si>
  <si>
    <t>Inconformidad frente a la demora en los tramites de expedientes o las actuaciones administrativas</t>
  </si>
  <si>
    <t>CAT_Analítica_de_Datos</t>
  </si>
  <si>
    <t>CAT_Denuncia</t>
  </si>
  <si>
    <t>CAT_Informes_de_Inpección_Vigilacia_y_Control</t>
  </si>
  <si>
    <t>CAT_Otros</t>
  </si>
  <si>
    <t>CAT_Proceso_Administrativo_Salcionatorio</t>
  </si>
  <si>
    <t>CAT_Queja</t>
  </si>
  <si>
    <t>CAT_Servicio_público_de_la_Gestión_Catastral</t>
  </si>
  <si>
    <t>CAT_Tutela</t>
  </si>
  <si>
    <t>sin competencia</t>
  </si>
  <si>
    <t>Solicitud de revisión de procedimientos o normas de la entidad</t>
  </si>
  <si>
    <t>contra gestor</t>
  </si>
  <si>
    <t>plan de mejoramiento</t>
  </si>
  <si>
    <t>otros</t>
  </si>
  <si>
    <t>estado del procesos administrativo sancionatorio</t>
  </si>
  <si>
    <t>contra GESTOR</t>
  </si>
  <si>
    <t>actualización catastral</t>
  </si>
  <si>
    <t>tutela</t>
  </si>
  <si>
    <t>solicitudes entidades entes de control</t>
  </si>
  <si>
    <t>REG Calidad del Servicio y Atención al Ciudadano</t>
  </si>
  <si>
    <t>Dificultad para dar orientación clara</t>
  </si>
  <si>
    <t>contra operador</t>
  </si>
  <si>
    <t>respuesta a los informes de visita</t>
  </si>
  <si>
    <t>etapas procesales</t>
  </si>
  <si>
    <t>contra OPERADOR</t>
  </si>
  <si>
    <t>conceptos técnicos</t>
  </si>
  <si>
    <t>solicitudes personas n y j</t>
  </si>
  <si>
    <t>Inconformidad con la atención del personal hacia el ciudadano</t>
  </si>
  <si>
    <t>contra usuario</t>
  </si>
  <si>
    <t>conservación catastral</t>
  </si>
  <si>
    <t>CAT Denuncia</t>
  </si>
  <si>
    <t>Mal servicio o trato grosero por parte de un funcionario</t>
  </si>
  <si>
    <t>difusión catastral</t>
  </si>
  <si>
    <t>REG Denuncias y Quejas</t>
  </si>
  <si>
    <t>Denuncias por posibles actos de corrupción o irregularidades</t>
  </si>
  <si>
    <t>formación catastral</t>
  </si>
  <si>
    <t>REG Fallas en el Sistema Web y la Información en Línea</t>
  </si>
  <si>
    <t>El documento no aparece en la base de datos de la página</t>
  </si>
  <si>
    <t>incumplimiento de los terminos de la 1040-2023 modificado por la 746-2024</t>
  </si>
  <si>
    <t>El sistema presenta errores que impiden realizar el trámite</t>
  </si>
  <si>
    <t>trámites catastrales 1040-2023 1040-2023 modificado por la 746-2024</t>
  </si>
  <si>
    <t>CAT Informes de Inpección Vigilacia y Control</t>
  </si>
  <si>
    <t>Falta de información en línea o en la página web</t>
  </si>
  <si>
    <t>Demora en el trámite o en la expedición del certificado</t>
  </si>
  <si>
    <t>CAT Otros</t>
  </si>
  <si>
    <t>CAT Proceso Administrativo Salcionatorio</t>
  </si>
  <si>
    <t>Tiempos de espera prolongados para la emisión de documentos o para la atención</t>
  </si>
  <si>
    <t>REG Inconformidad con la Información del Certificado</t>
  </si>
  <si>
    <t>Demora en solicitud de modificación, aclaración o corrección de datos en el FMI</t>
  </si>
  <si>
    <t>CAT Queja</t>
  </si>
  <si>
    <t>El certificado de tradición y libertad tiene errores en la información</t>
  </si>
  <si>
    <t>REG_Actuaciones_Administrativas</t>
  </si>
  <si>
    <t>REG_Calidad_del_Servicio_y_Atención_al_Ciudadano</t>
  </si>
  <si>
    <t>REG_Denuncias_y_Quejas</t>
  </si>
  <si>
    <t>REG_Fallas_en_el_Sistema_Web_y_la_Información_en_Línea</t>
  </si>
  <si>
    <t>REG_Falta_de_Respuesta_y_Demora_en_el_Trámite</t>
  </si>
  <si>
    <t>REG_Inconformidad_con_la_Información_del_Certificado</t>
  </si>
  <si>
    <t>REG_Solicitud_de_Información_Consultas_Documentos_e_IVC_Registral</t>
  </si>
  <si>
    <t>REG Solicitud de Información Consultas Documentos e IVC Registral</t>
  </si>
  <si>
    <t>Solicitud Consultas e información</t>
  </si>
  <si>
    <t>Solicitud de Certificados para procesos de pertenencia</t>
  </si>
  <si>
    <t>Solicitud de copias, o aclaraciones de documentos</t>
  </si>
  <si>
    <t>CAT Servicio público de la Gestión Catastral</t>
  </si>
  <si>
    <t>Solicitud de ejercer IVC Registral</t>
  </si>
  <si>
    <t>CAT Tutela</t>
  </si>
  <si>
    <t>NO.</t>
  </si>
  <si>
    <t>MUNICIPIO 
 (ORIP QUE ORIGINA PQRSDF)</t>
  </si>
  <si>
    <t xml:space="preserve">IDENTIFICACIÓN DE LA INFROMACIÓN REGISTRAL  </t>
  </si>
  <si>
    <t xml:space="preserve">SUBTEMÁTICA DE LA PARSD </t>
  </si>
  <si>
    <t>VENCIMIENTO PRIMER REQUERIMIENTO 
3 DÍAS HÁBILES</t>
  </si>
  <si>
    <t>VENCIMIENTO SEGUNDO REQUERIMIENTO 
2 DÍAS HÁBILES</t>
  </si>
  <si>
    <t>ASIGNACION_RESPONSABLE</t>
  </si>
  <si>
    <t>Grupo</t>
  </si>
  <si>
    <t>PQRSD</t>
  </si>
  <si>
    <t>TABATA</t>
  </si>
  <si>
    <t>IVC Registral</t>
  </si>
  <si>
    <t>Orientación Registral</t>
  </si>
  <si>
    <t xml:space="preserve">DIEGO CORZO </t>
  </si>
  <si>
    <t xml:space="preserve">DIANA CHAVEZ </t>
  </si>
  <si>
    <t>RETORNADAS</t>
  </si>
  <si>
    <t>IVAN LOPEZ</t>
  </si>
  <si>
    <t>JORGE RICO</t>
  </si>
  <si>
    <t>   SNR2025ER-230318-2</t>
  </si>
  <si>
    <t>   SNR2025ER-229072-2</t>
  </si>
  <si>
    <t>  SNR2025ER-233360-2</t>
  </si>
  <si>
    <t xml:space="preserve">
   SNR2025ER-229492-2</t>
  </si>
  <si>
    <t>   SNR2025ER-229162-2</t>
  </si>
  <si>
    <t>  SNR2025ER-234468-2</t>
  </si>
  <si>
    <t> SNR2025IE-027744-3</t>
  </si>
  <si>
    <t>   SNR2025IE-026295-3</t>
  </si>
  <si>
    <t>7/10/2025 11:15 a. m.</t>
  </si>
  <si>
    <t>festivos</t>
  </si>
  <si>
    <t>ARCHIPIELAGO_DE_SAN_ANDRES</t>
  </si>
  <si>
    <t>GUAINIA</t>
  </si>
  <si>
    <t>LA_GUAJIRA</t>
  </si>
  <si>
    <t>NORTE_DE_SANTANDER</t>
  </si>
  <si>
    <t>VALLE_DEL_CAUCA</t>
  </si>
  <si>
    <t>VAUPES</t>
  </si>
  <si>
    <t>DEPARTAMENTO</t>
  </si>
  <si>
    <t>EL ENCANTO</t>
  </si>
  <si>
    <t>ABEJORRAL</t>
  </si>
  <si>
    <t>PROVIDENCIA (SANAND)</t>
  </si>
  <si>
    <t>ACHI</t>
  </si>
  <si>
    <t>ALMEIDA</t>
  </si>
  <si>
    <t>AGUADAS</t>
  </si>
  <si>
    <t>ALBANIA (CAQ)</t>
  </si>
  <si>
    <t>AGUAZUL</t>
  </si>
  <si>
    <t>ALMAGUER</t>
  </si>
  <si>
    <t>ACANDI</t>
  </si>
  <si>
    <t>AGUA DE DIOS</t>
  </si>
  <si>
    <t>BARRANCO MINAS</t>
  </si>
  <si>
    <t>CALAMAR (GUAV)</t>
  </si>
  <si>
    <t>ACEVEDO</t>
  </si>
  <si>
    <t>ALBANIA (GUAJ)</t>
  </si>
  <si>
    <t>ALGARROBO</t>
  </si>
  <si>
    <t>ALBAN (NAR)</t>
  </si>
  <si>
    <t>COLON (PUT)</t>
  </si>
  <si>
    <t>APIA</t>
  </si>
  <si>
    <t>AGUADA</t>
  </si>
  <si>
    <t>BUENAVISTA (SUC)</t>
  </si>
  <si>
    <t>ALPUJARRA</t>
  </si>
  <si>
    <t>ALCALA</t>
  </si>
  <si>
    <t>CARURU</t>
  </si>
  <si>
    <t>CUMARIBO</t>
  </si>
  <si>
    <t>LA CHORRERA</t>
  </si>
  <si>
    <t>ABRIAQUI</t>
  </si>
  <si>
    <t>ARAUQUITA</t>
  </si>
  <si>
    <t>SAN ANDRES (SANAND)</t>
  </si>
  <si>
    <t>ALTOS DEL ROSARIO</t>
  </si>
  <si>
    <t>BELEN DE LOS ANDAQUIES</t>
  </si>
  <si>
    <t>CHAMEZA</t>
  </si>
  <si>
    <t>ARGELIA (CAU)</t>
  </si>
  <si>
    <t>AGUSTIN CODAZZI</t>
  </si>
  <si>
    <t>ALTO BAUDO</t>
  </si>
  <si>
    <t>BUENAVISTA (COR)</t>
  </si>
  <si>
    <t>ALBAN (CUN)</t>
  </si>
  <si>
    <t>CACAHUAL</t>
  </si>
  <si>
    <t>EL RETORNO</t>
  </si>
  <si>
    <t>AGRADO</t>
  </si>
  <si>
    <t>BARRANCAS</t>
  </si>
  <si>
    <t>ARACATACA</t>
  </si>
  <si>
    <t>BARRANCA DE UPIA</t>
  </si>
  <si>
    <t>ALDANA</t>
  </si>
  <si>
    <t>ARBOLEDAS</t>
  </si>
  <si>
    <t>BUENAVISTA (QUI)</t>
  </si>
  <si>
    <t>BALBOA (RIS)</t>
  </si>
  <si>
    <t>ALBANIA (SAN)</t>
  </si>
  <si>
    <t>CAIMITO</t>
  </si>
  <si>
    <t>ALVARADO</t>
  </si>
  <si>
    <t>ANDALUCIA</t>
  </si>
  <si>
    <t>MITU</t>
  </si>
  <si>
    <t>LA PRIMAVERA</t>
  </si>
  <si>
    <t>LA PEDRERA</t>
  </si>
  <si>
    <t>ALEJANDRIA</t>
  </si>
  <si>
    <t>CRAVO NORTE</t>
  </si>
  <si>
    <t>CAMPO DE LA CRUZ</t>
  </si>
  <si>
    <t>ARENAL</t>
  </si>
  <si>
    <t>ARCABUCO</t>
  </si>
  <si>
    <t>ARANZAZU</t>
  </si>
  <si>
    <t>CARTAGENA DEL CHAIRA</t>
  </si>
  <si>
    <t>HATO COROZAL</t>
  </si>
  <si>
    <t>BALBOA (CAU)</t>
  </si>
  <si>
    <t>ASTREA</t>
  </si>
  <si>
    <t>ATRATO</t>
  </si>
  <si>
    <t>CANALETE</t>
  </si>
  <si>
    <t>ANAPOIMA</t>
  </si>
  <si>
    <t>INIRIDA</t>
  </si>
  <si>
    <t>MIRAFLORES (GUAV)</t>
  </si>
  <si>
    <t>AIPE</t>
  </si>
  <si>
    <t>DIBULLA</t>
  </si>
  <si>
    <t>ARIGUAINI</t>
  </si>
  <si>
    <t>CABUYARO</t>
  </si>
  <si>
    <t>ANCUYA</t>
  </si>
  <si>
    <t>BOCHALEMA</t>
  </si>
  <si>
    <t>ORITO</t>
  </si>
  <si>
    <t>BELEN DE UMBRIA</t>
  </si>
  <si>
    <t>ARATOCA</t>
  </si>
  <si>
    <t>CHALAN</t>
  </si>
  <si>
    <t>AMBALEMA</t>
  </si>
  <si>
    <t>ANSERMANUEVO</t>
  </si>
  <si>
    <t>PACOA</t>
  </si>
  <si>
    <t>PUERTO CARRENO</t>
  </si>
  <si>
    <t>LA VICTORIA (AMA)</t>
  </si>
  <si>
    <t>AMAGA</t>
  </si>
  <si>
    <t>FORTUL</t>
  </si>
  <si>
    <t>CANDELARIA (ATL)</t>
  </si>
  <si>
    <t>ARJONA</t>
  </si>
  <si>
    <t>BELEN (BOY)</t>
  </si>
  <si>
    <t>BELALCAZAR</t>
  </si>
  <si>
    <t>CURILLO</t>
  </si>
  <si>
    <t>LA SALINA</t>
  </si>
  <si>
    <t>BECERRIL</t>
  </si>
  <si>
    <t>BAGADO</t>
  </si>
  <si>
    <t>ANOLAIMA</t>
  </si>
  <si>
    <t>LA GUADALUPE</t>
  </si>
  <si>
    <t>ALGECIRAS</t>
  </si>
  <si>
    <t>DISTRACCION</t>
  </si>
  <si>
    <t>CERRO SAN ANTONIO</t>
  </si>
  <si>
    <t>CASTILLA LA NUEVA</t>
  </si>
  <si>
    <t>ARBOLEDA</t>
  </si>
  <si>
    <t>BUCARASICA</t>
  </si>
  <si>
    <t>CIRCASIA</t>
  </si>
  <si>
    <t>BARBOSA (SAN)</t>
  </si>
  <si>
    <t>COLOSO</t>
  </si>
  <si>
    <t>ANZOATEGUI</t>
  </si>
  <si>
    <t>ARGELIA (VCAU)</t>
  </si>
  <si>
    <t>PAPUNAUA</t>
  </si>
  <si>
    <t>SANTA ROSALIA</t>
  </si>
  <si>
    <t>ARCHIPIELAGO DE SAN ANDRES</t>
  </si>
  <si>
    <t>PUERTO RONDON</t>
  </si>
  <si>
    <t>GALAPA</t>
  </si>
  <si>
    <t>ARROYOHONDO</t>
  </si>
  <si>
    <t>BERBEO</t>
  </si>
  <si>
    <t>CHINCHINA</t>
  </si>
  <si>
    <t>EL DONCELLO</t>
  </si>
  <si>
    <t>MANI</t>
  </si>
  <si>
    <t>BUENOS AIRES</t>
  </si>
  <si>
    <t>BOSCONIA</t>
  </si>
  <si>
    <t>BAHIA SOLANO</t>
  </si>
  <si>
    <t>CHIMA (COR)</t>
  </si>
  <si>
    <t>APULO</t>
  </si>
  <si>
    <t>MAPIRIPANA</t>
  </si>
  <si>
    <t>ALTAMIRA</t>
  </si>
  <si>
    <t>EL MOLINO</t>
  </si>
  <si>
    <t>CHIVOLO</t>
  </si>
  <si>
    <t>CUMARAL</t>
  </si>
  <si>
    <t>BARBACOAS</t>
  </si>
  <si>
    <t>PUERTO CAICEDO</t>
  </si>
  <si>
    <t>CORDOBA (QUI)</t>
  </si>
  <si>
    <t>GUATICA</t>
  </si>
  <si>
    <t>BOLIVAR (VCAU)</t>
  </si>
  <si>
    <t>TARAIRA</t>
  </si>
  <si>
    <t>MIRITI-PARANA</t>
  </si>
  <si>
    <t>SARAVENA</t>
  </si>
  <si>
    <t>JUAN DE ACOSTA</t>
  </si>
  <si>
    <t>BARRANCO DE LOBA</t>
  </si>
  <si>
    <t>BETEITIVA</t>
  </si>
  <si>
    <t>FILADELFIA</t>
  </si>
  <si>
    <t>EL PAUJIL</t>
  </si>
  <si>
    <t>MONTERREY</t>
  </si>
  <si>
    <t>CAJIBIO</t>
  </si>
  <si>
    <t>BAJO BAUDO</t>
  </si>
  <si>
    <t>CHINU</t>
  </si>
  <si>
    <t>ARBELAEZ</t>
  </si>
  <si>
    <t>MORICHAL</t>
  </si>
  <si>
    <t>BARAYA</t>
  </si>
  <si>
    <t>FONSECA</t>
  </si>
  <si>
    <t>CIENAGA</t>
  </si>
  <si>
    <t>EL CALVARIO</t>
  </si>
  <si>
    <t>BELEN (NAR)</t>
  </si>
  <si>
    <t>CACOTA</t>
  </si>
  <si>
    <t>PUERTO GUZMAN</t>
  </si>
  <si>
    <t>LA CELIA</t>
  </si>
  <si>
    <t>COVENAS</t>
  </si>
  <si>
    <t>ATACO</t>
  </si>
  <si>
    <t>YAVARATE</t>
  </si>
  <si>
    <t>PUERTO ALEGRIA</t>
  </si>
  <si>
    <t>ANGELOPOLIS</t>
  </si>
  <si>
    <t>TAME</t>
  </si>
  <si>
    <t>LURUACO</t>
  </si>
  <si>
    <t>BOAVITA</t>
  </si>
  <si>
    <t>NUNCHIA</t>
  </si>
  <si>
    <t>CALDONO</t>
  </si>
  <si>
    <t>CHIRIGUANA</t>
  </si>
  <si>
    <t>BELTRAN</t>
  </si>
  <si>
    <t>PANA PANA</t>
  </si>
  <si>
    <t>CAMPOALEGRE</t>
  </si>
  <si>
    <t>HATONUEVO</t>
  </si>
  <si>
    <t>CONCORDIA (MAG)</t>
  </si>
  <si>
    <t>EL CASTILLO</t>
  </si>
  <si>
    <t>BUESACO</t>
  </si>
  <si>
    <t>CHINACOTA</t>
  </si>
  <si>
    <t>PUERTO LEGUIZAMO</t>
  </si>
  <si>
    <t>GENOVA</t>
  </si>
  <si>
    <t>LA VIRGINIA</t>
  </si>
  <si>
    <t>BETULIA (SAN)</t>
  </si>
  <si>
    <t>EL ROBLE</t>
  </si>
  <si>
    <t>CAJAMARCA</t>
  </si>
  <si>
    <t>PUERTO ARICA</t>
  </si>
  <si>
    <t>ANGOSTURA</t>
  </si>
  <si>
    <t>MALAMBO</t>
  </si>
  <si>
    <t>CANTAGALLO</t>
  </si>
  <si>
    <t>LA MERCED</t>
  </si>
  <si>
    <t>LA MONTANITA</t>
  </si>
  <si>
    <t>CALOTO</t>
  </si>
  <si>
    <t>CURUMANI</t>
  </si>
  <si>
    <t>BOJAYA</t>
  </si>
  <si>
    <t>COTORRA</t>
  </si>
  <si>
    <t>BITUIMA</t>
  </si>
  <si>
    <t>PUERTO COLOMBIA (GUAI)</t>
  </si>
  <si>
    <t>COLOMBIA</t>
  </si>
  <si>
    <t>LA JAGUA DEL PILAR</t>
  </si>
  <si>
    <t>EL DORADO</t>
  </si>
  <si>
    <t>CHACHAGUI</t>
  </si>
  <si>
    <t>CHITAGA</t>
  </si>
  <si>
    <t>SAN FRANCISCO (PUT)</t>
  </si>
  <si>
    <t>LA TEBAIDA</t>
  </si>
  <si>
    <t>MARSELLA</t>
  </si>
  <si>
    <t>BOLIVAR (SAN)</t>
  </si>
  <si>
    <t>GALERAS</t>
  </si>
  <si>
    <t>CARMEN DE APICALA</t>
  </si>
  <si>
    <t>BUGALAGRANDE</t>
  </si>
  <si>
    <t>PUERTO NARINO</t>
  </si>
  <si>
    <t>ANORI</t>
  </si>
  <si>
    <t>BRICENO (BOY)</t>
  </si>
  <si>
    <t>MILAN</t>
  </si>
  <si>
    <t>CORINTO</t>
  </si>
  <si>
    <t>EL COPEY</t>
  </si>
  <si>
    <t>CANTON DEL SAN PABLO</t>
  </si>
  <si>
    <t>LA APARTADA</t>
  </si>
  <si>
    <t>BOJACA</t>
  </si>
  <si>
    <t>SAN FELIPE</t>
  </si>
  <si>
    <t>ELIAS</t>
  </si>
  <si>
    <t>MAICAO</t>
  </si>
  <si>
    <t>EL PINON</t>
  </si>
  <si>
    <t>FUENTE DE ORO</t>
  </si>
  <si>
    <t>COLON (NAR)</t>
  </si>
  <si>
    <t>CONVENCION</t>
  </si>
  <si>
    <t>SAN MIGUEL (PUT)</t>
  </si>
  <si>
    <t>MONTENEGRO</t>
  </si>
  <si>
    <t>MISTRATO</t>
  </si>
  <si>
    <t>GUARANDA</t>
  </si>
  <si>
    <t>CASABIANCA</t>
  </si>
  <si>
    <t>CAICEDONIA</t>
  </si>
  <si>
    <t>PUERTO SANTANDER (AMA)</t>
  </si>
  <si>
    <t>ANZA</t>
  </si>
  <si>
    <t>PALMAR DE VARELA</t>
  </si>
  <si>
    <t>CICUCO</t>
  </si>
  <si>
    <t>BUENAVISTA (BOY)</t>
  </si>
  <si>
    <t>MORELIA</t>
  </si>
  <si>
    <t>PORE</t>
  </si>
  <si>
    <t>EL TAMBO (CAU)</t>
  </si>
  <si>
    <t>EL PASO</t>
  </si>
  <si>
    <t>CARMEN DEL DARIEN</t>
  </si>
  <si>
    <t>CABRERA (CUN)</t>
  </si>
  <si>
    <t>MANAURE (GUAJ)</t>
  </si>
  <si>
    <t>EL RETEN</t>
  </si>
  <si>
    <t>GRANADA (MET)</t>
  </si>
  <si>
    <t>CONSACA</t>
  </si>
  <si>
    <t>SANTIAGO (PUT)</t>
  </si>
  <si>
    <t>PIJAO</t>
  </si>
  <si>
    <t>CABRERA (SAN)</t>
  </si>
  <si>
    <t>LA UNION (SUC)</t>
  </si>
  <si>
    <t>TARAPACA</t>
  </si>
  <si>
    <t>CLEMENCIA</t>
  </si>
  <si>
    <t>BUSBANZA</t>
  </si>
  <si>
    <t>MARMATO</t>
  </si>
  <si>
    <t>PUERTO RICO (CAQ)</t>
  </si>
  <si>
    <t>RECETOR</t>
  </si>
  <si>
    <t>FLORENCIA (CAU)</t>
  </si>
  <si>
    <t>GAMARRA</t>
  </si>
  <si>
    <t>CERTEGUI</t>
  </si>
  <si>
    <t>LOS CORDOBAS</t>
  </si>
  <si>
    <t>CACHIPAY</t>
  </si>
  <si>
    <t>GIGANTE</t>
  </si>
  <si>
    <t>GUAMAL (MET)</t>
  </si>
  <si>
    <t>CONTADERO</t>
  </si>
  <si>
    <t>CUCUTILLA</t>
  </si>
  <si>
    <t>QUIMBAYA</t>
  </si>
  <si>
    <t>PUEBLO RICO</t>
  </si>
  <si>
    <t>CALIFORNIA</t>
  </si>
  <si>
    <t>LOS PALMITOS</t>
  </si>
  <si>
    <t>COELLO</t>
  </si>
  <si>
    <t>CANDELARIA (VCAU)</t>
  </si>
  <si>
    <t>ARBOLETES</t>
  </si>
  <si>
    <t>POLONUEVO</t>
  </si>
  <si>
    <t>CORDOBA (BOL)</t>
  </si>
  <si>
    <t>CALDAS (BOY)</t>
  </si>
  <si>
    <t>MARQUETALIA</t>
  </si>
  <si>
    <t>SAN JOSE DEL FRAGUA</t>
  </si>
  <si>
    <t>SABANALARGA (CAS)</t>
  </si>
  <si>
    <t>GUACHENÉ</t>
  </si>
  <si>
    <t>GONZALEZ</t>
  </si>
  <si>
    <t>CONDOTO</t>
  </si>
  <si>
    <t>MOMIL</t>
  </si>
  <si>
    <t>CAJICA</t>
  </si>
  <si>
    <t>GUADALUPE (HUI)</t>
  </si>
  <si>
    <t>SAN JUAN DEL CESAR</t>
  </si>
  <si>
    <t>GUAMAL (MAG)</t>
  </si>
  <si>
    <t>LA MACARENA</t>
  </si>
  <si>
    <t>CORDOBA (NAR)</t>
  </si>
  <si>
    <t>DURANIA</t>
  </si>
  <si>
    <t>VALLE DEL GUAMUEZ</t>
  </si>
  <si>
    <t>SALENTO</t>
  </si>
  <si>
    <t>QUINCHIA</t>
  </si>
  <si>
    <t>CAPITANEJO</t>
  </si>
  <si>
    <t>MAJAGUAL</t>
  </si>
  <si>
    <t>COYAIMA</t>
  </si>
  <si>
    <t>ARGELIA (ANT)</t>
  </si>
  <si>
    <t>PONEDERA</t>
  </si>
  <si>
    <t>CAMPOHERMOSO</t>
  </si>
  <si>
    <t>MARULANDA</t>
  </si>
  <si>
    <t>SACAMA</t>
  </si>
  <si>
    <t>GUAPI</t>
  </si>
  <si>
    <t>LA GLORIA</t>
  </si>
  <si>
    <t>MONITOS</t>
  </si>
  <si>
    <t>CAPARRAPI</t>
  </si>
  <si>
    <t>HOBO</t>
  </si>
  <si>
    <t>URIBIA</t>
  </si>
  <si>
    <t>NUEVA GRANADA</t>
  </si>
  <si>
    <t>LA URIBE</t>
  </si>
  <si>
    <t>CUASPUD</t>
  </si>
  <si>
    <t>EL CARMEN</t>
  </si>
  <si>
    <t>VILLAGARZON</t>
  </si>
  <si>
    <t>CARCASI</t>
  </si>
  <si>
    <t>MORROA</t>
  </si>
  <si>
    <t>CUNDAY</t>
  </si>
  <si>
    <t>DAGUA</t>
  </si>
  <si>
    <t>ARMENIA (ANT)</t>
  </si>
  <si>
    <t>EL GUAMO</t>
  </si>
  <si>
    <t>CERINZA</t>
  </si>
  <si>
    <t>NEIRA</t>
  </si>
  <si>
    <t>SAN LUIS DE PALENQUE</t>
  </si>
  <si>
    <t>INZA</t>
  </si>
  <si>
    <t>LA JAGUA DE IBIRICO</t>
  </si>
  <si>
    <t>EL LITORAL DEL SAN JUAN</t>
  </si>
  <si>
    <t>IQUIRA</t>
  </si>
  <si>
    <t>URUMITA</t>
  </si>
  <si>
    <t>PEDRAZA</t>
  </si>
  <si>
    <t>LEJANIAS</t>
  </si>
  <si>
    <t>CUMBAL</t>
  </si>
  <si>
    <t>EL TARRA</t>
  </si>
  <si>
    <t>SANTUARIO</t>
  </si>
  <si>
    <t>CEPITA</t>
  </si>
  <si>
    <t>OVEJAS</t>
  </si>
  <si>
    <t>DOLORES</t>
  </si>
  <si>
    <t>DARIEN</t>
  </si>
  <si>
    <t>BARBOSA (ANT)</t>
  </si>
  <si>
    <t>REPELON</t>
  </si>
  <si>
    <t>EL PENON (BOL)</t>
  </si>
  <si>
    <t>CHINAVITA</t>
  </si>
  <si>
    <t>NORCASIA</t>
  </si>
  <si>
    <t>SOLITA</t>
  </si>
  <si>
    <t>TAMARA</t>
  </si>
  <si>
    <t>JAMBALO</t>
  </si>
  <si>
    <t>LA PAZ (CES)</t>
  </si>
  <si>
    <t>CARMEN DE CARUPA</t>
  </si>
  <si>
    <t>ISNOS</t>
  </si>
  <si>
    <t>VILLANUEVA (GUAJ)</t>
  </si>
  <si>
    <t>PIJINO DEL CARMEN</t>
  </si>
  <si>
    <t>MAPIRIPAN</t>
  </si>
  <si>
    <t>CUMBITARA</t>
  </si>
  <si>
    <t>EL ZULIA</t>
  </si>
  <si>
    <t>CERRITO</t>
  </si>
  <si>
    <t>PALMITO</t>
  </si>
  <si>
    <t>EL AGUILA</t>
  </si>
  <si>
    <t>BELLO</t>
  </si>
  <si>
    <t>SABANAGRANDE</t>
  </si>
  <si>
    <t>HATILLO DE LOBA</t>
  </si>
  <si>
    <t>VALPARAISO (CAQ)</t>
  </si>
  <si>
    <t>TAURAMENA</t>
  </si>
  <si>
    <t>LA SIERRA</t>
  </si>
  <si>
    <t>MANAURE (CES)</t>
  </si>
  <si>
    <t>JURADO</t>
  </si>
  <si>
    <t>PLANETA RICA</t>
  </si>
  <si>
    <t>CHAGUANI</t>
  </si>
  <si>
    <t>LA ARGENTINA</t>
  </si>
  <si>
    <t>PIVIJAY</t>
  </si>
  <si>
    <t>MESETAS</t>
  </si>
  <si>
    <t>EL CHARCO</t>
  </si>
  <si>
    <t>GRAMALOTE</t>
  </si>
  <si>
    <t>CHARALA</t>
  </si>
  <si>
    <t>SAMPUES</t>
  </si>
  <si>
    <t>FALAN</t>
  </si>
  <si>
    <t>EL CAIRO</t>
  </si>
  <si>
    <t>BELMIRA</t>
  </si>
  <si>
    <t>CHIQUIZA</t>
  </si>
  <si>
    <t>PALESTINA (CAL)</t>
  </si>
  <si>
    <t>TRINIDAD</t>
  </si>
  <si>
    <t>LA VEGA (CAU)</t>
  </si>
  <si>
    <t>PAILITAS</t>
  </si>
  <si>
    <t>LLORO</t>
  </si>
  <si>
    <t>PUEBLO NUEVO</t>
  </si>
  <si>
    <t>PUERTO CONCORDIA</t>
  </si>
  <si>
    <t>EL PENOL</t>
  </si>
  <si>
    <t>HACARI</t>
  </si>
  <si>
    <t>CHARTA</t>
  </si>
  <si>
    <t>SAN BENITO ABAD</t>
  </si>
  <si>
    <t>BETANIA</t>
  </si>
  <si>
    <t>SANTA LUCIA</t>
  </si>
  <si>
    <t>MAHATES</t>
  </si>
  <si>
    <t>CHISCAS</t>
  </si>
  <si>
    <t>LOPEZ</t>
  </si>
  <si>
    <t>PELAYA</t>
  </si>
  <si>
    <t>MEDIO ATRATO</t>
  </si>
  <si>
    <t>PUERTO ESCONDIDO</t>
  </si>
  <si>
    <t>CHIPAQUE</t>
  </si>
  <si>
    <t>NATAGA</t>
  </si>
  <si>
    <t>PUEBLOVIEJO</t>
  </si>
  <si>
    <t>PUERTO GAITAN</t>
  </si>
  <si>
    <t>EL ROSARIO</t>
  </si>
  <si>
    <t>HERRAN</t>
  </si>
  <si>
    <t>CHIMA (SAN)</t>
  </si>
  <si>
    <t>SAN JUAN DE BETULIA</t>
  </si>
  <si>
    <t>EL DOVIO</t>
  </si>
  <si>
    <t>BETULIA (ANT)</t>
  </si>
  <si>
    <t>SANTO TOMAS</t>
  </si>
  <si>
    <t>MARGARITA</t>
  </si>
  <si>
    <t>CHITA</t>
  </si>
  <si>
    <t>RIOSUCIO (CAL)</t>
  </si>
  <si>
    <t>MERCADERES</t>
  </si>
  <si>
    <t>PUEBLO BELLO</t>
  </si>
  <si>
    <t>MEDIO BAUDO</t>
  </si>
  <si>
    <t>PUERTO LIBERTADOR</t>
  </si>
  <si>
    <t>CHOACHI</t>
  </si>
  <si>
    <t>REMOLINO</t>
  </si>
  <si>
    <t>EL TABLON</t>
  </si>
  <si>
    <t>LA ESPERANZA</t>
  </si>
  <si>
    <t>CHIPATA</t>
  </si>
  <si>
    <t>FLORIDA</t>
  </si>
  <si>
    <t>BRICENO (ANT)</t>
  </si>
  <si>
    <t>MARIA LA BAJA</t>
  </si>
  <si>
    <t>MIRANDA</t>
  </si>
  <si>
    <t>RIO DE ORO</t>
  </si>
  <si>
    <t>MEDIO SAN JUAN</t>
  </si>
  <si>
    <t>PURISIMA</t>
  </si>
  <si>
    <t>OPORAPA</t>
  </si>
  <si>
    <t>SABANAS DE SAN ANGEL</t>
  </si>
  <si>
    <t>EL TAMBO (NAR)</t>
  </si>
  <si>
    <t>LA PLAYA</t>
  </si>
  <si>
    <t>CIMITARRA</t>
  </si>
  <si>
    <t>SAN ONOFRE</t>
  </si>
  <si>
    <t>GINEBRA</t>
  </si>
  <si>
    <t>BURITICA</t>
  </si>
  <si>
    <t>SUAN</t>
  </si>
  <si>
    <t>CHIVATA</t>
  </si>
  <si>
    <t>MORALES (CAU)</t>
  </si>
  <si>
    <t>SAN ALBERTO</t>
  </si>
  <si>
    <t>NOVITA</t>
  </si>
  <si>
    <t>COGUA</t>
  </si>
  <si>
    <t>PAICOL</t>
  </si>
  <si>
    <t>PUERTO RICO (MET)</t>
  </si>
  <si>
    <t>FRANCISCO PIZARRO</t>
  </si>
  <si>
    <t>LABATECA</t>
  </si>
  <si>
    <t>CONCEPCION (SAN)</t>
  </si>
  <si>
    <t>SAN PEDRO (SUC)</t>
  </si>
  <si>
    <t>GUACARI</t>
  </si>
  <si>
    <t>CACERES</t>
  </si>
  <si>
    <t>TUBARA</t>
  </si>
  <si>
    <t>MONTECRISTO</t>
  </si>
  <si>
    <t>CHIVOR</t>
  </si>
  <si>
    <t>SAMANA</t>
  </si>
  <si>
    <t>PADILLA</t>
  </si>
  <si>
    <t>SAN DIEGO</t>
  </si>
  <si>
    <t>NUQUI</t>
  </si>
  <si>
    <t>SAN ANDRES DE SOTAVENTO</t>
  </si>
  <si>
    <t>COTA</t>
  </si>
  <si>
    <t>PALERMO</t>
  </si>
  <si>
    <t>SAN SEBASTIAN DE BUENAVISTA</t>
  </si>
  <si>
    <t>RESTREPO (MET)</t>
  </si>
  <si>
    <t>FUNES</t>
  </si>
  <si>
    <t>LOS PATIOS</t>
  </si>
  <si>
    <t>CONFINES</t>
  </si>
  <si>
    <t>CAICEDO</t>
  </si>
  <si>
    <t>USIACURI</t>
  </si>
  <si>
    <t>MORALES (BOL)</t>
  </si>
  <si>
    <t>CIENEGA</t>
  </si>
  <si>
    <t>SAN JOSE</t>
  </si>
  <si>
    <t>PAEZ (CAU)</t>
  </si>
  <si>
    <t>SAN MARTIN (CES)</t>
  </si>
  <si>
    <t>SAN ANTERO</t>
  </si>
  <si>
    <t>CUCUNUBA</t>
  </si>
  <si>
    <t>PALESTINA (HUI)</t>
  </si>
  <si>
    <t>SAN ZENON</t>
  </si>
  <si>
    <t>SAN CARLOS DE GUAROA</t>
  </si>
  <si>
    <t>GUACHUCAL</t>
  </si>
  <si>
    <t>LOURDES</t>
  </si>
  <si>
    <t>CONTRATACION</t>
  </si>
  <si>
    <t>ICONONZO</t>
  </si>
  <si>
    <t>LA CUMBRE</t>
  </si>
  <si>
    <t>CALDAS (ANT)</t>
  </si>
  <si>
    <t>NOROSÍ</t>
  </si>
  <si>
    <t>COMBITA</t>
  </si>
  <si>
    <t>SUPIA</t>
  </si>
  <si>
    <t>TAMALAMEQUE</t>
  </si>
  <si>
    <t>RIO IRO</t>
  </si>
  <si>
    <t>SAN BERNARDO DEL VIENTO</t>
  </si>
  <si>
    <t>EL COLEGIO</t>
  </si>
  <si>
    <t>SANTA ANA</t>
  </si>
  <si>
    <t>SAN JUAN DE ARAMA</t>
  </si>
  <si>
    <t>GUAITARILLA</t>
  </si>
  <si>
    <t>MUTISCUA</t>
  </si>
  <si>
    <t>COROMORO</t>
  </si>
  <si>
    <t>LERIDA</t>
  </si>
  <si>
    <t>LA UNION (VCAU)</t>
  </si>
  <si>
    <t>CAMPAMENTO</t>
  </si>
  <si>
    <t>PINILLOS</t>
  </si>
  <si>
    <t>COPER</t>
  </si>
  <si>
    <t>VICTORIA</t>
  </si>
  <si>
    <t>PIAMONTE</t>
  </si>
  <si>
    <t>RIO QUITO</t>
  </si>
  <si>
    <t>SAN CARLOS (COR)</t>
  </si>
  <si>
    <t>EL PENON (CUN)</t>
  </si>
  <si>
    <t>SANTA BARBARA DE PINTO</t>
  </si>
  <si>
    <t>SAN JUANITO</t>
  </si>
  <si>
    <t>GUALMATAN</t>
  </si>
  <si>
    <t>CURITI</t>
  </si>
  <si>
    <t>TOLU</t>
  </si>
  <si>
    <t>LA VICTORIA (VCAU)</t>
  </si>
  <si>
    <t>CANASGORDAS</t>
  </si>
  <si>
    <t>REGIDOR</t>
  </si>
  <si>
    <t>CORRALES</t>
  </si>
  <si>
    <t>VILLAMARIA</t>
  </si>
  <si>
    <t>PIENDAMO</t>
  </si>
  <si>
    <t>RIOSUCIO (CHO)</t>
  </si>
  <si>
    <t>SAN JOSÉ DE URÉ</t>
  </si>
  <si>
    <t>EL ROSAL</t>
  </si>
  <si>
    <t>SAN LUIS DE CUBARRAL</t>
  </si>
  <si>
    <t>ILES</t>
  </si>
  <si>
    <t>EL CARMEN DE CHUCURI</t>
  </si>
  <si>
    <t>TOLUVIEJO</t>
  </si>
  <si>
    <t>MARIQUITA</t>
  </si>
  <si>
    <t>OBANDO</t>
  </si>
  <si>
    <t>CARACOLI</t>
  </si>
  <si>
    <t>RIO VIEJO</t>
  </si>
  <si>
    <t>COVARACHIA</t>
  </si>
  <si>
    <t>VITERBO</t>
  </si>
  <si>
    <t>SAN JOSE DEL PALMAR</t>
  </si>
  <si>
    <t>SAN PELAYO</t>
  </si>
  <si>
    <t>SALADOBLANCO</t>
  </si>
  <si>
    <t>IMUES</t>
  </si>
  <si>
    <t>PAMPLONITA</t>
  </si>
  <si>
    <t>EL GUACAMAYO</t>
  </si>
  <si>
    <t>CARAMANTA</t>
  </si>
  <si>
    <t>SAN CRISTOBAL</t>
  </si>
  <si>
    <t>CUBARA</t>
  </si>
  <si>
    <t>SIPI</t>
  </si>
  <si>
    <t>TIERRALTA</t>
  </si>
  <si>
    <t>FOMEQUE</t>
  </si>
  <si>
    <t>SAN AGUSTIN</t>
  </si>
  <si>
    <t>TENERIFE</t>
  </si>
  <si>
    <t>EL PENON (SAN)</t>
  </si>
  <si>
    <t>MURILLO</t>
  </si>
  <si>
    <t>PRADERA</t>
  </si>
  <si>
    <t>CAREPA</t>
  </si>
  <si>
    <t>SAN ESTANISLAO</t>
  </si>
  <si>
    <t>CUCAITA</t>
  </si>
  <si>
    <t>PURACE</t>
  </si>
  <si>
    <t>TADO</t>
  </si>
  <si>
    <t>TUCHÍN</t>
  </si>
  <si>
    <t>FOSCA</t>
  </si>
  <si>
    <t>SANTA MARIA (HUI)</t>
  </si>
  <si>
    <t>ZAPAYAN</t>
  </si>
  <si>
    <t>VISTAHERMOSA</t>
  </si>
  <si>
    <t>RAGONVALIA</t>
  </si>
  <si>
    <t>EL PLAYON</t>
  </si>
  <si>
    <t>NATAGAIMA</t>
  </si>
  <si>
    <t>RESTREPO (VCAU)</t>
  </si>
  <si>
    <t>CAROLINA</t>
  </si>
  <si>
    <t>SAN FERNANDO</t>
  </si>
  <si>
    <t>CUITIVA</t>
  </si>
  <si>
    <t>ROSAS</t>
  </si>
  <si>
    <t>UNGUIA</t>
  </si>
  <si>
    <t>VALENCIA</t>
  </si>
  <si>
    <t>SUAZA</t>
  </si>
  <si>
    <t>ZONA BANANERA</t>
  </si>
  <si>
    <t>LA FLORIDA</t>
  </si>
  <si>
    <t>SALAZAR</t>
  </si>
  <si>
    <t>ENCINO</t>
  </si>
  <si>
    <t>ORTEGA</t>
  </si>
  <si>
    <t>RIOFRIO</t>
  </si>
  <si>
    <t>SAN JACINTO</t>
  </si>
  <si>
    <t>SAN SEBASTIAN</t>
  </si>
  <si>
    <t>UNION PANAMERICANA</t>
  </si>
  <si>
    <t>FUQUENE</t>
  </si>
  <si>
    <t>TARQUI</t>
  </si>
  <si>
    <t>LA LLANADA</t>
  </si>
  <si>
    <t>SAN CALIXTO</t>
  </si>
  <si>
    <t>ENCISO</t>
  </si>
  <si>
    <t>PALOCABILDO</t>
  </si>
  <si>
    <t>ROLDANILLO</t>
  </si>
  <si>
    <t>SAN JACINTO DEL CAUCA</t>
  </si>
  <si>
    <t>EL COCUY</t>
  </si>
  <si>
    <t>SANTA ROSA (CAU)</t>
  </si>
  <si>
    <t>TELLO</t>
  </si>
  <si>
    <t>SAN CAYETANO (NSANT)</t>
  </si>
  <si>
    <t>FLORIAN</t>
  </si>
  <si>
    <t>PIEDRAS</t>
  </si>
  <si>
    <t>SAN PEDRO (VCAU)</t>
  </si>
  <si>
    <t>CISNEROS</t>
  </si>
  <si>
    <t>SAN JUAN NEPOMUCENO</t>
  </si>
  <si>
    <t>EL ESPINO</t>
  </si>
  <si>
    <t>GACHALA</t>
  </si>
  <si>
    <t>TERUEL</t>
  </si>
  <si>
    <t>LA UNION (NAR)</t>
  </si>
  <si>
    <t>SANTIAGO (NSANT)</t>
  </si>
  <si>
    <t>PLANADAS</t>
  </si>
  <si>
    <t>CIUDAD BOLIVAR</t>
  </si>
  <si>
    <t>SAN MARTIN DE LOBA</t>
  </si>
  <si>
    <t>FIRAVITOBA</t>
  </si>
  <si>
    <t>SILVIA</t>
  </si>
  <si>
    <t>GACHANCIPA</t>
  </si>
  <si>
    <t>TESALIA</t>
  </si>
  <si>
    <t>LEIVA</t>
  </si>
  <si>
    <t>GALAN</t>
  </si>
  <si>
    <t>PRADO</t>
  </si>
  <si>
    <t>TORO</t>
  </si>
  <si>
    <t>COCORNA</t>
  </si>
  <si>
    <t>FLORESTA</t>
  </si>
  <si>
    <t>SOTARA</t>
  </si>
  <si>
    <t>TIMANA</t>
  </si>
  <si>
    <t>LINARES</t>
  </si>
  <si>
    <t>SILOS</t>
  </si>
  <si>
    <t>GAMBITA</t>
  </si>
  <si>
    <t>TRUJILLO</t>
  </si>
  <si>
    <t>CONCEPCION (ANT)</t>
  </si>
  <si>
    <t>SANTA CATALINA (BOL)</t>
  </si>
  <si>
    <t>GACHANTIVA</t>
  </si>
  <si>
    <t>SUAREZ (CAU)</t>
  </si>
  <si>
    <t>GAMA</t>
  </si>
  <si>
    <t>VILLAVIEJA</t>
  </si>
  <si>
    <t>LOS ANDES</t>
  </si>
  <si>
    <t>TEORAMA</t>
  </si>
  <si>
    <t>GIRON</t>
  </si>
  <si>
    <t>RIOBLANCO</t>
  </si>
  <si>
    <t>CONCORDIA (ANT)</t>
  </si>
  <si>
    <t>SANTA ROSA (BOL)</t>
  </si>
  <si>
    <t>GAMEZA</t>
  </si>
  <si>
    <t>SUCRE (CAU)</t>
  </si>
  <si>
    <t>YAGUARA</t>
  </si>
  <si>
    <t>MAGUI</t>
  </si>
  <si>
    <t>TIBU</t>
  </si>
  <si>
    <t>RONCESVALLES</t>
  </si>
  <si>
    <t>ULLOA</t>
  </si>
  <si>
    <t>COPACABANA</t>
  </si>
  <si>
    <t>SANTA ROSA DEL SUR</t>
  </si>
  <si>
    <t>GARAGOA</t>
  </si>
  <si>
    <t>TIMBIO</t>
  </si>
  <si>
    <t>GRANADA (CUN)</t>
  </si>
  <si>
    <t>MALLAMA</t>
  </si>
  <si>
    <t>TOLEDO (NSANT)</t>
  </si>
  <si>
    <t>GUADALUPE (SAN)</t>
  </si>
  <si>
    <t>ROVIRA</t>
  </si>
  <si>
    <t>VERSALLES</t>
  </si>
  <si>
    <t>DABEIBA</t>
  </si>
  <si>
    <t>SIMITI</t>
  </si>
  <si>
    <t>GUACAMAYAS</t>
  </si>
  <si>
    <t>TIMBIQUI</t>
  </si>
  <si>
    <t>GUACHETA</t>
  </si>
  <si>
    <t>MOSQUERA (NAR)</t>
  </si>
  <si>
    <t>VILLA CARO</t>
  </si>
  <si>
    <t>GUAPOTA</t>
  </si>
  <si>
    <t>SALDANA</t>
  </si>
  <si>
    <t>VIJES</t>
  </si>
  <si>
    <t>DON MATIAS</t>
  </si>
  <si>
    <t>SOPLAVIENTO</t>
  </si>
  <si>
    <t>VILLA DEL ROSARIO</t>
  </si>
  <si>
    <t>GUAVATA</t>
  </si>
  <si>
    <t>SAN ANTONIO</t>
  </si>
  <si>
    <t>YOTOCO</t>
  </si>
  <si>
    <t>EBEJICO</t>
  </si>
  <si>
    <t>TALAIGUA NUEVO</t>
  </si>
  <si>
    <t>GUAYATA</t>
  </si>
  <si>
    <t>TOTORO</t>
  </si>
  <si>
    <t>GUASCA</t>
  </si>
  <si>
    <t>OLAYA  HERRERA</t>
  </si>
  <si>
    <t>GUEPSA</t>
  </si>
  <si>
    <t>SAN LUIS (TOL)</t>
  </si>
  <si>
    <t>YUMBO</t>
  </si>
  <si>
    <t>EL BAGRE</t>
  </si>
  <si>
    <t>TIQUISIO</t>
  </si>
  <si>
    <t>GUICAN</t>
  </si>
  <si>
    <t>VILLA RICA</t>
  </si>
  <si>
    <t>GUATAQUI</t>
  </si>
  <si>
    <t>OSPINA</t>
  </si>
  <si>
    <t>HATO</t>
  </si>
  <si>
    <t>SANTA ISABEL</t>
  </si>
  <si>
    <t>EL CARMEN DE VIBORAL</t>
  </si>
  <si>
    <t>TURBACO</t>
  </si>
  <si>
    <t>IZA</t>
  </si>
  <si>
    <t>GUATAVITA</t>
  </si>
  <si>
    <t>JESUS MARIA</t>
  </si>
  <si>
    <t>SUAREZ (TOL)</t>
  </si>
  <si>
    <t>EL SANTUARIO</t>
  </si>
  <si>
    <t>TURBANA</t>
  </si>
  <si>
    <t>JENESANO</t>
  </si>
  <si>
    <t>GUAYABAL DE  SIQUIMA</t>
  </si>
  <si>
    <t>POLICARPA</t>
  </si>
  <si>
    <t>JORDAN</t>
  </si>
  <si>
    <t>VALLE DE SAN JUAN</t>
  </si>
  <si>
    <t>ENTRERRIOS</t>
  </si>
  <si>
    <t>VILLANUEVA (BOL)</t>
  </si>
  <si>
    <t>JERICO (BOY)</t>
  </si>
  <si>
    <t>GUAYABETAL</t>
  </si>
  <si>
    <t>POTOSI</t>
  </si>
  <si>
    <t>LA BELLEZA</t>
  </si>
  <si>
    <t>VENADILLO</t>
  </si>
  <si>
    <t>ZAMBRANO</t>
  </si>
  <si>
    <t>LA CAPILLA</t>
  </si>
  <si>
    <t>GUTIERREZ</t>
  </si>
  <si>
    <t>PROVIDENCIA (NAR)</t>
  </si>
  <si>
    <t>LA PAZ (SAN)</t>
  </si>
  <si>
    <t>VILLAHERMOSA</t>
  </si>
  <si>
    <t>FREDONIA</t>
  </si>
  <si>
    <t>LA UVITA</t>
  </si>
  <si>
    <t>JERUSALEN</t>
  </si>
  <si>
    <t>PUERRES</t>
  </si>
  <si>
    <t>LANDAZURI</t>
  </si>
  <si>
    <t>LA VICTORIA (BOY)</t>
  </si>
  <si>
    <t>JUNIN</t>
  </si>
  <si>
    <t>PUPIALES</t>
  </si>
  <si>
    <t>LEBRIJA</t>
  </si>
  <si>
    <t>GIRALDO</t>
  </si>
  <si>
    <t>LABRANZAGRANDE</t>
  </si>
  <si>
    <t>LA CALERA</t>
  </si>
  <si>
    <t>RICAURTE (NAR)</t>
  </si>
  <si>
    <t>LOS SANTOS</t>
  </si>
  <si>
    <t>GIRARDOTA</t>
  </si>
  <si>
    <t>MACANAL</t>
  </si>
  <si>
    <t>ROBERTO PAYAN</t>
  </si>
  <si>
    <t>MACARAVITA</t>
  </si>
  <si>
    <t>GOMEZ PLATA</t>
  </si>
  <si>
    <t>MARIPI</t>
  </si>
  <si>
    <t>GRANADA (ANT)</t>
  </si>
  <si>
    <t>MIRAFLORES (BOY)</t>
  </si>
  <si>
    <t>LA PENA</t>
  </si>
  <si>
    <t>SAN BERNARDO (NAR)</t>
  </si>
  <si>
    <t>MATANZA</t>
  </si>
  <si>
    <t>GUADALUPE (ANT)</t>
  </si>
  <si>
    <t>MONGUA</t>
  </si>
  <si>
    <t>LA VEGA (CUN)</t>
  </si>
  <si>
    <t>SAN LORENZO</t>
  </si>
  <si>
    <t>MOGOTES</t>
  </si>
  <si>
    <t>GUARNE</t>
  </si>
  <si>
    <t>MONGUI</t>
  </si>
  <si>
    <t>LENGUAZAQUE</t>
  </si>
  <si>
    <t>SAN PABLO (NAR)</t>
  </si>
  <si>
    <t>MOLAGAVITA</t>
  </si>
  <si>
    <t>GUATAPE</t>
  </si>
  <si>
    <t>MACHETA</t>
  </si>
  <si>
    <t>SAN PEDRO DE CARTAGO</t>
  </si>
  <si>
    <t>OCAMONTE</t>
  </si>
  <si>
    <t>HELICONIA</t>
  </si>
  <si>
    <t>MOTAVITA</t>
  </si>
  <si>
    <t>MADRID</t>
  </si>
  <si>
    <t>SANDONA</t>
  </si>
  <si>
    <t>OIBA</t>
  </si>
  <si>
    <t>HISPANIA</t>
  </si>
  <si>
    <t>MUZO</t>
  </si>
  <si>
    <t>MANTA</t>
  </si>
  <si>
    <t>SANTA BARBARA (NAR)</t>
  </si>
  <si>
    <t>ONZAGA</t>
  </si>
  <si>
    <t>ITAGUI</t>
  </si>
  <si>
    <t>NOBSA</t>
  </si>
  <si>
    <t>MEDINA</t>
  </si>
  <si>
    <t>SANTA CRUZ</t>
  </si>
  <si>
    <t>PALMAR</t>
  </si>
  <si>
    <t>ITUANGO</t>
  </si>
  <si>
    <t>NUEVO COLON</t>
  </si>
  <si>
    <t>MOSQUERA (CUN)</t>
  </si>
  <si>
    <t>SAPUYES</t>
  </si>
  <si>
    <t>PALMAS DEL SOCORRO</t>
  </si>
  <si>
    <t>JARDIN</t>
  </si>
  <si>
    <t>OICATA</t>
  </si>
  <si>
    <t>NARINO (CUN)</t>
  </si>
  <si>
    <t>TAMINANGO</t>
  </si>
  <si>
    <t>PARAMO</t>
  </si>
  <si>
    <t>OTANCHE</t>
  </si>
  <si>
    <t>NEMOCON</t>
  </si>
  <si>
    <t>TANGUA</t>
  </si>
  <si>
    <t>LA CEJA</t>
  </si>
  <si>
    <t>PACHAVITA</t>
  </si>
  <si>
    <t>NILO</t>
  </si>
  <si>
    <t>TUMACO</t>
  </si>
  <si>
    <t>PINCHOTE</t>
  </si>
  <si>
    <t>LA ESTRELLA</t>
  </si>
  <si>
    <t>PAEZ (BOY)</t>
  </si>
  <si>
    <t>NIMAIMA</t>
  </si>
  <si>
    <t>PUENTE NACIONAL</t>
  </si>
  <si>
    <t>LA PINTADA</t>
  </si>
  <si>
    <t>NOCAIMA</t>
  </si>
  <si>
    <t>YACUANQUER</t>
  </si>
  <si>
    <t>PUERTO PARRA</t>
  </si>
  <si>
    <t>LA UNION (ANT)</t>
  </si>
  <si>
    <t>PAJARITO</t>
  </si>
  <si>
    <t>PUERTO WILCHES</t>
  </si>
  <si>
    <t>LIBORINA</t>
  </si>
  <si>
    <t>PANQUEBA</t>
  </si>
  <si>
    <t>PAIME</t>
  </si>
  <si>
    <t>RIONEGRO (SAN)</t>
  </si>
  <si>
    <t>MACEO</t>
  </si>
  <si>
    <t>PAUNA</t>
  </si>
  <si>
    <t>SABANA DE TORRES</t>
  </si>
  <si>
    <t>PAYA</t>
  </si>
  <si>
    <t>PARATEBUENO</t>
  </si>
  <si>
    <t>PAZ DE RIO</t>
  </si>
  <si>
    <t>PASCA</t>
  </si>
  <si>
    <t>SAN BENITO</t>
  </si>
  <si>
    <t>PESCA</t>
  </si>
  <si>
    <t>PUERTO SALGAR</t>
  </si>
  <si>
    <t>MURINDO</t>
  </si>
  <si>
    <t>PISBA</t>
  </si>
  <si>
    <t>PULI</t>
  </si>
  <si>
    <t>SAN JOAQUIN</t>
  </si>
  <si>
    <t>MUTATA</t>
  </si>
  <si>
    <t>PUERTO BOYACA</t>
  </si>
  <si>
    <t>QUEBRADANEGRA</t>
  </si>
  <si>
    <t>SAN JOSE DE MIRANDA</t>
  </si>
  <si>
    <t>NARINO (ANT)</t>
  </si>
  <si>
    <t>QUIPAMA</t>
  </si>
  <si>
    <t>QUETAME</t>
  </si>
  <si>
    <t>SAN MIGUEL (SAN)</t>
  </si>
  <si>
    <t>QUIPILE</t>
  </si>
  <si>
    <t>SAN VICENTE DE CHUCURI</t>
  </si>
  <si>
    <t>NECOCLI</t>
  </si>
  <si>
    <t>RAQUIRA</t>
  </si>
  <si>
    <t>RICAURTE (CUN)</t>
  </si>
  <si>
    <t>SANTA BARBARA (SAN)</t>
  </si>
  <si>
    <t>OLAYA</t>
  </si>
  <si>
    <t>RONDON</t>
  </si>
  <si>
    <t>SAN ANTONIO DEL TEQUENDAMA</t>
  </si>
  <si>
    <t>SANTA HELENA DEL OPON</t>
  </si>
  <si>
    <t>PENOL</t>
  </si>
  <si>
    <t>SABOYA</t>
  </si>
  <si>
    <t>SAN BERNARDO (CUN)</t>
  </si>
  <si>
    <t>SIMACOTA</t>
  </si>
  <si>
    <t>PEQUE</t>
  </si>
  <si>
    <t>SACHICA</t>
  </si>
  <si>
    <t>SAN CAYETANO (CUN)</t>
  </si>
  <si>
    <t>PUEBLORRICO</t>
  </si>
  <si>
    <t>SAMACA</t>
  </si>
  <si>
    <t>SUAITA</t>
  </si>
  <si>
    <t>SAN EDUARDO</t>
  </si>
  <si>
    <t>SAN JUAN DE RIO SECO</t>
  </si>
  <si>
    <t>SUCRE (SAN)</t>
  </si>
  <si>
    <t>PUERTO NARE</t>
  </si>
  <si>
    <t>SAN JOSE DE PARE</t>
  </si>
  <si>
    <t>SASAIMA</t>
  </si>
  <si>
    <t>SURATA</t>
  </si>
  <si>
    <t>PUERTO TRIUNFO</t>
  </si>
  <si>
    <t>SAN LUIS DE GACENO</t>
  </si>
  <si>
    <t>SESQUILE</t>
  </si>
  <si>
    <t>TONA</t>
  </si>
  <si>
    <t>REMEDIOS</t>
  </si>
  <si>
    <t>SAN MATEO</t>
  </si>
  <si>
    <t>SIBATE</t>
  </si>
  <si>
    <t>VALLE DE SAN JOSE</t>
  </si>
  <si>
    <t>RETIRO</t>
  </si>
  <si>
    <t>SAN MIGUEL DE SEMA</t>
  </si>
  <si>
    <t>SILVANIA</t>
  </si>
  <si>
    <t>SAN PABLO DE BORBUR</t>
  </si>
  <si>
    <t>SIMIJACA</t>
  </si>
  <si>
    <t>VETAS</t>
  </si>
  <si>
    <t>SANTA MARIA (BOY)</t>
  </si>
  <si>
    <t>VILLANUEVA (SAN)</t>
  </si>
  <si>
    <t>SOPO</t>
  </si>
  <si>
    <t>ZAPATOCA</t>
  </si>
  <si>
    <t>SALGAR</t>
  </si>
  <si>
    <t>SANTA SOFIA</t>
  </si>
  <si>
    <t>SUBACHOQUE</t>
  </si>
  <si>
    <t>SAN ANDRES (ANT)</t>
  </si>
  <si>
    <t>SANTANA</t>
  </si>
  <si>
    <t>SUESCA</t>
  </si>
  <si>
    <t>SAN CARLOS (ANT)</t>
  </si>
  <si>
    <t>SATIVANORTE</t>
  </si>
  <si>
    <t>SUPATA</t>
  </si>
  <si>
    <t>SAN FRANCISCO (ANT)</t>
  </si>
  <si>
    <t>SATIVASUR</t>
  </si>
  <si>
    <t>SUSA</t>
  </si>
  <si>
    <t>SAN JERONIMO</t>
  </si>
  <si>
    <t>SIACHOQUE</t>
  </si>
  <si>
    <t>SUTATAUSA</t>
  </si>
  <si>
    <t>SAN JOSE DE LA MONTANA</t>
  </si>
  <si>
    <t>SOATA</t>
  </si>
  <si>
    <t>TABIO</t>
  </si>
  <si>
    <t>SAN JUAN DE URABA</t>
  </si>
  <si>
    <t>SOCHA</t>
  </si>
  <si>
    <t>TAUSA</t>
  </si>
  <si>
    <t>SOCOTA</t>
  </si>
  <si>
    <t>TENA</t>
  </si>
  <si>
    <t>SAN PEDRO (ANT)</t>
  </si>
  <si>
    <t>TENJO</t>
  </si>
  <si>
    <t>SAN PEDRO DE URABA</t>
  </si>
  <si>
    <t>SOMONDOCO</t>
  </si>
  <si>
    <t>TIBACUY</t>
  </si>
  <si>
    <t>SAN RAFAEL</t>
  </si>
  <si>
    <t>SORA</t>
  </si>
  <si>
    <t>TIBIRITA</t>
  </si>
  <si>
    <t>SAN ROQUE</t>
  </si>
  <si>
    <t>SORACA</t>
  </si>
  <si>
    <t>TOCAIMA</t>
  </si>
  <si>
    <t>SAN VICENTE</t>
  </si>
  <si>
    <t>SOTAQUIRA</t>
  </si>
  <si>
    <t>TOCANCIPA</t>
  </si>
  <si>
    <t>SANTA BARBARA (ANT)</t>
  </si>
  <si>
    <t>SUSACON</t>
  </si>
  <si>
    <t>TOPAIPI</t>
  </si>
  <si>
    <t>SUTAMARCHAN</t>
  </si>
  <si>
    <t>UBALA</t>
  </si>
  <si>
    <t>SUTATENZA</t>
  </si>
  <si>
    <t>UBAQUE</t>
  </si>
  <si>
    <t>SANTO DOMINGO</t>
  </si>
  <si>
    <t>TASCO</t>
  </si>
  <si>
    <t>TENZA</t>
  </si>
  <si>
    <t>UNE</t>
  </si>
  <si>
    <t>SONSON</t>
  </si>
  <si>
    <t>TIBANA</t>
  </si>
  <si>
    <t>UTICA</t>
  </si>
  <si>
    <t>TIBASOSA</t>
  </si>
  <si>
    <t>VENECIA (CUN)</t>
  </si>
  <si>
    <t>TAMESIS</t>
  </si>
  <si>
    <t>TINJACA</t>
  </si>
  <si>
    <t>VERGARA</t>
  </si>
  <si>
    <t>TARAZA</t>
  </si>
  <si>
    <t>TIPACOQUE</t>
  </si>
  <si>
    <t>VIANI</t>
  </si>
  <si>
    <t>TARSO</t>
  </si>
  <si>
    <t>TOCA</t>
  </si>
  <si>
    <t>VILLAGOMEZ</t>
  </si>
  <si>
    <t>TITIRIBI</t>
  </si>
  <si>
    <t>TOGUI</t>
  </si>
  <si>
    <t>VILLAPINZON</t>
  </si>
  <si>
    <t>TOLEDO (ANT)</t>
  </si>
  <si>
    <t>TOPAGA</t>
  </si>
  <si>
    <t>VILLETA</t>
  </si>
  <si>
    <t>TURBO</t>
  </si>
  <si>
    <t>TOTA</t>
  </si>
  <si>
    <t>VIOTA</t>
  </si>
  <si>
    <t>URAMITA</t>
  </si>
  <si>
    <t>YACOPI</t>
  </si>
  <si>
    <t>URRAO</t>
  </si>
  <si>
    <t>TUNUNGUA</t>
  </si>
  <si>
    <t>ZIPACON</t>
  </si>
  <si>
    <t>VALDIVIA</t>
  </si>
  <si>
    <t>TURMEQUE</t>
  </si>
  <si>
    <t>VALPARAISO (ANT)</t>
  </si>
  <si>
    <t>TUTA</t>
  </si>
  <si>
    <t>VEGACHI</t>
  </si>
  <si>
    <t>TUTAZA</t>
  </si>
  <si>
    <t>VENECIA (ANT)</t>
  </si>
  <si>
    <t>UMBITA</t>
  </si>
  <si>
    <t>VIGIA DEL FUERTE</t>
  </si>
  <si>
    <t>VENTAQUEMADA</t>
  </si>
  <si>
    <t>YALI</t>
  </si>
  <si>
    <t>VILLA DE LEYVA</t>
  </si>
  <si>
    <t>VIRACACHA</t>
  </si>
  <si>
    <t>ZETAQUIRA</t>
  </si>
  <si>
    <t>YONDO</t>
  </si>
  <si>
    <t>ZARAGOZA</t>
  </si>
  <si>
    <t>15/09/2025 11:51 p. m.</t>
  </si>
  <si>
    <t>16/09/2025 9:18 a. m.</t>
  </si>
  <si>
    <t xml:space="preserve">PAOLA BOHORQUZ </t>
  </si>
  <si>
    <t>   SNR2025EE-137305-1</t>
  </si>
  <si>
    <t>RESPUESTA A SOLICITUD – SNR2025ER020133 del 25 de febrero de 2025</t>
  </si>
  <si>
    <t>7/07/2025 3:19 p. m.</t>
  </si>
  <si>
    <t>16/09/2025 6:19 p. m.</t>
  </si>
  <si>
    <t>BLANCA AURORA RODRIGUEZ</t>
  </si>
  <si>
    <t>   SNR2025IE-026276-3</t>
  </si>
  <si>
    <t>Asunto: Requerimiento - PQRSD de DOCU Rad. SNR2025ER-176461-2 y Rad. SNR2025ER-177371-2 con fechas 13 y 15 -8-2025 recibida en este grupo el 20-08 – 2025</t>
  </si>
  <si>
    <t>15/09/2025 5:05 p. m.</t>
  </si>
  <si>
    <t>16/09/2025 9:25 a. m.</t>
  </si>
  <si>
    <t>   SNR2025IE-026035-3</t>
  </si>
  <si>
    <t>Requerimiento y traslado - PQRSD de DOCU Rad. SNR2025ER-192481-2 de fecha 1 de septiembre del 2025</t>
  </si>
  <si>
    <t>12/09/2025 3:52 p. m.</t>
  </si>
  <si>
    <t>16/09/2025 7:41 p. m.</t>
  </si>
  <si>
    <t>   SNR2025EE-216268-1</t>
  </si>
  <si>
    <t>12/09/2025 12:15 p. m.</t>
  </si>
  <si>
    <t>16/09/2025 7:42 p. m.</t>
  </si>
  <si>
    <t>   SNR2025EE-215595-1</t>
  </si>
  <si>
    <t>Requerimiento - PQRSD de DOCU Rad. SNR2025ER-136679-2 de fecha 04 de julio de 2025.</t>
  </si>
  <si>
    <t>12/09/2025 8:53 a. m.</t>
  </si>
  <si>
    <t>16/09/2025 7:43 p. m.</t>
  </si>
  <si>
    <t>JORGE IVAN APARICIO MONGUI</t>
  </si>
  <si>
    <t>   SNR2025EE-213447-1</t>
  </si>
  <si>
    <t>MEMORANDO DOCU. Rad. SNR2025ER-023588 de fecha 25 de agosto de 2025. Información traslado por competencia.</t>
  </si>
  <si>
    <t>11/09/2025 7:43 a. m.</t>
  </si>
  <si>
    <t>16/09/2025 7:44 p. m.</t>
  </si>
  <si>
    <t>MARLON ANDRES ORTEGA</t>
  </si>
  <si>
    <t>   SNR2025IE-025645-3</t>
  </si>
  <si>
    <t>respuesta requerimiento</t>
  </si>
  <si>
    <t>10/09/2025 5:19 p. m.</t>
  </si>
  <si>
    <t>16/09/2025 7:45 p. m.</t>
  </si>
  <si>
    <t>   SNR2025EE-212924-1</t>
  </si>
  <si>
    <t>Requerimiento SNR2025ER-177818-2 Demora en servicio de registro escritura No. 75543 ORIP Ocaña</t>
  </si>
  <si>
    <t>10/09/2025 4:46 p. m.</t>
  </si>
  <si>
    <t>16/09/2025 7:46 p. m.</t>
  </si>
  <si>
    <t>   SNR2025EE-212038-1</t>
  </si>
  <si>
    <t>Requerimiento. PQRSD Rad. SNR2025ER-170404-2</t>
  </si>
  <si>
    <t>10/09/2025 12:27 p. m.</t>
  </si>
  <si>
    <t>16/09/2025 7:47 p. m.</t>
  </si>
  <si>
    <t>PAULA ANDREA BUSTAMANTE PEREZ</t>
  </si>
  <si>
    <t>JHON ABRIL</t>
  </si>
  <si>
    <t>   SNR2025EE-211701-1</t>
  </si>
  <si>
    <t>REQUERIMIENTO ACCIÓN DE TUTELA No. 20178315300120250010300 DE RAÍZ DEL SOL S.A.S</t>
  </si>
  <si>
    <t>10/09/2025 11:32 a. m.</t>
  </si>
  <si>
    <t>16/09/2025 7:50 p. m.</t>
  </si>
  <si>
    <t>KAREN GARCIA</t>
  </si>
  <si>
    <t>  SNR2025EE-174218-1</t>
  </si>
  <si>
    <t>DEBERES EN MATERIA DE PROTECCIÓN, CONSERVACIÓN Y RECUPERACIÓN DE BIENES Y ESPACIOS PÚBLICOS.</t>
  </si>
  <si>
    <t>6/08/2025 9:41 a. m.</t>
  </si>
  <si>
    <t>27/08/2025 10:38 a. m.</t>
  </si>
  <si>
    <t>GUSTAVO ALBERTO AGUIRRE CRUZ</t>
  </si>
  <si>
    <t>   SNR2025EE-216858-1</t>
  </si>
  <si>
    <t>REQUERIMIENTO PREVIO A INCIDENTE DE DESACATO. POR INCUMPLIMIENTO A FALLO DE ACCION DE TUTELA No. 68001-31-03-008-2025-00255-00 DE MARIA JUANA GIL PRADILLA</t>
  </si>
  <si>
    <t>12/09/2025 3:33 p. m.</t>
  </si>
  <si>
    <t>15/09/2025 1:39 p. m.</t>
  </si>
  <si>
    <t>MARIA PAULA BOHORQUEZ</t>
  </si>
  <si>
    <t>   SNR2025EE-211793-1</t>
  </si>
  <si>
    <t>Solicitud Inicio Investigación Disciplinaria - Calificación turnos 2025-22587 y 2025-46366</t>
  </si>
  <si>
    <t>10/09/2025 11:51 a. m.</t>
  </si>
  <si>
    <t>16/09/2025 7:49 p. m.</t>
  </si>
  <si>
    <t>JESUS GUSTAVO OBANDO HERNANDEZ</t>
  </si>
  <si>
    <t>   SNR2025IE-024036-3</t>
  </si>
  <si>
    <t>Requerimiento - PQRSD Rad. DOCU SNR2025ER-173377-2 de fecha 13 de agosto de 2025.</t>
  </si>
  <si>
    <t>27/08/2025 5:17 p. m.</t>
  </si>
  <si>
    <t>16/09/2025 9:23 a. m.</t>
  </si>
  <si>
    <t xml:space="preserve">FERNANDO ALDANA </t>
  </si>
  <si>
    <t>   SNR2025IE-026473-3</t>
  </si>
  <si>
    <t>QUEJA RV: Registro de PQRS desde formulario web Rad. SNR2025ER-185192-2 de fecha 25/08/2025</t>
  </si>
  <si>
    <t>16/09/2025 3:34 p. m.</t>
  </si>
  <si>
    <t>16/09/2025 7:04 p. m.</t>
  </si>
  <si>
    <t>MARIA PATRICIA PALMA BERNAL</t>
  </si>
  <si>
    <t>   SNR2025IE-026400-3</t>
  </si>
  <si>
    <t>Respuesta a Requerimiento DEVOLICION DE DINEROS</t>
  </si>
  <si>
    <t>16/09/2025 12:01 p. m.</t>
  </si>
  <si>
    <t>16/09/2025 7:32 p. m.</t>
  </si>
  <si>
    <t>CARLOS ALEXANDER MARULANDA DELGADO</t>
  </si>
  <si>
    <t>   SNR2025IE-026288-3</t>
  </si>
  <si>
    <t>RQUERIMIENTO QUEJA CON RADICADO SNR2025ER-126305-2. ORIP BOGOTA ZONA SUR</t>
  </si>
  <si>
    <t>15/09/2025 5:14 p. m.</t>
  </si>
  <si>
    <t>15/09/2025 8:12 p. m.</t>
  </si>
  <si>
    <t>LILIAM ENCISO</t>
  </si>
  <si>
    <t>    SNR2025EE-220877-1</t>
  </si>
  <si>
    <t>Requerimiento SNR2025ER-196129-2 Solicitud de informacion del trámite 206 - 11868 206-48267 206-12851 206-25799 206-48268 206-12852 206 12852 ORIP Pitalito</t>
  </si>
  <si>
    <t>16/09/2025 5:14 p. m.</t>
  </si>
  <si>
    <t>16/09/2025 6:36 p. m.</t>
  </si>
  <si>
    <t>   SNR2025IE-026510-3</t>
  </si>
  <si>
    <t>16/09/2025 4:38 p. m.</t>
  </si>
  <si>
    <t>16/09/2025 6:11 p. m.</t>
  </si>
  <si>
    <t>KATHERINE VILLANUEVA PARDO</t>
  </si>
  <si>
    <t>   SNR2025IE-026508-3</t>
  </si>
  <si>
    <t>16/09/2025 4:36 p. m.</t>
  </si>
  <si>
    <t>16/09/2025 6:40 p. m.</t>
  </si>
  <si>
    <t>   SNR2025IE-026503-3</t>
  </si>
  <si>
    <t>SNR2025ER-179931-2 Demora en el trámite de registro 2025-060-6-17772 ORIP Cartagena</t>
  </si>
  <si>
    <t>16/09/2025 4:25 p. m.</t>
  </si>
  <si>
    <t>16/09/2025 6:58 p. m.</t>
  </si>
  <si>
    <t>   SNR2025EE-219386-1</t>
  </si>
  <si>
    <t>16/09/2025 12:20 a. m.</t>
  </si>
  <si>
    <t xml:space="preserve">TERMINAR GESTION </t>
  </si>
  <si>
    <t>   SNR2025IE-026199-3</t>
  </si>
  <si>
    <t>15/09/2025 3:13 p. m.</t>
  </si>
  <si>
    <t>15/09/2025 7:53 p. m.</t>
  </si>
  <si>
    <t>   SNR2025IE-026142-3</t>
  </si>
  <si>
    <t>15/09/2025 10:56 a. m.</t>
  </si>
  <si>
    <t>15/09/2025 1:11 p. m.</t>
  </si>
  <si>
    <t>   SNR2025IE-026141-3</t>
  </si>
  <si>
    <t>15/09/2025 10:52 a. m.</t>
  </si>
  <si>
    <t>15/09/2025 1:14 p. m.</t>
  </si>
  <si>
    <t>   SNR2025EE-217997-1</t>
  </si>
  <si>
    <t>15/09/2025 10:39 a. m.</t>
  </si>
  <si>
    <t>15/09/2025 1:38 p. m.</t>
  </si>
  <si>
    <t>OSCAR GEOVANNY RODRIGUEZ GUERRA</t>
  </si>
  <si>
    <t>    SNR2025IE-026073-3</t>
  </si>
  <si>
    <t>15/09/2025 6:45 a. m.</t>
  </si>
  <si>
    <t>15/09/2025 10:26 a. m.</t>
  </si>
  <si>
    <r>
      <t>   </t>
    </r>
    <r>
      <rPr>
        <sz val="11"/>
        <color rgb="FF4796CE"/>
        <rFont val="Roboto Regular"/>
        <charset val="1"/>
      </rPr>
      <t>SNR2025EE-216268-1</t>
    </r>
  </si>
  <si>
    <t>   SNR2025ER-214043-2</t>
  </si>
  <si>
    <t>SOLICITUD DE CONCEPTO Y ACOMPAÑAMIENTO EN PROCESO DE TITULACIÓN – DOBLE MATRÍCULA INMOBILIARIA</t>
  </si>
  <si>
    <t>18/09/2025 3:50 p. m.</t>
  </si>
  <si>
    <t>19/09/2025 9:49 a. m.</t>
  </si>
  <si>
    <t>2/10/2025 3:50 p. m.</t>
  </si>
  <si>
    <t>PERSONERIA MUNICIPAL MUNICIPIO UNE PERSONERIA MUNICIPAL MUNICIPIO UNE</t>
  </si>
  <si>
    <t>RV: Levantamiento medidas cautelares Proyecto Urb, Villa Guadalupe Turbana - Bolivar.</t>
  </si>
  <si>
    <t>17/09/2025 2:25 p. m.</t>
  </si>
  <si>
    <t>1/10/2025 2:25 p. m.</t>
  </si>
  <si>
    <t>17/09/2025 2:01 p. m.</t>
  </si>
  <si>
    <t>18/09/2025 11:20 a. m.</t>
  </si>
  <si>
    <t>1/10/2025 2:01 p. m.</t>
  </si>
  <si>
    <t>RV: CALIFICACIÓN PENDIENTE OFICINA DE REGISTRO BARRANQUILLA</t>
  </si>
  <si>
    <t>17/09/2025 11:57 a. m.</t>
  </si>
  <si>
    <t>18/09/2025 9:39 p. m.</t>
  </si>
  <si>
    <t>8/10/2025 11:57 a. m.</t>
  </si>
  <si>
    <t>17/09/2025 11:45 a. m.</t>
  </si>
  <si>
    <t>18/09/2025 5:03 p. m.</t>
  </si>
  <si>
    <t>8/10/2025 11:45 a. m.</t>
  </si>
  <si>
    <t>17/09/2025 11:04 a. m.</t>
  </si>
  <si>
    <t>17/09/2025 7:29 p. m.</t>
  </si>
  <si>
    <t>8/10/2025 11:04 a. m.</t>
  </si>
  <si>
    <t>17/09/2025 9:55 a. m.</t>
  </si>
  <si>
    <t>18/09/2025 2:32 p. m.</t>
  </si>
  <si>
    <t>8/10/2025 9:55 a. m.</t>
  </si>
  <si>
    <t>17/09/2025 9:37 a. m.</t>
  </si>
  <si>
    <t>18/09/2025 10:01 a. m.</t>
  </si>
  <si>
    <t>8/10/2025 9:37 a. m.</t>
  </si>
  <si>
    <t>17/09/2025 9:19 a. m.</t>
  </si>
  <si>
    <t>18/09/2025 2:18 p. m.</t>
  </si>
  <si>
    <t>8/10/2025 9:19 a. m.</t>
  </si>
  <si>
    <t>17/09/2025 8:42 a. m.</t>
  </si>
  <si>
    <t>17/09/2025 3:08 p. m.</t>
  </si>
  <si>
    <t>8/10/2025 8:42 a. m.</t>
  </si>
  <si>
    <t>16/09/2025 4:23 p. m.</t>
  </si>
  <si>
    <t>16/09/2025 6:57 p. m.</t>
  </si>
  <si>
    <t>16/09/2025 4:04 p. m.</t>
  </si>
  <si>
    <t>18/09/2025 7:13 a. m.</t>
  </si>
  <si>
    <t>16/09/2025 3:13 p. m.</t>
  </si>
  <si>
    <t>18/09/2025 12:39 p. m.</t>
  </si>
  <si>
    <t>7/10/2025 3:13 p. m.</t>
  </si>
  <si>
    <t>PETICIÓN SOLICITUD INVESTIGACION ADMINISTRATIVA</t>
  </si>
  <si>
    <t>16/09/2025 2:32 p. m.</t>
  </si>
  <si>
    <t>7/10/2025 2:32 p. m.</t>
  </si>
  <si>
    <t>RV: QUEJA SUPERINTENDENCIA</t>
  </si>
  <si>
    <t>16/09/2025 2:26 p. m.</t>
  </si>
  <si>
    <t>18/09/2025 11:32 a. m.</t>
  </si>
  <si>
    <t>7/10/2025 2:26 p. m.</t>
  </si>
  <si>
    <t>16/09/2025 2:23 p. m.</t>
  </si>
  <si>
    <t>17/09/2025 12:54 p. m.</t>
  </si>
  <si>
    <t>7/10/2025 2:23 p. m.</t>
  </si>
  <si>
    <t>SNR2025EE 214631 1 11 SEPTIEMBRE 2025</t>
  </si>
  <si>
    <t>16/09/2025 1:46 p. m.</t>
  </si>
  <si>
    <t>17/09/2025 8:39 a. m.</t>
  </si>
  <si>
    <t>7/10/2025 1:46 p. m.</t>
  </si>
  <si>
    <t>16/09/2025 1:29 p. m.</t>
  </si>
  <si>
    <t>16/09/2025 1:19 p. m.</t>
  </si>
  <si>
    <t>7/10/2025 1:19 p. m.</t>
  </si>
  <si>
    <t>16/09/2025 12:28 p. m.</t>
  </si>
  <si>
    <t>16/09/2025 7:51 p. m.</t>
  </si>
  <si>
    <t>16/09/2025 12:22 p. m.</t>
  </si>
  <si>
    <t>29/10/2025 12:22 p. m.</t>
  </si>
  <si>
    <t>  SNR2025ER-210201-2</t>
  </si>
  <si>
    <t>16/09/2025 11:23 a. m.</t>
  </si>
  <si>
    <t>16/09/2025 10:06 p. m.</t>
  </si>
  <si>
    <t>7/10/2025 11:23 a. m.</t>
  </si>
  <si>
    <t>   SNR2025ER-209593-2</t>
  </si>
  <si>
    <t>16/09/2025 8:12 a. m.</t>
  </si>
  <si>
    <t>16/09/2025 10:36 a. m.</t>
  </si>
  <si>
    <t>7/10/2025 8:12 a. m.</t>
  </si>
  <si>
    <t>16/09/2025 7:52 a. m.</t>
  </si>
  <si>
    <t>18/09/2025 2:19 p. m.</t>
  </si>
  <si>
    <t>7/10/2025 7:52 a. m.</t>
  </si>
  <si>
    <t>MILLER JAVIER GUERRERO SANTUARIO</t>
  </si>
  <si>
    <t>15/09/2025 11:52 p. m.</t>
  </si>
  <si>
    <t>   SNR2025IE-026185-3</t>
  </si>
  <si>
    <t>Requerimiento queja con radicado SNR2025ER-160070-2. ORIO RIONEGRO</t>
  </si>
  <si>
    <t>15/09/2025 2:50 p. m.</t>
  </si>
  <si>
    <t>15/09/2025 7:58 p. m.</t>
  </si>
  <si>
    <t>15/09/2025 10:06 a. m.</t>
  </si>
  <si>
    <t>15/09/2025 8:15 p. m.</t>
  </si>
  <si>
    <t>  SNR2025EE-217026-1</t>
  </si>
  <si>
    <t>12/09/2025 4:27 p. m.</t>
  </si>
  <si>
    <t>16/09/2025 7:55 p. m.</t>
  </si>
  <si>
    <t>RV: SOLICITUD DE RADICACION EN DOCU Y ASIHGNACION A SDR</t>
  </si>
  <si>
    <t>19/09/2025 1:02 p. m.</t>
  </si>
  <si>
    <t>10/10/2025 1:02 p. m.</t>
  </si>
  <si>
    <t>19/09/2025 12:56 p. m.</t>
  </si>
  <si>
    <t>3/10/2025 12:56 p. m.</t>
  </si>
  <si>
    <t>19/09/2025 10:43 a. m.</t>
  </si>
  <si>
    <t>19/09/2025 2:38 p. m.</t>
  </si>
  <si>
    <t>10/10/2025 10:43 a. m.</t>
  </si>
  <si>
    <t>19/09/2025 10:36 a. m.</t>
  </si>
  <si>
    <t>19/09/2025 2:39 p. m.</t>
  </si>
  <si>
    <t>10/10/2025 10:36 a. m.</t>
  </si>
  <si>
    <t>   SNR2025EE-226405-1</t>
  </si>
  <si>
    <r>
      <t>   </t>
    </r>
    <r>
      <rPr>
        <sz val="11"/>
        <color rgb="FF4796CE"/>
        <rFont val="Tahoma"/>
        <family val="2"/>
      </rPr>
      <t>SNR2025EE-216268-1</t>
    </r>
  </si>
  <si>
    <t>  SNR2025ER-215004-2</t>
  </si>
  <si>
    <t>MILENA GOMEZ PIN</t>
  </si>
  <si>
    <t>MARIA CAMILA ARCE</t>
  </si>
  <si>
    <t>Requerimiento - PQRSD de DOCU Rad. SNR2025ER-192437-2 de fecha 01/09/2025.</t>
  </si>
  <si>
    <t xml:space="preserve">DIANA CHAVES - RADICADO ANTERIOR </t>
  </si>
  <si>
    <t xml:space="preserve">DIEGO CORZO -SEGUIMIENTO </t>
  </si>
  <si>
    <t>   SNR2025ER-213625-2</t>
  </si>
  <si>
    <t xml:space="preserve">EN TRAMITE FIRMA </t>
  </si>
  <si>
    <t>SNR2025EE-223439-1</t>
  </si>
  <si>
    <t>REQUERIMIENTO CUMPLIMIENTO CONTRATO 1020 DE 2025</t>
  </si>
  <si>
    <t>   SNR2025EE-222903-1</t>
  </si>
  <si>
    <r>
      <t>   </t>
    </r>
    <r>
      <rPr>
        <sz val="11"/>
        <color rgb="FF4796CE"/>
        <rFont val="Tahoma"/>
        <family val="2"/>
      </rPr>
      <t>SNR2025ER-212183-2</t>
    </r>
  </si>
  <si>
    <t>FERNANDO ALDANA</t>
  </si>
  <si>
    <t>   SNR2025EE-221447-1</t>
  </si>
  <si>
    <t>Traslado por competencia de la Restitución de Turno solicitada mediante PQRSD Rad. DOCU SNR2025ER-148296-2 de 17-7-2025.</t>
  </si>
  <si>
    <t> SNR2025ER-210581-2</t>
  </si>
  <si>
    <t> SNR2025EE-217026-1</t>
  </si>
  <si>
    <t>SNR2025ER-211420-2</t>
  </si>
  <si>
    <t>17/09/2025 8:05 a. m.</t>
  </si>
  <si>
    <t>22/09/2025 3:14 p. m.</t>
  </si>
  <si>
    <t>8/10/2025 8:05 a. m.</t>
  </si>
  <si>
    <t>22/09/2025 11:32 a. m.</t>
  </si>
  <si>
    <t>22/09/2025 11:44 a. m.</t>
  </si>
  <si>
    <t>14/10/2025 11:32 a. m.</t>
  </si>
  <si>
    <t>22/09/2025 7:50 a. m.</t>
  </si>
  <si>
    <t>22/09/2025 9:31 a. m.</t>
  </si>
  <si>
    <t>14/10/2025 7:50 a. m.</t>
  </si>
  <si>
    <t> SNR2025EE-228118-1</t>
  </si>
  <si>
    <t>RESPUESTA PQRSD SNR2025ER-197593-2 de fecha 04/09/2025</t>
  </si>
  <si>
    <t>22/09/2025 4:45 p. m.</t>
  </si>
  <si>
    <t>22/09/2025 11:23 a. m.</t>
  </si>
  <si>
    <t>22/09/2025 1:08 p. m.</t>
  </si>
  <si>
    <t>Requerimiento SNR2025ER-180983-2</t>
  </si>
  <si>
    <t>22/09/2025 11:20 a. m.</t>
  </si>
  <si>
    <t>22/09/2025 1:10 p. m.</t>
  </si>
  <si>
    <t>19/09/2025 5:42 p. m.</t>
  </si>
  <si>
    <t>14/08/2025 8:10 a. m.</t>
  </si>
  <si>
    <t>19/09/2025 10:15 a. m.</t>
  </si>
  <si>
    <t>21/09/2025 10:56 p. m.</t>
  </si>
  <si>
    <r>
      <t>   </t>
    </r>
    <r>
      <rPr>
        <sz val="11"/>
        <color rgb="FF4796CE"/>
        <rFont val="Roboto Regular"/>
        <charset val="1"/>
      </rPr>
      <t>SNR2025IE-026081-3</t>
    </r>
  </si>
  <si>
    <t>15/09/2025 8:18 a. m.</t>
  </si>
  <si>
    <t>21/09/2025 6:38 p. m.</t>
  </si>
  <si>
    <t>21/09/2025 10:04 p. m.</t>
  </si>
  <si>
    <t>  SNR2025IE-027052-3</t>
  </si>
  <si>
    <t>21/09/2025 6:17 p. m.</t>
  </si>
  <si>
    <t>19/09/2025 12:47 p. m.</t>
  </si>
  <si>
    <t>19/09/2025 9:25 a. m.</t>
  </si>
  <si>
    <t>19/09/2025 10:59 a. m.</t>
  </si>
  <si>
    <t>18/09/2025 6:21 p. m.</t>
  </si>
  <si>
    <t>18/09/2025 4:40 p. m.</t>
  </si>
  <si>
    <t>18/09/2025 2:59 p. m.</t>
  </si>
  <si>
    <t>   SNR2025EE-223439-1</t>
  </si>
  <si>
    <t>18/09/2025 10:24 a. m.</t>
  </si>
  <si>
    <t>17/09/2025 8:45 p. m.</t>
  </si>
  <si>
    <t>17/09/2025 3:16 p. m.</t>
  </si>
  <si>
    <t>MILENA GOMEZ PINED</t>
  </si>
  <si>
    <t>17/09/2025 1:18 p. m.</t>
  </si>
  <si>
    <t>  SNR2025EE-221467-1</t>
  </si>
  <si>
    <t>17/09/2025 10:20 a. m.</t>
  </si>
  <si>
    <t>17/09/2025 10:16 a. m.</t>
  </si>
  <si>
    <t>17/09/2025 10:02 a. m.</t>
  </si>
  <si>
    <t xml:space="preserve">
   SNR2025EE-219380-1</t>
  </si>
  <si>
    <t>22/09/2025 2:16 p. m.</t>
  </si>
  <si>
    <t>23/09/2025 10:56 a. m.</t>
  </si>
  <si>
    <t>19/09/2025 4:41 p. m.</t>
  </si>
  <si>
    <t>19/09/2025 4:01 p. m.</t>
  </si>
  <si>
    <t>19/09/2025 3:38 p. m.</t>
  </si>
  <si>
    <t>23/09/2025 10:02 a. m.</t>
  </si>
  <si>
    <t>3/10/2025 3:38 p. m.</t>
  </si>
  <si>
    <t>19/09/2025 1:37 p. m.</t>
  </si>
  <si>
    <t>23/09/2025 10:50 a. m.</t>
  </si>
  <si>
    <t>10/10/2025 1:37 p. m.</t>
  </si>
  <si>
    <t> SNR2025IE-026935-3</t>
  </si>
  <si>
    <t>18/09/2025 3:00 p. m.</t>
  </si>
  <si>
    <t>23/09/2025 12:07 p. m.</t>
  </si>
  <si>
    <t>9/10/2025 3:00 p. m.</t>
  </si>
  <si>
    <t>  SNR2025EE-223439-1</t>
  </si>
  <si>
    <t>SOLICITUD DE CONSULTA</t>
  </si>
  <si>
    <t>23/09/2025 9:27 a. m.</t>
  </si>
  <si>
    <t>23/09/2025 3:31 p. m.</t>
  </si>
  <si>
    <t>15/10/2025 9:27 a. m.</t>
  </si>
  <si>
    <t>19/09/2025 12:46 p. m.</t>
  </si>
  <si>
    <t>23/09/2025 3:02 p. m.</t>
  </si>
  <si>
    <t>10/10/2025 12:46 p. m.</t>
  </si>
  <si>
    <t>23/09/2025 11:16 p. m.</t>
  </si>
  <si>
    <t>24/09/2025 6:53 a. m.</t>
  </si>
  <si>
    <t>23/09/2025 4:37 p. m.</t>
  </si>
  <si>
    <t>23/09/2025 4:30 p. m.</t>
  </si>
  <si>
    <t>23/09/2025 3:22 p. m.</t>
  </si>
  <si>
    <t>23/09/2025 12:44 p. m.</t>
  </si>
  <si>
    <t>23/09/2025 12:41 p. m.</t>
  </si>
  <si>
    <t>23/09/2025 8:43 a. m.</t>
  </si>
  <si>
    <t>   SNR2025ER-216153-2</t>
  </si>
  <si>
    <t>22/09/2025 10:56 a. m.</t>
  </si>
  <si>
    <t>24/09/2025 8:49 a. m.</t>
  </si>
  <si>
    <t>14/10/2025 10:56 a. m.</t>
  </si>
  <si>
    <t>RV: QUEJA SUPERINTENDENCIA DE NOTARIADO Y REGISTRO.</t>
  </si>
  <si>
    <t>24/09/2025 9:31 a. m.</t>
  </si>
  <si>
    <t>16/10/2025 9:31 a. m.</t>
  </si>
  <si>
    <t>24/09/2025 3:01 p. m.</t>
  </si>
  <si>
    <t>24/09/2025 9:55 p. m.</t>
  </si>
  <si>
    <t>24/09/2025 12:07 p. m.</t>
  </si>
  <si>
    <t>24/09/2025 11:30 a. m.</t>
  </si>
  <si>
    <t>24/09/2025 11:07 a. m.</t>
  </si>
  <si>
    <t>24/09/2025 4:36 p. m.</t>
  </si>
  <si>
    <t>16/10/2025 11:07 a. m.</t>
  </si>
  <si>
    <t>24/09/2025 9:51 a. m.</t>
  </si>
  <si>
    <t>Documento - 2025030264109</t>
  </si>
  <si>
    <t>24/09/2025 9:30 a. m.</t>
  </si>
  <si>
    <t>24/09/2025 10:28 p. m.</t>
  </si>
  <si>
    <t>8/10/2025 9:30 a. m.</t>
  </si>
  <si>
    <t>REITERACION DE SOLICITUD DE LEVANTAMIENTO DE EMBARGO FOLIO DE MATRICULA INMOBILIARIA NO 50N 20284985 TELECONSULT</t>
  </si>
  <si>
    <t>24/09/2025 9:15 a. m.</t>
  </si>
  <si>
    <t>24/09/2025 10:12 p. m.</t>
  </si>
  <si>
    <t>16/10/2025 9:15 a. m.</t>
  </si>
  <si>
    <t>REQUERIMIENTO ACCIÓN DE TUTELA No 76001311000120250044300 ARNOBY ROMERO VICTORIA</t>
  </si>
  <si>
    <t>Fw: Hola buenas tardes, derecho de petición</t>
  </si>
  <si>
    <t>24/09/2025 9:39 p. m.</t>
  </si>
  <si>
    <t>15/10/2025 10:56 a. m.</t>
  </si>
  <si>
    <t>23/09/2025 10:39 a. m.</t>
  </si>
  <si>
    <t>24/09/2025 11:41 p. m.</t>
  </si>
  <si>
    <t>15/10/2025 10:39 a. m.</t>
  </si>
  <si>
    <t>23/09/2025 10:19 a. m.</t>
  </si>
  <si>
    <t>24/09/2025 10:21 p. m.</t>
  </si>
  <si>
    <t>22/09/2025 9:28 a. m.</t>
  </si>
  <si>
    <t>24/09/2025 9:03 p. m.</t>
  </si>
  <si>
    <t>14/10/2025 9:28 a. m.</t>
  </si>
  <si>
    <t>19/09/2025 12:39 p. m.</t>
  </si>
  <si>
    <t>19/09/2025 12:28 p. m.</t>
  </si>
  <si>
    <t>24/09/2025 8:35 p. m.</t>
  </si>
  <si>
    <t>10/10/2025 12:28 p. m.</t>
  </si>
  <si>
    <t>18/09/2025 6:46 p. m.</t>
  </si>
  <si>
    <t>24/09/2025 3:17 p. m.</t>
  </si>
  <si>
    <t>25/09/2025 12:43 p. m.</t>
  </si>
  <si>
    <t>16/10/2025 3:17 p. m.</t>
  </si>
  <si>
    <t>23/09/2025 9:20 a. m.</t>
  </si>
  <si>
    <t>25/09/2025 12:36 p. m.</t>
  </si>
  <si>
    <t>15/10/2025 9:20 a. m.</t>
  </si>
  <si>
    <t>RECLAMO POR SERVICIO DE ORIP CENTRO</t>
  </si>
  <si>
    <t>23/09/2025 2:09 p. m.</t>
  </si>
  <si>
    <t>25/09/2025 3:25 p. m.</t>
  </si>
  <si>
    <t>15/10/2025 2:09 p. m.</t>
  </si>
  <si>
    <t>24/09/2025 7:48 a. m.</t>
  </si>
  <si>
    <t>25/09/2025 4:49 p. m.</t>
  </si>
  <si>
    <t>16/10/2025 7:48 a. m.</t>
  </si>
  <si>
    <t>25/09/2025 3:44 p. m.</t>
  </si>
  <si>
    <t>26/09/2025 9:52 a. m.</t>
  </si>
  <si>
    <t>17/10/2025 3:44 p. m.</t>
  </si>
  <si>
    <t>25/09/2025 2:42 p. m.</t>
  </si>
  <si>
    <t>26/09/2025 9:36 a. m.</t>
  </si>
  <si>
    <t>10/11/2025 2:42 p. m.</t>
  </si>
  <si>
    <t>MJD-OFI25-0046018 - 24 septiembre 2025</t>
  </si>
  <si>
    <t>26/09/2025 10:32 a. m.</t>
  </si>
  <si>
    <t>26/09/2025 11:05 a. m.</t>
  </si>
  <si>
    <t>20/10/2025 10:32 a. m.</t>
  </si>
  <si>
    <t>24/09/2025 7:57 a. m.</t>
  </si>
  <si>
    <t>26/09/2025 11:23 a. m.</t>
  </si>
  <si>
    <t>7/11/2025 7:57 a. m.</t>
  </si>
  <si>
    <t>29/09/2025 7:12 a. m.</t>
  </si>
  <si>
    <t>21/10/2025 7:12 a. m.</t>
  </si>
  <si>
    <t>25/09/2025 8:20 a. m.</t>
  </si>
  <si>
    <t>28/09/2025 8:18 a. m.</t>
  </si>
  <si>
    <t>17/10/2025 8:20 a. m.</t>
  </si>
  <si>
    <t>24/09/2025 2:08 p. m.</t>
  </si>
  <si>
    <t>27/09/2025 7:51 p. m.</t>
  </si>
  <si>
    <t>16/10/2025 2:08 p. m.</t>
  </si>
  <si>
    <t>22/09/2025 8:04 a. m.</t>
  </si>
  <si>
    <t>27/09/2025 4:58 a. m.</t>
  </si>
  <si>
    <t>14/10/2025 8:04 a. m.</t>
  </si>
  <si>
    <t>25/09/2025 12:40 p. m.</t>
  </si>
  <si>
    <t>28/09/2025 8:13 a. m.</t>
  </si>
  <si>
    <t>9/10/2025 12:40 p. m.</t>
  </si>
  <si>
    <t>RV: SOLICITUD DE INFORMACION EN ATENCION A ACCION DE TUTELA</t>
  </si>
  <si>
    <t>10/09/2025 10:38 a. m.</t>
  </si>
  <si>
    <t>24/09/2025 10:38 a. m.</t>
  </si>
  <si>
    <t>29/09/2025 11:45 a. m.</t>
  </si>
  <si>
    <t>29/09/2025 12:43 p. m.</t>
  </si>
  <si>
    <t>29/09/2025 11:18 a. m.</t>
  </si>
  <si>
    <t>12/11/2025 11:18 a. m.</t>
  </si>
  <si>
    <t>29/09/2025 11:01 a. m.</t>
  </si>
  <si>
    <t>26/09/2025 4:36 p. m.</t>
  </si>
  <si>
    <t>29/09/2025 12:59 p. m.</t>
  </si>
  <si>
    <t>29/09/2025 10:14 a. m.</t>
  </si>
  <si>
    <t>29/09/2025 9:48 a. m.</t>
  </si>
  <si>
    <t>26/09/2025 7:38 p. m.</t>
  </si>
  <si>
    <t>26/09/2025 6:28 p. m.</t>
  </si>
  <si>
    <t>26/09/2025 6:27 p. m.</t>
  </si>
  <si>
    <t>26/09/2025 7:54 a. m.</t>
  </si>
  <si>
    <t>29/09/2025 10:59 a. m.</t>
  </si>
  <si>
    <t>20/10/2025 7:54 a. m.</t>
  </si>
  <si>
    <t>25/09/2025 3:23 p. m.</t>
  </si>
  <si>
    <t>29/09/2025 2:11 p. m.</t>
  </si>
  <si>
    <t>9/10/2025 3:23 p. m.</t>
  </si>
  <si>
    <t>JUZGADO VEINTE CIVIL DEL CIRCUITO DE BOGOTA JUZGADO VEINTE CIVIL DEL CIRCUITO DE BOGOTA</t>
  </si>
  <si>
    <t>Peticiones de Periodistas (de 1 a 10 días)</t>
  </si>
  <si>
    <t>24/09/2025 11:26 a. m.</t>
  </si>
  <si>
    <t>29/09/2025 11:23 a. m.</t>
  </si>
  <si>
    <t>8/10/2025 11:26 a. m.</t>
  </si>
  <si>
    <t>22/09/2025 9:37 a. m.</t>
  </si>
  <si>
    <t>29/09/2025 1:34 p. m.</t>
  </si>
  <si>
    <t>14/10/2025 9:37 a. m.</t>
  </si>
  <si>
    <t>29/09/2025 1:38 p. m.</t>
  </si>
  <si>
    <t>29/09/2025 2:12 p. m.</t>
  </si>
  <si>
    <t> SNR2025EE-236489-1</t>
  </si>
  <si>
    <t>29/09/2025 4:12 p. m.</t>
  </si>
  <si>
    <t>29/09/2025 4:41 p. m.</t>
  </si>
  <si>
    <t>29/09/2025 3:23 p. m.</t>
  </si>
  <si>
    <t>29/09/2025 4:42 p. m.</t>
  </si>
  <si>
    <t>29/09/2025 3:00 p. m.</t>
  </si>
  <si>
    <t>29/09/2025 4:43 p. m.</t>
  </si>
  <si>
    <t>26/09/2025 2:47 p. m.</t>
  </si>
  <si>
    <t>29/09/2025 5:02 p. m.</t>
  </si>
  <si>
    <t>  SNR2025EE-233847-1</t>
  </si>
  <si>
    <t>29/09/2025 5:22 p. m.</t>
  </si>
  <si>
    <t>29/09/2025 5:29 p. m.</t>
  </si>
  <si>
    <t>25/09/2025 4:43 p. m.</t>
  </si>
  <si>
    <t>29/09/2025 5:24 p. m.</t>
  </si>
  <si>
    <t>   SNR2025IE-027616-3</t>
  </si>
  <si>
    <t>25/09/2025 9:40 a. m.</t>
  </si>
  <si>
    <t>29/09/2025 5:17 p. m.</t>
  </si>
  <si>
    <t>29/09/2025 1:36 p. m.</t>
  </si>
  <si>
    <t>30/09/2025 9:21 a. m.</t>
  </si>
  <si>
    <t>21/10/2025 1:36 p. m.</t>
  </si>
  <si>
    <t>   SNR2025ER-219620-2</t>
  </si>
  <si>
    <t>22/09/2025 10:04 a. m.</t>
  </si>
  <si>
    <t>30/09/2025 9:16 a. m.</t>
  </si>
  <si>
    <t>14/10/2025 10:04 a. m.</t>
  </si>
  <si>
    <t>22/09/2025 9:50 a. m.</t>
  </si>
  <si>
    <t>30/09/2025 8:43 a. m.</t>
  </si>
  <si>
    <t>14/10/2025 9:50 a. m.</t>
  </si>
  <si>
    <t>   SNR2025ER-215871-2</t>
  </si>
  <si>
    <t>11/09/2025 11:21 a. m.</t>
  </si>
  <si>
    <t>29/09/2025 4:40 p. m.</t>
  </si>
  <si>
    <t>25/09/2025 11:21 a. m.</t>
  </si>
  <si>
    <t>10/09/2025 10:01 a. m.</t>
  </si>
  <si>
    <t>29/09/2025 4:38 p. m.</t>
  </si>
  <si>
    <t>24/09/2025 10:01 a. m.</t>
  </si>
  <si>
    <t>4/09/2025 8:17 a. m.</t>
  </si>
  <si>
    <t>29/09/2025 4:39 p. m.</t>
  </si>
  <si>
    <t>25/09/2025 8:17 a. m.</t>
  </si>
  <si>
    <t>3/09/2025 2:20 p. m.</t>
  </si>
  <si>
    <t>29/09/2025 4:37 p. m.</t>
  </si>
  <si>
    <t>24/09/2025 2:20 p. m.</t>
  </si>
  <si>
    <t>3/09/2025 9:15 a. m.</t>
  </si>
  <si>
    <t>29/09/2025 4:31 p. m.</t>
  </si>
  <si>
    <t>3/09/2025 8:26 a. m.</t>
  </si>
  <si>
    <t>29/09/2025 4:30 p. m.</t>
  </si>
  <si>
    <t>24/09/2025 8:26 a. m.</t>
  </si>
  <si>
    <t>3/09/2025 7:47 a. m.</t>
  </si>
  <si>
    <t>29/09/2025 4:27 p. m.</t>
  </si>
  <si>
    <t>24/09/2025 7:47 a. m.</t>
  </si>
  <si>
    <t>Compulsa de copia RAD. SNR2025ER-164884-2</t>
  </si>
  <si>
    <t>2/10/2025 7:47 a. m.</t>
  </si>
  <si>
    <t>REQUERIMIENTO ACCIÓN DE TUTELA No. 41-001-31-10-005-2025-00441-00 DE CÉSAR AUGUSTO TOVAR BURGOS EN REPRESENTACIÓN DE ÁLVARO ALBARRACÍN ALBARRACÍN</t>
  </si>
  <si>
    <t>2/10/2025 7:49 a. m.</t>
  </si>
  <si>
    <t>Requerimiento - PQRSD de DOCU Rad. SNR2025EE-181213-1 del 21 de agosto del 2025</t>
  </si>
  <si>
    <t>2/10/2025 7:50 a. m.</t>
  </si>
  <si>
    <t>Su Requerimiento - PQRSD Rad. DOCU SNR2025ER-198234-2 de fecha 5 de septiembre de 2025.</t>
  </si>
  <si>
    <t>1/10/2025 4:04 p. m.</t>
  </si>
  <si>
    <t>2/10/2025 7:52 a. m.</t>
  </si>
  <si>
    <t>SU REQUERIMIENTO PREVIO A INCIDENTE DE DESACATO. POR INCUMPLIMIENTO A FALLO DE ACCION DE TUTELA No. 270013109005 2025 00014 00 DE LUCIA ARAGON SEPULVEDA</t>
  </si>
  <si>
    <t>2/10/2025 7:53 a. m.</t>
  </si>
  <si>
    <t>1/10/2025 2:46 p. m.</t>
  </si>
  <si>
    <t>Respuesta a Requerimiento - PQRSD de DOCU Rad. SNR2025ER-210581-2 de fecha 16/09/2025</t>
  </si>
  <si>
    <t>1/10/2025 3:06 p. m.</t>
  </si>
  <si>
    <t>Nombramiento Registrador AD-HOC –conforme a Resolución N° 02258 del 10-03-2023</t>
  </si>
  <si>
    <t>1/10/2025 2:51 p. m.</t>
  </si>
  <si>
    <t>  SNR2025IE-027800-3</t>
  </si>
  <si>
    <t>Requerimiento - PQRSD de Solicitud SNR2025ER-053088-2 CHIMICHAGUA – CESAR</t>
  </si>
  <si>
    <t>30/09/2025 1:59 p. m.</t>
  </si>
  <si>
    <t>1/10/2025 3:15 p. m.</t>
  </si>
  <si>
    <t>1/10/2025 9:15 a. m.</t>
  </si>
  <si>
    <t>1/10/2025 11:12 a. m.</t>
  </si>
  <si>
    <t>23/10/2025 9:15 a. m.</t>
  </si>
  <si>
    <t>Traslado del requerimiento con Radicado SNR2025ER-219496-2 del 2025-09-24</t>
  </si>
  <si>
    <t>30/09/2025 1:56 p. m.</t>
  </si>
  <si>
    <t>Traslado Informe sobre prevención de Riesgos de fraccionamiento y prevención hacia autoridades ambientales-Jurisdicción Car-CAS</t>
  </si>
  <si>
    <t>30/09/2025 1:14 p. m.</t>
  </si>
  <si>
    <t>REQUERIMIENTO SNR2025ER-197287-2</t>
  </si>
  <si>
    <t>30/09/2025 12:31 p. m.</t>
  </si>
  <si>
    <t>Respuesta a Requerimiento informe cumplimiento fallo de Acción de Tutela No.19-001-31-05-001-2025-10143-00 de EUGENIA POLANCO FLOREZ</t>
  </si>
  <si>
    <t>30/09/2025 12:33 p. m.</t>
  </si>
  <si>
    <t>REQUERIMIENTO PQRSD Rad. SNR2025ER-197203-2 de fecha 04/09/2025.</t>
  </si>
  <si>
    <t>30/09/2025 12:32 p. m.</t>
  </si>
  <si>
    <t>Requerimiento queja con radicado SNR2025ER-146383-2. ORIP BOGOTA ZONA SUR</t>
  </si>
  <si>
    <t>30/09/2025 12:40 p. m.</t>
  </si>
  <si>
    <t>30/09/2025 12:42 p. m.</t>
  </si>
  <si>
    <t>16/09/2025 3:14 p. m.</t>
  </si>
  <si>
    <t>30/09/2025 1:04 p. m.</t>
  </si>
  <si>
    <t>PQR SNR2025ER-091680-2</t>
  </si>
  <si>
    <t>15/09/2025 5:22 p. m.</t>
  </si>
  <si>
    <t>RV: Derecho de Petición KACHIKINE S.A.S. 900.940.564</t>
  </si>
  <si>
    <t>2/10/2025 8:49 a. m.</t>
  </si>
  <si>
    <t>24/10/2025 8:49 a. m.</t>
  </si>
  <si>
    <t>RESPUESTA REQUERIMIENTO ACCIÓN DE TUTELA No. 110013109051202500203-00 DE LA SOCIEDAD NOVARUM SOLUCIONES S.A.S.</t>
  </si>
  <si>
    <t>2/10/2025 7:55 a. m.</t>
  </si>
  <si>
    <t>2/10/2025 7:57 a. m.</t>
  </si>
  <si>
    <t>REMPLAZO QUEJA ANTERIOR</t>
  </si>
  <si>
    <t>1/10/2025 11:54 a. m.</t>
  </si>
  <si>
    <t>1/10/2025 3:41 p. m.</t>
  </si>
  <si>
    <t>23/10/2025 11:54 a. m.</t>
  </si>
  <si>
    <t>23/10/2025 11:47 a. m.</t>
  </si>
  <si>
    <t>RV: PQR</t>
  </si>
  <si>
    <t>1/10/2025 4:13 p. m.</t>
  </si>
  <si>
    <t>23/10/2025 11:45 a. m.</t>
  </si>
  <si>
    <t>1/10/2025 4:41 p. m.</t>
  </si>
  <si>
    <t>23/10/2025 9:33 a. m.</t>
  </si>
  <si>
    <t>1/10/2025 9:52 a. m.</t>
  </si>
  <si>
    <t>16/10/2025 7:52 a. m.</t>
  </si>
  <si>
    <t>RESPUESTA MEMORANDO</t>
  </si>
  <si>
    <t>30/09/2025 5:04 p. m.</t>
  </si>
  <si>
    <t>Respuesta a su solicitud No. 2025ER0128890</t>
  </si>
  <si>
    <t>1/10/2025 1:48 a. m.</t>
  </si>
  <si>
    <t>22/10/2025 4:05 p. m.</t>
  </si>
  <si>
    <t>CAYETANO MESA ACOSTA</t>
  </si>
  <si>
    <t>QUEJA QUEJA- POR FAVOR DIRIGIR A LA OFICINA SUPERINTENDENCIA DELEGADA PARA EL REGISTRO -QUEJA SOBRE LA OFICINA DE INSTRUMENTOS PÚBLICOS MEDELLÍN ZONA SUR</t>
  </si>
  <si>
    <t>1/10/2025 1:33 a. m.</t>
  </si>
  <si>
    <t>22/10/2025 3:55 p. m.</t>
  </si>
  <si>
    <t>1/10/2025 1:23 a. m.</t>
  </si>
  <si>
    <t>22/10/2025 3:48 p. m.</t>
  </si>
  <si>
    <t>DERECHO DE PETICION DERECHA DE PETICION - SERVICIO AL USUARIO OFICINA SAN MARTIN - META</t>
  </si>
  <si>
    <t>30/09/2025 3:32 p. m.</t>
  </si>
  <si>
    <t>1/10/2025 10:04 a. m.</t>
  </si>
  <si>
    <t>22/10/2025 3:32 p. m.</t>
  </si>
  <si>
    <t>30/09/2025 3:26 p. m.</t>
  </si>
  <si>
    <t>30/09/2025 3:09 p. m.</t>
  </si>
  <si>
    <t>1/10/2025 12:19 p. m.</t>
  </si>
  <si>
    <t>22/10/2025 3:09 p. m.</t>
  </si>
  <si>
    <t>Respuesta Requerimiento/ Acción de Tutela de Oscar Julian Villa Lampión/ Radicado 05001 31 07 006 2024 00098 00</t>
  </si>
  <si>
    <t>RV: RAD 2025EE0204141 - SEGUNDA REITERACION LEVANTAMIENTO MEDIDA CATELAR PCC 445</t>
  </si>
  <si>
    <t>30/09/2025 12:55 p. m.</t>
  </si>
  <si>
    <t>1/10/2025 1:06 a. m.</t>
  </si>
  <si>
    <t>15/10/2025 12:55 p. m.</t>
  </si>
  <si>
    <t>CONTRALORIA GENERAL DE LA NACION CONTRALORIA GENERAL DE LA NACION</t>
  </si>
  <si>
    <t>   SNR2025ER-225551-2</t>
  </si>
  <si>
    <t>RV: Carpeta compartida contigo: "REPORTES"</t>
  </si>
  <si>
    <t>30/09/2025 11:01 a. m.</t>
  </si>
  <si>
    <t>30/09/2025 2:09 p. m.</t>
  </si>
  <si>
    <t>22/10/2025 11:01 a. m.</t>
  </si>
  <si>
    <t>UNIDAD DE PLANIFICACION RURAL AGROPECUARIA UNIDAD DE PLANIFICACION RURAL AGROPECUARIA</t>
  </si>
  <si>
    <t>1/10/2025 4:37 p. m.</t>
  </si>
  <si>
    <t>22/10/2025 10:27 a. m.</t>
  </si>
  <si>
    <t>2025ER0128890. COMUNICACIONES - TRASLADOS</t>
  </si>
  <si>
    <t>22/10/2025 9:57 a. m.</t>
  </si>
  <si>
    <t>MINISTERIO DE VIVIENDA CIUDAD Y TERRITORIO MINISTERIO DE VIVIENDA CIUDAD Y TERRITORIO</t>
  </si>
  <si>
    <t>SEGUNDO REQUERIMIENTO - FALTA DE RESPUESTA A REQUERIMIENTO SNR2025IE-022197-3 PQRSD SNR2025ER-160146-2.</t>
  </si>
  <si>
    <t>30/09/2025 5:28 p. m.</t>
  </si>
  <si>
    <t>PETICION</t>
  </si>
  <si>
    <t>1/10/2025 9:12 p. m.</t>
  </si>
  <si>
    <t>21/10/2025 2:35 p. m.</t>
  </si>
  <si>
    <t>29/09/2025 1:30 p. m.</t>
  </si>
  <si>
    <t>21/10/2025 1:30 p. m.</t>
  </si>
  <si>
    <t>CORRECION ERROR REGISTRAL MATRICULA INMOBILIARIA 050S40274832</t>
  </si>
  <si>
    <t>30/09/2025 8:44 p. m.</t>
  </si>
  <si>
    <t>21/10/2025 12:20 p. m.</t>
  </si>
  <si>
    <t>RV: CONSULTA SOBRE ANOTACION</t>
  </si>
  <si>
    <t>30/09/2025 5:01 p. m.</t>
  </si>
  <si>
    <t>21/10/2025 12:03 p. m.</t>
  </si>
  <si>
    <t>29/09/2025 10:37 a. m.</t>
  </si>
  <si>
    <t>1/10/2025 2:26 p. m.</t>
  </si>
  <si>
    <t>21/10/2025 10:37 a. m.</t>
  </si>
  <si>
    <t>1/10/2025 7:53 a. m.</t>
  </si>
  <si>
    <t>10/10/2025 1:18 p. m.</t>
  </si>
  <si>
    <t>RV: INCONFORMIDAD POR DEMORA</t>
  </si>
  <si>
    <t>26/09/2025 11:34 a. m.</t>
  </si>
  <si>
    <t>30/09/2025 3:18 p. m.</t>
  </si>
  <si>
    <t>20/10/2025 11:34 a. m.</t>
  </si>
  <si>
    <t>30/09/2025 11:42 a. m.</t>
  </si>
  <si>
    <t>20/10/2025 11:28 a. m.</t>
  </si>
  <si>
    <t>REQUERIMIENTO ACCIÓN DE TUTELA No. 05001-40-03-002-2025-01373-00 DE LUZ MARLENY TAMAYO</t>
  </si>
  <si>
    <t>1/10/2025 7:54 a. m.</t>
  </si>
  <si>
    <t>  SNR2025EE-232935-1</t>
  </si>
  <si>
    <t>Solicitud orientación relacionada con la entrega de la información registral por parte de la SNR y la entrega de los índices catastrales por parte de la Empresa Industrial y Comercial del Estado</t>
  </si>
  <si>
    <t>30/09/2025 5:30 p. m.</t>
  </si>
  <si>
    <t>Segundo Requerimiento PQRSD de DOCU Rad. SNR2025ER-197144-2 del 4 de septiembre del 2025</t>
  </si>
  <si>
    <t>SOLICITUD COMPLEMENTACIÓN A RESPUESTA PRESENTADA POR LA ORIP MAGANGUÉ EL 05/09/2025</t>
  </si>
  <si>
    <t>17/10/2025 11:17 a. m.</t>
  </si>
  <si>
    <t>respuesta requerimiento acción de tutela</t>
  </si>
  <si>
    <t>RV: Derecho Fundamental de Petición Articulo 23 de la Constitución Política. - Solicitud de información sobre trámite de apertura administrativa de matrícula inmobiliaria.</t>
  </si>
  <si>
    <t>1/10/2025 1:31 p. m.</t>
  </si>
  <si>
    <t>16/10/2025 11:24 a. m.</t>
  </si>
  <si>
    <t>Traslado por competencia pqrs SNR2025ER-210201-2</t>
  </si>
  <si>
    <t>RESPUESTA A LOS RADICADOS DE LA DEFENSORIA DELEGADA PARA ASUNTOS AGRARIOS Y DE TIERRAS (TRASLADO POR COMPETENCIA - SOLICITUD DE INFORMACION SNR2025ER-202008-2)</t>
  </si>
  <si>
    <t>23/09/2025 3:36 p. m.</t>
  </si>
  <si>
    <t>1/10/2025 7:48 a. m.</t>
  </si>
  <si>
    <t>Respuesta a los radicados 202500406002791991 del 5 de junio de 2025, 202500406003534221 del 9 de julio de 2025 y 202500406003953951 del 29 de julio de 2025</t>
  </si>
  <si>
    <t>23/09/2025 3:14 p. m.</t>
  </si>
  <si>
    <t>Derecho Fundamental de Petición Articulo 23 de la Constitución Política. - Solicitud de información sobre trámite de apertura administrativa de matrícula inmobiliaria.</t>
  </si>
  <si>
    <t>1/10/2025 1:24 p. m.</t>
  </si>
  <si>
    <t>15/10/2025 3:04 p. m.</t>
  </si>
  <si>
    <t>Aprobación modificación de actividades del Plan Anual de Acción 2025 de la Delegada para el Registro.</t>
  </si>
  <si>
    <t>6/10/2025 11:03 a. m.</t>
  </si>
  <si>
    <t>Requerimiento – Citese al contestar el PQRSD de DOCU Rad. SNR2025ER-198702-2 de fecha 5 de septiembre de 2025, Memorando SNR2025IE-026879-3</t>
  </si>
  <si>
    <t>SOLICITUD RADICADO SNR2025EE-224438-1 - 18 septiembre 2025</t>
  </si>
  <si>
    <t>1/10/2025 7:45 a. m.</t>
  </si>
  <si>
    <t>3/10/2025 10:25 a. m.</t>
  </si>
  <si>
    <t>QUEJA CATASTRAL EMILSE DE JESÚS MONSALVE MEJIA Cc 32453602</t>
  </si>
  <si>
    <t>9/10/2025 3:44 p. m.</t>
  </si>
  <si>
    <t>PQR SNR2025ER-135312-2</t>
  </si>
  <si>
    <t>Requerimiento - PQRSD de DOCU Rad. SNR2025ER-160146-2 del 30 de julio de 2025.</t>
  </si>
  <si>
    <t>REMISIÓN SENTENCIA Y SANCIÓN</t>
  </si>
  <si>
    <t>2/10/2025 8:43 a. m.</t>
  </si>
  <si>
    <t>ORIP ACACIAS ORIP ACACIAS</t>
  </si>
  <si>
    <t>RV: Requerimiento respecto del cumplimiento de orden judicial. Rdo. 2022-00065</t>
  </si>
  <si>
    <t>16/09/2025 12:55 p. m.</t>
  </si>
  <si>
    <t>1/10/2025 7:43 a. m.</t>
  </si>
  <si>
    <t>NOTIFICACIONES JURIDICAS SUPERINTENDENCIA DE NOTARIADO Y REGISTRO NIVEL CENTRAL NOTIFICACIONES JURIDICAS SUPERINTENDENCIA DE NOTARIADO Y REGISTRO NIVEL CENTRAL</t>
  </si>
  <si>
    <t>Requerimeinto SNR2025ER-168993-2 Solicitud de información Actuación Administrativa 300-A.A.2025-29 de fecha 06/03/2025 ORIP Bucaramanga, Solicitud Radicada SNR2025IE-023310-3</t>
  </si>
  <si>
    <t>1/10/2025 7:41 a. m.</t>
  </si>
  <si>
    <t>RV: SDR-200 SNR2025EE-195287-1 SITUACION MATRICULA PREDIOS Matricula Inmobiliaria ##020-7023( año 1993), de la cual se segrega la nuestra Matricula #020-81574</t>
  </si>
  <si>
    <t>1/10/2025 4:07 p. m.</t>
  </si>
  <si>
    <t>PROCESO DE TRAMITE ADMINISTRATIVO SIN RESPUESTA</t>
  </si>
  <si>
    <t>1/10/2025 3:33 p. m.</t>
  </si>
  <si>
    <t>COBROS EXAGERADOS EN LA OFICINA DE NOTARIADO Y REGISTRO ESPINAL TOLIMA DIRIGIDO A LA SUPER INTENDENTE DELEGADA PARA EL REGISTRO</t>
  </si>
  <si>
    <t>1/10/2025 10:01 a. m.</t>
  </si>
  <si>
    <t>CONSTRUCTORA LA ENCANTADA S A S CONSTRUCTORA LA ENCANTADA S A S</t>
  </si>
  <si>
    <t>   SNR2025EE-209433-1</t>
  </si>
  <si>
    <t>REMISIÓN CONSULTA MASIVA DE FOLIOS DE MATRÍCULA INMOBILIARIA</t>
  </si>
  <si>
    <t>9/09/2025 11:13 a. m.</t>
  </si>
  <si>
    <t>1/10/2025 7:40 a. m.</t>
  </si>
  <si>
    <t>CAROLA CUENCA CUELLAR</t>
  </si>
  <si>
    <t>1/10/2025 7:36 a. m.</t>
  </si>
  <si>
    <t>29/09/2025 7:34 a. m.</t>
  </si>
  <si>
    <t>SOLICITUD DE CONCEPTO Asunto: Solicitud una información e ilustración</t>
  </si>
  <si>
    <t>1/10/2025 7:35 a. m.</t>
  </si>
  <si>
    <t>20/10/2025 3:07 p. m.</t>
  </si>
  <si>
    <t>  SNR2025ER-194561-2</t>
  </si>
  <si>
    <t>SOLICITUD DE CONCEPTO TECNICO JURIDICO</t>
  </si>
  <si>
    <t>2/09/2025 4:16 p. m.</t>
  </si>
  <si>
    <t>30/09/2025 5:47 p. m.</t>
  </si>
  <si>
    <t>15/10/2025 4:16 p. m.</t>
  </si>
  <si>
    <t>DERECHO DE PETICION SOLICITUD DE NUMERO DE RADICADO</t>
  </si>
  <si>
    <t>9/05/2025 9:25 a. m.</t>
  </si>
  <si>
    <t>21/10/2025 8:29 a. m.</t>
  </si>
  <si>
    <t>REMISION POR COMPETENCIA</t>
  </si>
  <si>
    <t>3/10/2025 2:09 p. m.</t>
  </si>
  <si>
    <t>20/10/2025 1:21 p. m.</t>
  </si>
  <si>
    <t>RV: DERECHO DE PETICION CONSULTA- SUPERINTENDENTE DE NOTARIADO Y REGISTRO.- "REGISTRO DE DEMANDA"</t>
  </si>
  <si>
    <t>3/10/2025 11:55 a. m.</t>
  </si>
  <si>
    <t>3/10/2025 3:00 p. m.</t>
  </si>
  <si>
    <t>27/10/2025 11:54 a. m.</t>
  </si>
  <si>
    <t>27/10/2025 11:50 a. m.</t>
  </si>
  <si>
    <t>24/10/2025 3:03 p. m.</t>
  </si>
  <si>
    <t>24/10/2025 12:49 p. m.</t>
  </si>
  <si>
    <t> SNR2025ER-229076-2</t>
  </si>
  <si>
    <t>24/10/2025 12:04 p. m.</t>
  </si>
  <si>
    <t>RV: PETICIÓN -SUPERINTENDENCIA DE NOTARIADO Y REGISTRO-</t>
  </si>
  <si>
    <t>24/10/2025 12:02 p. m.</t>
  </si>
  <si>
    <t>17/10/2025 10:42 a. m.</t>
  </si>
  <si>
    <t>24/10/2025 10:41 a. m.</t>
  </si>
  <si>
    <t>2/10/2025 12:23 p. m.</t>
  </si>
  <si>
    <t>24/10/2025 10:23 a. m.</t>
  </si>
  <si>
    <t>3/10/2025 2:06 p. m.</t>
  </si>
  <si>
    <t>24/10/2025 10:05 a. m.</t>
  </si>
  <si>
    <t>3/10/2025 7:37 a. m.</t>
  </si>
  <si>
    <t>24/10/2025 9:45 a. m.</t>
  </si>
  <si>
    <t>2/10/2025 9:47 a. m.</t>
  </si>
  <si>
    <t>24/10/2025 8:47 a. m.</t>
  </si>
  <si>
    <t>1/10/2025 3:16 p. m.</t>
  </si>
  <si>
    <t>3/10/2025 9:59 p. m.</t>
  </si>
  <si>
    <t>23/10/2025 3:16 p. m.</t>
  </si>
  <si>
    <t>6/10/2025 9:17 a. m.</t>
  </si>
  <si>
    <t>23/10/2025 3:15 p. m.</t>
  </si>
  <si>
    <t>RV: PETICION SNR2025ER-208627-2 - 15 SEPTIEMBRE 2025 RADICADO FISICO</t>
  </si>
  <si>
    <t>3/10/2025 8:59 p. m.</t>
  </si>
  <si>
    <t>23/10/2025 3:07 p. m.</t>
  </si>
  <si>
    <t>3/10/2025 7:02 a. m.</t>
  </si>
  <si>
    <t>23/10/2025 3:00 p. m.</t>
  </si>
  <si>
    <t>3/10/2025 6:59 a. m.</t>
  </si>
  <si>
    <t>23/10/2025 2:58 p. m.</t>
  </si>
  <si>
    <t>RV: REITERACION QUIBDÓ SOLICITUD DE CERTIFICADO DE LIBERTAD Y TRADICION - ACTUALIZADO</t>
  </si>
  <si>
    <t>1/10/2025 12:21 p. m.</t>
  </si>
  <si>
    <t>2/10/2025 10:07 p. m.</t>
  </si>
  <si>
    <t>16/10/2025 12:21 p. m.</t>
  </si>
  <si>
    <t>  SNR2025ER-227567-2</t>
  </si>
  <si>
    <t>   SNR2025ER-227537-2</t>
  </si>
  <si>
    <t>2/10/2025 4:25 p. m.</t>
  </si>
  <si>
    <t>23/10/2025 7:39 a. m.</t>
  </si>
  <si>
    <t>3/10/2025 10:01 p. m.</t>
  </si>
  <si>
    <t>21/10/2025 4:05 p. m.</t>
  </si>
  <si>
    <t>24/11/2025 9:34 a. m.</t>
  </si>
  <si>
    <t>29/10/2025 2:43 p. m.</t>
  </si>
  <si>
    <t>29/10/2025 12:53 p. m.</t>
  </si>
  <si>
    <t>29/10/2025 12:00 p. m.</t>
  </si>
  <si>
    <t>7/10/2025 11:55 a. m.</t>
  </si>
  <si>
    <t>7/10/2025 3:59 p. m.</t>
  </si>
  <si>
    <t>29/10/2025 11:55 a. m.</t>
  </si>
  <si>
    <t>QUEJA DISCIPLINARIA CONTRA LA OFICINA DE REGISTRO DE INSTRUMENTOS PUBLICOS</t>
  </si>
  <si>
    <t>7/10/2025 11:54 a. m.</t>
  </si>
  <si>
    <t>29/10/2025 11:54 a. m.</t>
  </si>
  <si>
    <t>7/10/2025 10:44 a. m.</t>
  </si>
  <si>
    <t>7/10/2025 2:21 p. m.</t>
  </si>
  <si>
    <t>29/10/2025 10:44 a. m.</t>
  </si>
  <si>
    <t>7/10/2025 10:40 a. m.</t>
  </si>
  <si>
    <t>7/10/2025 11:44 a. m.</t>
  </si>
  <si>
    <t>29/10/2025 10:40 a. m.</t>
  </si>
  <si>
    <t>29/10/2025 7:50 a. m.</t>
  </si>
  <si>
    <t>29/10/2025 7:39 a. m.</t>
  </si>
  <si>
    <t>28/10/2025 3:51 p. m.</t>
  </si>
  <si>
    <t>21/10/2025 3:26 p. m.</t>
  </si>
  <si>
    <t>RV: Oficio No. 1494</t>
  </si>
  <si>
    <t>21/10/2025 3:17 p. m.</t>
  </si>
  <si>
    <t>6/10/2025 12:41 p. m.</t>
  </si>
  <si>
    <t>6/10/2025 8:14 p. m.</t>
  </si>
  <si>
    <t>28/10/2025 12:41 p. m.</t>
  </si>
  <si>
    <t>28/10/2025 10:35 a. m.</t>
  </si>
  <si>
    <t>6/10/2025 10:32 a. m.</t>
  </si>
  <si>
    <t>8/10/2025 9:26 a. m.</t>
  </si>
  <si>
    <t>28/10/2025 10:32 a. m.</t>
  </si>
  <si>
    <t>28/10/2025 9:31 a. m.</t>
  </si>
  <si>
    <t>SNR queja no trámite recusación</t>
  </si>
  <si>
    <t>28/10/2025 9:21 a. m.</t>
  </si>
  <si>
    <t>28/10/2025 9:06 a. m.</t>
  </si>
  <si>
    <t>28/10/2025 9:04 a. m.</t>
  </si>
  <si>
    <t>  SNR2025ER-230939-2</t>
  </si>
  <si>
    <t>27/10/2025 12:25 p. m.</t>
  </si>
  <si>
    <t>24/10/2025 3:41 p. m.</t>
  </si>
  <si>
    <t>24/10/2025 3:16 p. m.</t>
  </si>
  <si>
    <t> SNR2025ER-228339-2</t>
  </si>
  <si>
    <t>7/10/2025 11:06 a. m.</t>
  </si>
  <si>
    <t>  SNR2025ER-228103-2</t>
  </si>
  <si>
    <t>RV: SOLICITUD SUPER IRIS 2025-2.pdf</t>
  </si>
  <si>
    <t>1/10/2025 4:06 p. m.</t>
  </si>
  <si>
    <t>8/10/2025 9:42 a. m.</t>
  </si>
  <si>
    <t>23/10/2025 4:06 p. m.</t>
  </si>
  <si>
    <t>23/10/2025 2:16 p. m.</t>
  </si>
  <si>
    <t>queja en contra orip rionegro</t>
  </si>
  <si>
    <t>23/10/2025 2:14 p. m.</t>
  </si>
  <si>
    <t>13/11/2025 3:04 p. m.</t>
  </si>
  <si>
    <t>30/09/2025 3:01 p. m.</t>
  </si>
  <si>
    <t>6/10/2025 2:40 p. m.</t>
  </si>
  <si>
    <t>22/10/2025 3:01 p. m.</t>
  </si>
  <si>
    <t>  SNR2025ER-232270-2</t>
  </si>
  <si>
    <t>23/10/2025 9:57 a. m.</t>
  </si>
  <si>
    <t>  SNR2025ER-229387-2</t>
  </si>
  <si>
    <t> SNR2025ER-231820-2</t>
  </si>
  <si>
    <t>   SNR2025ER-231431-2</t>
  </si>
  <si>
    <t>29/10/2025 8:27 a. m.</t>
  </si>
  <si>
    <t>7/10/2025 8:31 a. m.</t>
  </si>
  <si>
    <t>9/10/2025 9:00 a. m.</t>
  </si>
  <si>
    <t>29/10/2025 8:31 a. m.</t>
  </si>
  <si>
    <t> SNR2025ER-233381-2</t>
  </si>
  <si>
    <t>22/10/2025 10:04 a. m.</t>
  </si>
  <si>
    <t>  SNR2025ER-233531-2</t>
  </si>
  <si>
    <t>8/10/2025 12:55 p. m.</t>
  </si>
  <si>
    <t>30/10/2025 9:19 a. m.</t>
  </si>
  <si>
    <t>   SNR2025ER-234356-2</t>
  </si>
  <si>
    <t>8/10/2025 8:49 a. m.</t>
  </si>
  <si>
    <t>8/10/2025 12:27 p. m.</t>
  </si>
  <si>
    <t>30/10/2025 8:49 a. m.</t>
  </si>
  <si>
    <t>8/10/2025 8:47 a. m.</t>
  </si>
  <si>
    <t>8/10/2025 12:46 p. m.</t>
  </si>
  <si>
    <t>30/10/2025 8:47 a. m.</t>
  </si>
  <si>
    <t>30/10/2025 8:01 a. m.</t>
  </si>
  <si>
    <t>7/10/2025 3:15 p. m.</t>
  </si>
  <si>
    <t>8/10/2025 3:41 p. m.</t>
  </si>
  <si>
    <t>29/10/2025 3:15 p. m.</t>
  </si>
  <si>
    <t>  SNR2025ER-233798-2</t>
  </si>
  <si>
    <t>7/10/2025 2:58 p. m.</t>
  </si>
  <si>
    <t>8/10/2025 12:14 p. m.</t>
  </si>
  <si>
    <t>29/10/2025 2:58 p. m.</t>
  </si>
  <si>
    <t>29/10/2025 2:50 p. m.</t>
  </si>
  <si>
    <t>22/10/2025 1:40 p. m.</t>
  </si>
  <si>
    <t> SNR2025ER-234601-2</t>
  </si>
  <si>
    <t>9/10/2025 8:35 a. m.</t>
  </si>
  <si>
    <t>30/10/2025 9:55 a. m.</t>
  </si>
  <si>
    <t>30/10/2025 10:34 a. m.</t>
  </si>
  <si>
    <t>  SNR2025ER-167166-2</t>
  </si>
  <si>
    <t>RV: COMUNICACION OFICIAL N 2-2025-20279</t>
  </si>
  <si>
    <t>6/08/2025 8:38 a. m.</t>
  </si>
  <si>
    <t>29/08/2025 8:38 a. m.</t>
  </si>
  <si>
    <t>JHON JAIRO GUTIERREZ DUQUE</t>
  </si>
  <si>
    <t>27/08/2025 9:43 a. m.</t>
  </si>
  <si>
    <t>4/08/2025 9:16 a. m.</t>
  </si>
  <si>
    <t>27/08/2025 9:16 a. m.</t>
  </si>
  <si>
    <t>25/08/2025 3:01 p. m.</t>
  </si>
  <si>
    <t>22/08/2025 10:22 a. m.</t>
  </si>
  <si>
    <t>4/09/2025 11:06 a. m.</t>
  </si>
  <si>
    <t>   SNR2025ER-148580-2</t>
  </si>
  <si>
    <t>CONCEPTO SOBRE DIFERENCIAS DE ARA EN EL CERTIFICADO CON EL PAZ Y SALVO DE IMPUESTO PREDIAL</t>
  </si>
  <si>
    <t>18/07/2025 7:42 a. m.</t>
  </si>
  <si>
    <t>2/09/2025 7:42 a. m.</t>
  </si>
  <si>
    <t>HOGARES FELICES HOGARES FELICES</t>
  </si>
  <si>
    <t>  SNR2025ER-230473-2</t>
  </si>
  <si>
    <t>28/10/2025 4:19 p. m.</t>
  </si>
  <si>
    <t>28/10/2025 3:54 p. m.</t>
  </si>
  <si>
    <t>7/10/2025 11:12 a. m.</t>
  </si>
  <si>
    <t>10/10/2025 8:39 a. m.</t>
  </si>
  <si>
    <t>29/10/2025 11:12 a. m.</t>
  </si>
  <si>
    <t> SNR2025ER-232598-2</t>
  </si>
  <si>
    <t>7/10/2025 3:28 p. m.</t>
  </si>
  <si>
    <t>10/10/2025 9:27 a. m.</t>
  </si>
  <si>
    <t>29/10/2025 3:28 p. m.</t>
  </si>
  <si>
    <t>7/10/2025 3:22 p. m.</t>
  </si>
  <si>
    <t>10/10/2025 8:54 a. m.</t>
  </si>
  <si>
    <t>29/10/2025 3:22 p. m.</t>
  </si>
  <si>
    <t>   SNR2025ER-233776-2</t>
  </si>
  <si>
    <t>7/10/2025 2:42 p. m.</t>
  </si>
  <si>
    <t>10/10/2025 9:26 a. m.</t>
  </si>
  <si>
    <t>22/10/2025 2:42 p. m.</t>
  </si>
  <si>
    <t>8/10/2025 12:15 p. m.</t>
  </si>
  <si>
    <t>30/10/2025 12:15 p. m.</t>
  </si>
  <si>
    <t>8/10/2025 11:28 a. m.</t>
  </si>
  <si>
    <t>10/10/2025 10:06 a. m.</t>
  </si>
  <si>
    <t>30/10/2025 11:28 a. m.</t>
  </si>
  <si>
    <t>   SNR2025ER-234708-2</t>
  </si>
  <si>
    <t>8/10/2025 9:57 a. m.</t>
  </si>
  <si>
    <t>9/10/2025 5:52 p. m.</t>
  </si>
  <si>
    <t>30/10/2025 9:57 a. m.</t>
  </si>
  <si>
    <t>24/10/2025 11:21 a. m.</t>
  </si>
  <si>
    <t>PROCURADURIA GENERAL DE LA NACION PROCURADURIA GENERAL DE LA NACION</t>
  </si>
  <si>
    <t>9/10/2025 11:06 a. m.</t>
  </si>
  <si>
    <t>10/10/2025 8:34 a. m.</t>
  </si>
  <si>
    <t>31/10/2025 11:06 a. m.</t>
  </si>
  <si>
    <t>9/10/2025 8:57 a. m.</t>
  </si>
  <si>
    <t>9/10/2025 10:52 a. m.</t>
  </si>
  <si>
    <t>31/10/2025 8:57 a. m.</t>
  </si>
  <si>
    <t>25/11/2025 8:23 a. m.</t>
  </si>
  <si>
    <t>USUARIO</t>
  </si>
  <si>
    <t>MATRICULA</t>
  </si>
  <si>
    <t>ASIGNADO</t>
  </si>
  <si>
    <t>FECHA</t>
  </si>
  <si>
    <t>Respuesta a requerimiento con Radicado. SNR2025IE-028146-3</t>
  </si>
  <si>
    <t>Respuesta a requerimiento con Radicado. SNR2025IE-023912-3</t>
  </si>
  <si>
    <t>RESPUESTA A REQUERIMIENTO INFORME CUMPLIMIENTOFALLO - ACCIÓN DE TUTELA No. 760013105-020-2025-10122-00 DEFABIOLA OLIVEROS SANCHEZ</t>
  </si>
  <si>
    <t>RTA REQUERIMIENTO ACCIÓN DE TUTELA No. 760013103004-2025-00342-00 DE AMPARO BETANCURT AGUDELO</t>
  </si>
  <si>
    <t>RTA Requerimiento - PQRSD Rad. SNR2025ER-208704-2 de fecha 15 deseptiembre de 2025</t>
  </si>
  <si>
    <t>RTA REQUERIMIENTO ACCIÓN DE TUTELA No. 156933184001 2025 0010800 DE RUTH MARINA RODRÍGUEZ RODRÍGUEZ</t>
  </si>
  <si>
    <t>RESPUESTA SNR2025EE-250293-1</t>
  </si>
  <si>
    <t xml:space="preserve">HUILA </t>
  </si>
  <si>
    <t>Respuesta memorando SNR2025IE-028395-3 del 1 de Octubre de 2025 –Requerimiento Gestión y cumplimiento de lo establecido en la Resolución13525 del 07 de diciembre de 2016</t>
  </si>
  <si>
    <t>Respuesta derecho de petición radicado No. SNR2025IE-024931-3, SNR2025IE-028147-3 Aplicación Artículo 64, Ley 1579 de 2012, matrícula inmobiliaria 50C-530352del DOCU SNR2025ER-129827-2, SNR2025ER-178466-2, SNR2025ER-193225-2</t>
  </si>
  <si>
    <t xml:space="preserve">SOLICITU COPIA CONVENIO REVAL </t>
  </si>
  <si>
    <t xml:space="preserve">TUTELAS </t>
  </si>
  <si>
    <t>RESPUESTA A REQUERIMIENTOS SNR2025IE-028960-3 Y SNR2025IE-028870-3</t>
  </si>
  <si>
    <t>Respuesta a Solicitud Levantamiento Medida - Alcaldía deTurbana</t>
  </si>
  <si>
    <t>RTA Tercer requerimiento y traslado PQRSD de DOCU Rad. SNR2025ER-197144-2DEL 4 de septiembre del 2025/Se solicita se responda el numeral tres del requerimiento SNR2025EI-026327-3 y seenvie copia a este despacho de lo contestado al usuario</t>
  </si>
  <si>
    <t>RTA Requerimiento queja/ denuncia SNR2025ER-194848-2 ORIP Guamo-Falsedadideológica y prevaricato, Inscripción de Sentencia de Pertenencia (Rad.2023-360-6-2869) F.M 360-10564. – SNR2025IE-028962-3</t>
  </si>
  <si>
    <t>RESPUESTA A SU MEMORANDO No. SNR2025IE-028789-3 -requerimiento en virtud de la PQRSD con radicado SNR2025ER-200944-2</t>
  </si>
  <si>
    <t>Tercera reiteración de solicitud de sentencia de pertenencia del predio denominado EL RECUERDO identificado con FMI 143-22289</t>
  </si>
  <si>
    <t xml:space="preserve"> URGENTE ¡¡ REITERO POR CAURTA VEZ - COMUNICACION AUTO DECRETAPRUEBA URGENTE 110013104049 2011 00993 82011-0993) GONZALO ARNULFOPINTOFONSECA - FRAUDE PROCESALSNR2025ER-234103-2  </t>
  </si>
  <si>
    <t>Remisión SNR2025EE231368-1 Tramites con Boletas Fiscales sin pago-POSIBLE FALSEDAD</t>
  </si>
  <si>
    <t>SOLICITUD VIGILANCIA ACTUACION ADMINISTRATIVASNR2025ER-190737-2</t>
  </si>
  <si>
    <t>Requerimiento SNR2025ER-202950-2 ASUNTO: Reiteración de Solicitudde Copias de la Sentencia de Deslinde y Amojonamiento (Exp.25151310300120200017)</t>
  </si>
  <si>
    <t>Requerimiento – Gestión y cumplimiento de lo establecido en laResolución 13525 del 07 de diciembre de 2016 para el trámite deDevoluciones de dinero</t>
  </si>
  <si>
    <t>Traslado del requerimiento con Radicado SNR2025ER-207950-2 del2025-09-15</t>
  </si>
  <si>
    <t>   SNR2025IE-028793-3</t>
  </si>
  <si>
    <t>Remisión por competencia - Exp OCDI 000081-2025</t>
  </si>
  <si>
    <t>Auto No. 191 del 27 de marzo de2025,
3323 del 20 de diciembrede 2024</t>
  </si>
  <si>
    <t>REQUERIMIENTO INFORME CUMPLIMIENTO FALLO DE ACCIÓN DE TUTELA No. 63001-33-33-003-2025-00152-00 CRISTIAN DAVID CARDONA SALAZAR</t>
  </si>
  <si>
    <t>   SNR2025EE-242751-1</t>
  </si>
  <si>
    <t>RTA REQUERIMIENTO INFORME CUMPLIMIENTO FALLO DE ACCIÓN DE TUTELANo. 63001-33-33-003-2025-00152-00 CRISTIAN DAVID CARDONA SALAZAR</t>
  </si>
  <si>
    <t>Respuesta SNR2025EE231368-1 Tramites con Boletas Fiscales sin pago- POSIBLE FALSEDAD</t>
  </si>
  <si>
    <t>REMISION ASUNTO E-2025-453454</t>
  </si>
  <si>
    <t>RTA RTO SNR2025IE-027865-3</t>
  </si>
  <si>
    <t>Respuesta a SNR2025ER-194362-2 - SOLICITUD REVOCATORIA ACTUACINADMINISTRATIVA 0821 16/12/2021 y no recibo de respuesta a Memorando SNR2025IE-019227-3 de 18/07/2025 y SNR2025IE-026480-3 16/09/2025</t>
  </si>
  <si>
    <t xml:space="preserve">SOCIALIZACION CATASTRAL </t>
  </si>
  <si>
    <t>DEMORA</t>
  </si>
  <si>
    <t xml:space="preserve"> Expediente IUS £-2025-010437/ IUC D-2025-4042730-OFICIO No.2464
D-2025-4042730</t>
  </si>
  <si>
    <t>CONSULTA URGUENTE</t>
  </si>
  <si>
    <t>AUTO REQUIERE RAD 2025-00461</t>
  </si>
  <si>
    <t>NO HA RECIBIDO RESPUESTA  SNR2025ER-038447-2</t>
  </si>
  <si>
    <t xml:space="preserve">DEMORA RESPUESTA </t>
  </si>
  <si>
    <t>PROCESO EJECUTIVO DE INVERSIONES Y NEGOCIOSCOLOMBIA S. A. contra MANUEL VERGARA DIAZ.SNR2025ER-237177-2  RAD. No. 2022-00270-00MANUEL E. PEREZ DIAZ, mayor de edad, vecino de Sincelejo,Abogado en ejercicio, portador de la T.P. No. 15.448 del C. S. de la J.,identificado con la cédula de ciudadanía No. 14.979.259, actuando enmi calidad de apoderado de la DEMANDANTE, por medio delpresente me permito radicar el documento señalado en el asunto.</t>
  </si>
  <si>
    <t>ANEXO</t>
  </si>
  <si>
    <t>Solicitud de CONCEPTO – Limitación de constitución de servidumbre por inscripción de valorización.</t>
  </si>
  <si>
    <t>ESTADO DE TRAMITE</t>
  </si>
  <si>
    <t>Queja formal por presunta falta de ética y compromiso de funcionaria</t>
  </si>
  <si>
    <t>RTA RTO SNR2025IE-023615-2</t>
  </si>
  <si>
    <t>QUEJA USUARIO FALTA DE RESPUESTA ORIP QUIBDO</t>
  </si>
  <si>
    <t>Reiteración – Derecho de Petición del 18 de julio de 2025 (56 días hábiles sinrespuesta) – Predios “San Ignacio” y “El Carmen”</t>
  </si>
  <si>
    <t>Por medio de la presente solicito información sobre el registro de instrumentospúblicos.Tengo estas escrituras y quiero saber si pueden ser registradas?Ya que la oficina de Soledad se ha negado a hacer el respectivo registro</t>
  </si>
  <si>
    <t>MZN</t>
  </si>
  <si>
    <t>Corrección C2025-498</t>
  </si>
  <si>
    <t>RESPUESTA RTO</t>
  </si>
  <si>
    <t>DEMORA TR</t>
  </si>
  <si>
    <t xml:space="preserve"> MOLESTIA OFICINA DE REGISTRO DE CHIMICHAGUADescripción Solicitd: Buenas tardes, en el día de hoy 6 de Octubre del presente año,siendo las 12:30, como ciudadano del Municipio de Chimichagua Cesar, fui a radicarun documento y me encuentro con la sorpresa que no están atendiendo porque no hayningún funcionario en la Oficina, y observo que el horario de trabajo es jornadacontinua, desafortunadamente no tenia como grabar porque salí rápidamente de micasa, pero dejo esta queja para que se tomen medidas, ya que estos funcionariosmanejan esta oficina a su antojo</t>
  </si>
  <si>
    <t>SOLICITUD DE CONCEPTO. COOPERATIVA COMPROGRESO LTDA</t>
  </si>
  <si>
    <t>423 DEL 03-04-1995
018-73638, 018-73639, 018-73640, 018-73641, 018-
73642, 018-73643, 018-73644, 018-73645, 018-73646, 018-46079,
018-46080, 018-46081, 018-46082, 018-46083, 018-46084, 018-
46085, 018-46086, 018-46087, 018-46096, 018-46097, 018-46098,
018-46109, 018-36582 y 018-0020110-</t>
  </si>
  <si>
    <t xml:space="preserve">ORIENTACION REGISTRAL </t>
  </si>
  <si>
    <t>bOGOTA ZONA SUR</t>
  </si>
  <si>
    <t xml:space="preserve">Asunto: Queja disciplinaria en contra del abogado calificador LuisAdelmo Cañón García y solicitud de capacitación funcionarios de laOficina de Registro de Instrumentos Públicos de Bogotá Zona SurSNR2025ER-233798-2 </t>
  </si>
  <si>
    <t>PTO LOPEZ</t>
  </si>
  <si>
    <t>FM 234-16077
Esc 597 deñ 11/04/2025
Turno 2025-234-6-1352
             2025-234-1-10328</t>
  </si>
  <si>
    <t>SOLICITUD DE CORRECCIÓN DE REGISTRO DE CANCELACIÓN DE MEDIDASCAUTELARES Y ADJUDICACIÓN DE BIEN INMUEBLE IDENTIFICADO CON M.I.244-14351 TURNO 2025-244-6-1308, PROPIEDAD DE JULIO CESAR PASTASROSERO EN LIQUIDACIÓN JUDICIAL, IDENTIFICADO CON LA CÉDULA16.672.570”.</t>
  </si>
  <si>
    <t>Remisión nuevamente de documentos constitutivos de GEOTER EICE SAS
Referencia: Oficio SNR2025EE-243030-1 del 3 de octubre de 202</t>
  </si>
  <si>
    <t>   SNR2025EE-246309-1</t>
  </si>
  <si>
    <t>Respuesta a Requerimiento - PQRSD Rad. DOCU SNR2025ER-129622-2 de fecha 27 de junio de 2025.</t>
  </si>
  <si>
    <t>RTA Requerimiento - PQRSD Rad. DOCU SNR2025IE-019338-3</t>
  </si>
  <si>
    <t>370-49847
2025-27658 de fecha 19-05-2025
oficio No. 0620 del 04-04-2025 del Juzgado Quinto de Ejecución deSentencias de Cali</t>
  </si>
  <si>
    <t>   SNR2025EE-246308-1</t>
  </si>
  <si>
    <t>RESPUESTA A REQUERIMIENTO ACCIÓN DE TUTELA No. 76-001-31-10-014-2025-00506-00 DE JORGE LUIS PEÑA VERGARA</t>
  </si>
  <si>
    <t>   SNR2025EE-246299-1</t>
  </si>
  <si>
    <t>RESPUESTA A REQUERIMIENTO ACCIÓN DE TUTELA No. 760013105014-2025-10125-00 DE DIANA SOFIA ORTEGA OSORIO</t>
  </si>
  <si>
    <t>   SNR2025EE-246298-1</t>
  </si>
  <si>
    <t>REQUERIMIENTO - INCIDENTE DE DESACATO POR INCUMPLIMIENTO A FALLO DE ACCIÓN DE TUTELA NO. 47-189– 76001311000320250043400 DE LAURA VANESA SOSSA CALDERON</t>
  </si>
  <si>
    <t>   SNR2025EE-246296-1</t>
  </si>
  <si>
    <t>RESPUESTA A REQUERIMIENTO ACCIÓN DE TUTELA No. 76001310900720250013600 DE CESAR HUGO HENAO CORREA</t>
  </si>
  <si>
    <t>   SNR2025EE-246295-1</t>
  </si>
  <si>
    <t>RESPUESTA A REQUERIMIENTO ACCIÓN DE TUTELA No. 760013105-020-2025-10122-00 DE FABIOLA OLIVEROS SANCHEZ</t>
  </si>
  <si>
    <t>   SNR2025EE-246294-1</t>
  </si>
  <si>
    <t>REQUERIMIENTO ACCIÓN DE TUTELA No. 76001-31-03-001-2025-00358-00 DE DANIELA ZULUAGA MONTAÑO</t>
  </si>
  <si>
    <t>RTA REQUERIMIENTO ACCIÓN DE TUTELA No. 76001-31-03-001-2025-00358-00 DE DANIELA ZULUAGA MONTAÑO</t>
  </si>
  <si>
    <t>370-218899
370-218866
C2025-3123</t>
  </si>
  <si>
    <t>   SNR2025EE-246293-1</t>
  </si>
  <si>
    <t>RESPUESTA A REQUERIMIENTO ACCIÓN DE TUTELA No. 76001-31-05-017-2025-01126-00 DE ARMIRA SUSANA QUIÑONES QUIÑONES</t>
  </si>
  <si>
    <t>REQUERIMIENTO ACCIÓN DE TUTELA No. 76001-31-05-017-2025-01126-00 DE ARMIRA SUSANA QUIÑONES QUIÑONES</t>
  </si>
  <si>
    <t>REQUERIMIENTO ACCIÓN DE TUTELA NO.76001333300720250024600DE VICTOR ALFONSO COLLAZOS (ACTUANDO COMO ALCALDE DELMUNICIPIO DE LA CUMBRE)</t>
  </si>
  <si>
    <t>TRASLADO POR COMPETENCIA SOLICITUD DE INFORMACIÓN110016000101202410043Radicado interno SNR2025ER-226922-2</t>
  </si>
  <si>
    <t>CONSULTA VIABILIDAD DE ENGLOBE</t>
  </si>
  <si>
    <t>QUEJA POR PRESUNTAS IRREGULARIDADES DE LA NOTARIA 3ª. DE BARRANQUILLA Y OFICINA DE REGISTRO DE INTRUMENTOS PUBLCOS DE SABANALARGA - ATLANTICO. NOTARIA UNICA DE ÇALAMAR BOLIVAR</t>
  </si>
  <si>
    <t>Solicitud para ordenar el cumplimiento de la Resolución No. RES-2025-
014075-6 – a la Oficina de Registro de Instrumentos públicos de Soacha y finalizar
actuación administrativa No. 022 del 13 de septiembre de 2022</t>
  </si>
  <si>
    <t>Queja por mal servicio y falta de atención al público Sincelejo-Sucre.</t>
  </si>
  <si>
    <t>RTA SNR2025ER-194934-2 Queja Disciplinaria a Registrador de InstrumentosPúblicos de La Plata por parte de Notaria Única La Plata Huila</t>
  </si>
  <si>
    <t>RTA MEMORANDO N°. SNR2025IE-028382-3, DE FECHA 01/10/2025</t>
  </si>
  <si>
    <t>RTA Respuesta a requerimiento – Gestión y cumplimiento de lo establecido enla Resolución 13525 del 07 de diciembre de 2016 para el trámite deDevoluciones de dinero</t>
  </si>
  <si>
    <t>RTA DD-RESPUESTA MEMORANDO No. SNR2025IE-022506-3 DEL 14-08-2025</t>
  </si>
  <si>
    <t>RTA RESPUESTA AL MEMORANDO No. SNR2025IE-027088-3</t>
  </si>
  <si>
    <t>RTA_REQUERIMIENTO PREVIO A INCIDENTE DE DESACATO. PORINCUMPLIMIENTO A FALLO DE ACCIÓN DE TUTELA NO. 23-001-31-05-002-2025-10125-00 DE EDITH DEL SOCORRO CAUSIL DE CAUSIL</t>
  </si>
  <si>
    <t>debe ser remitido a la Subdirección de Apoyo Jurídico Registral</t>
  </si>
  <si>
    <t>ORIENTACION</t>
  </si>
  <si>
    <t>Derecho de petición en interés general – Alcance y contenido del apartado “DESCRIPCIÓN: CABIDA Y LINDEROS” respecto de la mención expresa de CASA / APARTAMENTO / CONSTRUCCIÓN protocolizada y registrada.</t>
  </si>
  <si>
    <t>JUZGADO CINCUENTA Y DOS DE PEQUEÑAS CAUSAS Y COMPETENCIA MULTIPLE DE BOGOTA JUZGADO CINCUENTA Y DOS DE PEQUEÑAS CAUSAS Y COMPETENCIA MULTIPLE DE BOGOTA</t>
  </si>
  <si>
    <t>TERCER SOLICITUD DE IMPULSO PROCESAL</t>
  </si>
  <si>
    <t xml:space="preserve"> DERECHO DE PETICIÓN - QUEJA DISCIPLINARIA CONTRA ORIPCÚCUTA, DESTINO SÚPER INTENDENCIA NACIONAL DE NOTARIADO YREGISTRO</t>
  </si>
  <si>
    <t>SNR2025EE-202080-1</t>
  </si>
  <si>
    <t>QUEJA CONTRA LA ORIP</t>
  </si>
  <si>
    <t>FALTA DE RESPUESTA AL REQUERIMIENTO Radicado SNR2025ER-151458-2.</t>
  </si>
  <si>
    <t>Reclamo por persistencia de error en número de cédula – Radicado C2025-1749</t>
  </si>
  <si>
    <t>C2025-1749,debido a que en los registros de las matrículas 1212474 y 1274656</t>
  </si>
  <si>
    <t>Solicitud de información sobre el cumplimiento de la Sentencia SU-288 de 2022</t>
  </si>
  <si>
    <t xml:space="preserve">BZS </t>
  </si>
  <si>
    <t>2025-051-6-11307,</t>
  </si>
  <si>
    <t>CIERRE DE OFICINA CHOCONTA-CIERRE HASTA EL 14 DE OCTUBRE Y A LA FECHASIN APERTURA</t>
  </si>
  <si>
    <t xml:space="preserve">ATENCIÓN </t>
  </si>
  <si>
    <t>Solicitud de información sobre proceso de reporte de falsa tradición</t>
  </si>
  <si>
    <t>DENUNCIA a la Institucion de Instrumentos Publicos del Huila, por cuanto le didvia libre al alcalde anterior de Yaguara para declarar lote baldio la vivienda, calle 2 N9 5-57 barrioLas Mercedes de Yaguara; mediante un Certificado "Especial"</t>
  </si>
  <si>
    <t>RTA Requerimiento ORIP Medellín Sur - PQRSD SNR2025ER-214027-2 - error en la calificacion(176870,1471685,1471689,1471690,1471691)</t>
  </si>
  <si>
    <t>queja de dia 08 de octubre de 2025. en las oficinas de instrumentos publicos dela ciudad de Honda Tolima</t>
  </si>
  <si>
    <t>RTA SNR2025IE-029484-3</t>
  </si>
  <si>
    <t>ERA RADICADOS SNR2025ER-088602-2, SNR2025ER-088925-2, SNR2025ER-093824-2,SNR2025ER-096794-2, SNR2025ER-135006-2, SNR2025ER-135054-2,SNR2025ER-217667-2</t>
  </si>
  <si>
    <t>RTA PQRSD SNR2025ER-218493-2 - Solicitud de Cumplimiento deOrden Judicial de Levantamiento de Medidas Cautelares FMI No. 176-61418. ORIP Zipaquirá</t>
  </si>
  <si>
    <t>Traslado solicitud de información para el proceso de actualización catastral del municipio de
San Pablo- Bolívar Radicado DANE: 202520029450.</t>
  </si>
  <si>
    <t>Devolución Dinero y Respuesta a mi Derecho de Petición</t>
  </si>
  <si>
    <t>196098
TURNO 2025-051-6-17070</t>
  </si>
  <si>
    <t>EXPLICACION TARDE</t>
  </si>
  <si>
    <t>Queja por dilación injustificada y falta de canales de atención en trámite decorrección de matrícula inmobiliaria No. 50C-1301417 turno C2025-7542</t>
  </si>
  <si>
    <t xml:space="preserve">TIEMPO DE RESPUESTA A SOLICITUD DE REGISTRO </t>
  </si>
  <si>
    <t>TURNO SIN CALIFICAR - 2025-060-6-22224 de fecha 10-09-2025</t>
  </si>
  <si>
    <t xml:space="preserve">Queja/Reclamo en contra de la Oficina de Registro de Instrumentos Públicos de Girardot. </t>
  </si>
  <si>
    <t>radicado 2025-270-6-1956</t>
  </si>
  <si>
    <t>SOLICITUD DE CUMPLIMIENTO EFECTIVO DEL FALLO DE TUTELA Radicado No. 415513104002-2025-00109-00</t>
  </si>
  <si>
    <t>Acción de protección al consumidor Radicado No. 25-138735 Demandante: LUISA FERNANDA CASTILLO
VERGARA.</t>
  </si>
  <si>
    <t>HACER REQUERIMIENTO  REPARTO CON DOCUEMNTOS CON DIFERENTES FECHAS DE RADICACION</t>
  </si>
  <si>
    <t>DERECHO DE PETICION DE CONSULTAReciba un cordial saludo de la Dirección Administrativa deApoyo Logístico de la Alcaldía de Cartagena, adjunto a lapresente enviamos oficio N°AMC-OFI-0164642-2025 del asuntoen referencia</t>
  </si>
  <si>
    <t>Alcance a los radicados No. 202562000438372, 202562002568342 y 202562002737692.</t>
  </si>
  <si>
    <t>Se pone de conocimiento los radicados No. 202562003924692 y</t>
  </si>
  <si>
    <t>410-07.</t>
  </si>
  <si>
    <t>LUZ MARY ORTEGA CARRE?</t>
  </si>
  <si>
    <t>RTA Respuesta a requerimiento con Radicados Nos. SNR2025IE-016693-3,SNR2025IE-024176-3 y SNR2025IE-029715-3</t>
  </si>
  <si>
    <t>Se da alcance a nuestra respuesta anterior SNR2025EE-254646-1, paraincluir sus peticiones con radicación SNR2025ER-090840-2 y SNR2025ER-096513-2</t>
  </si>
  <si>
    <t>}Queja, persistencia error certificado radicado SNR2025ER-196836-2</t>
  </si>
  <si>
    <t>CANCELACIONES DE HIPOTECAS COMO ACTOS SIN CUANTIAS</t>
  </si>
  <si>
    <t>Queja. No contestación solicitud realizada a la oficina de registro de sincesucre</t>
  </si>
  <si>
    <t xml:space="preserve"> SNR2025ER-219048-2 - 24 septiembre 2025 Radicado físico - Sin Respuesta</t>
  </si>
  <si>
    <t>RV: SEXTO REQUERIMIENTO PREVENTIVO E-2024-257521</t>
  </si>
  <si>
    <t>SABANALARGA</t>
  </si>
  <si>
    <t xml:space="preserve"> Sexto Requerimiento Preventivo E-2024-257521</t>
  </si>
  <si>
    <t>BZS</t>
  </si>
  <si>
    <t>RESPUESTA No. SAJR-170.2 SNR2025EE-242587-1
De fecha 3 de octubre de 2025</t>
  </si>
  <si>
    <t>Hay dos inmuebles, uno de propiedad de mi compañeropermanentes y el otro propio. Este último tiene usufructo, y queremos afectar a losdos inmuebles, a vivienda familiar. Se pregunta: ¿Eso es posible?</t>
  </si>
  <si>
    <t>denunci</t>
  </si>
  <si>
    <t>REGLAMENTO DE PROPIEDAD HORIZONTAL EDIFICIO ARCOBALENO(Desenglobe mediante Escritura Publica 5967 del 19 de septiembre de 2018 dondepodran observar PAZ Y SSALVOS A NOMBRE DE CONSTRUCCIONES ARCO IRIS S.A.S.debiendo de ser a nombre de CONSTRUCTORA E INVERSORA ARCO IRIS S.A.S. quefue la que nos vendio los predios</t>
  </si>
  <si>
    <t>17/140/2025</t>
  </si>
  <si>
    <t>KELLY JOHABA GUERRERO</t>
  </si>
  <si>
    <t>OFICIAL</t>
  </si>
  <si>
    <t>Respuesta a PQRSD con radicado SNR2025IE-028983-3, solicitudSNR2025ER-218350-2.</t>
  </si>
  <si>
    <t>Respuesta a PQRSD con radicado SNR2025IE-028983-3, solicitudSNR2025ER-218350-2</t>
  </si>
  <si>
    <t>QUEJA- COORDINADOR JURIDICO. EXP. AA507- 2025-50N-3-11702,DRA. LORENA NEIRA, FAIR CHAVEZ</t>
  </si>
  <si>
    <t>50N-241010</t>
  </si>
  <si>
    <t>Queja por mora en la radicación del 07 de abril de 2025 y se pronuncian 07de octubre de 2025 siete meses despues</t>
  </si>
  <si>
    <t>PQRSD de fecha 11 de agosto de 2025 comunicación a peticionario</t>
  </si>
  <si>
    <t>de requerimiento a la Oficina de Registro de Instrumentos Públicos de</t>
  </si>
  <si>
    <t xml:space="preserve"> CONCEPTO SOBRE LA TRASNFERENCIA DEL ESPACIO PUBLICO</t>
  </si>
  <si>
    <t xml:space="preserve"> Solicitud de vigilancia y control sobre actuaciones de la ORIP Barranquilla,relacionadas con el folio de matrícula inmobiliaria No. 040-165948. (Art. 23 Decreto 2723 de2014).SNR2025ER-242868-2 </t>
  </si>
  <si>
    <t>MOMPOX</t>
  </si>
  <si>
    <t xml:space="preserve">Querella disciplinaria y solicitud de intervención por omisión de trámite asolicitud radicada el 28 de septiembre de 2022 ante la ORIP Mompox </t>
  </si>
  <si>
    <t>RTA Requerimiento - PQRSD de SISG Rad. SNR2025ER-171886-2 de fecha12-08-2025 recibida en este grupo el 13-08-2025, Petición de Edgar RincónBonilla</t>
  </si>
  <si>
    <t xml:space="preserve">370-566453, anotación No.9, con el código 0858 CANCELACION POR CADUCIDAD DE INSCRIPCION DEMEDIDA CAUTELAR Y/O CONTRIBUCION ESPECIAL </t>
  </si>
  <si>
    <t>espuesta PQR SNR2025ER-143523-2Atento saludo.Adjunto al presente y siguiendo instrucciones del señor Registrador Principal deesta ORIP; Doctor YONY MOSQUERA MENDOZA, adjunto al presente se le remitela respuesta dada a la petición con radicado SNR2025ER-115206-2 presentadapor el señor CRISPIN GARCIA MOYA.</t>
  </si>
  <si>
    <t>RTA Requerimiento - PQRSD de SISG Rad. SNR2025ER-086137-2 defecha 13 de mayo del 2025.</t>
  </si>
  <si>
    <t>RTA Requerimiento en virtud de la PQRSD SNR2025ER-222120-2</t>
  </si>
  <si>
    <t xml:space="preserve"> Requerimiento apertura incidente de desacato, respecto al cumplimiento defallo de tutela de proferido el 15 de septiembre de 2025 por el Juzgado TerceroLaboral del Circuito de Medellín</t>
  </si>
  <si>
    <t>Derecho de petición – Solicitud prioritaria de calificación y registro de E.P. No. 230 del 27 de mayo de 2025 de la Notaría Única de Samaniego</t>
  </si>
  <si>
    <t>RTA REQUERIMIENTO ACCIÓN DE TUTELA No.68001310301020250028900 DE FABIOLA BERMUDEZ ROA.Según su Memorando radicado SNR2025IE-029680-3 de 14-10-2025.Tramitada por el Juzgado Décimo Civil del Circuito de Bucaramanga</t>
  </si>
  <si>
    <t>Recurso de QUEJA contra ORIP97-170.1.97 SNR2025EE-243887-1 de la Oficina de Registro de Puente Nacional.</t>
  </si>
  <si>
    <t>Solicitud de concepto jurídico y de información documentalsobre la procedencia de reinscripción de medida cautelar canceladapor caducidad (artículo 64 de la Ley 1579 de 2012)</t>
  </si>
  <si>
    <t>QUEJA DEMORA EN TRAMITE</t>
  </si>
  <si>
    <t>REMISIÓN EX 2025-IUS-073015
REMISIÓN EX 2024-314-824
RADICACIÓN 2023-8254
MI 370-240522</t>
  </si>
  <si>
    <t xml:space="preserve">NO ESTA DE ACUERDO CON LA RESPUESTA DADA A LA SOLICITUD </t>
  </si>
  <si>
    <t xml:space="preserve"> verificación y desbloque del SIR para el avance de los turnos 2025-140-6-9486 y 9587 que involucran la matrícula 140-50304</t>
  </si>
  <si>
    <t xml:space="preserve">Derecho de petición – Demora Tramite Registral </t>
  </si>
  <si>
    <t>: Solicitud de vigilancia e instrucciones a la ORIP de Puerto López (Meta) sobre
calificación e inscripción de actos relativos a la Etapa 3 "Morichal" del Condominio Campestre
Sol del Llano.
Nosotros, los ab</t>
  </si>
  <si>
    <t>ENVIO 2 VS NOTARIO SEGUNDO DE MANIZALES Y REGISTRADOR UNICO DEMANIZALES</t>
  </si>
  <si>
    <t>RV: QUEJA ADMINISTRATIVA CONTRA ORIP CALI</t>
  </si>
  <si>
    <t>17/10/2025 2:28 p. m.</t>
  </si>
  <si>
    <t>20/10/2025 4:36 p. m.</t>
  </si>
  <si>
    <t>10/11/2025 2:28 p. m.</t>
  </si>
  <si>
    <t>16/10/2025 3:12 p. m.</t>
  </si>
  <si>
    <t>20/10/2025 4:14 p. m.</t>
  </si>
  <si>
    <t>21/10/2025 3:12 p. m.</t>
  </si>
  <si>
    <t>20/10/2025 9:27 a. m.</t>
  </si>
  <si>
    <t>20/10/2025 8:09 p. m.</t>
  </si>
  <si>
    <t>20/10/2025 9:16 a. m.</t>
  </si>
  <si>
    <t>20/10/2025 9:15 a. m.</t>
  </si>
  <si>
    <t>20/10/2025 8:10 p. m.</t>
  </si>
  <si>
    <t>20/10/2025 9:14 a. m.</t>
  </si>
  <si>
    <t>20/10/2025 10:42 a. m.</t>
  </si>
  <si>
    <t>20/10/2025 5:45 p. m.</t>
  </si>
  <si>
    <t>11/11/2025 10:42 a. m.</t>
  </si>
  <si>
    <t>20/10/2025 8:55 a. m.</t>
  </si>
  <si>
    <t>21/10/2025 6:16 a. m.</t>
  </si>
  <si>
    <t>11/11/2025 8:55 a. m.</t>
  </si>
  <si>
    <t>20/10/2025 8:46 a. m.</t>
  </si>
  <si>
    <t>21/10/2025 6:45 a. m.</t>
  </si>
  <si>
    <t>11/11/2025 8:46 a. m.</t>
  </si>
  <si>
    <t>17/10/2025 3:59 p. m.</t>
  </si>
  <si>
    <t>21/10/2025 6:55 a. m.</t>
  </si>
  <si>
    <t>10/11/2025 3:59 p. m.</t>
  </si>
  <si>
    <t>17/10/2025 2:33 p. m.</t>
  </si>
  <si>
    <t>20/10/2025 9:14 p. m.</t>
  </si>
  <si>
    <t>10/11/2025 2:33 p. m.</t>
  </si>
  <si>
    <t>17/10/2025 2:31 p. m.</t>
  </si>
  <si>
    <t>20/10/2025 9:10 p. m.</t>
  </si>
  <si>
    <t>10/11/2025 2:31 p. m.</t>
  </si>
  <si>
    <t>Fw: DERECHO DE PETICIÓN</t>
  </si>
  <si>
    <t>17/10/2025 8:58 a. m.</t>
  </si>
  <si>
    <t>20/10/2025 10:24 p. m.</t>
  </si>
  <si>
    <t>10/11/2025 8:58 a. m.</t>
  </si>
  <si>
    <t>  SNR2025EE-259429-1</t>
  </si>
  <si>
    <t>Requerimiento. PQRSD Rad. SNR2025ER-221000-2</t>
  </si>
  <si>
    <t>21/10/2025 6:41 a. m.</t>
  </si>
  <si>
    <t>21/10/2025 9:37 a. m.</t>
  </si>
  <si>
    <t>20/10/2025 5:17 p. m.</t>
  </si>
  <si>
    <t>20/10/2025 5:11 p. m.</t>
  </si>
  <si>
    <t>20/10/2025 5:06 p. m.</t>
  </si>
  <si>
    <t>20/10/2025 3:44 p. m.</t>
  </si>
  <si>
    <t>20/10/2025 3:29 p. m.</t>
  </si>
  <si>
    <t>21/10/2025 9:11 a. m.</t>
  </si>
  <si>
    <t>11/11/2025 3:29 p. m.</t>
  </si>
  <si>
    <t>20/10/2025 2:18 p. m.</t>
  </si>
  <si>
    <t>20/10/2025 11:37 a. m.</t>
  </si>
  <si>
    <t>20/10/2025 11:30 a. m.</t>
  </si>
  <si>
    <t>20/10/2025 10:44 a. m.</t>
  </si>
  <si>
    <t>21/10/2025 10:46 a. m.</t>
  </si>
  <si>
    <t>SNR2025IE-030190-3</t>
  </si>
  <si>
    <t>21/10/2025 10:56 a. m.</t>
  </si>
  <si>
    <t> SNR2025IE-030186-3</t>
  </si>
  <si>
    <t> SNR2025ER-243643-2</t>
  </si>
  <si>
    <t>17/10/2025 1:15 p. m.</t>
  </si>
  <si>
    <t>21/10/2025 11:24 a. m.</t>
  </si>
  <si>
    <t>10/11/2025 1:15 p. m.</t>
  </si>
  <si>
    <t>9/10/2025 8:04 a. m.</t>
  </si>
  <si>
    <t>21/10/2025 10:16 p. m.</t>
  </si>
  <si>
    <t>24/10/2025 8:04 a. m.</t>
  </si>
  <si>
    <t>21/10/2025 5:54 p. m.</t>
  </si>
  <si>
    <t>29/09/2025 11:52 a. m.</t>
  </si>
  <si>
    <t>21/10/2025 5:36 p. m.</t>
  </si>
  <si>
    <t>21/10/2025 11:52 a. m.</t>
  </si>
  <si>
    <t>22/10/2025 9:00 a. m.</t>
  </si>
  <si>
    <t>13/11/2025 9:00 a. m.</t>
  </si>
  <si>
    <t>21/10/2025 12:32 p. m.</t>
  </si>
  <si>
    <t>22/10/2025 6:41 a. m.</t>
  </si>
  <si>
    <t>12/11/2025 12:32 p. m.</t>
  </si>
  <si>
    <t>RESPUESTA PQRS SNR2025ER-210660-2</t>
  </si>
  <si>
    <t>20/10/2025 3:20 p. m.</t>
  </si>
  <si>
    <t>21/10/2025 9:24 p. m.</t>
  </si>
  <si>
    <t>11/11/2025 3:20 p. m.</t>
  </si>
  <si>
    <t>20/10/2025 2:57 p. m.</t>
  </si>
  <si>
    <t>22/10/2025 8:39 a. m.</t>
  </si>
  <si>
    <t>11/11/2025 2:57 p. m.</t>
  </si>
  <si>
    <t>20/10/2025 12:52 p. m.</t>
  </si>
  <si>
    <t>21/10/2025 4:39 p. m.</t>
  </si>
  <si>
    <t>11/11/2025 12:52 p. m.</t>
  </si>
  <si>
    <t>17/10/2025 11:13 a. m.</t>
  </si>
  <si>
    <t>21/10/2025 9:21 p. m.</t>
  </si>
  <si>
    <t>10/11/2025 11:13 a. m.</t>
  </si>
  <si>
    <t>17/10/2025 9:05 a. m.</t>
  </si>
  <si>
    <t>22/10/2025 11:39 a. m.</t>
  </si>
  <si>
    <t>10/11/2025 9:05 a. m.</t>
  </si>
  <si>
    <t>16/10/2025 9:50 a. m.</t>
  </si>
  <si>
    <t>21/10/2025 9:54 p. m.</t>
  </si>
  <si>
    <t>7/11/2025 9:50 a. m.</t>
  </si>
  <si>
    <t>16/10/2025 7:56 a. m.</t>
  </si>
  <si>
    <t>21/10/2025 9:53 p. m.</t>
  </si>
  <si>
    <t>7/11/2025 7:56 a. m.</t>
  </si>
  <si>
    <t>14/10/2025 7:56 a. m.</t>
  </si>
  <si>
    <t>21/10/2025 9:56 p. m.</t>
  </si>
  <si>
    <t>5/11/2025 7:56 a. m.</t>
  </si>
  <si>
    <t>8/10/2025 9:00 a. m.</t>
  </si>
  <si>
    <t>22/10/2025 10:11 a. m.</t>
  </si>
  <si>
    <t>30/10/2025 9:00 a. m.</t>
  </si>
  <si>
    <t>30/09/2025 12:10 p. m.</t>
  </si>
  <si>
    <t>21/10/2025 10:04 p. m.</t>
  </si>
  <si>
    <t>22/10/2025 12:10 p. m.</t>
  </si>
  <si>
    <t>22/10/2025 10:03 a. m.</t>
  </si>
  <si>
    <t>22/10/2025 7:30 p. m.</t>
  </si>
  <si>
    <t>13/11/2025 10:03 a. m.</t>
  </si>
  <si>
    <t>22/10/2025 9:48 a. m.</t>
  </si>
  <si>
    <t>22/10/2025 7:58 p. m.</t>
  </si>
  <si>
    <t>13/11/2025 9:48 a. m.</t>
  </si>
  <si>
    <t>RV: PETICION INFROMACION REGISTRO DIVISION MATERIAL PREDIO CON FALSA TRADICION</t>
  </si>
  <si>
    <t>22/10/2025 9:41 a. m.</t>
  </si>
  <si>
    <t>22/10/2025 8:15 p. m.</t>
  </si>
  <si>
    <t>13/11/2025 9:41 a. m.</t>
  </si>
  <si>
    <t>20/10/2025 4:02 p. m.</t>
  </si>
  <si>
    <t>22/10/2025 3:12 p. m.</t>
  </si>
  <si>
    <t>11/11/2025 4:02 p. m.</t>
  </si>
  <si>
    <t>20/10/2025 2:05 p. m.</t>
  </si>
  <si>
    <t>22/10/2025 1:08 p. m.</t>
  </si>
  <si>
    <t>11/11/2025 2:05 p. m.</t>
  </si>
  <si>
    <t> SNR2025ER-244823-2</t>
  </si>
  <si>
    <t>20/10/2025 11:17 a. m.</t>
  </si>
  <si>
    <t>23/10/2025 11:29 a. m.</t>
  </si>
  <si>
    <t>11/11/2025 11:17 a. m.</t>
  </si>
  <si>
    <t>JHON JAIRO SERNA ARIAS</t>
  </si>
  <si>
    <t>23/10/2025 8:06 a. m.</t>
  </si>
  <si>
    <t>23/10/2025 1:37 p. m.</t>
  </si>
  <si>
    <t>14/11/2025 8:06 a. m.</t>
  </si>
  <si>
    <t>17/10/2025 8:57 a. m.</t>
  </si>
  <si>
    <t>22/10/2025 2:54 p. m.</t>
  </si>
  <si>
    <t>10/11/2025 8:57 a. m.</t>
  </si>
  <si>
    <t>17/10/2025 12:17 p. m.</t>
  </si>
  <si>
    <t>24/10/2025 10:28 a. m.</t>
  </si>
  <si>
    <t>31/10/2025 12:17 p. m.</t>
  </si>
  <si>
    <t>9/10/2025 3:08 p. m.</t>
  </si>
  <si>
    <t>26/10/2025 3:20 p. m.</t>
  </si>
  <si>
    <t>24/10/2025 3:08 p. m.</t>
  </si>
  <si>
    <t>22/10/2025 2:32 p. m.</t>
  </si>
  <si>
    <t>13/11/2025 2:32 p. m.</t>
  </si>
  <si>
    <t>22/10/2025 11:36 a. m.</t>
  </si>
  <si>
    <t>24/10/2025 11:42 a. m.</t>
  </si>
  <si>
    <t>13/11/2025 11:36 a. m.</t>
  </si>
  <si>
    <t>22/10/2025 11:33 a. m.</t>
  </si>
  <si>
    <t>24/10/2025 2:42 p. m.</t>
  </si>
  <si>
    <t>13/11/2025 11:33 a. m.</t>
  </si>
  <si>
    <t>22/10/2025 11:32 a. m.</t>
  </si>
  <si>
    <t>24/10/2025 2:41 p. m.</t>
  </si>
  <si>
    <t>13/11/2025 11:32 a. m.</t>
  </si>
  <si>
    <t>21/10/2025 9:15 a. m.</t>
  </si>
  <si>
    <t>25/10/2025 6:33 p. m.</t>
  </si>
  <si>
    <t>12/11/2025 9:15 a. m.</t>
  </si>
  <si>
    <t>20/10/2025 3:32 p. m.</t>
  </si>
  <si>
    <t>24/10/2025 10:49 a. m.</t>
  </si>
  <si>
    <t>4/11/2025 3:32 p. m.</t>
  </si>
  <si>
    <t>20/10/2025 2:50 p. m.</t>
  </si>
  <si>
    <t>24/10/2025 7:09 p. m.</t>
  </si>
  <si>
    <t>11/11/2025 2:50 p. m.</t>
  </si>
  <si>
    <t>20/10/2025 1:39 p. m.</t>
  </si>
  <si>
    <t>24/10/2025 9:37 a. m.</t>
  </si>
  <si>
    <t>11/11/2025 1:39 p. m.</t>
  </si>
  <si>
    <t>20/10/2025 10:28 a. m.</t>
  </si>
  <si>
    <t>25/10/2025 4:21 p. m.</t>
  </si>
  <si>
    <t>4/11/2025 10:28 a. m.</t>
  </si>
  <si>
    <t>20/10/2025 10:24 a. m.</t>
  </si>
  <si>
    <t>25/10/2025 4:17 p. m.</t>
  </si>
  <si>
    <t>4/11/2025 10:24 a. m.</t>
  </si>
  <si>
    <t>24/10/2025 8:28 p. m.</t>
  </si>
  <si>
    <t>RV: RECURSO DE REPOSICIÓN Y EN SUBSIDIO APELACIÓN CONTRA NOTA DEVOLUTIVA 2025-48420</t>
  </si>
  <si>
    <t>23/10/2025 7:53 a. m.</t>
  </si>
  <si>
    <t>24/10/2025 6:45 a. m.</t>
  </si>
  <si>
    <t>7/11/2025 7:53 a. m.</t>
  </si>
  <si>
    <t>GLORIA ANDREA TIRIA MARIÑO</t>
  </si>
  <si>
    <r>
      <t>   </t>
    </r>
    <r>
      <rPr>
        <sz val="11"/>
        <color rgb="FF4796CE"/>
        <rFont val="Roboto Regular"/>
        <charset val="1"/>
      </rPr>
      <t>SNR2025IE-030186-3</t>
    </r>
  </si>
  <si>
    <t>24/10/2025 10:11 a. m.</t>
  </si>
  <si>
    <t>26/10/2025 3:35 p. m.</t>
  </si>
  <si>
    <t>18/11/2025 10:11 a. m.</t>
  </si>
  <si>
    <t>24/10/2025 9:34 a. m.</t>
  </si>
  <si>
    <t>24/10/2025 12:18 p. m.</t>
  </si>
  <si>
    <t>18/11/2025 9:34 a. m.</t>
  </si>
  <si>
    <t>24/10/2025 9:15 a. m.</t>
  </si>
  <si>
    <t>24/10/2025 2:28 p. m.</t>
  </si>
  <si>
    <t>18/11/2025 9:15 a. m.</t>
  </si>
  <si>
    <t>24/10/2025 9:12 a. m.</t>
  </si>
  <si>
    <t>24/10/2025 2:37 p. m.</t>
  </si>
  <si>
    <t>18/11/2025 9:12 a. m.</t>
  </si>
  <si>
    <t>SOLICITUD DE CONCEPTO JURÍDICO</t>
  </si>
  <si>
    <t>26/10/2025 5:02 p. m.</t>
  </si>
  <si>
    <t>7/11/2025 11:47 a. m.</t>
  </si>
  <si>
    <t>23/10/2025 9:41 a. m.</t>
  </si>
  <si>
    <t>26/10/2025 7:06 p. m.</t>
  </si>
  <si>
    <t>14/11/2025 9:41 a. m.</t>
  </si>
  <si>
    <t>23/10/2025 8:14 a. m.</t>
  </si>
  <si>
    <t>24/10/2025 8:58 p. m.</t>
  </si>
  <si>
    <t>14/11/2025 8:14 a. m.</t>
  </si>
  <si>
    <t>27/10/2025 3:40 p. m.</t>
  </si>
  <si>
    <t>28/10/2025 10:20 a. m.</t>
  </si>
  <si>
    <t>19/11/2025 3:40 p. m.</t>
  </si>
  <si>
    <t>27/10/2025 10:42 a. m.</t>
  </si>
  <si>
    <t>27/10/2025 5:43 p. m.</t>
  </si>
  <si>
    <t>19/11/2025 10:42 a. m.</t>
  </si>
  <si>
    <t>27/10/2025 10:18 a. m.</t>
  </si>
  <si>
    <t>27/10/2025 5:01 p. m.</t>
  </si>
  <si>
    <t>19/11/2025 10:18 a. m.</t>
  </si>
  <si>
    <t>27/10/2025 9:47 a. m.</t>
  </si>
  <si>
    <t>27/10/2025 9:35 p. m.</t>
  </si>
  <si>
    <t>19/11/2025 9:47 a. m.</t>
  </si>
  <si>
    <t>24/10/2025 8:51 a. m.</t>
  </si>
  <si>
    <t>27/10/2025 8:24 p. m.</t>
  </si>
  <si>
    <t>18/11/2025 8:51 a. m.</t>
  </si>
  <si>
    <t>23/10/2025 2:55 p. m.</t>
  </si>
  <si>
    <t>9/12/2025 2:55 p. m.</t>
  </si>
  <si>
    <t>RV: DERECHO DE PETICION</t>
  </si>
  <si>
    <t>23/10/2025 12:04 p. m.</t>
  </si>
  <si>
    <t>27/10/2025 4:37 p. m.</t>
  </si>
  <si>
    <t>14/11/2025 12:04 p. m.</t>
  </si>
  <si>
    <t>23/10/2025 10:55 a. m.</t>
  </si>
  <si>
    <t>27/10/2025 3:27 p. m.</t>
  </si>
  <si>
    <t>14/11/2025 10:55 a. m.</t>
  </si>
  <si>
    <t> SNR2025ER-249202-2</t>
  </si>
  <si>
    <t>   SNR2025ER-248089-2</t>
  </si>
  <si>
    <t>  SNR2025ER-246015-2</t>
  </si>
  <si>
    <t>30/10/2025 12:00 p. m.</t>
  </si>
  <si>
    <t>21/11/2025 4:06 p. m.</t>
  </si>
  <si>
    <t>30/10/2025 11:55 a. m.</t>
  </si>
  <si>
    <t>21/11/2025 4:04 p. m.</t>
  </si>
  <si>
    <t>30/10/2025 11:53 a. m.</t>
  </si>
  <si>
    <t>4/11/2025 8:04 a. m.</t>
  </si>
  <si>
    <t>4/11/2025 9:08 a. m.</t>
  </si>
  <si>
    <t>19/11/2025 8:04 a. m.</t>
  </si>
  <si>
    <t>31/10/2025 3:22 p. m.</t>
  </si>
  <si>
    <t>4/11/2025 9:20 a. m.</t>
  </si>
  <si>
    <t>25/11/2025 3:22 p. m.</t>
  </si>
  <si>
    <t>31/10/2025 11:36 a. m.</t>
  </si>
  <si>
    <t>2/11/2025 3:10 p. m.</t>
  </si>
  <si>
    <t>25/11/2025 11:36 a. m.</t>
  </si>
  <si>
    <t>   SNR2025ER-258416-2</t>
  </si>
  <si>
    <t>DERECHO DE PETICION.</t>
  </si>
  <si>
    <t>31/10/2025 9:43 a. m.</t>
  </si>
  <si>
    <t>4/11/2025 5:50 a. m.</t>
  </si>
  <si>
    <t>25/11/2025 9:43 a. m.</t>
  </si>
  <si>
    <t>31/10/2025 9:37 a. m.</t>
  </si>
  <si>
    <t>4/11/2025 6:19 a. m.</t>
  </si>
  <si>
    <t>25/11/2025 9:37 a. m.</t>
  </si>
  <si>
    <t>31/10/2025 9:31 a. m.</t>
  </si>
  <si>
    <t>4/11/2025 6:43 a. m.</t>
  </si>
  <si>
    <t>25/11/2025 9:31 a. m.</t>
  </si>
  <si>
    <t>30/10/2025 2:56 p. m.</t>
  </si>
  <si>
    <t>3/11/2025 7:40 p. m.</t>
  </si>
  <si>
    <t>24/11/2025 2:56 p. m.</t>
  </si>
  <si>
    <t>REGISTRO DE PQRS DESDE FORMULARIO WEB/30/10/2025/2:54 PM</t>
  </si>
  <si>
    <t>30/10/2025 2:55 p. m.</t>
  </si>
  <si>
    <t>3/11/2025 8:05 p. m.</t>
  </si>
  <si>
    <t>24/11/2025 2:55 p. m.</t>
  </si>
  <si>
    <t>30/10/2025 2:03 p. m.</t>
  </si>
  <si>
    <t>4/11/2025 8:08 a. m.</t>
  </si>
  <si>
    <t>24/11/2025 2:03 p. m.</t>
  </si>
  <si>
    <t>29/10/2025 8:53 p. m.</t>
  </si>
  <si>
    <t>3/11/2025 3:18 p. m.</t>
  </si>
  <si>
    <t>29/10/2025 10:36 a. m.</t>
  </si>
  <si>
    <t>3/11/2025 1:27 p. m.</t>
  </si>
  <si>
    <t>13/11/2025 10:36 a. m.</t>
  </si>
  <si>
    <t>RECLAMO QUEJA</t>
  </si>
  <si>
    <t>27/10/2025 2:43 p. m.</t>
  </si>
  <si>
    <t>4/11/2025 9:37 a. m.</t>
  </si>
  <si>
    <t>19/11/2025 2:43 p. m.</t>
  </si>
  <si>
    <t>27/10/2025 2:36 p. m.</t>
  </si>
  <si>
    <t>4/11/2025 9:24 a. m.</t>
  </si>
  <si>
    <t>19/11/2025 2:36 p. m.</t>
  </si>
  <si>
    <t>24/10/2025 2:14 p. m.</t>
  </si>
  <si>
    <t>3/11/2025 10:32 a. m.</t>
  </si>
  <si>
    <t>10/12/2025 2:14 p. m.</t>
  </si>
  <si>
    <t>24/10/2025 10:30 a. m.</t>
  </si>
  <si>
    <t>2/11/2025 10:24 p. m.</t>
  </si>
  <si>
    <t>18/11/2025 10:30 a. m.</t>
  </si>
  <si>
    <t>24/10/2025 10:24 a. m.</t>
  </si>
  <si>
    <t>2/11/2025 10:29 p. m.</t>
  </si>
  <si>
    <t>18/11/2025 10:24 a. m.</t>
  </si>
  <si>
    <t>23/10/2025 8:58 a. m.</t>
  </si>
  <si>
    <t>3/11/2025 5:19 p. m.</t>
  </si>
  <si>
    <t>14/11/2025 8:58 a. m.</t>
  </si>
  <si>
    <t>6/11/2025 8:58 p. m.</t>
  </si>
  <si>
    <t>14/11/2025 9:00 a. m.</t>
  </si>
  <si>
    <t>6/11/2025 9:23 a. m.</t>
  </si>
  <si>
    <t>9/11/2025 9:00 a. m.</t>
  </si>
  <si>
    <t>22/12/2025 9:23 a. m.</t>
  </si>
  <si>
    <t>   SNR2025ER-261388-2</t>
  </si>
  <si>
    <t>RV: PETICION MENSAJE ELECTRONICO CERTIFICADO REF.1070082754415</t>
  </si>
  <si>
    <t>5/11/2025 9:24 a. m.</t>
  </si>
  <si>
    <t>7/11/2025 12:16 p. m.</t>
  </si>
  <si>
    <t>27/11/2025 9:24 a. m.</t>
  </si>
  <si>
    <t>7/11/2025 10:34 a. m.</t>
  </si>
  <si>
    <t>7/11/2025 11:15 a. m.</t>
  </si>
  <si>
    <t>1/12/2025 10:34 a. m.</t>
  </si>
  <si>
    <t>7/11/2025 10:31 a. m.</t>
  </si>
  <si>
    <t>7/11/2025 11:56 a. m.</t>
  </si>
  <si>
    <t>1/12/2025 10:31 a. m.</t>
  </si>
  <si>
    <t>7/11/2025 10:24 a. m.</t>
  </si>
  <si>
    <t>7/11/2025 12:03 p. m.</t>
  </si>
  <si>
    <t>1/12/2025 10:24 a. m.</t>
  </si>
  <si>
    <t>7/11/2025 9:39 a. m.</t>
  </si>
  <si>
    <t>8/11/2025 7:35 a. m.</t>
  </si>
  <si>
    <t>1/12/2025 9:39 a. m.</t>
  </si>
  <si>
    <t>Remisión por Competencia</t>
  </si>
  <si>
    <t>7/11/2025 8:51 a. m.</t>
  </si>
  <si>
    <t>8/11/2025 5:58 p. m.</t>
  </si>
  <si>
    <t>24/11/2025 8:51 a. m.</t>
  </si>
  <si>
    <t>7/11/2025 8:02 a. m.</t>
  </si>
  <si>
    <t>8/11/2025 6:27 p. m.</t>
  </si>
  <si>
    <t>1/12/2025 8:02 a. m.</t>
  </si>
  <si>
    <t>6/11/2025 3:08 p. m.</t>
  </si>
  <si>
    <t>8/11/2025 10:42 a. m.</t>
  </si>
  <si>
    <t>28/11/2025 3:08 p. m.</t>
  </si>
  <si>
    <t>6/11/2025 1:32 p. m.</t>
  </si>
  <si>
    <t>10/11/2025 8:32 a. m.</t>
  </si>
  <si>
    <t>28/11/2025 1:32 p. m.</t>
  </si>
  <si>
    <t>6/11/2025 12:58 p. m.</t>
  </si>
  <si>
    <t>10/11/2025 8:23 a. m.</t>
  </si>
  <si>
    <t>28/11/2025 12:58 p. m.</t>
  </si>
  <si>
    <t>6/11/2025 12:27 p. m.</t>
  </si>
  <si>
    <t>21/11/2025 12:27 p. m.</t>
  </si>
  <si>
    <t>6/11/2025 11:34 a. m.</t>
  </si>
  <si>
    <t>7/11/2025 10:20 a. m.</t>
  </si>
  <si>
    <t>28/11/2025 11:34 a. m.</t>
  </si>
  <si>
    <t>6/11/2025 10:16 a. m.</t>
  </si>
  <si>
    <t>9/11/2025 6:38 p. m.</t>
  </si>
  <si>
    <t>28/11/2025 10:16 a. m.</t>
  </si>
  <si>
    <t>RV: RECLAMO POR SERVICIO</t>
  </si>
  <si>
    <t>6/11/2025 10:03 a. m.</t>
  </si>
  <si>
    <t>10/11/2025 8:17 a. m.</t>
  </si>
  <si>
    <t>28/11/2025 10:03 a. m.</t>
  </si>
  <si>
    <t>6/11/2025 9:26 a. m.</t>
  </si>
  <si>
    <t>6/11/2025 10:10 a. m.</t>
  </si>
  <si>
    <t>28/11/2025 9:26 a. m.</t>
  </si>
  <si>
    <t>RV: QUEJA DICIPLINARA, VIGILANCIA ESPECIAL Y CONTROL DE LEGALIDAD</t>
  </si>
  <si>
    <t>6/11/2025 9:18 a. m.</t>
  </si>
  <si>
    <t>6/11/2025 10:52 a. m.</t>
  </si>
  <si>
    <t>28/11/2025 9:18 a. m.</t>
  </si>
  <si>
    <t>6/11/2025 9:16 a. m.</t>
  </si>
  <si>
    <t>28/11/2025 9:16 a. m.</t>
  </si>
  <si>
    <t>DERECHO DE PETICION DERECHO DE PETICIÓN EN MODALIDAD DE QUEJA NIDIA RUIZ ANDRADE por presuntas demoras injustificadas y vulneración del debido proceso administrativo en la Oficina de Registro de Instrumentos Públicos del Líbano – Tolima</t>
  </si>
  <si>
    <t>6/11/2025 8:16 a. m.</t>
  </si>
  <si>
    <t>9/11/2025 5:07 p. m.</t>
  </si>
  <si>
    <t>28/11/2025 8:16 a. m.</t>
  </si>
  <si>
    <t>6/11/2025 8:15 a. m.</t>
  </si>
  <si>
    <t>9/11/2025 5:35 p. m.</t>
  </si>
  <si>
    <t>28/11/2025 8:15 a. m.</t>
  </si>
  <si>
    <t>9/11/2025 4:52 p. m.</t>
  </si>
  <si>
    <t>6/11/2025 7:43 a. m.</t>
  </si>
  <si>
    <t>7/11/2025 11:57 a. m.</t>
  </si>
  <si>
    <t>28/11/2025 7:43 a. m.</t>
  </si>
  <si>
    <t>5/11/2025 11:35 a. m.</t>
  </si>
  <si>
    <t>7/11/2025 10:17 a. m.</t>
  </si>
  <si>
    <t>20/11/2025 11:35 a. m.</t>
  </si>
  <si>
    <t>5/11/2025 11:30 a. m.</t>
  </si>
  <si>
    <t>6/11/2025 4:00 p. m.</t>
  </si>
  <si>
    <t>27/11/2025 11:30 a. m.</t>
  </si>
  <si>
    <t>REGISTRO DE PQRS DESDE FORMULARIO WEB/05/11/2025 10:32AM</t>
  </si>
  <si>
    <t>5/11/2025 10:32 a. m.</t>
  </si>
  <si>
    <t>7/11/2025 11:04 a. m.</t>
  </si>
  <si>
    <t>27/11/2025 10:32 a. m.</t>
  </si>
  <si>
    <t>5/11/2025 10:12 a. m.</t>
  </si>
  <si>
    <t>9/11/2025 8:27 p. m.</t>
  </si>
  <si>
    <t>27/11/2025 10:12 a. m.</t>
  </si>
  <si>
    <t>5/11/2025 9:26 a. m.</t>
  </si>
  <si>
    <t>5/11/2025 7:17 p. m.</t>
  </si>
  <si>
    <t>27/11/2025 9:26 a. m.</t>
  </si>
  <si>
    <t>5/11/2025 9:19 a. m.</t>
  </si>
  <si>
    <t>6/11/2025 6:40 a. m.</t>
  </si>
  <si>
    <t>27/11/2025 9:19 a. m.</t>
  </si>
  <si>
    <t>5/11/2025 8:18 a. m.</t>
  </si>
  <si>
    <t>6/11/2025 4:56 p. m.</t>
  </si>
  <si>
    <t>27/11/2025 8:18 a. m.</t>
  </si>
  <si>
    <t>5/11/2025 8:12 a. m.</t>
  </si>
  <si>
    <t>6/11/2025 11:44 a. m.</t>
  </si>
  <si>
    <t>27/11/2025 8:12 a. m.</t>
  </si>
  <si>
    <t>4/11/2025 2:25 p. m.</t>
  </si>
  <si>
    <t>6/11/2025 9:44 a. m.</t>
  </si>
  <si>
    <t>26/11/2025 2:25 p. m.</t>
  </si>
  <si>
    <t>31/10/2025 10:20 a. m.</t>
  </si>
  <si>
    <t>6/11/2025 10:54 a. m.</t>
  </si>
  <si>
    <t>25/11/2025 10:20 a. m.</t>
  </si>
  <si>
    <t>31/10/2025 10:05 a. m.</t>
  </si>
  <si>
    <t>7/11/2025 10:04 a. m.</t>
  </si>
  <si>
    <t>25/11/2025 10:05 a. m.</t>
  </si>
  <si>
    <t>31/10/2025 8:41 a. m.</t>
  </si>
  <si>
    <t>7/11/2025 10:09 a. m.</t>
  </si>
  <si>
    <t>17/12/2025 8:41 a. m.</t>
  </si>
  <si>
    <t>30/10/2025 2:30 p. m.</t>
  </si>
  <si>
    <t>6/11/2025 9:21 a. m.</t>
  </si>
  <si>
    <t>24/11/2025 2:30 p. m.</t>
  </si>
  <si>
    <t>30/10/2025 2:27 p. m.</t>
  </si>
  <si>
    <t>6/11/2025 9:12 a. m.</t>
  </si>
  <si>
    <t>24/11/2025 2:27 p. m.</t>
  </si>
  <si>
    <t>ORDEN DE AGUSTINOS RECOLETOS ORDEN DE AGUSTINOS RECOLETOS</t>
  </si>
  <si>
    <t>30/10/2025 1:21 p. m.</t>
  </si>
  <si>
    <t>7/11/2025 10:02 a. m.</t>
  </si>
  <si>
    <t>24/11/2025 1:21 p. m.</t>
  </si>
  <si>
    <t>30/10/2025 9:34 a. m.</t>
  </si>
  <si>
    <t>6/11/2025 12:18 p. m.</t>
  </si>
  <si>
    <t>10/11/2025 11:42 a. m.</t>
  </si>
  <si>
    <t>10/11/2025 4:48 p. m.</t>
  </si>
  <si>
    <t>2/12/2025 11:42 a. m.</t>
  </si>
  <si>
    <t>10/11/2025 10:47 a. m.</t>
  </si>
  <si>
    <t>10/11/2025 12:14 p. m.</t>
  </si>
  <si>
    <t>2/12/2025 10:47 a. m.</t>
  </si>
  <si>
    <t>10/11/2025 10:45 a. m.</t>
  </si>
  <si>
    <t>2/12/2025 10:45 a. m.</t>
  </si>
  <si>
    <t>10/11/2025 10:42 a. m.</t>
  </si>
  <si>
    <t>10/11/2025 12:04 p. m.</t>
  </si>
  <si>
    <t>2/12/2025 10:42 a. m.</t>
  </si>
  <si>
    <t>10/11/2025 9:20 a. m.</t>
  </si>
  <si>
    <t>10/11/2025 4:56 p. m.</t>
  </si>
  <si>
    <t>2/12/2025 9:20 a. m.</t>
  </si>
  <si>
    <t>RV: Citación a notificación personal</t>
  </si>
  <si>
    <t>7/11/2025 2:37 p. m.</t>
  </si>
  <si>
    <t>11/11/2025 1:41 p. m.</t>
  </si>
  <si>
    <t>23/12/2025 2:37 p. m.</t>
  </si>
  <si>
    <t>7/11/2025 9:57 a. m.</t>
  </si>
  <si>
    <t>1/12/2025 9:57 a. m.</t>
  </si>
  <si>
    <t>11/11/2025 8:30 a. m.</t>
  </si>
  <si>
    <t>11/11/2025 2:01 p. m.</t>
  </si>
  <si>
    <t>26/11/2025 8:30 a. m.</t>
  </si>
  <si>
    <t>11/11/2025 7:06 a. m.</t>
  </si>
  <si>
    <t>11/11/2025 10:01 a. m.</t>
  </si>
  <si>
    <t>26/11/2025 7:06 a. m.</t>
  </si>
  <si>
    <t>10/11/2025 4:29 p. m.</t>
  </si>
  <si>
    <t>11/11/2025 10:00 a. m.</t>
  </si>
  <si>
    <t>2/12/2025 4:29 p. m.</t>
  </si>
  <si>
    <t>10/11/2025 4:14 p. m.</t>
  </si>
  <si>
    <t>11/11/2025 1:18 p. m.</t>
  </si>
  <si>
    <t>2/12/2025 4:14 p. m.</t>
  </si>
  <si>
    <t>10/11/2025 2:30 p. m.</t>
  </si>
  <si>
    <t>11/11/2025 8:53 a. m.</t>
  </si>
  <si>
    <t>2/12/2025 2:30 p. m.</t>
  </si>
  <si>
    <t>11/11/2025 8:52 a. m.</t>
  </si>
  <si>
    <t>2/12/2025 2:28 p. m.</t>
  </si>
  <si>
    <t>RV: solicitud de informacion</t>
  </si>
  <si>
    <t>10/11/2025 1:37 p. m.</t>
  </si>
  <si>
    <t>2/12/2025 1:37 p. m.</t>
  </si>
  <si>
    <t>10/11/2025 1:24 p. m.</t>
  </si>
  <si>
    <t>2/12/2025 1:24 p. m.</t>
  </si>
  <si>
    <t>10/11/2025 1:21 p. m.</t>
  </si>
  <si>
    <t>2/12/2025 1:21 p. m.</t>
  </si>
  <si>
    <t>solicitud de información</t>
  </si>
  <si>
    <t>10/11/2025 11:59 a. m.</t>
  </si>
  <si>
    <t>10/11/2025 5:09 p. m.</t>
  </si>
  <si>
    <t>2/12/2025 11:59 a. m.</t>
  </si>
  <si>
    <t>11/11/2025 2:59 p. m.</t>
  </si>
  <si>
    <t>12/11/2025 8:36 a. m.</t>
  </si>
  <si>
    <t>3/12/2025 2:59 p. m.</t>
  </si>
  <si>
    <t>11/11/2025 11:48 a. m.</t>
  </si>
  <si>
    <t>26/12/2025 11:48 a. m.</t>
  </si>
  <si>
    <t>SOLICITUD SEGUIMIENTO A SU OFICIO SDR-200 SNR2025EE-263019-1 DEL 23/10/2025</t>
  </si>
  <si>
    <t>11/11/2025 11:04 a. m.</t>
  </si>
  <si>
    <t>11/11/2025 2:41 p. m.</t>
  </si>
  <si>
    <t>26/11/2025 11:04 a. m.</t>
  </si>
  <si>
    <t>11/11/2025 10:46 a. m.</t>
  </si>
  <si>
    <t>11/11/2025 6:08 p. m.</t>
  </si>
  <si>
    <t>3/12/2025 10:46 a. m.</t>
  </si>
  <si>
    <t>RV: Petición</t>
  </si>
  <si>
    <t>11/11/2025 10:25 a. m.</t>
  </si>
  <si>
    <t>11/11/2025 1:31 p. m.</t>
  </si>
  <si>
    <t>3/12/2025 10:25 a. m.</t>
  </si>
  <si>
    <t>Solicitud de Información</t>
  </si>
  <si>
    <t>11/11/2025 10:08 a. m.</t>
  </si>
  <si>
    <t>11/11/2025 1:53 p. m.</t>
  </si>
  <si>
    <t>3/12/2025 10:08 a. m.</t>
  </si>
  <si>
    <t>RV: INFORME DE INCUMPLIMIENTO DE TRAMITE DE PQR</t>
  </si>
  <si>
    <t>11/11/2025 9:33 a. m.</t>
  </si>
  <si>
    <t>3/12/2025 9:33 a. m.</t>
  </si>
  <si>
    <t>11/11/2025 9:17 a. m.</t>
  </si>
  <si>
    <t>11/11/2025 6:42 p. m.</t>
  </si>
  <si>
    <t>3/12/2025 9:17 a. m.</t>
  </si>
  <si>
    <t>Solicitud Consulta</t>
  </si>
  <si>
    <t>11/11/2025 9:09 a. m.</t>
  </si>
  <si>
    <t>12/11/2025 7:06 a. m.</t>
  </si>
  <si>
    <t>26/12/2025 9:09 a. m.</t>
  </si>
  <si>
    <t>11/11/2025 9:05 a. m.</t>
  </si>
  <si>
    <t>12/11/2025 7:12 a. m.</t>
  </si>
  <si>
    <t>3/12/2025 9:05 a. m.</t>
  </si>
  <si>
    <t>13/11/2025 8:04 a. m.</t>
  </si>
  <si>
    <t>13/11/2025 9:06 a. m.</t>
  </si>
  <si>
    <t>28/11/2025 8:04 a. m.</t>
  </si>
  <si>
    <t>RV: URGENTE RETRASO EN REGISTRO</t>
  </si>
  <si>
    <t>13/11/2025 7:43 a. m.</t>
  </si>
  <si>
    <t>5/12/2025 7:43 a. m.</t>
  </si>
  <si>
    <t>RV: INCUMPLIMIENTO DE REGISTRO DE MEDIDAS CAUTELARES</t>
  </si>
  <si>
    <t>13/11/2025 7:06 a. m.</t>
  </si>
  <si>
    <t>28/11/2025 7:06 a. m.</t>
  </si>
  <si>
    <t>12/11/2025 9:37 a. m.</t>
  </si>
  <si>
    <t>13/11/2025 7:00 a. m.</t>
  </si>
  <si>
    <t>4/12/2025 9:37 a. m.</t>
  </si>
  <si>
    <t>12/11/2025 9:36 a. m.</t>
  </si>
  <si>
    <t>13/11/2025 7:07 a. m.</t>
  </si>
  <si>
    <t>4/12/2025 9:36 a. m.</t>
  </si>
  <si>
    <t>13/11/2025 9:11 a. m.</t>
  </si>
  <si>
    <t>13/11/2025 2:35 p. m.</t>
  </si>
  <si>
    <t>14/11/2025 9:30 a. m.</t>
  </si>
  <si>
    <t>5/12/2025 2:35 p. m.</t>
  </si>
  <si>
    <t>13/11/2025 9:51 a. m.</t>
  </si>
  <si>
    <t>14/11/2025 10:08 a. m.</t>
  </si>
  <si>
    <t>5/12/2025 9:51 a. m.</t>
  </si>
  <si>
    <t>13/11/2025 9:49 a. m.</t>
  </si>
  <si>
    <t>14/11/2025 10:21 a. m.</t>
  </si>
  <si>
    <t>5/12/2025 9:49 a. m.</t>
  </si>
  <si>
    <t>11/11/2025 8:36 a. m.</t>
  </si>
  <si>
    <t>14/11/2025 10:06 a. m.</t>
  </si>
  <si>
    <t>3/12/2025 8:36 a. m.</t>
  </si>
  <si>
    <t>10/11/2025 4:08 p. m.</t>
  </si>
  <si>
    <t>14/11/2025 9:52 a. m.</t>
  </si>
  <si>
    <t>2/12/2025 4:08 p. m.</t>
  </si>
  <si>
    <t>10/11/2025 4:06 p. m.</t>
  </si>
  <si>
    <t>14/11/2025 9:47 a. m.</t>
  </si>
  <si>
    <t>2/12/2025 4:06 p. m.</t>
  </si>
  <si>
    <t>10/11/2025 4:03 p. m.</t>
  </si>
  <si>
    <t>14/11/2025 9:49 a. m.</t>
  </si>
  <si>
    <t>2/12/2025 4:03 p. m.</t>
  </si>
  <si>
    <t>10/11/2025 4:01 p. m.</t>
  </si>
  <si>
    <t>14/11/2025 9:50 a. m.</t>
  </si>
  <si>
    <t>2/12/2025 4:01 p. m.</t>
  </si>
  <si>
    <t>4/11/2025 10:31 a. m.</t>
  </si>
  <si>
    <t>13/11/2025 9:23 p. m.</t>
  </si>
  <si>
    <t>26/11/2025 10:31 a. m.</t>
  </si>
  <si>
    <t>13/11/2025 9:28 p. m.</t>
  </si>
  <si>
    <t>RV: REGISTRO DE PQRS DESDE FORMULARIO WEB 12 de noviembre de 2025 11:41 a. m.</t>
  </si>
  <si>
    <t>14/11/2025 11:43 a. m.</t>
  </si>
  <si>
    <t>16/11/2025 12:22 p. m.</t>
  </si>
  <si>
    <t>9/12/2025 11:43 a. m.</t>
  </si>
  <si>
    <t>14/11/2025 11:42 a. m.</t>
  </si>
  <si>
    <t>16/11/2025 12:31 p. m.</t>
  </si>
  <si>
    <t>9/12/2025 11:42 a. m.</t>
  </si>
  <si>
    <t>14/11/2025 8:49 a. m.</t>
  </si>
  <si>
    <t>16/11/2025 3:22 p. m.</t>
  </si>
  <si>
    <t>9/12/2025 8:49 a. m.</t>
  </si>
  <si>
    <t>14/11/2025 8:42 a. m.</t>
  </si>
  <si>
    <t>17/11/2025 4:19 p. m.</t>
  </si>
  <si>
    <t>9/12/2025 8:42 a. m.</t>
  </si>
  <si>
    <t>13/11/2025 4:38 p. m.</t>
  </si>
  <si>
    <t>17/11/2025 3:47 p. m.</t>
  </si>
  <si>
    <t>5/12/2025 4:38 p. m.</t>
  </si>
  <si>
    <t>RV: DERECHO PETICION ART. 23 C.N</t>
  </si>
  <si>
    <t>13/11/2025 11:54 a. m.</t>
  </si>
  <si>
    <t>14/11/2025 4:46 p. m.</t>
  </si>
  <si>
    <t>5/12/2025 11:54 a. m.</t>
  </si>
  <si>
    <t>13/11/2025 9:55 a. m.</t>
  </si>
  <si>
    <t>15/11/2025 5:36 p. m.</t>
  </si>
  <si>
    <t>5/12/2025 9:55 a. m.</t>
  </si>
  <si>
    <t>13/11/2025 8:19 a. m.</t>
  </si>
  <si>
    <t>17/11/2025 1:10 p. m.</t>
  </si>
  <si>
    <t>5/12/2025 8:19 a. m.</t>
  </si>
  <si>
    <t>12/11/2025 7:50 a. m.</t>
  </si>
  <si>
    <t>14/11/2025 4:50 p. m.</t>
  </si>
  <si>
    <t>4/12/2025 7:50 a. m.</t>
  </si>
  <si>
    <t>7/11/2025 2:12 p. m.</t>
  </si>
  <si>
    <t>14/11/2025 4:47 p. m.</t>
  </si>
  <si>
    <t>1/12/2025 2:12 p. m.</t>
  </si>
  <si>
    <t>7/11/2025 9:17 a. m.</t>
  </si>
  <si>
    <t>14/11/2025 4:49 p. m.</t>
  </si>
  <si>
    <t>1/12/2025 9:17 a. m.</t>
  </si>
  <si>
    <t>19/11/2025 9:45 a. m.</t>
  </si>
  <si>
    <t>19/11/2025 1:33 p. m.</t>
  </si>
  <si>
    <t>11/12/2025 9:45 a. m.</t>
  </si>
  <si>
    <t>19/11/2025 7:39 a. m.</t>
  </si>
  <si>
    <t>19/11/2025 12:22 p. m.</t>
  </si>
  <si>
    <t>11/12/2025 7:39 a. m.</t>
  </si>
  <si>
    <t>14/11/2025 10:42 a. m.</t>
  </si>
  <si>
    <t>19/11/2025 12:52 p. m.</t>
  </si>
  <si>
    <t>9/12/2025 10:42 a. m.</t>
  </si>
  <si>
    <t>RADICADO SNR2025ER 271194 2 ENVIO DOCUMENTOS</t>
  </si>
  <si>
    <t>19/11/2025 10:53 a. m.</t>
  </si>
  <si>
    <t>19/11/2025 3:35 p. m.</t>
  </si>
  <si>
    <t>11/12/2025 10:53 a. m.</t>
  </si>
  <si>
    <t>19/11/2025 10:43 a. m.</t>
  </si>
  <si>
    <t>19/11/2025 3:22 p. m.</t>
  </si>
  <si>
    <t>11/12/2025 10:43 a. m.</t>
  </si>
  <si>
    <t>14/11/2025 11:03 a. m.</t>
  </si>
  <si>
    <t>19/11/2025 3:58 p. m.</t>
  </si>
  <si>
    <t>9/12/2025 11:03 a. m.</t>
  </si>
  <si>
    <t>14/11/2025 10:52 a. m.</t>
  </si>
  <si>
    <t>19/11/2025 3:30 p. m.</t>
  </si>
  <si>
    <t>9/12/2025 10:52 a. m.</t>
  </si>
  <si>
    <t>RV: Solicitud información suspensión  provisional de la Dra. Sandra Esperanza Velásquez Cárdenas – Registradora ORIP Santa Rosa de Cabal.</t>
  </si>
  <si>
    <t>19/11/2025 3:51 p. m.</t>
  </si>
  <si>
    <t>19/11/2025 5:34 p. m.</t>
  </si>
  <si>
    <t>3/12/2025 3:51 p. m.</t>
  </si>
  <si>
    <t>18/11/2025 4:38 p. m.</t>
  </si>
  <si>
    <t>19/11/2025 5:33 p. m.</t>
  </si>
  <si>
    <t>2/12/2025 4:38 p. m.</t>
  </si>
  <si>
    <t>18/11/2025 1:45 p. m.</t>
  </si>
  <si>
    <t>10/12/2025 1:45 p. m.</t>
  </si>
  <si>
    <t>RV: ENVÍO DE OFICIO(S) PROCESO No.11001400300720220041000</t>
  </si>
  <si>
    <t>18/11/2025 1:44 p. m.</t>
  </si>
  <si>
    <t>19/11/2025 5:27 p. m.</t>
  </si>
  <si>
    <t>2/12/2025 1:44 p. m.</t>
  </si>
  <si>
    <t>RV: RADICACIÓN DE RECLAMO</t>
  </si>
  <si>
    <t>14/11/2025 8:33 a. m.</t>
  </si>
  <si>
    <t>19/11/2025 5:30 p. m.</t>
  </si>
  <si>
    <t>9/12/2025 8:33 a. m.</t>
  </si>
  <si>
    <t>RV: Queja- Información Turno registro 2025-240-6-16978 - Ciudad PASTO</t>
  </si>
  <si>
    <t>10/11/2025 3:55 p. m.</t>
  </si>
  <si>
    <t>19/11/2025 5:16 p. m.</t>
  </si>
  <si>
    <t>2/12/2025 3:55 p. m.</t>
  </si>
  <si>
    <t>RV: DERECHO DE PETICION.</t>
  </si>
  <si>
    <t>10/11/2025 3:46 p. m.</t>
  </si>
  <si>
    <t>2/12/2025 3:46 p. m.</t>
  </si>
  <si>
    <t>RV: DERECHO DE PETICIÓN ART. 23. - LEY 1755 DEL 30 DE JUNIO DEL 2015. ART. 5 Y 29 C.N.</t>
  </si>
  <si>
    <t>10/11/2025 3:39 p. m.</t>
  </si>
  <si>
    <t>2/12/2025 3:39 p. m.</t>
  </si>
  <si>
    <t>  SNR2025ER-277531-2</t>
  </si>
  <si>
    <t>20/11/2025 1:23 p. m.</t>
  </si>
  <si>
    <t>20/11/2025 2:18 p. m.</t>
  </si>
  <si>
    <t>12/12/2025 1:23 p. m.</t>
  </si>
  <si>
    <t>19/11/2025 3:47 p. m.</t>
  </si>
  <si>
    <t>20/11/2025 12:59 p. m.</t>
  </si>
  <si>
    <t>11/12/2025 3:47 p. m.</t>
  </si>
  <si>
    <t>19/11/2025 9:14 a. m.</t>
  </si>
  <si>
    <t>20/11/2025 10:42 a. m.</t>
  </si>
  <si>
    <t>11/12/2025 9:14 a. m.</t>
  </si>
  <si>
    <t>18/11/2025 9:51 a. m.</t>
  </si>
  <si>
    <t>20/11/2025 11:55 a. m.</t>
  </si>
  <si>
    <t>10/12/2025 9:51 a. m.</t>
  </si>
  <si>
    <t>18/11/2025 9:09 a. m.</t>
  </si>
  <si>
    <t>20/11/2025 11:33 a. m.</t>
  </si>
  <si>
    <t>1/01/2026 9:09 a. m.</t>
  </si>
  <si>
    <t>REF. DERECHO DE PETICIÓN</t>
  </si>
  <si>
    <t>14/11/2025 11:05 a. m.</t>
  </si>
  <si>
    <t>20/11/2025 10:45 a. m.</t>
  </si>
  <si>
    <t>9/12/2025 11:05 a. m.</t>
  </si>
  <si>
    <t> SNR2025ER-275001-2</t>
  </si>
  <si>
    <t>Queja/Peticion Irregularidades en Notaria 68C Bogota DC Y Of Registro Zona Sur.</t>
  </si>
  <si>
    <t>18/11/2025 4:32 p. m.</t>
  </si>
  <si>
    <t>20/11/2025 4:01 p. m.</t>
  </si>
  <si>
    <t>10/12/2025 4:32 p. m.</t>
  </si>
  <si>
    <t>Solicitud de Carencia Registral</t>
  </si>
  <si>
    <t>20/11/2025 2:08 p. m.</t>
  </si>
  <si>
    <t>20/11/2025 6:07 p. m.</t>
  </si>
  <si>
    <t>12/12/2025 2:08 p. m.</t>
  </si>
  <si>
    <t>VALENTINA DOMINGUEZ CERVANTES</t>
  </si>
  <si>
    <t>SOLICITUD DE CARENCIA REGISTRAL</t>
  </si>
  <si>
    <t>20/11/2025 1:53 p. m.</t>
  </si>
  <si>
    <t>20/11/2025 6:06 p. m.</t>
  </si>
  <si>
    <t>4/12/2025 1:53 p. m.</t>
  </si>
  <si>
    <t>20/11/2025 1:50 p. m.</t>
  </si>
  <si>
    <t>20/11/2025 5:59 p. m.</t>
  </si>
  <si>
    <t>4/12/2025 1:50 p. m.</t>
  </si>
  <si>
    <t>20/11/2025 11:00 a. m.</t>
  </si>
  <si>
    <t>21/11/2025 7:48 a. m.</t>
  </si>
  <si>
    <t>12/12/2025 11:00 a. m.</t>
  </si>
  <si>
    <t>Traslado por competencia - Gestión de la petición E-2025-1000-314349</t>
  </si>
  <si>
    <t>20/11/2025 8:38 a. m.</t>
  </si>
  <si>
    <t>20/11/2025 3:36 p. m.</t>
  </si>
  <si>
    <t>12/12/2025 8:38 a. m.</t>
  </si>
  <si>
    <t>19/11/2025 3:42 p. m.</t>
  </si>
  <si>
    <t>11/12/2025 3:42 p. m.</t>
  </si>
  <si>
    <t>RV: RADICACIÓN DERECHO DE PETICIÓN - URGENTE</t>
  </si>
  <si>
    <t>19/11/2025 1:54 p. m.</t>
  </si>
  <si>
    <t>21/11/2025 8:04 a. m.</t>
  </si>
  <si>
    <t>5/01/2026 1:54 p. m.</t>
  </si>
  <si>
    <t>RV: REMISION OFICIO NO. 25-1477 PROCESO 2024-387</t>
  </si>
  <si>
    <t>19/11/2025 1:39 p. m.</t>
  </si>
  <si>
    <t>20/11/2025 3:44 p. m.</t>
  </si>
  <si>
    <t>3/12/2025 1:39 p. m.</t>
  </si>
  <si>
    <t>DIANA ALEJANDRA TRIANA TRIANA</t>
  </si>
  <si>
    <t>21/11/2025 11:45 a. m.</t>
  </si>
  <si>
    <t>23/11/2025 7:40 p. m.</t>
  </si>
  <si>
    <t>15/12/2025 11:45 a. m.</t>
  </si>
  <si>
    <t>DENUNCIA DENUNCIA GABRIEL</t>
  </si>
  <si>
    <t>20/11/2025 1:44 p. m.</t>
  </si>
  <si>
    <t>24/11/2025 8:43 a. m.</t>
  </si>
  <si>
    <t>12/12/2025 1:44 p. m.</t>
  </si>
  <si>
    <t>SOLICITUD Fwd: Consulta sobre el estado del proceso 10016099068202200342 de Extinción de Dominio.</t>
  </si>
  <si>
    <t>20/11/2025 10:43 a. m.</t>
  </si>
  <si>
    <t>24/11/2025 8:02 a. m.</t>
  </si>
  <si>
    <t>4/12/2025 10:43 a. m.</t>
  </si>
  <si>
    <t>TRASLADO POR COMPETENCIA - QUEJA</t>
  </si>
  <si>
    <t>19/11/2025 3:25 p. m.</t>
  </si>
  <si>
    <t>23/11/2025 3:34 p. m.</t>
  </si>
  <si>
    <t>11/12/2025 3:25 p. m.</t>
  </si>
  <si>
    <t>19/11/2025 2:08 p. m.</t>
  </si>
  <si>
    <t>23/11/2025 6:33 p. m.</t>
  </si>
  <si>
    <t>11/12/2025 2:08 p. m.</t>
  </si>
  <si>
    <t>19/11/2025 10:59 a. m.</t>
  </si>
  <si>
    <t>22/11/2025 9:24 p. m.</t>
  </si>
  <si>
    <t>11/12/2025 10:59 a. m.</t>
  </si>
  <si>
    <t>19/11/2025 7:36 a. m.</t>
  </si>
  <si>
    <t>22/11/2025 5:17 p. m.</t>
  </si>
  <si>
    <t>11/12/2025 7:36 a. m.</t>
  </si>
  <si>
    <t>24/11/2025 9:15 a. m.</t>
  </si>
  <si>
    <t>24/11/2025 7:27 p. m.</t>
  </si>
  <si>
    <t>16/12/2025 9:15 a. m.</t>
  </si>
  <si>
    <t>24/11/2025 8:09 a. m.</t>
  </si>
  <si>
    <t>25/11/2025 6:35 a. m.</t>
  </si>
  <si>
    <t>16/12/2025 8:09 a. m.</t>
  </si>
  <si>
    <t>21/11/2025 1:44 p. m.</t>
  </si>
  <si>
    <t>25/11/2025 7:51 a. m.</t>
  </si>
  <si>
    <t>15/12/2025 1:44 p. m.</t>
  </si>
  <si>
    <t>Derecho de Petición de Información.</t>
  </si>
  <si>
    <t>21/11/2025 9:53 a. m.</t>
  </si>
  <si>
    <t>24/11/2025 10:09 p. m.</t>
  </si>
  <si>
    <t>15/12/2025 9:53 a. m.</t>
  </si>
  <si>
    <t>RV: Derecho de petición</t>
  </si>
  <si>
    <t>20/11/2025 3:28 p. m.</t>
  </si>
  <si>
    <t>24/11/2025 9:25 p. m.</t>
  </si>
  <si>
    <t>12/12/2025 3:28 p. m.</t>
  </si>
  <si>
    <t>RV: TRASLADO MJD-OFI25-0055734-DJT-30110</t>
  </si>
  <si>
    <t>25/11/2025 5:13 p. m.</t>
  </si>
  <si>
    <t>9/12/2025 10:55 a. m.</t>
  </si>
  <si>
    <t>13/11/2025 12:12 p. m.</t>
  </si>
  <si>
    <t>25/11/2025 6:03 p. m.</t>
  </si>
  <si>
    <t>28/11/2025 12:12 p. m.</t>
  </si>
  <si>
    <t>13/11/2025 8:15 a. m.</t>
  </si>
  <si>
    <t>25/11/2025 5:55 p. m.</t>
  </si>
  <si>
    <t>ISABEL CRISTINA CARDENAS SERNA</t>
  </si>
  <si>
    <t>REGISTRO DE ESCRITURA</t>
  </si>
  <si>
    <t>13/11/2025 8:14 a. m.</t>
  </si>
  <si>
    <t>5/12/2025 8:14 a. m.</t>
  </si>
  <si>
    <t>12/11/2025 5:19 p. m.</t>
  </si>
  <si>
    <t>24/11/2025 10:10 a. m.</t>
  </si>
  <si>
    <t>25/11/2025 10:10 p. m.</t>
  </si>
  <si>
    <t>16/12/2025 10:10 a. m.</t>
  </si>
  <si>
    <t>24/11/2025 9:26 a. m.</t>
  </si>
  <si>
    <t>25/11/2025 5:26 p. m.</t>
  </si>
  <si>
    <t>9/12/2025 9:26 a. m.</t>
  </si>
  <si>
    <t>24/11/2025 8:07 a. m.</t>
  </si>
  <si>
    <t>16/12/2025 8:07 a. m.</t>
  </si>
  <si>
    <t>   SNR2025EE-294828-1</t>
  </si>
  <si>
    <t>Segundo Requerimiento PQRSD de DOCU Rad. SNR2025ER-197706-2 de fecha 3 de septiembre del 2025.</t>
  </si>
  <si>
    <t>22/11/2025 1:24 p. m.</t>
  </si>
  <si>
    <t>   SNR2025EE-293241-1</t>
  </si>
  <si>
    <t>Solicitud información respecto a PQRSDF No DOCU SNR2025ER-263312-2 de 06 de noviembre de 2025</t>
  </si>
  <si>
    <t>20/11/2025 4:43 p. m.</t>
  </si>
  <si>
    <t>19/11/2025 9:51 a. m.</t>
  </si>
  <si>
    <t>3/12/2025 9:51 a. m.</t>
  </si>
  <si>
    <t>  SNR2025ER-283428-2</t>
  </si>
  <si>
    <t>RV: FORMULARIO USUARIOS NUEVOS</t>
  </si>
  <si>
    <t>26/11/2025 11:44 a. m.</t>
  </si>
  <si>
    <t>26/11/2025 3:25 p. m.</t>
  </si>
  <si>
    <t>11/12/2025 11:44 a. m.</t>
  </si>
  <si>
    <t>   SNR2025ER-283396-2</t>
  </si>
  <si>
    <t>RV: Registro de PQRS desde formulario web martes, 25 de noviembre de 2025 1:00 p. m</t>
  </si>
  <si>
    <t>26/11/2025 11:34 a. m.</t>
  </si>
  <si>
    <t>26/11/2025 2:45 p. m.</t>
  </si>
  <si>
    <t>18/12/2025 11:34 a. m.</t>
  </si>
  <si>
    <t>OFICINA ATENCION AL CIUDADANO ANONIMO OFICINA ATENCION AL CIUDADANO ANONIMO</t>
  </si>
  <si>
    <t>26/11/2025 9:45 a. m.</t>
  </si>
  <si>
    <t>26/11/2025 4:38 p. m.</t>
  </si>
  <si>
    <t>18/12/2025 9:45 a. m.</t>
  </si>
  <si>
    <t>26/11/2025 9:28 a. m.</t>
  </si>
  <si>
    <t>26/11/2025 4:30 p. m.</t>
  </si>
  <si>
    <t>18/12/2025 9:28 a. m.</t>
  </si>
  <si>
    <t>25/11/2025 3:49 p. m.</t>
  </si>
  <si>
    <t>26/11/2025 3:32 p. m.</t>
  </si>
  <si>
    <t>17/12/2025 3:49 p. m.</t>
  </si>
  <si>
    <t>RV: Registro de PQRS desde formulario web martes, 25 de noviembre de 2025 1:07 p. m</t>
  </si>
  <si>
    <t>26/11/2025 11:41 a. m.</t>
  </si>
  <si>
    <t>30/11/2025 8:04 a. m.</t>
  </si>
  <si>
    <t>18/12/2025 11:41 a. m.</t>
  </si>
  <si>
    <t>RV: PQRS - REQUERIMIENTO POR VENCIMIENTO DE TÉRMINOS LEGALES - RADICADO NO. 2025-342-6-3305</t>
  </si>
  <si>
    <t>26/11/2025 11:38 a. m.</t>
  </si>
  <si>
    <t>28/11/2025 9:44 p. m.</t>
  </si>
  <si>
    <t>18/12/2025 11:38 a. m.</t>
  </si>
  <si>
    <t>26/11/2025 11:37 a. m.</t>
  </si>
  <si>
    <t>28/11/2025 9:38 p. m.</t>
  </si>
  <si>
    <t>18/12/2025 11:37 a. m.</t>
  </si>
  <si>
    <t>PQRS trámite catastral</t>
  </si>
  <si>
    <t>26/11/2025 10:48 a. m.</t>
  </si>
  <si>
    <t>30/11/2025 1:07 p. m.</t>
  </si>
  <si>
    <t>18/12/2025 10:48 a. m.</t>
  </si>
  <si>
    <t>13/11/2025 8:07 a. m.</t>
  </si>
  <si>
    <t>29/11/2025 10:12 p. m.</t>
  </si>
  <si>
    <t>5/12/2025 8:07 a. m.</t>
  </si>
  <si>
    <t>28/11/2025 9:29 a. m.</t>
  </si>
  <si>
    <t>30/11/2025 8:49 p. m.</t>
  </si>
  <si>
    <t>22/12/2025 9:29 a. m.</t>
  </si>
  <si>
    <t>27/11/2025 11:49 a. m.</t>
  </si>
  <si>
    <t>30/11/2025 5:23 p. m.</t>
  </si>
  <si>
    <t>12/12/2025 11:49 a. m.</t>
  </si>
  <si>
    <t>27/11/2025 11:02 a. m.</t>
  </si>
  <si>
    <t>30/11/2025 4:08 p. m.</t>
  </si>
  <si>
    <t>19/12/2025 11:02 a. m.</t>
  </si>
  <si>
    <t>27/11/2025 7:10 a. m.</t>
  </si>
  <si>
    <t>30/11/2025 11:58 a. m.</t>
  </si>
  <si>
    <t>19/12/2025 7:10 a. m.</t>
  </si>
  <si>
    <t>RV: derecho de paticion art 23 de constitucion colombiana</t>
  </si>
  <si>
    <t>26/11/2025 11:42 a. m.</t>
  </si>
  <si>
    <t>1/12/2025 7:35 a. m.</t>
  </si>
  <si>
    <t>18/12/2025 11:42 a. m.</t>
  </si>
  <si>
    <t>  SNR2025ER-288115-2</t>
  </si>
  <si>
    <t>1/12/2025 1:55 p. m.</t>
  </si>
  <si>
    <t>23/12/2025 1:55 p. m.</t>
  </si>
  <si>
    <t>JUAN CARLOS LONDOÑO CUCALON</t>
  </si>
  <si>
    <t>1/12/2025 8:39 a. m.</t>
  </si>
  <si>
    <t>1/12/2025 3:43 p. m.</t>
  </si>
  <si>
    <t>16/12/2025 8:39 a. m.</t>
  </si>
  <si>
    <t>1/12/2025 8:38 a. m.</t>
  </si>
  <si>
    <t>1/12/2025 3:42 p. m.</t>
  </si>
  <si>
    <t>23/12/2025 8:38 a. m.</t>
  </si>
  <si>
    <t>27/11/2025 3:01 p. m.</t>
  </si>
  <si>
    <t>1/12/2025 4:14 p. m.</t>
  </si>
  <si>
    <t>19/12/2025 3:01 p. m.</t>
  </si>
  <si>
    <t>27/11/2025 2:43 p. m.</t>
  </si>
  <si>
    <t>1/12/2025 2:21 p. m.</t>
  </si>
  <si>
    <t>19/12/2025 2:43 p. m.</t>
  </si>
  <si>
    <t>27/11/2025 11:16 a. m.</t>
  </si>
  <si>
    <t>1/12/2025 12:59 p. m.</t>
  </si>
  <si>
    <t>19/12/2025 11:16 a. m.</t>
  </si>
  <si>
    <t>27/11/2025 11:11 a. m.</t>
  </si>
  <si>
    <t>1/12/2025 11:16 a. m.</t>
  </si>
  <si>
    <t>19/12/2025 11:11 a. m.</t>
  </si>
  <si>
    <t>REMITENTE_G_REGISTRAL</t>
  </si>
  <si>
    <t>REMITENTE_G_CATASTRAL</t>
  </si>
  <si>
    <t>NATURALEZA_DEL_REMITENTE</t>
  </si>
  <si>
    <t>GESTOR</t>
  </si>
  <si>
    <t>INFORMACION_REGISTRAL</t>
  </si>
  <si>
    <t>ACTUACION_INICIAL</t>
  </si>
  <si>
    <t>RELACIÓN DE LA PQRSDF CON OTRO RADICADO  DE ENTRADA</t>
  </si>
  <si>
    <t>DECISIÓN_1</t>
  </si>
  <si>
    <t>SI_NO</t>
  </si>
  <si>
    <t>DECISIÓN_2</t>
  </si>
  <si>
    <t>DECISIÓN_3</t>
  </si>
  <si>
    <t>ESTADO_FINAL</t>
  </si>
  <si>
    <t>002 - ABEJORRAL</t>
  </si>
  <si>
    <t>G0016 - ALCALDIA DE SAN JOSE DE CUCUTA</t>
  </si>
  <si>
    <t>ALBEIRO LINARES GUZMAN</t>
  </si>
  <si>
    <t>IVC Catastral</t>
  </si>
  <si>
    <t>AMPLIACIÓN DE TERMINO ART. 14 LEY 1755 DE 2015</t>
  </si>
  <si>
    <t xml:space="preserve">RESPUESTA DE FONDO </t>
  </si>
  <si>
    <t>ANT</t>
  </si>
  <si>
    <t>G0020 - ALCALDIA DE SINCELEJO</t>
  </si>
  <si>
    <t>150 - AGUA DE DIOS</t>
  </si>
  <si>
    <t>G0015 - ALCALDIA DISTRITAL DE SANTA MARTA</t>
  </si>
  <si>
    <t>Gestión Disciplinaria</t>
  </si>
  <si>
    <t>DUPLICADO DE PQRSDF YA GESTIONADA</t>
  </si>
  <si>
    <t>SOLICITAR VISITA ESPECIAL</t>
  </si>
  <si>
    <t>VENCIDA</t>
  </si>
  <si>
    <t>G0008 - AREA METROPOLITANA CENTRO OCCIDENTE - AMCO</t>
  </si>
  <si>
    <t>ANDREA DEL PILAR JIMENEZ CALVACHE</t>
  </si>
  <si>
    <t>SOLICITAR VISITA ESPECIAL Y AMPLIACIÓN DE TERMINO ART. 14 LEY 1755 DE 2015</t>
  </si>
  <si>
    <t>102 - AGUADAS</t>
  </si>
  <si>
    <t>G0011 - AREA METROPOLITANA DE BARRANQUILLA - AMBQ</t>
  </si>
  <si>
    <t>ANDREA MELISSA LOPEZ GUZMAN</t>
  </si>
  <si>
    <t>G0007 - AREA METROPOLITANA DE BUCARAMANGA - AMB</t>
  </si>
  <si>
    <t>ANDRES FELIPE GONZALEZ PARDO</t>
  </si>
  <si>
    <t>SAE</t>
  </si>
  <si>
    <t>UGPP</t>
  </si>
  <si>
    <t>351 - AMBALEMA</t>
  </si>
  <si>
    <t>G0017 - AREA METROPOLITANA DEL VALLE DE ABURRA - AMV</t>
  </si>
  <si>
    <t>ANDRES GERARDO PALENCIA CACERES</t>
  </si>
  <si>
    <t>G0010 - ASOCIACION DE MUNICIPIOS ASOCIADOS DEL ALTIPLANO DEL ORIENTE ANTIOQUEÑO</t>
  </si>
  <si>
    <t>ANDRES MAURICIO URIBE PALACIOS</t>
  </si>
  <si>
    <t>G0029 - ASOMUNICIPIOS DEL CATATUMBO PROVINCIA DE OCAÑA Y SUR DEL CESAR - ASOMUNICIPIOS</t>
  </si>
  <si>
    <t>ANGEL AUGUSTO LEIVA RAMIREZ</t>
  </si>
  <si>
    <t>G0001 - CATASTRO DEPARTAMENTAL DE ANTIOQUIA</t>
  </si>
  <si>
    <t>292 - APIA</t>
  </si>
  <si>
    <t>G0003 - DISTRITO DE SANTIAGO DE CALI - SUBDIRECCION DE CATASTRO</t>
  </si>
  <si>
    <t>CAMILA LONDOÑO BARRERA</t>
  </si>
  <si>
    <t>G0002 - GERENCIA DE GESTION CATASTRAL ALCALDIA DE BARRANQUILLA</t>
  </si>
  <si>
    <t>CARLOS ANDRES MARTINEZ LANDINEZ</t>
  </si>
  <si>
    <t>G0024 - GESTOR CATASTRAL JAMUNDI</t>
  </si>
  <si>
    <t>G0013 - GOBERNACION DE CUNDINAMARCA – AGENCIA CATASTRAL DE CUNDINAMARCA</t>
  </si>
  <si>
    <t>242 - BARBACOAS</t>
  </si>
  <si>
    <t>G9999 - INSTITUTO GEOGRAFICO AGUSTIN CODAZZI</t>
  </si>
  <si>
    <t>CLAUDIA INES GUZMAN NIÑO</t>
  </si>
  <si>
    <t>PERSONERIA UNE-CUNDINAMARCA</t>
  </si>
  <si>
    <t>G0023 - MUNICIPIO DE ARMENIA - QUINDIO</t>
  </si>
  <si>
    <t>CLAUDIA JIMENA GONZALEZ GARCIA</t>
  </si>
  <si>
    <t>G0039 - MUNICIPIO DE BARRANCABERMEJA - MAGDALENA</t>
  </si>
  <si>
    <t>CONSUELO COLORADO SILVA</t>
  </si>
  <si>
    <t xml:space="preserve">PROCURADURIA REGIONAL  DEL NORTE DE SANTANDER </t>
  </si>
  <si>
    <t>G0045 - MUNICIPIO DE CHIQUINQUIRA - BOYACA</t>
  </si>
  <si>
    <t>CRISTIAN MAURICIO MAYORGA URREA</t>
  </si>
  <si>
    <t>293 - BELEN DE UMBRIA</t>
  </si>
  <si>
    <t>G0035 - MUNICIPIO DE CHIRIGUANA - CESAR</t>
  </si>
  <si>
    <t>DANIEL ERNESTO CELY GUEVARA</t>
  </si>
  <si>
    <t>G0036 - MUNICIPIO DE COTA - CUNDINAMARCA</t>
  </si>
  <si>
    <t>Transversal</t>
  </si>
  <si>
    <t>G0022 - MUNICIPIO DE ENVIGADO - ANTIOQUIA</t>
  </si>
  <si>
    <t>DIANA KATERINE SALCEDO RIOS</t>
  </si>
  <si>
    <t>G0037 - MUNICIPIO DE FLORENCIA - CAQUETA</t>
  </si>
  <si>
    <t xml:space="preserve">JUZGADO </t>
  </si>
  <si>
    <t>G0044 - MUNICIPIO DE FLORIDABLANCA SANTANDER</t>
  </si>
  <si>
    <t>Emir Rodriguez</t>
  </si>
  <si>
    <t>G0014 - MUNICIPIO DE FUSAGASUGA - CUNDINAMARCA</t>
  </si>
  <si>
    <t>FABIO FONSECA BARBOSA</t>
  </si>
  <si>
    <t>G0033 - MUNICIPIO DE GARZON - HUILA</t>
  </si>
  <si>
    <t>G0031 - MUNICIPIO DE GIRARDOT - CUNDINAMARCA</t>
  </si>
  <si>
    <t>FRANCISCO JAVIER CAMARGO RAMOS</t>
  </si>
  <si>
    <t>G0028 - MUNICIPIO DE IBAGUE - TOLIMA</t>
  </si>
  <si>
    <t>354 - CAJAMARCA</t>
  </si>
  <si>
    <t>G0043 - MUNICIPIO DE MALAGA - SANTANDER</t>
  </si>
  <si>
    <t>HENRY LEONEL FORIGUA ROA</t>
  </si>
  <si>
    <t>G0041 - MUNICIPIO DE MARINILLA - ANTIOQUIA</t>
  </si>
  <si>
    <t>G0046 - MUNICIPIO DE MONTERIA - CORDOBA</t>
  </si>
  <si>
    <t>124 - CALOTO</t>
  </si>
  <si>
    <t>G0026 - MUNICIPIO DE NEIVA - DIRECCION DE GESTION CATASTRAL</t>
  </si>
  <si>
    <t>JAIME LUIS OTERO DE LA VEGA</t>
  </si>
  <si>
    <t>G0018 - MUNICIPIO DE RIONEGRO - ANTIOQUIA</t>
  </si>
  <si>
    <t>JAIRO ANDREY VEJARANO LOPEZ</t>
  </si>
  <si>
    <t>G0030 - MUNICIPIO DE SABANALARGA - ANTIOQUIA</t>
  </si>
  <si>
    <t>JENNIFER ANDREA MENDEZ LOZANO</t>
  </si>
  <si>
    <t>G0025 - MUNICIPIO DE SABANETA - ANTIOQUIA</t>
  </si>
  <si>
    <t>G0032 - MUNICIPIO DE SAHAGUN - CORDOBA</t>
  </si>
  <si>
    <t>JHON JAIRO MONTAÑEZ MONROY</t>
  </si>
  <si>
    <t>G0019 - MUNICIPIO DE SESQUILE - CUNDINAMARCA</t>
  </si>
  <si>
    <t>JHON JAIRO PACHON MONROY</t>
  </si>
  <si>
    <t>G0009 - MUNICIPIO DE SOACHA - CUNDINAMARCA</t>
  </si>
  <si>
    <t>306 - CHARALA</t>
  </si>
  <si>
    <t>G0042 - MUNICIPIO DE SOLEDAD - ATLANTICO</t>
  </si>
  <si>
    <t>G0047 - MUNICIPIO DE TUNJA - BOYACA</t>
  </si>
  <si>
    <t>264 - CHINACOTA</t>
  </si>
  <si>
    <t>G0027 - MUNICIPIO DE VALLEDUPAR - CESAR</t>
  </si>
  <si>
    <t>JOSE GREGORIO COTES AROCA</t>
  </si>
  <si>
    <t>144 - CHINU</t>
  </si>
  <si>
    <t>G0038 - MUNICIPIO DE VILLAVICENCIO - META</t>
  </si>
  <si>
    <t>G0021 - MUNICIPIO DE ZIPAQUIRA - CUNDINAMARCA</t>
  </si>
  <si>
    <t>G0004 - SUBSECRETARIA DE CATASTRO DE MEDELLIN</t>
  </si>
  <si>
    <t>KELLYS LEONOR UHIA KANMERER</t>
  </si>
  <si>
    <t>G0012 - UNIDAD ADMINISTRATIVA ESPECIAL DE CATASTRO DEPARTAMENTO VALLE DEL CAUCA</t>
  </si>
  <si>
    <t>LAURA IBETH PACHON ROMERO</t>
  </si>
  <si>
    <t>005 - CIUDAD BOLIVAR</t>
  </si>
  <si>
    <t>G0005 - UNIDAD ADMINISTRATIVA ESPECIAL DE CATASTRO DISTRITAL - UAECD</t>
  </si>
  <si>
    <t>LAURA MILENA MUÑOZ LOPEZ</t>
  </si>
  <si>
    <t>308 - CONCEPCION</t>
  </si>
  <si>
    <t>GGGGG - Otro ente diferente a gestor</t>
  </si>
  <si>
    <t>LEIDY YADIRA ESCAMILLA TRIANA</t>
  </si>
  <si>
    <t>161 - CONTRATACION</t>
  </si>
  <si>
    <t>266 - CONVENCION</t>
  </si>
  <si>
    <t>Superintendente Delegado para el Registro</t>
  </si>
  <si>
    <t>LUZ MARY ORTEGA CARREÑO</t>
  </si>
  <si>
    <t>MARIA ALEJANDRA RODRIGUEZ SANCHEZ</t>
  </si>
  <si>
    <t>007 - DABEIBA</t>
  </si>
  <si>
    <t>MARIA MAGDALENA CLAVIJO CLAVIJO</t>
  </si>
  <si>
    <t>MARIA ZENAIDA SOLANO CIFUENTES</t>
  </si>
  <si>
    <t>076 - EL COCUY</t>
  </si>
  <si>
    <t>MARIO MORALES MARTINEZ</t>
  </si>
  <si>
    <t>MICHELLE STEPHANY CIFUENTES</t>
  </si>
  <si>
    <t>010 - FREDONIA</t>
  </si>
  <si>
    <t>MONICA VIVIANA GARCIA CUELLAR</t>
  </si>
  <si>
    <t>OLGA LUCIA PIEDRAHITA VILLA</t>
  </si>
  <si>
    <t>OSCAR FERNANDO CHARRY SUAREZ</t>
  </si>
  <si>
    <t>RAFAEL AVENDAÑO HERNANDEZ</t>
  </si>
  <si>
    <t>078 - GARAGOA</t>
  </si>
  <si>
    <t>RAQUEL JULIANA FAJARDO LONDO?O</t>
  </si>
  <si>
    <t>012 - GIRARDOTA</t>
  </si>
  <si>
    <t>WALTER HEMBER ALVAREZ BUSTOS</t>
  </si>
  <si>
    <t>126 - GUAPI</t>
  </si>
  <si>
    <t>WILLIAM ANTONIO APONTE RODRIGUEZ</t>
  </si>
  <si>
    <t>YEIMY PAOLA SANCHEZ GOMEZ</t>
  </si>
  <si>
    <t>ZULMA ELENA TORRES URBANO</t>
  </si>
  <si>
    <t>013 - ITUANGO</t>
  </si>
  <si>
    <t>017 - LA CEJA</t>
  </si>
  <si>
    <t>246 - LA CRUZ</t>
  </si>
  <si>
    <t>248 - LA UNION</t>
  </si>
  <si>
    <t>212 - MAICAO</t>
  </si>
  <si>
    <t>108 - MANZANARES</t>
  </si>
  <si>
    <t>082 - MIRAFLORES</t>
  </si>
  <si>
    <t>520 - MITU</t>
  </si>
  <si>
    <t>110 - NEIRA</t>
  </si>
  <si>
    <t>186 - NUQUI</t>
  </si>
  <si>
    <t>088 - PUERTO BOYACA</t>
  </si>
  <si>
    <t>540 - PUERTO CARREÑO</t>
  </si>
  <si>
    <t>500 - PUERTO INIRIDA</t>
  </si>
  <si>
    <t>115 - RIOSUCIO</t>
  </si>
  <si>
    <t>380 - ROLDANILLO</t>
  </si>
  <si>
    <t>276 - SALAZAR DE LAS PALMAS</t>
  </si>
  <si>
    <t>450 - SAN ANDRES ISLA</t>
  </si>
  <si>
    <t>214 - SAN JUAN DEL CESAR</t>
  </si>
  <si>
    <t>023 - SANTA BARBARA</t>
  </si>
  <si>
    <t>092 - SANTA ROSA DE VITERBO</t>
  </si>
  <si>
    <t>026 - SANTO DOMINGO</t>
  </si>
  <si>
    <t>297 - SANTUARIO</t>
  </si>
  <si>
    <t>134 - SILVIA</t>
  </si>
  <si>
    <t>068 - SIMITI</t>
  </si>
  <si>
    <t>347 - SINCE</t>
  </si>
  <si>
    <t>093 - SOATA</t>
  </si>
  <si>
    <t>028 - SONSON</t>
  </si>
  <si>
    <t>032 - TAMESIS</t>
  </si>
  <si>
    <t>033 - TITIRIBI</t>
  </si>
  <si>
    <t>252 - TUMACO</t>
  </si>
  <si>
    <t>035 - URRAO</t>
  </si>
  <si>
    <t>326 - ZAPATOCA</t>
  </si>
  <si>
    <t>REG - REGIONAL</t>
  </si>
  <si>
    <t>NEPTALINA MAYA</t>
  </si>
  <si>
    <t>SNR2025ER007582</t>
  </si>
  <si>
    <t>KARLA TETE</t>
  </si>
  <si>
    <t>INCONFORMIDAD CON EL REGISTRADOR DE CIÃƒâ€°NAGA MAGDALENA</t>
  </si>
  <si>
    <t>SNR2025EE009426</t>
  </si>
  <si>
    <t>SNR2025ER010601</t>
  </si>
  <si>
    <t>Petición</t>
  </si>
  <si>
    <t>MANUEL SILVESTRE ALARCON LAVERDE</t>
  </si>
  <si>
    <t>095-134423
SNR2024ER136007</t>
  </si>
  <si>
    <t>SNR2025EE012155</t>
  </si>
  <si>
    <t>SNR2025ER012971</t>
  </si>
  <si>
    <t>ricardo sabogal gomez</t>
  </si>
  <si>
    <t>CUNDINAMARCA - BOGOTA</t>
  </si>
  <si>
    <t>BOGOTÁ</t>
  </si>
  <si>
    <t>SNR2025EE018785</t>
  </si>
  <si>
    <t>SNR2025ER017526</t>
  </si>
  <si>
    <t>MARIA CECILIA OSPINA CAMACHO</t>
  </si>
  <si>
    <t>SNR2025EE021737</t>
  </si>
  <si>
    <t>SNR2025ER021166</t>
  </si>
  <si>
    <t>CLAUDIA MARCELA ESCOBAR GUISAO</t>
  </si>
  <si>
    <t>SOLICITUD REVISION DEL CASO SNR2025ER018836</t>
  </si>
  <si>
    <t>SNR2025EE022605</t>
  </si>
  <si>
    <t>SNR2025ER024813</t>
  </si>
  <si>
    <t>ILIHN ALEXANDER CARDONA DIAZ</t>
  </si>
  <si>
    <t>SOLICITUD SEGUIMIENTO A DERECHO DE PETICION</t>
  </si>
  <si>
    <t>SNR2025EE023039</t>
  </si>
  <si>
    <t>SNR2025ER007306</t>
  </si>
  <si>
    <t>LAURA CAROLINA ORJUELA VIVER</t>
  </si>
  <si>
    <t>QUEJA CONTRA ORIP TULUA VALLE DEL CAUCA</t>
  </si>
  <si>
    <t>SNR2025EE012903</t>
  </si>
  <si>
    <t>SNR2025ER012938</t>
  </si>
  <si>
    <t>KEVIN OLIVER KEEP A</t>
  </si>
  <si>
    <t>QUEJA DISCIPLINARIA CONTRA LA OFICINA DE INSTRUMENTOS PUBLICOS DE CARTAGENA DE INDIAS, POR PRESUNTA VIOLACION DE LA LEY 1579 de 2012</t>
  </si>
  <si>
    <t>SNR2025EE019328</t>
  </si>
  <si>
    <t>SNR2025ER020276</t>
  </si>
  <si>
    <t>VICTOR ALFONSO HERNANDEZ OSORIO</t>
  </si>
  <si>
    <t>QUEJA RAD. E-2023-359895 REMISIÃƒâ€œN POR COMPETENCIA</t>
  </si>
  <si>
    <t>SNR2025EE018602</t>
  </si>
  <si>
    <t>SNR2025ER016534</t>
  </si>
  <si>
    <t>SEBASTIAN RAMIREZ ECHEVERRI</t>
  </si>
  <si>
    <t>REGISTRO DE EMBARGO</t>
  </si>
  <si>
    <t>SNR2025EE021574</t>
  </si>
  <si>
    <t>SNR2025ER001896</t>
  </si>
  <si>
    <t>ALFREDO LUIS GRAVINI SIMANCAS</t>
  </si>
  <si>
    <t>SNR2025EE003996</t>
  </si>
  <si>
    <t>SNR2025ER004678</t>
  </si>
  <si>
    <t>PEDRO NEL GARCIA</t>
  </si>
  <si>
    <t>SOLICITUD CORRECCION</t>
  </si>
  <si>
    <t>SNR2025EE011723</t>
  </si>
  <si>
    <t>SNR2025ER014515</t>
  </si>
  <si>
    <t>OSCAR ZABALA</t>
  </si>
  <si>
    <t>SNR2024ER138073 (RE: OFICIO UAECD 2024EE68067)</t>
  </si>
  <si>
    <t>50N-479543
50N-20106229
SNR2024ER138073 (RE: OFICIO UAECD 2024EE68067</t>
  </si>
  <si>
    <t>SNR2025EE012156</t>
  </si>
  <si>
    <t>SNR2025ER019593</t>
  </si>
  <si>
    <t>FABIAN CABRALES CORDERO</t>
  </si>
  <si>
    <t>SNR2025EE021975</t>
  </si>
  <si>
    <t>SNR2025ER022581</t>
  </si>
  <si>
    <t>YUDY ZAMIRA HENAO GUTIERREZ</t>
  </si>
  <si>
    <t>SNR2025EE022988</t>
  </si>
  <si>
    <t>SNR2025ER002133</t>
  </si>
  <si>
    <t>IVES EDGARDO VARELA ARCE</t>
  </si>
  <si>
    <t>180-AA-2021-062,
2024-180-3-190,</t>
  </si>
  <si>
    <t>SNR2025EE001935</t>
  </si>
  <si>
    <t>SNR2025ER008858</t>
  </si>
  <si>
    <t>Dolly Anyolina Viveros Gaviria</t>
  </si>
  <si>
    <t>NARIÑ‘O</t>
  </si>
  <si>
    <t>Queja contra ORIP Pasto por no atenciÃƒÂ³n solicitudes</t>
  </si>
  <si>
    <t>SNR2025EE010872</t>
  </si>
  <si>
    <t>SNR2025ER016246</t>
  </si>
  <si>
    <t>JORGE ELIECER ORTEGA</t>
  </si>
  <si>
    <t>ESCRITURA SIN REGISTRAR</t>
  </si>
  <si>
    <t>SNR2025EE017175</t>
  </si>
  <si>
    <t>SNR2025ER024316</t>
  </si>
  <si>
    <t>TONY MIGUEL NIETO SARMIENTO</t>
  </si>
  <si>
    <t>SNR2025EE023038</t>
  </si>
  <si>
    <t>SNR2025ER024879</t>
  </si>
  <si>
    <t>juan manuel guaracao</t>
  </si>
  <si>
    <t>SNR2025EE023122</t>
  </si>
  <si>
    <t>SNR2025ER000218</t>
  </si>
  <si>
    <t>ERNESTOR CUELLAR REINA</t>
  </si>
  <si>
    <t>SNR2025EE003852</t>
  </si>
  <si>
    <t>SNR2025ER003263</t>
  </si>
  <si>
    <t>MANUEL JOSE CARRIZOSA ALVAREZ</t>
  </si>
  <si>
    <t>SNR2025EE008888</t>
  </si>
  <si>
    <t>SNR2025ER005784</t>
  </si>
  <si>
    <t>MILTON MERCHAN SOLANO</t>
  </si>
  <si>
    <t>DERECHO DE PETICION Y QUEJA</t>
  </si>
  <si>
    <t>SNR2025EE011097</t>
  </si>
  <si>
    <t>SNR2025ER008963</t>
  </si>
  <si>
    <t>FRANKLIN ALBARRACIN RODRIGUEZ</t>
  </si>
  <si>
    <t>SNR2025EE012234</t>
  </si>
  <si>
    <t>SNR2025ER011551</t>
  </si>
  <si>
    <t>JESUS ANTONIO DIAZ ESCANDON</t>
  </si>
  <si>
    <t>SNR2025EE018410</t>
  </si>
  <si>
    <t>SNR2025ER017262</t>
  </si>
  <si>
    <t>CONSULTA - UN COPROPIETARIO QUE NO ESTA EMBARGADO PUEDE CONSTITUIR FIDEICOMISO SOBRE SU DERECHO DE CUOTA, ESTANDO UNO DE LOS COMUNEROS EMBARGADO?</t>
  </si>
  <si>
    <t>SNR2025EE017544</t>
  </si>
  <si>
    <t>SNR2025ER020962</t>
  </si>
  <si>
    <t>Indalecio PiÃƒÂ±eros Moreno</t>
  </si>
  <si>
    <t>SNR2025EE022633</t>
  </si>
  <si>
    <t>SNR2025ER024424</t>
  </si>
  <si>
    <t>edwin alexander montoya diaz</t>
  </si>
  <si>
    <t>respuesta del turno 2025-008-6-283</t>
  </si>
  <si>
    <t>SNR2025EE023117</t>
  </si>
  <si>
    <t>SNR2025ER005778</t>
  </si>
  <si>
    <t>JAIME ENRIQUE NIÃƒâ€˜O OJEDA</t>
  </si>
  <si>
    <t>Radicado: SNR2024ER154696 Respuesta: SNR2025EE000138 ORIP PUERTO LOPEZ NO HA CUMPLIDO SU REQUERIMIENTO</t>
  </si>
  <si>
    <t>SNR2025EE012144</t>
  </si>
  <si>
    <t>SNR2025ER012581</t>
  </si>
  <si>
    <t>jacqueline parra</t>
  </si>
  <si>
    <t>Demora en la entrega de escrituras</t>
  </si>
  <si>
    <t>SNR2025EE018374</t>
  </si>
  <si>
    <t>SNR2025ER019907</t>
  </si>
  <si>
    <t>Anonimo</t>
  </si>
  <si>
    <t>Queja proceso oficina de registro Pasto.</t>
  </si>
  <si>
    <t>SNR2025EE022528</t>
  </si>
  <si>
    <t>SNR2025ER015132</t>
  </si>
  <si>
    <t>PQRS</t>
  </si>
  <si>
    <t>370-1090084</t>
  </si>
  <si>
    <t>SNR2025EE018011</t>
  </si>
  <si>
    <t>SNR2025ER001636</t>
  </si>
  <si>
    <t>RICARDO GUTIERREZ ORTIZ</t>
  </si>
  <si>
    <t>PeticiÃƒÂ³n de documentos y queja ORIP Pasto M.I No. 240-176394</t>
  </si>
  <si>
    <t>SNR2025EE007336</t>
  </si>
  <si>
    <t>SNR2025ER004635</t>
  </si>
  <si>
    <t>Saulo Morales</t>
  </si>
  <si>
    <t>Denuncia posible fraude</t>
  </si>
  <si>
    <t>SNR2025EE010852</t>
  </si>
  <si>
    <t>SNR2025ER007281</t>
  </si>
  <si>
    <t>LETICIA BUITRAGO AGON</t>
  </si>
  <si>
    <t>SNR2025EE012170</t>
  </si>
  <si>
    <t>SNR2025ER010473</t>
  </si>
  <si>
    <t>OLGA LILIANA CHERY LEAL</t>
  </si>
  <si>
    <t>SNR2025EE016113</t>
  </si>
  <si>
    <t>SNR2025ER012836</t>
  </si>
  <si>
    <t>JUAN M JIMENEZ H</t>
  </si>
  <si>
    <t>BOLIVR</t>
  </si>
  <si>
    <t>CARTAGEMA</t>
  </si>
  <si>
    <t>TRAMITE DEMORADO EN LA OFICINA DE INSTRUMENTOS PUBLICOS DE CARTAGENA</t>
  </si>
  <si>
    <t xml:space="preserve"> 060-91424
 2024-060-6-27507</t>
  </si>
  <si>
    <t>SNR2025EE014486</t>
  </si>
  <si>
    <t>SNR2025ER012456</t>
  </si>
  <si>
    <t>Demora en la atenciÃƒÂ³n al pÃƒÂºblico</t>
  </si>
  <si>
    <t>SNR2025EE010449</t>
  </si>
  <si>
    <t>140/02/2025</t>
  </si>
  <si>
    <t>SNR2025ER001369</t>
  </si>
  <si>
    <t>Pablo Antonio Camargo Bautista</t>
  </si>
  <si>
    <t>Entrega de Modificacion a Matricula 50C-1354259 segÃƒÂºn respuesta 50C2024EE28853 a Radicado SNR2024ER120204</t>
  </si>
  <si>
    <t>SNR2025EE007305</t>
  </si>
  <si>
    <t>SNR2025ER004588</t>
  </si>
  <si>
    <t>EDWIN BURBANO</t>
  </si>
  <si>
    <t>SNR2025EE005711</t>
  </si>
  <si>
    <t>SNR2025ER006902</t>
  </si>
  <si>
    <t>HERNAN USECHE CABEZAS</t>
  </si>
  <si>
    <t>SNR2025EE012247</t>
  </si>
  <si>
    <t>SNR2025ER009949</t>
  </si>
  <si>
    <t>SNR2025EE012166</t>
  </si>
  <si>
    <t>SNR2025ER012677</t>
  </si>
  <si>
    <t>ELMER GUILLERMO FORERO</t>
  </si>
  <si>
    <t>SNR2025EE018729</t>
  </si>
  <si>
    <t>SNR2025ER017097</t>
  </si>
  <si>
    <t>TANIA ELVIRA GOMEZ CHAMORRO</t>
  </si>
  <si>
    <t>SNR2025EE017540</t>
  </si>
  <si>
    <t>SNR2025ER020741</t>
  </si>
  <si>
    <t>FERNANDO JIMENEZ MARQUEZ</t>
  </si>
  <si>
    <t>Solicitud de informaciÃƒÂ³n</t>
  </si>
  <si>
    <t>SNR2025EE022418</t>
  </si>
  <si>
    <t>SNR2025ER024163</t>
  </si>
  <si>
    <t>ADIELA ESTHER ESPITIA GUERRA</t>
  </si>
  <si>
    <t>SNR2025EE022995</t>
  </si>
  <si>
    <t>SNR2025ER005378</t>
  </si>
  <si>
    <t>RAFAEL DEL CRISTO CANTILLO AROSA</t>
  </si>
  <si>
    <t>SNR2025EE008946</t>
  </si>
  <si>
    <t>SNR2025ER012286</t>
  </si>
  <si>
    <t>JOSE ENRIQUE MARTINEZ OREJUELA</t>
  </si>
  <si>
    <t>Queja contra el seÃƒÂ±or abogado Gabriel Hurtado</t>
  </si>
  <si>
    <t>SNR2025EE016163</t>
  </si>
  <si>
    <t>SNR2025ER019635</t>
  </si>
  <si>
    <t>ADELINA MORALES DE REY</t>
  </si>
  <si>
    <t>SNR2025EE018609</t>
  </si>
  <si>
    <t>SNR2025ER021744</t>
  </si>
  <si>
    <t>JAIRO ENRIQUE ARRAZOLA PATERNINA</t>
  </si>
  <si>
    <t>SNR2025EE022713</t>
  </si>
  <si>
    <t>SNR2025ER003071</t>
  </si>
  <si>
    <t>370-1033734</t>
  </si>
  <si>
    <t>SNR2025EE006966</t>
  </si>
  <si>
    <t>SNR2025ER005642</t>
  </si>
  <si>
    <t>LUIS FERNANDO GARCIA ESTUPINAN</t>
  </si>
  <si>
    <t>SNR2025EE006256</t>
  </si>
  <si>
    <t>SNR2025ER008872</t>
  </si>
  <si>
    <t>JAIRO ISAAC</t>
  </si>
  <si>
    <t>Derecho de PeticiÃƒÂ³n en virtud del ArtÃƒÂ­culo 23 de la ConstituciÃƒÂ³n</t>
  </si>
  <si>
    <t>SNR2025EE014472</t>
  </si>
  <si>
    <t>SNR2025ER011477</t>
  </si>
  <si>
    <t>LUIS JOSE CAMARGO MEDINA</t>
  </si>
  <si>
    <t>REQUERIMIENTO IUC 3837398 GRACE TATIANA BELTRAN GONZALEZ</t>
  </si>
  <si>
    <t>SNR2025EE011281</t>
  </si>
  <si>
    <t>SNR2025ER014506</t>
  </si>
  <si>
    <t>CARLOS ANDRES POSADA G</t>
  </si>
  <si>
    <t>SNR2025EE020126</t>
  </si>
  <si>
    <t>SNR2025ER019474</t>
  </si>
  <si>
    <t>ALEXANDRA ROCHA</t>
  </si>
  <si>
    <t>SNR2025EE018691</t>
  </si>
  <si>
    <t>SNR2025ER022525</t>
  </si>
  <si>
    <t>Sergio Saboya</t>
  </si>
  <si>
    <t>Negativa para registrar un remate judicial - Oficina de Registro Bogota zona norte</t>
  </si>
  <si>
    <t>SNR2025EE022844</t>
  </si>
  <si>
    <t>SNR2025ER001573</t>
  </si>
  <si>
    <t>ANGEL MARIA CARRILLO SALGADO</t>
  </si>
  <si>
    <t>SNR2025EE007174</t>
  </si>
  <si>
    <t>SNR2025ER008504</t>
  </si>
  <si>
    <t>JHON ALEXANDER PACHECO RANGEL</t>
  </si>
  <si>
    <t>SNR2025EE013726</t>
  </si>
  <si>
    <t>SNR2025ER016051</t>
  </si>
  <si>
    <t>JUANA SALGADO ORTEGA</t>
  </si>
  <si>
    <t>SNR2025EE019043</t>
  </si>
  <si>
    <t>SNR2025ER024228</t>
  </si>
  <si>
    <t>ALCIELO CONSTRUCTORA S.A.S.</t>
  </si>
  <si>
    <t>QUEJA POR DEMORAS EN EL TRAMITE DE REGISTRO</t>
  </si>
  <si>
    <t>SNR2025EE023037</t>
  </si>
  <si>
    <t>SNR2025ER007767</t>
  </si>
  <si>
    <t>NANCY RIVILLAS DE CARDONA</t>
  </si>
  <si>
    <t>LA OFICINA DE RESGISTRO DE INSTRUMENTOS PUBLICOS NO QUIERE RECIBIR DE MANERA FISICA LA RADICACION DE UN RECORUSO DE REPOSICION Y DE APELACION CONTRA UNO DE SUS ACTO ADMINISTRATIVOS</t>
  </si>
  <si>
    <t>SNR2025EE012905</t>
  </si>
  <si>
    <t>SNR2025ER001269</t>
  </si>
  <si>
    <t>BANCO DE LA REPUBLICA</t>
  </si>
  <si>
    <t>SNR2025EE006827</t>
  </si>
  <si>
    <t>SNR2025ER004402</t>
  </si>
  <si>
    <t>ROSEMBERG BARROS URREA</t>
  </si>
  <si>
    <t>040- 69047
040-29195
040-69046
urno 2024-040-1-57237
Turno 2024-040-1-57243
Turno 2024-040-1-57231</t>
  </si>
  <si>
    <t> SNR2025EE009775</t>
  </si>
  <si>
    <t>SNR2025ER006870</t>
  </si>
  <si>
    <t>HUGO ARIEL REYES VARGAS</t>
  </si>
  <si>
    <t>SNR2025EE009214</t>
  </si>
  <si>
    <t>SNR2025ER009789</t>
  </si>
  <si>
    <t>Claudia Rubio</t>
  </si>
  <si>
    <t>Solicitud procedimiento registro escritura</t>
  </si>
  <si>
    <t>SNR2025EE016121</t>
  </si>
  <si>
    <t>SNR2025ER012585</t>
  </si>
  <si>
    <t>ALEXANDER PARRA GONZALEZ</t>
  </si>
  <si>
    <t>SNR2025EE018371</t>
  </si>
  <si>
    <t>SNR2025ER016118</t>
  </si>
  <si>
    <t>GUSTAVO ADOLFO HENRIQUEZ BRUN</t>
  </si>
  <si>
    <t>SNR2025EE018786</t>
  </si>
  <si>
    <t>SNR2025ER020735</t>
  </si>
  <si>
    <t>Cesar Andres Orjuela Rodriguez</t>
  </si>
  <si>
    <t>InsatisfacciÃƒÂ³n con la atenciÃƒÂ³n de oficina de instrumentos pÃƒÂºblicos de ZipaquirÃƒÂ¡</t>
  </si>
  <si>
    <t>SNR2025EE022471</t>
  </si>
  <si>
    <t>SNR2025ER024026</t>
  </si>
  <si>
    <t>LUCELY ELENA RAUANO RUIZ</t>
  </si>
  <si>
    <t>DERECHO DE PETICIÃƒâ€œN - RECTIFICACION DE INSCRIPCION DE REGISTRO DE ÃƒÂREA</t>
  </si>
  <si>
    <t>SNR2025EE023036</t>
  </si>
  <si>
    <t>SNR2025ER004550</t>
  </si>
  <si>
    <t>GABRIEL ENRIQUE MEJIA CASTILLO</t>
  </si>
  <si>
    <t>SNR2025EE006024</t>
  </si>
  <si>
    <t>SNR2025ER011953</t>
  </si>
  <si>
    <t>JOHN FREDY ECHEVERRI ECHEVERRI</t>
  </si>
  <si>
    <t>FALTA DE RESPUESTA OBJETIVA DE LA OFICINA DE REGISTRO DE INSTRUMENTOS DE RIONEGRO ANTIOQUIA</t>
  </si>
  <si>
    <t>SNR2025EE018377</t>
  </si>
  <si>
    <t>SNR2025ER019198</t>
  </si>
  <si>
    <t>LILIA CARDENAS PARDO</t>
  </si>
  <si>
    <t>SNR2025EE021145</t>
  </si>
  <si>
    <t>SNR2025ER017175</t>
  </si>
  <si>
    <t>VIVIANA OSORIO</t>
  </si>
  <si>
    <t>SNR2025EE016377</t>
  </si>
  <si>
    <t>SNR2025ER002715</t>
  </si>
  <si>
    <t>VERONICA ESTOR DE ZUBIRIA</t>
  </si>
  <si>
    <t>SNR2025EE005998</t>
  </si>
  <si>
    <t>SNR2025ER005614</t>
  </si>
  <si>
    <t>JOHN BRAULIO CONTRERAS CERON</t>
  </si>
  <si>
    <t>SNR2025EE010435</t>
  </si>
  <si>
    <t>SNR2025ER008659</t>
  </si>
  <si>
    <t>Diana BriceÃƒÂ±o</t>
  </si>
  <si>
    <t>SNR2025EE013731</t>
  </si>
  <si>
    <t>SNR2025ER011387</t>
  </si>
  <si>
    <t>CAMILO SERNA</t>
  </si>
  <si>
    <t>Derecho de PeticiÃƒÂ³n</t>
  </si>
  <si>
    <t>180-22092
Auto 142 de 2022  Inicia AA -EXPEDIENTE 180-AA-2022-150  RADIC 2024-180-3-171</t>
  </si>
  <si>
    <t>SNR2025EE010450</t>
  </si>
  <si>
    <t>SNR2025ER014195</t>
  </si>
  <si>
    <t>LEYDY JOHANNA ZAPATA CORREA</t>
  </si>
  <si>
    <t>SNR2025EE018676</t>
  </si>
  <si>
    <t>SNR2025ER018865</t>
  </si>
  <si>
    <t>DIANA CAMILA GAMBOA LOZANO</t>
  </si>
  <si>
    <t>Gastos de registro para la calificaciÃƒÂ³n e inscripciÃƒÂ³n de los actos de transferencia y/o titulaciÃƒÂ³n de las Zonas de CesiÃƒÂ³n de Uso PÃƒÂºblico.</t>
  </si>
  <si>
    <t>SNR2025EE020926</t>
  </si>
  <si>
    <t>SNR2025ER022366</t>
  </si>
  <si>
    <t>PROCURADURIA GENERAL DE LA NACION</t>
  </si>
  <si>
    <t>SG-OJ-No.0127 Traslado por competencia del auto con radicado No. E-2025-019039. Oficio 0370 XCA</t>
  </si>
  <si>
    <t>SNR2025EE022828</t>
  </si>
  <si>
    <t>SNR2025ER001537</t>
  </si>
  <si>
    <t>QUEJA GRAVE CONTRA LA OFICINA DE REGISTRO DE INSTRUMENTOS PUBLICOS DE SINCELEJO SUCRE</t>
  </si>
  <si>
    <t>SNR2025EE007306</t>
  </si>
  <si>
    <t>SNR2025ER008287</t>
  </si>
  <si>
    <t>CAROLINA GARROTE MICOLTA</t>
  </si>
  <si>
    <t>SNR2025EE007938</t>
  </si>
  <si>
    <t>SNR2025ER015165</t>
  </si>
  <si>
    <t>DIANA HERNANDEZ</t>
  </si>
  <si>
    <t>NEGLIGENCIA TOTAL AREA DE CORRECCIONES OFICINA DE REGISTRO VENECIA</t>
  </si>
  <si>
    <t>SNR2025EE016370</t>
  </si>
  <si>
    <t>SNR2025ER022351</t>
  </si>
  <si>
    <t>Beatriz Elena Jaramillo Villegas</t>
  </si>
  <si>
    <t>RadicaciÃƒÂ³n escritura</t>
  </si>
  <si>
    <t>SNR2025EE022846</t>
  </si>
  <si>
    <t>SNR2025ER005128</t>
  </si>
  <si>
    <t>Angie Katherine Guarnizo Cruz</t>
  </si>
  <si>
    <t>Mal GestiÃƒÂ³n de Superintendecia - Genera Cobros</t>
  </si>
  <si>
    <t>SNR2025EE006502</t>
  </si>
  <si>
    <t>SNR2025ER000841</t>
  </si>
  <si>
    <t>GABRIEL OYOLA</t>
  </si>
  <si>
    <t>PURIFICACIÓN</t>
  </si>
  <si>
    <t xml:space="preserve"> 368-29568
202462005869632; ANT</t>
  </si>
  <si>
    <t>SNR2025EE003344</t>
  </si>
  <si>
    <t>SNR2025ER004300</t>
  </si>
  <si>
    <t>MARIA TERESA CASTELLANOS GOMEZ</t>
  </si>
  <si>
    <t>SNR2025EE007657</t>
  </si>
  <si>
    <t>SNR2025ER006829</t>
  </si>
  <si>
    <t>UNIDAD ADMINISTRATIVA DE CATASTRO DISTRITAL</t>
  </si>
  <si>
    <t>SNR2025EE010030</t>
  </si>
  <si>
    <t>SNR2025ER009527</t>
  </si>
  <si>
    <t>RUBEN DARIO AREVALO ACOSTA</t>
  </si>
  <si>
    <t>SNR2025EE013734</t>
  </si>
  <si>
    <t>SNR2025ER012450</t>
  </si>
  <si>
    <t>Fernando Caicedo Mera</t>
  </si>
  <si>
    <t>SOLICITUD TRASLADO POR COMPETENCIA Respuesta 2025-420-001266-1 2025-02-06 17:36:26.727.</t>
  </si>
  <si>
    <t>SNR2025EE018411</t>
  </si>
  <si>
    <t>SNR2025ER015693</t>
  </si>
  <si>
    <t>Celina GarcÃƒÂ­a de JimÃƒÂ©nez</t>
  </si>
  <si>
    <t>PROCESO DE CORRECION DE FALSA TRADICION RESPUESTA CLARA YA QUE NUNCA LLEGO DICHA RESPUESTA ADEMAS CARRECE DE INFORMACION NO FUE APORTADA</t>
  </si>
  <si>
    <t>SNR2025EE017182</t>
  </si>
  <si>
    <t>SNR2025ER020538</t>
  </si>
  <si>
    <t>LUIS JOSE ARDILA VELEZÃ‚Â </t>
  </si>
  <si>
    <t>SNR2025EE022450</t>
  </si>
  <si>
    <t>SNR2025ER023906</t>
  </si>
  <si>
    <t>LEIDY YOJANA BOLAÃƒâ€˜OS MUNOZ</t>
  </si>
  <si>
    <t>SNR2025EE022993</t>
  </si>
  <si>
    <t>SNR2025ER004169</t>
  </si>
  <si>
    <t>ADALBERTO ERAZO</t>
  </si>
  <si>
    <t>SNR2025EE005427</t>
  </si>
  <si>
    <t>SNR2025ER011390</t>
  </si>
  <si>
    <t>Eliecer Vergara Duque</t>
  </si>
  <si>
    <t>Excesiva demora de entrega de escrituras #87-85 (turno 2024-71293) por compra-venta</t>
  </si>
  <si>
    <t>2024-71293</t>
  </si>
  <si>
    <t>SNR2025ER010879</t>
  </si>
  <si>
    <t>SNR2025ER018562</t>
  </si>
  <si>
    <t>MARIA LUISA BAHAMON QUIGUA</t>
  </si>
  <si>
    <t>SNR2025EE019344</t>
  </si>
  <si>
    <t>SNR2025ER015233</t>
  </si>
  <si>
    <t>SNR2025EE020931</t>
  </si>
  <si>
    <t>SNR2025ER002599</t>
  </si>
  <si>
    <t>RUTH ESTELA TRIGOS ARENIZ</t>
  </si>
  <si>
    <t>SOLICITUD DE INFORMACION. A</t>
  </si>
  <si>
    <t>SNR2025EE004439</t>
  </si>
  <si>
    <t>SNR2025ER005300</t>
  </si>
  <si>
    <t>Marlon Ponton</t>
  </si>
  <si>
    <t>Incumplimiento de los tiempos para el registro de escritura  No.741</t>
  </si>
  <si>
    <t xml:space="preserve"> 2024-040-6-31647</t>
  </si>
  <si>
    <t>SNR2025EE006370</t>
  </si>
  <si>
    <t>SNR2025ER008556</t>
  </si>
  <si>
    <t>MARIA DEL PILAR LOMBANA MORENO</t>
  </si>
  <si>
    <t>MAL TRATO FUNCIONARIO OFICINA REGISTRO - VENECIA</t>
  </si>
  <si>
    <t>SNR2025EE014184</t>
  </si>
  <si>
    <t>SNR2025ER011271</t>
  </si>
  <si>
    <t>ZULMA INES DURANTE AREVALO</t>
  </si>
  <si>
    <t>SNR2025EE016125</t>
  </si>
  <si>
    <t>SNR2025ER013869</t>
  </si>
  <si>
    <t>DAYRON FABIAN MORALES AREVALO</t>
  </si>
  <si>
    <t>NARIÑO</t>
  </si>
  <si>
    <t>RECLAMO DE ESCRITURA</t>
  </si>
  <si>
    <t>240-295807
2024-240-6-20778</t>
  </si>
  <si>
    <t>SNR2025EE013800</t>
  </si>
  <si>
    <t>SNR2025ER018818</t>
  </si>
  <si>
    <t>EDGAR GIL</t>
  </si>
  <si>
    <t>SNR2025EE018782</t>
  </si>
  <si>
    <t>SNR2025ER022234</t>
  </si>
  <si>
    <t>JAIRO MONTAÃƒâ€˜EZ</t>
  </si>
  <si>
    <t>SNR2025EE022192</t>
  </si>
  <si>
    <t>SNR2025ER001125</t>
  </si>
  <si>
    <t>LILIANA ANDREA BENAVIDES RUBIANO</t>
  </si>
  <si>
    <t>SNR2025EE005713</t>
  </si>
  <si>
    <t>SNR2025ER008172</t>
  </si>
  <si>
    <t>SANDRA LILIANA YAYA TALERO</t>
  </si>
  <si>
    <t>SNR2025EE014118</t>
  </si>
  <si>
    <t>SNR2025ER014980</t>
  </si>
  <si>
    <t>Laura Morales</t>
  </si>
  <si>
    <t>REF: QUEJA Y SOLICITUD DE INVESTIGACIÃƒâ€œN - OFICINA DE REGISTRO DE INSTRUMENTOS PÃƒÅ¡BLICOS ZIPAQUIRÃƒÂ- SNR (respuesta 1762025EE00289)</t>
  </si>
  <si>
    <t>SNR2025EE020906</t>
  </si>
  <si>
    <t>SNR2025ER022104</t>
  </si>
  <si>
    <t>MANUEL ENRIQUE CORREA TELLO</t>
  </si>
  <si>
    <t>SNR2025EE022776</t>
  </si>
  <si>
    <t>SNR2025ER003707</t>
  </si>
  <si>
    <t>GIOVANNY ANDRES COLEY MARQUEZ</t>
  </si>
  <si>
    <t>RETRASO EN LA ENTREGA DEL CERTIFICADO DE LIBERTAD Y TRADICION DE NUEVA VIVIENDA</t>
  </si>
  <si>
    <t>040-641710
040-641343
2024-040-3-9953</t>
  </si>
  <si>
    <t>SNR2025EE004267</t>
  </si>
  <si>
    <t>2025-01-22 15</t>
  </si>
  <si>
    <t>SNR2025ER000726</t>
  </si>
  <si>
    <t>MARGENY GALINDO</t>
  </si>
  <si>
    <t>SNR2025EE005354</t>
  </si>
  <si>
    <t>SNR2025ER003872</t>
  </si>
  <si>
    <t>ISAN ATELIER SOCIAL</t>
  </si>
  <si>
    <t>SNR2025EE008178</t>
  </si>
  <si>
    <t>SNR2025ER006537</t>
  </si>
  <si>
    <t>GRACIELA MORA</t>
  </si>
  <si>
    <t>Error de registro de matricula para investigaciÃƒÂ³n de la delegada de registro</t>
  </si>
  <si>
    <t> SNR2025EE009802</t>
  </si>
  <si>
    <t>SNR2025ER009269</t>
  </si>
  <si>
    <t>NOTARIA CUARENTA DE BOGOTA</t>
  </si>
  <si>
    <t>SNR2025EE011108</t>
  </si>
  <si>
    <t>SNR2025ER012344</t>
  </si>
  <si>
    <t>Juan JosÃƒÂ© FlÃƒÂ³rez Chica</t>
  </si>
  <si>
    <t>ExtinciÃƒÂ³n del usufructo por muerte del usufructuario</t>
  </si>
  <si>
    <t>SNR2025EE016165</t>
  </si>
  <si>
    <t>SNR2025ER015484</t>
  </si>
  <si>
    <t>JESUS ANTONIO AZCARATE VASQUEZ</t>
  </si>
  <si>
    <t>GUADALAJARA DE BUGA</t>
  </si>
  <si>
    <t>SNR2025EE013718</t>
  </si>
  <si>
    <t>SNR2025ER020392</t>
  </si>
  <si>
    <t>HAROLD POLANIA BERNAL</t>
  </si>
  <si>
    <t>SNR2025EE022565</t>
  </si>
  <si>
    <t>SNR2025ER023725</t>
  </si>
  <si>
    <t>JHOAN SEBASTIAN AGUIRRE CORDERO</t>
  </si>
  <si>
    <t>SNR2025EE022992</t>
  </si>
  <si>
    <t>SNR2025ER003915</t>
  </si>
  <si>
    <t>LEONARDO RAMIREZ MURCIA</t>
  </si>
  <si>
    <t>INSCRIPCIÃƒâ€œN DE MEDIDA CAUTELAR DE EMBARGO - PROCESEO DE INTERVENCIÃƒâ€œN JUDICIAL</t>
  </si>
  <si>
    <t>SNR2025EE008175</t>
  </si>
  <si>
    <t>SNR2025ER010651</t>
  </si>
  <si>
    <t>MARIA DEL SARMEINTO</t>
  </si>
  <si>
    <t>QUEJA OFICINA DE INSTRUMENTOS PUBLICOS DE PACHO CUNDINAMARCA</t>
  </si>
  <si>
    <t xml:space="preserve"> SNR2025EE009695 
SNR2025EE010028
</t>
  </si>
  <si>
    <t>SNR2025ER018315</t>
  </si>
  <si>
    <t>MARIA BOLIVIA SANCHEZ GONZALEZ</t>
  </si>
  <si>
    <t>SNR2025EE022017</t>
  </si>
  <si>
    <t>SNR2025ER008539</t>
  </si>
  <si>
    <t>LEONARDO DIAZ CEPEDA</t>
  </si>
  <si>
    <t>SNR2025EE013728</t>
  </si>
  <si>
    <t>SNR2025ER002430</t>
  </si>
  <si>
    <t>Lesly Vanessa Poveda Soraca</t>
  </si>
  <si>
    <t>SOLICITUD DE INFORMACIÃƒâ€œN ACERCA DE LA INSCRIPCIÃƒâ€œN DE UNA HIPOTECA O MEDIDA DE EMBARGO RESPECTO DE UN INMUEBLE CUYO PROPIETARIO (PERSONA JURIDCA) HA CAMBIADO SU RAZÃƒâ€œN SOCIAL</t>
  </si>
  <si>
    <t>SNR2025EE006254</t>
  </si>
  <si>
    <t>SNR2025ER005118</t>
  </si>
  <si>
    <t>JUAN FERRER</t>
  </si>
  <si>
    <t>Reconocimiento de ConstrucciÃƒÂ³n que hacen los Departamentos de PlaneaciÃƒÂ³n</t>
  </si>
  <si>
    <t>SNR2025EE005730</t>
  </si>
  <si>
    <t>SNR2025ER008207</t>
  </si>
  <si>
    <t>GUSTAVO ADOLFO ENRIQUE BRUN</t>
  </si>
  <si>
    <t>Traslado OFI25-00010469 / GFPU - .</t>
  </si>
  <si>
    <t>SNR2025EE010442</t>
  </si>
  <si>
    <t>SNR2025ER011176</t>
  </si>
  <si>
    <t>Natacha Quintana</t>
  </si>
  <si>
    <t>CALIFICACIÃƒâ€œN PENDIENTE OFICINA DE INTRUMENTOS PUBLICOS MONTERIA</t>
  </si>
  <si>
    <t>SNR2025EE016114</t>
  </si>
  <si>
    <t>SNR2025ER013686</t>
  </si>
  <si>
    <t>Leonardo Enrique Puello Romero</t>
  </si>
  <si>
    <t>SNR2025EE013722</t>
  </si>
  <si>
    <t>SNR2025ER018518</t>
  </si>
  <si>
    <t>ALVARO H JIMENEZ CAICEDO</t>
  </si>
  <si>
    <t>TRASLADO POR COMPETENCIA COMISION 035182 SUPERNOTARIADO</t>
  </si>
  <si>
    <t>SNR2025EE022141</t>
  </si>
  <si>
    <t>SNR2025ER021941</t>
  </si>
  <si>
    <t>LUZ ELENA VELOZA PAEZ</t>
  </si>
  <si>
    <t>DERECHO PETICION</t>
  </si>
  <si>
    <t>SNR2025EE022769</t>
  </si>
  <si>
    <t>SNR2025ER000492</t>
  </si>
  <si>
    <t>SEBASTIAN JARAMILLO MONTOYA</t>
  </si>
  <si>
    <t>SNR2025EE005345</t>
  </si>
  <si>
    <t>SNR2025ER007854</t>
  </si>
  <si>
    <t>Wilmer rojas</t>
  </si>
  <si>
    <t>SNR2025EE010871</t>
  </si>
  <si>
    <t>SNR2025ER014321</t>
  </si>
  <si>
    <t>EDGAR RINCON BONILLA</t>
  </si>
  <si>
    <t>SNR2025EE018730</t>
  </si>
  <si>
    <t>SNR2025ER021752</t>
  </si>
  <si>
    <t>CONSORCIO VIA CUARENTA EXPRESS S.A.S</t>
  </si>
  <si>
    <t>QUEJA POR TARDANZA EN CALIFICACION Y/O ENTREGA DE LOS DOCUMENTOS</t>
  </si>
  <si>
    <t>SNR2025EE022772</t>
  </si>
  <si>
    <t>SNR2025ER006114</t>
  </si>
  <si>
    <t>MARCELA DEL SOCORRO CASTILLO GONZALEZ</t>
  </si>
  <si>
    <t>SOLICITUD INFORMACION</t>
  </si>
  <si>
    <t>SNR2025EE010027</t>
  </si>
  <si>
    <t>SNR2025ER009198</t>
  </si>
  <si>
    <t>cindy carolina niÃƒÂ±o Angel</t>
  </si>
  <si>
    <t>Solicitud de AclaraciÃƒÂ³n</t>
  </si>
  <si>
    <t>SNR2025EE012171</t>
  </si>
  <si>
    <t>SNR2025ER012207</t>
  </si>
  <si>
    <t>JAVIER ARCOS SAÃƒâ€˜UDO</t>
  </si>
  <si>
    <t>solicitud entrega inmediata del documento</t>
  </si>
  <si>
    <t xml:space="preserve"> 240-34637
240-6-17016
2024-240-6-17016</t>
  </si>
  <si>
    <t>SNR2025EE017172</t>
  </si>
  <si>
    <t>SNR2025ER015327</t>
  </si>
  <si>
    <t>LUIS CARLOS LOMBO MARTINEZ</t>
  </si>
  <si>
    <t>SNR2025EE012652</t>
  </si>
  <si>
    <t>SNR2025ER020309</t>
  </si>
  <si>
    <t>VALENTINA PARRA VERGARA</t>
  </si>
  <si>
    <t>SE SOLICITA INFORMACIÃƒâ€œN SOBRE EL SEGUIMIENTO A SNR2024ER091174</t>
  </si>
  <si>
    <t>SNR2025EE021827</t>
  </si>
  <si>
    <t>SNR2025ER023484</t>
  </si>
  <si>
    <t>CONTRALORIA GENERAL DE LA REPUBLICA IBAGUE TOLIMA</t>
  </si>
  <si>
    <t>SNR2025EE022420</t>
  </si>
  <si>
    <t>SNR2025ER003085</t>
  </si>
  <si>
    <t>LUZ STELLA ALVAREZ BELTRAN</t>
  </si>
  <si>
    <t>REMISION POR COMPETENCIA - QUEJA</t>
  </si>
  <si>
    <t>SNR2025EE007094</t>
  </si>
  <si>
    <t>SNR2025ER009995</t>
  </si>
  <si>
    <t>SANDRO JOHN MEJIA QUEMA</t>
  </si>
  <si>
    <t>Ayuda con radicado No. 2024-240-3-4312</t>
  </si>
  <si>
    <t>SNR2025EE012924</t>
  </si>
  <si>
    <t>SNR2025ER017722</t>
  </si>
  <si>
    <t>JULIAN FEDERICO GONZALEZ SARMIENTO</t>
  </si>
  <si>
    <t>Queja ESCRITURA PUBLICA No. 4583 del 04 de octubre de 2024</t>
  </si>
  <si>
    <t>SNR2025EE021626</t>
  </si>
  <si>
    <t>SNR2025ER001620</t>
  </si>
  <si>
    <t>Willian Ferney Cuartas Mesa</t>
  </si>
  <si>
    <t>SoluciÃƒÂ³n en trÃƒÂ¡mite de registro</t>
  </si>
  <si>
    <t>SNR2025EE007093</t>
  </si>
  <si>
    <t>SNR2025ER000524</t>
  </si>
  <si>
    <t>HERNEL FABIAN REDONDO COLLANTES</t>
  </si>
  <si>
    <t>SNR2025EE004305</t>
  </si>
  <si>
    <t>SNR2025ER003665</t>
  </si>
  <si>
    <t>JOSE ALVEIRO ALDANA LOZANO</t>
  </si>
  <si>
    <t>SNR2025EE010024</t>
  </si>
  <si>
    <t>SNR2025ER007790</t>
  </si>
  <si>
    <t>NATALY TAFUR MARIÃƒâ€˜O</t>
  </si>
  <si>
    <t>Comunicacion enviada por el Consejo de Estado No. INT-2025-200</t>
  </si>
  <si>
    <t>SNR2025EE013725</t>
  </si>
  <si>
    <t>SNR2025ER011052</t>
  </si>
  <si>
    <t>ZULMA LORENA SANTOS</t>
  </si>
  <si>
    <t>SNR2025EE013777</t>
  </si>
  <si>
    <t>SNR2025ER013518</t>
  </si>
  <si>
    <t>MARIA ANGELICA QUIÃƒâ€˜ONES CASTRILLON</t>
  </si>
  <si>
    <t>SNR2025EE019331</t>
  </si>
  <si>
    <t>SNR2025ER018297</t>
  </si>
  <si>
    <t>JESUS ANTONIO, ZABALA PELAEZ</t>
  </si>
  <si>
    <t>SNR2025EE019340</t>
  </si>
  <si>
    <t>SNR2025ER021774</t>
  </si>
  <si>
    <t>Adriana Maria Arciniegas Montoya</t>
  </si>
  <si>
    <t>Certificado de Tradicion y Libertad 2502197967108949945</t>
  </si>
  <si>
    <t>SNR2025EE022770</t>
  </si>
  <si>
    <t>SNR2025ER025316</t>
  </si>
  <si>
    <t>Daniela</t>
  </si>
  <si>
    <t>Consulta correcciÃƒÂ³n de errores registrales.</t>
  </si>
  <si>
    <t>SNR2025EE023333</t>
  </si>
  <si>
    <t>SNR2025ER007762</t>
  </si>
  <si>
    <t>SOLICTUD DE REGISTRO DE ESCRITURA</t>
  </si>
  <si>
    <t>SNR2025EE012240</t>
  </si>
  <si>
    <t>SNR2025ER013554</t>
  </si>
  <si>
    <t>SANTIAGO GUARIN MORENO</t>
  </si>
  <si>
    <t>Radicado - SNR2025ER011695 - QUEJA</t>
  </si>
  <si>
    <t>SNR2025EE018809</t>
  </si>
  <si>
    <t>SNR2025ER021514</t>
  </si>
  <si>
    <t>JOSE YESID ROBELTO GARZÃƒâ€œN</t>
  </si>
  <si>
    <t>SNR2025EE022714</t>
  </si>
  <si>
    <t>SNR2025ER024970</t>
  </si>
  <si>
    <t>Melise Marzola</t>
  </si>
  <si>
    <t>Atraso en la entrega de escritura oficina de registro</t>
  </si>
  <si>
    <t>SNR2025EE022999</t>
  </si>
  <si>
    <t>SNR2025ER002125</t>
  </si>
  <si>
    <t>YULIETH PAOLA VANEGAS RINCON</t>
  </si>
  <si>
    <t>SNR2025EE005120</t>
  </si>
  <si>
    <t>SNR2025ER004897</t>
  </si>
  <si>
    <t>MARINA HURTADO</t>
  </si>
  <si>
    <t>SNR2025EE010429</t>
  </si>
  <si>
    <t>SNR2025ER005855</t>
  </si>
  <si>
    <t>Andres Julian Collazos Ramirez</t>
  </si>
  <si>
    <t>Incumplimiento en fechas de registro de documentos</t>
  </si>
  <si>
    <t>SNR2025EE010855</t>
  </si>
  <si>
    <t>SNR2025ER009082</t>
  </si>
  <si>
    <t>Ricardo Suarez Suarez</t>
  </si>
  <si>
    <t>SNR2025EE007620</t>
  </si>
  <si>
    <t>SNR2025ER011829</t>
  </si>
  <si>
    <t>JAIRO CONTRERAS MARQUEZ</t>
  </si>
  <si>
    <t>SNR2025EE014485</t>
  </si>
  <si>
    <t>SNR2025ER014741</t>
  </si>
  <si>
    <t>TANIA VELASCO MALAGON</t>
  </si>
  <si>
    <t>SNR2025EE019036</t>
  </si>
  <si>
    <t>SNR2025ER020079</t>
  </si>
  <si>
    <t>OSCAR DARIO ORTIZ GARZON</t>
  </si>
  <si>
    <t>REGISTRO DE ESCRITURAS PAZ Y SALVO POSTERIOR A LA FIRMA DE ESCRITURAS</t>
  </si>
  <si>
    <t>SNR2025EE021166</t>
  </si>
  <si>
    <t>SNR2025ER022920</t>
  </si>
  <si>
    <t>ROCIO ACOSTA MORENO</t>
  </si>
  <si>
    <t>SOLICITUD CONCEPTO NUEVOS PROPIETARIOS RESPONSABLES PAGO PREDIALES</t>
  </si>
  <si>
    <t>SNR2025EE022989</t>
  </si>
  <si>
    <t>SNR2025ER002469</t>
  </si>
  <si>
    <t>Juan David Restrepo Maya</t>
  </si>
  <si>
    <t>Inconvenientes Registro Apartamento</t>
  </si>
  <si>
    <t>140-182067
2024140-6-3571</t>
  </si>
  <si>
    <t>SNR2025EE006276</t>
  </si>
  <si>
    <t>SNR2025ER009526</t>
  </si>
  <si>
    <t>LIZA CRISTINA AGUDELO SANCHEZ</t>
  </si>
  <si>
    <t>SNR2025EE016374</t>
  </si>
  <si>
    <t>SNR2025ER017272</t>
  </si>
  <si>
    <t>GUSTAVO ADOLFO GARZON RODRIGUEZ</t>
  </si>
  <si>
    <t>QUEJA POR LENTITUD EN RESPONDER PQRS</t>
  </si>
  <si>
    <t>SNR2025EE021630</t>
  </si>
  <si>
    <t>SNR2025ER025535</t>
  </si>
  <si>
    <t>FINALIZACION DE CASO DE CORRECCIONES SIN RESOLVER EFECTIVAMENTE</t>
  </si>
  <si>
    <t>SNR2025EE023334</t>
  </si>
  <si>
    <t>SNR2025ER000519</t>
  </si>
  <si>
    <t>CLAUDIA MARCELA VALLEJO CABRERA</t>
  </si>
  <si>
    <t>SNR2025EE005852</t>
  </si>
  <si>
    <t>SNR2025ER003494</t>
  </si>
  <si>
    <t>JAIME ARCILA MARTINEZ</t>
  </si>
  <si>
    <t>SNR2025EE003939</t>
  </si>
  <si>
    <t>SNR2025ER007731</t>
  </si>
  <si>
    <t>VIKI JANNETH RIAÃƒâ€˜O ANTOLINEZ</t>
  </si>
  <si>
    <t>SNR2025EE013724</t>
  </si>
  <si>
    <t>SNR2025ER010655</t>
  </si>
  <si>
    <t>DARIO ALONSO SANCHEZ SANCHEZ</t>
  </si>
  <si>
    <t>DENUNCIA DE DOBLE COBRO DE REGISTRO DE ESCRTURA DE DIVORCIO</t>
  </si>
  <si>
    <t xml:space="preserve">2302025EE00173-Orip 
SNR2025EE010032
</t>
  </si>
  <si>
    <t>SNR2025ER013181</t>
  </si>
  <si>
    <t>OFELIA VALDERRAMA OSORIO</t>
  </si>
  <si>
    <t>SNR2025EE016346</t>
  </si>
  <si>
    <t>SNR2025ER017598</t>
  </si>
  <si>
    <t>YIDYA SANTAMARIA CUELLAR</t>
  </si>
  <si>
    <t>SNR2025EE018813</t>
  </si>
  <si>
    <t>SNR2025ER021202</t>
  </si>
  <si>
    <t>LAURA MEJIA OCHOA</t>
  </si>
  <si>
    <t>SNR2025EE022694</t>
  </si>
  <si>
    <t>SNR2025ER024883</t>
  </si>
  <si>
    <t>CONSULTA JURIDICA POR NEGACION DE REGISTRO DE DOS ESCRITURAS PUBLICAS</t>
  </si>
  <si>
    <t>SNR2025EE023123</t>
  </si>
  <si>
    <t>SNR2025ER007381</t>
  </si>
  <si>
    <t>SNR2025EE012898</t>
  </si>
  <si>
    <t>SNR2025ER013426</t>
  </si>
  <si>
    <t>DEMORAS EN LA CALIFICACIÃƒâ€œN</t>
  </si>
  <si>
    <t>SNR2025EE018810</t>
  </si>
  <si>
    <t>SNR2025ER020305</t>
  </si>
  <si>
    <t>En las oficinas de Registro de instrumentos publicos de CeretÃƒÂ©-Cordoba no atienden</t>
  </si>
  <si>
    <t>SNR2025EE022351</t>
  </si>
  <si>
    <t>SNR2025ER022522</t>
  </si>
  <si>
    <t>DESPUES DE 4 MESES DE SOLICITADO NO SE HA EXPEDIDO CERTIFICADO DE TRADICION ESPECIAL</t>
  </si>
  <si>
    <t>SNR2025EE022896</t>
  </si>
  <si>
    <t>SNR2025ER001935</t>
  </si>
  <si>
    <t>CARMEN YOLANDA RUIZ GARZON</t>
  </si>
  <si>
    <t>SNR2025EE003926</t>
  </si>
  <si>
    <t>SNR2025ER004705</t>
  </si>
  <si>
    <t>ELKIN ANDRES ROJAS NUÃƒâ€˜EZ</t>
  </si>
  <si>
    <t>SNR2025EE009575</t>
  </si>
  <si>
    <t>SNR2025ER005797</t>
  </si>
  <si>
    <t>SOLICITUD DE ACLARACION DE RESPUESTA</t>
  </si>
  <si>
    <t>SNR2025EE006948</t>
  </si>
  <si>
    <t>SNR2025ER008995</t>
  </si>
  <si>
    <t>MARIA ESPITIA</t>
  </si>
  <si>
    <t>SNR2025EE014474</t>
  </si>
  <si>
    <t>SNR2025ER011600</t>
  </si>
  <si>
    <t>MARIA ISABEL ULLOA DE CUERVO</t>
  </si>
  <si>
    <t>RESPUESTA A SOLICITUD SNR2024EE123428</t>
  </si>
  <si>
    <t>SNR2025EE014122</t>
  </si>
  <si>
    <t>SNR2025ER014546</t>
  </si>
  <si>
    <t>CARMEN ELENA MORENO SERNA</t>
  </si>
  <si>
    <t>SNR2025EE018811</t>
  </si>
  <si>
    <t>SNR2025ER019795</t>
  </si>
  <si>
    <t>PETCION</t>
  </si>
  <si>
    <t>SNR2025EE022387</t>
  </si>
  <si>
    <t>SNR2025ER022587</t>
  </si>
  <si>
    <t>JEAN CARLOS RIVERA MUÃƒâ€˜OZ</t>
  </si>
  <si>
    <t>SNR2025EE022888</t>
  </si>
  <si>
    <t>SNR2025ER002206</t>
  </si>
  <si>
    <t>CAROLINA QUIROGA RUGE</t>
  </si>
  <si>
    <t>Se radico solicitud de creaciÃƒÂ³n de folio de matricula y no se ha obtenido respuesta SNR2024ER091795</t>
  </si>
  <si>
    <t>2023-401373</t>
  </si>
  <si>
    <t>SNR2025EE004438</t>
  </si>
  <si>
    <t>SNR2025ER008860</t>
  </si>
  <si>
    <t>240-9704</t>
  </si>
  <si>
    <t>SNR2025EE010874</t>
  </si>
  <si>
    <t>SNR2025ER016533</t>
  </si>
  <si>
    <t>queja por el retrazo de la inscripcion o registro de una escritura publica en cartagena</t>
  </si>
  <si>
    <t>SNR2025EE021116</t>
  </si>
  <si>
    <t>SNR2025ER024969</t>
  </si>
  <si>
    <t>QUEJA POR IRREGULARIDADES EN LA OFICINA DE REGISTRO DE INSTRUMENTOS PUBLICOS DE NEIVA</t>
  </si>
  <si>
    <t>SNR2025EE023116</t>
  </si>
  <si>
    <t>SNR2025ER000415</t>
  </si>
  <si>
    <t>LUZ DARY GONZALEZ PARRA</t>
  </si>
  <si>
    <t>072-86698</t>
  </si>
  <si>
    <t>SNR2025EE004124</t>
  </si>
  <si>
    <t>SNR2025ER003358</t>
  </si>
  <si>
    <t>Solicitud informaciÃƒÂ³n sobre el artÃƒÂ­culo 24 de Ley 1579 de 2012</t>
  </si>
  <si>
    <t>SNR2025EE008095</t>
  </si>
  <si>
    <t>SNR2025ER007283</t>
  </si>
  <si>
    <t>SOLICITUD DE INFORMACION. NOTA DEVOLUTIVA ES. 2753 DEL 13 DE DICIEMBRE DE 2024. NOTARIA PRIMERA DE OCAÃƒâ€˜A</t>
  </si>
  <si>
    <t>SNR2025EE012245</t>
  </si>
  <si>
    <t>SNR2025ER010596</t>
  </si>
  <si>
    <t>ALVARO OSSA LENIS</t>
  </si>
  <si>
    <t>SNR2025EE011896</t>
  </si>
  <si>
    <t>SNR2025ER012894</t>
  </si>
  <si>
    <t>CRISTOFER CORREA SALAZAR IDENTIFICADO</t>
  </si>
  <si>
    <t>SNR2025EE019226</t>
  </si>
  <si>
    <t>SNR2025ER017267</t>
  </si>
  <si>
    <t>MARIANO BOLIVAR CARDEÃƒâ€˜O</t>
  </si>
  <si>
    <t>SNR2025EE021826</t>
  </si>
  <si>
    <t>SNR2025ER021149</t>
  </si>
  <si>
    <t>JUZGADO VEINTITRES CIVIL DEL CIRCUITO DE BOGOTA</t>
  </si>
  <si>
    <t>REMITO OFICIO NÃ‚Â° 015 DEL PROCESO 2019-00827 REQUIERE POR CUARTA VEZ</t>
  </si>
  <si>
    <t>SNR2025EE021947</t>
  </si>
  <si>
    <t>SNR2025ER024687</t>
  </si>
  <si>
    <t>RAFAEL MAURICIO HERRERA RAYO</t>
  </si>
  <si>
    <t>DERECHO DE PETICIÃƒâ€œN FOLIO BLOQUEADO</t>
  </si>
  <si>
    <t>SNR2025EE022998</t>
  </si>
  <si>
    <t>SNR2025ER006211</t>
  </si>
  <si>
    <t>SNR2025EE009274</t>
  </si>
  <si>
    <t>SNR2025ER012582</t>
  </si>
  <si>
    <t>SNR2025EE018663</t>
  </si>
  <si>
    <t>SNR2025ER020090</t>
  </si>
  <si>
    <t>DORA INES TOBAR SABOGAL</t>
  </si>
  <si>
    <t>QUEJA POR EXCESIVA MORA Y CONTINUA NEGACION SIN SUSTENTO LEGAL A REGISTRAR SUCESION</t>
  </si>
  <si>
    <t>SNR2025EE022352</t>
  </si>
  <si>
    <t>SNR2025ER016447</t>
  </si>
  <si>
    <t>Gladys Maria Arango Morales</t>
  </si>
  <si>
    <t>Solicitud de Escritura de aclaraciÃƒÂ³n</t>
  </si>
  <si>
    <t>SNR2025EE021451</t>
  </si>
  <si>
    <t>SNR2025ER001740</t>
  </si>
  <si>
    <t>Arnulfo Berrio Gomez</t>
  </si>
  <si>
    <t>SNR2025EE005415</t>
  </si>
  <si>
    <t>SNR2025ER004657</t>
  </si>
  <si>
    <t>CAROLINA GONZALEZ CASTRO</t>
  </si>
  <si>
    <t>SNR2025EE005627</t>
  </si>
  <si>
    <t>SNR2025ER017102</t>
  </si>
  <si>
    <t>YANETH DEL CARMEN CUASPA BURBANO</t>
  </si>
  <si>
    <t>SNR2025EE017534</t>
  </si>
  <si>
    <t>SNR2025ER020831</t>
  </si>
  <si>
    <t>ANA GARCIA RICO</t>
  </si>
  <si>
    <t>SNR2025EE022761</t>
  </si>
  <si>
    <t>SNR2025ER024313</t>
  </si>
  <si>
    <t>EDWARD ESTEBAN URIBE CALLEJAS</t>
  </si>
  <si>
    <t>SNR2025EE022997</t>
  </si>
  <si>
    <t>SNR2025ER005404</t>
  </si>
  <si>
    <t>QUEJA DICIPLINARIA</t>
  </si>
  <si>
    <t>SNR2025EE010433</t>
  </si>
  <si>
    <t>SNR2025ER012518</t>
  </si>
  <si>
    <t>DIANA ZAMANDRA MEJIA MONTAÃƒâ€˜EZ</t>
  </si>
  <si>
    <t>SNR2025EE016510</t>
  </si>
  <si>
    <t>SNR2025ER019798</t>
  </si>
  <si>
    <t>IVETTE ORTEGA MORENO</t>
  </si>
  <si>
    <t>SNR2025EE022412</t>
  </si>
  <si>
    <t>SNR2025ER014817</t>
  </si>
  <si>
    <t>Maryoris Soto</t>
  </si>
  <si>
    <t>Queja no resuelta. NotificaciÃƒÂ³n sin realizar</t>
  </si>
  <si>
    <t>SNR2025EE016369</t>
  </si>
  <si>
    <t>SNR2025ER001527</t>
  </si>
  <si>
    <t>ALBERTO GUERRA SANCHEZ</t>
  </si>
  <si>
    <t>RESPUESTA DERECHO PETICION</t>
  </si>
  <si>
    <t>240-113489
2024-240-3-1801
2024-240-3-3701</t>
  </si>
  <si>
    <t xml:space="preserve"> SNR2025EE006717</t>
  </si>
  <si>
    <t>SNR2025ER004602</t>
  </si>
  <si>
    <t>JOSE MIGUEL BUELVAS CORREA</t>
  </si>
  <si>
    <t>SNR2025EE007912</t>
  </si>
  <si>
    <t>SNR2025ER007138</t>
  </si>
  <si>
    <t>VICTOR MANUEL GUIO MOYANO</t>
  </si>
  <si>
    <t>ALCANCE A DERECHO DE PETICIÃƒâ€œN SNR2025EE005231</t>
  </si>
  <si>
    <t>SNR2025ER010163</t>
  </si>
  <si>
    <t>CONTRALORIA GENERAL DE LA REPUBLICA</t>
  </si>
  <si>
    <t>SNR2025ER012718</t>
  </si>
  <si>
    <t>SNR2025ER010754</t>
  </si>
  <si>
    <t>MIGUEL ANGEL ORJUELA OSPINA</t>
  </si>
  <si>
    <t>DEMORA EN EL REGISTRO DE ESCRITURAS PUBLICAS TRAMITADAS VÃƒÂA REL ORIP CHOCONTA</t>
  </si>
  <si>
    <t>SNR2025ER001270</t>
  </si>
  <si>
    <t>Cordial saludo, deseo saber si las personas particulares pueden solicitar a la Oficina de Registro de Instrumentos PÃƒÂºblicos correspondiente el certificado de carencia registral, y si es afirmativo me indique donde se encuentra esa informaciÃƒÂ³n, teni</t>
  </si>
  <si>
    <t>SNR2025ER004416</t>
  </si>
  <si>
    <t>JOHANNA PATIÃƒâ€˜O RANGEL</t>
  </si>
  <si>
    <t>SNR2025ER006878</t>
  </si>
  <si>
    <t>SNR2025ER009795</t>
  </si>
  <si>
    <t>LUIS ANTONIO ALGARRA</t>
  </si>
  <si>
    <t>SNR2025ER012644</t>
  </si>
  <si>
    <t>JAMIE MCGREGOR ARANGO CASTAEDA</t>
  </si>
  <si>
    <t>SOLICITUD DE ACCESO A INFORMACION PUBLICA</t>
  </si>
  <si>
    <t>SNR2025ER016652</t>
  </si>
  <si>
    <t>Traslado OFI25-00026927 / GFPU - .</t>
  </si>
  <si>
    <t>SNR2025ER020738</t>
  </si>
  <si>
    <t>ANELVIS ISABEL MANCILLA HOYOS</t>
  </si>
  <si>
    <t>APERTURA DE INVESTIGACION ADMINISTRATIVA DE CARÃƒÂCTER URGENTE SOBRE EL FOLIO DE MATRICULA DEL LOTE MAYOR NÃ‚Â° N04097496 Y LOS QUE DE AHÃƒÂ SE DERIBEN, QUE SON 13 MATRICULAS.</t>
  </si>
  <si>
    <t>SNR2025ER024096</t>
  </si>
  <si>
    <t>DEISY DEL ROCIO MORENO MOLINA</t>
  </si>
  <si>
    <t>REGISTRO DE ESCRITURA PUBLICA Y EMISION DEL CERTIFICADO DE TRADICION Y LIBERTAD</t>
  </si>
  <si>
    <t>SNR2025ER004595</t>
  </si>
  <si>
    <t>SNR2025ER011989</t>
  </si>
  <si>
    <t>JUAN MANUEL RODRIGUEZ NAVARRETE</t>
  </si>
  <si>
    <t>QUEJAS Y RECLAMOS</t>
  </si>
  <si>
    <t>SNR2025ER019240</t>
  </si>
  <si>
    <t>carmen elisa parra lopez</t>
  </si>
  <si>
    <t>SNR2025ER021286</t>
  </si>
  <si>
    <t>jairo fernando benrey avella</t>
  </si>
  <si>
    <t>SNR2025ER003067</t>
  </si>
  <si>
    <t>RAFAEL ALBERTO BENJUMEA ISAZA</t>
  </si>
  <si>
    <t>MEDELLINA</t>
  </si>
  <si>
    <t>QUEJA-ACTUACIÓN ADMINISTRATIVA</t>
  </si>
  <si>
    <t>374-AA-2023-04
Sentencia de Tutela</t>
  </si>
  <si>
    <t>SNR2025ER005638</t>
  </si>
  <si>
    <t>DANIEL DE ARCOS PEÃƒâ€˜A</t>
  </si>
  <si>
    <t>tramite radicado 2024-140-6-12455</t>
  </si>
  <si>
    <t>SNR2025ER008754</t>
  </si>
  <si>
    <t>JUAN CARLOS MONTANCHEZ SARASTY</t>
  </si>
  <si>
    <t>SNR2025ER011458</t>
  </si>
  <si>
    <t>SNR2025ER014387</t>
  </si>
  <si>
    <t>MARIBEL GARCIA CASTILLO</t>
  </si>
  <si>
    <t>SNR2025ER019032</t>
  </si>
  <si>
    <t>HERNAN DAVID CARDOSO PALACIOS</t>
  </si>
  <si>
    <t>SNR2025ER022409</t>
  </si>
  <si>
    <t>SOLICITUD Traslado OFI25-00035794 / GFPU</t>
  </si>
  <si>
    <t>SNR2025ER001547</t>
  </si>
  <si>
    <t>Camilo Quevedo Moreno</t>
  </si>
  <si>
    <t>QUEJA-Demora en gestionar las actuaciones administrativas y/o exspecializados</t>
  </si>
  <si>
    <t>152-18694
registro de la resolución No. 252810000080-2022 de fecha 19/08/2022-</t>
  </si>
  <si>
    <t>SNR2025ER008301</t>
  </si>
  <si>
    <t>en la oficina de instrumentos pÃƒÂºblicos de monterÃƒÂ­a solicite un certificado especial de pertenencia quedaron de entregarlo en 15 dÃƒÂ­as hÃƒÂ¡biles y han transcurrido 4 meses y no me lo entregan. el turno es el No. 75208402 de septiembre 12 de 2024 a la</t>
  </si>
  <si>
    <t>SNR2025ER015934</t>
  </si>
  <si>
    <t>MARIA BETSABE CAMARGO</t>
  </si>
  <si>
    <t>QUEJA PRESUNTAS IRREGULARIDADES POR PARTE DE FUNCIONARIOS DE LA ORIP DE SOGAMOSO</t>
  </si>
  <si>
    <t>SNR2025ER023315</t>
  </si>
  <si>
    <t>JUAN SEBASTIAN VEGA RUBIO</t>
  </si>
  <si>
    <t>Ineptitud y mal trato de los funcionarios de la oficina de Registro de Instrumentos publicos de Facatativa</t>
  </si>
  <si>
    <t>SNR2025ER005244</t>
  </si>
  <si>
    <t>MARTIN TIQUE</t>
  </si>
  <si>
    <t>QUEJA ANTE ATENCION Y PROCESO ORIP CALI</t>
  </si>
  <si>
    <t>SNR2025ER001177</t>
  </si>
  <si>
    <t>JORGE MARIO CORZO HERRERA</t>
  </si>
  <si>
    <t xml:space="preserve">Resolución No. 007 del 15-01-2025. </t>
  </si>
  <si>
    <t>SNR2025ER004306</t>
  </si>
  <si>
    <t>JAMES YUVERT RODRIGUEZ CORDOBA</t>
  </si>
  <si>
    <t>SNR2025ER006863</t>
  </si>
  <si>
    <t>SALOMON KISNER</t>
  </si>
  <si>
    <t>SNR2025ER009650</t>
  </si>
  <si>
    <t>Solicitud de registrador adoc.</t>
  </si>
  <si>
    <t>SNR2025ER012523</t>
  </si>
  <si>
    <t>ENRIQUE HUMBERTO HENAO GRANJA</t>
  </si>
  <si>
    <t>DERECHO DE PETICIÃƒâ€œN</t>
  </si>
  <si>
    <t>SNR2025ER015970</t>
  </si>
  <si>
    <t>Johana Cortes</t>
  </si>
  <si>
    <t>SNR2025ER020666</t>
  </si>
  <si>
    <t>TELESFORO MARTINEZ ALVAREZ</t>
  </si>
  <si>
    <t>SNR2025ER023959</t>
  </si>
  <si>
    <t>BRAYAM DANIEL SANCHEZ NEIRA</t>
  </si>
  <si>
    <t>CONSULTA Ã¢â‚¬â€œ RETENCION EN LA FUENTE Y DESCUENTOS A COMPRAVENTA DE VIVIENDA VIS USADA</t>
  </si>
  <si>
    <t>SNR2025ER004222</t>
  </si>
  <si>
    <t>NO GESTION POR PARTE DEL REGISTRADOR ENCARGADO DE CIÃƒâ€°NAGA</t>
  </si>
  <si>
    <t>SNR2025ER011444</t>
  </si>
  <si>
    <t>DAVID QUEVEDO</t>
  </si>
  <si>
    <t>SNR2025ER018872</t>
  </si>
  <si>
    <t>NEGATIVA SIN FUNDAMENTOS LEGALES A REGISTRAR LA INSCRIPCION DE UNA DEMANDA JUDICIAL QUE BUSCA PROTEGER UN BIEN DE POSEEDORES DE MALA FE</t>
  </si>
  <si>
    <t>SNR2025ER015299</t>
  </si>
  <si>
    <t>TADAEO PINZON RINCON</t>
  </si>
  <si>
    <t>Resolucion 9089 del 29/10/2020</t>
  </si>
  <si>
    <t>SNR2025ER002642</t>
  </si>
  <si>
    <t>SOCIEDAD DE ACTIVOS ESPECIALES SAE</t>
  </si>
  <si>
    <t>001-753316</t>
  </si>
  <si>
    <t>SNR2025ER005357</t>
  </si>
  <si>
    <t>MARIA GELVEZ ALBARRACIN</t>
  </si>
  <si>
    <t>027-580
027-21645
027-1796
027-22553
027-4294</t>
  </si>
  <si>
    <t>SNR2025EE006419</t>
  </si>
  <si>
    <t>SNR2025ER008643</t>
  </si>
  <si>
    <t>CARLOS FERNANDO OSSA GIRALDO</t>
  </si>
  <si>
    <t>DERECHO DE PETICION POR COBRO INDEBIDO DE CTL</t>
  </si>
  <si>
    <t>SNR2025ER011274</t>
  </si>
  <si>
    <t>NESTOR JULIAN CUADRADO CAMACHO</t>
  </si>
  <si>
    <t>Demora en el registro de escritura</t>
  </si>
  <si>
    <t>SNR2025ER014051</t>
  </si>
  <si>
    <t>MARIA TERESA HERRERA SANTA</t>
  </si>
  <si>
    <t>SNR2025ER018819</t>
  </si>
  <si>
    <t>ADA HIMELDA MARIN QUIROGA</t>
  </si>
  <si>
    <t>SNR2025ER022298</t>
  </si>
  <si>
    <t>MIGUEL ONA BOSQUE</t>
  </si>
  <si>
    <t>SNR2025ER001404</t>
  </si>
  <si>
    <t>SNR2025ER008202</t>
  </si>
  <si>
    <t>SNR2025ER015150</t>
  </si>
  <si>
    <t>QUEJA en contra de la OFICINA DE REGISTRO E INSTRUMENTOS PÃƒÅ¡BLICOS DE ZIPAQUIRÃƒÂ</t>
  </si>
  <si>
    <t>SNR2025ER022238</t>
  </si>
  <si>
    <t>FELIPE ERAZO ORDOÃƒâ€˜EZ</t>
  </si>
  <si>
    <t>SNR2025ER004503</t>
  </si>
  <si>
    <t>QUEJA Y RECLAMO EN RELACION AL PROCESO CON NUMERO DE RADICACION 2040-240-1-80831 POR EL MAL PROCEDER ADMINISTRATIVO DE LA OFICINA DE REGISTRO DE INSTRUMENTOS PUEBLICOS DE PASTO</t>
  </si>
  <si>
    <t>SNR2025ER000797</t>
  </si>
  <si>
    <t>CAMILO RAMIREZ CASTILLO</t>
  </si>
  <si>
    <t>DERECHO DE PETICION ARTICULO 23 C N</t>
  </si>
  <si>
    <t>SNR2025ER004272</t>
  </si>
  <si>
    <t>JORGE ANTONIO CASTRO GOMEZ</t>
  </si>
  <si>
    <t>SOLICITUD DE INFORMACION CERTIFICADO MATRICULA INMOBILIARIA N. 140172010</t>
  </si>
  <si>
    <t>SNR2025ER006802</t>
  </si>
  <si>
    <t>NATALIA RODRIGUEZ MORALES</t>
  </si>
  <si>
    <t>SOLICITUD DE INFORMACION REGISTRO DE HIPOTECA DE SEGUNDO GRADO</t>
  </si>
  <si>
    <t>SNR2025ER009522</t>
  </si>
  <si>
    <t>Geraldine RocÃƒÂ­o PeÃƒÂ±aloza Trujillo</t>
  </si>
  <si>
    <t>Solicitud de informaciÃƒÂ³n sobre el trÃƒÂ¡mite presencial y electrÃƒÂ³nico de registro de un testamento abierto realizado en NotarÃƒÂ­a</t>
  </si>
  <si>
    <t>SNR2025ER012365</t>
  </si>
  <si>
    <t>Solicitud de registro de escritura publica</t>
  </si>
  <si>
    <t xml:space="preserve"> 2024-240-6-16053; 2024-240-6-18775; 2024-240-6-19334; 2024-240-6-20163</t>
  </si>
  <si>
    <t>SNR2025ER015666</t>
  </si>
  <si>
    <t>BAUDILIO ARANGO BEDOYA</t>
  </si>
  <si>
    <t>SNR2025ER020441</t>
  </si>
  <si>
    <t>LUIS DANIEL ACOSTA AGUAS</t>
  </si>
  <si>
    <t>SNR2025ER023885</t>
  </si>
  <si>
    <t>DIOCLES DARIO PEÃƒâ€˜A COPETE</t>
  </si>
  <si>
    <t>SNR2025ER003996</t>
  </si>
  <si>
    <t>ALBERTO BOLAÃƒâ€˜O PATIÃƒâ€˜O</t>
  </si>
  <si>
    <t>SNR2025ER011150</t>
  </si>
  <si>
    <t>EDUARDO ARRENDONDO DAZA</t>
  </si>
  <si>
    <t>SNR2025ER018339</t>
  </si>
  <si>
    <t>SNR2025ER014291</t>
  </si>
  <si>
    <t>AURA VICTORIA TORRES TELLEZ</t>
  </si>
  <si>
    <t>DERECHO DE PETICIÃƒâ€œN ART. 23 C.N. INTERES GENERAL</t>
  </si>
  <si>
    <t>SNR2025ER002443</t>
  </si>
  <si>
    <t>Solicitud concepto falsa tradiciÃƒÂ³n</t>
  </si>
  <si>
    <t>SNR2025ER005295</t>
  </si>
  <si>
    <t>JOHN CONTRERAS</t>
  </si>
  <si>
    <t>2024-240-6-19114</t>
  </si>
  <si>
    <t>SNR2025EE005488</t>
  </si>
  <si>
    <t>SNR2025ER008560</t>
  </si>
  <si>
    <t>ISAAC NAVARRO PEREZ</t>
  </si>
  <si>
    <t>Inconformidad respuesta Radicado No. SNR2025ER004655</t>
  </si>
  <si>
    <t>SNR2025ER011203</t>
  </si>
  <si>
    <t>FLOR LAVERDE</t>
  </si>
  <si>
    <t>SNR2025ER013842</t>
  </si>
  <si>
    <t>OLGA RINCON</t>
  </si>
  <si>
    <t>50N2025EE01487
MJD-OFI25-0004315 - 10 febrero 2025 Asunto: Traslado de la comunicación electrónica No. MJD-EXT25-0006672 del 05 de febrero de 2025.</t>
  </si>
  <si>
    <t>SNR2025EE011850</t>
  </si>
  <si>
    <t>SNR2025ER018543</t>
  </si>
  <si>
    <t>DIANA JAKELINNE SANCHEZ CAÃƒâ€˜ON</t>
  </si>
  <si>
    <t>SNR2025ER021965</t>
  </si>
  <si>
    <t>INVIAS</t>
  </si>
  <si>
    <t>REMISION DE OFICIO - SOLICITUD</t>
  </si>
  <si>
    <t>SNR2025ER000603</t>
  </si>
  <si>
    <t>EUGEN GARCIA VARGAS</t>
  </si>
  <si>
    <t>CERTIFICADO DE TRADICION DEL INMUEBLE</t>
  </si>
  <si>
    <t>SNR2025ER007877</t>
  </si>
  <si>
    <t>QUEJA POR LA MALA PRESTACION DEL SERVICIO EN LA OFICINA DE REGISTRO DE INSTRUMENTOS PUBLICOS DE MONTERIA</t>
  </si>
  <si>
    <t>SNR2025ER014373</t>
  </si>
  <si>
    <t>Gladis sanchez gomez</t>
  </si>
  <si>
    <t>SNR2025ER022065</t>
  </si>
  <si>
    <t>INCONFORMIDAD</t>
  </si>
  <si>
    <t>SNR2025ER006141</t>
  </si>
  <si>
    <t>JUAN CARVAJAL</t>
  </si>
  <si>
    <t>SNR2025ER009237</t>
  </si>
  <si>
    <t>SOLICITUD ALCANCE RADICADO RESPUESTA SNR2025EE006966</t>
  </si>
  <si>
    <t>SNR2025ER012326</t>
  </si>
  <si>
    <t>KAREN VANESSA PARRA DIAZ</t>
  </si>
  <si>
    <t>SNR2025ER015470</t>
  </si>
  <si>
    <t>Alejandro Negron</t>
  </si>
  <si>
    <t>Solicitud de ActualizaciÃƒÂ³n de Documento de Identidad en Registros</t>
  </si>
  <si>
    <t>SNR2025ER020313</t>
  </si>
  <si>
    <t>MARIA DEL CARMEN GUERRA ESCOBAR</t>
  </si>
  <si>
    <t>QUEJA,RECLAMO</t>
  </si>
  <si>
    <t>SNR2025ER023588</t>
  </si>
  <si>
    <t>DIANA MILENA RINCON BARBOSA</t>
  </si>
  <si>
    <t>SNR2025ER003704</t>
  </si>
  <si>
    <t>DANIEL CONEO ARTEAGA</t>
  </si>
  <si>
    <t>RETARDO INJUSTIFICADO EN REGISTRO DE ESCRITURA</t>
  </si>
  <si>
    <t>2024-140-6-13903,</t>
  </si>
  <si>
    <t>SNR2025ER010392</t>
  </si>
  <si>
    <t>SNR2025ER017886</t>
  </si>
  <si>
    <t>manuel diago barragan</t>
  </si>
  <si>
    <t>falta de proactividad registro monterÃƒÂ­a</t>
  </si>
  <si>
    <t>SNR2025ER002338</t>
  </si>
  <si>
    <t>TERESA ORDOÑEZ JIMENEZ</t>
  </si>
  <si>
    <t>RECLAMO POR INDEBIDA PRESTACION DEL SERVICIO POR PARTE DEL REGISTRADOR SECCIONAL DE INSTRUMENTOS PUBLICOS - GELMAN SERRANO ORTIZ</t>
  </si>
  <si>
    <t>170- 30587
 GRIP 1702024ER00022B 08/10/2024 RES. 2024-093 EXP 2024-075</t>
  </si>
  <si>
    <t>SNR2025ER000672</t>
  </si>
  <si>
    <t>FEDERICO MAURICIO GONZALEZ GUTIERREZ</t>
  </si>
  <si>
    <t>SNR2025ER003722</t>
  </si>
  <si>
    <t>MARIA LLI HERNANDEZ DE COBOS</t>
  </si>
  <si>
    <t>Solicitar celeridad en el proceso del acto administrativo 055 2023 en la notaria 58 Venecia los abogados me hacen ir cada quince dÃƒÂ­as a mi edad y siempre dicen que estÃƒÂ¡n estudiando el caso</t>
  </si>
  <si>
    <t xml:space="preserve">acto administrativo 055 2023 </t>
  </si>
  <si>
    <t>SNR2025ER005082</t>
  </si>
  <si>
    <t>REMISION DE OFICIO</t>
  </si>
  <si>
    <t>SNR2025ER008099</t>
  </si>
  <si>
    <t>ORLANDO MORALES JAIME</t>
  </si>
  <si>
    <t>SNR2025ER011140</t>
  </si>
  <si>
    <t>SNR2025ER013526</t>
  </si>
  <si>
    <t>OLGA MARÃƒÂA VELÃƒÂSQUEZ DE BERNAL</t>
  </si>
  <si>
    <t>SNR2025ER018486</t>
  </si>
  <si>
    <t>CAROLINA CAMACHO MENDIETA</t>
  </si>
  <si>
    <t>SNR2025ER021791</t>
  </si>
  <si>
    <t>GABRIEL ERNESTO ENCISO BELLO</t>
  </si>
  <si>
    <t>repuesta a solicitud de registro de documentos</t>
  </si>
  <si>
    <t>SNR2025ER025375</t>
  </si>
  <si>
    <t>DIEGO ARMANDO VARGAS SALAZAR</t>
  </si>
  <si>
    <t>AFECTACIÃƒâ€œN A PATRIMONIO DE FAMILIA SOBRE UN LOTE DE TERRENO</t>
  </si>
  <si>
    <t>SNR2025ER007842</t>
  </si>
  <si>
    <t>BAIRON MANUEL OSPINO DIAZ</t>
  </si>
  <si>
    <t>Negligencia en la firma de los radicados en la oficina de Registro e Instrumentos PÃƒÂºblicos de MonterÃƒÂ­a</t>
  </si>
  <si>
    <t>SNR2025ER014048</t>
  </si>
  <si>
    <t>MIRLANIA ESTELLA MANCHEGO FLOREZ</t>
  </si>
  <si>
    <t>SNR2025ER021713</t>
  </si>
  <si>
    <t>SNR2025ER001724</t>
  </si>
  <si>
    <t>Sugerencia</t>
  </si>
  <si>
    <t>JOSE HOOVER RODRIGUEZ POLANIAS</t>
  </si>
  <si>
    <t>SUGERENCIAS ORIP SAN MARTIN META</t>
  </si>
  <si>
    <t>SNR2025ER002151</t>
  </si>
  <si>
    <t>JOSE EDUARDO LARA DAVID</t>
  </si>
  <si>
    <t>SNR2025ER005953</t>
  </si>
  <si>
    <t>FRANCO BRAULIO FAJARDO BEDOYA</t>
  </si>
  <si>
    <t>SNR2025ER009094</t>
  </si>
  <si>
    <t>SIERRA LAWYERS ENTERPRISE</t>
  </si>
  <si>
    <t>2024-040-6-32662
2024-040-6-32665
2024-040-1-230815
2024-040-1-230821</t>
  </si>
  <si>
    <t> SNR2025EE012154</t>
  </si>
  <si>
    <t> 2025-02-13</t>
  </si>
  <si>
    <t>SNR2025ER012132</t>
  </si>
  <si>
    <t>SNR2025ER015082</t>
  </si>
  <si>
    <t>JOAQUIN EDUARDO MELENDEZ SANCHEZ</t>
  </si>
  <si>
    <t>SNR2025ER020229</t>
  </si>
  <si>
    <t>ANDREA LUCRECIA DEL ROCIO SALAMANCA ALVAREZ</t>
  </si>
  <si>
    <t>DUDAS ACERCA DEL REGISTRO DE SENTENCIA QUE APRUEBA TRABAJO DE PARTICION</t>
  </si>
  <si>
    <t>SNR2025ER023193</t>
  </si>
  <si>
    <t>EMILSE DEL SOCORRO SIERRA GIRALDO</t>
  </si>
  <si>
    <t>DERECHO DE PETICION REMISION POR COMPETENCIA</t>
  </si>
  <si>
    <t>SNR2025ER003043</t>
  </si>
  <si>
    <t>HILDA LILIANA ALVAREZ MERCADO</t>
  </si>
  <si>
    <t>SNR2025EE006769</t>
  </si>
  <si>
    <t>SNR2025ER009929</t>
  </si>
  <si>
    <t>Queja por la demora de entrega de escritura por parte de registro</t>
  </si>
  <si>
    <t>SNR2025ER017537</t>
  </si>
  <si>
    <t>MARTHA INES GOMEZ BAEZ</t>
  </si>
  <si>
    <t>QUEJA EN RELACION A LA RESPUESTA SNR2025EE013692 con radicado peticion: SNR2025ER009085</t>
  </si>
  <si>
    <t>SNR2025ER001262</t>
  </si>
  <si>
    <t>MARGARET CAMPOS LOMBANA</t>
  </si>
  <si>
    <t>Respuesta a correcciÃƒÂ³n Certificado de libertad y tradiciÃƒÂ³n</t>
  </si>
  <si>
    <t>SNR2025ER000523</t>
  </si>
  <si>
    <t>SNR2025ER003564</t>
  </si>
  <si>
    <t>JUAN NICOLAS ZAMBRANO CASTRO</t>
  </si>
  <si>
    <t>SNR2025ER007771</t>
  </si>
  <si>
    <t>LUIS EMILIO YAÃƒâ€˜EZ SOLEDAD</t>
  </si>
  <si>
    <t>SNR2025ER010847</t>
  </si>
  <si>
    <t>MARIA RUTH BERRIOS</t>
  </si>
  <si>
    <t>SNR2025ER013455</t>
  </si>
  <si>
    <t>REF: SNR2025EE006948</t>
  </si>
  <si>
    <t>SNR2025ER017731</t>
  </si>
  <si>
    <t>DIANA DIMELZA TORRES MUÃƒâ€˜OZ</t>
  </si>
  <si>
    <t>SNR2025ER021344</t>
  </si>
  <si>
    <t>ADRIANA FORERO RAMOS</t>
  </si>
  <si>
    <t>SOLICITUD GRABACIÃƒâ€œN PRIMER CICLO DE CONFERENCIAS 2025</t>
  </si>
  <si>
    <t>SNR2025ER025265</t>
  </si>
  <si>
    <t>CESAR NIEVES BERNIER</t>
  </si>
  <si>
    <t>Derecho de PeticiÃƒÂ³n sobre informaciÃƒÂ³n normativa acerca del superior jerÃƒÂ¡rquico del Registrador Principal de la Oficina de Registro de Instrumentos PÃƒÂºblicos de Riohacha, La Guajira</t>
  </si>
  <si>
    <t>SNR2025ER007441</t>
  </si>
  <si>
    <t>HECTOR EMILIO AYALA RAMIREZ</t>
  </si>
  <si>
    <t>Queja por incumplimiento en el envÃƒÂ­o de oficio de embargo Ã¢â‚¬â€œ complementaciÃƒÂ³n radicado SNR2025ER006922</t>
  </si>
  <si>
    <t>SNR2025ER013488</t>
  </si>
  <si>
    <t>MARIA ANGELICA CRUZ FINO</t>
  </si>
  <si>
    <t>SNR2025ER020744</t>
  </si>
  <si>
    <t>RUBIELA RENTERUA</t>
  </si>
  <si>
    <t>SNR2025ER024607</t>
  </si>
  <si>
    <t>SNR2025ER002060</t>
  </si>
  <si>
    <t>CRUZ ROMELIA RODRIGUEZ M</t>
  </si>
  <si>
    <t>SOLICITUD CAMBIO FIRMA REGISTRADOR ORIP TUQUERRES</t>
  </si>
  <si>
    <t>SNR2025ER004737</t>
  </si>
  <si>
    <t>SNR2025ER005842</t>
  </si>
  <si>
    <t>SUSANA BURBANO</t>
  </si>
  <si>
    <t>SNR2025ER009002</t>
  </si>
  <si>
    <t>HAROLD RENGIFO VICTORIA</t>
  </si>
  <si>
    <t>SNR2025ER011804</t>
  </si>
  <si>
    <t>PAULO INOCENCIO OSPINO ESTRADA</t>
  </si>
  <si>
    <t>SNR2025ER014669</t>
  </si>
  <si>
    <t>LIBARDO MERCADO BARGUIL</t>
  </si>
  <si>
    <t>SNR2025ER019962</t>
  </si>
  <si>
    <t>HILDA CUBILLOS SOLORZANO</t>
  </si>
  <si>
    <t>SNR2025ER022779</t>
  </si>
  <si>
    <t>MARIA KAROLINA MARIN VELANDIA</t>
  </si>
  <si>
    <t>SNR2025ER002361</t>
  </si>
  <si>
    <t>2024-87390</t>
  </si>
  <si>
    <t>SNR2025ER009462</t>
  </si>
  <si>
    <t>JAVIER GOMEZ</t>
  </si>
  <si>
    <t>SOLICITUD DEL 27-NOV-2024 DE PRONTA ACTUALIZACION BOLETIN</t>
  </si>
  <si>
    <t>SNR2025ER017112</t>
  </si>
  <si>
    <t>MIGUEL EDUARDO BOLAÃƒâ€˜OS MARTINEZ</t>
  </si>
  <si>
    <t>SNR2025ER025351</t>
  </si>
  <si>
    <t>ROSMARY VILLAMIZAR GALVIS</t>
  </si>
  <si>
    <t>Queja por incumplimiento en la correcciÃƒÂ³n de matrÃƒÂ­cula inmobiliaria N.Ã‚Âº 300-359437</t>
  </si>
  <si>
    <t>SNR2025ER000495</t>
  </si>
  <si>
    <t>LUIS FERNANDO LADINO CASTILLO</t>
  </si>
  <si>
    <t>DERECHO DE PETICION ORIP</t>
  </si>
  <si>
    <t>SNR2025ER003422</t>
  </si>
  <si>
    <t>NANCY STELLA GUAYAZAN ROZO</t>
  </si>
  <si>
    <t>REQUERIMEINTO</t>
  </si>
  <si>
    <t>SNR2025IE-030828-3</t>
  </si>
  <si>
    <t>hgjhgjgjhjhgjkhj</t>
  </si>
  <si>
    <t>SNR2025ER-261067-2</t>
  </si>
  <si>
    <t>NOVIEMBRE</t>
  </si>
  <si>
    <t xml:space="preserve">DICIEMBRE </t>
  </si>
  <si>
    <t>TOTAL ASIGNADAS</t>
  </si>
  <si>
    <t>PENDIENTES POR GESTIONAR</t>
  </si>
  <si>
    <t>VENCIDAS</t>
  </si>
  <si>
    <t>S-17 AL 21</t>
  </si>
  <si>
    <t>S-24 AL 28</t>
  </si>
  <si>
    <t>S-01 AL 05</t>
  </si>
  <si>
    <t>S-08 AL 12</t>
  </si>
  <si>
    <t>S-15 AL 19</t>
  </si>
  <si>
    <t>S-22 AL 26</t>
  </si>
  <si>
    <t>S-29 AL 31</t>
  </si>
  <si>
    <t xml:space="preserve">MARY GARCIA TEUTA </t>
  </si>
  <si>
    <t>ASIGNADAS</t>
  </si>
  <si>
    <t>XXXXXX</t>
  </si>
  <si>
    <t>XXXXX</t>
  </si>
  <si>
    <t>PENDIENTES</t>
  </si>
  <si>
    <t>XXXXXXXXXXX</t>
  </si>
  <si>
    <t>XXXXXXXX</t>
  </si>
  <si>
    <t>XXX</t>
  </si>
  <si>
    <t>DIANA CHAVEZ GARCIA</t>
  </si>
  <si>
    <t>XXXXXXX</t>
  </si>
  <si>
    <t xml:space="preserve">TRANSVERSAL </t>
  </si>
  <si>
    <t>X</t>
  </si>
  <si>
    <t xml:space="preserve">VACACIONES </t>
  </si>
  <si>
    <t>XXXX</t>
  </si>
  <si>
    <t xml:space="preserve">GRUPO GESTIÓN DISCIPLIANARIA RTAL </t>
  </si>
  <si>
    <t xml:space="preserve">MARLEN JINETH GARCIA </t>
  </si>
  <si>
    <t>PQRSD ASIGNADAS DEL 01/09/2025 AL 20/11/2025</t>
  </si>
  <si>
    <t>PQRSD ASIGNADAS DEL 01/09/2025 AL 24/11/2025</t>
  </si>
  <si>
    <t>PQRSD ASIGNADAS DEL 01/09/2025 AL 26/11/2025</t>
  </si>
  <si>
    <t>PQRSD ASIGNADA DESDE      01/10/2025 al 05/12/2025</t>
  </si>
  <si>
    <t>TERMINADAS</t>
  </si>
  <si>
    <t>VENCE CONT</t>
  </si>
  <si>
    <t>CA</t>
  </si>
  <si>
    <t>ASIGNAR A PARTIR DEL 12/12//2025</t>
  </si>
  <si>
    <t>ASIGNAR A PARTIR DEL 21/11/2025</t>
  </si>
  <si>
    <t>OJO ASIGNAR HASTA EL 27/11/2025</t>
  </si>
  <si>
    <t>VACACIONES</t>
  </si>
  <si>
    <t>ASIGNAR A PARTIR DEL  01/12//2025 AL  HASTA EL 10/12/2025</t>
  </si>
  <si>
    <t>ASIGNAR A PARTIR DEL  02/12//2025</t>
  </si>
  <si>
    <t xml:space="preserve">SEPTIEMBRE </t>
  </si>
  <si>
    <t>Borrador</t>
  </si>
  <si>
    <t>Aprobación pendiente</t>
  </si>
  <si>
    <t>HAROLD HEDER POLANIA CALDERON</t>
  </si>
  <si>
    <t>PQRSD ASIGNADAS     DESDE      01/01/2026 al 17/02/2026</t>
  </si>
  <si>
    <t xml:space="preserve">TOTAL ASIGNADAS </t>
  </si>
  <si>
    <t>Luz Mary Ortega Carre?o</t>
  </si>
  <si>
    <t>Etiquetas de fila</t>
  </si>
  <si>
    <t>(en blanco)</t>
  </si>
  <si>
    <t>Total general</t>
  </si>
  <si>
    <t>TIPOLOGIA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</si>
</sst>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1540A]dd\-mmm\-yy;@"/>
    <numFmt numFmtId="165" formatCode="yyyy\-mm\-dd"/>
    <numFmt numFmtId="166" formatCode="_-* #,##0_-;\-* #,##0_-;_-* &quot;-&quot;??_-;_-@_-"/>
  </numFmts>
  <fonts count="83">
    <font>
      <sz val="11"/>
      <color theme="1"/>
      <name val="Aptos Narrow"/>
      <family val="2"/>
      <scheme val="minor"/>
    </font>
    <font>
      <sz val="8"/>
      <name val="Aptos Narrow"/>
      <family val="2"/>
      <scheme val="minor"/>
    </font>
    <font>
      <b/>
      <sz val="11"/>
      <color theme="1"/>
      <name val="Arial Narrow"/>
      <family val="2"/>
    </font>
    <font>
      <b/>
      <sz val="11"/>
      <color theme="0"/>
      <name val="Arial Narrow"/>
      <family val="2"/>
    </font>
    <font>
      <sz val="11"/>
      <color theme="1"/>
      <name val="Aptos Narrow"/>
      <family val="2"/>
      <scheme val="minor"/>
    </font>
    <font>
      <b/>
      <sz val="8"/>
      <color theme="1"/>
      <name val="Arial Narrow"/>
      <family val="2"/>
    </font>
    <font>
      <sz val="8"/>
      <color theme="1"/>
      <name val="Arial Narrow"/>
      <family val="2"/>
    </font>
    <font>
      <sz val="8"/>
      <color theme="1"/>
      <name val="Aptos Narrow"/>
      <family val="2"/>
      <scheme val="minor"/>
    </font>
    <font>
      <b/>
      <sz val="8"/>
      <color theme="1"/>
      <name val="Aptos Narrow"/>
      <family val="2"/>
      <scheme val="minor"/>
    </font>
    <font>
      <sz val="8"/>
      <name val="Arial Narrow"/>
      <family val="2"/>
    </font>
    <font>
      <b/>
      <sz val="8"/>
      <name val="Arial Narrow"/>
      <family val="2"/>
    </font>
    <font>
      <sz val="9"/>
      <color theme="0"/>
      <name val="Arial Narrow"/>
      <family val="2"/>
    </font>
    <font>
      <sz val="9"/>
      <color theme="1"/>
      <name val="Arial Narrow"/>
      <family val="2"/>
    </font>
    <font>
      <sz val="9"/>
      <color rgb="FF000000"/>
      <name val="Arial Narrow"/>
      <family val="2"/>
    </font>
    <font>
      <b/>
      <sz val="9"/>
      <color rgb="FF002060"/>
      <name val="Arial Narrow"/>
      <family val="2"/>
    </font>
    <font>
      <b/>
      <sz val="9"/>
      <color theme="1"/>
      <name val="Arial Narrow"/>
      <family val="2"/>
    </font>
    <font>
      <u/>
      <sz val="11"/>
      <color theme="10"/>
      <name val="Aptos Narrow"/>
      <family val="2"/>
      <scheme val="minor"/>
    </font>
    <font>
      <sz val="8"/>
      <color theme="1"/>
      <name val="Roboto Regular"/>
      <charset val="1"/>
    </font>
    <font>
      <sz val="8"/>
      <color rgb="FF000000"/>
      <name val="Arial Narrow"/>
      <family val="2"/>
    </font>
    <font>
      <sz val="11"/>
      <color rgb="FF008000"/>
      <name val="Roboto Regular"/>
      <charset val="1"/>
    </font>
    <font>
      <u/>
      <sz val="11"/>
      <color rgb="FF000000"/>
      <name val="Aptos Narrow"/>
      <family val="2"/>
      <scheme val="minor"/>
    </font>
    <font>
      <sz val="11"/>
      <color rgb="FFFF9900"/>
      <name val="Roboto Regular"/>
      <charset val="1"/>
    </font>
    <font>
      <sz val="11"/>
      <color rgb="FFFF0000"/>
      <name val="Roboto Regular"/>
      <charset val="1"/>
    </font>
    <font>
      <sz val="11"/>
      <color rgb="FFFF0000"/>
      <name val="Aptos Narrow"/>
      <family val="2"/>
      <scheme val="minor"/>
    </font>
    <font>
      <sz val="11"/>
      <color rgb="FF4796CE"/>
      <name val="Roboto Regular"/>
      <charset val="1"/>
    </font>
    <font>
      <sz val="11"/>
      <color rgb="FFFF0000"/>
      <name val="Tahoma"/>
      <family val="2"/>
    </font>
    <font>
      <sz val="11"/>
      <color rgb="FF4796CE"/>
      <name val="Tahoma"/>
      <family val="2"/>
    </font>
    <font>
      <sz val="11"/>
      <color rgb="FFFF9900"/>
      <name val="Tahoma"/>
      <family val="2"/>
    </font>
    <font>
      <sz val="11"/>
      <color rgb="FF008000"/>
      <name val="Tahoma"/>
      <family val="2"/>
    </font>
    <font>
      <sz val="11"/>
      <color rgb="FF000000"/>
      <name val="Calibri"/>
      <family val="2"/>
    </font>
    <font>
      <sz val="8"/>
      <color rgb="FFFF0000"/>
      <name val="Aptos Narrow"/>
      <family val="2"/>
      <scheme val="minor"/>
    </font>
    <font>
      <sz val="11"/>
      <color rgb="FFFF9900"/>
      <name val="Roboto Regular"/>
    </font>
    <font>
      <sz val="11"/>
      <color rgb="FF4796CE"/>
      <name val="Roboto Regular"/>
    </font>
    <font>
      <sz val="11"/>
      <color rgb="FF000000"/>
      <name val="Tahoma"/>
      <family val="2"/>
    </font>
    <font>
      <sz val="11"/>
      <color rgb="FF777777"/>
      <name val="Open Sans"/>
      <charset val="1"/>
    </font>
    <font>
      <sz val="11"/>
      <color rgb="FF242424"/>
      <name val="Aptos Narrow"/>
      <family val="2"/>
    </font>
    <font>
      <u/>
      <sz val="11"/>
      <color theme="1"/>
      <name val="Aptos Narrow"/>
      <family val="2"/>
      <scheme val="minor"/>
    </font>
    <font>
      <sz val="11"/>
      <color rgb="FF000000"/>
      <name val="Calibri"/>
      <family val="2"/>
      <charset val="1"/>
    </font>
    <font>
      <sz val="10"/>
      <color rgb="FF000000"/>
      <name val="Arial"/>
      <family val="2"/>
    </font>
    <font>
      <sz val="11"/>
      <color rgb="FF000000"/>
      <name val="Aptos Narrow"/>
      <family val="2"/>
    </font>
    <font>
      <u/>
      <sz val="11"/>
      <color rgb="FF467886"/>
      <name val="Aptos Narrow"/>
      <family val="2"/>
    </font>
    <font>
      <sz val="10"/>
      <color rgb="FF484848"/>
      <name val="Tahoma"/>
      <family val="2"/>
    </font>
    <font>
      <b/>
      <sz val="10"/>
      <color rgb="FF000000"/>
      <name val="Arial"/>
      <family val="2"/>
    </font>
    <font>
      <sz val="11"/>
      <name val="Aptos Narrow"/>
      <family val="2"/>
    </font>
    <font>
      <b/>
      <sz val="8"/>
      <color rgb="FF000000"/>
      <name val="Arial Narrow"/>
      <family val="2"/>
    </font>
    <font>
      <sz val="12"/>
      <color rgb="FF242424"/>
      <name val="Segoe UI"/>
      <family val="2"/>
    </font>
    <font>
      <sz val="10"/>
      <color rgb="FFFF0000"/>
      <name val="Arial"/>
      <family val="2"/>
    </font>
    <font>
      <sz val="12"/>
      <color theme="1"/>
      <name val="Arial Narrow"/>
      <family val="2"/>
    </font>
    <font>
      <sz val="12"/>
      <color theme="1"/>
      <name val="Aptos Narrow"/>
      <family val="2"/>
      <scheme val="minor"/>
    </font>
    <font>
      <b/>
      <sz val="12"/>
      <color theme="1"/>
      <name val="Arial Narrow"/>
      <family val="2"/>
    </font>
    <font>
      <sz val="12"/>
      <color rgb="FF000000"/>
      <name val="Arial Narrow"/>
      <family val="2"/>
    </font>
    <font>
      <sz val="14"/>
      <color rgb="FF000000"/>
      <name val="Arial"/>
      <family val="2"/>
    </font>
    <font>
      <sz val="14"/>
      <color rgb="FFFF0000"/>
      <name val="Aptos Narrow"/>
      <family val="2"/>
    </font>
    <font>
      <sz val="14"/>
      <color rgb="FF000000"/>
      <name val="Aptos Narrow"/>
      <family val="2"/>
    </font>
    <font>
      <b/>
      <sz val="11"/>
      <color rgb="FF000000"/>
      <name val="Aptos Narrow"/>
      <family val="2"/>
      <scheme val="minor"/>
    </font>
    <font>
      <b/>
      <sz val="11"/>
      <color rgb="FFFF0000"/>
      <name val="Aptos Narrow"/>
      <family val="2"/>
      <scheme val="minor"/>
    </font>
    <font>
      <sz val="8"/>
      <color rgb="FFFF0000"/>
      <name val="Arial Narrow"/>
      <family val="2"/>
    </font>
    <font>
      <sz val="8"/>
      <color theme="6"/>
      <name val="Arial Narrow"/>
      <family val="2"/>
    </font>
    <font>
      <sz val="11"/>
      <color theme="6"/>
      <name val="Aptos Narrow"/>
      <family val="2"/>
      <scheme val="minor"/>
    </font>
    <font>
      <sz val="8"/>
      <color rgb="FF000000"/>
      <name val="Aptos Narrow"/>
      <family val="2"/>
      <scheme val="minor"/>
    </font>
    <font>
      <sz val="11"/>
      <name val="Calibri"/>
      <family val="2"/>
    </font>
    <font>
      <sz val="11"/>
      <color rgb="FFFF0000"/>
      <name val="Aptos Narrow"/>
      <family val="2"/>
    </font>
    <font>
      <sz val="11"/>
      <color rgb="FF333333"/>
      <name val="Source Sans Pro"/>
      <family val="2"/>
    </font>
    <font>
      <u/>
      <sz val="8"/>
      <color theme="10"/>
      <name val="Aptos Narrow"/>
      <family val="2"/>
      <scheme val="minor"/>
    </font>
    <font>
      <u/>
      <sz val="9"/>
      <color theme="10"/>
      <name val="Aptos Narrow"/>
      <family val="2"/>
      <scheme val="minor"/>
    </font>
    <font>
      <sz val="8"/>
      <color rgb="FFFFFF00"/>
      <name val="Arial Narrow"/>
      <family val="2"/>
    </font>
    <font>
      <sz val="11"/>
      <color rgb="FF000000"/>
      <name val="Aptos Narrow"/>
      <family val="2"/>
      <scheme val="minor"/>
    </font>
    <font>
      <sz val="9"/>
      <color rgb="FF000000"/>
      <name val="Arial"/>
      <family val="2"/>
    </font>
    <font>
      <b/>
      <sz val="9"/>
      <color rgb="FF000000"/>
      <name val="Arial"/>
      <family val="2"/>
    </font>
    <font>
      <sz val="12"/>
      <color theme="1"/>
      <name val="Arial"/>
      <family val="2"/>
    </font>
    <font>
      <sz val="10"/>
      <color theme="1"/>
      <name val="Arial"/>
      <family val="2"/>
    </font>
    <font>
      <sz val="11"/>
      <color rgb="FF484848"/>
      <name val="Tahoma"/>
      <family val="2"/>
    </font>
    <font>
      <b/>
      <sz val="10"/>
      <color theme="1"/>
      <name val="Arial"/>
      <family val="2"/>
    </font>
    <font>
      <sz val="8"/>
      <color rgb="FF000000"/>
      <name val="Arial"/>
      <family val="2"/>
    </font>
    <font>
      <sz val="8"/>
      <color rgb="FF000000"/>
      <name val="Aptos Narrow"/>
      <family val="2"/>
    </font>
    <font>
      <sz val="8"/>
      <name val="Tahoma"/>
      <family val="2"/>
    </font>
    <font>
      <sz val="18"/>
      <color rgb="FF2679B5"/>
      <name val="Arial"/>
      <family val="2"/>
    </font>
    <font>
      <sz val="11"/>
      <color rgb="FF2679B5"/>
      <name val="Open Sans"/>
      <family val="2"/>
    </font>
    <font>
      <sz val="11"/>
      <color theme="1"/>
      <name val="Tahoma"/>
      <family val="2"/>
    </font>
    <font>
      <u/>
      <sz val="11"/>
      <name val="Aptos Narrow"/>
      <family val="2"/>
      <scheme val="minor"/>
    </font>
    <font>
      <sz val="11"/>
      <name val="Aptos Narrow"/>
      <family val="2"/>
      <scheme val="minor"/>
    </font>
    <font>
      <sz val="6"/>
      <color theme="1"/>
      <name val="Arial Narrow"/>
      <family val="2"/>
    </font>
    <font>
      <sz val="8"/>
      <color rgb="FF484848"/>
      <name val="Tahoma"/>
      <family val="2"/>
    </font>
  </fonts>
  <fills count="49">
    <fill>
      <patternFill patternType="none"/>
    </fill>
    <fill>
      <patternFill patternType="gray125"/>
    </fill>
    <fill>
      <patternFill patternType="solid">
        <fgColor theme="5" tint="0.7999816888943144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3" tint="0.89999084444715716"/>
        <bgColor indexed="64"/>
      </patternFill>
    </fill>
    <fill>
      <patternFill patternType="solid">
        <fgColor theme="1"/>
        <bgColor indexed="64"/>
      </patternFill>
    </fill>
    <fill>
      <patternFill patternType="solid">
        <fgColor rgb="FF00B0F0"/>
        <bgColor indexed="64"/>
      </patternFill>
    </fill>
    <fill>
      <patternFill patternType="solid">
        <fgColor theme="5"/>
        <bgColor indexed="64"/>
      </patternFill>
    </fill>
    <fill>
      <patternFill patternType="solid">
        <fgColor theme="0"/>
        <bgColor indexed="64"/>
      </patternFill>
    </fill>
    <fill>
      <patternFill patternType="solid">
        <fgColor rgb="FFDCE6F1"/>
        <bgColor rgb="FFDCE6F1"/>
      </patternFill>
    </fill>
    <fill>
      <patternFill patternType="solid">
        <fgColor rgb="FF002060"/>
        <bgColor indexed="64"/>
      </patternFill>
    </fill>
    <fill>
      <patternFill patternType="solid">
        <fgColor rgb="FFFFFFFF"/>
        <bgColor indexed="64"/>
      </patternFill>
    </fill>
    <fill>
      <patternFill patternType="solid">
        <fgColor rgb="FFC00000"/>
        <bgColor indexed="64"/>
      </patternFill>
    </fill>
    <fill>
      <patternFill patternType="solid">
        <fgColor rgb="FFFFFF0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3" tint="0.749992370372631"/>
        <bgColor indexed="64"/>
      </patternFill>
    </fill>
    <fill>
      <patternFill patternType="solid">
        <fgColor rgb="FF92D050"/>
        <bgColor indexed="64"/>
      </patternFill>
    </fill>
    <fill>
      <patternFill patternType="solid">
        <fgColor theme="5" tint="0.59999389629810485"/>
        <bgColor indexed="64"/>
      </patternFill>
    </fill>
    <fill>
      <patternFill patternType="solid">
        <fgColor theme="5" tint="-0.249977111117893"/>
        <bgColor indexed="64"/>
      </patternFill>
    </fill>
    <fill>
      <patternFill patternType="solid">
        <fgColor theme="8" tint="0.59999389629810485"/>
        <bgColor indexed="64"/>
      </patternFill>
    </fill>
    <fill>
      <patternFill patternType="solid">
        <fgColor rgb="FFFFFFFF"/>
        <bgColor rgb="FF000000"/>
      </patternFill>
    </fill>
    <fill>
      <patternFill patternType="solid">
        <fgColor rgb="FFC1F0C8"/>
        <bgColor rgb="FF000000"/>
      </patternFill>
    </fill>
    <fill>
      <patternFill patternType="solid">
        <fgColor rgb="FFFF0000"/>
        <bgColor rgb="FF000000"/>
      </patternFill>
    </fill>
    <fill>
      <patternFill patternType="solid">
        <fgColor rgb="FFF1A983"/>
        <bgColor rgb="FF000000"/>
      </patternFill>
    </fill>
    <fill>
      <patternFill patternType="solid">
        <fgColor rgb="FF196B24"/>
        <bgColor rgb="FF000000"/>
      </patternFill>
    </fill>
    <fill>
      <patternFill patternType="solid">
        <fgColor rgb="FFF2CEEF"/>
        <bgColor rgb="FF000000"/>
      </patternFill>
    </fill>
    <fill>
      <patternFill patternType="solid">
        <fgColor rgb="FFD86DCD"/>
        <bgColor rgb="FF000000"/>
      </patternFill>
    </fill>
    <fill>
      <patternFill patternType="solid">
        <fgColor rgb="FF4D93D9"/>
        <bgColor rgb="FF000000"/>
      </patternFill>
    </fill>
    <fill>
      <patternFill patternType="solid">
        <fgColor rgb="FFA6C9EC"/>
        <bgColor rgb="FF000000"/>
      </patternFill>
    </fill>
    <fill>
      <patternFill patternType="solid">
        <fgColor rgb="FFFFFF00"/>
        <bgColor rgb="FF000000"/>
      </patternFill>
    </fill>
    <fill>
      <patternFill patternType="solid">
        <fgColor rgb="FFFFC000"/>
        <bgColor rgb="FF000000"/>
      </patternFill>
    </fill>
    <fill>
      <patternFill patternType="solid">
        <fgColor rgb="FFDAE9F8"/>
        <bgColor rgb="FF000000"/>
      </patternFill>
    </fill>
    <fill>
      <patternFill patternType="solid">
        <fgColor rgb="FFFBE2D5"/>
        <bgColor rgb="FF000000"/>
      </patternFill>
    </fill>
    <fill>
      <patternFill patternType="solid">
        <fgColor theme="9" tint="0.79998168889431442"/>
        <bgColor indexed="64"/>
      </patternFill>
    </fill>
    <fill>
      <patternFill patternType="solid">
        <fgColor rgb="FFC0E6F5"/>
        <bgColor rgb="FF000000"/>
      </patternFill>
    </fill>
    <fill>
      <patternFill patternType="solid">
        <fgColor rgb="FF83E28E"/>
        <bgColor rgb="FF000000"/>
      </patternFill>
    </fill>
    <fill>
      <patternFill patternType="solid">
        <fgColor rgb="FF94DCF8"/>
        <bgColor rgb="FF000000"/>
      </patternFill>
    </fill>
    <fill>
      <patternFill patternType="solid">
        <fgColor theme="8"/>
        <bgColor indexed="64"/>
      </patternFill>
    </fill>
    <fill>
      <patternFill patternType="solid">
        <fgColor rgb="FFFF0000"/>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FFCC00"/>
        <bgColor indexed="64"/>
      </patternFill>
    </fill>
    <fill>
      <patternFill patternType="solid">
        <fgColor theme="0" tint="-0.14999847407452621"/>
        <bgColor indexed="64"/>
      </patternFill>
    </fill>
    <fill>
      <patternFill patternType="solid">
        <fgColor rgb="FF00B05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style="thin">
        <color rgb="FFDFDFDF"/>
      </right>
      <top/>
      <bottom style="thin">
        <color rgb="FFDFDFDF"/>
      </bottom>
      <diagonal/>
    </border>
    <border>
      <left/>
      <right/>
      <top/>
      <bottom style="thin">
        <color rgb="FFDFDFDF"/>
      </bottom>
      <diagonal/>
    </border>
    <border>
      <left style="thin">
        <color indexed="64"/>
      </left>
      <right style="thin">
        <color indexed="64"/>
      </right>
      <top/>
      <bottom/>
      <diagonal/>
    </border>
    <border>
      <left/>
      <right style="medium">
        <color rgb="FFDFDFDF"/>
      </right>
      <top/>
      <bottom style="medium">
        <color rgb="FFDFDFDF"/>
      </bottom>
      <diagonal/>
    </border>
    <border>
      <left/>
      <right style="medium">
        <color rgb="FFDFDFDF"/>
      </right>
      <top/>
      <bottom/>
      <diagonal/>
    </border>
    <border>
      <left style="medium">
        <color rgb="FFDFDFDF"/>
      </left>
      <right style="medium">
        <color rgb="FFDFDFDF"/>
      </right>
      <top style="medium">
        <color rgb="FFDFDFDF"/>
      </top>
      <bottom/>
      <diagonal/>
    </border>
    <border>
      <left style="medium">
        <color rgb="FFDFDFDF"/>
      </left>
      <right style="medium">
        <color rgb="FFDFDFDF"/>
      </right>
      <top/>
      <bottom style="medium">
        <color rgb="FFDFDFDF"/>
      </bottom>
      <diagonal/>
    </border>
    <border>
      <left style="medium">
        <color rgb="FFDFDFDF"/>
      </left>
      <right/>
      <top/>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indexed="64"/>
      </right>
      <top/>
      <bottom/>
      <diagonal/>
    </border>
    <border>
      <left/>
      <right/>
      <top/>
      <bottom style="thin">
        <color rgb="FF000000"/>
      </bottom>
      <diagonal/>
    </border>
    <border>
      <left style="thin">
        <color rgb="FF000000"/>
      </left>
      <right/>
      <top/>
      <bottom/>
      <diagonal/>
    </border>
    <border>
      <left/>
      <right style="thin">
        <color rgb="FFDFDFDF"/>
      </right>
      <top/>
      <bottom/>
      <diagonal/>
    </border>
    <border>
      <left/>
      <right/>
      <top style="thin">
        <color rgb="FF000000"/>
      </top>
      <bottom/>
      <diagonal/>
    </border>
    <border>
      <left/>
      <right/>
      <top/>
      <bottom style="medium">
        <color rgb="FFDFDFDF"/>
      </bottom>
      <diagonal/>
    </border>
    <border>
      <left/>
      <right style="thin">
        <color indexed="64"/>
      </right>
      <top style="thin">
        <color indexed="64"/>
      </top>
      <bottom/>
      <diagonal/>
    </border>
    <border>
      <left/>
      <right style="thin">
        <color rgb="FF000000"/>
      </right>
      <top/>
      <bottom style="thin">
        <color rgb="FF000000"/>
      </bottom>
      <diagonal/>
    </border>
    <border>
      <left/>
      <right style="thin">
        <color rgb="FF000000"/>
      </right>
      <top/>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rgb="FF000000"/>
      </left>
      <right style="thin">
        <color rgb="FF000000"/>
      </right>
      <top/>
      <bottom/>
      <diagonal/>
    </border>
    <border>
      <left style="medium">
        <color rgb="FF000000"/>
      </left>
      <right/>
      <top style="thin">
        <color rgb="FF000000"/>
      </top>
      <bottom/>
      <diagonal/>
    </border>
    <border>
      <left/>
      <right style="medium">
        <color rgb="FF000000"/>
      </right>
      <top style="thin">
        <color rgb="FF000000"/>
      </top>
      <bottom/>
      <diagonal/>
    </border>
  </borders>
  <cellStyleXfs count="4">
    <xf numFmtId="0" fontId="0" fillId="0" borderId="0"/>
    <xf numFmtId="43" fontId="4"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cellStyleXfs>
  <cellXfs count="1109">
    <xf numFmtId="0" fontId="0" fillId="0" borderId="0" xfId="0"/>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0" fillId="9" borderId="0" xfId="0" applyFill="1"/>
    <xf numFmtId="0" fontId="0" fillId="10" borderId="0" xfId="0" applyFill="1"/>
    <xf numFmtId="0" fontId="5"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7" fillId="0" borderId="1" xfId="0" applyFont="1" applyBorder="1"/>
    <xf numFmtId="0" fontId="6" fillId="0" borderId="0" xfId="0" applyFont="1"/>
    <xf numFmtId="0" fontId="7" fillId="0" borderId="0" xfId="0" applyFont="1"/>
    <xf numFmtId="0" fontId="7" fillId="0" borderId="0" xfId="0" applyFont="1" applyAlignment="1">
      <alignment wrapText="1"/>
    </xf>
    <xf numFmtId="165" fontId="0" fillId="0" borderId="0" xfId="0" applyNumberFormat="1"/>
    <xf numFmtId="0" fontId="6" fillId="0" borderId="1" xfId="0" applyFont="1" applyBorder="1" applyAlignment="1">
      <alignment horizontal="left" wrapText="1"/>
    </xf>
    <xf numFmtId="0" fontId="7" fillId="0" borderId="1" xfId="0" applyFont="1" applyBorder="1" applyAlignment="1">
      <alignment horizontal="center" vertical="center"/>
    </xf>
    <xf numFmtId="0" fontId="7" fillId="0" borderId="1" xfId="0" applyFont="1" applyBorder="1" applyAlignment="1">
      <alignment horizontal="center"/>
    </xf>
    <xf numFmtId="0" fontId="7" fillId="0" borderId="1" xfId="0" applyFont="1" applyBorder="1" applyAlignment="1">
      <alignment horizontal="left"/>
    </xf>
    <xf numFmtId="0" fontId="7" fillId="0" borderId="1" xfId="0" applyFont="1" applyBorder="1" applyAlignment="1">
      <alignment horizontal="left" vertical="center"/>
    </xf>
    <xf numFmtId="0" fontId="6" fillId="0" borderId="1" xfId="0" applyFont="1" applyBorder="1" applyAlignment="1">
      <alignment horizontal="left" vertical="center" wrapText="1"/>
    </xf>
    <xf numFmtId="0" fontId="7" fillId="0" borderId="0" xfId="0" applyFont="1" applyAlignment="1">
      <alignment vertical="center"/>
    </xf>
    <xf numFmtId="0" fontId="6" fillId="0" borderId="1" xfId="0" applyFont="1" applyBorder="1" applyAlignment="1">
      <alignment horizontal="left" vertical="center"/>
    </xf>
    <xf numFmtId="0" fontId="7" fillId="0" borderId="1" xfId="0" applyFont="1" applyBorder="1" applyAlignment="1">
      <alignment vertical="center"/>
    </xf>
    <xf numFmtId="0" fontId="8" fillId="0" borderId="0" xfId="0" applyFont="1"/>
    <xf numFmtId="0" fontId="8" fillId="0" borderId="1" xfId="0" applyFont="1" applyBorder="1"/>
    <xf numFmtId="0" fontId="7" fillId="4" borderId="1" xfId="0" applyFont="1" applyFill="1" applyBorder="1"/>
    <xf numFmtId="0" fontId="7" fillId="0" borderId="2" xfId="0" applyFont="1" applyBorder="1"/>
    <xf numFmtId="0" fontId="5" fillId="2" borderId="3" xfId="0" applyFont="1" applyFill="1" applyBorder="1" applyAlignment="1">
      <alignment horizontal="center" vertical="center" wrapText="1"/>
    </xf>
    <xf numFmtId="0" fontId="7" fillId="0" borderId="1" xfId="0" applyFont="1" applyBorder="1" applyAlignment="1">
      <alignment wrapText="1"/>
    </xf>
    <xf numFmtId="0" fontId="10" fillId="11" borderId="0" xfId="0" applyFont="1" applyFill="1"/>
    <xf numFmtId="0" fontId="9" fillId="0" borderId="0" xfId="0" applyFont="1"/>
    <xf numFmtId="0" fontId="7" fillId="0" borderId="3" xfId="0" applyFont="1" applyBorder="1" applyAlignment="1">
      <alignment wrapText="1"/>
    </xf>
    <xf numFmtId="0" fontId="9" fillId="0" borderId="1" xfId="0" applyFont="1" applyBorder="1"/>
    <xf numFmtId="0" fontId="11" fillId="12" borderId="0" xfId="0" applyFont="1" applyFill="1" applyAlignment="1">
      <alignment horizontal="center"/>
    </xf>
    <xf numFmtId="0" fontId="12" fillId="6" borderId="4" xfId="0" applyFont="1" applyFill="1" applyBorder="1" applyAlignment="1">
      <alignment horizontal="center" vertical="center"/>
    </xf>
    <xf numFmtId="0" fontId="13" fillId="13" borderId="1" xfId="0" applyFont="1" applyFill="1" applyBorder="1" applyAlignment="1">
      <alignment horizontal="left" vertical="center" wrapText="1"/>
    </xf>
    <xf numFmtId="0" fontId="12" fillId="6" borderId="1" xfId="0" applyFont="1" applyFill="1" applyBorder="1" applyAlignment="1">
      <alignment horizontal="center" vertical="center"/>
    </xf>
    <xf numFmtId="0" fontId="13" fillId="6" borderId="1" xfId="0" applyFont="1" applyFill="1" applyBorder="1" applyAlignment="1">
      <alignment horizontal="left" vertical="center" wrapText="1"/>
    </xf>
    <xf numFmtId="0" fontId="12" fillId="6" borderId="1" xfId="0" applyFont="1" applyFill="1" applyBorder="1" applyAlignment="1">
      <alignment horizontal="center" vertical="center" wrapText="1"/>
    </xf>
    <xf numFmtId="0" fontId="14" fillId="0" borderId="1" xfId="0" applyFont="1" applyBorder="1" applyAlignment="1">
      <alignment horizontal="center" vertical="center"/>
    </xf>
    <xf numFmtId="0" fontId="11" fillId="14" borderId="0" xfId="0" applyFont="1" applyFill="1" applyAlignment="1">
      <alignment horizontal="center"/>
    </xf>
    <xf numFmtId="0" fontId="13" fillId="2" borderId="1" xfId="0" applyFont="1" applyFill="1" applyBorder="1" applyAlignment="1">
      <alignment horizontal="left" vertical="center" wrapText="1"/>
    </xf>
    <xf numFmtId="0" fontId="13" fillId="13" borderId="1" xfId="0" applyFont="1" applyFill="1" applyBorder="1" applyAlignment="1">
      <alignment horizontal="left" vertical="center"/>
    </xf>
    <xf numFmtId="0" fontId="13" fillId="6" borderId="1" xfId="0" applyFont="1" applyFill="1" applyBorder="1" applyAlignment="1">
      <alignment horizontal="left" vertical="center"/>
    </xf>
    <xf numFmtId="0" fontId="12" fillId="2" borderId="1" xfId="0" applyFont="1" applyFill="1" applyBorder="1" applyAlignment="1">
      <alignment horizontal="center" vertical="center"/>
    </xf>
    <xf numFmtId="0" fontId="13" fillId="2" borderId="1" xfId="0" applyFont="1" applyFill="1" applyBorder="1" applyAlignment="1">
      <alignment horizontal="left" vertical="center"/>
    </xf>
    <xf numFmtId="0" fontId="0" fillId="0" borderId="1" xfId="0" applyBorder="1"/>
    <xf numFmtId="0" fontId="14" fillId="0" borderId="0" xfId="0" applyFont="1" applyAlignment="1">
      <alignment horizontal="center" vertical="center"/>
    </xf>
    <xf numFmtId="0" fontId="13" fillId="0" borderId="0" xfId="0" applyFont="1" applyAlignment="1">
      <alignment horizontal="left" vertical="center" wrapText="1"/>
    </xf>
    <xf numFmtId="0" fontId="15" fillId="2" borderId="1" xfId="0" applyFont="1" applyFill="1" applyBorder="1" applyAlignment="1">
      <alignment horizontal="center" vertical="center"/>
    </xf>
    <xf numFmtId="0" fontId="15" fillId="6" borderId="4" xfId="0" applyFont="1" applyFill="1" applyBorder="1" applyAlignment="1">
      <alignment horizontal="center" vertical="center"/>
    </xf>
    <xf numFmtId="0" fontId="7" fillId="0" borderId="2" xfId="0" applyFont="1" applyBorder="1" applyAlignment="1">
      <alignment horizontal="center" vertical="center"/>
    </xf>
    <xf numFmtId="0" fontId="5" fillId="5" borderId="5" xfId="0" applyFont="1" applyFill="1" applyBorder="1" applyAlignment="1">
      <alignment horizontal="center" vertical="center" wrapText="1"/>
    </xf>
    <xf numFmtId="14" fontId="6" fillId="0" borderId="6" xfId="0" applyNumberFormat="1" applyFont="1" applyBorder="1" applyAlignment="1">
      <alignment horizontal="center" vertical="center"/>
    </xf>
    <xf numFmtId="0" fontId="6" fillId="0" borderId="6" xfId="0" applyFont="1" applyBorder="1" applyAlignment="1">
      <alignment horizontal="center"/>
    </xf>
    <xf numFmtId="164" fontId="6" fillId="0" borderId="6" xfId="0" applyNumberFormat="1" applyFont="1" applyBorder="1" applyAlignment="1">
      <alignment horizontal="center" vertical="center"/>
    </xf>
    <xf numFmtId="0" fontId="6" fillId="0" borderId="6" xfId="0" applyFont="1" applyBorder="1" applyAlignment="1">
      <alignment horizontal="left"/>
    </xf>
    <xf numFmtId="0" fontId="6" fillId="0" borderId="6" xfId="0" applyFont="1" applyBorder="1" applyAlignment="1">
      <alignment wrapText="1"/>
    </xf>
    <xf numFmtId="0" fontId="7" fillId="0" borderId="6" xfId="0" applyFont="1" applyBorder="1"/>
    <xf numFmtId="14" fontId="6" fillId="0" borderId="6" xfId="0" applyNumberFormat="1" applyFont="1" applyBorder="1" applyAlignment="1">
      <alignment horizontal="center"/>
    </xf>
    <xf numFmtId="14" fontId="6" fillId="0" borderId="6" xfId="0" applyNumberFormat="1" applyFont="1" applyBorder="1" applyAlignment="1">
      <alignment horizontal="center" vertical="center" wrapText="1"/>
    </xf>
    <xf numFmtId="0" fontId="7" fillId="0" borderId="6" xfId="0" applyFont="1" applyBorder="1" applyAlignment="1">
      <alignment wrapText="1"/>
    </xf>
    <xf numFmtId="164" fontId="6" fillId="0" borderId="6" xfId="0" applyNumberFormat="1" applyFont="1" applyBorder="1" applyAlignment="1">
      <alignment horizontal="center" vertical="center" wrapText="1"/>
    </xf>
    <xf numFmtId="0" fontId="6" fillId="0" borderId="6" xfId="0" applyFont="1" applyBorder="1" applyAlignment="1">
      <alignment horizontal="center" wrapText="1"/>
    </xf>
    <xf numFmtId="0" fontId="6" fillId="0" borderId="6" xfId="0" applyFont="1" applyBorder="1" applyAlignment="1">
      <alignment horizontal="center" vertical="center"/>
    </xf>
    <xf numFmtId="14" fontId="6" fillId="0" borderId="6" xfId="0" applyNumberFormat="1" applyFont="1" applyBorder="1" applyAlignment="1">
      <alignment horizontal="center" vertical="center" indent="1"/>
    </xf>
    <xf numFmtId="14" fontId="6" fillId="0" borderId="6" xfId="0" applyNumberFormat="1" applyFont="1" applyBorder="1" applyAlignment="1">
      <alignment horizontal="center" vertical="center" wrapText="1" indent="1"/>
    </xf>
    <xf numFmtId="164" fontId="6" fillId="0" borderId="6" xfId="0" applyNumberFormat="1" applyFont="1" applyBorder="1" applyAlignment="1">
      <alignment horizontal="left" vertical="center" wrapText="1"/>
    </xf>
    <xf numFmtId="0" fontId="6" fillId="0" borderId="6" xfId="0" applyFont="1" applyBorder="1" applyAlignment="1">
      <alignment horizontal="center" vertical="center" wrapText="1"/>
    </xf>
    <xf numFmtId="0" fontId="16" fillId="13" borderId="8" xfId="3" applyFill="1" applyBorder="1" applyAlignment="1"/>
    <xf numFmtId="0" fontId="19" fillId="13" borderId="8" xfId="0" applyFont="1" applyFill="1" applyBorder="1"/>
    <xf numFmtId="0" fontId="19" fillId="13" borderId="9" xfId="0" applyFont="1" applyFill="1" applyBorder="1"/>
    <xf numFmtId="0" fontId="19" fillId="13" borderId="8" xfId="0" applyFont="1" applyFill="1" applyBorder="1" applyAlignment="1">
      <alignment wrapText="1"/>
    </xf>
    <xf numFmtId="0" fontId="16" fillId="13" borderId="8" xfId="3" applyFill="1" applyBorder="1" applyAlignment="1">
      <alignment wrapText="1"/>
    </xf>
    <xf numFmtId="0" fontId="21" fillId="13" borderId="8" xfId="0" applyFont="1" applyFill="1" applyBorder="1"/>
    <xf numFmtId="0" fontId="21" fillId="13" borderId="9" xfId="0" applyFont="1" applyFill="1" applyBorder="1"/>
    <xf numFmtId="0" fontId="21" fillId="13" borderId="0" xfId="0" applyFont="1" applyFill="1" applyAlignment="1">
      <alignment wrapText="1"/>
    </xf>
    <xf numFmtId="0" fontId="21" fillId="13" borderId="8" xfId="0" applyFont="1" applyFill="1" applyBorder="1" applyAlignment="1">
      <alignment wrapText="1"/>
    </xf>
    <xf numFmtId="0" fontId="21" fillId="13" borderId="9" xfId="0" applyFont="1" applyFill="1" applyBorder="1" applyAlignment="1">
      <alignment wrapText="1"/>
    </xf>
    <xf numFmtId="0" fontId="22" fillId="13" borderId="8" xfId="0" applyFont="1" applyFill="1" applyBorder="1"/>
    <xf numFmtId="0" fontId="22" fillId="13" borderId="9" xfId="0" applyFont="1" applyFill="1" applyBorder="1"/>
    <xf numFmtId="0" fontId="22" fillId="13" borderId="0" xfId="0" applyFont="1" applyFill="1" applyAlignment="1">
      <alignment wrapText="1"/>
    </xf>
    <xf numFmtId="0" fontId="22" fillId="13" borderId="8" xfId="0" applyFont="1" applyFill="1" applyBorder="1" applyAlignment="1">
      <alignment wrapText="1"/>
    </xf>
    <xf numFmtId="0" fontId="22" fillId="13" borderId="9" xfId="0" applyFont="1" applyFill="1" applyBorder="1" applyAlignment="1">
      <alignment wrapText="1"/>
    </xf>
    <xf numFmtId="0" fontId="16" fillId="15" borderId="8" xfId="3" applyFill="1" applyBorder="1" applyAlignment="1"/>
    <xf numFmtId="0" fontId="16" fillId="15" borderId="8" xfId="3" applyFill="1" applyBorder="1" applyAlignment="1">
      <alignment wrapText="1"/>
    </xf>
    <xf numFmtId="0" fontId="23" fillId="13" borderId="0" xfId="0" applyFont="1" applyFill="1"/>
    <xf numFmtId="0" fontId="23" fillId="0" borderId="0" xfId="0" applyFont="1"/>
    <xf numFmtId="0" fontId="16" fillId="4" borderId="8" xfId="3" applyFill="1" applyBorder="1" applyAlignment="1"/>
    <xf numFmtId="0" fontId="19" fillId="4" borderId="8" xfId="0" applyFont="1" applyFill="1" applyBorder="1" applyAlignment="1">
      <alignment wrapText="1"/>
    </xf>
    <xf numFmtId="0" fontId="19" fillId="13" borderId="0" xfId="0" applyFont="1" applyFill="1" applyAlignment="1">
      <alignment wrapText="1"/>
    </xf>
    <xf numFmtId="0" fontId="0" fillId="13" borderId="0" xfId="0" applyFill="1"/>
    <xf numFmtId="0" fontId="19" fillId="13" borderId="6" xfId="0" applyFont="1" applyFill="1" applyBorder="1" applyAlignment="1">
      <alignment wrapText="1"/>
    </xf>
    <xf numFmtId="0" fontId="21" fillId="4" borderId="8" xfId="0" applyFont="1" applyFill="1" applyBorder="1"/>
    <xf numFmtId="0" fontId="9" fillId="0" borderId="6" xfId="0" applyFont="1" applyBorder="1"/>
    <xf numFmtId="0" fontId="6" fillId="0" borderId="6" xfId="0" applyFont="1" applyBorder="1"/>
    <xf numFmtId="0" fontId="9" fillId="0" borderId="7" xfId="0" applyFont="1" applyBorder="1"/>
    <xf numFmtId="0" fontId="9" fillId="0" borderId="4" xfId="0" applyFont="1" applyBorder="1"/>
    <xf numFmtId="0" fontId="9" fillId="0" borderId="10" xfId="0" applyFont="1" applyBorder="1"/>
    <xf numFmtId="0" fontId="7" fillId="0" borderId="4" xfId="0" applyFont="1" applyBorder="1" applyAlignment="1">
      <alignment wrapText="1"/>
    </xf>
    <xf numFmtId="14" fontId="0" fillId="0" borderId="0" xfId="0" applyNumberFormat="1"/>
    <xf numFmtId="0" fontId="6" fillId="0" borderId="6" xfId="0" applyFont="1" applyBorder="1" applyAlignment="1">
      <alignment horizontal="left" wrapText="1"/>
    </xf>
    <xf numFmtId="0" fontId="25" fillId="13" borderId="11" xfId="0" applyFont="1" applyFill="1" applyBorder="1" applyAlignment="1">
      <alignment horizontal="left" vertical="center" indent="1"/>
    </xf>
    <xf numFmtId="0" fontId="16" fillId="13" borderId="11" xfId="2" applyFill="1" applyBorder="1" applyAlignment="1">
      <alignment horizontal="left" vertical="center" indent="1"/>
    </xf>
    <xf numFmtId="22" fontId="25" fillId="13" borderId="11" xfId="0" applyNumberFormat="1" applyFont="1" applyFill="1" applyBorder="1" applyAlignment="1">
      <alignment horizontal="left" vertical="center" indent="1"/>
    </xf>
    <xf numFmtId="0" fontId="25" fillId="13" borderId="0" xfId="0" applyFont="1" applyFill="1" applyAlignment="1">
      <alignment vertical="center" wrapText="1"/>
    </xf>
    <xf numFmtId="0" fontId="27" fillId="13" borderId="11" xfId="0" applyFont="1" applyFill="1" applyBorder="1" applyAlignment="1">
      <alignment horizontal="left" vertical="center" indent="1"/>
    </xf>
    <xf numFmtId="22" fontId="27" fillId="13" borderId="11" xfId="0" applyNumberFormat="1" applyFont="1" applyFill="1" applyBorder="1" applyAlignment="1">
      <alignment horizontal="left" vertical="center" indent="1"/>
    </xf>
    <xf numFmtId="0" fontId="27" fillId="13" borderId="0" xfId="0" applyFont="1" applyFill="1" applyAlignment="1">
      <alignment vertical="center" wrapText="1"/>
    </xf>
    <xf numFmtId="0" fontId="28" fillId="13" borderId="11" xfId="0" applyFont="1" applyFill="1" applyBorder="1" applyAlignment="1">
      <alignment horizontal="left" vertical="center" indent="1"/>
    </xf>
    <xf numFmtId="22" fontId="28" fillId="13" borderId="11" xfId="0" applyNumberFormat="1" applyFont="1" applyFill="1" applyBorder="1" applyAlignment="1">
      <alignment horizontal="left" vertical="center" indent="1"/>
    </xf>
    <xf numFmtId="0" fontId="28" fillId="13" borderId="0" xfId="0" applyFont="1" applyFill="1" applyAlignment="1">
      <alignment vertical="center" wrapText="1"/>
    </xf>
    <xf numFmtId="0" fontId="16" fillId="15" borderId="11" xfId="2" applyFill="1" applyBorder="1" applyAlignment="1">
      <alignment horizontal="left" vertical="center" indent="1"/>
    </xf>
    <xf numFmtId="0" fontId="0" fillId="13" borderId="12" xfId="0" applyFill="1" applyBorder="1" applyAlignment="1">
      <alignment horizontal="left" vertical="center" indent="1"/>
    </xf>
    <xf numFmtId="0" fontId="16" fillId="16" borderId="11" xfId="2" applyFill="1" applyBorder="1" applyAlignment="1">
      <alignment horizontal="left" vertical="center" indent="1"/>
    </xf>
    <xf numFmtId="0" fontId="28" fillId="16" borderId="11" xfId="0" applyFont="1" applyFill="1" applyBorder="1" applyAlignment="1">
      <alignment horizontal="left" vertical="center" indent="1"/>
    </xf>
    <xf numFmtId="22" fontId="28" fillId="16" borderId="11" xfId="0" applyNumberFormat="1" applyFont="1" applyFill="1" applyBorder="1" applyAlignment="1">
      <alignment horizontal="left" vertical="center" indent="1"/>
    </xf>
    <xf numFmtId="0" fontId="23" fillId="16" borderId="0" xfId="0" applyFont="1" applyFill="1"/>
    <xf numFmtId="0" fontId="28" fillId="16" borderId="0" xfId="0" applyFont="1" applyFill="1" applyAlignment="1">
      <alignment vertical="center" wrapText="1"/>
    </xf>
    <xf numFmtId="0" fontId="16" fillId="3" borderId="8" xfId="3" applyFill="1" applyBorder="1" applyAlignment="1"/>
    <xf numFmtId="0" fontId="29" fillId="0" borderId="6" xfId="0" applyFont="1" applyBorder="1" applyAlignment="1">
      <alignment wrapText="1"/>
    </xf>
    <xf numFmtId="0" fontId="0" fillId="15" borderId="0" xfId="0" applyFill="1"/>
    <xf numFmtId="0" fontId="9" fillId="15" borderId="6" xfId="0" applyFont="1" applyFill="1" applyBorder="1"/>
    <xf numFmtId="0" fontId="6" fillId="15" borderId="6" xfId="0" applyFont="1" applyFill="1" applyBorder="1"/>
    <xf numFmtId="0" fontId="6" fillId="15" borderId="0" xfId="0" applyFont="1" applyFill="1"/>
    <xf numFmtId="0" fontId="30" fillId="0" borderId="6" xfId="0" applyFont="1" applyBorder="1" applyAlignment="1">
      <alignment wrapText="1"/>
    </xf>
    <xf numFmtId="14" fontId="6" fillId="0" borderId="6" xfId="0" applyNumberFormat="1" applyFont="1" applyBorder="1" applyAlignment="1">
      <alignment horizontal="center" wrapText="1"/>
    </xf>
    <xf numFmtId="14" fontId="6" fillId="13" borderId="6" xfId="0" applyNumberFormat="1" applyFont="1" applyFill="1" applyBorder="1" applyAlignment="1">
      <alignment horizontal="center" vertical="center" wrapText="1" indent="1"/>
    </xf>
    <xf numFmtId="14" fontId="7" fillId="0" borderId="6" xfId="0" applyNumberFormat="1" applyFont="1" applyBorder="1" applyAlignment="1">
      <alignment horizontal="center" wrapText="1" indent="1"/>
    </xf>
    <xf numFmtId="14" fontId="17" fillId="13" borderId="6" xfId="0" applyNumberFormat="1" applyFont="1" applyFill="1" applyBorder="1" applyAlignment="1">
      <alignment horizontal="center" wrapText="1" indent="1"/>
    </xf>
    <xf numFmtId="14" fontId="17" fillId="13" borderId="6" xfId="0" applyNumberFormat="1" applyFont="1" applyFill="1" applyBorder="1" applyAlignment="1">
      <alignment horizontal="center" wrapText="1"/>
    </xf>
    <xf numFmtId="14" fontId="6" fillId="10" borderId="6" xfId="0" applyNumberFormat="1" applyFont="1" applyFill="1" applyBorder="1" applyAlignment="1">
      <alignment horizontal="center" vertical="center" wrapText="1" indent="1"/>
    </xf>
    <xf numFmtId="14" fontId="29" fillId="0" borderId="6" xfId="0" applyNumberFormat="1" applyFont="1" applyBorder="1" applyAlignment="1">
      <alignment wrapText="1"/>
    </xf>
    <xf numFmtId="166" fontId="6" fillId="0" borderId="6" xfId="1" applyNumberFormat="1" applyFont="1" applyBorder="1" applyAlignment="1">
      <alignment horizontal="center" vertical="center" wrapText="1"/>
    </xf>
    <xf numFmtId="0" fontId="16" fillId="2" borderId="8" xfId="3" applyFill="1" applyBorder="1" applyAlignment="1"/>
    <xf numFmtId="0" fontId="31" fillId="13" borderId="6" xfId="0" applyFont="1" applyFill="1" applyBorder="1" applyAlignment="1">
      <alignment horizontal="left" wrapText="1"/>
    </xf>
    <xf numFmtId="0" fontId="29" fillId="10" borderId="6" xfId="0" applyFont="1" applyFill="1" applyBorder="1" applyAlignment="1">
      <alignment wrapText="1"/>
    </xf>
    <xf numFmtId="14" fontId="29" fillId="0" borderId="6" xfId="0" applyNumberFormat="1" applyFont="1" applyBorder="1"/>
    <xf numFmtId="0" fontId="6" fillId="10" borderId="6" xfId="0" applyFont="1" applyFill="1" applyBorder="1" applyAlignment="1">
      <alignment horizontal="center" vertical="center" wrapText="1"/>
    </xf>
    <xf numFmtId="14" fontId="6" fillId="10" borderId="6" xfId="0" applyNumberFormat="1" applyFont="1" applyFill="1" applyBorder="1" applyAlignment="1">
      <alignment horizontal="center" vertical="center" wrapText="1"/>
    </xf>
    <xf numFmtId="0" fontId="6" fillId="10" borderId="6" xfId="0" applyFont="1" applyFill="1" applyBorder="1" applyAlignment="1">
      <alignment horizontal="center" wrapText="1"/>
    </xf>
    <xf numFmtId="0" fontId="6" fillId="10" borderId="6" xfId="0" applyFont="1" applyFill="1" applyBorder="1" applyAlignment="1">
      <alignment horizontal="left" wrapText="1"/>
    </xf>
    <xf numFmtId="0" fontId="6" fillId="10" borderId="6" xfId="0" applyFont="1" applyFill="1" applyBorder="1" applyAlignment="1">
      <alignment wrapText="1"/>
    </xf>
    <xf numFmtId="0" fontId="7" fillId="10" borderId="6" xfId="0" applyFont="1" applyFill="1" applyBorder="1" applyAlignment="1">
      <alignment wrapText="1"/>
    </xf>
    <xf numFmtId="0" fontId="29" fillId="17" borderId="6" xfId="0" applyFont="1" applyFill="1" applyBorder="1" applyAlignment="1">
      <alignment wrapText="1"/>
    </xf>
    <xf numFmtId="0" fontId="29" fillId="18" borderId="6" xfId="0" applyFont="1" applyFill="1" applyBorder="1" applyAlignment="1">
      <alignment wrapText="1"/>
    </xf>
    <xf numFmtId="0" fontId="29" fillId="15" borderId="6" xfId="0" applyFont="1" applyFill="1" applyBorder="1" applyAlignment="1">
      <alignment wrapText="1"/>
    </xf>
    <xf numFmtId="0" fontId="6" fillId="4" borderId="6" xfId="0" applyFont="1" applyFill="1" applyBorder="1" applyAlignment="1">
      <alignment horizontal="center" vertical="center" wrapText="1"/>
    </xf>
    <xf numFmtId="0" fontId="6" fillId="2" borderId="6" xfId="0" applyFont="1" applyFill="1" applyBorder="1" applyAlignment="1">
      <alignment horizontal="center" vertical="center" wrapText="1"/>
    </xf>
    <xf numFmtId="14" fontId="6" fillId="2" borderId="6" xfId="0" applyNumberFormat="1" applyFont="1" applyFill="1" applyBorder="1" applyAlignment="1">
      <alignment horizontal="center" vertical="center" wrapText="1"/>
    </xf>
    <xf numFmtId="14" fontId="6" fillId="6" borderId="6"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14" fontId="6" fillId="5" borderId="6" xfId="0" applyNumberFormat="1" applyFont="1" applyFill="1" applyBorder="1" applyAlignment="1">
      <alignment horizontal="center" vertical="center" wrapText="1"/>
    </xf>
    <xf numFmtId="0" fontId="6" fillId="3" borderId="6" xfId="0" applyFont="1" applyFill="1" applyBorder="1" applyAlignment="1">
      <alignment horizontal="center" vertical="center" wrapText="1"/>
    </xf>
    <xf numFmtId="14" fontId="6" fillId="4" borderId="6" xfId="0" applyNumberFormat="1" applyFont="1" applyFill="1" applyBorder="1" applyAlignment="1">
      <alignment horizontal="center" vertical="center" wrapText="1"/>
    </xf>
    <xf numFmtId="0" fontId="16" fillId="10" borderId="6" xfId="3" applyFill="1" applyBorder="1" applyAlignment="1">
      <alignment wrapText="1"/>
    </xf>
    <xf numFmtId="0" fontId="16" fillId="13" borderId="6" xfId="2" applyFill="1" applyBorder="1" applyAlignment="1">
      <alignment horizontal="left" vertical="center" wrapText="1"/>
    </xf>
    <xf numFmtId="0" fontId="16" fillId="13" borderId="6" xfId="3" applyFill="1" applyBorder="1" applyAlignment="1">
      <alignment horizontal="left" wrapText="1"/>
    </xf>
    <xf numFmtId="0" fontId="0" fillId="0" borderId="6" xfId="0" applyBorder="1" applyAlignment="1">
      <alignment wrapText="1"/>
    </xf>
    <xf numFmtId="0" fontId="16" fillId="10" borderId="6" xfId="3" applyFill="1" applyBorder="1" applyAlignment="1">
      <alignment horizontal="left" wrapText="1"/>
    </xf>
    <xf numFmtId="0" fontId="16" fillId="0" borderId="6" xfId="3" applyBorder="1" applyAlignment="1">
      <alignment horizontal="left" wrapText="1"/>
    </xf>
    <xf numFmtId="0" fontId="0" fillId="0" borderId="6" xfId="0" applyBorder="1" applyAlignment="1">
      <alignment horizontal="left" wrapText="1"/>
    </xf>
    <xf numFmtId="0" fontId="16" fillId="10" borderId="6" xfId="3" applyFill="1" applyBorder="1" applyAlignment="1"/>
    <xf numFmtId="0" fontId="16" fillId="13" borderId="6" xfId="3" applyFill="1" applyBorder="1" applyAlignment="1"/>
    <xf numFmtId="0" fontId="16" fillId="13" borderId="6" xfId="3" applyFill="1" applyBorder="1" applyAlignment="1">
      <alignment wrapText="1"/>
    </xf>
    <xf numFmtId="0" fontId="16" fillId="20" borderId="8" xfId="3" applyFill="1" applyBorder="1" applyAlignment="1"/>
    <xf numFmtId="0" fontId="16" fillId="0" borderId="6" xfId="3" applyBorder="1"/>
    <xf numFmtId="0" fontId="16" fillId="13" borderId="0" xfId="3" applyFill="1" applyBorder="1" applyAlignment="1"/>
    <xf numFmtId="0" fontId="22" fillId="13" borderId="6" xfId="0" applyFont="1" applyFill="1" applyBorder="1"/>
    <xf numFmtId="0" fontId="19" fillId="13" borderId="6" xfId="0" applyFont="1" applyFill="1" applyBorder="1"/>
    <xf numFmtId="0" fontId="37" fillId="0" borderId="6" xfId="0" applyFont="1" applyBorder="1" applyAlignment="1">
      <alignment wrapText="1"/>
    </xf>
    <xf numFmtId="14" fontId="29" fillId="10" borderId="6" xfId="0" applyNumberFormat="1" applyFont="1" applyFill="1" applyBorder="1"/>
    <xf numFmtId="14" fontId="7" fillId="0" borderId="6" xfId="0" applyNumberFormat="1" applyFont="1" applyBorder="1" applyAlignment="1">
      <alignment horizontal="center" wrapText="1"/>
    </xf>
    <xf numFmtId="0" fontId="16" fillId="22" borderId="8" xfId="3" applyFill="1" applyBorder="1" applyAlignment="1"/>
    <xf numFmtId="0" fontId="6" fillId="0" borderId="6" xfId="0" applyFont="1" applyBorder="1" applyAlignment="1">
      <alignment horizontal="left" vertical="center" wrapText="1"/>
    </xf>
    <xf numFmtId="0" fontId="19" fillId="13" borderId="0" xfId="0" applyFont="1" applyFill="1"/>
    <xf numFmtId="0" fontId="16" fillId="10" borderId="6" xfId="3" applyFill="1" applyBorder="1" applyAlignment="1">
      <alignment horizontal="center" wrapText="1"/>
    </xf>
    <xf numFmtId="0" fontId="19" fillId="13" borderId="6" xfId="0" applyFont="1" applyFill="1" applyBorder="1" applyAlignment="1">
      <alignment horizontal="center" wrapText="1"/>
    </xf>
    <xf numFmtId="0" fontId="34" fillId="13" borderId="6" xfId="0" applyFont="1" applyFill="1" applyBorder="1" applyAlignment="1">
      <alignment horizontal="center" wrapText="1"/>
    </xf>
    <xf numFmtId="166" fontId="6" fillId="0" borderId="6" xfId="1" applyNumberFormat="1" applyFont="1" applyBorder="1" applyAlignment="1">
      <alignment horizontal="center" vertical="center"/>
    </xf>
    <xf numFmtId="0" fontId="16" fillId="13" borderId="8" xfId="2" applyFill="1" applyBorder="1"/>
    <xf numFmtId="0" fontId="16" fillId="23" borderId="4" xfId="3" applyFill="1" applyBorder="1" applyAlignment="1">
      <alignment wrapText="1"/>
    </xf>
    <xf numFmtId="0" fontId="39" fillId="0" borderId="4" xfId="0" applyFont="1" applyBorder="1" applyAlignment="1">
      <alignment wrapText="1"/>
    </xf>
    <xf numFmtId="0" fontId="25" fillId="23" borderId="4" xfId="0" applyFont="1" applyFill="1" applyBorder="1" applyAlignment="1">
      <alignment wrapText="1"/>
    </xf>
    <xf numFmtId="0" fontId="39" fillId="23" borderId="4" xfId="0" applyFont="1" applyFill="1" applyBorder="1" applyAlignment="1">
      <alignment wrapText="1"/>
    </xf>
    <xf numFmtId="0" fontId="40" fillId="23" borderId="4" xfId="0" applyFont="1" applyFill="1" applyBorder="1" applyAlignment="1">
      <alignment wrapText="1"/>
    </xf>
    <xf numFmtId="0" fontId="28" fillId="23" borderId="4" xfId="0" applyFont="1" applyFill="1" applyBorder="1" applyAlignment="1">
      <alignment wrapText="1"/>
    </xf>
    <xf numFmtId="0" fontId="40" fillId="24" borderId="4" xfId="0" applyFont="1" applyFill="1" applyBorder="1" applyAlignment="1">
      <alignment wrapText="1"/>
    </xf>
    <xf numFmtId="0" fontId="16" fillId="23" borderId="11" xfId="3" applyFill="1" applyBorder="1" applyAlignment="1">
      <alignment wrapText="1"/>
    </xf>
    <xf numFmtId="0" fontId="28" fillId="23" borderId="11" xfId="0" applyFont="1" applyFill="1" applyBorder="1"/>
    <xf numFmtId="0" fontId="27" fillId="23" borderId="11" xfId="0" applyFont="1" applyFill="1" applyBorder="1"/>
    <xf numFmtId="0" fontId="25" fillId="23" borderId="11" xfId="0" applyFont="1" applyFill="1" applyBorder="1"/>
    <xf numFmtId="0" fontId="28" fillId="23" borderId="11" xfId="0" applyFont="1" applyFill="1" applyBorder="1" applyAlignment="1">
      <alignment wrapText="1"/>
    </xf>
    <xf numFmtId="0" fontId="27" fillId="23" borderId="11" xfId="0" applyFont="1" applyFill="1" applyBorder="1" applyAlignment="1">
      <alignment wrapText="1"/>
    </xf>
    <xf numFmtId="0" fontId="25" fillId="23" borderId="11" xfId="0" applyFont="1" applyFill="1" applyBorder="1" applyAlignment="1">
      <alignment wrapText="1"/>
    </xf>
    <xf numFmtId="22" fontId="28" fillId="23" borderId="11" xfId="0" applyNumberFormat="1" applyFont="1" applyFill="1" applyBorder="1"/>
    <xf numFmtId="22" fontId="25" fillId="23" borderId="11" xfId="0" applyNumberFormat="1" applyFont="1" applyFill="1" applyBorder="1"/>
    <xf numFmtId="0" fontId="39" fillId="0" borderId="0" xfId="0" applyFont="1"/>
    <xf numFmtId="0" fontId="39" fillId="0" borderId="0" xfId="0" applyFont="1" applyAlignment="1">
      <alignment wrapText="1"/>
    </xf>
    <xf numFmtId="0" fontId="39" fillId="0" borderId="1" xfId="0" applyFont="1" applyBorder="1" applyAlignment="1">
      <alignment wrapText="1"/>
    </xf>
    <xf numFmtId="0" fontId="39" fillId="0" borderId="10" xfId="0" applyFont="1" applyBorder="1" applyAlignment="1">
      <alignment wrapText="1"/>
    </xf>
    <xf numFmtId="0" fontId="39" fillId="26" borderId="0" xfId="0" applyFont="1" applyFill="1"/>
    <xf numFmtId="14" fontId="39" fillId="0" borderId="0" xfId="0" applyNumberFormat="1" applyFont="1"/>
    <xf numFmtId="0" fontId="39" fillId="0" borderId="5" xfId="0" applyFont="1" applyBorder="1"/>
    <xf numFmtId="0" fontId="25" fillId="23" borderId="16" xfId="0" applyFont="1" applyFill="1" applyBorder="1"/>
    <xf numFmtId="22" fontId="25" fillId="23" borderId="16" xfId="0" applyNumberFormat="1" applyFont="1" applyFill="1" applyBorder="1"/>
    <xf numFmtId="0" fontId="25" fillId="23" borderId="16" xfId="0" applyFont="1" applyFill="1" applyBorder="1" applyAlignment="1">
      <alignment wrapText="1"/>
    </xf>
    <xf numFmtId="0" fontId="39" fillId="23" borderId="16" xfId="0" applyFont="1" applyFill="1" applyBorder="1"/>
    <xf numFmtId="0" fontId="39" fillId="0" borderId="16" xfId="0" applyFont="1" applyBorder="1"/>
    <xf numFmtId="0" fontId="39" fillId="0" borderId="16" xfId="0" applyFont="1" applyBorder="1" applyAlignment="1">
      <alignment wrapText="1"/>
    </xf>
    <xf numFmtId="0" fontId="39" fillId="27" borderId="16" xfId="0" applyFont="1" applyFill="1" applyBorder="1"/>
    <xf numFmtId="14" fontId="39" fillId="27" borderId="16" xfId="0" applyNumberFormat="1" applyFont="1" applyFill="1" applyBorder="1"/>
    <xf numFmtId="0" fontId="39" fillId="28" borderId="16" xfId="0" applyFont="1" applyFill="1" applyBorder="1"/>
    <xf numFmtId="14" fontId="39" fillId="28" borderId="16" xfId="0" applyNumberFormat="1" applyFont="1" applyFill="1" applyBorder="1"/>
    <xf numFmtId="0" fontId="39" fillId="24" borderId="16" xfId="0" applyFont="1" applyFill="1" applyBorder="1"/>
    <xf numFmtId="14" fontId="39" fillId="24" borderId="16" xfId="0" applyNumberFormat="1" applyFont="1" applyFill="1" applyBorder="1"/>
    <xf numFmtId="0" fontId="39" fillId="29" borderId="16" xfId="0" applyFont="1" applyFill="1" applyBorder="1"/>
    <xf numFmtId="14" fontId="39" fillId="29" borderId="16" xfId="0" applyNumberFormat="1" applyFont="1" applyFill="1" applyBorder="1"/>
    <xf numFmtId="0" fontId="39" fillId="26" borderId="16" xfId="0" applyFont="1" applyFill="1" applyBorder="1"/>
    <xf numFmtId="14" fontId="39" fillId="26" borderId="16" xfId="0" applyNumberFormat="1" applyFont="1" applyFill="1" applyBorder="1"/>
    <xf numFmtId="0" fontId="27" fillId="23" borderId="16" xfId="0" applyFont="1" applyFill="1" applyBorder="1"/>
    <xf numFmtId="22" fontId="27" fillId="23" borderId="16" xfId="0" applyNumberFormat="1" applyFont="1" applyFill="1" applyBorder="1"/>
    <xf numFmtId="0" fontId="27" fillId="23" borderId="16" xfId="0" applyFont="1" applyFill="1" applyBorder="1" applyAlignment="1">
      <alignment wrapText="1"/>
    </xf>
    <xf numFmtId="14" fontId="39" fillId="0" borderId="16" xfId="0" applyNumberFormat="1" applyFont="1" applyBorder="1"/>
    <xf numFmtId="0" fontId="28" fillId="23" borderId="16" xfId="0" applyFont="1" applyFill="1" applyBorder="1"/>
    <xf numFmtId="22" fontId="28" fillId="23" borderId="16" xfId="0" applyNumberFormat="1" applyFont="1" applyFill="1" applyBorder="1"/>
    <xf numFmtId="0" fontId="28" fillId="23" borderId="16" xfId="0" applyFont="1" applyFill="1" applyBorder="1" applyAlignment="1">
      <alignment wrapText="1"/>
    </xf>
    <xf numFmtId="0" fontId="39" fillId="23" borderId="16" xfId="0" applyFont="1" applyFill="1" applyBorder="1" applyAlignment="1">
      <alignment wrapText="1"/>
    </xf>
    <xf numFmtId="0" fontId="39" fillId="23" borderId="0" xfId="0" applyFont="1" applyFill="1"/>
    <xf numFmtId="0" fontId="39" fillId="30" borderId="16" xfId="0" applyFont="1" applyFill="1" applyBorder="1"/>
    <xf numFmtId="14" fontId="39" fillId="30" borderId="16" xfId="0" applyNumberFormat="1" applyFont="1" applyFill="1" applyBorder="1"/>
    <xf numFmtId="0" fontId="39" fillId="31" borderId="16" xfId="0" applyFont="1" applyFill="1" applyBorder="1"/>
    <xf numFmtId="14" fontId="39" fillId="31" borderId="16" xfId="0" applyNumberFormat="1" applyFont="1" applyFill="1" applyBorder="1"/>
    <xf numFmtId="0" fontId="39" fillId="32" borderId="16" xfId="0" applyFont="1" applyFill="1" applyBorder="1"/>
    <xf numFmtId="14" fontId="39" fillId="32" borderId="16" xfId="0" applyNumberFormat="1" applyFont="1" applyFill="1" applyBorder="1"/>
    <xf numFmtId="0" fontId="28" fillId="23" borderId="0" xfId="0" applyFont="1" applyFill="1" applyAlignment="1">
      <alignment wrapText="1"/>
    </xf>
    <xf numFmtId="0" fontId="39" fillId="0" borderId="5" xfId="0" applyFont="1" applyBorder="1" applyAlignment="1">
      <alignment wrapText="1"/>
    </xf>
    <xf numFmtId="0" fontId="28" fillId="25" borderId="16" xfId="0" applyFont="1" applyFill="1" applyBorder="1" applyAlignment="1">
      <alignment wrapText="1"/>
    </xf>
    <xf numFmtId="22" fontId="28" fillId="23" borderId="16" xfId="0" applyNumberFormat="1" applyFont="1" applyFill="1" applyBorder="1" applyAlignment="1">
      <alignment wrapText="1"/>
    </xf>
    <xf numFmtId="0" fontId="39" fillId="26" borderId="16" xfId="0" applyFont="1" applyFill="1" applyBorder="1" applyAlignment="1">
      <alignment wrapText="1"/>
    </xf>
    <xf numFmtId="0" fontId="41" fillId="0" borderId="16" xfId="0" applyFont="1" applyBorder="1" applyAlignment="1">
      <alignment wrapText="1"/>
    </xf>
    <xf numFmtId="14" fontId="39" fillId="0" borderId="16" xfId="0" applyNumberFormat="1" applyFont="1" applyBorder="1" applyAlignment="1">
      <alignment wrapText="1"/>
    </xf>
    <xf numFmtId="0" fontId="16" fillId="13" borderId="8" xfId="2" applyFill="1" applyBorder="1" applyAlignment="1">
      <alignment wrapText="1"/>
    </xf>
    <xf numFmtId="0" fontId="22" fillId="13" borderId="6" xfId="0" applyFont="1" applyFill="1" applyBorder="1" applyAlignment="1">
      <alignment wrapText="1"/>
    </xf>
    <xf numFmtId="0" fontId="16" fillId="15" borderId="8" xfId="2" applyFill="1" applyBorder="1"/>
    <xf numFmtId="0" fontId="16" fillId="36" borderId="8" xfId="3" applyFill="1" applyBorder="1" applyAlignment="1"/>
    <xf numFmtId="14" fontId="6" fillId="6" borderId="6" xfId="0" applyNumberFormat="1" applyFont="1" applyFill="1" applyBorder="1" applyAlignment="1">
      <alignment vertical="center" wrapText="1"/>
    </xf>
    <xf numFmtId="14" fontId="6" fillId="10" borderId="6" xfId="0" applyNumberFormat="1" applyFont="1" applyFill="1" applyBorder="1" applyAlignment="1">
      <alignment vertical="center" wrapText="1"/>
    </xf>
    <xf numFmtId="0" fontId="6" fillId="4" borderId="6" xfId="0" applyFont="1" applyFill="1" applyBorder="1" applyAlignment="1">
      <alignment vertical="center" wrapText="1"/>
    </xf>
    <xf numFmtId="0" fontId="6" fillId="2" borderId="6" xfId="0" applyFont="1" applyFill="1" applyBorder="1" applyAlignment="1">
      <alignment vertical="center" wrapText="1"/>
    </xf>
    <xf numFmtId="14" fontId="6" fillId="2" borderId="6" xfId="0" applyNumberFormat="1" applyFont="1" applyFill="1" applyBorder="1" applyAlignment="1">
      <alignment vertical="center" wrapText="1"/>
    </xf>
    <xf numFmtId="0" fontId="6" fillId="5" borderId="6" xfId="0" applyFont="1" applyFill="1" applyBorder="1" applyAlignment="1">
      <alignment vertical="center" wrapText="1"/>
    </xf>
    <xf numFmtId="14" fontId="6" fillId="5" borderId="6" xfId="0" applyNumberFormat="1" applyFont="1" applyFill="1" applyBorder="1" applyAlignment="1">
      <alignment vertical="center" wrapText="1"/>
    </xf>
    <xf numFmtId="0" fontId="6" fillId="3" borderId="6" xfId="0" applyFont="1" applyFill="1" applyBorder="1" applyAlignment="1">
      <alignment vertical="center" wrapText="1"/>
    </xf>
    <xf numFmtId="0" fontId="6" fillId="10" borderId="6" xfId="0" applyFont="1" applyFill="1" applyBorder="1" applyAlignment="1">
      <alignment horizontal="left" vertical="center" wrapText="1"/>
    </xf>
    <xf numFmtId="164" fontId="18" fillId="0" borderId="6" xfId="0" applyNumberFormat="1" applyFont="1" applyBorder="1" applyAlignment="1">
      <alignment horizontal="left" vertical="center" wrapText="1"/>
    </xf>
    <xf numFmtId="0" fontId="45" fillId="0" borderId="6" xfId="0" applyFont="1" applyBorder="1" applyAlignment="1">
      <alignment horizontal="center"/>
    </xf>
    <xf numFmtId="14" fontId="7" fillId="0" borderId="6" xfId="0" applyNumberFormat="1" applyFont="1" applyBorder="1" applyAlignment="1">
      <alignment horizontal="center"/>
    </xf>
    <xf numFmtId="0" fontId="19" fillId="13" borderId="9" xfId="0" applyFont="1" applyFill="1" applyBorder="1" applyAlignment="1">
      <alignment wrapText="1"/>
    </xf>
    <xf numFmtId="14" fontId="7" fillId="10" borderId="6" xfId="0" applyNumberFormat="1" applyFont="1" applyFill="1" applyBorder="1" applyAlignment="1">
      <alignment horizontal="center" wrapText="1"/>
    </xf>
    <xf numFmtId="0" fontId="6" fillId="15" borderId="6" xfId="0" applyFont="1" applyFill="1" applyBorder="1" applyAlignment="1">
      <alignment horizontal="left" wrapText="1"/>
    </xf>
    <xf numFmtId="0" fontId="6" fillId="15" borderId="6" xfId="0" applyFont="1" applyFill="1" applyBorder="1" applyAlignment="1">
      <alignment horizontal="left"/>
    </xf>
    <xf numFmtId="0" fontId="6" fillId="15" borderId="6" xfId="0" applyFont="1" applyFill="1" applyBorder="1" applyAlignment="1">
      <alignment horizontal="center"/>
    </xf>
    <xf numFmtId="0" fontId="16" fillId="13" borderId="6" xfId="2" applyFill="1" applyBorder="1" applyAlignment="1">
      <alignment horizontal="center" vertical="center" wrapText="1"/>
    </xf>
    <xf numFmtId="0" fontId="16" fillId="13" borderId="6" xfId="3" applyFill="1" applyBorder="1" applyAlignment="1">
      <alignment horizontal="center" vertical="center"/>
    </xf>
    <xf numFmtId="0" fontId="16" fillId="13" borderId="6" xfId="3" applyFill="1" applyBorder="1" applyAlignment="1">
      <alignment horizontal="center" vertical="center" wrapText="1"/>
    </xf>
    <xf numFmtId="0" fontId="16" fillId="10" borderId="6" xfId="2" applyFill="1" applyBorder="1" applyAlignment="1">
      <alignment horizontal="center" vertical="center" wrapText="1"/>
    </xf>
    <xf numFmtId="0" fontId="16" fillId="0" borderId="6" xfId="3" applyBorder="1" applyAlignment="1">
      <alignment horizontal="center" vertical="center" wrapText="1"/>
    </xf>
    <xf numFmtId="0" fontId="16" fillId="10" borderId="6" xfId="3" applyFill="1" applyBorder="1" applyAlignment="1">
      <alignment horizontal="center" vertical="center" wrapText="1"/>
    </xf>
    <xf numFmtId="0" fontId="29" fillId="0" borderId="6" xfId="0" applyFont="1" applyBorder="1" applyAlignment="1">
      <alignment horizontal="center" vertical="center"/>
    </xf>
    <xf numFmtId="0" fontId="16" fillId="0" borderId="6" xfId="2" applyBorder="1" applyAlignment="1">
      <alignment horizontal="center" vertical="center" wrapText="1"/>
    </xf>
    <xf numFmtId="0" fontId="20" fillId="10" borderId="6" xfId="3" applyFont="1" applyFill="1" applyBorder="1" applyAlignment="1">
      <alignment horizontal="center" vertical="center" wrapText="1"/>
    </xf>
    <xf numFmtId="0" fontId="16" fillId="0" borderId="6" xfId="3" applyBorder="1" applyAlignment="1">
      <alignment horizontal="center" vertical="center"/>
    </xf>
    <xf numFmtId="0" fontId="36" fillId="19" borderId="6" xfId="3" applyFont="1" applyFill="1" applyBorder="1" applyAlignment="1">
      <alignment horizontal="center" vertical="center" wrapText="1"/>
    </xf>
    <xf numFmtId="0" fontId="38" fillId="0" borderId="6" xfId="0" applyFont="1" applyBorder="1"/>
    <xf numFmtId="0" fontId="38" fillId="32" borderId="6" xfId="0" applyFont="1" applyFill="1" applyBorder="1"/>
    <xf numFmtId="0" fontId="38" fillId="0" borderId="6" xfId="0" applyFont="1" applyBorder="1" applyAlignment="1">
      <alignment wrapText="1"/>
    </xf>
    <xf numFmtId="14" fontId="38" fillId="23" borderId="6" xfId="0" applyNumberFormat="1" applyFont="1" applyFill="1" applyBorder="1"/>
    <xf numFmtId="14" fontId="38" fillId="0" borderId="6" xfId="0" applyNumberFormat="1" applyFont="1" applyBorder="1"/>
    <xf numFmtId="0" fontId="42" fillId="34" borderId="6" xfId="0" applyFont="1" applyFill="1" applyBorder="1" applyAlignment="1">
      <alignment wrapText="1"/>
    </xf>
    <xf numFmtId="0" fontId="38" fillId="23" borderId="6" xfId="0" applyFont="1" applyFill="1" applyBorder="1"/>
    <xf numFmtId="0" fontId="38" fillId="23" borderId="6" xfId="0" applyFont="1" applyFill="1" applyBorder="1" applyAlignment="1">
      <alignment wrapText="1"/>
    </xf>
    <xf numFmtId="0" fontId="42" fillId="23" borderId="6" xfId="0" applyFont="1" applyFill="1" applyBorder="1" applyAlignment="1">
      <alignment wrapText="1"/>
    </xf>
    <xf numFmtId="14" fontId="43" fillId="35" borderId="6" xfId="0" applyNumberFormat="1" applyFont="1" applyFill="1" applyBorder="1"/>
    <xf numFmtId="0" fontId="18" fillId="23" borderId="6" xfId="0" applyFont="1" applyFill="1" applyBorder="1" applyAlignment="1">
      <alignment wrapText="1"/>
    </xf>
    <xf numFmtId="14" fontId="39" fillId="23" borderId="6" xfId="0" applyNumberFormat="1" applyFont="1" applyFill="1" applyBorder="1"/>
    <xf numFmtId="0" fontId="39" fillId="0" borderId="6" xfId="0" applyFont="1" applyBorder="1"/>
    <xf numFmtId="0" fontId="42" fillId="0" borderId="6" xfId="0" applyFont="1" applyBorder="1" applyAlignment="1">
      <alignment wrapText="1"/>
    </xf>
    <xf numFmtId="0" fontId="16" fillId="15" borderId="6" xfId="3" applyFill="1" applyBorder="1" applyAlignment="1">
      <alignment horizontal="center" vertical="center"/>
    </xf>
    <xf numFmtId="14" fontId="44" fillId="34" borderId="6" xfId="0" applyNumberFormat="1" applyFont="1" applyFill="1" applyBorder="1" applyAlignment="1">
      <alignment wrapText="1"/>
    </xf>
    <xf numFmtId="0" fontId="16" fillId="13" borderId="6" xfId="2" applyFill="1" applyBorder="1" applyAlignment="1">
      <alignment horizontal="center" vertical="center"/>
    </xf>
    <xf numFmtId="0" fontId="16" fillId="23" borderId="6" xfId="3" applyFill="1" applyBorder="1" applyAlignment="1">
      <alignment horizontal="center" vertical="center" wrapText="1"/>
    </xf>
    <xf numFmtId="0" fontId="40" fillId="23" borderId="6" xfId="0" applyFont="1" applyFill="1" applyBorder="1" applyAlignment="1">
      <alignment horizontal="center" vertical="center" wrapText="1"/>
    </xf>
    <xf numFmtId="0" fontId="39" fillId="0" borderId="6" xfId="0" applyFont="1" applyBorder="1" applyAlignment="1">
      <alignment horizontal="center" vertical="center" wrapText="1"/>
    </xf>
    <xf numFmtId="0" fontId="16" fillId="15" borderId="6" xfId="3" applyFill="1" applyBorder="1" applyAlignment="1">
      <alignment horizontal="center" vertical="center" wrapText="1"/>
    </xf>
    <xf numFmtId="14" fontId="6" fillId="15" borderId="6" xfId="0" applyNumberFormat="1" applyFont="1" applyFill="1" applyBorder="1" applyAlignment="1">
      <alignment horizontal="center" vertical="center" indent="1"/>
    </xf>
    <xf numFmtId="14" fontId="6" fillId="15" borderId="6" xfId="0" applyNumberFormat="1" applyFont="1" applyFill="1" applyBorder="1" applyAlignment="1">
      <alignment horizontal="center" vertical="center"/>
    </xf>
    <xf numFmtId="164" fontId="6" fillId="15" borderId="6" xfId="0" applyNumberFormat="1" applyFont="1" applyFill="1" applyBorder="1" applyAlignment="1">
      <alignment horizontal="left" vertical="center" wrapText="1"/>
    </xf>
    <xf numFmtId="0" fontId="6" fillId="15" borderId="6" xfId="0" applyFont="1" applyFill="1" applyBorder="1" applyAlignment="1">
      <alignment wrapText="1"/>
    </xf>
    <xf numFmtId="0" fontId="7" fillId="15" borderId="6" xfId="0" applyFont="1" applyFill="1" applyBorder="1"/>
    <xf numFmtId="14" fontId="7" fillId="15" borderId="6" xfId="0" applyNumberFormat="1" applyFont="1" applyFill="1" applyBorder="1" applyAlignment="1">
      <alignment horizontal="center"/>
    </xf>
    <xf numFmtId="14" fontId="6" fillId="15" borderId="6" xfId="0" applyNumberFormat="1" applyFont="1" applyFill="1" applyBorder="1" applyAlignment="1">
      <alignment horizontal="center"/>
    </xf>
    <xf numFmtId="0" fontId="6" fillId="15" borderId="6" xfId="0" applyFont="1" applyFill="1" applyBorder="1" applyAlignment="1">
      <alignment horizontal="center" vertical="center"/>
    </xf>
    <xf numFmtId="14" fontId="6" fillId="15" borderId="6" xfId="0" applyNumberFormat="1" applyFont="1" applyFill="1" applyBorder="1" applyAlignment="1">
      <alignment horizontal="center" vertical="center" wrapText="1"/>
    </xf>
    <xf numFmtId="164" fontId="6" fillId="15" borderId="6" xfId="0" applyNumberFormat="1" applyFont="1" applyFill="1" applyBorder="1" applyAlignment="1">
      <alignment horizontal="center" vertical="center"/>
    </xf>
    <xf numFmtId="0" fontId="6" fillId="15" borderId="6" xfId="0" applyFont="1" applyFill="1" applyBorder="1" applyAlignment="1">
      <alignment horizontal="center" wrapText="1"/>
    </xf>
    <xf numFmtId="0" fontId="16" fillId="0" borderId="6" xfId="2" applyBorder="1"/>
    <xf numFmtId="0" fontId="40" fillId="24" borderId="6" xfId="0" applyFont="1" applyFill="1" applyBorder="1" applyAlignment="1">
      <alignment horizontal="center" vertical="center" wrapText="1"/>
    </xf>
    <xf numFmtId="0" fontId="16" fillId="15" borderId="6" xfId="2" applyFill="1" applyBorder="1" applyAlignment="1">
      <alignment horizontal="center" vertical="center"/>
    </xf>
    <xf numFmtId="0" fontId="7" fillId="10" borderId="6" xfId="0" applyFont="1" applyFill="1" applyBorder="1"/>
    <xf numFmtId="0" fontId="6" fillId="0" borderId="6" xfId="0" applyFont="1" applyBorder="1" applyAlignment="1">
      <alignment vertical="center" wrapText="1"/>
    </xf>
    <xf numFmtId="14" fontId="7" fillId="0" borderId="6" xfId="0" applyNumberFormat="1" applyFont="1" applyBorder="1" applyAlignment="1">
      <alignment horizontal="center" vertical="center"/>
    </xf>
    <xf numFmtId="0" fontId="7" fillId="0" borderId="6" xfId="0" applyFont="1" applyBorder="1" applyAlignment="1">
      <alignment vertical="center"/>
    </xf>
    <xf numFmtId="0" fontId="6" fillId="0" borderId="6" xfId="0" applyFont="1" applyBorder="1" applyAlignment="1">
      <alignment horizontal="left" vertical="center"/>
    </xf>
    <xf numFmtId="0" fontId="6" fillId="0" borderId="6" xfId="0" applyFont="1" applyBorder="1" applyAlignment="1">
      <alignment vertical="center"/>
    </xf>
    <xf numFmtId="14" fontId="0" fillId="0" borderId="6" xfId="0" applyNumberFormat="1" applyBorder="1" applyAlignment="1">
      <alignment horizontal="center" vertical="center"/>
    </xf>
    <xf numFmtId="0" fontId="16" fillId="13" borderId="6" xfId="3" applyFill="1" applyBorder="1" applyAlignment="1">
      <alignment horizontal="left" vertical="center"/>
    </xf>
    <xf numFmtId="0" fontId="16" fillId="13" borderId="6" xfId="3" applyFill="1" applyBorder="1" applyAlignment="1">
      <alignment vertical="center"/>
    </xf>
    <xf numFmtId="0" fontId="16" fillId="0" borderId="6" xfId="3" applyBorder="1" applyAlignment="1">
      <alignment vertical="center"/>
    </xf>
    <xf numFmtId="14" fontId="6" fillId="0" borderId="6" xfId="0" applyNumberFormat="1" applyFont="1" applyBorder="1"/>
    <xf numFmtId="0" fontId="16" fillId="5" borderId="6" xfId="3" applyFill="1" applyBorder="1" applyAlignment="1">
      <alignment horizontal="center" vertical="center" wrapText="1"/>
    </xf>
    <xf numFmtId="14" fontId="6" fillId="5" borderId="6" xfId="0" applyNumberFormat="1" applyFont="1" applyFill="1" applyBorder="1" applyAlignment="1">
      <alignment horizontal="center" vertical="center" indent="1"/>
    </xf>
    <xf numFmtId="164" fontId="6" fillId="5" borderId="6" xfId="0" applyNumberFormat="1" applyFont="1" applyFill="1" applyBorder="1" applyAlignment="1">
      <alignment horizontal="left" vertical="center" wrapText="1"/>
    </xf>
    <xf numFmtId="14" fontId="6" fillId="5" borderId="6" xfId="0" applyNumberFormat="1" applyFont="1" applyFill="1" applyBorder="1" applyAlignment="1">
      <alignment horizontal="center" vertical="center"/>
    </xf>
    <xf numFmtId="0" fontId="6" fillId="5" borderId="6" xfId="0" applyFont="1" applyFill="1" applyBorder="1" applyAlignment="1">
      <alignment horizontal="center" wrapText="1"/>
    </xf>
    <xf numFmtId="0" fontId="6" fillId="5" borderId="6" xfId="0" applyFont="1" applyFill="1" applyBorder="1" applyAlignment="1">
      <alignment horizontal="left" wrapText="1"/>
    </xf>
    <xf numFmtId="0" fontId="6" fillId="5" borderId="6" xfId="0" applyFont="1" applyFill="1" applyBorder="1" applyAlignment="1">
      <alignment horizontal="left"/>
    </xf>
    <xf numFmtId="0" fontId="6" fillId="5" borderId="6" xfId="0" applyFont="1" applyFill="1" applyBorder="1" applyAlignment="1">
      <alignment horizontal="center"/>
    </xf>
    <xf numFmtId="0" fontId="6" fillId="5" borderId="6" xfId="0" applyFont="1" applyFill="1" applyBorder="1" applyAlignment="1">
      <alignment wrapText="1"/>
    </xf>
    <xf numFmtId="0" fontId="7" fillId="5" borderId="6" xfId="0" applyFont="1" applyFill="1" applyBorder="1"/>
    <xf numFmtId="14" fontId="7" fillId="5" borderId="6" xfId="0" applyNumberFormat="1" applyFont="1" applyFill="1" applyBorder="1" applyAlignment="1">
      <alignment horizontal="center"/>
    </xf>
    <xf numFmtId="14" fontId="6" fillId="5" borderId="6" xfId="0" applyNumberFormat="1" applyFont="1" applyFill="1" applyBorder="1" applyAlignment="1">
      <alignment horizontal="center"/>
    </xf>
    <xf numFmtId="0" fontId="6" fillId="5" borderId="6" xfId="0" applyFont="1" applyFill="1" applyBorder="1" applyAlignment="1">
      <alignment horizontal="center" vertical="center"/>
    </xf>
    <xf numFmtId="164" fontId="6" fillId="5" borderId="6" xfId="0" applyNumberFormat="1" applyFont="1" applyFill="1" applyBorder="1" applyAlignment="1">
      <alignment horizontal="center" vertical="center"/>
    </xf>
    <xf numFmtId="0" fontId="6" fillId="5" borderId="6" xfId="0" applyFont="1" applyFill="1" applyBorder="1"/>
    <xf numFmtId="0" fontId="16" fillId="5" borderId="6" xfId="3" applyFill="1" applyBorder="1" applyAlignment="1">
      <alignment horizontal="center" vertical="center"/>
    </xf>
    <xf numFmtId="0" fontId="6" fillId="15" borderId="6" xfId="0" applyFont="1" applyFill="1" applyBorder="1" applyAlignment="1">
      <alignment horizontal="left" vertical="center" wrapText="1"/>
    </xf>
    <xf numFmtId="14" fontId="7" fillId="16" borderId="6" xfId="0" applyNumberFormat="1" applyFont="1" applyFill="1" applyBorder="1" applyAlignment="1">
      <alignment horizontal="center"/>
    </xf>
    <xf numFmtId="0" fontId="44" fillId="35" borderId="6" xfId="0" applyFont="1" applyFill="1" applyBorder="1" applyAlignment="1">
      <alignment vertical="center" wrapText="1"/>
    </xf>
    <xf numFmtId="0" fontId="44" fillId="35" borderId="6" xfId="0" applyFont="1" applyFill="1" applyBorder="1" applyAlignment="1">
      <alignment horizontal="center" vertical="center" wrapText="1"/>
    </xf>
    <xf numFmtId="0" fontId="44" fillId="37" borderId="6" xfId="0" applyFont="1" applyFill="1" applyBorder="1" applyAlignment="1">
      <alignment horizontal="left" vertical="center" wrapText="1"/>
    </xf>
    <xf numFmtId="0" fontId="44" fillId="37" borderId="6" xfId="0" applyFont="1" applyFill="1" applyBorder="1" applyAlignment="1">
      <alignment vertical="center" wrapText="1"/>
    </xf>
    <xf numFmtId="0" fontId="44" fillId="37" borderId="6" xfId="0" applyFont="1" applyFill="1" applyBorder="1" applyAlignment="1">
      <alignment horizontal="center" vertical="center" wrapText="1"/>
    </xf>
    <xf numFmtId="0" fontId="44" fillId="34" borderId="6" xfId="0" applyFont="1" applyFill="1" applyBorder="1" applyAlignment="1">
      <alignment vertical="center" wrapText="1"/>
    </xf>
    <xf numFmtId="0" fontId="44" fillId="24" borderId="6" xfId="0" applyFont="1" applyFill="1" applyBorder="1" applyAlignment="1">
      <alignment vertical="center" wrapText="1"/>
    </xf>
    <xf numFmtId="0" fontId="44" fillId="28" borderId="6" xfId="0" applyFont="1" applyFill="1" applyBorder="1" applyAlignment="1">
      <alignment vertical="center" wrapText="1"/>
    </xf>
    <xf numFmtId="166" fontId="6" fillId="0" borderId="6" xfId="1" applyNumberFormat="1" applyFont="1" applyBorder="1" applyAlignment="1">
      <alignment horizontal="center" vertical="center" wrapText="1" indent="1"/>
    </xf>
    <xf numFmtId="0" fontId="6" fillId="15" borderId="6" xfId="0" applyFont="1" applyFill="1" applyBorder="1" applyAlignment="1">
      <alignment horizontal="center" vertical="center" wrapText="1"/>
    </xf>
    <xf numFmtId="0" fontId="18" fillId="0" borderId="6" xfId="0" applyFont="1" applyBorder="1"/>
    <xf numFmtId="0" fontId="19" fillId="0" borderId="6" xfId="0" applyFont="1" applyBorder="1" applyAlignment="1">
      <alignment wrapText="1"/>
    </xf>
    <xf numFmtId="0" fontId="16" fillId="10" borderId="6" xfId="3" applyFill="1" applyBorder="1" applyAlignment="1">
      <alignment horizontal="left" vertical="center" wrapText="1"/>
    </xf>
    <xf numFmtId="14" fontId="17" fillId="13" borderId="6" xfId="0" applyNumberFormat="1" applyFont="1" applyFill="1" applyBorder="1" applyAlignment="1">
      <alignment horizontal="center" vertical="center" wrapText="1" indent="1"/>
    </xf>
    <xf numFmtId="0" fontId="7" fillId="0" borderId="6" xfId="0" applyFont="1" applyBorder="1" applyAlignment="1">
      <alignment horizontal="center" vertical="center" wrapText="1"/>
    </xf>
    <xf numFmtId="14" fontId="7" fillId="0" borderId="6" xfId="0" applyNumberFormat="1" applyFont="1" applyBorder="1" applyAlignment="1">
      <alignment horizontal="center" vertical="center" wrapText="1"/>
    </xf>
    <xf numFmtId="0" fontId="22" fillId="13" borderId="6" xfId="0" applyFont="1" applyFill="1" applyBorder="1" applyAlignment="1">
      <alignment horizontal="left" wrapText="1"/>
    </xf>
    <xf numFmtId="0" fontId="6" fillId="15" borderId="6" xfId="0" applyFont="1" applyFill="1" applyBorder="1" applyAlignment="1">
      <alignment vertical="center" wrapText="1"/>
    </xf>
    <xf numFmtId="0" fontId="6" fillId="10" borderId="6" xfId="0" applyFont="1" applyFill="1" applyBorder="1" applyAlignment="1">
      <alignment horizontal="center"/>
    </xf>
    <xf numFmtId="14" fontId="6" fillId="10" borderId="6" xfId="0" applyNumberFormat="1" applyFont="1" applyFill="1" applyBorder="1" applyAlignment="1">
      <alignment horizontal="center" vertical="center"/>
    </xf>
    <xf numFmtId="14" fontId="6" fillId="10" borderId="6" xfId="0" applyNumberFormat="1" applyFont="1" applyFill="1" applyBorder="1" applyAlignment="1">
      <alignment horizontal="center"/>
    </xf>
    <xf numFmtId="14" fontId="5" fillId="6" borderId="6" xfId="0" applyNumberFormat="1" applyFont="1" applyFill="1" applyBorder="1" applyAlignment="1">
      <alignment horizontal="center" vertical="center" wrapText="1"/>
    </xf>
    <xf numFmtId="0" fontId="18" fillId="23" borderId="6" xfId="0" applyFont="1" applyFill="1" applyBorder="1"/>
    <xf numFmtId="0" fontId="6" fillId="10" borderId="6" xfId="0" applyFont="1" applyFill="1" applyBorder="1"/>
    <xf numFmtId="0" fontId="48" fillId="10" borderId="6" xfId="0" applyFont="1" applyFill="1" applyBorder="1"/>
    <xf numFmtId="166" fontId="6" fillId="15" borderId="6" xfId="1" applyNumberFormat="1" applyFont="1" applyFill="1" applyBorder="1" applyAlignment="1">
      <alignment horizontal="center" vertical="center" wrapText="1"/>
    </xf>
    <xf numFmtId="0" fontId="16" fillId="0" borderId="6" xfId="3" applyBorder="1" applyAlignment="1">
      <alignment wrapText="1"/>
    </xf>
    <xf numFmtId="0" fontId="21" fillId="13" borderId="6" xfId="0" applyFont="1" applyFill="1" applyBorder="1"/>
    <xf numFmtId="0" fontId="38" fillId="29" borderId="6" xfId="0" applyFont="1" applyFill="1" applyBorder="1"/>
    <xf numFmtId="0" fontId="38" fillId="33" borderId="6" xfId="0" applyFont="1" applyFill="1" applyBorder="1"/>
    <xf numFmtId="14" fontId="38" fillId="33" borderId="6" xfId="0" applyNumberFormat="1" applyFont="1" applyFill="1" applyBorder="1"/>
    <xf numFmtId="0" fontId="38" fillId="33" borderId="6" xfId="0" applyFont="1" applyFill="1" applyBorder="1" applyAlignment="1">
      <alignment wrapText="1"/>
    </xf>
    <xf numFmtId="0" fontId="42" fillId="33" borderId="6" xfId="0" applyFont="1" applyFill="1" applyBorder="1" applyAlignment="1">
      <alignment wrapText="1"/>
    </xf>
    <xf numFmtId="0" fontId="18" fillId="33" borderId="6" xfId="0" applyFont="1" applyFill="1" applyBorder="1" applyAlignment="1">
      <alignment wrapText="1"/>
    </xf>
    <xf numFmtId="0" fontId="16" fillId="13" borderId="6" xfId="3" applyFill="1" applyBorder="1" applyAlignment="1">
      <alignment horizontal="center" wrapText="1"/>
    </xf>
    <xf numFmtId="14" fontId="47" fillId="10" borderId="6" xfId="0" applyNumberFormat="1" applyFont="1" applyFill="1" applyBorder="1" applyAlignment="1">
      <alignment horizontal="center" vertical="center"/>
    </xf>
    <xf numFmtId="0" fontId="47" fillId="10" borderId="6" xfId="0" applyFont="1" applyFill="1" applyBorder="1" applyAlignment="1">
      <alignment horizontal="center"/>
    </xf>
    <xf numFmtId="0" fontId="47" fillId="10" borderId="6" xfId="0" applyFont="1" applyFill="1" applyBorder="1" applyAlignment="1">
      <alignment horizontal="center" wrapText="1"/>
    </xf>
    <xf numFmtId="14" fontId="47" fillId="10" borderId="6" xfId="0" applyNumberFormat="1" applyFont="1" applyFill="1" applyBorder="1" applyAlignment="1">
      <alignment horizontal="center"/>
    </xf>
    <xf numFmtId="0" fontId="47" fillId="10" borderId="6" xfId="0" applyFont="1" applyFill="1" applyBorder="1" applyAlignment="1">
      <alignment horizontal="center" vertical="center"/>
    </xf>
    <xf numFmtId="14" fontId="49" fillId="10" borderId="6" xfId="0" applyNumberFormat="1" applyFont="1" applyFill="1" applyBorder="1" applyAlignment="1">
      <alignment horizontal="center" vertical="center" wrapText="1"/>
    </xf>
    <xf numFmtId="164" fontId="47" fillId="10" borderId="6" xfId="0" applyNumberFormat="1" applyFont="1" applyFill="1" applyBorder="1" applyAlignment="1">
      <alignment horizontal="center" vertical="center"/>
    </xf>
    <xf numFmtId="0" fontId="47" fillId="10" borderId="6" xfId="0" applyFont="1" applyFill="1" applyBorder="1"/>
    <xf numFmtId="166" fontId="6" fillId="21" borderId="6" xfId="1" applyNumberFormat="1" applyFont="1" applyFill="1" applyBorder="1" applyAlignment="1">
      <alignment horizontal="center" vertical="center" wrapText="1"/>
    </xf>
    <xf numFmtId="0" fontId="16" fillId="23" borderId="6" xfId="3" applyFill="1" applyBorder="1" applyAlignment="1"/>
    <xf numFmtId="14" fontId="28" fillId="23" borderId="6" xfId="0" applyNumberFormat="1" applyFont="1" applyFill="1" applyBorder="1"/>
    <xf numFmtId="166" fontId="6" fillId="10" borderId="6" xfId="1" applyNumberFormat="1" applyFont="1" applyFill="1" applyBorder="1" applyAlignment="1">
      <alignment horizontal="center" vertical="center" wrapText="1"/>
    </xf>
    <xf numFmtId="0" fontId="16" fillId="10" borderId="6" xfId="3" applyFill="1" applyBorder="1" applyAlignment="1">
      <alignment horizontal="center" vertical="center"/>
    </xf>
    <xf numFmtId="164" fontId="6" fillId="10" borderId="6" xfId="0" applyNumberFormat="1" applyFont="1" applyFill="1" applyBorder="1" applyAlignment="1">
      <alignment horizontal="left" vertical="center" wrapText="1"/>
    </xf>
    <xf numFmtId="14" fontId="6" fillId="10" borderId="6" xfId="0" applyNumberFormat="1" applyFont="1" applyFill="1" applyBorder="1" applyAlignment="1">
      <alignment horizontal="center" wrapText="1"/>
    </xf>
    <xf numFmtId="164" fontId="6" fillId="10" borderId="6" xfId="0" applyNumberFormat="1" applyFont="1" applyFill="1" applyBorder="1" applyAlignment="1">
      <alignment horizontal="center" vertical="center"/>
    </xf>
    <xf numFmtId="0" fontId="7" fillId="0" borderId="6" xfId="0" applyFont="1" applyBorder="1" applyAlignment="1">
      <alignment horizontal="center" wrapText="1"/>
    </xf>
    <xf numFmtId="166" fontId="6" fillId="15" borderId="6" xfId="1" applyNumberFormat="1" applyFont="1" applyFill="1" applyBorder="1" applyAlignment="1">
      <alignment horizontal="center" vertical="center"/>
    </xf>
    <xf numFmtId="14" fontId="18" fillId="0" borderId="6" xfId="0" applyNumberFormat="1" applyFont="1" applyBorder="1"/>
    <xf numFmtId="0" fontId="50" fillId="0" borderId="6" xfId="0" applyFont="1" applyBorder="1" applyAlignment="1">
      <alignment wrapText="1"/>
    </xf>
    <xf numFmtId="0" fontId="51" fillId="38" borderId="6" xfId="0" applyFont="1" applyFill="1" applyBorder="1"/>
    <xf numFmtId="0" fontId="51" fillId="38" borderId="6" xfId="0" applyFont="1" applyFill="1" applyBorder="1" applyAlignment="1">
      <alignment wrapText="1"/>
    </xf>
    <xf numFmtId="14" fontId="51" fillId="23" borderId="6" xfId="0" applyNumberFormat="1" applyFont="1" applyFill="1" applyBorder="1"/>
    <xf numFmtId="0" fontId="51" fillId="23" borderId="6" xfId="0" applyFont="1" applyFill="1" applyBorder="1"/>
    <xf numFmtId="0" fontId="18" fillId="38" borderId="6" xfId="0" applyFont="1" applyFill="1" applyBorder="1"/>
    <xf numFmtId="2" fontId="6" fillId="0" borderId="6" xfId="0" applyNumberFormat="1" applyFont="1" applyBorder="1" applyAlignment="1">
      <alignment horizontal="center" vertical="center" wrapText="1"/>
    </xf>
    <xf numFmtId="14" fontId="38" fillId="0" borderId="6" xfId="0" applyNumberFormat="1" applyFont="1" applyBorder="1" applyAlignment="1">
      <alignment wrapText="1"/>
    </xf>
    <xf numFmtId="0" fontId="16" fillId="13" borderId="6" xfId="3" applyFill="1" applyBorder="1" applyAlignment="1">
      <alignment horizontal="center"/>
    </xf>
    <xf numFmtId="0" fontId="0" fillId="0" borderId="6" xfId="0" applyBorder="1"/>
    <xf numFmtId="0" fontId="16" fillId="0" borderId="6" xfId="3" applyBorder="1" applyAlignment="1">
      <alignment horizontal="center"/>
    </xf>
    <xf numFmtId="0" fontId="38" fillId="0" borderId="6" xfId="0" applyFont="1" applyBorder="1" applyAlignment="1">
      <alignment horizontal="center"/>
    </xf>
    <xf numFmtId="0" fontId="0" fillId="0" borderId="6" xfId="0" applyBorder="1" applyAlignment="1">
      <alignment horizontal="center" vertical="center"/>
    </xf>
    <xf numFmtId="0" fontId="16" fillId="23" borderId="6" xfId="3" applyFill="1" applyBorder="1" applyAlignment="1">
      <alignment wrapText="1"/>
    </xf>
    <xf numFmtId="0" fontId="51" fillId="0" borderId="6" xfId="0" applyFont="1" applyBorder="1"/>
    <xf numFmtId="0" fontId="51" fillId="32" borderId="6" xfId="0" applyFont="1" applyFill="1" applyBorder="1"/>
    <xf numFmtId="0" fontId="51" fillId="0" borderId="6" xfId="0" applyFont="1" applyBorder="1" applyAlignment="1">
      <alignment wrapText="1"/>
    </xf>
    <xf numFmtId="0" fontId="52" fillId="0" borderId="6" xfId="0" applyFont="1" applyBorder="1" applyAlignment="1">
      <alignment wrapText="1"/>
    </xf>
    <xf numFmtId="14" fontId="53" fillId="0" borderId="6" xfId="0" applyNumberFormat="1" applyFont="1" applyBorder="1"/>
    <xf numFmtId="0" fontId="51" fillId="23" borderId="6" xfId="0" applyFont="1" applyFill="1" applyBorder="1" applyAlignment="1">
      <alignment wrapText="1"/>
    </xf>
    <xf numFmtId="0" fontId="47" fillId="5" borderId="6" xfId="0" applyFont="1" applyFill="1" applyBorder="1" applyAlignment="1">
      <alignment horizontal="center" wrapText="1"/>
    </xf>
    <xf numFmtId="0" fontId="28" fillId="23" borderId="6" xfId="0" applyFont="1" applyFill="1" applyBorder="1" applyAlignment="1">
      <alignment horizontal="center" vertical="center" wrapText="1"/>
    </xf>
    <xf numFmtId="0" fontId="40" fillId="23" borderId="6" xfId="0" applyFont="1" applyFill="1" applyBorder="1" applyAlignment="1">
      <alignment wrapText="1"/>
    </xf>
    <xf numFmtId="166" fontId="6" fillId="16" borderId="6" xfId="1" applyNumberFormat="1" applyFont="1" applyFill="1" applyBorder="1" applyAlignment="1">
      <alignment horizontal="center" vertical="center"/>
    </xf>
    <xf numFmtId="14" fontId="51" fillId="0" borderId="6" xfId="0" applyNumberFormat="1" applyFont="1" applyBorder="1"/>
    <xf numFmtId="14" fontId="47" fillId="5" borderId="6" xfId="0" applyNumberFormat="1" applyFont="1" applyFill="1" applyBorder="1" applyAlignment="1">
      <alignment horizontal="center"/>
    </xf>
    <xf numFmtId="14" fontId="47" fillId="5" borderId="6" xfId="0" applyNumberFormat="1" applyFont="1" applyFill="1" applyBorder="1" applyAlignment="1">
      <alignment horizontal="center" vertical="center" wrapText="1"/>
    </xf>
    <xf numFmtId="14" fontId="6" fillId="5" borderId="6" xfId="0" applyNumberFormat="1" applyFont="1" applyFill="1" applyBorder="1"/>
    <xf numFmtId="0" fontId="48" fillId="5" borderId="6" xfId="0" applyFont="1" applyFill="1" applyBorder="1"/>
    <xf numFmtId="0" fontId="47" fillId="5" borderId="6" xfId="0" applyFont="1" applyFill="1" applyBorder="1" applyAlignment="1">
      <alignment horizontal="center"/>
    </xf>
    <xf numFmtId="0" fontId="47" fillId="0" borderId="6" xfId="0" applyFont="1" applyBorder="1"/>
    <xf numFmtId="0" fontId="40" fillId="23" borderId="6" xfId="0" applyFont="1" applyFill="1" applyBorder="1" applyAlignment="1">
      <alignment vertical="center" wrapText="1"/>
    </xf>
    <xf numFmtId="0" fontId="47" fillId="0" borderId="6" xfId="0" applyFont="1" applyBorder="1" applyAlignment="1">
      <alignment horizontal="center"/>
    </xf>
    <xf numFmtId="14" fontId="47" fillId="0" borderId="6" xfId="0" applyNumberFormat="1" applyFont="1" applyBorder="1" applyAlignment="1">
      <alignment horizontal="center"/>
    </xf>
    <xf numFmtId="14" fontId="47" fillId="0" borderId="6" xfId="0" applyNumberFormat="1" applyFont="1" applyBorder="1" applyAlignment="1">
      <alignment horizontal="center" vertical="center"/>
    </xf>
    <xf numFmtId="0" fontId="47" fillId="0" borderId="6" xfId="0" applyFont="1" applyBorder="1" applyAlignment="1">
      <alignment horizontal="center" vertical="center"/>
    </xf>
    <xf numFmtId="14" fontId="49" fillId="6" borderId="6" xfId="0" applyNumberFormat="1" applyFont="1" applyFill="1" applyBorder="1" applyAlignment="1">
      <alignment horizontal="center" vertical="center" wrapText="1"/>
    </xf>
    <xf numFmtId="164" fontId="47"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9" fillId="0" borderId="6" xfId="0" applyFont="1" applyBorder="1" applyAlignment="1">
      <alignment horizontal="left" wrapText="1"/>
    </xf>
    <xf numFmtId="0" fontId="35" fillId="0" borderId="6" xfId="0" applyFont="1" applyBorder="1"/>
    <xf numFmtId="0" fontId="47" fillId="0" borderId="6" xfId="0" applyFont="1" applyBorder="1" applyAlignment="1">
      <alignment horizontal="center" wrapText="1"/>
    </xf>
    <xf numFmtId="0" fontId="47" fillId="0" borderId="6" xfId="0" applyFont="1" applyBorder="1" applyAlignment="1">
      <alignment wrapText="1"/>
    </xf>
    <xf numFmtId="14" fontId="47" fillId="5" borderId="6" xfId="0" applyNumberFormat="1" applyFont="1" applyFill="1" applyBorder="1" applyAlignment="1">
      <alignment horizontal="center" vertical="center"/>
    </xf>
    <xf numFmtId="14" fontId="25" fillId="23" borderId="6" xfId="0" applyNumberFormat="1" applyFont="1" applyFill="1" applyBorder="1"/>
    <xf numFmtId="0" fontId="51" fillId="39" borderId="6" xfId="0" applyFont="1" applyFill="1" applyBorder="1"/>
    <xf numFmtId="0" fontId="51" fillId="25" borderId="6" xfId="0" applyFont="1" applyFill="1" applyBorder="1" applyAlignment="1">
      <alignment wrapText="1"/>
    </xf>
    <xf numFmtId="0" fontId="53" fillId="0" borderId="6" xfId="0" applyFont="1" applyBorder="1" applyAlignment="1">
      <alignment wrapText="1"/>
    </xf>
    <xf numFmtId="0" fontId="16" fillId="38" borderId="6" xfId="3" applyFill="1" applyBorder="1" applyAlignment="1"/>
    <xf numFmtId="0" fontId="6" fillId="10" borderId="6" xfId="0" applyFont="1" applyFill="1" applyBorder="1" applyAlignment="1">
      <alignment horizontal="left"/>
    </xf>
    <xf numFmtId="0" fontId="6" fillId="10" borderId="6" xfId="0" applyFont="1" applyFill="1" applyBorder="1" applyAlignment="1">
      <alignment horizontal="left" vertical="center"/>
    </xf>
    <xf numFmtId="166" fontId="6" fillId="10" borderId="6" xfId="1" applyNumberFormat="1" applyFont="1" applyFill="1" applyBorder="1" applyAlignment="1">
      <alignment horizontal="center" vertical="center"/>
    </xf>
    <xf numFmtId="0" fontId="6" fillId="10" borderId="6" xfId="0" applyFont="1" applyFill="1" applyBorder="1" applyAlignment="1">
      <alignment horizontal="center" vertical="center"/>
    </xf>
    <xf numFmtId="0" fontId="16" fillId="0" borderId="0" xfId="3"/>
    <xf numFmtId="166" fontId="6" fillId="0" borderId="17" xfId="1" applyNumberFormat="1" applyFont="1" applyBorder="1" applyAlignment="1">
      <alignment horizontal="center" vertical="center"/>
    </xf>
    <xf numFmtId="14" fontId="6" fillId="0" borderId="18" xfId="0" applyNumberFormat="1" applyFont="1" applyBorder="1" applyAlignment="1">
      <alignment horizontal="center" vertical="center" wrapText="1" indent="1"/>
    </xf>
    <xf numFmtId="0" fontId="7" fillId="0" borderId="6" xfId="0" applyFont="1" applyBorder="1" applyAlignment="1">
      <alignment horizontal="center"/>
    </xf>
    <xf numFmtId="14" fontId="7" fillId="0" borderId="6" xfId="0" applyNumberFormat="1" applyFont="1" applyBorder="1" applyAlignment="1">
      <alignment wrapText="1"/>
    </xf>
    <xf numFmtId="0" fontId="7" fillId="0" borderId="6" xfId="0" applyFont="1" applyBorder="1" applyAlignment="1">
      <alignment horizontal="center" vertical="center"/>
    </xf>
    <xf numFmtId="0" fontId="29" fillId="10" borderId="6" xfId="0" applyFont="1" applyFill="1" applyBorder="1"/>
    <xf numFmtId="0" fontId="16" fillId="0" borderId="6" xfId="3" applyBorder="1" applyAlignment="1">
      <alignment horizontal="left"/>
    </xf>
    <xf numFmtId="14" fontId="6" fillId="0" borderId="18" xfId="0" applyNumberFormat="1" applyFont="1" applyBorder="1" applyAlignment="1">
      <alignment horizontal="center" vertical="center" wrapText="1"/>
    </xf>
    <xf numFmtId="0" fontId="16" fillId="13" borderId="19" xfId="3" applyFill="1" applyBorder="1" applyAlignment="1"/>
    <xf numFmtId="14" fontId="6" fillId="0" borderId="19" xfId="0" applyNumberFormat="1" applyFont="1" applyBorder="1" applyAlignment="1">
      <alignment horizontal="center" vertical="center" wrapText="1" indent="1"/>
    </xf>
    <xf numFmtId="0" fontId="16" fillId="10" borderId="6" xfId="3" applyFill="1" applyBorder="1"/>
    <xf numFmtId="0" fontId="16" fillId="0" borderId="0" xfId="2"/>
    <xf numFmtId="0" fontId="9" fillId="10" borderId="6" xfId="0" applyFont="1" applyFill="1" applyBorder="1"/>
    <xf numFmtId="0" fontId="0" fillId="0" borderId="0" xfId="0" applyAlignment="1">
      <alignment horizontal="center"/>
    </xf>
    <xf numFmtId="0" fontId="9" fillId="0" borderId="17" xfId="0" applyFont="1" applyBorder="1"/>
    <xf numFmtId="0" fontId="6" fillId="0" borderId="17" xfId="0" applyFont="1" applyBorder="1"/>
    <xf numFmtId="0" fontId="6" fillId="10" borderId="17" xfId="0" applyFont="1" applyFill="1" applyBorder="1"/>
    <xf numFmtId="0" fontId="0" fillId="0" borderId="6" xfId="0" applyBorder="1" applyAlignment="1">
      <alignment horizontal="center"/>
    </xf>
    <xf numFmtId="0" fontId="9" fillId="0" borderId="6" xfId="0" applyFont="1" applyBorder="1" applyAlignment="1">
      <alignment horizontal="center"/>
    </xf>
    <xf numFmtId="0" fontId="0" fillId="0" borderId="23" xfId="0" applyBorder="1"/>
    <xf numFmtId="0" fontId="0" fillId="0" borderId="24" xfId="0" applyBorder="1"/>
    <xf numFmtId="0" fontId="0" fillId="10" borderId="23" xfId="0" applyFill="1" applyBorder="1"/>
    <xf numFmtId="0" fontId="0" fillId="0" borderId="25" xfId="0" applyBorder="1"/>
    <xf numFmtId="0" fontId="0" fillId="0" borderId="26" xfId="0" applyBorder="1"/>
    <xf numFmtId="0" fontId="0" fillId="0" borderId="27" xfId="0" applyBorder="1"/>
    <xf numFmtId="0" fontId="0" fillId="0" borderId="17" xfId="0" applyBorder="1"/>
    <xf numFmtId="0" fontId="0" fillId="0" borderId="28" xfId="0" applyBorder="1"/>
    <xf numFmtId="0" fontId="10" fillId="11" borderId="6" xfId="0" applyFont="1" applyFill="1" applyBorder="1" applyAlignment="1">
      <alignment horizontal="center"/>
    </xf>
    <xf numFmtId="0" fontId="10" fillId="11" borderId="17" xfId="0" applyFont="1" applyFill="1" applyBorder="1" applyAlignment="1">
      <alignment horizontal="center"/>
    </xf>
    <xf numFmtId="0" fontId="10" fillId="11" borderId="23" xfId="0" applyFont="1" applyFill="1" applyBorder="1" applyAlignment="1">
      <alignment horizontal="center"/>
    </xf>
    <xf numFmtId="0" fontId="10" fillId="11" borderId="24" xfId="0" applyFont="1" applyFill="1" applyBorder="1" applyAlignment="1">
      <alignment horizontal="center"/>
    </xf>
    <xf numFmtId="14" fontId="6" fillId="10" borderId="6" xfId="0" applyNumberFormat="1" applyFont="1" applyFill="1" applyBorder="1" applyAlignment="1">
      <alignment horizontal="center" vertical="center" indent="1"/>
    </xf>
    <xf numFmtId="14" fontId="47" fillId="10" borderId="6" xfId="0" applyNumberFormat="1" applyFont="1" applyFill="1" applyBorder="1" applyAlignment="1">
      <alignment horizontal="center" vertical="center" wrapText="1"/>
    </xf>
    <xf numFmtId="0" fontId="6" fillId="10" borderId="6" xfId="0" applyFont="1" applyFill="1" applyBorder="1" applyAlignment="1">
      <alignment vertical="center" wrapText="1"/>
    </xf>
    <xf numFmtId="0" fontId="7" fillId="10" borderId="6" xfId="0" applyFont="1" applyFill="1" applyBorder="1" applyAlignment="1">
      <alignment vertical="center"/>
    </xf>
    <xf numFmtId="14" fontId="7" fillId="10" borderId="6" xfId="0" applyNumberFormat="1" applyFont="1" applyFill="1" applyBorder="1" applyAlignment="1">
      <alignment horizontal="center" vertical="center"/>
    </xf>
    <xf numFmtId="0" fontId="6" fillId="10" borderId="6" xfId="0" applyFont="1" applyFill="1" applyBorder="1" applyAlignment="1">
      <alignment vertical="center"/>
    </xf>
    <xf numFmtId="0" fontId="16" fillId="13" borderId="19" xfId="3" applyFill="1" applyBorder="1" applyAlignment="1">
      <alignment wrapText="1"/>
    </xf>
    <xf numFmtId="14" fontId="6" fillId="0" borderId="29" xfId="0" applyNumberFormat="1" applyFont="1" applyBorder="1" applyAlignment="1">
      <alignment horizontal="center" vertical="center" wrapText="1" indent="1"/>
    </xf>
    <xf numFmtId="0" fontId="6" fillId="0" borderId="30" xfId="0" applyFont="1" applyBorder="1" applyAlignment="1">
      <alignment horizontal="center" vertical="center" wrapText="1"/>
    </xf>
    <xf numFmtId="14" fontId="6" fillId="0" borderId="30" xfId="0" applyNumberFormat="1" applyFont="1" applyBorder="1" applyAlignment="1">
      <alignment horizontal="center" vertical="center" wrapText="1" indent="1"/>
    </xf>
    <xf numFmtId="0" fontId="6" fillId="0" borderId="18" xfId="0" applyFont="1" applyBorder="1" applyAlignment="1">
      <alignment horizontal="center" vertical="center" wrapText="1"/>
    </xf>
    <xf numFmtId="166" fontId="6" fillId="40" borderId="6" xfId="1" applyNumberFormat="1" applyFont="1" applyFill="1" applyBorder="1" applyAlignment="1">
      <alignment horizontal="center" vertical="center" wrapText="1" indent="1"/>
    </xf>
    <xf numFmtId="0" fontId="0" fillId="36" borderId="23" xfId="0" applyFill="1" applyBorder="1"/>
    <xf numFmtId="0" fontId="0" fillId="36" borderId="17" xfId="0" applyFill="1" applyBorder="1"/>
    <xf numFmtId="0" fontId="0" fillId="36" borderId="6" xfId="0" applyFill="1" applyBorder="1"/>
    <xf numFmtId="0" fontId="0" fillId="0" borderId="31" xfId="0" applyBorder="1"/>
    <xf numFmtId="0" fontId="0" fillId="0" borderId="19" xfId="0" applyBorder="1"/>
    <xf numFmtId="0" fontId="0" fillId="0" borderId="33" xfId="0" applyBorder="1"/>
    <xf numFmtId="0" fontId="0" fillId="36" borderId="31" xfId="0" applyFill="1" applyBorder="1"/>
    <xf numFmtId="0" fontId="0" fillId="36" borderId="32" xfId="0" applyFill="1" applyBorder="1"/>
    <xf numFmtId="0" fontId="0" fillId="36" borderId="24" xfId="0" applyFill="1" applyBorder="1"/>
    <xf numFmtId="0" fontId="0" fillId="0" borderId="0" xfId="0" applyAlignment="1">
      <alignment wrapText="1"/>
    </xf>
    <xf numFmtId="14" fontId="6" fillId="0" borderId="6" xfId="0" applyNumberFormat="1" applyFont="1" applyBorder="1" applyAlignment="1">
      <alignment vertical="center"/>
    </xf>
    <xf numFmtId="0" fontId="56" fillId="0" borderId="6" xfId="0" applyFont="1" applyBorder="1" applyAlignment="1">
      <alignment horizontal="center"/>
    </xf>
    <xf numFmtId="0" fontId="56" fillId="0" borderId="6" xfId="0" applyFont="1" applyBorder="1"/>
    <xf numFmtId="14" fontId="23" fillId="0" borderId="6" xfId="0" applyNumberFormat="1" applyFont="1" applyBorder="1"/>
    <xf numFmtId="0" fontId="23" fillId="0" borderId="6" xfId="0" applyFont="1" applyBorder="1" applyAlignment="1">
      <alignment wrapText="1"/>
    </xf>
    <xf numFmtId="0" fontId="57" fillId="0" borderId="6" xfId="0" applyFont="1" applyBorder="1" applyAlignment="1">
      <alignment horizontal="center"/>
    </xf>
    <xf numFmtId="0" fontId="57" fillId="0" borderId="6" xfId="0" applyFont="1" applyBorder="1"/>
    <xf numFmtId="14" fontId="58" fillId="0" borderId="6" xfId="0" applyNumberFormat="1" applyFont="1" applyBorder="1"/>
    <xf numFmtId="0" fontId="57" fillId="10" borderId="6" xfId="0" applyFont="1" applyFill="1" applyBorder="1"/>
    <xf numFmtId="0" fontId="10" fillId="11" borderId="36" xfId="0" applyFont="1" applyFill="1" applyBorder="1" applyAlignment="1">
      <alignment horizontal="center"/>
    </xf>
    <xf numFmtId="0" fontId="10" fillId="11" borderId="37" xfId="0" applyFont="1" applyFill="1" applyBorder="1" applyAlignment="1">
      <alignment horizontal="center"/>
    </xf>
    <xf numFmtId="0" fontId="10" fillId="11" borderId="37" xfId="0" applyFont="1" applyFill="1" applyBorder="1" applyAlignment="1">
      <alignment horizontal="center" wrapText="1"/>
    </xf>
    <xf numFmtId="0" fontId="10" fillId="11" borderId="38" xfId="0" applyFont="1" applyFill="1" applyBorder="1" applyAlignment="1">
      <alignment horizontal="center"/>
    </xf>
    <xf numFmtId="0" fontId="9" fillId="0" borderId="23" xfId="0" applyFont="1" applyBorder="1" applyAlignment="1">
      <alignment horizontal="center"/>
    </xf>
    <xf numFmtId="0" fontId="0" fillId="0" borderId="24" xfId="0" applyBorder="1" applyAlignment="1">
      <alignment horizontal="center"/>
    </xf>
    <xf numFmtId="0" fontId="0" fillId="10" borderId="24" xfId="0" applyFill="1" applyBorder="1" applyAlignment="1">
      <alignment horizontal="center"/>
    </xf>
    <xf numFmtId="0" fontId="16" fillId="13" borderId="6" xfId="3" applyFill="1" applyBorder="1" applyAlignment="1">
      <alignment vertical="center" wrapText="1"/>
    </xf>
    <xf numFmtId="0" fontId="0" fillId="0" borderId="23" xfId="0" applyBorder="1" applyAlignment="1">
      <alignment wrapText="1"/>
    </xf>
    <xf numFmtId="0" fontId="44" fillId="35" borderId="18" xfId="0" applyFont="1" applyFill="1" applyBorder="1" applyAlignment="1">
      <alignment vertical="center" wrapText="1"/>
    </xf>
    <xf numFmtId="0" fontId="55" fillId="0" borderId="0" xfId="0" applyFont="1"/>
    <xf numFmtId="166" fontId="6" fillId="36" borderId="6" xfId="1" applyNumberFormat="1" applyFont="1" applyFill="1" applyBorder="1" applyAlignment="1">
      <alignment horizontal="center" vertical="center" wrapText="1" indent="1"/>
    </xf>
    <xf numFmtId="0" fontId="16" fillId="36" borderId="6" xfId="3" applyFill="1" applyBorder="1" applyAlignment="1">
      <alignment horizontal="center" vertical="center"/>
    </xf>
    <xf numFmtId="14" fontId="6" fillId="36" borderId="6" xfId="0" applyNumberFormat="1" applyFont="1" applyFill="1" applyBorder="1" applyAlignment="1">
      <alignment horizontal="center" vertical="center" wrapText="1" indent="1"/>
    </xf>
    <xf numFmtId="0" fontId="39" fillId="36" borderId="0" xfId="0" applyFont="1" applyFill="1" applyAlignment="1">
      <alignment wrapText="1"/>
    </xf>
    <xf numFmtId="14" fontId="6" fillId="36" borderId="6" xfId="0" applyNumberFormat="1" applyFont="1" applyFill="1" applyBorder="1" applyAlignment="1">
      <alignment horizontal="center" vertical="center" wrapText="1"/>
    </xf>
    <xf numFmtId="0" fontId="6" fillId="36" borderId="6" xfId="0" applyFont="1" applyFill="1" applyBorder="1" applyAlignment="1">
      <alignment horizontal="center" wrapText="1"/>
    </xf>
    <xf numFmtId="0" fontId="6" fillId="36" borderId="6" xfId="0" applyFont="1" applyFill="1" applyBorder="1" applyAlignment="1">
      <alignment horizontal="left" wrapText="1"/>
    </xf>
    <xf numFmtId="0" fontId="44" fillId="36" borderId="6" xfId="0" applyFont="1" applyFill="1" applyBorder="1" applyAlignment="1">
      <alignment vertical="center" wrapText="1"/>
    </xf>
    <xf numFmtId="0" fontId="6" fillId="36" borderId="6" xfId="0" applyFont="1" applyFill="1" applyBorder="1" applyAlignment="1">
      <alignment wrapText="1"/>
    </xf>
    <xf numFmtId="0" fontId="7" fillId="36" borderId="6" xfId="0" applyFont="1" applyFill="1" applyBorder="1" applyAlignment="1">
      <alignment wrapText="1"/>
    </xf>
    <xf numFmtId="14" fontId="7" fillId="36" borderId="6" xfId="0" applyNumberFormat="1" applyFont="1" applyFill="1" applyBorder="1" applyAlignment="1">
      <alignment horizontal="center" wrapText="1"/>
    </xf>
    <xf numFmtId="14" fontId="6" fillId="36" borderId="6" xfId="0" applyNumberFormat="1" applyFont="1" applyFill="1" applyBorder="1" applyAlignment="1">
      <alignment horizontal="center" wrapText="1"/>
    </xf>
    <xf numFmtId="0" fontId="6" fillId="36" borderId="6" xfId="0" applyFont="1" applyFill="1" applyBorder="1" applyAlignment="1">
      <alignment horizontal="center" vertical="center" wrapText="1"/>
    </xf>
    <xf numFmtId="164" fontId="6" fillId="36" borderId="6" xfId="0" applyNumberFormat="1" applyFont="1" applyFill="1" applyBorder="1" applyAlignment="1">
      <alignment horizontal="center" vertical="center"/>
    </xf>
    <xf numFmtId="14" fontId="6" fillId="36" borderId="6" xfId="0" applyNumberFormat="1" applyFont="1" applyFill="1" applyBorder="1" applyAlignment="1">
      <alignment horizontal="center" vertical="center"/>
    </xf>
    <xf numFmtId="0" fontId="6" fillId="36" borderId="6" xfId="0" applyFont="1" applyFill="1" applyBorder="1" applyAlignment="1">
      <alignment horizontal="center"/>
    </xf>
    <xf numFmtId="0" fontId="6" fillId="36" borderId="6" xfId="0" applyFont="1" applyFill="1" applyBorder="1"/>
    <xf numFmtId="0" fontId="39" fillId="36" borderId="4" xfId="0" applyFont="1" applyFill="1" applyBorder="1" applyAlignment="1">
      <alignment horizontal="right"/>
    </xf>
    <xf numFmtId="0" fontId="39" fillId="36" borderId="16" xfId="0" applyFont="1" applyFill="1" applyBorder="1" applyAlignment="1">
      <alignment horizontal="right"/>
    </xf>
    <xf numFmtId="14" fontId="39" fillId="36" borderId="16" xfId="0" applyNumberFormat="1" applyFont="1" applyFill="1" applyBorder="1" applyAlignment="1">
      <alignment horizontal="right"/>
    </xf>
    <xf numFmtId="0" fontId="39" fillId="36" borderId="4" xfId="0" applyFont="1" applyFill="1" applyBorder="1" applyAlignment="1">
      <alignment horizontal="right" wrapText="1"/>
    </xf>
    <xf numFmtId="0" fontId="39" fillId="36" borderId="10" xfId="0" applyFont="1" applyFill="1" applyBorder="1" applyAlignment="1">
      <alignment horizontal="right"/>
    </xf>
    <xf numFmtId="14" fontId="39" fillId="36" borderId="42" xfId="0" applyNumberFormat="1" applyFont="1" applyFill="1" applyBorder="1" applyAlignment="1">
      <alignment horizontal="right"/>
    </xf>
    <xf numFmtId="14" fontId="39" fillId="36" borderId="6" xfId="0" applyNumberFormat="1" applyFont="1" applyFill="1" applyBorder="1" applyAlignment="1">
      <alignment horizontal="right"/>
    </xf>
    <xf numFmtId="0" fontId="39" fillId="36" borderId="6" xfId="0" applyFont="1" applyFill="1" applyBorder="1" applyAlignment="1">
      <alignment horizontal="right"/>
    </xf>
    <xf numFmtId="0" fontId="60" fillId="36" borderId="0" xfId="0" applyFont="1" applyFill="1" applyAlignment="1">
      <alignment horizontal="right"/>
    </xf>
    <xf numFmtId="22" fontId="39" fillId="36" borderId="6" xfId="0" applyNumberFormat="1" applyFont="1" applyFill="1" applyBorder="1" applyAlignment="1">
      <alignment horizontal="right" wrapText="1"/>
    </xf>
    <xf numFmtId="0" fontId="39" fillId="0" borderId="16" xfId="0" applyFont="1" applyBorder="1" applyAlignment="1">
      <alignment horizontal="right"/>
    </xf>
    <xf numFmtId="22" fontId="39" fillId="0" borderId="6" xfId="0" applyNumberFormat="1" applyFont="1" applyBorder="1" applyAlignment="1">
      <alignment horizontal="right" wrapText="1"/>
    </xf>
    <xf numFmtId="22" fontId="39" fillId="36" borderId="16" xfId="0" applyNumberFormat="1" applyFont="1" applyFill="1" applyBorder="1" applyAlignment="1">
      <alignment horizontal="right" wrapText="1"/>
    </xf>
    <xf numFmtId="0" fontId="39" fillId="0" borderId="4" xfId="0" applyFont="1" applyBorder="1" applyAlignment="1">
      <alignment horizontal="right" wrapText="1"/>
    </xf>
    <xf numFmtId="22" fontId="39" fillId="0" borderId="16" xfId="0" applyNumberFormat="1" applyFont="1" applyBorder="1" applyAlignment="1">
      <alignment horizontal="right" wrapText="1"/>
    </xf>
    <xf numFmtId="0" fontId="39" fillId="36" borderId="42" xfId="0" applyFont="1" applyFill="1" applyBorder="1" applyAlignment="1">
      <alignment horizontal="right"/>
    </xf>
    <xf numFmtId="0" fontId="39" fillId="36" borderId="6" xfId="0" applyFont="1" applyFill="1" applyBorder="1" applyAlignment="1">
      <alignment horizontal="right" wrapText="1"/>
    </xf>
    <xf numFmtId="0" fontId="0" fillId="36" borderId="0" xfId="0" applyFill="1" applyAlignment="1">
      <alignment horizontal="right" wrapText="1" indent="1"/>
    </xf>
    <xf numFmtId="22" fontId="0" fillId="36" borderId="18" xfId="0" applyNumberFormat="1" applyFill="1" applyBorder="1" applyAlignment="1">
      <alignment horizontal="right" wrapText="1"/>
    </xf>
    <xf numFmtId="0" fontId="23" fillId="0" borderId="6" xfId="0" applyFont="1" applyBorder="1" applyAlignment="1">
      <alignment horizontal="center"/>
    </xf>
    <xf numFmtId="0" fontId="23" fillId="0" borderId="24" xfId="0" applyFont="1" applyBorder="1" applyAlignment="1">
      <alignment horizontal="center"/>
    </xf>
    <xf numFmtId="0" fontId="61" fillId="0" borderId="0" xfId="0" applyFont="1"/>
    <xf numFmtId="0" fontId="0" fillId="0" borderId="0" xfId="0" applyAlignment="1">
      <alignment horizontal="center" vertical="center"/>
    </xf>
    <xf numFmtId="0" fontId="60" fillId="36" borderId="6" xfId="0" applyFont="1" applyFill="1" applyBorder="1" applyAlignment="1">
      <alignment horizontal="right"/>
    </xf>
    <xf numFmtId="14" fontId="39" fillId="36" borderId="34" xfId="0" applyNumberFormat="1" applyFont="1" applyFill="1" applyBorder="1" applyAlignment="1">
      <alignment horizontal="right" wrapText="1"/>
    </xf>
    <xf numFmtId="22" fontId="62" fillId="36" borderId="18" xfId="0" applyNumberFormat="1" applyFont="1" applyFill="1" applyBorder="1" applyAlignment="1">
      <alignment horizontal="right"/>
    </xf>
    <xf numFmtId="0" fontId="6" fillId="36" borderId="6" xfId="0" applyFont="1" applyFill="1" applyBorder="1" applyAlignment="1">
      <alignment horizontal="left" vertical="center" wrapText="1"/>
    </xf>
    <xf numFmtId="14" fontId="7" fillId="36" borderId="6" xfId="0" applyNumberFormat="1" applyFont="1" applyFill="1" applyBorder="1" applyAlignment="1">
      <alignment horizontal="center"/>
    </xf>
    <xf numFmtId="0" fontId="7" fillId="36" borderId="6" xfId="0" applyFont="1" applyFill="1" applyBorder="1"/>
    <xf numFmtId="0" fontId="63" fillId="0" borderId="6" xfId="3" applyFont="1" applyBorder="1" applyAlignment="1">
      <alignment horizontal="center"/>
    </xf>
    <xf numFmtId="0" fontId="64" fillId="13" borderId="6" xfId="3" applyFont="1" applyFill="1" applyBorder="1" applyAlignment="1">
      <alignment horizontal="center"/>
    </xf>
    <xf numFmtId="0" fontId="64" fillId="0" borderId="6" xfId="3" applyFont="1" applyBorder="1" applyAlignment="1">
      <alignment horizontal="center"/>
    </xf>
    <xf numFmtId="0" fontId="18" fillId="0" borderId="6" xfId="0" applyFont="1" applyBorder="1" applyAlignment="1">
      <alignment horizontal="left" vertical="center" wrapText="1"/>
    </xf>
    <xf numFmtId="14" fontId="7" fillId="10" borderId="6" xfId="0" applyNumberFormat="1" applyFont="1" applyFill="1" applyBorder="1" applyAlignment="1">
      <alignment horizontal="center"/>
    </xf>
    <xf numFmtId="14" fontId="6" fillId="0" borderId="19" xfId="0" applyNumberFormat="1" applyFont="1" applyBorder="1" applyAlignment="1">
      <alignment horizontal="center" vertical="center" wrapText="1"/>
    </xf>
    <xf numFmtId="14" fontId="65" fillId="15" borderId="6" xfId="0" applyNumberFormat="1" applyFont="1" applyFill="1" applyBorder="1" applyAlignment="1">
      <alignment horizontal="center" vertical="center" wrapText="1"/>
    </xf>
    <xf numFmtId="0" fontId="19" fillId="13" borderId="45" xfId="0" applyFont="1" applyFill="1" applyBorder="1"/>
    <xf numFmtId="0" fontId="16" fillId="13" borderId="45" xfId="3" applyFill="1" applyBorder="1" applyAlignment="1">
      <alignment wrapText="1"/>
    </xf>
    <xf numFmtId="0" fontId="19" fillId="13" borderId="45" xfId="0" applyFont="1" applyFill="1" applyBorder="1" applyAlignment="1">
      <alignment wrapText="1"/>
    </xf>
    <xf numFmtId="0" fontId="19" fillId="13" borderId="6" xfId="0" applyFont="1" applyFill="1" applyBorder="1" applyAlignment="1">
      <alignment vertical="center" wrapText="1"/>
    </xf>
    <xf numFmtId="164" fontId="6" fillId="5" borderId="6" xfId="0" applyNumberFormat="1" applyFont="1" applyFill="1" applyBorder="1" applyAlignment="1">
      <alignment horizontal="center" vertical="center" wrapText="1"/>
    </xf>
    <xf numFmtId="164" fontId="6" fillId="10" borderId="6" xfId="0" applyNumberFormat="1" applyFont="1" applyFill="1" applyBorder="1" applyAlignment="1">
      <alignment horizontal="center" vertical="center" wrapText="1"/>
    </xf>
    <xf numFmtId="0" fontId="66" fillId="10" borderId="6" xfId="0" applyFont="1" applyFill="1" applyBorder="1" applyAlignment="1">
      <alignment horizontal="center"/>
    </xf>
    <xf numFmtId="0" fontId="66" fillId="10" borderId="24" xfId="0" applyFont="1" applyFill="1" applyBorder="1" applyAlignment="1">
      <alignment horizontal="center"/>
    </xf>
    <xf numFmtId="0" fontId="29" fillId="0" borderId="6" xfId="0" applyFont="1" applyBorder="1"/>
    <xf numFmtId="14" fontId="19" fillId="13" borderId="6" xfId="0" applyNumberFormat="1" applyFont="1" applyFill="1" applyBorder="1" applyAlignment="1">
      <alignment wrapText="1"/>
    </xf>
    <xf numFmtId="0" fontId="16" fillId="13" borderId="6" xfId="2" applyFill="1" applyBorder="1" applyAlignment="1">
      <alignment wrapText="1"/>
    </xf>
    <xf numFmtId="0" fontId="0" fillId="10" borderId="6" xfId="0" applyFill="1" applyBorder="1" applyAlignment="1">
      <alignment horizontal="center" vertical="center"/>
    </xf>
    <xf numFmtId="0" fontId="66" fillId="0" borderId="6" xfId="0" applyFont="1" applyBorder="1" applyAlignment="1">
      <alignment horizontal="center" vertical="center" wrapText="1"/>
    </xf>
    <xf numFmtId="14" fontId="0" fillId="10" borderId="6" xfId="0" applyNumberFormat="1" applyFill="1" applyBorder="1" applyAlignment="1">
      <alignment horizontal="center" vertical="center"/>
    </xf>
    <xf numFmtId="14" fontId="6" fillId="0" borderId="6" xfId="0" applyNumberFormat="1" applyFont="1" applyBorder="1" applyAlignment="1">
      <alignment vertical="center" wrapText="1"/>
    </xf>
    <xf numFmtId="0" fontId="21" fillId="13" borderId="6" xfId="0" applyFont="1" applyFill="1" applyBorder="1" applyAlignment="1">
      <alignment wrapText="1"/>
    </xf>
    <xf numFmtId="0" fontId="16" fillId="10" borderId="6" xfId="2" applyFill="1" applyBorder="1" applyAlignment="1">
      <alignment vertical="center" wrapText="1"/>
    </xf>
    <xf numFmtId="0" fontId="16" fillId="0" borderId="6" xfId="3" applyBorder="1" applyAlignment="1">
      <alignment vertical="center" wrapText="1"/>
    </xf>
    <xf numFmtId="0" fontId="16" fillId="10" borderId="6" xfId="3" applyFill="1" applyBorder="1" applyAlignment="1">
      <alignment vertical="center" wrapText="1"/>
    </xf>
    <xf numFmtId="0" fontId="16" fillId="13" borderId="6" xfId="2" applyFill="1" applyBorder="1" applyAlignment="1">
      <alignment vertical="center" wrapText="1"/>
    </xf>
    <xf numFmtId="0" fontId="16" fillId="0" borderId="6" xfId="3" applyBorder="1" applyAlignment="1"/>
    <xf numFmtId="0" fontId="29" fillId="0" borderId="6" xfId="0" applyFont="1" applyBorder="1" applyAlignment="1">
      <alignment vertical="center"/>
    </xf>
    <xf numFmtId="0" fontId="16" fillId="0" borderId="6" xfId="2" applyBorder="1" applyAlignment="1">
      <alignment vertical="center" wrapText="1"/>
    </xf>
    <xf numFmtId="0" fontId="20" fillId="10" borderId="6" xfId="3" applyFont="1" applyFill="1" applyBorder="1" applyAlignment="1">
      <alignment vertical="center" wrapText="1"/>
    </xf>
    <xf numFmtId="0" fontId="36" fillId="19" borderId="6" xfId="3" applyFont="1" applyFill="1" applyBorder="1" applyAlignment="1">
      <alignment vertical="center" wrapText="1"/>
    </xf>
    <xf numFmtId="0" fontId="31" fillId="13" borderId="6" xfId="0" applyFont="1" applyFill="1" applyBorder="1" applyAlignment="1">
      <alignment wrapText="1"/>
    </xf>
    <xf numFmtId="0" fontId="16" fillId="10" borderId="6" xfId="3" applyFill="1" applyBorder="1" applyAlignment="1">
      <alignment vertical="center"/>
    </xf>
    <xf numFmtId="0" fontId="16" fillId="15" borderId="6" xfId="3" applyFill="1" applyBorder="1" applyAlignment="1">
      <alignment vertical="center"/>
    </xf>
    <xf numFmtId="0" fontId="16" fillId="13" borderId="6" xfId="2" applyFill="1" applyBorder="1" applyAlignment="1">
      <alignment vertical="center"/>
    </xf>
    <xf numFmtId="0" fontId="0" fillId="0" borderId="6" xfId="0" applyBorder="1" applyAlignment="1">
      <alignment vertical="center"/>
    </xf>
    <xf numFmtId="0" fontId="16" fillId="23" borderId="6" xfId="3" applyFill="1" applyBorder="1" applyAlignment="1">
      <alignment vertical="center" wrapText="1"/>
    </xf>
    <xf numFmtId="0" fontId="16" fillId="5" borderId="6" xfId="3" applyFill="1" applyBorder="1" applyAlignment="1">
      <alignment vertical="center" wrapText="1"/>
    </xf>
    <xf numFmtId="0" fontId="28" fillId="23" borderId="6" xfId="0" applyFont="1" applyFill="1" applyBorder="1" applyAlignment="1">
      <alignment vertical="center" wrapText="1"/>
    </xf>
    <xf numFmtId="0" fontId="39" fillId="0" borderId="6" xfId="0" applyFont="1" applyBorder="1" applyAlignment="1">
      <alignment vertical="center" wrapText="1"/>
    </xf>
    <xf numFmtId="0" fontId="16" fillId="15" borderId="6" xfId="3" applyFill="1" applyBorder="1" applyAlignment="1">
      <alignment vertical="center" wrapText="1"/>
    </xf>
    <xf numFmtId="0" fontId="40" fillId="24" borderId="6" xfId="0" applyFont="1" applyFill="1" applyBorder="1" applyAlignment="1">
      <alignment vertical="center" wrapText="1"/>
    </xf>
    <xf numFmtId="0" fontId="35" fillId="0" borderId="6" xfId="0" applyFont="1" applyBorder="1" applyAlignment="1">
      <alignment vertical="center"/>
    </xf>
    <xf numFmtId="0" fontId="16" fillId="15" borderId="6" xfId="2" applyFill="1" applyBorder="1" applyAlignment="1">
      <alignment vertical="center"/>
    </xf>
    <xf numFmtId="0" fontId="16" fillId="5" borderId="6" xfId="3" applyFill="1" applyBorder="1" applyAlignment="1">
      <alignment vertical="center"/>
    </xf>
    <xf numFmtId="0" fontId="16" fillId="0" borderId="6" xfId="2" applyBorder="1" applyAlignment="1"/>
    <xf numFmtId="0" fontId="16" fillId="13" borderId="6" xfId="2" applyFill="1" applyBorder="1" applyAlignment="1"/>
    <xf numFmtId="0" fontId="16" fillId="13" borderId="6" xfId="2" applyFill="1" applyBorder="1"/>
    <xf numFmtId="43" fontId="0" fillId="0" borderId="0" xfId="0" applyNumberFormat="1"/>
    <xf numFmtId="0" fontId="44" fillId="34" borderId="6" xfId="0" applyFont="1" applyFill="1" applyBorder="1" applyAlignment="1">
      <alignment wrapText="1"/>
    </xf>
    <xf numFmtId="0" fontId="67" fillId="0" borderId="6" xfId="0" applyFont="1" applyBorder="1"/>
    <xf numFmtId="0" fontId="67" fillId="0" borderId="6" xfId="0" applyFont="1" applyBorder="1" applyAlignment="1">
      <alignment wrapText="1"/>
    </xf>
    <xf numFmtId="14" fontId="67" fillId="0" borderId="6" xfId="0" applyNumberFormat="1" applyFont="1" applyBorder="1"/>
    <xf numFmtId="0" fontId="68" fillId="34" borderId="6" xfId="0" applyFont="1" applyFill="1" applyBorder="1" applyAlignment="1">
      <alignment wrapText="1"/>
    </xf>
    <xf numFmtId="0" fontId="7" fillId="43" borderId="6" xfId="0" applyFont="1" applyFill="1" applyBorder="1"/>
    <xf numFmtId="0" fontId="74" fillId="0" borderId="6" xfId="0" applyFont="1" applyBorder="1"/>
    <xf numFmtId="0" fontId="18" fillId="0" borderId="6" xfId="0" applyFont="1" applyBorder="1" applyAlignment="1">
      <alignment wrapText="1"/>
    </xf>
    <xf numFmtId="0" fontId="16" fillId="0" borderId="6" xfId="2" applyBorder="1" applyAlignment="1">
      <alignment wrapText="1"/>
    </xf>
    <xf numFmtId="0" fontId="7" fillId="42" borderId="6" xfId="0" applyFont="1" applyFill="1" applyBorder="1"/>
    <xf numFmtId="0" fontId="75" fillId="0" borderId="6" xfId="0" applyFont="1" applyBorder="1" applyAlignment="1">
      <alignment wrapText="1"/>
    </xf>
    <xf numFmtId="0" fontId="70" fillId="0" borderId="6" xfId="0" applyFont="1" applyBorder="1" applyAlignment="1">
      <alignment horizontal="center" vertical="center"/>
    </xf>
    <xf numFmtId="14" fontId="70" fillId="0" borderId="6" xfId="0" applyNumberFormat="1" applyFont="1" applyBorder="1" applyAlignment="1">
      <alignment horizontal="center" vertical="center"/>
    </xf>
    <xf numFmtId="0" fontId="70" fillId="10" borderId="6" xfId="0" applyFont="1" applyFill="1" applyBorder="1" applyAlignment="1">
      <alignment horizontal="center" vertical="center" wrapText="1"/>
    </xf>
    <xf numFmtId="0" fontId="71" fillId="10" borderId="6" xfId="0" applyFont="1" applyFill="1" applyBorder="1" applyAlignment="1">
      <alignment horizontal="center" vertical="center"/>
    </xf>
    <xf numFmtId="14" fontId="70" fillId="10" borderId="6" xfId="0" applyNumberFormat="1" applyFont="1" applyFill="1" applyBorder="1" applyAlignment="1">
      <alignment horizontal="center" vertical="center"/>
    </xf>
    <xf numFmtId="14" fontId="72" fillId="6" borderId="6" xfId="0" applyNumberFormat="1" applyFont="1" applyFill="1" applyBorder="1" applyAlignment="1">
      <alignment horizontal="center" vertical="center" wrapText="1"/>
    </xf>
    <xf numFmtId="164" fontId="70" fillId="0" borderId="6" xfId="0" applyNumberFormat="1" applyFont="1" applyBorder="1" applyAlignment="1">
      <alignment horizontal="center" vertical="center"/>
    </xf>
    <xf numFmtId="0" fontId="69" fillId="0" borderId="6" xfId="0" applyFont="1" applyBorder="1" applyAlignment="1">
      <alignment horizontal="center" vertical="center"/>
    </xf>
    <xf numFmtId="14" fontId="69" fillId="0" borderId="6" xfId="0" applyNumberFormat="1" applyFont="1" applyBorder="1" applyAlignment="1">
      <alignment horizontal="center" vertical="center"/>
    </xf>
    <xf numFmtId="14" fontId="69" fillId="41" borderId="6" xfId="0" applyNumberFormat="1" applyFont="1" applyFill="1" applyBorder="1" applyAlignment="1">
      <alignment horizontal="center" vertical="center"/>
    </xf>
    <xf numFmtId="0" fontId="69" fillId="0" borderId="6" xfId="0" applyFont="1" applyBorder="1" applyAlignment="1">
      <alignment horizontal="left" wrapText="1"/>
    </xf>
    <xf numFmtId="0" fontId="70" fillId="10" borderId="6" xfId="0" applyFont="1" applyFill="1" applyBorder="1" applyAlignment="1">
      <alignment horizontal="center" vertical="center"/>
    </xf>
    <xf numFmtId="0" fontId="70" fillId="15" borderId="6" xfId="0" applyFont="1" applyFill="1" applyBorder="1" applyAlignment="1">
      <alignment horizontal="center" vertical="center"/>
    </xf>
    <xf numFmtId="0" fontId="70" fillId="10" borderId="6" xfId="0" applyFont="1" applyFill="1" applyBorder="1" applyAlignment="1">
      <alignment horizontal="center"/>
    </xf>
    <xf numFmtId="14" fontId="70" fillId="10" borderId="6" xfId="0" applyNumberFormat="1" applyFont="1" applyFill="1" applyBorder="1" applyAlignment="1">
      <alignment horizontal="center"/>
    </xf>
    <xf numFmtId="0" fontId="0" fillId="10" borderId="6" xfId="0" applyFill="1" applyBorder="1"/>
    <xf numFmtId="0" fontId="70" fillId="10" borderId="6" xfId="0" applyFont="1" applyFill="1" applyBorder="1" applyAlignment="1">
      <alignment horizontal="left" vertical="top"/>
    </xf>
    <xf numFmtId="14" fontId="72" fillId="10" borderId="6" xfId="0" applyNumberFormat="1" applyFont="1" applyFill="1" applyBorder="1" applyAlignment="1">
      <alignment horizontal="center" vertical="center" wrapText="1"/>
    </xf>
    <xf numFmtId="164" fontId="70" fillId="10" borderId="6" xfId="0" applyNumberFormat="1" applyFont="1" applyFill="1" applyBorder="1" applyAlignment="1">
      <alignment horizontal="center" vertical="center"/>
    </xf>
    <xf numFmtId="0" fontId="70" fillId="10" borderId="6" xfId="0" applyFont="1" applyFill="1" applyBorder="1" applyAlignment="1">
      <alignment wrapText="1"/>
    </xf>
    <xf numFmtId="0" fontId="69" fillId="10" borderId="6" xfId="0" applyFont="1" applyFill="1" applyBorder="1" applyAlignment="1">
      <alignment horizontal="center" vertical="center"/>
    </xf>
    <xf numFmtId="0" fontId="69" fillId="44" borderId="6" xfId="0" applyFont="1" applyFill="1" applyBorder="1" applyAlignment="1">
      <alignment horizontal="center" vertical="center"/>
    </xf>
    <xf numFmtId="14" fontId="69" fillId="10" borderId="6" xfId="0" applyNumberFormat="1" applyFont="1" applyFill="1" applyBorder="1" applyAlignment="1">
      <alignment horizontal="center"/>
    </xf>
    <xf numFmtId="14" fontId="69" fillId="10" borderId="6" xfId="0" applyNumberFormat="1" applyFont="1" applyFill="1" applyBorder="1" applyAlignment="1">
      <alignment horizontal="center" vertical="center"/>
    </xf>
    <xf numFmtId="0" fontId="69" fillId="10" borderId="6" xfId="0" applyFont="1" applyFill="1" applyBorder="1" applyAlignment="1">
      <alignment horizontal="center"/>
    </xf>
    <xf numFmtId="0" fontId="69" fillId="44" borderId="6" xfId="0" applyFont="1" applyFill="1" applyBorder="1" applyAlignment="1">
      <alignment horizontal="center"/>
    </xf>
    <xf numFmtId="0" fontId="69" fillId="10" borderId="6" xfId="0" applyFont="1" applyFill="1" applyBorder="1" applyAlignment="1">
      <alignment horizontal="left" vertical="top" wrapText="1"/>
    </xf>
    <xf numFmtId="164" fontId="69" fillId="10" borderId="6" xfId="0" applyNumberFormat="1" applyFont="1" applyFill="1" applyBorder="1" applyAlignment="1">
      <alignment horizontal="center" vertical="center"/>
    </xf>
    <xf numFmtId="0" fontId="69" fillId="41" borderId="6" xfId="0" applyFont="1" applyFill="1" applyBorder="1" applyAlignment="1">
      <alignment wrapText="1"/>
    </xf>
    <xf numFmtId="0" fontId="70" fillId="0" borderId="6" xfId="0" applyFont="1" applyBorder="1" applyAlignment="1">
      <alignment horizontal="center" vertical="center" wrapText="1"/>
    </xf>
    <xf numFmtId="0" fontId="70" fillId="20" borderId="6" xfId="0" applyFont="1" applyFill="1" applyBorder="1" applyAlignment="1">
      <alignment horizontal="center" vertical="center"/>
    </xf>
    <xf numFmtId="14" fontId="70" fillId="20" borderId="6" xfId="0" applyNumberFormat="1" applyFont="1" applyFill="1" applyBorder="1" applyAlignment="1">
      <alignment horizontal="center"/>
    </xf>
    <xf numFmtId="0" fontId="70" fillId="0" borderId="6" xfId="0" applyFont="1" applyBorder="1" applyAlignment="1">
      <alignment horizontal="center"/>
    </xf>
    <xf numFmtId="14" fontId="70" fillId="0" borderId="6" xfId="0" applyNumberFormat="1" applyFont="1" applyBorder="1" applyAlignment="1">
      <alignment horizontal="center"/>
    </xf>
    <xf numFmtId="0" fontId="70" fillId="0" borderId="6" xfId="0" applyFont="1" applyBorder="1" applyAlignment="1">
      <alignment horizontal="left" vertical="top"/>
    </xf>
    <xf numFmtId="0" fontId="70" fillId="0" borderId="6" xfId="0" applyFont="1" applyBorder="1"/>
    <xf numFmtId="0" fontId="16" fillId="23" borderId="6" xfId="2" applyFill="1" applyBorder="1"/>
    <xf numFmtId="0" fontId="5" fillId="45" borderId="6" xfId="0" applyFont="1" applyFill="1" applyBorder="1" applyAlignment="1">
      <alignment horizontal="left" vertical="center" wrapText="1"/>
    </xf>
    <xf numFmtId="0" fontId="5" fillId="46" borderId="6" xfId="0" applyFont="1" applyFill="1" applyBorder="1" applyAlignment="1">
      <alignment horizontal="center" vertical="center" wrapText="1"/>
    </xf>
    <xf numFmtId="0" fontId="5" fillId="46" borderId="6" xfId="0" applyFont="1" applyFill="1" applyBorder="1" applyAlignment="1">
      <alignment horizontal="left" vertical="center" wrapText="1"/>
    </xf>
    <xf numFmtId="0" fontId="16" fillId="0" borderId="6" xfId="3" applyFill="1" applyBorder="1" applyAlignment="1"/>
    <xf numFmtId="0" fontId="59" fillId="41" borderId="6" xfId="0" applyFont="1" applyFill="1" applyBorder="1"/>
    <xf numFmtId="14" fontId="44" fillId="41" borderId="6" xfId="0" applyNumberFormat="1" applyFont="1" applyFill="1" applyBorder="1" applyAlignment="1">
      <alignment horizontal="center" vertical="center" wrapText="1"/>
    </xf>
    <xf numFmtId="14" fontId="18" fillId="0" borderId="6" xfId="0" applyNumberFormat="1" applyFont="1" applyBorder="1" applyAlignment="1">
      <alignment wrapText="1"/>
    </xf>
    <xf numFmtId="0" fontId="16" fillId="36" borderId="6" xfId="3" applyFill="1" applyBorder="1" applyAlignment="1"/>
    <xf numFmtId="0" fontId="76" fillId="0" borderId="6" xfId="0" applyFont="1" applyBorder="1" applyAlignment="1">
      <alignment wrapText="1"/>
    </xf>
    <xf numFmtId="0" fontId="73" fillId="0" borderId="6" xfId="0" applyFont="1" applyBorder="1" applyAlignment="1">
      <alignment wrapText="1"/>
    </xf>
    <xf numFmtId="0" fontId="65" fillId="15" borderId="6" xfId="0" applyFont="1" applyFill="1" applyBorder="1" applyAlignment="1">
      <alignment vertical="center" wrapText="1"/>
    </xf>
    <xf numFmtId="14" fontId="65" fillId="15" borderId="6" xfId="0" applyNumberFormat="1" applyFont="1" applyFill="1" applyBorder="1" applyAlignment="1">
      <alignment horizontal="center" vertical="center" wrapText="1" indent="1"/>
    </xf>
    <xf numFmtId="0" fontId="65" fillId="15" borderId="6" xfId="0" applyFont="1" applyFill="1" applyBorder="1" applyAlignment="1">
      <alignment horizontal="center" vertical="center" wrapText="1"/>
    </xf>
    <xf numFmtId="0" fontId="19" fillId="13" borderId="6" xfId="0" applyFont="1" applyFill="1" applyBorder="1" applyAlignment="1">
      <alignment vertical="center"/>
    </xf>
    <xf numFmtId="0" fontId="6" fillId="0" borderId="19" xfId="0" applyFont="1" applyBorder="1" applyAlignment="1">
      <alignment horizontal="left" vertical="center" wrapText="1"/>
    </xf>
    <xf numFmtId="0" fontId="6" fillId="0" borderId="18" xfId="0" applyFont="1" applyBorder="1" applyAlignment="1">
      <alignment horizontal="left" vertical="center" wrapText="1"/>
    </xf>
    <xf numFmtId="0" fontId="6" fillId="0" borderId="29" xfId="0" applyFont="1" applyBorder="1" applyAlignment="1">
      <alignment horizontal="left" vertical="center" wrapText="1"/>
    </xf>
    <xf numFmtId="0" fontId="6" fillId="0" borderId="30" xfId="0" applyFont="1" applyBorder="1" applyAlignment="1">
      <alignment horizontal="left" vertical="center" wrapText="1"/>
    </xf>
    <xf numFmtId="0" fontId="16" fillId="47" borderId="6" xfId="3" applyFill="1" applyBorder="1" applyAlignment="1">
      <alignment vertical="center" wrapText="1"/>
    </xf>
    <xf numFmtId="14" fontId="6" fillId="47" borderId="6" xfId="0" applyNumberFormat="1" applyFont="1" applyFill="1" applyBorder="1" applyAlignment="1">
      <alignment horizontal="center" vertical="center" wrapText="1" indent="1"/>
    </xf>
    <xf numFmtId="164" fontId="6" fillId="47" borderId="6" xfId="0" applyNumberFormat="1" applyFont="1" applyFill="1" applyBorder="1" applyAlignment="1">
      <alignment horizontal="center" vertical="center" wrapText="1"/>
    </xf>
    <xf numFmtId="14" fontId="6" fillId="47" borderId="6" xfId="0" applyNumberFormat="1" applyFont="1" applyFill="1" applyBorder="1" applyAlignment="1">
      <alignment horizontal="center" vertical="center" wrapText="1"/>
    </xf>
    <xf numFmtId="0" fontId="6" fillId="47" borderId="6" xfId="0" applyFont="1" applyFill="1" applyBorder="1" applyAlignment="1">
      <alignment horizontal="center" wrapText="1"/>
    </xf>
    <xf numFmtId="164" fontId="6" fillId="47" borderId="6" xfId="0" applyNumberFormat="1" applyFont="1" applyFill="1" applyBorder="1" applyAlignment="1">
      <alignment horizontal="left" vertical="center" wrapText="1"/>
    </xf>
    <xf numFmtId="0" fontId="6" fillId="47" borderId="6" xfId="0" applyFont="1" applyFill="1" applyBorder="1" applyAlignment="1">
      <alignment horizontal="left" wrapText="1"/>
    </xf>
    <xf numFmtId="0" fontId="6" fillId="47" borderId="6" xfId="0" applyFont="1" applyFill="1" applyBorder="1" applyAlignment="1">
      <alignment wrapText="1"/>
    </xf>
    <xf numFmtId="14" fontId="7" fillId="47" borderId="6" xfId="0" applyNumberFormat="1" applyFont="1" applyFill="1" applyBorder="1" applyAlignment="1">
      <alignment horizontal="center" wrapText="1"/>
    </xf>
    <xf numFmtId="0" fontId="6" fillId="47" borderId="6" xfId="0" applyFont="1" applyFill="1" applyBorder="1" applyAlignment="1">
      <alignment horizontal="left" vertical="center" wrapText="1"/>
    </xf>
    <xf numFmtId="0" fontId="6" fillId="47" borderId="6" xfId="0" applyFont="1" applyFill="1" applyBorder="1" applyAlignment="1">
      <alignment horizontal="center" vertical="center" wrapText="1"/>
    </xf>
    <xf numFmtId="14" fontId="7" fillId="47" borderId="6" xfId="0" applyNumberFormat="1" applyFont="1" applyFill="1" applyBorder="1" applyAlignment="1">
      <alignment horizontal="center"/>
    </xf>
    <xf numFmtId="0" fontId="16" fillId="45" borderId="6" xfId="3" applyFill="1" applyBorder="1" applyAlignment="1">
      <alignment vertical="center" wrapText="1"/>
    </xf>
    <xf numFmtId="14" fontId="6" fillId="45" borderId="6" xfId="0" applyNumberFormat="1" applyFont="1" applyFill="1" applyBorder="1" applyAlignment="1">
      <alignment horizontal="center" vertical="center" wrapText="1" indent="1"/>
    </xf>
    <xf numFmtId="164" fontId="6" fillId="45" borderId="6" xfId="0" applyNumberFormat="1" applyFont="1" applyFill="1" applyBorder="1" applyAlignment="1">
      <alignment horizontal="center" vertical="center" wrapText="1"/>
    </xf>
    <xf numFmtId="14" fontId="6" fillId="45" borderId="6" xfId="0" applyNumberFormat="1" applyFont="1" applyFill="1" applyBorder="1" applyAlignment="1">
      <alignment horizontal="center" vertical="center" wrapText="1"/>
    </xf>
    <xf numFmtId="0" fontId="6" fillId="45" borderId="6" xfId="0" applyFont="1" applyFill="1" applyBorder="1" applyAlignment="1">
      <alignment horizontal="center" wrapText="1"/>
    </xf>
    <xf numFmtId="164" fontId="6" fillId="45" borderId="6" xfId="0" applyNumberFormat="1" applyFont="1" applyFill="1" applyBorder="1" applyAlignment="1">
      <alignment horizontal="left" vertical="center" wrapText="1"/>
    </xf>
    <xf numFmtId="0" fontId="6" fillId="45" borderId="6" xfId="0" applyFont="1" applyFill="1" applyBorder="1" applyAlignment="1">
      <alignment horizontal="left" wrapText="1"/>
    </xf>
    <xf numFmtId="0" fontId="6" fillId="45" borderId="6" xfId="0" applyFont="1" applyFill="1" applyBorder="1" applyAlignment="1">
      <alignment wrapText="1"/>
    </xf>
    <xf numFmtId="14" fontId="7" fillId="45" borderId="6" xfId="0" applyNumberFormat="1" applyFont="1" applyFill="1" applyBorder="1" applyAlignment="1">
      <alignment horizontal="center" wrapText="1"/>
    </xf>
    <xf numFmtId="14" fontId="17" fillId="47" borderId="6" xfId="0" applyNumberFormat="1" applyFont="1" applyFill="1" applyBorder="1" applyAlignment="1">
      <alignment horizontal="center" wrapText="1" indent="1"/>
    </xf>
    <xf numFmtId="0" fontId="16" fillId="47" borderId="6" xfId="2" applyFill="1" applyBorder="1" applyAlignment="1">
      <alignment vertical="center" wrapText="1"/>
    </xf>
    <xf numFmtId="0" fontId="44" fillId="47" borderId="6" xfId="0" applyFont="1" applyFill="1" applyBorder="1" applyAlignment="1">
      <alignment horizontal="center" vertical="center" wrapText="1"/>
    </xf>
    <xf numFmtId="0" fontId="44" fillId="47" borderId="6" xfId="0" applyFont="1" applyFill="1" applyBorder="1" applyAlignment="1">
      <alignment vertical="center" wrapText="1"/>
    </xf>
    <xf numFmtId="0" fontId="44" fillId="47" borderId="6" xfId="0" applyFont="1" applyFill="1" applyBorder="1" applyAlignment="1">
      <alignment horizontal="left" vertical="center" wrapText="1"/>
    </xf>
    <xf numFmtId="0" fontId="16" fillId="47" borderId="6" xfId="3" applyFill="1" applyBorder="1" applyAlignment="1">
      <alignment vertical="center"/>
    </xf>
    <xf numFmtId="14" fontId="6" fillId="47" borderId="6" xfId="0" applyNumberFormat="1" applyFont="1" applyFill="1" applyBorder="1" applyAlignment="1">
      <alignment horizontal="center" vertical="center" indent="1"/>
    </xf>
    <xf numFmtId="14" fontId="6" fillId="47" borderId="6" xfId="0" applyNumberFormat="1" applyFont="1" applyFill="1" applyBorder="1" applyAlignment="1">
      <alignment horizontal="center" vertical="center"/>
    </xf>
    <xf numFmtId="0" fontId="6" fillId="47" borderId="6" xfId="0" applyFont="1" applyFill="1" applyBorder="1" applyAlignment="1">
      <alignment horizontal="left"/>
    </xf>
    <xf numFmtId="0" fontId="6" fillId="47" borderId="6" xfId="0" applyFont="1" applyFill="1" applyBorder="1" applyAlignment="1">
      <alignment horizontal="center"/>
    </xf>
    <xf numFmtId="0" fontId="16" fillId="47" borderId="6" xfId="2" applyFill="1" applyBorder="1" applyAlignment="1">
      <alignment vertical="center"/>
    </xf>
    <xf numFmtId="0" fontId="6" fillId="47" borderId="6" xfId="0" applyFont="1" applyFill="1" applyBorder="1"/>
    <xf numFmtId="0" fontId="16" fillId="47" borderId="6" xfId="3" applyFill="1" applyBorder="1" applyAlignment="1"/>
    <xf numFmtId="0" fontId="6" fillId="47" borderId="6" xfId="0" applyFont="1" applyFill="1" applyBorder="1" applyAlignment="1">
      <alignment horizontal="left" vertical="center"/>
    </xf>
    <xf numFmtId="0" fontId="6" fillId="47" borderId="6" xfId="0" applyFont="1" applyFill="1" applyBorder="1" applyAlignment="1">
      <alignment horizontal="center" vertical="center"/>
    </xf>
    <xf numFmtId="0" fontId="16" fillId="47" borderId="6" xfId="3" applyFill="1" applyBorder="1" applyAlignment="1">
      <alignment wrapText="1"/>
    </xf>
    <xf numFmtId="14" fontId="6" fillId="0" borderId="6" xfId="0" applyNumberFormat="1" applyFont="1" applyBorder="1" applyAlignment="1">
      <alignment horizontal="left" vertical="center" wrapText="1" indent="1"/>
    </xf>
    <xf numFmtId="0" fontId="16" fillId="13" borderId="1" xfId="2" applyFill="1" applyBorder="1" applyAlignment="1">
      <alignment horizontal="left" vertical="center" indent="1"/>
    </xf>
    <xf numFmtId="14" fontId="6" fillId="0" borderId="1" xfId="0" applyNumberFormat="1" applyFont="1" applyBorder="1" applyAlignment="1">
      <alignment horizontal="center" vertical="center" wrapText="1"/>
    </xf>
    <xf numFmtId="22" fontId="28" fillId="13" borderId="1" xfId="0" applyNumberFormat="1" applyFont="1" applyFill="1" applyBorder="1" applyAlignment="1">
      <alignment horizontal="left" vertical="center" indent="1"/>
    </xf>
    <xf numFmtId="0" fontId="28" fillId="13" borderId="1" xfId="0" applyFont="1" applyFill="1" applyBorder="1" applyAlignment="1">
      <alignment horizontal="left" vertical="center" indent="1"/>
    </xf>
    <xf numFmtId="14" fontId="6" fillId="0" borderId="1" xfId="0" applyNumberFormat="1" applyFont="1" applyBorder="1" applyAlignment="1">
      <alignment horizontal="center"/>
    </xf>
    <xf numFmtId="0" fontId="16" fillId="13" borderId="7" xfId="2" applyFill="1" applyBorder="1" applyAlignment="1">
      <alignment horizontal="left" vertical="center" indent="1"/>
    </xf>
    <xf numFmtId="14" fontId="6" fillId="0" borderId="7" xfId="0" applyNumberFormat="1" applyFont="1" applyBorder="1" applyAlignment="1">
      <alignment horizontal="center" vertical="center" wrapText="1"/>
    </xf>
    <xf numFmtId="14" fontId="6" fillId="0" borderId="46" xfId="0" applyNumberFormat="1" applyFont="1" applyBorder="1" applyAlignment="1">
      <alignment horizontal="center" vertical="center" wrapText="1"/>
    </xf>
    <xf numFmtId="22" fontId="28" fillId="13" borderId="7" xfId="0" applyNumberFormat="1" applyFont="1" applyFill="1" applyBorder="1" applyAlignment="1">
      <alignment horizontal="left" vertical="center" indent="1"/>
    </xf>
    <xf numFmtId="14" fontId="6" fillId="0" borderId="1" xfId="0" applyNumberFormat="1" applyFont="1" applyBorder="1" applyAlignment="1">
      <alignment horizontal="left" vertical="center" wrapText="1" indent="1"/>
    </xf>
    <xf numFmtId="14" fontId="6" fillId="0" borderId="1" xfId="0" applyNumberFormat="1" applyFont="1" applyBorder="1" applyAlignment="1">
      <alignment horizontal="center" vertical="center" wrapText="1" indent="1"/>
    </xf>
    <xf numFmtId="22" fontId="27" fillId="13" borderId="1" xfId="0" applyNumberFormat="1" applyFont="1" applyFill="1" applyBorder="1" applyAlignment="1">
      <alignment horizontal="left" vertical="center" indent="1"/>
    </xf>
    <xf numFmtId="22" fontId="25" fillId="13" borderId="1" xfId="0" applyNumberFormat="1" applyFont="1" applyFill="1" applyBorder="1" applyAlignment="1">
      <alignment horizontal="left" vertical="center" indent="1"/>
    </xf>
    <xf numFmtId="0" fontId="16" fillId="13" borderId="3" xfId="2" applyFill="1" applyBorder="1" applyAlignment="1">
      <alignment horizontal="left" vertical="center" indent="1"/>
    </xf>
    <xf numFmtId="0" fontId="16" fillId="13" borderId="47" xfId="2" applyFill="1" applyBorder="1" applyAlignment="1">
      <alignment horizontal="left" vertical="center" indent="1"/>
    </xf>
    <xf numFmtId="0" fontId="16" fillId="13" borderId="0" xfId="2" applyFill="1" applyBorder="1" applyAlignment="1">
      <alignment horizontal="left" vertical="center" indent="1"/>
    </xf>
    <xf numFmtId="14" fontId="6" fillId="0" borderId="7" xfId="0" applyNumberFormat="1" applyFont="1" applyBorder="1" applyAlignment="1">
      <alignment horizontal="center" vertical="center" wrapText="1" indent="1"/>
    </xf>
    <xf numFmtId="0" fontId="16" fillId="15" borderId="1" xfId="2" applyFill="1" applyBorder="1" applyAlignment="1">
      <alignment horizontal="left" vertical="center" indent="1"/>
    </xf>
    <xf numFmtId="0" fontId="6" fillId="0" borderId="1" xfId="0" applyFont="1" applyBorder="1" applyAlignment="1">
      <alignment horizontal="center" vertical="center" wrapText="1"/>
    </xf>
    <xf numFmtId="14" fontId="6" fillId="0" borderId="48" xfId="0" applyNumberFormat="1" applyFont="1" applyBorder="1" applyAlignment="1">
      <alignment horizontal="left" vertical="center" wrapText="1" indent="1"/>
    </xf>
    <xf numFmtId="0" fontId="6" fillId="0" borderId="29"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5" xfId="0" applyFont="1" applyBorder="1" applyAlignment="1">
      <alignment horizontal="center" vertical="center" wrapText="1"/>
    </xf>
    <xf numFmtId="0" fontId="25" fillId="13" borderId="1" xfId="0" applyFont="1" applyFill="1" applyBorder="1" applyAlignment="1">
      <alignment horizontal="left" vertical="center" indent="1"/>
    </xf>
    <xf numFmtId="0" fontId="6" fillId="0" borderId="1" xfId="0" applyFont="1" applyBorder="1" applyAlignment="1">
      <alignment vertical="center" wrapText="1"/>
    </xf>
    <xf numFmtId="0" fontId="27" fillId="13" borderId="1" xfId="0" applyFont="1" applyFill="1" applyBorder="1" applyAlignment="1">
      <alignment horizontal="left" vertical="center" indent="1"/>
    </xf>
    <xf numFmtId="22" fontId="28" fillId="13" borderId="1" xfId="0" applyNumberFormat="1" applyFont="1" applyFill="1" applyBorder="1" applyAlignment="1">
      <alignment vertical="center"/>
    </xf>
    <xf numFmtId="14" fontId="6" fillId="0" borderId="5" xfId="0" applyNumberFormat="1" applyFont="1" applyBorder="1" applyAlignment="1">
      <alignment horizontal="left" vertical="center" wrapText="1" indent="1"/>
    </xf>
    <xf numFmtId="0" fontId="0" fillId="13" borderId="1" xfId="0" applyFill="1" applyBorder="1" applyAlignment="1">
      <alignment horizontal="left" vertical="center" indent="1"/>
    </xf>
    <xf numFmtId="14" fontId="0" fillId="0" borderId="6" xfId="0" applyNumberFormat="1" applyBorder="1"/>
    <xf numFmtId="0" fontId="0" fillId="15" borderId="6" xfId="0" applyFill="1" applyBorder="1"/>
    <xf numFmtId="14" fontId="0" fillId="15" borderId="6" xfId="0" applyNumberFormat="1" applyFill="1" applyBorder="1"/>
    <xf numFmtId="0" fontId="19" fillId="10" borderId="6" xfId="0" applyFont="1" applyFill="1" applyBorder="1" applyAlignment="1">
      <alignment wrapText="1"/>
    </xf>
    <xf numFmtId="0" fontId="6" fillId="0" borderId="7" xfId="0" applyFont="1" applyBorder="1" applyAlignment="1">
      <alignment horizontal="left" vertical="center" wrapText="1"/>
    </xf>
    <xf numFmtId="0" fontId="6" fillId="0" borderId="5" xfId="0" applyFont="1" applyBorder="1" applyAlignment="1">
      <alignment horizontal="left" vertical="center" wrapText="1"/>
    </xf>
    <xf numFmtId="0" fontId="6" fillId="0" borderId="48" xfId="0" applyFont="1" applyBorder="1" applyAlignment="1">
      <alignment horizontal="center" vertical="center" wrapText="1"/>
    </xf>
    <xf numFmtId="14" fontId="7" fillId="0" borderId="19" xfId="0" applyNumberFormat="1" applyFont="1" applyBorder="1" applyAlignment="1">
      <alignment horizontal="center"/>
    </xf>
    <xf numFmtId="0" fontId="7" fillId="0" borderId="19" xfId="0" applyFont="1" applyBorder="1"/>
    <xf numFmtId="14" fontId="7" fillId="0" borderId="1" xfId="0" applyNumberFormat="1" applyFont="1" applyBorder="1" applyAlignment="1">
      <alignment horizontal="center"/>
    </xf>
    <xf numFmtId="0" fontId="6" fillId="0" borderId="49" xfId="0" applyFont="1" applyBorder="1" applyAlignment="1">
      <alignment horizontal="left" vertical="center" wrapText="1"/>
    </xf>
    <xf numFmtId="0" fontId="77" fillId="0" borderId="1" xfId="0" applyFont="1" applyBorder="1"/>
    <xf numFmtId="0" fontId="16" fillId="0" borderId="1" xfId="2" applyBorder="1"/>
    <xf numFmtId="0" fontId="6" fillId="0" borderId="50" xfId="0" applyFont="1" applyBorder="1" applyAlignment="1">
      <alignment horizontal="left" vertical="center" wrapText="1"/>
    </xf>
    <xf numFmtId="0" fontId="70" fillId="0" borderId="1" xfId="0" applyFont="1" applyBorder="1" applyAlignment="1">
      <alignment horizontal="center" vertical="center"/>
    </xf>
    <xf numFmtId="0" fontId="70" fillId="10" borderId="1" xfId="0" applyFont="1" applyFill="1" applyBorder="1" applyAlignment="1">
      <alignment horizontal="center" vertical="center"/>
    </xf>
    <xf numFmtId="0" fontId="70" fillId="0" borderId="1" xfId="0" applyFont="1" applyBorder="1" applyAlignment="1">
      <alignment horizontal="center"/>
    </xf>
    <xf numFmtId="14" fontId="70" fillId="10" borderId="1" xfId="0" applyNumberFormat="1" applyFont="1" applyFill="1" applyBorder="1" applyAlignment="1">
      <alignment horizontal="left"/>
    </xf>
    <xf numFmtId="14" fontId="70" fillId="10" borderId="1" xfId="0" applyNumberFormat="1" applyFont="1" applyFill="1" applyBorder="1" applyAlignment="1">
      <alignment horizontal="center" vertical="center"/>
    </xf>
    <xf numFmtId="0" fontId="70" fillId="0" borderId="1" xfId="0" applyFont="1" applyBorder="1" applyAlignment="1">
      <alignment horizontal="left"/>
    </xf>
    <xf numFmtId="14" fontId="70" fillId="0" borderId="1" xfId="0" applyNumberFormat="1" applyFont="1" applyBorder="1" applyAlignment="1">
      <alignment horizontal="left"/>
    </xf>
    <xf numFmtId="0" fontId="70" fillId="0" borderId="1" xfId="0" applyFont="1" applyBorder="1" applyAlignment="1">
      <alignment horizontal="left" vertical="top"/>
    </xf>
    <xf numFmtId="14" fontId="70" fillId="0" borderId="1" xfId="0" applyNumberFormat="1" applyFont="1" applyBorder="1" applyAlignment="1">
      <alignment horizontal="center" vertical="center"/>
    </xf>
    <xf numFmtId="0" fontId="70" fillId="0" borderId="1" xfId="0" applyFont="1" applyBorder="1" applyAlignment="1">
      <alignment horizontal="left" wrapText="1"/>
    </xf>
    <xf numFmtId="0" fontId="7" fillId="0" borderId="51" xfId="0" applyFont="1" applyBorder="1"/>
    <xf numFmtId="0" fontId="6" fillId="0" borderId="51" xfId="0" applyFont="1" applyBorder="1" applyAlignment="1">
      <alignment horizontal="center"/>
    </xf>
    <xf numFmtId="0" fontId="7" fillId="48" borderId="51" xfId="0" applyFont="1" applyFill="1" applyBorder="1"/>
    <xf numFmtId="0" fontId="7" fillId="2" borderId="51" xfId="0" applyFont="1" applyFill="1" applyBorder="1"/>
    <xf numFmtId="0" fontId="18" fillId="0" borderId="0" xfId="0" applyFont="1"/>
    <xf numFmtId="14" fontId="6" fillId="0" borderId="1" xfId="0" applyNumberFormat="1" applyFont="1" applyBorder="1" applyAlignment="1">
      <alignment horizontal="left" vertical="center" wrapText="1"/>
    </xf>
    <xf numFmtId="0" fontId="6" fillId="10" borderId="1" xfId="0" applyFont="1" applyFill="1" applyBorder="1" applyAlignment="1">
      <alignment horizontal="center" vertical="center" wrapText="1"/>
    </xf>
    <xf numFmtId="14" fontId="6" fillId="0" borderId="5" xfId="0" applyNumberFormat="1" applyFont="1" applyBorder="1" applyAlignment="1">
      <alignment horizontal="center" vertical="center" wrapText="1"/>
    </xf>
    <xf numFmtId="0" fontId="78" fillId="13" borderId="1" xfId="0" applyFont="1" applyFill="1" applyBorder="1" applyAlignment="1">
      <alignment vertical="center" wrapText="1"/>
    </xf>
    <xf numFmtId="0" fontId="0" fillId="13" borderId="1" xfId="0" applyFill="1" applyBorder="1" applyAlignment="1">
      <alignment vertical="center" wrapText="1"/>
    </xf>
    <xf numFmtId="14" fontId="6" fillId="0" borderId="48" xfId="0" applyNumberFormat="1" applyFont="1" applyBorder="1" applyAlignment="1">
      <alignment horizontal="center" vertical="center" wrapText="1"/>
    </xf>
    <xf numFmtId="0" fontId="6" fillId="10" borderId="19" xfId="0" applyFont="1" applyFill="1" applyBorder="1" applyAlignment="1">
      <alignment horizontal="center" vertical="center" wrapText="1"/>
    </xf>
    <xf numFmtId="14" fontId="6" fillId="0" borderId="7" xfId="0" applyNumberFormat="1" applyFont="1" applyBorder="1" applyAlignment="1">
      <alignment horizontal="left" vertical="center" wrapText="1"/>
    </xf>
    <xf numFmtId="14" fontId="7" fillId="0" borderId="17" xfId="0" applyNumberFormat="1" applyFont="1" applyBorder="1" applyAlignment="1">
      <alignment horizontal="center"/>
    </xf>
    <xf numFmtId="0" fontId="7" fillId="0" borderId="30" xfId="0" applyFont="1" applyBorder="1"/>
    <xf numFmtId="0" fontId="38" fillId="0" borderId="1" xfId="0" applyFont="1" applyBorder="1"/>
    <xf numFmtId="0" fontId="38" fillId="0" borderId="5" xfId="0" applyFont="1" applyBorder="1"/>
    <xf numFmtId="0" fontId="38" fillId="0" borderId="5" xfId="0" applyFont="1" applyBorder="1" applyAlignment="1">
      <alignment wrapText="1"/>
    </xf>
    <xf numFmtId="14" fontId="6" fillId="10" borderId="1" xfId="0" applyNumberFormat="1" applyFont="1" applyFill="1" applyBorder="1" applyAlignment="1">
      <alignment horizontal="center" vertical="center" wrapText="1"/>
    </xf>
    <xf numFmtId="0" fontId="38" fillId="0" borderId="1" xfId="0" applyFont="1" applyBorder="1" applyAlignment="1">
      <alignment wrapText="1"/>
    </xf>
    <xf numFmtId="0" fontId="7" fillId="0" borderId="18" xfId="0" applyFont="1" applyBorder="1"/>
    <xf numFmtId="0" fontId="6" fillId="10" borderId="7" xfId="0" applyFont="1" applyFill="1" applyBorder="1" applyAlignment="1">
      <alignment horizontal="center" vertical="center" wrapText="1"/>
    </xf>
    <xf numFmtId="0" fontId="16" fillId="13" borderId="12" xfId="2" applyFill="1" applyBorder="1" applyAlignment="1">
      <alignment horizontal="left" vertical="center" indent="1"/>
    </xf>
    <xf numFmtId="0" fontId="6" fillId="0" borderId="1" xfId="0" applyFont="1" applyBorder="1"/>
    <xf numFmtId="14" fontId="56" fillId="0" borderId="6" xfId="0" applyNumberFormat="1" applyFont="1" applyBorder="1" applyAlignment="1">
      <alignment horizontal="center" vertical="center" wrapText="1"/>
    </xf>
    <xf numFmtId="0" fontId="56" fillId="47" borderId="1" xfId="0" applyFont="1" applyFill="1" applyBorder="1" applyAlignment="1">
      <alignment horizontal="center" vertical="center" wrapText="1"/>
    </xf>
    <xf numFmtId="0" fontId="56" fillId="0" borderId="6" xfId="0" applyFont="1" applyBorder="1" applyAlignment="1">
      <alignment horizontal="center" vertical="center" wrapText="1"/>
    </xf>
    <xf numFmtId="0" fontId="30" fillId="0" borderId="6" xfId="0" applyFont="1" applyBorder="1"/>
    <xf numFmtId="14" fontId="56" fillId="6" borderId="6" xfId="0" applyNumberFormat="1" applyFont="1" applyFill="1" applyBorder="1" applyAlignment="1">
      <alignment horizontal="center" vertical="center" wrapText="1"/>
    </xf>
    <xf numFmtId="166" fontId="9" fillId="10" borderId="1" xfId="1" applyNumberFormat="1" applyFont="1" applyFill="1" applyBorder="1" applyAlignment="1">
      <alignment horizontal="center" vertical="center"/>
    </xf>
    <xf numFmtId="14" fontId="9" fillId="0" borderId="1" xfId="0" applyNumberFormat="1" applyFont="1" applyBorder="1" applyAlignment="1">
      <alignment horizontal="center" vertical="center" wrapText="1"/>
    </xf>
    <xf numFmtId="14" fontId="9" fillId="0" borderId="6" xfId="0" applyNumberFormat="1" applyFont="1" applyBorder="1" applyAlignment="1">
      <alignment horizontal="center" vertical="center" wrapText="1"/>
    </xf>
    <xf numFmtId="0" fontId="9" fillId="0" borderId="1" xfId="0" applyFont="1" applyBorder="1" applyAlignment="1">
      <alignment horizontal="left" vertical="center" wrapText="1"/>
    </xf>
    <xf numFmtId="0" fontId="9" fillId="0" borderId="6" xfId="0" applyFont="1" applyBorder="1" applyAlignment="1">
      <alignment horizontal="left"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14" fontId="1" fillId="0" borderId="6" xfId="0" applyNumberFormat="1" applyFont="1" applyBorder="1" applyAlignment="1">
      <alignment horizontal="center"/>
    </xf>
    <xf numFmtId="0" fontId="1" fillId="0" borderId="6" xfId="0" applyFont="1" applyBorder="1"/>
    <xf numFmtId="14" fontId="9" fillId="6" borderId="6" xfId="0" applyNumberFormat="1" applyFont="1" applyFill="1" applyBorder="1" applyAlignment="1">
      <alignment horizontal="center" vertical="center" wrapText="1"/>
    </xf>
    <xf numFmtId="0" fontId="9" fillId="0" borderId="5" xfId="0" applyFont="1" applyBorder="1" applyAlignment="1">
      <alignment horizontal="left" vertical="center" wrapText="1"/>
    </xf>
    <xf numFmtId="14" fontId="9" fillId="0" borderId="7" xfId="0" applyNumberFormat="1" applyFont="1" applyBorder="1" applyAlignment="1">
      <alignment horizontal="center" vertical="center" wrapText="1"/>
    </xf>
    <xf numFmtId="0" fontId="56" fillId="47" borderId="7" xfId="0" applyFont="1" applyFill="1" applyBorder="1" applyAlignment="1">
      <alignment horizontal="center" vertical="center" wrapText="1"/>
    </xf>
    <xf numFmtId="0" fontId="9" fillId="0" borderId="7" xfId="0" applyFont="1" applyBorder="1" applyAlignment="1">
      <alignment horizontal="left" vertical="center" wrapText="1"/>
    </xf>
    <xf numFmtId="3" fontId="6" fillId="0" borderId="6" xfId="0" applyNumberFormat="1" applyFont="1" applyBorder="1" applyAlignment="1">
      <alignment horizontal="center" vertical="center" wrapText="1"/>
    </xf>
    <xf numFmtId="0" fontId="6" fillId="0" borderId="19" xfId="0" applyFont="1" applyBorder="1" applyAlignment="1">
      <alignment horizontal="left" wrapText="1"/>
    </xf>
    <xf numFmtId="0" fontId="6" fillId="0" borderId="19" xfId="0" applyFont="1" applyBorder="1" applyAlignment="1">
      <alignment horizontal="left"/>
    </xf>
    <xf numFmtId="0" fontId="6" fillId="0" borderId="19" xfId="0" applyFont="1" applyBorder="1" applyAlignment="1">
      <alignment horizontal="center" wrapText="1"/>
    </xf>
    <xf numFmtId="0" fontId="6" fillId="0" borderId="19" xfId="0" applyFont="1" applyBorder="1" applyAlignment="1">
      <alignment wrapText="1"/>
    </xf>
    <xf numFmtId="0" fontId="6" fillId="0" borderId="7" xfId="0" applyFont="1" applyBorder="1" applyAlignment="1">
      <alignment horizontal="center" vertical="center" wrapText="1"/>
    </xf>
    <xf numFmtId="14" fontId="6" fillId="6" borderId="19" xfId="0" applyNumberFormat="1" applyFont="1" applyFill="1" applyBorder="1" applyAlignment="1">
      <alignment horizontal="center" vertical="center" wrapText="1"/>
    </xf>
    <xf numFmtId="0" fontId="6" fillId="0" borderId="19" xfId="0" applyFont="1" applyBorder="1"/>
    <xf numFmtId="14" fontId="6" fillId="0" borderId="30" xfId="0" applyNumberFormat="1" applyFont="1" applyBorder="1" applyAlignment="1">
      <alignment horizontal="center" vertical="center" wrapText="1"/>
    </xf>
    <xf numFmtId="14" fontId="6" fillId="6" borderId="30" xfId="0" applyNumberFormat="1" applyFont="1" applyFill="1" applyBorder="1" applyAlignment="1">
      <alignment horizontal="center" vertical="center" wrapText="1"/>
    </xf>
    <xf numFmtId="0" fontId="6" fillId="0" borderId="30" xfId="0" applyFont="1" applyBorder="1"/>
    <xf numFmtId="14" fontId="6" fillId="6" borderId="1" xfId="0" applyNumberFormat="1" applyFont="1" applyFill="1" applyBorder="1" applyAlignment="1">
      <alignment horizontal="center" vertical="center" wrapText="1"/>
    </xf>
    <xf numFmtId="0" fontId="6" fillId="0" borderId="49" xfId="0" applyFont="1" applyBorder="1" applyAlignment="1">
      <alignment horizontal="center" vertical="center" wrapText="1"/>
    </xf>
    <xf numFmtId="14" fontId="7" fillId="0" borderId="7" xfId="0" applyNumberFormat="1" applyFont="1" applyBorder="1" applyAlignment="1">
      <alignment horizontal="center"/>
    </xf>
    <xf numFmtId="0" fontId="16" fillId="10" borderId="1" xfId="2" applyFill="1" applyBorder="1" applyAlignment="1">
      <alignment horizontal="left" vertical="center" indent="1"/>
    </xf>
    <xf numFmtId="14" fontId="9" fillId="10" borderId="1" xfId="0" applyNumberFormat="1" applyFont="1" applyFill="1" applyBorder="1" applyAlignment="1">
      <alignment horizontal="center" vertical="center" wrapText="1"/>
    </xf>
    <xf numFmtId="22" fontId="28" fillId="10" borderId="1" xfId="0" applyNumberFormat="1" applyFont="1" applyFill="1" applyBorder="1" applyAlignment="1">
      <alignment horizontal="left" vertical="center" indent="1"/>
    </xf>
    <xf numFmtId="0" fontId="9" fillId="10" borderId="1" xfId="0" applyFont="1" applyFill="1" applyBorder="1" applyAlignment="1">
      <alignment horizontal="left" vertical="center" wrapText="1"/>
    </xf>
    <xf numFmtId="0" fontId="6" fillId="10" borderId="1" xfId="0" applyFont="1" applyFill="1" applyBorder="1" applyAlignment="1">
      <alignment horizontal="left" vertical="center" wrapText="1"/>
    </xf>
    <xf numFmtId="0" fontId="9" fillId="15" borderId="1" xfId="0" applyFont="1" applyFill="1" applyBorder="1" applyAlignment="1">
      <alignment horizontal="left" vertical="center" wrapText="1"/>
    </xf>
    <xf numFmtId="0" fontId="80" fillId="0" borderId="6" xfId="0" applyFont="1" applyBorder="1" applyAlignment="1">
      <alignment horizontal="center"/>
    </xf>
    <xf numFmtId="0" fontId="80" fillId="0" borderId="24" xfId="0" applyFont="1" applyBorder="1" applyAlignment="1">
      <alignment horizontal="center"/>
    </xf>
    <xf numFmtId="0" fontId="0" fillId="10" borderId="19" xfId="0" applyFill="1" applyBorder="1" applyAlignment="1">
      <alignment horizontal="center" vertical="center"/>
    </xf>
    <xf numFmtId="0" fontId="0" fillId="10" borderId="33" xfId="0" applyFill="1" applyBorder="1" applyAlignment="1">
      <alignment horizontal="center" vertical="center"/>
    </xf>
    <xf numFmtId="0" fontId="0" fillId="0" borderId="46" xfId="0" applyBorder="1" applyAlignment="1">
      <alignment horizontal="center"/>
    </xf>
    <xf numFmtId="0" fontId="0" fillId="0" borderId="54" xfId="0" applyBorder="1" applyAlignment="1">
      <alignment horizontal="center"/>
    </xf>
    <xf numFmtId="0" fontId="0" fillId="36" borderId="6" xfId="0" applyFill="1" applyBorder="1" applyAlignment="1">
      <alignment horizontal="center"/>
    </xf>
    <xf numFmtId="0" fontId="0" fillId="4" borderId="6" xfId="0" applyFill="1" applyBorder="1" applyAlignment="1">
      <alignment horizontal="center"/>
    </xf>
    <xf numFmtId="0" fontId="80" fillId="4" borderId="6" xfId="0" applyFont="1" applyFill="1" applyBorder="1" applyAlignment="1">
      <alignment horizontal="center"/>
    </xf>
    <xf numFmtId="0" fontId="0" fillId="2" borderId="6" xfId="0" applyFill="1" applyBorder="1" applyAlignment="1">
      <alignment horizontal="center"/>
    </xf>
    <xf numFmtId="0" fontId="6" fillId="10" borderId="5" xfId="0" applyFont="1" applyFill="1" applyBorder="1" applyAlignment="1">
      <alignment horizontal="center" vertical="center" wrapText="1"/>
    </xf>
    <xf numFmtId="0" fontId="6" fillId="10" borderId="48" xfId="0" applyFont="1" applyFill="1" applyBorder="1" applyAlignment="1">
      <alignment horizontal="center" vertical="center" wrapText="1"/>
    </xf>
    <xf numFmtId="14" fontId="7" fillId="0" borderId="30" xfId="0" applyNumberFormat="1" applyFont="1" applyBorder="1" applyAlignment="1">
      <alignment horizontal="center"/>
    </xf>
    <xf numFmtId="14" fontId="7" fillId="0" borderId="1" xfId="0" applyNumberFormat="1" applyFont="1" applyBorder="1" applyAlignment="1">
      <alignment horizontal="center" vertical="center"/>
    </xf>
    <xf numFmtId="0" fontId="7" fillId="10" borderId="6" xfId="0" applyFont="1" applyFill="1" applyBorder="1" applyAlignment="1">
      <alignment horizontal="center" wrapText="1"/>
    </xf>
    <xf numFmtId="0" fontId="7" fillId="45" borderId="6" xfId="0" applyFont="1" applyFill="1" applyBorder="1" applyAlignment="1">
      <alignment horizontal="center" wrapText="1"/>
    </xf>
    <xf numFmtId="0" fontId="7" fillId="47" borderId="6" xfId="0" applyFont="1" applyFill="1" applyBorder="1" applyAlignment="1">
      <alignment horizontal="center" wrapText="1"/>
    </xf>
    <xf numFmtId="0" fontId="7" fillId="47" borderId="6" xfId="0" applyFont="1" applyFill="1" applyBorder="1" applyAlignment="1">
      <alignment horizontal="center"/>
    </xf>
    <xf numFmtId="0" fontId="38" fillId="0" borderId="6" xfId="0" applyFont="1" applyBorder="1" applyAlignment="1">
      <alignment horizontal="center" wrapText="1"/>
    </xf>
    <xf numFmtId="0" fontId="7" fillId="5" borderId="6" xfId="0" applyFont="1" applyFill="1" applyBorder="1" applyAlignment="1">
      <alignment horizontal="center"/>
    </xf>
    <xf numFmtId="0" fontId="7" fillId="15" borderId="6" xfId="0" applyFont="1" applyFill="1" applyBorder="1" applyAlignment="1">
      <alignment horizontal="center"/>
    </xf>
    <xf numFmtId="0" fontId="7" fillId="10" borderId="6" xfId="0" applyFont="1" applyFill="1" applyBorder="1" applyAlignment="1">
      <alignment horizontal="center" vertical="center"/>
    </xf>
    <xf numFmtId="0" fontId="7" fillId="10" borderId="6" xfId="0" applyFont="1" applyFill="1" applyBorder="1" applyAlignment="1">
      <alignment horizontal="center"/>
    </xf>
    <xf numFmtId="0" fontId="7" fillId="36" borderId="6" xfId="0" applyFont="1" applyFill="1" applyBorder="1" applyAlignment="1">
      <alignment horizontal="center" wrapText="1"/>
    </xf>
    <xf numFmtId="0" fontId="7" fillId="10" borderId="6" xfId="0" applyFont="1" applyFill="1" applyBorder="1" applyAlignment="1">
      <alignment horizontal="center" vertical="center" wrapText="1"/>
    </xf>
    <xf numFmtId="0" fontId="7" fillId="0" borderId="19"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9" xfId="0" applyFont="1" applyBorder="1" applyAlignment="1">
      <alignment horizontal="center"/>
    </xf>
    <xf numFmtId="0" fontId="6" fillId="0" borderId="1" xfId="0" applyFont="1" applyBorder="1" applyAlignment="1">
      <alignment horizontal="center"/>
    </xf>
    <xf numFmtId="0" fontId="7" fillId="0" borderId="5" xfId="0" applyFont="1" applyBorder="1" applyAlignment="1">
      <alignment horizontal="center" vertical="center" wrapText="1"/>
    </xf>
    <xf numFmtId="0" fontId="7" fillId="0" borderId="30" xfId="0" applyFont="1" applyBorder="1" applyAlignment="1">
      <alignment horizontal="center"/>
    </xf>
    <xf numFmtId="0" fontId="29" fillId="10" borderId="6" xfId="0" applyFont="1" applyFill="1" applyBorder="1" applyAlignment="1">
      <alignment vertical="center"/>
    </xf>
    <xf numFmtId="0" fontId="16" fillId="36" borderId="1" xfId="2" applyFill="1" applyBorder="1" applyAlignment="1">
      <alignment horizontal="left" vertical="center" indent="1"/>
    </xf>
    <xf numFmtId="14" fontId="6" fillId="36" borderId="1" xfId="0" applyNumberFormat="1" applyFont="1" applyFill="1" applyBorder="1" applyAlignment="1">
      <alignment horizontal="center" vertical="center" wrapText="1"/>
    </xf>
    <xf numFmtId="0" fontId="6" fillId="36" borderId="1" xfId="0" applyFont="1" applyFill="1" applyBorder="1" applyAlignment="1">
      <alignment horizontal="left" vertical="center" wrapText="1"/>
    </xf>
    <xf numFmtId="0" fontId="6" fillId="36" borderId="1" xfId="0" applyFont="1" applyFill="1" applyBorder="1" applyAlignment="1">
      <alignment horizontal="center" vertical="center" wrapText="1"/>
    </xf>
    <xf numFmtId="0" fontId="6" fillId="0" borderId="19" xfId="0" applyFont="1" applyBorder="1" applyAlignment="1">
      <alignment vertical="center" wrapText="1"/>
    </xf>
    <xf numFmtId="0" fontId="7" fillId="0" borderId="48" xfId="0" applyFont="1" applyBorder="1" applyAlignment="1">
      <alignment horizontal="center" vertical="center" wrapText="1"/>
    </xf>
    <xf numFmtId="0" fontId="6" fillId="0" borderId="48" xfId="0" applyFont="1" applyBorder="1" applyAlignment="1">
      <alignment horizontal="left" vertical="center" wrapText="1"/>
    </xf>
    <xf numFmtId="0" fontId="6" fillId="0" borderId="7" xfId="0" applyFont="1" applyBorder="1" applyAlignment="1">
      <alignment vertical="center" wrapText="1"/>
    </xf>
    <xf numFmtId="0" fontId="16" fillId="13" borderId="6" xfId="2" applyFill="1" applyBorder="1" applyAlignment="1">
      <alignment horizontal="left" vertical="center" indent="1"/>
    </xf>
    <xf numFmtId="0" fontId="16" fillId="13" borderId="1" xfId="3" applyFill="1" applyBorder="1" applyAlignment="1"/>
    <xf numFmtId="0" fontId="16" fillId="13" borderId="1" xfId="3" applyFill="1" applyBorder="1" applyAlignment="1">
      <alignment wrapText="1"/>
    </xf>
    <xf numFmtId="0" fontId="16" fillId="13" borderId="19" xfId="2" applyFill="1" applyBorder="1" applyAlignment="1">
      <alignment horizontal="left" vertical="center" indent="1"/>
    </xf>
    <xf numFmtId="0" fontId="36" fillId="13" borderId="7" xfId="2" applyFont="1" applyFill="1" applyBorder="1" applyAlignment="1">
      <alignment horizontal="left" vertical="center" indent="1"/>
    </xf>
    <xf numFmtId="0" fontId="16" fillId="13" borderId="7" xfId="3" applyFill="1" applyBorder="1" applyAlignment="1"/>
    <xf numFmtId="0" fontId="16" fillId="47" borderId="1" xfId="3" applyFill="1" applyBorder="1" applyAlignment="1"/>
    <xf numFmtId="0" fontId="16" fillId="13" borderId="45" xfId="2" applyFill="1" applyBorder="1" applyAlignment="1">
      <alignment horizontal="left" vertical="center" indent="1"/>
    </xf>
    <xf numFmtId="0" fontId="79" fillId="13" borderId="19" xfId="2" applyFont="1" applyFill="1" applyBorder="1" applyAlignment="1">
      <alignment horizontal="left" vertical="center" indent="1"/>
    </xf>
    <xf numFmtId="14" fontId="9" fillId="0" borderId="19" xfId="0"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164" fontId="6" fillId="0" borderId="7" xfId="0" applyNumberFormat="1" applyFont="1" applyBorder="1" applyAlignment="1">
      <alignment horizontal="center" vertical="center" wrapText="1"/>
    </xf>
    <xf numFmtId="164" fontId="6" fillId="47" borderId="1" xfId="0" applyNumberFormat="1" applyFont="1" applyFill="1" applyBorder="1" applyAlignment="1">
      <alignment horizontal="center" vertical="center" wrapText="1"/>
    </xf>
    <xf numFmtId="14" fontId="6" fillId="47" borderId="1" xfId="0" applyNumberFormat="1" applyFont="1" applyFill="1" applyBorder="1" applyAlignment="1">
      <alignment horizontal="center" vertical="center" wrapText="1"/>
    </xf>
    <xf numFmtId="14" fontId="6" fillId="0" borderId="32" xfId="0" applyNumberFormat="1" applyFont="1" applyBorder="1" applyAlignment="1">
      <alignment horizontal="center" vertical="center" wrapText="1"/>
    </xf>
    <xf numFmtId="0" fontId="21" fillId="13" borderId="1" xfId="0" applyFont="1" applyFill="1" applyBorder="1" applyAlignment="1">
      <alignment wrapText="1"/>
    </xf>
    <xf numFmtId="0" fontId="22" fillId="13" borderId="1" xfId="0" applyFont="1" applyFill="1" applyBorder="1" applyAlignment="1">
      <alignment wrapText="1"/>
    </xf>
    <xf numFmtId="14" fontId="9" fillId="0" borderId="18" xfId="0" applyNumberFormat="1" applyFont="1" applyBorder="1" applyAlignment="1">
      <alignment horizontal="center" vertical="center" wrapText="1"/>
    </xf>
    <xf numFmtId="0" fontId="19" fillId="13" borderId="1" xfId="0" applyFont="1" applyFill="1" applyBorder="1" applyAlignment="1">
      <alignment wrapText="1"/>
    </xf>
    <xf numFmtId="22" fontId="28" fillId="13" borderId="6" xfId="0" applyNumberFormat="1" applyFont="1" applyFill="1" applyBorder="1" applyAlignment="1">
      <alignment horizontal="left" vertical="center" indent="1"/>
    </xf>
    <xf numFmtId="22" fontId="28" fillId="13" borderId="19" xfId="0" applyNumberFormat="1" applyFont="1" applyFill="1" applyBorder="1" applyAlignment="1">
      <alignment horizontal="left" vertical="center" indent="1"/>
    </xf>
    <xf numFmtId="22" fontId="25" fillId="13" borderId="6" xfId="0" applyNumberFormat="1" applyFont="1" applyFill="1" applyBorder="1" applyAlignment="1">
      <alignment horizontal="left" vertical="center" indent="1"/>
    </xf>
    <xf numFmtId="0" fontId="19" fillId="47" borderId="1" xfId="0" applyFont="1" applyFill="1" applyBorder="1" applyAlignment="1">
      <alignment wrapText="1"/>
    </xf>
    <xf numFmtId="0" fontId="19" fillId="13" borderId="7" xfId="0" applyFont="1" applyFill="1" applyBorder="1" applyAlignment="1">
      <alignment wrapText="1"/>
    </xf>
    <xf numFmtId="22" fontId="27" fillId="13" borderId="7" xfId="0" applyNumberFormat="1" applyFont="1" applyFill="1" applyBorder="1" applyAlignment="1">
      <alignment horizontal="left" vertical="center" indent="1"/>
    </xf>
    <xf numFmtId="22" fontId="28" fillId="13" borderId="29" xfId="0" applyNumberFormat="1" applyFont="1" applyFill="1" applyBorder="1" applyAlignment="1">
      <alignment horizontal="left" vertical="center" indent="1"/>
    </xf>
    <xf numFmtId="0" fontId="19" fillId="13" borderId="1" xfId="0" applyFont="1" applyFill="1" applyBorder="1"/>
    <xf numFmtId="14" fontId="6" fillId="0" borderId="12" xfId="0" applyNumberFormat="1" applyFont="1" applyBorder="1" applyAlignment="1">
      <alignment horizontal="center" vertical="center" wrapText="1"/>
    </xf>
    <xf numFmtId="0" fontId="21" fillId="13" borderId="1" xfId="0" applyFont="1" applyFill="1" applyBorder="1"/>
    <xf numFmtId="0" fontId="27" fillId="13" borderId="7" xfId="0" applyFont="1" applyFill="1" applyBorder="1" applyAlignment="1">
      <alignment horizontal="left" vertical="center" indent="1"/>
    </xf>
    <xf numFmtId="0" fontId="22" fillId="13" borderId="1" xfId="0" applyFont="1" applyFill="1" applyBorder="1"/>
    <xf numFmtId="0" fontId="56" fillId="47" borderId="6" xfId="0" applyFont="1" applyFill="1" applyBorder="1" applyAlignment="1">
      <alignment horizontal="center" vertical="center" wrapText="1"/>
    </xf>
    <xf numFmtId="0" fontId="9" fillId="0" borderId="19" xfId="0" applyFont="1" applyBorder="1" applyAlignment="1">
      <alignment horizontal="left" vertical="center" wrapText="1"/>
    </xf>
    <xf numFmtId="14" fontId="6" fillId="0" borderId="6" xfId="0" applyNumberFormat="1" applyFont="1" applyBorder="1" applyAlignment="1">
      <alignment horizontal="left" vertical="center" wrapText="1"/>
    </xf>
    <xf numFmtId="0" fontId="9" fillId="0" borderId="32" xfId="0" applyFont="1" applyBorder="1" applyAlignment="1">
      <alignment horizontal="left" vertical="center" wrapText="1"/>
    </xf>
    <xf numFmtId="0" fontId="6" fillId="47" borderId="1" xfId="0" applyFont="1" applyFill="1" applyBorder="1" applyAlignment="1">
      <alignment horizontal="left" vertical="center" wrapText="1"/>
    </xf>
    <xf numFmtId="0" fontId="9" fillId="0" borderId="18" xfId="0" applyFont="1" applyBorder="1" applyAlignment="1">
      <alignment horizontal="left" vertical="center" wrapText="1"/>
    </xf>
    <xf numFmtId="0" fontId="6" fillId="10" borderId="19" xfId="0" applyFont="1" applyFill="1" applyBorder="1" applyAlignment="1">
      <alignment horizontal="left" vertical="center" wrapText="1"/>
    </xf>
    <xf numFmtId="14" fontId="6" fillId="0" borderId="7" xfId="0" applyNumberFormat="1" applyFont="1" applyBorder="1" applyAlignment="1">
      <alignment horizontal="left" vertical="center" wrapText="1" indent="1"/>
    </xf>
    <xf numFmtId="0" fontId="6" fillId="10" borderId="29" xfId="0" applyFont="1" applyFill="1" applyBorder="1" applyAlignment="1">
      <alignment horizontal="center" vertical="center" wrapText="1"/>
    </xf>
    <xf numFmtId="14" fontId="6" fillId="0" borderId="29" xfId="0" applyNumberFormat="1" applyFont="1" applyBorder="1" applyAlignment="1">
      <alignment horizontal="center" vertical="center" wrapText="1"/>
    </xf>
    <xf numFmtId="14" fontId="56" fillId="0" borderId="18" xfId="0" applyNumberFormat="1" applyFont="1" applyBorder="1" applyAlignment="1">
      <alignment horizontal="center" vertical="center" wrapText="1"/>
    </xf>
    <xf numFmtId="14" fontId="9" fillId="0" borderId="29" xfId="0" applyNumberFormat="1" applyFont="1" applyBorder="1" applyAlignment="1">
      <alignment horizontal="center" vertical="center" wrapText="1"/>
    </xf>
    <xf numFmtId="0" fontId="56" fillId="0" borderId="19" xfId="0" applyFont="1" applyBorder="1" applyAlignment="1">
      <alignment horizontal="left" vertical="center" wrapText="1"/>
    </xf>
    <xf numFmtId="0" fontId="9" fillId="10" borderId="6" xfId="0" applyFont="1" applyFill="1" applyBorder="1" applyAlignment="1">
      <alignment horizontal="center" vertical="center" wrapText="1"/>
    </xf>
    <xf numFmtId="0" fontId="5" fillId="10" borderId="7" xfId="0" applyFont="1" applyFill="1" applyBorder="1" applyAlignment="1">
      <alignment horizontal="center" vertical="center" wrapText="1"/>
    </xf>
    <xf numFmtId="0" fontId="6" fillId="10" borderId="18" xfId="0" applyFont="1" applyFill="1" applyBorder="1" applyAlignment="1">
      <alignment horizontal="center" vertical="center" wrapText="1"/>
    </xf>
    <xf numFmtId="0" fontId="6" fillId="0" borderId="52" xfId="0" applyFont="1" applyBorder="1" applyAlignment="1">
      <alignment horizontal="center" vertical="center" wrapText="1"/>
    </xf>
    <xf numFmtId="0" fontId="6" fillId="0" borderId="5" xfId="0" applyFont="1" applyBorder="1" applyAlignment="1">
      <alignment vertical="center" wrapText="1"/>
    </xf>
    <xf numFmtId="0" fontId="9" fillId="10" borderId="6" xfId="0" applyFont="1" applyFill="1" applyBorder="1" applyAlignment="1">
      <alignment horizontal="left" vertical="center" wrapText="1"/>
    </xf>
    <xf numFmtId="0" fontId="9" fillId="0" borderId="30" xfId="0" applyFont="1" applyBorder="1" applyAlignment="1">
      <alignment horizontal="left" vertical="center" wrapText="1"/>
    </xf>
    <xf numFmtId="0" fontId="6" fillId="36" borderId="1" xfId="0" applyFont="1" applyFill="1" applyBorder="1" applyAlignment="1">
      <alignment vertical="center" wrapText="1"/>
    </xf>
    <xf numFmtId="0" fontId="7" fillId="0" borderId="6" xfId="0" applyFont="1" applyBorder="1" applyAlignment="1">
      <alignment vertical="center" wrapText="1"/>
    </xf>
    <xf numFmtId="0" fontId="41" fillId="0" borderId="6" xfId="0" applyFont="1" applyBorder="1" applyAlignment="1">
      <alignment vertical="center"/>
    </xf>
    <xf numFmtId="0" fontId="6" fillId="0" borderId="0" xfId="0" applyFont="1" applyAlignment="1">
      <alignment horizontal="center" vertical="center" wrapText="1"/>
    </xf>
    <xf numFmtId="17" fontId="6" fillId="0" borderId="6" xfId="0" applyNumberFormat="1" applyFont="1" applyBorder="1" applyAlignment="1">
      <alignment horizontal="center" vertical="center" wrapText="1"/>
    </xf>
    <xf numFmtId="0" fontId="6" fillId="36" borderId="49" xfId="0" applyFont="1" applyFill="1" applyBorder="1" applyAlignment="1">
      <alignment horizontal="center" vertical="center" wrapText="1"/>
    </xf>
    <xf numFmtId="0" fontId="9" fillId="0" borderId="19" xfId="0" applyFont="1" applyBorder="1" applyAlignment="1">
      <alignment horizontal="center" vertical="center" wrapText="1"/>
    </xf>
    <xf numFmtId="0" fontId="6" fillId="0" borderId="18" xfId="0" applyFont="1" applyBorder="1" applyAlignment="1">
      <alignment wrapText="1"/>
    </xf>
    <xf numFmtId="0" fontId="6" fillId="47" borderId="1" xfId="0" applyFont="1" applyFill="1" applyBorder="1" applyAlignment="1">
      <alignment horizontal="center" vertical="center" wrapText="1"/>
    </xf>
    <xf numFmtId="0" fontId="6" fillId="36" borderId="5" xfId="0" applyFont="1" applyFill="1" applyBorder="1" applyAlignment="1">
      <alignment horizontal="center" vertical="center" wrapText="1"/>
    </xf>
    <xf numFmtId="0" fontId="6" fillId="0" borderId="18" xfId="0" applyFont="1" applyBorder="1" applyAlignment="1">
      <alignment vertical="center" wrapText="1"/>
    </xf>
    <xf numFmtId="0" fontId="7" fillId="0" borderId="5" xfId="0" applyFont="1" applyBorder="1" applyAlignment="1">
      <alignment horizontal="center"/>
    </xf>
    <xf numFmtId="0" fontId="7" fillId="0" borderId="5" xfId="0" applyFont="1" applyBorder="1" applyAlignment="1">
      <alignment horizontal="center" vertical="center"/>
    </xf>
    <xf numFmtId="0" fontId="1" fillId="0" borderId="6" xfId="0" applyFont="1" applyBorder="1" applyAlignment="1">
      <alignment horizontal="center" vertical="center" wrapText="1"/>
    </xf>
    <xf numFmtId="0" fontId="7" fillId="47" borderId="1" xfId="0" applyFont="1" applyFill="1" applyBorder="1" applyAlignment="1">
      <alignment horizontal="center"/>
    </xf>
    <xf numFmtId="0" fontId="7" fillId="36" borderId="1" xfId="0" applyFont="1" applyFill="1" applyBorder="1" applyAlignment="1">
      <alignment horizontal="center" vertical="center" wrapText="1"/>
    </xf>
    <xf numFmtId="0" fontId="7" fillId="0" borderId="30" xfId="0" applyFont="1" applyBorder="1" applyAlignment="1">
      <alignment horizontal="center" vertical="center" wrapText="1"/>
    </xf>
    <xf numFmtId="14" fontId="7" fillId="0" borderId="19" xfId="0" applyNumberFormat="1" applyFont="1" applyBorder="1" applyAlignment="1">
      <alignment horizontal="center" vertical="center"/>
    </xf>
    <xf numFmtId="14" fontId="6" fillId="0" borderId="17" xfId="0" applyNumberFormat="1" applyFont="1" applyBorder="1" applyAlignment="1">
      <alignment horizontal="center" vertical="center" wrapText="1"/>
    </xf>
    <xf numFmtId="14" fontId="7" fillId="47" borderId="1" xfId="0" applyNumberFormat="1" applyFont="1" applyFill="1" applyBorder="1" applyAlignment="1">
      <alignment horizontal="center"/>
    </xf>
    <xf numFmtId="0" fontId="0" fillId="13" borderId="6" xfId="0" applyFill="1" applyBorder="1"/>
    <xf numFmtId="0" fontId="28" fillId="13" borderId="6" xfId="0" applyFont="1" applyFill="1" applyBorder="1" applyAlignment="1">
      <alignment vertical="center" wrapText="1"/>
    </xf>
    <xf numFmtId="0" fontId="6" fillId="0" borderId="51" xfId="0" applyFont="1" applyBorder="1" applyAlignment="1">
      <alignment horizontal="center" vertical="center" wrapText="1"/>
    </xf>
    <xf numFmtId="14" fontId="6" fillId="0" borderId="51" xfId="0" applyNumberFormat="1" applyFont="1" applyBorder="1" applyAlignment="1">
      <alignment horizontal="center" vertical="center" wrapText="1"/>
    </xf>
    <xf numFmtId="14" fontId="69" fillId="10" borderId="6" xfId="0" applyNumberFormat="1" applyFont="1" applyFill="1" applyBorder="1" applyAlignment="1">
      <alignment vertical="center"/>
    </xf>
    <xf numFmtId="14" fontId="0" fillId="0" borderId="1" xfId="0" applyNumberFormat="1" applyBorder="1"/>
    <xf numFmtId="14" fontId="0" fillId="0" borderId="19" xfId="0" applyNumberFormat="1" applyBorder="1"/>
    <xf numFmtId="0" fontId="69" fillId="10" borderId="6" xfId="0" applyFont="1" applyFill="1" applyBorder="1" applyAlignment="1">
      <alignment vertical="center"/>
    </xf>
    <xf numFmtId="164" fontId="69" fillId="10" borderId="6" xfId="0" applyNumberFormat="1" applyFont="1" applyFill="1" applyBorder="1" applyAlignment="1">
      <alignment vertical="center"/>
    </xf>
    <xf numFmtId="164" fontId="69" fillId="10" borderId="6" xfId="0" applyNumberFormat="1" applyFont="1" applyFill="1" applyBorder="1" applyAlignment="1">
      <alignment vertical="center" wrapText="1"/>
    </xf>
    <xf numFmtId="0" fontId="48" fillId="10" borderId="6" xfId="0" applyFont="1" applyFill="1" applyBorder="1" applyAlignment="1">
      <alignment vertical="center" wrapText="1"/>
    </xf>
    <xf numFmtId="0" fontId="69" fillId="10" borderId="6" xfId="0" applyFont="1" applyFill="1" applyBorder="1" applyAlignment="1">
      <alignment vertical="center" wrapText="1"/>
    </xf>
    <xf numFmtId="0" fontId="82" fillId="0" borderId="0" xfId="0" applyFont="1"/>
    <xf numFmtId="0" fontId="6" fillId="0" borderId="16" xfId="0" applyFont="1" applyBorder="1" applyAlignment="1">
      <alignment horizontal="center" vertical="center" wrapText="1"/>
    </xf>
    <xf numFmtId="0" fontId="6" fillId="0" borderId="4" xfId="0" applyFont="1" applyBorder="1" applyAlignment="1">
      <alignment horizontal="center" vertical="center" wrapText="1"/>
    </xf>
    <xf numFmtId="0" fontId="18" fillId="0" borderId="6" xfId="0" applyFont="1" applyBorder="1" applyAlignment="1">
      <alignment vertical="center" wrapText="1"/>
    </xf>
    <xf numFmtId="0" fontId="38" fillId="10" borderId="6" xfId="0" applyFont="1" applyFill="1" applyBorder="1"/>
    <xf numFmtId="14" fontId="38" fillId="10" borderId="6" xfId="0" applyNumberFormat="1" applyFont="1" applyFill="1" applyBorder="1"/>
    <xf numFmtId="0" fontId="38" fillId="10" borderId="6" xfId="0" applyFont="1" applyFill="1" applyBorder="1" applyAlignment="1">
      <alignment wrapText="1"/>
    </xf>
    <xf numFmtId="0" fontId="73" fillId="0" borderId="6" xfId="0" applyFont="1" applyBorder="1"/>
    <xf numFmtId="0" fontId="6" fillId="43" borderId="6" xfId="0" applyFont="1" applyFill="1" applyBorder="1" applyAlignment="1">
      <alignment horizontal="center"/>
    </xf>
    <xf numFmtId="14" fontId="6" fillId="43" borderId="6" xfId="0" applyNumberFormat="1" applyFont="1" applyFill="1" applyBorder="1" applyAlignment="1">
      <alignment horizontal="center"/>
    </xf>
    <xf numFmtId="14" fontId="6" fillId="43" borderId="6" xfId="0" applyNumberFormat="1" applyFont="1" applyFill="1" applyBorder="1" applyAlignment="1">
      <alignment horizontal="center" vertical="center"/>
    </xf>
    <xf numFmtId="0" fontId="6" fillId="43" borderId="6" xfId="0" applyFont="1" applyFill="1" applyBorder="1" applyAlignment="1">
      <alignment horizontal="center" vertical="center"/>
    </xf>
    <xf numFmtId="14" fontId="5" fillId="43" borderId="6" xfId="0" applyNumberFormat="1" applyFont="1" applyFill="1" applyBorder="1" applyAlignment="1">
      <alignment horizontal="center" vertical="center" wrapText="1"/>
    </xf>
    <xf numFmtId="164" fontId="6" fillId="43" borderId="6" xfId="0" applyNumberFormat="1" applyFont="1" applyFill="1" applyBorder="1" applyAlignment="1">
      <alignment horizontal="center" vertical="center"/>
    </xf>
    <xf numFmtId="0" fontId="6" fillId="43" borderId="6" xfId="0" applyFont="1" applyFill="1" applyBorder="1" applyAlignment="1">
      <alignment wrapText="1"/>
    </xf>
    <xf numFmtId="0" fontId="39" fillId="23" borderId="6" xfId="0" applyFont="1" applyFill="1" applyBorder="1"/>
    <xf numFmtId="0" fontId="39" fillId="0" borderId="6" xfId="0" applyFont="1" applyBorder="1" applyAlignment="1">
      <alignment wrapText="1"/>
    </xf>
    <xf numFmtId="0" fontId="6" fillId="42" borderId="6" xfId="0" applyFont="1" applyFill="1" applyBorder="1" applyAlignment="1">
      <alignment horizontal="center" wrapText="1"/>
    </xf>
    <xf numFmtId="0" fontId="6" fillId="42" borderId="6" xfId="0" applyFont="1" applyFill="1" applyBorder="1" applyAlignment="1">
      <alignment horizontal="center"/>
    </xf>
    <xf numFmtId="14" fontId="6" fillId="42" borderId="6" xfId="0" applyNumberFormat="1" applyFont="1" applyFill="1" applyBorder="1" applyAlignment="1">
      <alignment horizontal="center"/>
    </xf>
    <xf numFmtId="14" fontId="6" fillId="42" borderId="6" xfId="0" applyNumberFormat="1" applyFont="1" applyFill="1" applyBorder="1" applyAlignment="1">
      <alignment horizontal="center" vertical="center"/>
    </xf>
    <xf numFmtId="0" fontId="6" fillId="42" borderId="6" xfId="0" applyFont="1" applyFill="1" applyBorder="1" applyAlignment="1">
      <alignment horizontal="center" vertical="center"/>
    </xf>
    <xf numFmtId="14" fontId="5" fillId="42" borderId="6" xfId="0" applyNumberFormat="1" applyFont="1" applyFill="1" applyBorder="1" applyAlignment="1">
      <alignment horizontal="center" vertical="center" wrapText="1"/>
    </xf>
    <xf numFmtId="164" fontId="6" fillId="42" borderId="6" xfId="0" applyNumberFormat="1" applyFont="1" applyFill="1" applyBorder="1" applyAlignment="1">
      <alignment horizontal="center" vertical="center"/>
    </xf>
    <xf numFmtId="0" fontId="6" fillId="42" borderId="6" xfId="0" applyFont="1" applyFill="1" applyBorder="1" applyAlignment="1">
      <alignment wrapText="1"/>
    </xf>
    <xf numFmtId="0" fontId="9" fillId="0" borderId="6" xfId="0" applyFont="1" applyBorder="1" applyAlignment="1">
      <alignment wrapText="1"/>
    </xf>
    <xf numFmtId="0" fontId="18" fillId="0" borderId="6" xfId="0" applyFont="1" applyBorder="1" applyAlignment="1">
      <alignment horizontal="left"/>
    </xf>
    <xf numFmtId="14" fontId="5" fillId="15" borderId="6" xfId="0" applyNumberFormat="1" applyFont="1" applyFill="1" applyBorder="1" applyAlignment="1">
      <alignment horizontal="center" vertical="center" wrapText="1"/>
    </xf>
    <xf numFmtId="0" fontId="18" fillId="32" borderId="6" xfId="0" applyFont="1" applyFill="1" applyBorder="1"/>
    <xf numFmtId="14" fontId="18" fillId="32" borderId="6" xfId="0" applyNumberFormat="1" applyFont="1" applyFill="1" applyBorder="1"/>
    <xf numFmtId="0" fontId="6" fillId="9" borderId="6" xfId="0" applyFont="1" applyFill="1" applyBorder="1"/>
    <xf numFmtId="0" fontId="6" fillId="9" borderId="6" xfId="0" applyFont="1" applyFill="1" applyBorder="1" applyAlignment="1">
      <alignment horizontal="center"/>
    </xf>
    <xf numFmtId="14" fontId="6" fillId="9" borderId="6" xfId="0" applyNumberFormat="1" applyFont="1" applyFill="1" applyBorder="1" applyAlignment="1">
      <alignment horizontal="center"/>
    </xf>
    <xf numFmtId="0" fontId="6" fillId="9" borderId="6" xfId="0" applyFont="1" applyFill="1" applyBorder="1" applyAlignment="1">
      <alignment horizontal="center" wrapText="1"/>
    </xf>
    <xf numFmtId="14" fontId="6" fillId="9" borderId="6" xfId="0" applyNumberFormat="1" applyFont="1" applyFill="1" applyBorder="1" applyAlignment="1">
      <alignment horizontal="center" vertical="center"/>
    </xf>
    <xf numFmtId="0" fontId="6" fillId="9" borderId="6" xfId="0" applyFont="1" applyFill="1" applyBorder="1" applyAlignment="1">
      <alignment horizontal="center" vertical="center"/>
    </xf>
    <xf numFmtId="14" fontId="5" fillId="9" borderId="6" xfId="0" applyNumberFormat="1" applyFont="1" applyFill="1" applyBorder="1" applyAlignment="1">
      <alignment horizontal="center" vertical="center" wrapText="1"/>
    </xf>
    <xf numFmtId="164" fontId="6" fillId="9" borderId="6" xfId="0" applyNumberFormat="1" applyFont="1" applyFill="1" applyBorder="1" applyAlignment="1">
      <alignment horizontal="center" vertical="center"/>
    </xf>
    <xf numFmtId="0" fontId="6" fillId="9" borderId="6" xfId="0" applyFont="1" applyFill="1" applyBorder="1" applyAlignment="1">
      <alignment wrapText="1"/>
    </xf>
    <xf numFmtId="0" fontId="18" fillId="41" borderId="6" xfId="0" applyFont="1" applyFill="1" applyBorder="1" applyAlignment="1">
      <alignment horizontal="center" wrapText="1"/>
    </xf>
    <xf numFmtId="0" fontId="18" fillId="41" borderId="6" xfId="0" applyFont="1" applyFill="1" applyBorder="1" applyAlignment="1">
      <alignment horizontal="center"/>
    </xf>
    <xf numFmtId="0" fontId="18" fillId="41" borderId="6" xfId="0" applyFont="1" applyFill="1" applyBorder="1" applyAlignment="1">
      <alignment horizontal="center" vertical="center" wrapText="1"/>
    </xf>
    <xf numFmtId="14" fontId="18" fillId="41" borderId="6" xfId="0" applyNumberFormat="1" applyFont="1" applyFill="1" applyBorder="1" applyAlignment="1">
      <alignment horizontal="center"/>
    </xf>
    <xf numFmtId="14" fontId="18" fillId="41" borderId="6" xfId="0" applyNumberFormat="1" applyFont="1" applyFill="1" applyBorder="1" applyAlignment="1">
      <alignment horizontal="center" vertical="center" wrapText="1"/>
    </xf>
    <xf numFmtId="14" fontId="18" fillId="41" borderId="6" xfId="0" applyNumberFormat="1" applyFont="1" applyFill="1" applyBorder="1" applyAlignment="1">
      <alignment horizontal="center" vertical="center"/>
    </xf>
    <xf numFmtId="0" fontId="18" fillId="41" borderId="6" xfId="0" applyFont="1" applyFill="1" applyBorder="1" applyAlignment="1">
      <alignment horizontal="center" vertical="center"/>
    </xf>
    <xf numFmtId="164" fontId="18" fillId="41" borderId="6" xfId="0" applyNumberFormat="1" applyFont="1" applyFill="1" applyBorder="1" applyAlignment="1">
      <alignment horizontal="center" vertical="center"/>
    </xf>
    <xf numFmtId="0" fontId="18" fillId="41" borderId="6" xfId="0" applyFont="1" applyFill="1" applyBorder="1" applyAlignment="1">
      <alignment wrapText="1"/>
    </xf>
    <xf numFmtId="0" fontId="6" fillId="48" borderId="51" xfId="0" applyFont="1" applyFill="1" applyBorder="1" applyAlignment="1">
      <alignment horizontal="center"/>
    </xf>
    <xf numFmtId="0" fontId="6" fillId="48" borderId="51" xfId="0" applyFont="1" applyFill="1" applyBorder="1" applyAlignment="1">
      <alignment wrapText="1"/>
    </xf>
    <xf numFmtId="0" fontId="6" fillId="2" borderId="51" xfId="0" applyFont="1" applyFill="1" applyBorder="1" applyAlignment="1">
      <alignment horizontal="center"/>
    </xf>
    <xf numFmtId="0" fontId="18" fillId="0" borderId="0" xfId="0" applyFont="1" applyAlignment="1">
      <alignment wrapText="1"/>
    </xf>
    <xf numFmtId="0" fontId="18" fillId="0" borderId="6" xfId="0" applyFont="1" applyBorder="1" applyAlignment="1">
      <alignment vertical="center"/>
    </xf>
    <xf numFmtId="0" fontId="6" fillId="9" borderId="6" xfId="0" applyFont="1" applyFill="1" applyBorder="1" applyAlignment="1">
      <alignment horizontal="center" vertical="center" wrapText="1"/>
    </xf>
    <xf numFmtId="0" fontId="6" fillId="10" borderId="30" xfId="0" applyFont="1" applyFill="1" applyBorder="1" applyAlignment="1">
      <alignment horizontal="center" vertical="center" wrapText="1"/>
    </xf>
    <xf numFmtId="0" fontId="6" fillId="9" borderId="1" xfId="0" applyFont="1" applyFill="1" applyBorder="1" applyAlignment="1">
      <alignment horizontal="center" vertical="center" wrapText="1"/>
    </xf>
    <xf numFmtId="164" fontId="6" fillId="0" borderId="1" xfId="0" applyNumberFormat="1" applyFont="1" applyBorder="1" applyAlignment="1">
      <alignment horizontal="left" vertical="center" wrapText="1"/>
    </xf>
    <xf numFmtId="0" fontId="6" fillId="0" borderId="18" xfId="0" applyFont="1" applyBorder="1" applyAlignment="1">
      <alignment horizontal="center" wrapText="1"/>
    </xf>
    <xf numFmtId="0" fontId="6" fillId="0" borderId="48" xfId="0" applyFont="1" applyBorder="1" applyAlignment="1">
      <alignment horizontal="center" wrapText="1"/>
    </xf>
    <xf numFmtId="0" fontId="6" fillId="0" borderId="7" xfId="0" applyFont="1" applyBorder="1" applyAlignment="1">
      <alignment horizontal="center" wrapText="1"/>
    </xf>
    <xf numFmtId="0" fontId="6" fillId="0" borderId="7" xfId="0" applyFont="1" applyBorder="1" applyAlignment="1">
      <alignment horizontal="left" wrapText="1"/>
    </xf>
    <xf numFmtId="0" fontId="6" fillId="0" borderId="1" xfId="0" applyFont="1" applyBorder="1" applyAlignment="1">
      <alignment horizontal="center" wrapText="1"/>
    </xf>
    <xf numFmtId="0" fontId="6" fillId="0" borderId="18" xfId="0" applyFont="1" applyBorder="1" applyAlignment="1">
      <alignment horizontal="left" wrapText="1"/>
    </xf>
    <xf numFmtId="0" fontId="6" fillId="0" borderId="5" xfId="0" applyFont="1" applyBorder="1" applyAlignment="1">
      <alignment horizontal="left" wrapText="1"/>
    </xf>
    <xf numFmtId="0" fontId="6" fillId="0" borderId="5" xfId="0" applyFont="1" applyBorder="1" applyAlignment="1">
      <alignment horizontal="center" wrapText="1"/>
    </xf>
    <xf numFmtId="0" fontId="6" fillId="47" borderId="18" xfId="0" applyFont="1" applyFill="1" applyBorder="1" applyAlignment="1">
      <alignment horizontal="center" vertical="center" wrapText="1"/>
    </xf>
    <xf numFmtId="0" fontId="6" fillId="47" borderId="5" xfId="0" applyFont="1" applyFill="1" applyBorder="1" applyAlignment="1">
      <alignment horizontal="left" wrapText="1"/>
    </xf>
    <xf numFmtId="0" fontId="6" fillId="0" borderId="5" xfId="0" applyFont="1" applyBorder="1" applyAlignment="1">
      <alignment wrapText="1"/>
    </xf>
    <xf numFmtId="0" fontId="6" fillId="0" borderId="1" xfId="0" applyFont="1" applyBorder="1" applyAlignment="1">
      <alignment wrapText="1"/>
    </xf>
    <xf numFmtId="0" fontId="6" fillId="0" borderId="30" xfId="0" applyFont="1" applyBorder="1" applyAlignment="1">
      <alignment horizontal="left" wrapText="1"/>
    </xf>
    <xf numFmtId="0" fontId="39" fillId="36" borderId="30" xfId="0" applyFont="1" applyFill="1" applyBorder="1" applyAlignment="1">
      <alignment horizontal="right"/>
    </xf>
    <xf numFmtId="14" fontId="39" fillId="36" borderId="43" xfId="0" applyNumberFormat="1" applyFont="1" applyFill="1" applyBorder="1" applyAlignment="1">
      <alignment horizontal="right"/>
    </xf>
    <xf numFmtId="14" fontId="18" fillId="0" borderId="0" xfId="0" applyNumberFormat="1" applyFont="1" applyAlignment="1">
      <alignment wrapText="1"/>
    </xf>
    <xf numFmtId="0" fontId="56" fillId="0" borderId="23" xfId="0" applyFont="1" applyBorder="1" applyAlignment="1">
      <alignment horizontal="center"/>
    </xf>
    <xf numFmtId="0" fontId="18" fillId="10" borderId="6" xfId="0" applyFont="1" applyFill="1" applyBorder="1"/>
    <xf numFmtId="0" fontId="18" fillId="0" borderId="23" xfId="0" applyFont="1" applyBorder="1" applyAlignment="1">
      <alignment horizontal="center"/>
    </xf>
    <xf numFmtId="0" fontId="9" fillId="10" borderId="31" xfId="0" applyFont="1" applyFill="1" applyBorder="1" applyAlignment="1">
      <alignment horizontal="center" vertical="center"/>
    </xf>
    <xf numFmtId="0" fontId="9" fillId="15" borderId="19" xfId="0" applyFont="1" applyFill="1" applyBorder="1" applyAlignment="1">
      <alignment vertical="center"/>
    </xf>
    <xf numFmtId="0" fontId="6" fillId="10" borderId="19" xfId="0" applyFont="1" applyFill="1" applyBorder="1" applyAlignment="1">
      <alignment vertical="center"/>
    </xf>
    <xf numFmtId="0" fontId="9" fillId="10" borderId="19" xfId="0" applyFont="1" applyFill="1" applyBorder="1" applyAlignment="1">
      <alignment vertical="center"/>
    </xf>
    <xf numFmtId="0" fontId="9" fillId="0" borderId="53" xfId="0" applyFont="1" applyBorder="1" applyAlignment="1">
      <alignment horizontal="center"/>
    </xf>
    <xf numFmtId="0" fontId="9" fillId="0" borderId="46" xfId="0" applyFont="1" applyBorder="1"/>
    <xf numFmtId="0" fontId="10" fillId="11" borderId="1" xfId="0" applyFont="1" applyFill="1" applyBorder="1" applyAlignment="1">
      <alignment horizontal="center"/>
    </xf>
    <xf numFmtId="0" fontId="9" fillId="10" borderId="1" xfId="0" applyFont="1" applyFill="1" applyBorder="1" applyAlignment="1">
      <alignment horizontal="center" vertical="center"/>
    </xf>
    <xf numFmtId="0" fontId="9" fillId="10" borderId="1" xfId="0" applyFont="1" applyFill="1" applyBorder="1" applyAlignment="1">
      <alignment vertical="center"/>
    </xf>
    <xf numFmtId="0" fontId="9" fillId="0" borderId="1" xfId="0" applyFont="1" applyBorder="1" applyAlignment="1">
      <alignment horizontal="center"/>
    </xf>
    <xf numFmtId="0" fontId="9" fillId="10" borderId="1" xfId="0" applyFont="1" applyFill="1" applyBorder="1"/>
    <xf numFmtId="0" fontId="18" fillId="0" borderId="1" xfId="0" applyFont="1" applyBorder="1" applyAlignment="1">
      <alignment horizontal="center"/>
    </xf>
    <xf numFmtId="0" fontId="18" fillId="0" borderId="1" xfId="0" applyFont="1" applyBorder="1"/>
    <xf numFmtId="0" fontId="0" fillId="0" borderId="0" xfId="0" pivotButton="1"/>
    <xf numFmtId="0" fontId="0" fillId="0" borderId="0" xfId="0" applyAlignment="1">
      <alignment horizontal="left"/>
    </xf>
    <xf numFmtId="0" fontId="44" fillId="15" borderId="6" xfId="0" applyFont="1" applyFill="1" applyBorder="1" applyAlignment="1">
      <alignment vertical="center" wrapText="1"/>
    </xf>
    <xf numFmtId="14" fontId="6" fillId="15" borderId="6" xfId="0" applyNumberFormat="1" applyFont="1" applyFill="1" applyBorder="1" applyAlignment="1">
      <alignment horizontal="center" vertical="center" wrapText="1" indent="1"/>
    </xf>
    <xf numFmtId="14" fontId="6" fillId="15" borderId="19" xfId="0" applyNumberFormat="1" applyFont="1" applyFill="1" applyBorder="1" applyAlignment="1">
      <alignment horizontal="center" vertical="center" wrapText="1"/>
    </xf>
    <xf numFmtId="14" fontId="6" fillId="15" borderId="19" xfId="0" applyNumberFormat="1" applyFont="1" applyFill="1" applyBorder="1" applyAlignment="1">
      <alignment horizontal="center" vertical="center" wrapText="1" indent="1"/>
    </xf>
    <xf numFmtId="14" fontId="9" fillId="15" borderId="6" xfId="0" applyNumberFormat="1" applyFont="1" applyFill="1" applyBorder="1" applyAlignment="1">
      <alignment horizontal="center" vertical="center" wrapText="1"/>
    </xf>
    <xf numFmtId="14" fontId="6" fillId="15" borderId="32" xfId="0" applyNumberFormat="1" applyFont="1" applyFill="1" applyBorder="1" applyAlignment="1">
      <alignment horizontal="center" vertical="center" wrapText="1" indent="1"/>
    </xf>
    <xf numFmtId="14" fontId="9" fillId="15" borderId="19" xfId="0" applyNumberFormat="1" applyFont="1" applyFill="1" applyBorder="1" applyAlignment="1">
      <alignment horizontal="center" vertical="center" wrapText="1"/>
    </xf>
    <xf numFmtId="14" fontId="6" fillId="15" borderId="5" xfId="0" applyNumberFormat="1" applyFont="1" applyFill="1" applyBorder="1" applyAlignment="1">
      <alignment horizontal="center" vertical="center" wrapText="1" indent="1"/>
    </xf>
    <xf numFmtId="14" fontId="6" fillId="15" borderId="29" xfId="0" applyNumberFormat="1" applyFont="1" applyFill="1" applyBorder="1" applyAlignment="1">
      <alignment horizontal="center" vertical="center" wrapText="1" indent="1"/>
    </xf>
    <xf numFmtId="14" fontId="6" fillId="15" borderId="1" xfId="0" applyNumberFormat="1" applyFont="1" applyFill="1" applyBorder="1" applyAlignment="1">
      <alignment horizontal="center" vertical="center" wrapText="1" indent="1"/>
    </xf>
    <xf numFmtId="14" fontId="6" fillId="15" borderId="1" xfId="0" applyNumberFormat="1" applyFont="1" applyFill="1" applyBorder="1" applyAlignment="1">
      <alignment horizontal="center" vertical="center" wrapText="1"/>
    </xf>
    <xf numFmtId="14" fontId="9" fillId="15" borderId="7" xfId="0" applyNumberFormat="1" applyFont="1" applyFill="1" applyBorder="1" applyAlignment="1">
      <alignment horizontal="center" vertical="center" wrapText="1"/>
    </xf>
    <xf numFmtId="14" fontId="9" fillId="15" borderId="1" xfId="0" applyNumberFormat="1" applyFont="1" applyFill="1" applyBorder="1" applyAlignment="1">
      <alignment horizontal="center" vertical="center" wrapText="1"/>
    </xf>
    <xf numFmtId="14" fontId="6" fillId="15" borderId="7" xfId="0" applyNumberFormat="1" applyFont="1" applyFill="1" applyBorder="1" applyAlignment="1">
      <alignment horizontal="center" vertical="center" wrapText="1" indent="1"/>
    </xf>
    <xf numFmtId="14" fontId="6" fillId="15" borderId="1" xfId="0" applyNumberFormat="1" applyFont="1" applyFill="1" applyBorder="1" applyAlignment="1">
      <alignment horizontal="center"/>
    </xf>
    <xf numFmtId="14" fontId="6" fillId="15" borderId="3" xfId="0" applyNumberFormat="1" applyFont="1" applyFill="1" applyBorder="1" applyAlignment="1">
      <alignment horizontal="center" vertical="center" wrapText="1" indent="1"/>
    </xf>
    <xf numFmtId="14" fontId="6" fillId="15" borderId="7" xfId="0" applyNumberFormat="1" applyFont="1" applyFill="1" applyBorder="1" applyAlignment="1">
      <alignment horizontal="center" vertical="center" wrapText="1"/>
    </xf>
    <xf numFmtId="0" fontId="44" fillId="15" borderId="6" xfId="0" applyFont="1" applyFill="1" applyBorder="1" applyAlignment="1">
      <alignment horizontal="center" vertical="center" wrapText="1"/>
    </xf>
    <xf numFmtId="14" fontId="7" fillId="15" borderId="19" xfId="0" applyNumberFormat="1" applyFont="1" applyFill="1" applyBorder="1" applyAlignment="1">
      <alignment horizontal="center"/>
    </xf>
    <xf numFmtId="14" fontId="7" fillId="15" borderId="1" xfId="0" applyNumberFormat="1" applyFont="1" applyFill="1" applyBorder="1" applyAlignment="1">
      <alignment horizontal="center"/>
    </xf>
    <xf numFmtId="14" fontId="7" fillId="15" borderId="7" xfId="0" applyNumberFormat="1" applyFont="1" applyFill="1" applyBorder="1" applyAlignment="1">
      <alignment horizontal="center"/>
    </xf>
    <xf numFmtId="14" fontId="6" fillId="15" borderId="5" xfId="0" applyNumberFormat="1" applyFont="1" applyFill="1" applyBorder="1" applyAlignment="1">
      <alignment horizontal="center" vertical="center" wrapText="1"/>
    </xf>
    <xf numFmtId="0" fontId="27" fillId="23" borderId="10" xfId="0" applyFont="1" applyFill="1" applyBorder="1" applyAlignment="1">
      <alignment wrapText="1"/>
    </xf>
    <xf numFmtId="0" fontId="27" fillId="23" borderId="4" xfId="0" applyFont="1" applyFill="1" applyBorder="1" applyAlignment="1">
      <alignment wrapText="1"/>
    </xf>
    <xf numFmtId="0" fontId="27" fillId="23" borderId="10" xfId="0" applyFont="1" applyFill="1" applyBorder="1" applyAlignment="1"/>
    <xf numFmtId="0" fontId="27" fillId="23" borderId="4" xfId="0" applyFont="1" applyFill="1" applyBorder="1" applyAlignment="1"/>
    <xf numFmtId="22" fontId="27" fillId="23" borderId="10" xfId="0" applyNumberFormat="1" applyFont="1" applyFill="1" applyBorder="1" applyAlignment="1"/>
    <xf numFmtId="0" fontId="28" fillId="13" borderId="13" xfId="0" applyFont="1" applyFill="1" applyBorder="1" applyAlignment="1">
      <alignment horizontal="left" vertical="center" indent="1"/>
    </xf>
    <xf numFmtId="0" fontId="28" fillId="13" borderId="14" xfId="0" applyFont="1" applyFill="1" applyBorder="1" applyAlignment="1">
      <alignment horizontal="left" vertical="center" indent="1"/>
    </xf>
    <xf numFmtId="0" fontId="28" fillId="13" borderId="15" xfId="0" applyFont="1" applyFill="1" applyBorder="1" applyAlignment="1">
      <alignment vertical="center" wrapText="1"/>
    </xf>
    <xf numFmtId="22" fontId="28" fillId="13" borderId="13" xfId="0" applyNumberFormat="1" applyFont="1" applyFill="1" applyBorder="1" applyAlignment="1">
      <alignment horizontal="left" vertical="center" indent="1"/>
    </xf>
    <xf numFmtId="22" fontId="28" fillId="13" borderId="14" xfId="0" applyNumberFormat="1" applyFont="1" applyFill="1" applyBorder="1" applyAlignment="1">
      <alignment horizontal="left" vertical="center" indent="1"/>
    </xf>
    <xf numFmtId="0" fontId="0" fillId="0" borderId="17" xfId="0" applyBorder="1" applyAlignment="1">
      <alignment horizontal="center"/>
    </xf>
    <xf numFmtId="0" fontId="0" fillId="0" borderId="34" xfId="0" applyBorder="1" applyAlignment="1">
      <alignment horizontal="center"/>
    </xf>
    <xf numFmtId="0" fontId="0" fillId="0" borderId="35" xfId="0" applyBorder="1" applyAlignment="1">
      <alignment horizontal="center"/>
    </xf>
    <xf numFmtId="0" fontId="23" fillId="0" borderId="39" xfId="0" applyFont="1" applyBorder="1" applyAlignment="1">
      <alignment horizontal="center" wrapText="1"/>
    </xf>
    <xf numFmtId="0" fontId="23" fillId="0" borderId="40" xfId="0" applyFont="1" applyBorder="1" applyAlignment="1">
      <alignment horizontal="center" wrapText="1"/>
    </xf>
    <xf numFmtId="0" fontId="23" fillId="0" borderId="41" xfId="0" applyFont="1" applyBorder="1" applyAlignment="1">
      <alignment horizontal="center" wrapText="1"/>
    </xf>
    <xf numFmtId="0" fontId="23" fillId="0" borderId="44" xfId="0" applyFont="1" applyBorder="1" applyAlignment="1">
      <alignment horizontal="left" wrapText="1"/>
    </xf>
    <xf numFmtId="0" fontId="23" fillId="0" borderId="0" xfId="0" applyFont="1" applyAlignment="1">
      <alignment horizontal="left" wrapText="1"/>
    </xf>
    <xf numFmtId="0" fontId="54" fillId="36" borderId="20" xfId="0" applyFont="1" applyFill="1" applyBorder="1" applyAlignment="1">
      <alignment horizontal="center"/>
    </xf>
    <xf numFmtId="0" fontId="54" fillId="36" borderId="21" xfId="0" applyFont="1" applyFill="1" applyBorder="1" applyAlignment="1">
      <alignment horizontal="center"/>
    </xf>
    <xf numFmtId="0" fontId="0" fillId="0" borderId="39" xfId="0" applyBorder="1" applyAlignment="1">
      <alignment horizontal="center" wrapText="1"/>
    </xf>
    <xf numFmtId="0" fontId="0" fillId="0" borderId="40" xfId="0" applyBorder="1" applyAlignment="1">
      <alignment horizontal="center" wrapText="1"/>
    </xf>
    <xf numFmtId="0" fontId="0" fillId="0" borderId="41" xfId="0" applyBorder="1" applyAlignment="1">
      <alignment horizontal="center" wrapText="1"/>
    </xf>
    <xf numFmtId="0" fontId="55" fillId="0" borderId="39" xfId="0" applyFont="1" applyBorder="1" applyAlignment="1">
      <alignment horizontal="center" wrapText="1"/>
    </xf>
    <xf numFmtId="0" fontId="55" fillId="0" borderId="40" xfId="0" applyFont="1" applyBorder="1" applyAlignment="1">
      <alignment horizontal="center" wrapText="1"/>
    </xf>
    <xf numFmtId="0" fontId="55" fillId="0" borderId="41" xfId="0" applyFont="1" applyBorder="1" applyAlignment="1">
      <alignment horizontal="center" wrapText="1"/>
    </xf>
    <xf numFmtId="0" fontId="54" fillId="36" borderId="22" xfId="0" applyFont="1" applyFill="1" applyBorder="1" applyAlignment="1">
      <alignment horizontal="center"/>
    </xf>
    <xf numFmtId="0" fontId="55" fillId="0" borderId="17" xfId="0" applyFont="1" applyBorder="1" applyAlignment="1">
      <alignment horizontal="center"/>
    </xf>
    <xf numFmtId="0" fontId="55" fillId="0" borderId="34" xfId="0" applyFont="1" applyBorder="1" applyAlignment="1">
      <alignment horizontal="center"/>
    </xf>
    <xf numFmtId="0" fontId="55" fillId="0" borderId="35" xfId="0" applyFont="1" applyBorder="1" applyAlignment="1">
      <alignment horizontal="center"/>
    </xf>
    <xf numFmtId="0" fontId="10" fillId="11" borderId="3" xfId="0" applyFont="1" applyFill="1" applyBorder="1" applyAlignment="1">
      <alignment horizontal="center"/>
    </xf>
    <xf numFmtId="0" fontId="10" fillId="11" borderId="2" xfId="0" applyFont="1" applyFill="1" applyBorder="1" applyAlignment="1">
      <alignment horizontal="center"/>
    </xf>
    <xf numFmtId="0" fontId="10" fillId="11" borderId="5" xfId="0" applyFont="1" applyFill="1" applyBorder="1" applyAlignment="1">
      <alignment horizontal="center"/>
    </xf>
    <xf numFmtId="0" fontId="0" fillId="0" borderId="1" xfId="0" applyBorder="1" applyAlignment="1">
      <alignment horizontal="center"/>
    </xf>
  </cellXfs>
  <cellStyles count="4">
    <cellStyle name="Hipervínculo" xfId="2" builtinId="8"/>
    <cellStyle name="Hyperlink" xfId="3" xr:uid="{00000000-000B-0000-0000-000008000000}"/>
    <cellStyle name="Millares" xfId="1" builtinId="3"/>
    <cellStyle name="Normal" xfId="0" builtinId="0"/>
  </cellStyles>
  <dxfs count="52">
    <dxf>
      <font>
        <b/>
        <i val="0"/>
        <color theme="0"/>
      </font>
      <fill>
        <patternFill>
          <bgColor rgb="FF7E0000"/>
        </patternFill>
      </fill>
    </dxf>
    <dxf>
      <font>
        <b/>
        <i val="0"/>
      </font>
      <fill>
        <patternFill>
          <bgColor rgb="FFFFCC00"/>
        </patternFill>
      </fill>
    </dxf>
    <dxf>
      <font>
        <b/>
        <i val="0"/>
      </font>
      <fill>
        <patternFill>
          <bgColor theme="9" tint="0.39994506668294322"/>
        </patternFill>
      </fill>
    </dxf>
    <dxf>
      <font>
        <b/>
        <i val="0"/>
      </font>
      <fill>
        <patternFill>
          <bgColor rgb="FFFF0000"/>
        </patternFill>
      </fill>
    </dxf>
    <dxf>
      <font>
        <b/>
        <i val="0"/>
        <color theme="0"/>
      </font>
      <fill>
        <patternFill>
          <bgColor rgb="FF7E0000"/>
        </patternFill>
      </fill>
    </dxf>
    <dxf>
      <font>
        <b/>
        <i val="0"/>
      </font>
      <fill>
        <patternFill>
          <bgColor rgb="FFFFCC00"/>
        </patternFill>
      </fill>
    </dxf>
    <dxf>
      <font>
        <b/>
        <i val="0"/>
      </font>
      <fill>
        <patternFill>
          <bgColor theme="9" tint="0.39994506668294322"/>
        </patternFill>
      </fill>
    </dxf>
    <dxf>
      <font>
        <b/>
        <i val="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b/>
        <i val="0"/>
        <color theme="0"/>
      </font>
      <fill>
        <patternFill>
          <bgColor rgb="FF7E0000"/>
        </patternFill>
      </fill>
    </dxf>
    <dxf>
      <font>
        <b/>
        <i val="0"/>
      </font>
      <fill>
        <patternFill>
          <bgColor rgb="FFFFCC00"/>
        </patternFill>
      </fill>
    </dxf>
    <dxf>
      <font>
        <b/>
        <i val="0"/>
      </font>
      <fill>
        <patternFill>
          <bgColor theme="9" tint="0.39994506668294322"/>
        </patternFill>
      </fill>
    </dxf>
    <dxf>
      <font>
        <b/>
        <i val="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b/>
        <i val="0"/>
        <color theme="0"/>
      </font>
      <fill>
        <patternFill>
          <bgColor rgb="FF7E0000"/>
        </patternFill>
      </fill>
    </dxf>
    <dxf>
      <font>
        <b/>
        <i val="0"/>
      </font>
      <fill>
        <patternFill>
          <bgColor rgb="FFFFCC00"/>
        </patternFill>
      </fill>
    </dxf>
    <dxf>
      <font>
        <b/>
        <i val="0"/>
      </font>
      <fill>
        <patternFill>
          <bgColor theme="9" tint="0.39994506668294322"/>
        </patternFill>
      </fill>
    </dxf>
    <dxf>
      <font>
        <b/>
        <i val="0"/>
      </font>
      <fill>
        <patternFill>
          <bgColor rgb="FFFF0000"/>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s>
  <tableStyles count="0" defaultTableStyle="TableStyleMedium2" defaultPivotStyle="PivotStyleLight16"/>
  <colors>
    <mruColors>
      <color rgb="FF7E0000"/>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worksheet" Target="worksheets/sheet21.xml"/><Relationship Id="rId34" Type="http://schemas.microsoft.com/office/2022/10/relationships/richValueRel" Target="richData/richValueRel.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microsoft.com/office/2017/06/relationships/rdRichValueStructure" Target="richData/rdrichvaluestructure.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microsoft.com/office/2017/06/relationships/rdRichValue" Target="richData/rdrichvalue.xml"/><Relationship Id="rId30" Type="http://schemas.openxmlformats.org/officeDocument/2006/relationships/calcChain" Target="calcChain.xml"/><Relationship Id="rId8" Type="http://schemas.openxmlformats.org/officeDocument/2006/relationships/worksheet" Target="worksheets/sheet8.xml"/></Relationships>
</file>

<file path=xl/namedSheetViews/namedSheetView1.xml><?xml version="1.0" encoding="utf-8"?>
<namedSheetViews xmlns="http://schemas.microsoft.com/office/spreadsheetml/2019/namedsheetviews" xmlns:x="http://schemas.openxmlformats.org/spreadsheetml/2006/main">
  <namedSheetView name="Laura" id="{A5DCFB69-EA60-4C8C-A3C8-1303277B507E}"/>
  <namedSheetView name="Rafael" id="{27A08E4C-6E1C-4071-8DCF-F06450C5DE0A}"/>
</namedSheetViews>
</file>

<file path=xl/namedSheetViews/namedSheetView2.xml><?xml version="1.0" encoding="utf-8"?>
<namedSheetViews xmlns="http://schemas.microsoft.com/office/spreadsheetml/2019/namedsheetviews" xmlns:x="http://schemas.openxmlformats.org/spreadsheetml/2006/main">
  <namedSheetView name="Laura" id="{4C893731-A50E-4127-9870-F0D75397F33D}"/>
  <namedSheetView name="Rafael" id="{6ED585C4-5CDF-4243-898A-99054869A1A5}"/>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orena Peña" refreshedDate="46092.637613310188" createdVersion="7" refreshedVersion="7" minRefreshableVersion="3" recordCount="2448" xr:uid="{ECF83390-6531-464B-B5CC-562192968927}">
  <cacheSource type="worksheet">
    <worksheetSource ref="A1:AW2444" sheet="Control"/>
  </cacheSource>
  <cacheFields count="49">
    <cacheField name="ITEM" numFmtId="0">
      <sharedItems containsSemiMixedTypes="0" containsString="0" containsNumber="1" containsInteger="1" minValue="1" maxValue="2399"/>
    </cacheField>
    <cacheField name="RADICADO ENTRADA" numFmtId="0">
      <sharedItems containsBlank="1"/>
    </cacheField>
    <cacheField name="FECHA DE RADICACIÓN EN SNR" numFmtId="0">
      <sharedItems containsDate="1" containsBlank="1" containsMixedTypes="1" minDate="2023-09-10T00:00:00" maxDate="2027-09-17T00:00:00"/>
    </cacheField>
    <cacheField name="TIPOLOGIA A" numFmtId="0">
      <sharedItems containsBlank="1"/>
    </cacheField>
    <cacheField name="TIPOLOGIA " numFmtId="0">
      <sharedItems containsBlank="1" count="54">
        <s v="COMUNICACIÓN OFICIAL (MEMORANDO)"/>
        <s v="Informativo/No requiere respuesta (de 1 a 30 días)"/>
        <s v="Derecho de petición de interés particular (15 días)"/>
        <s v="Derecho de petición de interés general"/>
        <s v="Autoridades Judiciales (de 1 a 10 días)"/>
        <s v="Consulta (de 1 a 30 días)"/>
        <s v="Petición entre autoridades (10 días)"/>
        <s v="Reclamo (15 días)"/>
        <m/>
        <s v="Queja (15 días)"/>
        <s v="Derecho de petición de interes general"/>
        <s v="Reclamo "/>
        <s v="Reclamo"/>
        <s v="DERECHO DE PETICIÓN "/>
        <s v="COMUNICACIÓN OFICIAL (OFICIO)"/>
        <s v="REDICCIONAMIENTO REQUERIMIENTO SNR2025ER-160335-2"/>
        <s v="REQUERIMIENTO ACCIÓN DE TUTELA No. 760013333021-2025-00252-00DE JORGE ELIECER MEJÍA MÁRQUEZ"/>
        <s v=" Inscripción de orden judicial proceso 11001-60-00-253-2009-83705"/>
        <s v="COMUNCIACION OFICIAL "/>
        <s v="RECLAMO REGISTRAL"/>
        <s v="CIRCULAR"/>
        <s v="Petición entre auroridades"/>
        <s v="TRASLADO "/>
        <s v="Denuncia"/>
        <s v="Petición entre autoridades ("/>
        <s v="Reclamo 15 días"/>
        <s v="Derecho de petición de interés general (15 días)"/>
        <s v="Dra Cleofe ANALISIS DE LA DOBLE FUNCIÓN DE LA SUPERINTENDENCIA DE NOTARIADO YREGISTRO - UN CONFLICTO ESTRUCTURAL EN EL SERVICIO PÚBLICO REGISTRAL_x000a_"/>
        <s v="Solicitud de acceso a la información (10 días)"/>
        <s v="Petición de Entes de Control (de 1 a 10 días)"/>
        <s v="Denuncia por actos de corrupción (15 días)"/>
        <s v="_x0009_Solicitud de informes por los congresistas (5 días)_x0009_"/>
        <s v="_x0009_Derecho de petición de interés particular (15 días)"/>
        <s v="_x0009_Autoridades Judiciales (de 1 a 10 días)"/>
        <s v="_x0009_Reclamo (15 días)"/>
        <s v="_x0009_Petición entre autoridades (10 días)"/>
        <s v="_x000a_Queja (15 días)"/>
        <s v="Proceso de Restitución de Tierras (de 5 a 20 días)"/>
        <s v="Derecho de petición de interés particular (15 días"/>
        <s v="Invitación (10 días)"/>
        <s v="Solicitud de información "/>
        <s v="Informacion documentos"/>
        <s v="_x000a_Derecho de petición de interés particular (15 días)"/>
        <s v="Petición de Entes de Control "/>
        <s v="Recurso (de 60 a 120 días)"/>
        <s v="TRASLADO POR COMPETENCIA"/>
        <s v="Felicitación (15 días)"/>
        <s v="Defensoría del Pueblo (5 días)"/>
        <s v="Pertenencia Ley 1561 y 1564 de 2012 (10 días)"/>
        <s v="COMUNICA ACTUACION PROCESAÑ RAD 2025-00164-00"/>
        <s v="Derecho de petición de interé"/>
        <s v="Derecho de petición de interés"/>
        <s v="Derecho de petición de inter"/>
        <s v="Traslado por Competencia (5 días)"/>
      </sharedItems>
    </cacheField>
    <cacheField name="FECHA DE VENCIMIENTO INICIAL" numFmtId="0">
      <sharedItems containsDate="1" containsBlank="1" containsMixedTypes="1" minDate="2024-09-16T00:00:00" maxDate="2026-12-27T00:00:00"/>
    </cacheField>
    <cacheField name="RADICADO DE RESPUESTA" numFmtId="0">
      <sharedItems containsDate="1" containsBlank="1" containsMixedTypes="1" minDate="2026-01-28T12:05:00" maxDate="2026-03-11T14:48:00"/>
    </cacheField>
    <cacheField name="FECHA DE RADICADO DE RESPUESTA" numFmtId="0">
      <sharedItems containsDate="1" containsBlank="1" containsMixedTypes="1" minDate="2025-09-09T00:00:00" maxDate="2025-12-27T00:00:00"/>
    </cacheField>
    <cacheField name="FECHA DE RECEPCIÓN SDR" numFmtId="0">
      <sharedItems containsDate="1" containsBlank="1" containsMixedTypes="1" minDate="2025-01-06T00:00:00" maxDate="2029-08-29T00:00:00"/>
    </cacheField>
    <cacheField name="ALERTA DÍAS VENCIMIENTO INICIAL" numFmtId="0">
      <sharedItems containsBlank="1" containsMixedTypes="1" containsNumber="1" containsInteger="1" minValue="-369" maxValue="178"/>
    </cacheField>
    <cacheField name="PETICIONARIO_x000a_(NOMBRE DEL PETICIONARIO)" numFmtId="0">
      <sharedItems containsBlank="1"/>
    </cacheField>
    <cacheField name="REMITENTE" numFmtId="0">
      <sharedItems containsBlank="1"/>
    </cacheField>
    <cacheField name="NATURALEZA DEL REMITENTE " numFmtId="0">
      <sharedItems containsBlank="1"/>
    </cacheField>
    <cacheField name="DEPARTAMENTO_x000a_ (ORIP QUE ORIGINA PQRSDF)" numFmtId="0">
      <sharedItems containsBlank="1"/>
    </cacheField>
    <cacheField name="MUNICIPIO_x000a_ (ORIP QUE ORIGINA PQRSDF)" numFmtId="0">
      <sharedItems containsBlank="1"/>
    </cacheField>
    <cacheField name="CIRCULO REGISTRAL " numFmtId="0">
      <sharedItems containsBlank="1"/>
    </cacheField>
    <cacheField name="ASUNTO" numFmtId="0">
      <sharedItems containsBlank="1" containsMixedTypes="1" containsNumber="1" minValue="45944.340277777781" maxValue="45944.340277777781" longText="1"/>
    </cacheField>
    <cacheField name="INFORMACIÓN REGISTRAL" numFmtId="0">
      <sharedItems containsBlank="1"/>
    </cacheField>
    <cacheField name="IDENTIFICACIÓN DE LA INFORMACIÓN REGISTRAL  " numFmtId="0">
      <sharedItems containsBlank="1" containsMixedTypes="1" containsNumber="1" containsInteger="1" minValue="589" maxValue="6.80013110001202E+22" longText="1"/>
    </cacheField>
    <cacheField name="ACTUACIÓN INICIAL" numFmtId="0">
      <sharedItems containsBlank="1"/>
    </cacheField>
    <cacheField name="ASIGNACIÓN RESPONSABLE ATENCIÓN PQRSDF" numFmtId="0">
      <sharedItems containsBlank="1"/>
    </cacheField>
    <cacheField name="FECHA DE ASIGNACIÓN " numFmtId="0">
      <sharedItems containsDate="1" containsBlank="1" containsMixedTypes="1" minDate="2005-11-12T00:00:00" maxDate="2026-06-27T00:00:00"/>
    </cacheField>
    <cacheField name="ALERTA 2 - DÍAS VENCIMIENTO " numFmtId="0">
      <sharedItems containsBlank="1"/>
    </cacheField>
    <cacheField name="COMPONENTE" numFmtId="0">
      <sharedItems containsBlank="1"/>
    </cacheField>
    <cacheField name="TEMATICA DE LA PQRSD " numFmtId="0">
      <sharedItems containsBlank="1"/>
    </cacheField>
    <cacheField name="SUBTEMÁTICA DE LA PQRSD " numFmtId="0">
      <sharedItems containsBlank="1"/>
    </cacheField>
    <cacheField name="DECISIÓN1" numFmtId="0">
      <sharedItems containsDate="1" containsBlank="1" containsMixedTypes="1" minDate="2025-09-04T00:00:00" maxDate="2025-09-05T00:00:00"/>
    </cacheField>
    <cacheField name="RADICADO PRIMER REQUERIMIENTO" numFmtId="0">
      <sharedItems containsDate="1" containsBlank="1" containsMixedTypes="1" minDate="2025-09-16T00:00:00" maxDate="2025-12-04T00:00:00"/>
    </cacheField>
    <cacheField name="FECHA PRIMER REQUERIMIENTO" numFmtId="0">
      <sharedItems containsDate="1" containsBlank="1" containsMixedTypes="1" minDate="2025-01-13T00:00:00" maxDate="2026-02-23T23:23:30"/>
    </cacheField>
    <cacheField name="VENCIMIENTO PRIMER REQUERIMIENTO_x000a_3 DÍAS HÁBILES" numFmtId="0">
      <sharedItems containsDate="1" containsBlank="1" containsMixedTypes="1" minDate="2025-07-24T00:00:00" maxDate="2026-01-29T00:00:00"/>
    </cacheField>
    <cacheField name="RESPUESTA PRIMER REQUERIMIENTO" numFmtId="0">
      <sharedItems containsDate="1" containsBlank="1" containsMixedTypes="1" minDate="2025-01-14T00:00:00" maxDate="2025-10-01T00:00:00"/>
    </cacheField>
    <cacheField name="NUMERO DE RADICADO DE RESPUESTA" numFmtId="0">
      <sharedItems containsDate="1" containsBlank="1" containsMixedTypes="1" minDate="2025-01-16T00:00:00" maxDate="2025-12-23T00:00:00"/>
    </cacheField>
    <cacheField name="FECHA RESPUESTA AL REQUERIMIENTO" numFmtId="0">
      <sharedItems containsDate="1" containsBlank="1" containsMixedTypes="1" minDate="2025-01-05T00:00:00" maxDate="2026-01-27T00:00:00"/>
    </cacheField>
    <cacheField name="FECHA DE REASIGNACIÓN AL REPONSABLE DE LA PQRSDF" numFmtId="0">
      <sharedItems containsDate="1" containsBlank="1" containsMixedTypes="1" minDate="2025-01-23T00:00:00" maxDate="2026-01-27T00:00:00"/>
    </cacheField>
    <cacheField name="DECISIÓN 2" numFmtId="0">
      <sharedItems containsBlank="1"/>
    </cacheField>
    <cacheField name="RADICADO SEGUNDO REQUERIMIENTO" numFmtId="0">
      <sharedItems containsDate="1" containsBlank="1" containsMixedTypes="1" minDate="2025-09-25T00:00:00" maxDate="2025-10-10T00:00:00"/>
    </cacheField>
    <cacheField name="FECHA SEGUNDO REQUERIMIENTO" numFmtId="0">
      <sharedItems containsDate="1" containsBlank="1" containsMixedTypes="1" minDate="2025-09-04T00:00:00" maxDate="2025-11-12T00:00:00"/>
    </cacheField>
    <cacheField name="VENCIMIENTO SEGUNDO REQUERIMIENTO_x000a_2 DÍAS HÁBILES" numFmtId="0">
      <sharedItems containsDate="1" containsBlank="1" containsMixedTypes="1" minDate="2025-09-30T00:00:00" maxDate="2025-11-14T00:00:00"/>
    </cacheField>
    <cacheField name="RESPUESTA SEGUNDO REQUERIMIENTO" numFmtId="0">
      <sharedItems containsBlank="1"/>
    </cacheField>
    <cacheField name="NUMERO DE RADICADO DE REPUESTA " numFmtId="0">
      <sharedItems containsDate="1" containsBlank="1" containsMixedTypes="1" minDate="2025-10-27T00:00:00" maxDate="2025-10-28T00:00:00"/>
    </cacheField>
    <cacheField name="FECHA DE RESPUESTA AL REQUERIMIENTO " numFmtId="0">
      <sharedItems containsDate="1" containsBlank="1" containsMixedTypes="1" minDate="2025-09-08T00:00:00" maxDate="2025-11-15T00:00:00"/>
    </cacheField>
    <cacheField name="FECHA DE REASIGNACIÓN AL REPONSABLE DE LA PQRSDF2" numFmtId="0">
      <sharedItems containsDate="1" containsBlank="1" containsMixedTypes="1" minDate="2025-10-29T00:00:00" maxDate="2025-10-30T00:00:00"/>
    </cacheField>
    <cacheField name="DECISIÓN 22" numFmtId="0">
      <sharedItems containsBlank="1"/>
    </cacheField>
    <cacheField name="FECHA DE VENCIMIENTO CON AMPLIACIÓN DE TERMINOS " numFmtId="0">
      <sharedItems containsBlank="1"/>
    </cacheField>
    <cacheField name="DECISIÓN 3" numFmtId="0">
      <sharedItems containsDate="1" containsBlank="1" containsMixedTypes="1" minDate="2025-10-23T00:00:00" maxDate="2025-10-24T00:00:00"/>
    </cacheField>
    <cacheField name="RADICADO " numFmtId="0">
      <sharedItems containsDate="1" containsBlank="1" containsMixedTypes="1" minDate="2025-10-08T00:00:00" maxDate="2025-10-09T00:00:00"/>
    </cacheField>
    <cacheField name="FECHA RADICADO " numFmtId="0">
      <sharedItems containsDate="1" containsBlank="1" containsMixedTypes="1" minDate="2025-09-22T00:00:00" maxDate="2025-10-23T00:00:00" longText="1"/>
    </cacheField>
    <cacheField name="ESTADO_x000a_EN TRAMITE/ CERRADA" numFmtId="0">
      <sharedItems containsBlank="1"/>
    </cacheField>
    <cacheField name="OBSERVACIONES" numFmtId="0">
      <sharedItems containsBlank="1"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448">
  <r>
    <n v="1"/>
    <s v="SNR2025ER-226155-2"/>
    <d v="2025-09-30T00:00:00"/>
    <s v="COMUNICACIÓN OFICIAL (MEMORANDO)"/>
    <x v="0"/>
    <d v="2025-10-15T00:00:00"/>
    <m/>
    <m/>
    <d v="2025-09-30T00:00:00"/>
    <n v="-99"/>
    <s v="CONTRALORIA GENERAL DE LA REPÚBLICA"/>
    <s v="CONTRALORIA GENERAL DE LA REPÚBLICA"/>
    <s v="ORGANISMOS DE CONTROL"/>
    <s v="CORDOBA"/>
    <s v="MONTERIA"/>
    <s v="140 - MONTERIA"/>
    <s v="Asunto: RV: RAD 2025EE0204542 - SEGUNDA REITERACION SOLICITUDLEVANTAMIENTO MEDIDA CAUTELAR PCC 445"/>
    <s v="PROCESO"/>
    <s v="Levantamiento de la Medida Cautelar de_x000a_Embargo, decretada dentro del Proceso de Cobro Coactivo No 445, mediante Auto No_x000a_111 de fecha 31/07/2024, sobre el Bien Inmueble con Matrícula Inmobiliaria No 140-_x000a_130826,"/>
    <s v="ASIGNACIÓN (NUEVA O REITERATIVA)"/>
    <s v="AMANDA YUGET AVILA MERCHAN"/>
    <d v="2025-10-01T00:00:00"/>
    <m/>
    <m/>
    <m/>
    <m/>
    <m/>
    <m/>
    <m/>
    <m/>
    <m/>
    <m/>
    <m/>
    <m/>
    <m/>
    <m/>
    <m/>
    <m/>
    <m/>
    <m/>
    <m/>
    <m/>
    <m/>
    <m/>
    <m/>
    <m/>
    <m/>
    <m/>
    <m/>
  </r>
  <r>
    <n v="2"/>
    <s v="SNR2025ER-203992-2"/>
    <d v="2025-09-10T00:00:00"/>
    <s v="Informativo/No requiere respuesta (de 1 a 30 días)"/>
    <x v="1"/>
    <d v="2025-09-24T00:00:00"/>
    <m/>
    <m/>
    <d v="2025-09-15T00:00:00"/>
    <n v="-113"/>
    <s v="ELKIN ERNESTO RAMIREZ NIÑO_x000a_DIRECTOR TECNICO"/>
    <s v="DANE"/>
    <s v="ENTIDAD DEL ESTADO"/>
    <s v="BOGOTA"/>
    <s v="BOGOTA D.C."/>
    <s v="50N - BOGOTA ZONA NORTE"/>
    <s v="Respuesta DANE a la petición sobre la reclamación de la vigencia de actualización catastral_x000a_en Chía - Cundinamarca respecto al inmueble identificado con la matrícula inmobiliaria_x000a_número 50N- 620080 y cédula catastral número 251750100000000600076000000000._x000a_Radicado DANE No. 202520024705_x000d_"/>
    <s v="FOLIO"/>
    <s v="50N- 620080 y cédula catastral número 251750100000000600076000000000._x000a_Radicado DANE No. 202520024705"/>
    <s v="TRASLADO POR COMPETENCIA "/>
    <s v="JONATHAN ANDREY PULIDO BELTRAN"/>
    <d v="2025-09-15T00:00:00"/>
    <m/>
    <m/>
    <m/>
    <m/>
    <m/>
    <m/>
    <m/>
    <m/>
    <m/>
    <m/>
    <m/>
    <m/>
    <m/>
    <m/>
    <m/>
    <m/>
    <m/>
    <m/>
    <m/>
    <m/>
    <m/>
    <m/>
    <m/>
    <m/>
    <m/>
    <m/>
    <m/>
  </r>
  <r>
    <n v="3"/>
    <s v="SNR2025ER-205399-2"/>
    <d v="2025-09-11T00:00:00"/>
    <s v="Informativo/No requiere respuesta (de 1 a 30 días)"/>
    <x v="1"/>
    <d v="2025-09-25T00:00:00"/>
    <m/>
    <m/>
    <d v="2025-09-15T00:00:00"/>
    <n v="-112"/>
    <s v="ELKIN ERNESTO RAMIREZ NIÑO_x000a_DIRECTOR TECNICO"/>
    <s v="DANE"/>
    <s v="ENTIDAD DEL ESTADO"/>
    <s v="BOGOTA"/>
    <s v="BOGOTA D.C."/>
    <s v="50N - BOGOTA ZONA NORTE"/>
    <s v="Respuesta DANE a la petición sobre la reclamación de la vigencia de actualización catastral_x000a_en Chía - Cundinamarca respecto al inmueble identificado con la matrícula inmobiliaria_x000a_número 50N- 662600 y cédula catastral número 251750100000001560032000000000._x000a_Radicado DANE No. 202520024739"/>
    <s v="FOLIO"/>
    <s v="50N- 662600 y cédula catastral número 251750100000001560032000000000._x000a_Radicado DANE No. 202520024739"/>
    <s v="TRASLADO POR COMPETENCIA "/>
    <s v="JONATHAN ANDREY PULIDO BELTRAN"/>
    <d v="2025-09-15T00:00:00"/>
    <m/>
    <m/>
    <m/>
    <m/>
    <m/>
    <m/>
    <m/>
    <m/>
    <m/>
    <m/>
    <m/>
    <m/>
    <m/>
    <m/>
    <m/>
    <m/>
    <m/>
    <m/>
    <m/>
    <m/>
    <m/>
    <m/>
    <m/>
    <m/>
    <m/>
    <m/>
    <m/>
  </r>
  <r>
    <n v="4"/>
    <s v="SNR2025ER-205740-2"/>
    <d v="2025-09-11T00:00:00"/>
    <s v="Informativo/No requiere respuesta (de 1 a 30 días)"/>
    <x v="1"/>
    <d v="2025-09-25T00:00:00"/>
    <m/>
    <m/>
    <d v="2025-09-18T00:00:00"/>
    <n v="-112"/>
    <s v="DEPARTAMENTO ADMINISTRATIVO NACIONAL DE ESTADISTICA DANE"/>
    <s v="DANE"/>
    <s v="ENTIDAD DEL ESTADO"/>
    <s v="BOGOTA"/>
    <s v="BOGOTA D.C."/>
    <s v="50N - BOGOTA ZONA NORTE"/>
    <s v="Respuesta DANE a la petición sobre la reclamación de la vigencia de actualización catastral_x000a_en Chía - Cundinamarca respecto al inmueble identificado con la matrícula inmobiliaria_x000a_número 50N-702640 y cédula catastral número 25175010000000073001900000000_x000a_Radicado DANE No. 202520024769"/>
    <s v="FOLIO"/>
    <s v="50N-702640"/>
    <s v="TRASLADO POR COMPETENCIA "/>
    <s v="JONATHAN ANDREY PULIDO BELTRAN"/>
    <d v="2025-09-18T00:00:00"/>
    <m/>
    <m/>
    <m/>
    <m/>
    <m/>
    <m/>
    <m/>
    <m/>
    <m/>
    <m/>
    <m/>
    <m/>
    <m/>
    <m/>
    <m/>
    <m/>
    <m/>
    <m/>
    <m/>
    <m/>
    <m/>
    <m/>
    <m/>
    <m/>
    <m/>
    <m/>
    <m/>
  </r>
  <r>
    <n v="5"/>
    <s v="SNR2025ER-205768-2"/>
    <d v="2025-09-11T00:00:00"/>
    <s v="Informativo/No requiere respuesta (de 1 a 30 días)"/>
    <x v="1"/>
    <d v="2025-09-25T00:00:00"/>
    <m/>
    <m/>
    <d v="2025-09-18T00:00:00"/>
    <n v="-112"/>
    <s v="DEPARTAMENTO ADMINISTRATIVO NACIONAL DE ESTADISTICA DANE"/>
    <s v="DANE"/>
    <s v="ENTIDAD DEL ESTADO"/>
    <s v="BOGOTA"/>
    <s v="BOGOTA D.C."/>
    <s v="50N - BOGOTA ZONA NORTE"/>
    <s v="Respuesta DANE a la petición sobre la reclamación de la vigencia de actualización catastral_x000a_en Chía - Cundinamarca respecto al inmueble identificado con la matrícula inmobiliaria_x000a_número 50N- 20450031 y cédula catastral número 251750100000000680714000000000._x000a_Radicado DANE No. 202520024703"/>
    <s v="FOLIO"/>
    <s v=" 50N- 20450031 "/>
    <s v="TRASLADO POR COMPETENCIA "/>
    <s v="JONATHAN ANDREY PULIDO BELTRAN"/>
    <d v="2025-09-19T00:00:00"/>
    <m/>
    <m/>
    <m/>
    <m/>
    <m/>
    <m/>
    <m/>
    <m/>
    <m/>
    <m/>
    <m/>
    <m/>
    <m/>
    <m/>
    <m/>
    <m/>
    <m/>
    <m/>
    <m/>
    <m/>
    <m/>
    <m/>
    <m/>
    <m/>
    <m/>
    <m/>
    <m/>
  </r>
  <r>
    <n v="6"/>
    <s v="SNR2025ER-196464-2"/>
    <d v="2025-09-04T00:00:00"/>
    <s v="Derecho de petición de interés particular (15 días)"/>
    <x v="2"/>
    <d v="2025-09-25T00:00:00"/>
    <m/>
    <m/>
    <d v="2025-09-08T00:00:00"/>
    <n v="-112"/>
    <s v="ANONIMO"/>
    <s v="DEFENSORIA DEL PUEBLO"/>
    <s v="ORGANISMOS DE CONTROL"/>
    <s v="BOGOTA"/>
    <s v="BOGOTA D.C."/>
    <m/>
    <s v="Queja por presunta discriminacion racial"/>
    <m/>
    <m/>
    <s v="ASIGNACIÓN (NUEVA O REITERATIVA)"/>
    <s v="MARIA CAMILA PERDIGON ZORRILLA"/>
    <d v="2025-09-09T00:00:00"/>
    <m/>
    <s v="Administrativo"/>
    <s v=" "/>
    <s v=" "/>
    <s v="REQUERIMIENTO "/>
    <s v="SNR2025EE-224097-1_x000a_SNR2025EE-224375-1 "/>
    <d v="2025-09-10T00:00:00"/>
    <d v="2025-09-11T00:00:00"/>
    <s v="SI"/>
    <s v="SNR2025EE-214939-1"/>
    <d v="2025-09-25T00:00:00"/>
    <s v=" "/>
    <s v=" "/>
    <s v="N/A"/>
    <s v="N/A"/>
    <s v="N/A"/>
    <s v=" "/>
    <s v=" "/>
    <s v=" "/>
    <s v=" "/>
    <s v=" "/>
    <s v=" "/>
    <s v=" "/>
    <s v=" "/>
    <s v=" "/>
    <s v="FINALIZADA"/>
    <s v="Queja por presuntos actos de discriminación al interior de la SRD._x000a_Se dio respuesta al usuario y a la Defensoria con los siguientes radicados SNR2025EE-224097-1_x000a_SNR2025EE-224375-1 "/>
  </r>
  <r>
    <n v="7"/>
    <s v="SNR2025ER-110201-2"/>
    <d v="2025-06-06T00:00:00"/>
    <s v="Informativo/No requiere respuesta (de 1 a 30 días)"/>
    <x v="1"/>
    <d v="2025-07-01T00:00:00"/>
    <s v="SNR2025ER-202008-2"/>
    <d v="2025-09-09T00:00:00"/>
    <d v="2025-09-07T00:00:00"/>
    <n v="-172"/>
    <s v="JUAN CAMILO MORALES SALAZAR"/>
    <s v="DEFENSORIA DEL PUEBLO"/>
    <s v="ENTIDAD DEL ESTADO"/>
    <s v="CHOCO"/>
    <s v="ITSMINA"/>
    <s v="184 - ISTMINA"/>
    <s v="folios de matriculas_x000a_inmobiliarias 184-8593 y 184-8594,pertenecientes al CONSEJO COMUNITARIO DEL_x000a_MEDIO,BAJO Y ZONA COSTERA DEL SAN JUAN-ACADESAN."/>
    <s v="FOLIO"/>
    <s v="184-8593 y 184-8594"/>
    <s v="ASIGNACIÓN (NUEVA O REITERATIVA)"/>
    <s v="TABATA YAJAHIRA GUERRERO RAMIREZ"/>
    <m/>
    <m/>
    <m/>
    <m/>
    <m/>
    <m/>
    <s v="SNR2025IE-019096-3_x000a_SNR2025EE-169367-1"/>
    <d v="2025-07-17T00:00:00"/>
    <d v="2025-07-24T00:00:00"/>
    <s v="SNR2025EE-158804-1"/>
    <d v="2025-07-23T00:00:00"/>
    <d v="2025-09-17T00:00:00"/>
    <m/>
    <m/>
    <m/>
    <m/>
    <m/>
    <m/>
    <m/>
    <m/>
    <m/>
    <m/>
    <m/>
    <m/>
    <m/>
    <m/>
    <m/>
    <m/>
  </r>
  <r>
    <n v="8"/>
    <s v="SNR2025ER-202008-2"/>
    <d v="2025-09-09T00:00:00"/>
    <s v="Derecho de petición de interés general"/>
    <x v="3"/>
    <d v="2025-09-23T00:00:00"/>
    <s v="SNR2025EE-169367-1"/>
    <m/>
    <d v="2025-09-16T00:00:00"/>
    <n v="-114"/>
    <s v="DEFENSORIA DEL PUEBLO DEFENSORIA DEL PUEBLO"/>
    <s v="DEFENSORIA DEL PUEBLO"/>
    <s v="ENTIDAD DEL ESTADO"/>
    <s v="CHOCO"/>
    <m/>
    <s v="184 - ISTMINA"/>
    <s v="SOLICITUD DE INFORMACION"/>
    <s v="FOLIO"/>
    <s v="184-8593 y 184-8594."/>
    <s v="ASIGNACIÓN (NUEVA O REITERATIVA)"/>
    <s v="TABATA YAJAHIRA GUERRERO RAMIREZ"/>
    <d v="2025-09-17T00:00:00"/>
    <m/>
    <s v="REG Falta de Respuesta y Demora en el Trámite"/>
    <s v="No se da respuesta a la solicitud de trámite o información"/>
    <m/>
    <s v="REQUERIMIENTO "/>
    <s v="SNR2025EE-229671-1"/>
    <d v="2025-09-23T00:00:00"/>
    <m/>
    <m/>
    <m/>
    <m/>
    <m/>
    <m/>
    <m/>
    <m/>
    <m/>
    <m/>
    <m/>
    <m/>
    <m/>
    <m/>
    <m/>
    <m/>
    <m/>
    <m/>
    <m/>
    <m/>
  </r>
  <r>
    <n v="9"/>
    <s v="   SNR2025ER-210424-2"/>
    <d v="2025-09-16T00:00:00"/>
    <s v="Derecho de petición de interés general"/>
    <x v="3"/>
    <d v="2025-09-14T00:00:00"/>
    <m/>
    <m/>
    <d v="2025-09-16T00:00:00"/>
    <n v="-120"/>
    <s v="STELLA VELASQUEZ RAMIREZ"/>
    <s v="GESTOR CATASTRAL DE ZIPAQUIRÁ GESTOR CATASTRAL DE ZIPAQUIRÁ"/>
    <s v="ENTIDAD DEL ESTADO"/>
    <s v="CUNDINAMARCA"/>
    <s v="ZIPAQUIRA"/>
    <s v="176 - ZIPAQUIRA"/>
    <s v="RESPUESTA A SOLICITUD RADICADO SNR2025EE-143178-1 - SNR2025ER-126337-2 - RADICADO INTERNO No. 25-899-2025-06-25-12-05384"/>
    <s v="FOLIO"/>
    <s v="176-105968"/>
    <s v="TRASLADO POR COMPETENCIA "/>
    <s v="JONATHAN ANDREY PULIDO BELTRAN"/>
    <d v="2025-09-19T00:00:00"/>
    <m/>
    <m/>
    <m/>
    <m/>
    <m/>
    <m/>
    <m/>
    <m/>
    <m/>
    <m/>
    <m/>
    <m/>
    <m/>
    <m/>
    <m/>
    <m/>
    <m/>
    <m/>
    <m/>
    <m/>
    <m/>
    <m/>
    <m/>
    <m/>
    <m/>
    <m/>
    <m/>
  </r>
  <r>
    <n v="10"/>
    <s v="SNR2025ER-202175-2"/>
    <d v="2025-09-09T00:00:00"/>
    <s v="Autoridades Judiciales (de 1 a 10 días)"/>
    <x v="4"/>
    <d v="2025-09-23T00:00:00"/>
    <m/>
    <m/>
    <d v="2025-09-15T00:00:00"/>
    <n v="-114"/>
    <s v="JUZGADO PRIMERO CIVIL DEL CIRCUITO ORAL DE SOGAMOSO"/>
    <s v="JUZGADO 1º CIVIL DEL CIRCUITO EN ORALIDAD DE SOGAMOSO"/>
    <s v="ENTIDAD DEL ESTADO"/>
    <s v="SIN INFORMACIÓN"/>
    <m/>
    <m/>
    <s v="Cumplimiento Proceso 157593153001-2020-00079-00"/>
    <s v="PROCESO"/>
    <s v="157593153001-2020-00079-00"/>
    <s v="ASIGNACIÓN (NUEVA O REITERATIVA)"/>
    <s v="CAROLINA CUELLAR MONROY"/>
    <d v="2025-09-15T00:00:00"/>
    <m/>
    <m/>
    <m/>
    <m/>
    <m/>
    <m/>
    <m/>
    <m/>
    <m/>
    <m/>
    <m/>
    <m/>
    <m/>
    <m/>
    <m/>
    <m/>
    <m/>
    <m/>
    <m/>
    <m/>
    <m/>
    <m/>
    <m/>
    <m/>
    <m/>
    <m/>
    <m/>
  </r>
  <r>
    <n v="11"/>
    <s v="   SNR2025ER-202067-2"/>
    <d v="2025-09-09T15:44:00"/>
    <s v="Autoridades Judiciales (de 1 a 10 días)"/>
    <x v="4"/>
    <d v="2025-09-23T15:44:00"/>
    <m/>
    <m/>
    <d v="2025-09-21T23:14:00"/>
    <n v="-114"/>
    <s v="GIOVANNI ESTEBAN CALDERON RODRIGUEZ"/>
    <s v="JUZGADO PRIMERO CIVIL DEL CIRCUITO DE HONDA"/>
    <s v="ENTIDAD DEL ESTADO"/>
    <s v="TOLIMA"/>
    <s v="HONDA"/>
    <s v="362 - HONDA"/>
    <s v="COMPULSA DE COPIAS - EN AVERIGUACIÓN DE RESPONSABLES // EJECUTIVO GARANTIA REAL // RAD. 2011-00197-00"/>
    <s v="RADICADO"/>
    <s v="73-349-31-03-001-2011-00197-00"/>
    <s v="TRASLADO POR COMPETENCIA "/>
    <s v="AMANDA YUGET AVILA MERCHAN"/>
    <d v="2025-09-22T00:00:00"/>
    <m/>
    <m/>
    <m/>
    <m/>
    <m/>
    <m/>
    <m/>
    <m/>
    <m/>
    <m/>
    <m/>
    <m/>
    <m/>
    <m/>
    <m/>
    <m/>
    <m/>
    <m/>
    <m/>
    <m/>
    <m/>
    <m/>
    <m/>
    <m/>
    <m/>
    <m/>
    <m/>
  </r>
  <r>
    <n v="12"/>
    <s v="SNR2025ER-203051-2"/>
    <d v="2023-09-10T00:00:00"/>
    <s v="COMUNICACIÓN OFICIAL (MEMORANDO)"/>
    <x v="0"/>
    <d v="2025-09-23T00:00:00"/>
    <m/>
    <m/>
    <d v="2025-09-15T00:00:00"/>
    <n v="-114"/>
    <s v="DIEGO ARMANDO BACCA CASTRO"/>
    <s v="ORIP"/>
    <s v="REGISTRADOR "/>
    <s v="NARINO"/>
    <s v="PASTO"/>
    <s v="240 - PASTO"/>
    <s v="RESPUESTA REQUERIMIENTO QUEJA CON RADICADOPQRSD DE DOCU RAD.SNR2025ER-121520-2 MEMORANDO SNR2025IE-019089-3"/>
    <s v="RADICADO"/>
    <s v="SNR2025ER-121520-2"/>
    <s v="ASIGNACIÓN (NUEVA O REITERATIVA)"/>
    <s v="LILIAM DAYANNA ENCISO MOLINARES"/>
    <d v="2025-09-15T00:00:00"/>
    <m/>
    <m/>
    <m/>
    <m/>
    <m/>
    <m/>
    <m/>
    <m/>
    <m/>
    <m/>
    <m/>
    <m/>
    <m/>
    <m/>
    <m/>
    <m/>
    <m/>
    <m/>
    <m/>
    <m/>
    <m/>
    <m/>
    <m/>
    <m/>
    <m/>
    <m/>
    <m/>
  </r>
  <r>
    <n v="13"/>
    <s v="SNR2025ER-206789-2"/>
    <d v="2025-09-12T00:00:00"/>
    <s v="COMUNICACIÓN OFICIAL (MEMORANDO)"/>
    <x v="0"/>
    <d v="2025-09-26T00:00:00"/>
    <m/>
    <m/>
    <d v="2025-09-16T00:00:00"/>
    <n v="-111"/>
    <s v="LINNETTE ANDREA GUTIERREZ GONZALEZ"/>
    <s v="ORIP"/>
    <s v="REGISTRADOR "/>
    <s v="NORTE DE SANTANDER"/>
    <s v="OCANA"/>
    <s v="270 - OCAÑA"/>
    <s v=" Solicitud urgente para la gestión de turnos de registro en la Oficina de Ocañaafectados por el estado de conmoción interior."/>
    <s v="FOLIO"/>
    <s v="SIN INFORMACION "/>
    <s v="ASIGNACIÓN (NUEVA O REITERATIVA)"/>
    <s v="CAROLINA CUELLAR MONROY"/>
    <d v="2025-09-17T00:00:00"/>
    <m/>
    <m/>
    <m/>
    <m/>
    <m/>
    <m/>
    <m/>
    <m/>
    <m/>
    <m/>
    <m/>
    <m/>
    <m/>
    <m/>
    <m/>
    <m/>
    <m/>
    <m/>
    <m/>
    <m/>
    <m/>
    <m/>
    <m/>
    <m/>
    <m/>
    <m/>
    <m/>
  </r>
  <r>
    <n v="14"/>
    <s v="   SNR2025EE-214765-1"/>
    <d v="2025-09-11T00:00:00"/>
    <s v="COMUNICACIÓN OFICIAL (MEMORANDO)"/>
    <x v="0"/>
    <m/>
    <m/>
    <m/>
    <d v="2025-09-16T00:00:00"/>
    <s v=""/>
    <s v="LUIS CARLOS LONDOÑO PEÑALOZA"/>
    <s v="ORIP"/>
    <s v="REGISTRADOR "/>
    <s v="VALLE DEL CAUCA"/>
    <s v="CALI"/>
    <s v="370 - CALI"/>
    <s v="Respuesta a solicitud con Radicado SNR2025ER-178597-2, remision para revision d ela queja. "/>
    <s v="FOLIO"/>
    <s v="370-853535"/>
    <s v="ASIGNACIÓN (NUEVA O REITERATIVA)"/>
    <s v="RUDE FERNANDO ALDANA PRIETO"/>
    <d v="2025-09-16T00:00:00"/>
    <m/>
    <m/>
    <m/>
    <m/>
    <m/>
    <m/>
    <m/>
    <m/>
    <m/>
    <m/>
    <m/>
    <m/>
    <m/>
    <m/>
    <m/>
    <m/>
    <m/>
    <m/>
    <m/>
    <m/>
    <m/>
    <m/>
    <m/>
    <m/>
    <m/>
    <m/>
    <m/>
  </r>
  <r>
    <n v="15"/>
    <s v="SNR2025EE-216812-1"/>
    <d v="2025-09-12T00:00:00"/>
    <s v="COMUNICACIÓN OFICIAL (MEMORANDO)"/>
    <x v="0"/>
    <m/>
    <m/>
    <m/>
    <d v="2025-09-16T00:00:00"/>
    <s v=""/>
    <s v="IRIS JOHANA BARRETO SERRANO"/>
    <s v="ORIP"/>
    <s v="REGISTRADOR "/>
    <s v="SUCRE"/>
    <s v="SAN MARCOS"/>
    <s v="346 - SAN MARCOS"/>
    <s v="Requerimiento - PQRSD Rad. DOCU SNR2025ER-142518-2 de fecha 14 de julio de 2025."/>
    <s v="FOLIO"/>
    <s v="346-11694_x000a_2023-346-6-812_x000a_Notasdevolutivas 2021-346-6-270, 2021-346-6-1195, 2022-346-6-16, 2022-346-6-657,2022-346-6-1315- Escritura #19 de 2 de marzo de 2021 de la Notaria Única deCaimito"/>
    <s v="ASIGNACIÓN (NUEVA O REITERATIVA)"/>
    <s v="FERNANDO PUERTO CHAVEZ"/>
    <d v="2025-08-19T00:00:00"/>
    <m/>
    <m/>
    <m/>
    <m/>
    <m/>
    <m/>
    <m/>
    <m/>
    <m/>
    <m/>
    <m/>
    <m/>
    <m/>
    <m/>
    <m/>
    <m/>
    <m/>
    <m/>
    <m/>
    <m/>
    <m/>
    <m/>
    <m/>
    <m/>
    <m/>
    <m/>
    <m/>
  </r>
  <r>
    <n v="16"/>
    <s v="SNR2025EE-216837-1"/>
    <d v="2025-09-12T00:00:00"/>
    <s v="COMUNICACIÓN OFICIAL (MEMORANDO)"/>
    <x v="0"/>
    <m/>
    <m/>
    <m/>
    <m/>
    <s v=""/>
    <s v="IRIS JOHANA BARRETO "/>
    <s v="ORIP"/>
    <s v="REGISTRADOR "/>
    <s v="SUCRE"/>
    <s v="SAN MARCOS"/>
    <s v="347 - SAN MARCOS"/>
    <s v="Respuesta Requerimiento PQRSD SNR2025ER-142577-2"/>
    <s v="FOLIO"/>
    <s v="346-14228,_x000a_021-346-6-270, 2022-346-6-1315,2022- 346-6-1316, 2022-346-6-1317 y 2025-346-6-439_x000a_Notasdevolutivas 2021-346-6-270, 2021-346-6-1195, 2022-346-6-16, 2022-346-6-657,2022-346-6-1315 Escritura #19 de 2 de marzo de 2021 de la Notaria Única deCaimito_x000a_"/>
    <s v="ASIGNACIÓN (NUEVA O REITERATIVA)"/>
    <s v="JHON HENRY MUÑOZ ABRIL"/>
    <d v="2025-09-18T00:00:00"/>
    <m/>
    <m/>
    <m/>
    <m/>
    <m/>
    <m/>
    <m/>
    <m/>
    <m/>
    <m/>
    <m/>
    <m/>
    <m/>
    <m/>
    <m/>
    <m/>
    <m/>
    <m/>
    <m/>
    <m/>
    <m/>
    <m/>
    <m/>
    <m/>
    <m/>
    <m/>
    <m/>
  </r>
  <r>
    <n v="17"/>
    <s v="SNR2025ER-209432-2"/>
    <d v="2025-09-15T00:00:00"/>
    <s v="COMUNICACIÓN OFICIAL (MEMORANDO)"/>
    <x v="0"/>
    <d v="2025-09-29T00:00:00"/>
    <m/>
    <m/>
    <d v="2025-09-16T00:00:00"/>
    <n v="-110"/>
    <s v="DIEGO ARMANDO BACCA CASTRO"/>
    <s v="ORIP"/>
    <s v="REGISTRADOR "/>
    <s v="NARINO"/>
    <s v="PASTO"/>
    <s v="240 - PASTO"/>
    <s v="INFORMACION SITUACION ORIP PASTO"/>
    <m/>
    <m/>
    <m/>
    <m/>
    <m/>
    <m/>
    <m/>
    <m/>
    <m/>
    <m/>
    <m/>
    <m/>
    <m/>
    <m/>
    <m/>
    <m/>
    <m/>
    <m/>
    <m/>
    <m/>
    <m/>
    <m/>
    <m/>
    <m/>
    <m/>
    <m/>
    <m/>
    <m/>
    <m/>
    <m/>
    <m/>
    <m/>
  </r>
  <r>
    <n v="18"/>
    <s v="   SNR2025EE-219373-1"/>
    <d v="2025-09-15T00:00:00"/>
    <s v="COMUNICACIÓN OFICIAL (MEMORANDO)"/>
    <x v="0"/>
    <m/>
    <m/>
    <m/>
    <m/>
    <s v=""/>
    <s v="FRANCISCO JAVIER VELEZ PEÑA"/>
    <s v="ORIP"/>
    <s v="REGISTRADOR "/>
    <s v="VALLE DEL CAUCA"/>
    <s v="CALI"/>
    <s v="370 - CALI"/>
    <s v="RESPUESTA A REQUERIMIENTO ACCIÓN DE TUTELA No. 76001 41 05 002 2025 10274 00 DE ISABEL BORNER PAZ"/>
    <s v="RADICADO"/>
    <s v="ACCIÓN DE TUTELA No. 76001 41 05 002202510274 00 DE ISABEL BORNER PAZ_x000a_MI-370-1115805-370-1115807"/>
    <s v="TERMINAR GESTIÓN (CASOS EN LOS CUALES CORREPONDENCIA DUPLICA ENTRDA SOBRE LA MISMA PQRSD)"/>
    <s v="PAULA ANDREA BOHORQUEZ CALA"/>
    <d v="2025-09-18T00:00:00"/>
    <m/>
    <m/>
    <m/>
    <m/>
    <m/>
    <m/>
    <m/>
    <m/>
    <m/>
    <m/>
    <m/>
    <m/>
    <m/>
    <m/>
    <m/>
    <m/>
    <m/>
    <m/>
    <m/>
    <m/>
    <m/>
    <m/>
    <m/>
    <m/>
    <m/>
    <m/>
    <m/>
  </r>
  <r>
    <n v="19"/>
    <s v="   SNR2025IE-026125-3"/>
    <d v="2025-09-15T00:00:00"/>
    <s v="COMUNICACIÓN OFICIAL (MEMORANDO)"/>
    <x v="0"/>
    <m/>
    <m/>
    <m/>
    <m/>
    <s v=""/>
    <s v="CESAR BACCA ZAMBRANO"/>
    <s v="ORIP"/>
    <s v="REGISTRADOR "/>
    <s v="CESAR"/>
    <s v="CHIMICHAGUA"/>
    <s v="192 - CHIMICHAGUA"/>
    <s v="Requerimiento solicitud con radicado SNR2025ER-116793-2. ORIP CHIMICHAGUA"/>
    <s v="RADICADO"/>
    <s v="Radicado #201754089001-2025-00099-00."/>
    <s v="TERMINAR GESTIÓN (CASOS EN LOS CUALES CORREPONDENCIA DUPLICA ENTRDA SOBRE LA MISMA PQRSD)"/>
    <s v="JOHN FREDY GUTIERREZ TRASLAVIÑA"/>
    <d v="2025-09-22T00:00:00"/>
    <m/>
    <m/>
    <m/>
    <m/>
    <m/>
    <m/>
    <m/>
    <m/>
    <m/>
    <m/>
    <m/>
    <m/>
    <m/>
    <m/>
    <m/>
    <m/>
    <m/>
    <m/>
    <m/>
    <m/>
    <m/>
    <m/>
    <m/>
    <m/>
    <m/>
    <m/>
    <m/>
  </r>
  <r>
    <n v="20"/>
    <s v="   SNR2025EE-217026-1"/>
    <d v="2025-09-12T00:00:00"/>
    <s v="COMUNICACIÓN OFICIAL (MEMORANDO)"/>
    <x v="0"/>
    <m/>
    <m/>
    <m/>
    <m/>
    <s v=""/>
    <s v="IRIS JOHANA BARRETO SERRANO"/>
    <s v="ORIP"/>
    <s v="REGISTRADOR "/>
    <s v="SUCRE"/>
    <s v="SAN MARCOS"/>
    <s v="346 - SAN MARCOS"/>
    <s v="Requerimiento - PQRSD de DOCU Rad. SNR2025ER-144124-2 de fecha 14 de julio de 2025."/>
    <s v="RADICADO"/>
    <s v="SNR2025ER-144124-2 de fecha 14 dejulio de 2025_x000a_FOLIO 346-12228"/>
    <s v="TERMINAR GESTIÓN (CASOS EN LOS CUALES CORREPONDENCIA DUPLICA ENTRDA SOBRE LA MISMA PQRSD)"/>
    <s v="LILIAM DAYANNA ENCISO MOLINARES"/>
    <d v="2025-09-22T00:00:00"/>
    <m/>
    <m/>
    <m/>
    <m/>
    <m/>
    <m/>
    <m/>
    <m/>
    <m/>
    <m/>
    <m/>
    <m/>
    <m/>
    <m/>
    <m/>
    <m/>
    <m/>
    <m/>
    <m/>
    <m/>
    <m/>
    <m/>
    <m/>
    <m/>
    <m/>
    <m/>
    <m/>
  </r>
  <r>
    <n v="21"/>
    <s v="   SNR2025EE-219375-1"/>
    <d v="2025-09-15T00:00:00"/>
    <s v="COMUNICACIÓN OFICIAL (MEMORANDO)"/>
    <x v="0"/>
    <m/>
    <m/>
    <m/>
    <m/>
    <s v=""/>
    <s v="FRANCISCO JAVIER VELEZ PEÑA"/>
    <s v="ORIP"/>
    <s v="REGISTRADOR "/>
    <s v="VALLE DEL CAUCA"/>
    <s v="CALI"/>
    <s v="370 - CALI"/>
    <s v="REQUERIMIENTO PREVIO A INCIDENTE DE DESACATO. POR INCUMPLIMIENTO A FALLO DE ACCION DE TUTELA NO. 76001-31-05-018-2025-01108-00"/>
    <s v="RADICADO"/>
    <s v="76001-31-05-018-2025-01108-00"/>
    <s v="TERMINAR GESTIÓN (CASOS EN LOS CUALES CORREPONDENCIA DUPLICA ENTRDA SOBRE LA MISMA PQRSD)"/>
    <s v="PAULA ANDREA BOHORQUEZ CALA"/>
    <d v="2025-09-22T00:00:00"/>
    <m/>
    <m/>
    <m/>
    <m/>
    <m/>
    <m/>
    <m/>
    <m/>
    <m/>
    <m/>
    <m/>
    <m/>
    <m/>
    <m/>
    <m/>
    <m/>
    <m/>
    <m/>
    <m/>
    <m/>
    <m/>
    <m/>
    <m/>
    <m/>
    <m/>
    <m/>
    <m/>
  </r>
  <r>
    <n v="22"/>
    <s v="   SNR2025IE-026500-3"/>
    <d v="2025-09-16T00:00:00"/>
    <s v="COMUNICACIÓN OFICIAL (MEMORANDO)"/>
    <x v="0"/>
    <s v=" "/>
    <m/>
    <m/>
    <d v="2025-09-16T00:00:00"/>
    <e v="#VALUE!"/>
    <s v="MAYDINAYIBER MAYRAN URUEÑA ANTURI"/>
    <s v="ORIP"/>
    <s v="REGISTRADOR "/>
    <s v="BOLIVAR"/>
    <s v="CARTAGENA"/>
    <s v="060 - CARTAGENA"/>
    <s v="Requerimiento - PQRSD de DOCU Rad. SNR2025ER-191596-2 de fecha 01 de septiembre del 2025"/>
    <s v="FOLIO"/>
    <s v="060-226135"/>
    <s v="TERMINAR GESTIÓN (CASOS EN LOS CUALES CORREPONDENCIA DUPLICA ENTRDA SOBRE LA MISMA PQRSD)"/>
    <s v="JORGE ORLANDO RICO LAGOS"/>
    <d v="2025-09-23T00:00:00"/>
    <m/>
    <m/>
    <m/>
    <m/>
    <m/>
    <m/>
    <m/>
    <m/>
    <m/>
    <m/>
    <m/>
    <m/>
    <m/>
    <m/>
    <m/>
    <m/>
    <m/>
    <m/>
    <m/>
    <m/>
    <m/>
    <m/>
    <m/>
    <m/>
    <m/>
    <m/>
    <m/>
  </r>
  <r>
    <n v="23"/>
    <s v="   SNR2025EE-220236-1"/>
    <d v="2025-09-16T00:00:00"/>
    <s v="COMUNICACIÓN OFICIAL (MEMORANDO)"/>
    <x v="0"/>
    <s v=" "/>
    <m/>
    <m/>
    <d v="2025-09-17T00:00:00"/>
    <e v="#VALUE!"/>
    <s v="GABRIEL GONZALEZ GUTIERREZ"/>
    <s v="ORIP"/>
    <s v="REGISTRADOR "/>
    <s v="CUNDINAMARCA"/>
    <s v="GIRARDOT"/>
    <s v="307 - GIRARDOT"/>
    <s v="Requerimiento PQRSD de DOCU Rad. SNR2025ER-197144-2 DEL 4 de septiembre del 2025"/>
    <s v="NO REGISTRA"/>
    <m/>
    <s v="TERMINAR GESTIÓN (CASOS EN LOS CUALES CORREPONDENCIA DUPLICA ENTRDA SOBRE LA MISMA PQRSD)"/>
    <s v="MARIA CAMILA PERDIGON ZORRILLA"/>
    <d v="2025-09-23T00:00:00"/>
    <m/>
    <m/>
    <m/>
    <m/>
    <m/>
    <m/>
    <m/>
    <m/>
    <m/>
    <m/>
    <m/>
    <m/>
    <m/>
    <m/>
    <m/>
    <m/>
    <m/>
    <m/>
    <m/>
    <m/>
    <m/>
    <m/>
    <m/>
    <m/>
    <m/>
    <m/>
    <m/>
  </r>
  <r>
    <n v="24"/>
    <s v="   SNR2025IE-026409-3"/>
    <d v="2025-09-16T00:00:00"/>
    <s v="COMUNICACIÓN OFICIAL (MEMORANDO)"/>
    <x v="0"/>
    <s v=" "/>
    <m/>
    <m/>
    <d v="2025-09-16T00:00:00"/>
    <e v="#VALUE!"/>
    <s v="FRANCISCO DE LOS REYES BURGOS ECHENIQUE"/>
    <s v="ORIP"/>
    <s v="REGISTRADOR "/>
    <s v="CORDOBA"/>
    <s v="LORICA"/>
    <s v="146 - LORICA"/>
    <s v="Asunto: Requerimiento - PQRSD de DOCU Rad. SNR2025ER-124900-2 de fecha 24 de junio de 2025."/>
    <s v="RADICADO"/>
    <s v="Turnos 2025-146-6-1832 y 2025-146-6-1833"/>
    <s v="TERMINAR GESTIÓN (CASOS EN LOS CUALES CORREPONDENCIA DUPLICA ENTRDA SOBRE LA MISMA PQRSD)"/>
    <s v="TABATA YAJAHIRA GUERRERO RAMIREZ"/>
    <d v="2025-09-23T00:00:00"/>
    <m/>
    <m/>
    <m/>
    <m/>
    <m/>
    <m/>
    <m/>
    <m/>
    <m/>
    <m/>
    <m/>
    <m/>
    <m/>
    <m/>
    <m/>
    <m/>
    <m/>
    <m/>
    <m/>
    <m/>
    <m/>
    <m/>
    <m/>
    <m/>
    <m/>
    <m/>
    <m/>
  </r>
  <r>
    <n v="25"/>
    <s v="   SNR2025EE-219380-1"/>
    <d v="2025-09-15T00:00:00"/>
    <s v="COMUNICACIÓN OFICIAL (MEMORANDO)"/>
    <x v="0"/>
    <d v="2025-10-07T00:00:00"/>
    <m/>
    <m/>
    <d v="2025-09-16T00:00:00"/>
    <n v="-104"/>
    <s v="FRANCISCO JAVIER VELEZ PEÑA"/>
    <s v="ORIP"/>
    <s v="REGISTRADOR "/>
    <s v="VALLE DEL CAUCA"/>
    <s v="CALI"/>
    <s v="370 - CALI"/>
    <s v="RESPUESTA A REQUERIMIENTO ACCIÓN DE TUTELA No 2025-10117 JAVIER JIMENEZ OCAMPO ACTUANDO COMO APODERADO DE JHON JAIRO OSPINA CASTRO"/>
    <s v="FOLIO"/>
    <s v="370-92009"/>
    <s v="TERMINAR GESTIÓN (CASOS EN LOS CUALES CORREPONDENCIA DUPLICA ENTRDA SOBRE LA MISMA PQRSD)"/>
    <s v="PAULA ANDREA BOHORQUEZ CALA"/>
    <d v="2025-09-23T00:00:00"/>
    <m/>
    <m/>
    <m/>
    <m/>
    <m/>
    <m/>
    <m/>
    <m/>
    <m/>
    <m/>
    <m/>
    <m/>
    <m/>
    <m/>
    <m/>
    <m/>
    <m/>
    <m/>
    <m/>
    <m/>
    <m/>
    <m/>
    <m/>
    <m/>
    <m/>
    <m/>
    <m/>
  </r>
  <r>
    <n v="26"/>
    <s v="   SNR2025EE-219378-1"/>
    <d v="2025-09-15T00:00:00"/>
    <s v="COMUNICACIÓN OFICIAL (MEMORANDO)"/>
    <x v="0"/>
    <s v=" "/>
    <m/>
    <m/>
    <d v="2025-09-18T00:00:00"/>
    <e v="#VALUE!"/>
    <s v="FRANCISCO JAVIER VELEZ PEÑA"/>
    <s v="ORIP"/>
    <s v="REGISTRADOR "/>
    <s v="VALLE DEL CAUCA"/>
    <s v="CALI"/>
    <s v="370 - CALI"/>
    <s v="REQUERIMIENTO ACCIÓN DE TUTELA No. 006-2025-00079-00 DE SANDRA MILENA GARCÍA OSORIO"/>
    <s v="FOLIO"/>
    <s v="370-580348_x000a_c-2023-7519_x000a_"/>
    <s v="TERMINAR GESTIÓN (CASOS EN LOS CUALES CORREPONDENCIA DUPLICA ENTRDA SOBRE LA MISMA PQRSD)"/>
    <s v="PAULA ANDREA BOHORQUEZ CALA"/>
    <d v="2025-09-23T00:00:00"/>
    <m/>
    <m/>
    <m/>
    <m/>
    <m/>
    <m/>
    <m/>
    <m/>
    <m/>
    <m/>
    <m/>
    <m/>
    <m/>
    <m/>
    <m/>
    <m/>
    <m/>
    <m/>
    <m/>
    <m/>
    <m/>
    <m/>
    <m/>
    <m/>
    <m/>
    <m/>
    <m/>
  </r>
  <r>
    <n v="27"/>
    <s v="   SNR2025EE-219376-1"/>
    <d v="2025-09-15T00:00:00"/>
    <s v="COMUNICACIÓN OFICIAL (MEMORANDO)"/>
    <x v="0"/>
    <s v=" "/>
    <m/>
    <m/>
    <d v="2025-09-16T00:00:00"/>
    <e v="#VALUE!"/>
    <s v="FRANCISCO JAVIER VELEZ PEÑA"/>
    <s v="ORIP"/>
    <s v="REGISTRADOR "/>
    <s v="VALLE DEL CAUCA"/>
    <s v="CALI"/>
    <s v="370 - CALI"/>
    <s v="REQUERIMIENTO ACCIÓN DE TUTELA No. 76001-31-18-003-2025-00107-00 DE WILMER MANUEL CAICEDO NAVIA"/>
    <s v="FOLIO"/>
    <s v="370-844802."/>
    <s v="TERMINAR GESTIÓN (CASOS EN LOS CUALES CORREPONDENCIA DUPLICA ENTRDA SOBRE LA MISMA PQRSD)"/>
    <s v="PAULA ANDREA BOHORQUEZ CALA"/>
    <d v="2025-09-23T00:00:00"/>
    <m/>
    <m/>
    <m/>
    <m/>
    <m/>
    <m/>
    <m/>
    <m/>
    <m/>
    <m/>
    <m/>
    <m/>
    <m/>
    <m/>
    <m/>
    <m/>
    <m/>
    <m/>
    <m/>
    <m/>
    <m/>
    <m/>
    <m/>
    <m/>
    <m/>
    <m/>
    <m/>
  </r>
  <r>
    <n v="28"/>
    <s v="  SNR2025ER-214993-2"/>
    <d v="2025-09-19T00:00:00"/>
    <s v="COMUNICACIÓN OFICIAL (MEMORANDO)"/>
    <x v="0"/>
    <d v="2025-10-03T00:00:00"/>
    <m/>
    <m/>
    <d v="2025-09-19T00:00:00"/>
    <n v="-106"/>
    <s v="OFICINA DE REGISTRO SANTAFE ANTIOQUIA"/>
    <s v="ORIP"/>
    <s v="REGISTRADOR "/>
    <s v="ANTIOQUIA"/>
    <s v="SANTAFE DE ANTIOQUIA"/>
    <s v="024 - SANTA FE DE ANTIOQUIA"/>
    <s v="RV: Requerimiento Registradora Orip Santa Fe de Antioquia ( SOLICITUD DE RADICACION POR DOCU D ELA DOCUMENTAL ALLEGADA. EN LA BANDEJA DE MILENA GOMEZ SDR"/>
    <s v="NO REGISTRA"/>
    <s v="SEGUIMIENTO "/>
    <s v="ASIGNACIÓN (NUEVA O REITERATIVA)"/>
    <s v="MARIA CAMILA PERDIGON ZORRILLA"/>
    <d v="2025-09-22T00:00:00"/>
    <m/>
    <m/>
    <m/>
    <m/>
    <m/>
    <s v="SNR2025IE-027935-3 / "/>
    <d v="2025-09-26T00:00:00"/>
    <m/>
    <m/>
    <m/>
    <m/>
    <m/>
    <m/>
    <m/>
    <m/>
    <m/>
    <m/>
    <m/>
    <m/>
    <m/>
    <m/>
    <m/>
    <m/>
    <m/>
    <m/>
    <m/>
    <m/>
  </r>
  <r>
    <n v="29"/>
    <s v="   SNR2025EE-225109-1"/>
    <d v="2025-09-19T10:15:00"/>
    <s v="COMUNICACIÓN OFICIAL (MEMORANDO)"/>
    <x v="0"/>
    <m/>
    <m/>
    <m/>
    <d v="2025-09-21T22:56:00"/>
    <s v=""/>
    <s v="GLADYS DELGADO HUESO"/>
    <s v="ORIP"/>
    <s v="REGISTRADOR "/>
    <s v="CUNDINAMARCA"/>
    <s v="LA PALMA"/>
    <s v="167 - LA PALMA"/>
    <s v="Requerimiento SNR2025ER-160335-2"/>
    <s v="NO REGISTRA"/>
    <s v="oficio 687 de 28 de julio de 2025"/>
    <s v="TERMINAR GESTIÓN (CASOS EN LOS CUALES CORREPONDENCIA DUPLICA ENTRDA SOBRE LA MISMA PQRSD)"/>
    <s v="IVAN MAURICIO LOPEZ FORERO"/>
    <d v="2025-09-23T00:00:00"/>
    <m/>
    <m/>
    <m/>
    <m/>
    <m/>
    <m/>
    <m/>
    <m/>
    <m/>
    <m/>
    <m/>
    <m/>
    <m/>
    <m/>
    <m/>
    <m/>
    <m/>
    <m/>
    <m/>
    <m/>
    <m/>
    <m/>
    <m/>
    <m/>
    <m/>
    <m/>
    <m/>
  </r>
  <r>
    <n v="30"/>
    <s v="   SNR2025EE-216268-1"/>
    <d v="2025-09-12T12:15:00"/>
    <s v="COMUNICACIÓN OFICIAL (MEMORANDO)"/>
    <x v="0"/>
    <m/>
    <m/>
    <m/>
    <d v="2025-09-12T12:15:00"/>
    <s v=""/>
    <s v="OLGA LUCIA RAMOS SANTOS"/>
    <s v="ORIP"/>
    <s v="REGISTRADOR "/>
    <s v="CUNDINAMARCA"/>
    <s v="ZIPAQUIRA"/>
    <s v="176-ZIPAQUIRA"/>
    <s v="Traslado por competencia de la PQRSD con radicado SNR2025ER-191066-2"/>
    <s v="FOLIO"/>
    <s v="176-56112,"/>
    <s v="TERMINAR GESTIÓN (CASOS EN LOS CUALES CORREPONDENCIA DUPLICA ENTRDA SOBRE LA MISMA PQRSD)"/>
    <s v="CAROLINA CUELLAR MONROY"/>
    <d v="2025-09-25T00:00:00"/>
    <m/>
    <m/>
    <m/>
    <m/>
    <m/>
    <m/>
    <m/>
    <m/>
    <m/>
    <m/>
    <m/>
    <m/>
    <m/>
    <m/>
    <m/>
    <m/>
    <m/>
    <m/>
    <m/>
    <m/>
    <m/>
    <m/>
    <m/>
    <m/>
    <m/>
    <m/>
    <m/>
  </r>
  <r>
    <n v="31"/>
    <s v="   SNR2025IE-027053-3"/>
    <d v="2025-09-21T18:38:00"/>
    <s v="COMUNICACIÓN OFICIAL (MEMORANDO)"/>
    <x v="0"/>
    <m/>
    <m/>
    <m/>
    <d v="2025-09-21T22:04:00"/>
    <s v=""/>
    <s v="HECTOR DAVID ORTIZ ALFARO"/>
    <s v="ORIP"/>
    <s v="REGISTRADOR "/>
    <s v="BOYACA"/>
    <s v="CHIQUINQUIRA"/>
    <s v="072 - CHIQUINQUIRA"/>
    <s v="Requerimiento. PQRSD Rad. SNR2025ER-185200-2"/>
    <s v="FOLIO"/>
    <s v="072-9273. N° radicado 2025-072-1- 25943."/>
    <s v="TERMINAR GESTIÓN (CASOS EN LOS CUALES CORREPONDENCIA DUPLICA ENTRDA SOBRE LA MISMA PQRSD)"/>
    <s v="JHON HENRY MUÑOZ ABRIL"/>
    <d v="2025-09-23T00:00:00"/>
    <m/>
    <m/>
    <m/>
    <m/>
    <m/>
    <m/>
    <m/>
    <m/>
    <m/>
    <m/>
    <m/>
    <m/>
    <m/>
    <m/>
    <m/>
    <m/>
    <m/>
    <m/>
    <m/>
    <m/>
    <m/>
    <m/>
    <m/>
    <m/>
    <m/>
    <m/>
    <m/>
  </r>
  <r>
    <n v="32"/>
    <s v="   SNR2025IE-027052-3"/>
    <d v="2025-09-21T18:17:00"/>
    <s v="COMUNICACIÓN OFICIAL (MEMORANDO)"/>
    <x v="0"/>
    <m/>
    <m/>
    <m/>
    <d v="2025-09-21T22:04:00"/>
    <s v=""/>
    <s v="HECTOR DAVID ORTIZ ALFARO"/>
    <s v="ORIP"/>
    <s v="REGISTRADOR "/>
    <s v="BOYACA"/>
    <s v="CHIQUINQUIRA"/>
    <s v="072 - CHIQUINQUIRA"/>
    <s v="REQUERIMIENTO ACCIÓN DE TUTELA No. 1517631180012025-00102-00 DE PEDRONEL VILLAMIL CASTRO EN REPRESENTACIÓN DEL MUNICIPIO DE BRICEÑO - BOYACÁ NIT. 800099721-1"/>
    <s v="NO REGISTRA"/>
    <m/>
    <s v="TERMINAR GESTIÓN (CASOS EN LOS CUALES CORREPONDENCIA DUPLICA ENTRDA SOBRE LA MISMA PQRSD)"/>
    <s v="PAULA ANDREA BOHORQUEZ CALA"/>
    <d v="2025-09-23T00:00:00"/>
    <m/>
    <m/>
    <m/>
    <m/>
    <m/>
    <m/>
    <m/>
    <m/>
    <m/>
    <m/>
    <m/>
    <m/>
    <m/>
    <m/>
    <m/>
    <m/>
    <m/>
    <m/>
    <m/>
    <m/>
    <m/>
    <m/>
    <m/>
    <m/>
    <m/>
    <m/>
    <m/>
  </r>
  <r>
    <n v="33"/>
    <s v="   SNR2025IE-027031-3"/>
    <d v="2025-09-19T16:41:00"/>
    <s v="COMUNICACIÓN OFICIAL (MEMORANDO)"/>
    <x v="0"/>
    <m/>
    <m/>
    <m/>
    <d v="2025-09-21T22:04:00"/>
    <s v=""/>
    <s v="OMAR CIPAGAUTA MATEUS"/>
    <s v="ORIP"/>
    <s v="REGISTRADOR "/>
    <s v="CUNDINAMARCA"/>
    <s v="CAQUEZA"/>
    <s v="152 - CAQUEZA"/>
    <s v="Requerimiento SNR2025ER-188675-2 solicitud de correccion ORIP Càqueza"/>
    <s v="FOLIO"/>
    <s v="152-28050_x000a_ 152-2704"/>
    <s v="TERMINAR GESTIÓN (CASOS EN LOS CUALES CORREPONDENCIA DUPLICA ENTRDA SOBRE LA MISMA PQRSD)"/>
    <s v="RUTH MERCEDES GOMEZ PESTANA"/>
    <d v="2025-09-23T00:00:00"/>
    <m/>
    <m/>
    <m/>
    <m/>
    <m/>
    <m/>
    <m/>
    <m/>
    <m/>
    <m/>
    <m/>
    <m/>
    <m/>
    <m/>
    <m/>
    <m/>
    <m/>
    <m/>
    <m/>
    <m/>
    <m/>
    <m/>
    <m/>
    <m/>
    <m/>
    <m/>
    <m/>
  </r>
  <r>
    <n v="34"/>
    <s v="   SNR2025EE-226054-1"/>
    <d v="2025-09-19T16:01:00"/>
    <s v="COMUNICACIÓN OFICIAL (MEMORANDO)"/>
    <x v="0"/>
    <m/>
    <m/>
    <m/>
    <d v="2025-09-21T22:04:00"/>
    <s v=""/>
    <s v="JUAN FERNANDO QUINTERO OCAMPO"/>
    <s v="ORIP"/>
    <s v="REGISTRADOR "/>
    <s v="CUNDINAMARCA"/>
    <s v="LA MESA"/>
    <s v="166 - LA MESA"/>
    <s v="REQUERIMIENTO ACCIÓN DE TUTELA No. 11001310905020250030300 DE INMOBILIARIA H R E HIJOS CIA S.C.A., REPRESENTADA POR JUAN CARLOS HARRY JARAMILLO"/>
    <s v="FOLIO"/>
    <s v="166-59973 y 166-59855 "/>
    <s v="TERMINAR GESTIÓN (CASOS EN LOS CUALES CORREPONDENCIA DUPLICA ENTRDA SOBRE LA MISMA PQRSD)"/>
    <s v="PAOLA ALEXANDRA PINZON RESTREPO"/>
    <d v="2025-09-23T00:00:00"/>
    <m/>
    <m/>
    <m/>
    <m/>
    <m/>
    <m/>
    <m/>
    <m/>
    <m/>
    <m/>
    <m/>
    <m/>
    <m/>
    <m/>
    <m/>
    <m/>
    <m/>
    <m/>
    <m/>
    <m/>
    <m/>
    <m/>
    <m/>
    <m/>
    <m/>
    <m/>
    <m/>
  </r>
  <r>
    <n v="35"/>
    <s v="   SNR2025EE-225549-1"/>
    <d v="2025-09-19T12:47:00"/>
    <s v="COMUNICACIÓN OFICIAL (MEMORANDO)"/>
    <x v="0"/>
    <m/>
    <m/>
    <m/>
    <d v="2025-09-21T22:04:00"/>
    <s v=""/>
    <s v="MARTHA ELIANA PEREZ TORRENEGRA"/>
    <s v="ORIP"/>
    <s v="REGISTRADOR "/>
    <s v="NORTE DE SANTANDER"/>
    <s v="CUCUTA"/>
    <s v="260 - CUCUTA"/>
    <s v="REQUERIMIENTO INFORME CUMPLIMIENTO FALLO DE ACCIÓN DE TUTELA NO. 54 001 31 09 005 2025 0161 DE ORLANDO JAIMES TORRES"/>
    <s v="NO REGISTRA"/>
    <m/>
    <s v="TERMINAR GESTIÓN (CASOS EN LOS CUALES CORREPONDENCIA DUPLICA ENTRDA SOBRE LA MISMA PQRSD)"/>
    <s v="PAULA ANDREA BOHORQUEZ CALA"/>
    <d v="2025-09-23T00:00:00"/>
    <m/>
    <m/>
    <m/>
    <m/>
    <m/>
    <m/>
    <m/>
    <m/>
    <m/>
    <m/>
    <m/>
    <m/>
    <m/>
    <m/>
    <m/>
    <m/>
    <m/>
    <m/>
    <m/>
    <m/>
    <m/>
    <m/>
    <m/>
    <m/>
    <m/>
    <m/>
    <m/>
  </r>
  <r>
    <n v="36"/>
    <s v="   SNR2025IE-026935-3"/>
    <d v="2025-09-19T09:25:00"/>
    <s v="COMUNICACIÓN OFICIAL (MEMORANDO)"/>
    <x v="0"/>
    <m/>
    <m/>
    <m/>
    <d v="2025-09-19T10:59:00"/>
    <s v=""/>
    <s v="MARTHA PATRICIA ACELAS BELTRAN"/>
    <s v="ORIP"/>
    <s v="REGISTRADOR "/>
    <s v="SANTANDER"/>
    <s v="SOCORRO"/>
    <s v="321 - SOCORRO"/>
    <s v="REQUERIMIENTO INCIDENTE DE DESACATO POR INCUMPLIMIENTO A FALLO DE ACCION DE TUTELA No. 68001-31-03-008-2025-00255-00 DE MARÍA JUANA GIL PRADILLA"/>
    <s v="NO REGISTRA"/>
    <s v=" 094 del30 de mayo de 2025"/>
    <s v="TERMINAR GESTIÓN (CASOS EN LOS CUALES CORREPONDENCIA DUPLICA ENTRDA SOBRE LA MISMA PQRSD)"/>
    <s v="PAULA ANDREA BOHORQUEZ CALA"/>
    <d v="2025-09-23T00:00:00"/>
    <m/>
    <m/>
    <m/>
    <m/>
    <m/>
    <m/>
    <m/>
    <m/>
    <m/>
    <m/>
    <m/>
    <m/>
    <m/>
    <m/>
    <m/>
    <m/>
    <m/>
    <m/>
    <m/>
    <m/>
    <m/>
    <m/>
    <m/>
    <m/>
    <m/>
    <m/>
    <m/>
  </r>
  <r>
    <n v="37"/>
    <s v="   SNR2025EE-224667-1"/>
    <d v="2025-09-18T18:21:00"/>
    <s v="COMUNICACIÓN OFICIAL (MEMORANDO)"/>
    <x v="0"/>
    <m/>
    <m/>
    <m/>
    <d v="2025-09-19T10:59:00"/>
    <s v=""/>
    <s v="FRANCISCO JAVIER VELEZ PEÑA"/>
    <s v="ORIP"/>
    <s v="REGISTRADOR "/>
    <s v="VALLE DEL CAUCA"/>
    <s v="CALI"/>
    <s v="370 - CALI"/>
    <s v="Requerimiento - PQRSD de DOCU Rad. SNR2025ER-192437-2 de fecha 01/09/2025.-TEMA DISCIPLINARIO "/>
    <s v="FOLIO"/>
    <s v="370-308116"/>
    <s v="TERMINAR GESTIÓN (CASOS EN LOS CUALES CORREPONDENCIA DUPLICA ENTRDA SOBRE LA MISMA PQRSD)"/>
    <s v="AMANDA YUGET AVILA MERCHAN"/>
    <d v="2025-09-23T00:00:00"/>
    <m/>
    <m/>
    <m/>
    <m/>
    <m/>
    <m/>
    <m/>
    <m/>
    <m/>
    <m/>
    <m/>
    <m/>
    <m/>
    <m/>
    <m/>
    <m/>
    <m/>
    <m/>
    <m/>
    <m/>
    <m/>
    <m/>
    <m/>
    <m/>
    <m/>
    <m/>
    <m/>
  </r>
  <r>
    <n v="38"/>
    <s v="   SNR2025EE-224512-1"/>
    <d v="2025-09-18T16:40:00"/>
    <s v="COMUNICACIÓN OFICIAL (MEMORANDO)"/>
    <x v="0"/>
    <m/>
    <m/>
    <m/>
    <d v="2025-09-19T10:59:00"/>
    <s v=""/>
    <s v="CESAR BACCA ZAMBRANO"/>
    <s v="ORIP"/>
    <s v="REGISTRADOR "/>
    <s v="CESAR"/>
    <s v="CHIMICHAGUA"/>
    <s v="192 - CHIMICHAGUA"/>
    <s v="Requerimiento – PQRSD con Radicado DOCU SNR2025ER-191196-2 de 29 de agosto de 2025."/>
    <s v="RADICADO"/>
    <s v="2025-192-6-1295"/>
    <s v="TERMINAR GESTIÓN (CASOS EN LOS CUALES CORREPONDENCIA DUPLICA ENTRDA SOBRE LA MISMA PQRSD)"/>
    <s v="RUDE FERNANDO ALDANA PRIETO"/>
    <d v="2025-09-23T00:00:00"/>
    <m/>
    <m/>
    <m/>
    <m/>
    <m/>
    <m/>
    <m/>
    <m/>
    <m/>
    <m/>
    <m/>
    <m/>
    <m/>
    <m/>
    <m/>
    <m/>
    <m/>
    <m/>
    <m/>
    <m/>
    <m/>
    <m/>
    <m/>
    <m/>
    <m/>
    <m/>
    <m/>
  </r>
  <r>
    <n v="39"/>
    <s v="   SNR2025EE-224087-1"/>
    <d v="2025-09-18T14:59:00"/>
    <s v="COMUNICACIÓN OFICIAL (MEMORANDO)"/>
    <x v="0"/>
    <m/>
    <m/>
    <m/>
    <d v="2025-09-19T10:59:00"/>
    <s v=""/>
    <s v="CESAR BACCA ZAMBRANO"/>
    <s v="ORIP"/>
    <s v="REGISTRADOR "/>
    <s v="CESAR"/>
    <s v="CHIMICHAGUA"/>
    <s v="192 - CHIMICHAGUA"/>
    <s v="Requerimiento - PQRSD de DOCU Rad SNR2025ER-160692-2 de fecha 30 de julio de 2025."/>
    <s v="FOLIO"/>
    <s v="192-26221"/>
    <s v="TERMINAR GESTIÓN (CASOS EN LOS CUALES CORREPONDENCIA DUPLICA ENTRDA SOBRE LA MISMA PQRSD)"/>
    <s v="KAREN LORENA GARCIA NIÑO"/>
    <d v="2025-09-23T00:00:00"/>
    <m/>
    <m/>
    <m/>
    <m/>
    <m/>
    <m/>
    <m/>
    <m/>
    <m/>
    <m/>
    <m/>
    <m/>
    <m/>
    <m/>
    <m/>
    <m/>
    <m/>
    <m/>
    <m/>
    <m/>
    <m/>
    <m/>
    <m/>
    <m/>
    <m/>
    <m/>
    <m/>
  </r>
  <r>
    <n v="40"/>
    <s v="   SNR2025IE-026831-3"/>
    <d v="2025-09-18T14:40:00"/>
    <s v="COMUNICACIÓN OFICIAL (MEMORANDO)"/>
    <x v="0"/>
    <m/>
    <m/>
    <m/>
    <d v="2025-09-21T22:04:00"/>
    <s v=""/>
    <s v="ALEX ALBERTO OSPINO ARAGON"/>
    <s v="ORIP"/>
    <s v="REGISTRADOR "/>
    <s v="ATLANTICO"/>
    <s v="BARRANQUILLA"/>
    <s v="040 - BARRANQUILLA"/>
    <s v="Cumplimiento a lo ordenando en el Auto No. 652 de 2024 de la Sala de Justicia y Paz del Tribunal Superior del Distrito Judicial de Barranquilla"/>
    <s v="AUTO"/>
    <s v=" Auto No. 652 de 2024"/>
    <s v="TERMINAR GESTIÓN (CASOS EN LOS CUALES CORREPONDENCIA DUPLICA ENTRDA SOBRE LA MISMA PQRSD)"/>
    <s v="DIEGO ENRIQUE CORZO AYERBE"/>
    <d v="2025-09-22T00:00:00"/>
    <m/>
    <m/>
    <m/>
    <m/>
    <m/>
    <m/>
    <m/>
    <m/>
    <m/>
    <m/>
    <m/>
    <m/>
    <m/>
    <m/>
    <m/>
    <m/>
    <m/>
    <m/>
    <m/>
    <m/>
    <m/>
    <m/>
    <m/>
    <m/>
    <m/>
    <m/>
    <m/>
  </r>
  <r>
    <n v="41"/>
    <s v="   SNR2025EE-222233-1"/>
    <d v="2025-09-17T15:16:00"/>
    <s v="COMUNICACIÓN OFICIAL (MEMORANDO)"/>
    <x v="0"/>
    <m/>
    <m/>
    <m/>
    <d v="2025-09-19T10:59:00"/>
    <s v=""/>
    <s v="GEORGE ZABALETA TIQUE"/>
    <s v="ORIP"/>
    <s v="REGISTRADOR "/>
    <s v="ANTIOQUIA"/>
    <s v="MEDELLIN"/>
    <s v="01N - MEDELLIN ZONA NORTE"/>
    <s v="Requerimiento - PQRSD Rad. DOCU SNR2025ER-176251-2 de fecha 14 de agosto de 2025."/>
    <s v="FOLIO"/>
    <s v="01N-ND-2025-06"/>
    <s v="TERMINAR GESTIÓN (CASOS EN LOS CUALES CORREPONDENCIA DUPLICA ENTRDA SOBRE LA MISMA PQRSD)"/>
    <s v="RUTH MERCEDES GOMEZ PESTANA"/>
    <d v="2025-09-23T00:00:00"/>
    <m/>
    <m/>
    <m/>
    <m/>
    <m/>
    <m/>
    <m/>
    <m/>
    <m/>
    <m/>
    <m/>
    <m/>
    <m/>
    <m/>
    <m/>
    <m/>
    <m/>
    <m/>
    <m/>
    <m/>
    <m/>
    <m/>
    <m/>
    <m/>
    <m/>
    <m/>
    <m/>
  </r>
  <r>
    <n v="42"/>
    <s v="   SNR2025EE-221979-1"/>
    <d v="2025-09-17T13:18:00"/>
    <s v="COMUNICACIÓN OFICIAL (MEMORANDO)"/>
    <x v="0"/>
    <m/>
    <m/>
    <m/>
    <d v="2025-09-21T22:04:00"/>
    <s v=""/>
    <s v="GEORGE ZABALETA TIQUE"/>
    <s v="ORIP"/>
    <s v="REGISTRADOR "/>
    <s v="ANTIOQUIA"/>
    <s v="MEDELLIN"/>
    <s v="01N - MEDELLIN ZONA NORTE"/>
    <s v="Requerimiento - PQRSD SNR2025ER-043583-2 PQRSD SNR2025ER-125751-2 Relacionadas con solicitud de corrección en anotación FMI 01N-248017."/>
    <s v="FOLIO"/>
    <s v="1N-248017"/>
    <s v="TERMINAR GESTIÓN (CASOS EN LOS CUALES CORREPONDENCIA DUPLICA ENTRDA SOBRE LA MISMA PQRSD)"/>
    <s v="RUTH MERCEDES GOMEZ PESTANA"/>
    <d v="2025-09-23T00:00:00"/>
    <m/>
    <m/>
    <m/>
    <m/>
    <m/>
    <m/>
    <m/>
    <m/>
    <m/>
    <m/>
    <m/>
    <m/>
    <m/>
    <m/>
    <m/>
    <m/>
    <m/>
    <m/>
    <m/>
    <m/>
    <m/>
    <m/>
    <m/>
    <m/>
    <m/>
    <m/>
    <m/>
  </r>
  <r>
    <n v="43"/>
    <s v="   SNR2025EE-221467-1"/>
    <d v="2025-09-17T10:20:00"/>
    <s v="COMUNICACIÓN OFICIAL (MEMORANDO)"/>
    <x v="0"/>
    <m/>
    <m/>
    <m/>
    <d v="2025-09-21T22:04:00"/>
    <s v=""/>
    <s v="GEORGE ZABALETA TIQUE"/>
    <s v="ORIP"/>
    <s v="REGISTRADOR "/>
    <s v="ANTIOQUIA"/>
    <s v="MEDELLIN"/>
    <s v="01N - MEDELLIN ZONA NORTE"/>
    <s v="Requerimiento queja con radicado SNR2025ER-143936-2 ORIP MEDELLÍN ZONA NORTE"/>
    <s v="FOLIO"/>
    <s v="01N-5114637 2022-38799 / 2022-4072901N-5007729 2024-3391001N-500773001N-5007731 2022-5253401N-5151398 2024-20633 / 2024-2148401N-5240807 2023-23174 / 2024-2596301N-5050865 2022-56013 / 2024-2989401N-5050888 2022-41300 /01N-159596 2022-41300/ 2022-41302 2022-8130 /2022-813401N-159536 2022-30810 / 2024-21485"/>
    <s v="TERMINAR GESTIÓN (CASOS EN LOS CUALES CORREPONDENCIA DUPLICA ENTRDA SOBRE LA MISMA PQRSD)"/>
    <s v="RUDE FERNANDO ALDANA PRIETO"/>
    <d v="2025-08-23T00:00:00"/>
    <m/>
    <m/>
    <m/>
    <m/>
    <m/>
    <m/>
    <m/>
    <m/>
    <m/>
    <m/>
    <m/>
    <m/>
    <m/>
    <m/>
    <m/>
    <m/>
    <m/>
    <m/>
    <m/>
    <m/>
    <m/>
    <m/>
    <m/>
    <m/>
    <m/>
    <m/>
    <m/>
  </r>
  <r>
    <n v="44"/>
    <s v="   SNR2025IE-026554-3"/>
    <d v="2025-09-17T10:02:00"/>
    <s v="COMUNICACIÓN OFICIAL (MEMORANDO)"/>
    <x v="0"/>
    <m/>
    <m/>
    <m/>
    <d v="2025-09-21T22:04:00"/>
    <s v=""/>
    <s v="ANDRES SANTANA SANTAMARIA"/>
    <s v="ORIP"/>
    <s v="REGISTRADOR "/>
    <s v="QUINDIO"/>
    <s v="ARMENIA (QUI)"/>
    <s v="280 - ARMENIA"/>
    <s v="Requerimiento SNR2025ER-176618-2 Demora en registro de embargo"/>
    <s v="TURNO"/>
    <s v="025-280-6-4263"/>
    <s v="TERMINAR GESTIÓN (CASOS EN LOS CUALES CORREPONDENCIA DUPLICA ENTRDA SOBRE LA MISMA PQRSD)"/>
    <s v="RUTH MERCEDES GOMEZ PESTANA"/>
    <d v="2025-09-23T00:00:00"/>
    <m/>
    <m/>
    <m/>
    <m/>
    <m/>
    <m/>
    <m/>
    <m/>
    <m/>
    <m/>
    <m/>
    <m/>
    <m/>
    <m/>
    <m/>
    <m/>
    <m/>
    <m/>
    <m/>
    <m/>
    <m/>
    <m/>
    <m/>
    <m/>
    <m/>
    <m/>
    <m/>
  </r>
  <r>
    <n v="45"/>
    <s v="   SNR2025EE-227143-1"/>
    <d v="2025-09-22T00:00:00"/>
    <s v="COMUNICACIÓN OFICIAL (MEMORANDO)"/>
    <x v="0"/>
    <m/>
    <m/>
    <m/>
    <d v="2025-09-22T00:00:00"/>
    <s v=""/>
    <s v="SANTIAGO LEMA CORTES"/>
    <s v="ORIP"/>
    <s v="REGISTRADOR "/>
    <s v="CUNDINAMARCA"/>
    <s v="GACHETA"/>
    <s v="160 - GACHETA"/>
    <s v="DERECHO DE PETICION ERIKA PATRICIA IREGUI TORO - RESOLUCION CADUCIDAD MATRICULAS 160-206, 42735, 35736."/>
    <s v="FOLIO"/>
    <s v="160-206, 42735, 35736"/>
    <s v="TERMINAR GESTIÓN (CASOS EN LOS CUALES CORREPONDENCIA DUPLICA ENTRDA SOBRE LA MISMA PQRSD)"/>
    <s v="MARIA LUCY ECHEVERRY BETANCOUR"/>
    <d v="2025-09-23T00:00:00"/>
    <m/>
    <m/>
    <m/>
    <m/>
    <m/>
    <m/>
    <m/>
    <m/>
    <m/>
    <m/>
    <m/>
    <m/>
    <m/>
    <m/>
    <m/>
    <m/>
    <m/>
    <m/>
    <m/>
    <m/>
    <m/>
    <m/>
    <m/>
    <m/>
    <m/>
    <m/>
    <m/>
  </r>
  <r>
    <n v="46"/>
    <s v="   SNR2025IE-027099-3"/>
    <d v="2025-09-22T00:00:00"/>
    <s v="COMUNICACIÓN OFICIAL (MEMORANDO)"/>
    <x v="0"/>
    <m/>
    <m/>
    <m/>
    <d v="2025-09-22T00:00:00"/>
    <s v=""/>
    <s v="YODIER ARMANDO BAQUERO GONZALEZ"/>
    <s v="ORIP"/>
    <s v="REGISTRADOR "/>
    <s v="CAQUETA"/>
    <s v="SAN VICENTE DEL CAGUAN"/>
    <s v="425 - SAN VICENTE DEL CAGUAN"/>
    <s v="RESPUESTA Requerimiento SNR2025ER-180983-2"/>
    <s v="ESCRITURA"/>
    <s v="1542 DE 2025"/>
    <s v="TERMINAR GESTIÓN (CASOS EN LOS CUALES CORREPONDENCIA DUPLICA ENTRDA SOBRE LA MISMA PQRSD)"/>
    <s v="RUTH MERCEDES GOMEZ PESTANA"/>
    <d v="2025-09-23T00:00:00"/>
    <m/>
    <m/>
    <m/>
    <m/>
    <m/>
    <m/>
    <m/>
    <m/>
    <m/>
    <m/>
    <m/>
    <m/>
    <m/>
    <m/>
    <m/>
    <m/>
    <m/>
    <m/>
    <m/>
    <m/>
    <m/>
    <m/>
    <m/>
    <m/>
    <m/>
    <m/>
    <m/>
  </r>
  <r>
    <n v="47"/>
    <s v="SNR2025EE-222903-1"/>
    <d v="2025-09-17T00:00:00"/>
    <s v="COMUNICACIÓN OFICIAL (MEMORANDO)"/>
    <x v="0"/>
    <m/>
    <m/>
    <m/>
    <d v="2025-09-19T00:00:00"/>
    <s v=""/>
    <s v="AMANDA LUZ HERNANDEZ VASQUEZ"/>
    <s v="ORIP"/>
    <s v="REGISTRADOR "/>
    <s v="CORDOBA"/>
    <s v="MONTERIA"/>
    <s v="140 - MONTERIA"/>
    <s v="RESPUESTA REQUERIMIENTO ACCIÓN DE TUTELA No. 05001310301320250044200 DESERGIO LEÓN MONTOYA DIAZ Y SUPERINTENDENCIA DE NOTARIADO Y REGISTR"/>
    <s v="FOLIO"/>
    <s v="140-25508 _x000a_RADICADO 23-001-31-03-004-2023-00150-00,"/>
    <s v="TERMINAR GESTIÓN (CASOS EN LOS CUALES CORREPONDENCIA DUPLICA ENTRDA SOBRE LA MISMA PQRSD)"/>
    <s v="PAULA ANDREA BOHORQUEZ CALA"/>
    <d v="2025-09-23T00:00:00"/>
    <m/>
    <m/>
    <m/>
    <m/>
    <m/>
    <m/>
    <m/>
    <m/>
    <m/>
    <m/>
    <m/>
    <m/>
    <m/>
    <m/>
    <m/>
    <m/>
    <m/>
    <m/>
    <m/>
    <m/>
    <m/>
    <m/>
    <m/>
    <m/>
    <m/>
    <m/>
    <m/>
  </r>
  <r>
    <n v="48"/>
    <s v="SNR2025EE-216858-1"/>
    <d v="2025-09-17T00:00:00"/>
    <s v="COMUNICACIÓN OFICIAL (MEMORANDO)"/>
    <x v="0"/>
    <m/>
    <m/>
    <m/>
    <d v="2025-09-19T00:00:00"/>
    <s v=""/>
    <s v="MARTHA PATRICIA ACELAS BELTRAN"/>
    <s v="ORIP"/>
    <s v="REGISTRADOR "/>
    <s v="SANTANDER"/>
    <s v="SOCORRO"/>
    <s v="321 - SOCORRO"/>
    <s v="RESPUESTA  REQUERIMIENTO PREVIO A INCIDENTE DE DESACATO . TUTELA No 68001-31-03-008-2025-00255 DE MARIA JUANA GIL PRADILLA"/>
    <s v="NO REGISTRA"/>
    <m/>
    <s v="TERMINAR GESTIÓN (CASOS EN LOS CUALES CORREPONDENCIA DUPLICA ENTRDA SOBRE LA MISMA PQRSD)"/>
    <s v="PAULA ANDREA BOHORQUEZ CALA"/>
    <d v="2025-09-23T00:00:00"/>
    <m/>
    <m/>
    <m/>
    <m/>
    <m/>
    <m/>
    <m/>
    <m/>
    <m/>
    <m/>
    <m/>
    <m/>
    <m/>
    <m/>
    <m/>
    <m/>
    <m/>
    <m/>
    <m/>
    <m/>
    <m/>
    <m/>
    <m/>
    <m/>
    <m/>
    <m/>
    <m/>
  </r>
  <r>
    <n v="49"/>
    <s v="SNR2025IE-027272-3"/>
    <d v="2025-09-17T00:00:00"/>
    <s v="COMUNICACIÓN OFICIAL (MEMORANDO)"/>
    <x v="0"/>
    <m/>
    <m/>
    <m/>
    <d v="2025-09-19T00:00:00"/>
    <s v=""/>
    <s v="JADHY MILENA MERA BENAVIDES"/>
    <s v="ORIP"/>
    <s v="REGISTRADOR "/>
    <s v="CAUCA"/>
    <s v="POPAYAN"/>
    <s v="120 - POPAYAN"/>
    <s v="RESPUESTA Requerimiento en virtud de la PQRSD SNR2025ER-200948-2"/>
    <s v="FOLIO"/>
    <s v="120-122915_x000a_025-120-3-1166"/>
    <s v="TERMINAR GESTIÓN (CASOS EN LOS CUALES CORREPONDENCIA DUPLICA ENTRDA SOBRE LA MISMA PQRSD)"/>
    <s v="CAROLINA CUELLAR MONROY"/>
    <d v="2025-09-23T00:00:00"/>
    <m/>
    <m/>
    <m/>
    <m/>
    <m/>
    <m/>
    <m/>
    <m/>
    <m/>
    <m/>
    <m/>
    <m/>
    <m/>
    <m/>
    <m/>
    <m/>
    <m/>
    <m/>
    <m/>
    <m/>
    <m/>
    <m/>
    <m/>
    <m/>
    <m/>
    <m/>
    <m/>
  </r>
  <r>
    <n v="50"/>
    <s v="SNR2025IE-027241-3"/>
    <d v="2025-09-17T00:00:00"/>
    <s v="COMUNICACIÓN OFICIAL (MEMORANDO)"/>
    <x v="0"/>
    <m/>
    <m/>
    <m/>
    <d v="2025-09-19T00:00:00"/>
    <s v=""/>
    <s v="ANDRES SANTANA SANTAMARIA"/>
    <s v="ORIP"/>
    <s v="REGISTRADOR "/>
    <s v="QUINDIO"/>
    <s v="ARMENIA (QUI)"/>
    <s v="280 - ARMENIA"/>
    <s v="RESPUESTA Requerimiento - Rad. SNR2025ER-171628-2 – 11-08-2025 PeticiónINVIAS de fecha 8-08-2025 sobre inscripción en el predio la Perla del foliode matrícula 280-142299"/>
    <s v="FOLIO"/>
    <s v="280-142299"/>
    <s v="TERMINAR GESTIÓN (CASOS EN LOS CUALES CORREPONDENCIA DUPLICA ENTRDA SOBRE LA MISMA PQRSD)"/>
    <s v="RUTH MERCEDES GOMEZ PESTANA"/>
    <d v="2025-09-23T00:00:00"/>
    <m/>
    <m/>
    <m/>
    <m/>
    <m/>
    <m/>
    <m/>
    <m/>
    <m/>
    <m/>
    <m/>
    <m/>
    <m/>
    <m/>
    <m/>
    <m/>
    <m/>
    <m/>
    <m/>
    <m/>
    <m/>
    <m/>
    <m/>
    <m/>
    <m/>
    <m/>
    <m/>
  </r>
  <r>
    <n v="51"/>
    <s v="SNR2025IE-027147-3"/>
    <d v="2025-09-22T00:00:00"/>
    <s v="COMUNICACIÓN OFICIAL (MEMORANDO)"/>
    <x v="0"/>
    <s v=" "/>
    <m/>
    <m/>
    <d v="2025-09-23T00:00:00"/>
    <e v="#VALUE!"/>
    <s v="HERMAN ZULUAGA SERNA"/>
    <s v="ORIP"/>
    <s v="REGISTRADOR "/>
    <s v="CALDAS"/>
    <s v="MANIZALES"/>
    <s v="100 - MANIZALES"/>
    <s v="Requerimiento – Gestión y cumplimiento de lo establecido en la Resolución 13525 del 07 de diciembre de 2016 para el trámite de Devoluciones de dinero."/>
    <s v="NO REGISTRA"/>
    <s v="DEVOLUCIONES DE DINERO"/>
    <s v="TERMINAR GESTIÓN (CASOS EN LOS CUALES CORREPONDENCIA DUPLICA ENTRDA SOBRE LA MISMA PQRSD)"/>
    <s v="HAROLD POLANIA "/>
    <d v="2025-09-23T00:00:00"/>
    <m/>
    <m/>
    <m/>
    <m/>
    <m/>
    <m/>
    <m/>
    <m/>
    <m/>
    <m/>
    <m/>
    <m/>
    <m/>
    <m/>
    <m/>
    <m/>
    <m/>
    <m/>
    <m/>
    <m/>
    <m/>
    <m/>
    <m/>
    <m/>
    <m/>
    <m/>
    <m/>
  </r>
  <r>
    <n v="52"/>
    <s v="   SNR2025EE-230081-1"/>
    <d v="2025-09-23T00:00:00"/>
    <s v="COMUNICACIÓN OFICIAL (MEMORANDO)"/>
    <x v="0"/>
    <m/>
    <m/>
    <m/>
    <d v="2025-09-24T00:00:00"/>
    <s v=""/>
    <s v="FRANCISCO JAVIER VELEZ PEÑA"/>
    <s v="ORIP"/>
    <s v="REGISTRADOR "/>
    <s v="VALLE DEL CAUCA"/>
    <s v="CALI"/>
    <s v="370 - CALI"/>
    <s v="REQUERIMIENTO ACCIÓN DE TUTELA No. . 760013107006-2025-00097-00 DE WILLIAM ESTEBAN HINCAPIÉ PATIÑO"/>
    <s v="FOLIO"/>
    <s v=" 370-16535_x000a_TURNO 2025-50894"/>
    <s v="TERMINAR GESTIÓN (CASOS EN LOS CUALES CORREPONDENCIA DUPLICA ENTRDA SOBRE LA MISMA PQRSD)"/>
    <s v="PAULA ANDREA BOHORQUEZ CALA"/>
    <d v="2025-09-24T00:00:00"/>
    <m/>
    <m/>
    <m/>
    <m/>
    <m/>
    <m/>
    <m/>
    <m/>
    <m/>
    <m/>
    <m/>
    <m/>
    <m/>
    <m/>
    <m/>
    <m/>
    <m/>
    <m/>
    <m/>
    <m/>
    <m/>
    <m/>
    <m/>
    <m/>
    <m/>
    <m/>
    <m/>
  </r>
  <r>
    <n v="53"/>
    <s v="   SNR2025EE-229838-1"/>
    <d v="2025-09-23T00:00:00"/>
    <s v="COMUNICACIÓN OFICIAL (MEMORANDO)"/>
    <x v="0"/>
    <m/>
    <m/>
    <m/>
    <d v="2025-09-24T00:00:00"/>
    <s v=""/>
    <s v="LUCEL AURORA CEBALLES FORERO"/>
    <s v="ORIP"/>
    <s v="REGISTRADOR "/>
    <s v="HUILA"/>
    <s v="PITALITO"/>
    <s v="206 - PITALITO"/>
    <s v="Respuesta a Requerimiento en virtud de la PQRSD SNR2025ER-205858-2"/>
    <s v="FOLIO"/>
    <s v="206-35655"/>
    <s v="TERMINAR GESTIÓN (CASOS EN LOS CUALES CORREPONDENCIA DUPLICA ENTRDA SOBRE LA MISMA PQRSD)"/>
    <s v="CAROLINA CUELLAR MONROY"/>
    <d v="2025-09-24T00:00:00"/>
    <m/>
    <m/>
    <m/>
    <m/>
    <m/>
    <m/>
    <m/>
    <m/>
    <m/>
    <m/>
    <m/>
    <m/>
    <m/>
    <m/>
    <m/>
    <m/>
    <m/>
    <m/>
    <m/>
    <m/>
    <m/>
    <m/>
    <m/>
    <m/>
    <m/>
    <m/>
    <m/>
  </r>
  <r>
    <n v="54"/>
    <s v="   SNR2025EE-229817-1"/>
    <d v="2025-09-23T00:00:00"/>
    <s v="COMUNICACIÓN OFICIAL (MEMORANDO)"/>
    <x v="0"/>
    <m/>
    <m/>
    <m/>
    <d v="2025-09-24T00:00:00"/>
    <s v=""/>
    <s v="ANYELA PRADO LOPEZ"/>
    <s v="ORIP"/>
    <s v="REGISTRADOR "/>
    <s v="VALLE DEL CAUCA"/>
    <s v="BUENAVENTURA"/>
    <s v="372 - BUENAVENTURA"/>
    <s v="RESPUESTA REQUERIMIENTO ACCIÓN DE TUTELA No. 2025-00096-00 DE SILVIA MARÍA CAICEDO MÉNDEZ."/>
    <s v="RADICADO"/>
    <s v="2025-00096-00"/>
    <s v="TERMINAR GESTIÓN (CASOS EN LOS CUALES CORREPONDENCIA DUPLICA ENTRDA SOBRE LA MISMA PQRSD)"/>
    <s v="PAULA ANDREA BOHORQUEZ CALA"/>
    <d v="2025-09-24T00:00:00"/>
    <m/>
    <m/>
    <m/>
    <m/>
    <m/>
    <m/>
    <m/>
    <m/>
    <m/>
    <m/>
    <m/>
    <m/>
    <m/>
    <m/>
    <m/>
    <m/>
    <m/>
    <m/>
    <m/>
    <m/>
    <m/>
    <m/>
    <m/>
    <m/>
    <m/>
    <m/>
    <m/>
  </r>
  <r>
    <n v="55"/>
    <s v="   SNR2025EE-229777-1"/>
    <d v="2025-09-23T00:00:00"/>
    <s v="COMUNICACIÓN OFICIAL (MEMORANDO)"/>
    <x v="0"/>
    <m/>
    <m/>
    <m/>
    <d v="2025-09-24T00:00:00"/>
    <s v=""/>
    <s v="JAIRO CUSTODIO SANCHEZ SOLER"/>
    <s v="ORIP"/>
    <s v="REGISTRADOR "/>
    <s v="HUILA"/>
    <s v="NEIVA"/>
    <s v="200 - NEIVA"/>
    <s v="Requerimiento - PQRSD de SISG Rad. SNR2025ER-206595-2 de fecha 12 de septiembre de 2025"/>
    <s v="FOLIO"/>
    <s v="200-3194_x000a_2025-200-6-7977"/>
    <s v="TERMINAR GESTIÓN (CASOS EN LOS CUALES CORREPONDENCIA DUPLICA ENTRDA SOBRE LA MISMA PQRSD)"/>
    <s v="SANDRA MIREYA MEDINA RIOS"/>
    <d v="2025-09-24T00:00:00"/>
    <m/>
    <m/>
    <m/>
    <m/>
    <m/>
    <m/>
    <m/>
    <m/>
    <m/>
    <m/>
    <m/>
    <m/>
    <m/>
    <m/>
    <m/>
    <m/>
    <m/>
    <m/>
    <m/>
    <m/>
    <m/>
    <m/>
    <m/>
    <m/>
    <m/>
    <m/>
    <m/>
  </r>
  <r>
    <n v="56"/>
    <s v="   SNR2025IE-027396-3"/>
    <d v="2025-09-23T00:00:00"/>
    <s v="COMUNICACIÓN OFICIAL (MEMORANDO)"/>
    <x v="0"/>
    <m/>
    <m/>
    <m/>
    <d v="2025-09-24T00:00:00"/>
    <s v=""/>
    <s v="YERLIS MARGARITA MOLINA TEJERA"/>
    <s v="ORIP"/>
    <s v="REGISTRADOR "/>
    <s v="ANTIOQUIA"/>
    <s v="SABANALARGA (ANT)"/>
    <s v="045 - SABANALARGA"/>
    <s v="REQUERIMIENTO ACCIÓN DE TUTELA No. 2025-10095 DE OSCAR ANTONIO MOLINA OSORIO"/>
    <s v="FOLIO"/>
    <s v="045-53571_x000a_Resolución 027 de 05-08-2025"/>
    <s v="TERMINAR GESTIÓN (CASOS EN LOS CUALES CORREPONDENCIA DUPLICA ENTRDA SOBRE LA MISMA PQRSD)"/>
    <s v="PAULA ANDREA BOHORQUEZ CALA"/>
    <d v="2025-09-24T00:00:00"/>
    <m/>
    <m/>
    <m/>
    <m/>
    <m/>
    <m/>
    <m/>
    <m/>
    <m/>
    <m/>
    <m/>
    <m/>
    <m/>
    <m/>
    <m/>
    <m/>
    <m/>
    <m/>
    <m/>
    <m/>
    <m/>
    <m/>
    <m/>
    <m/>
    <m/>
    <m/>
    <m/>
  </r>
  <r>
    <n v="57"/>
    <s v="   SNR2025IE-027378-3"/>
    <d v="2025-09-23T00:00:00"/>
    <s v="COMUNICACIÓN OFICIAL (MEMORANDO)"/>
    <x v="0"/>
    <m/>
    <m/>
    <m/>
    <d v="2025-09-24T00:00:00"/>
    <s v=""/>
    <s v="YERLIS MARGARITA MOLINA TEJERA"/>
    <s v="ORIP"/>
    <s v="REGISTRADOR "/>
    <s v="ANTIOQUIA"/>
    <s v="SABANALARGA (ANT)"/>
    <s v="045 - SABANALARGA"/>
    <s v="Requerimiento. PQRSD Rad. SNR2025ER-186611-2"/>
    <s v="ESCRITURA"/>
    <s v=" 35 del mes de marzo de 1970 con una referencia catastral #01/1764,sin matricula inmobiliaria"/>
    <s v="TERMINAR GESTIÓN (CASOS EN LOS CUALES CORREPONDENCIA DUPLICA ENTRDA SOBRE LA MISMA PQRSD)"/>
    <s v="JHON HENRY MUÑOZ ABRIL"/>
    <d v="2025-09-24T00:00:00"/>
    <m/>
    <m/>
    <m/>
    <m/>
    <m/>
    <m/>
    <m/>
    <m/>
    <m/>
    <m/>
    <m/>
    <m/>
    <m/>
    <m/>
    <m/>
    <m/>
    <m/>
    <m/>
    <m/>
    <m/>
    <m/>
    <m/>
    <m/>
    <m/>
    <m/>
    <m/>
    <m/>
  </r>
  <r>
    <n v="58"/>
    <s v="   SNR2025EE-229215-1"/>
    <d v="2025-09-23T00:00:00"/>
    <s v="COMUNICACIÓN OFICIAL (MEMORANDO)"/>
    <x v="0"/>
    <m/>
    <m/>
    <m/>
    <d v="2025-09-24T00:00:00"/>
    <s v=""/>
    <s v="AURA ROCIO ESPINOSA SANABRIA"/>
    <s v="ORIP"/>
    <s v="REGISTRADOR "/>
    <s v="BOGOTA"/>
    <s v="BOGOTA D.C."/>
    <s v="50N - BOGOTA ZONA NORTE"/>
    <s v="REQUERIMIENTO - INCIDENTE DE DESACATO POR INCUMPLIMIENTO A FALLO DE ACCIÓN DE TUTELA No. 11001-3103-049-2025-00343-00 DE WILLIAM JAIME PLAZAS VELANDIA"/>
    <s v="FOLIO"/>
    <s v="50N-696143"/>
    <s v="TERMINAR GESTIÓN (CASOS EN LOS CUALES CORREPONDENCIA DUPLICA ENTRDA SOBRE LA MISMA PQRSD)"/>
    <s v="PAULA ANDREA BOHORQUEZ CALA"/>
    <d v="2025-09-24T00:00:00"/>
    <m/>
    <m/>
    <m/>
    <m/>
    <m/>
    <m/>
    <m/>
    <m/>
    <m/>
    <m/>
    <m/>
    <m/>
    <m/>
    <m/>
    <m/>
    <m/>
    <m/>
    <m/>
    <m/>
    <m/>
    <m/>
    <m/>
    <m/>
    <m/>
    <m/>
    <m/>
    <m/>
  </r>
  <r>
    <n v="59"/>
    <s v="   SNR2025IE-027275-3"/>
    <d v="2025-09-23T00:00:00"/>
    <s v="COMUNICACIÓN OFICIAL (MEMORANDO)"/>
    <x v="0"/>
    <m/>
    <m/>
    <m/>
    <d v="2025-09-24T00:00:00"/>
    <s v=""/>
    <s v="GILBERTO ELIECER YEPES PUERTA"/>
    <s v="ORIP"/>
    <s v="REGISTRADOR "/>
    <s v="ANTIOQUIA"/>
    <s v="AMALFI"/>
    <s v="003 - AMALFI"/>
    <s v="Nombramiento Registrador AD-HOC –Resolución N° 02258 del 10-03-2023"/>
    <s v="RADICADO"/>
    <s v=" turno 2025-003-6-1403"/>
    <s v="TRASLADO POR COMPETENCIA "/>
    <s v="ATENCION AL CIUDADANO -RETORNO PQRSD"/>
    <d v="2025-09-24T00:00:00"/>
    <m/>
    <m/>
    <m/>
    <m/>
    <m/>
    <m/>
    <m/>
    <m/>
    <m/>
    <m/>
    <m/>
    <m/>
    <m/>
    <m/>
    <m/>
    <m/>
    <m/>
    <m/>
    <m/>
    <m/>
    <m/>
    <m/>
    <m/>
    <m/>
    <m/>
    <m/>
    <m/>
  </r>
  <r>
    <n v="60"/>
    <s v=" SNR2025EE-231105-1"/>
    <d v="2025-09-24T00:00:00"/>
    <s v="COMUNICACIÓN OFICIAL (MEMORANDO)"/>
    <x v="0"/>
    <s v=" "/>
    <m/>
    <m/>
    <d v="2025-09-24T00:00:00"/>
    <e v="#VALUE!"/>
    <s v="MELVI RAMOS PALACIO"/>
    <s v="ORIP"/>
    <s v="REGISTRADOR "/>
    <s v="ANTIOQUIA"/>
    <s v="SOPETRAN"/>
    <s v="029 - SOPETRAN"/>
    <s v="Requerimiento y traslado - PQRSD de DOCU Rad. SNR2025ER-173763-2 de fecha 11 de agosto del 2025."/>
    <s v="NO REGISTRA"/>
    <m/>
    <s v="TERMINAR GESTIÓN (CASOS EN LOS CUALES CORREPONDENCIA DUPLICA ENTRDA SOBRE LA MISMA PQRSD)"/>
    <s v="MARIA CAMILA PERDIGON ZORRILLA"/>
    <d v="2025-09-25T00:00:00"/>
    <m/>
    <m/>
    <m/>
    <m/>
    <m/>
    <m/>
    <m/>
    <m/>
    <m/>
    <m/>
    <m/>
    <m/>
    <m/>
    <m/>
    <m/>
    <m/>
    <m/>
    <m/>
    <m/>
    <m/>
    <m/>
    <m/>
    <m/>
    <m/>
    <m/>
    <m/>
    <m/>
  </r>
  <r>
    <n v="61"/>
    <s v="   SNR2025EE-230758-1"/>
    <d v="2025-09-24T00:00:00"/>
    <s v="COMUNICACIÓN OFICIAL (MEMORANDO)"/>
    <x v="0"/>
    <s v=" "/>
    <m/>
    <m/>
    <d v="2025-09-24T00:00:00"/>
    <e v="#VALUE!"/>
    <s v="MARIA DEL PILAR NOVOA SANABRIA"/>
    <s v="ORIP"/>
    <s v="SNR"/>
    <s v="BOGOTA"/>
    <s v="BOGOTA D.C."/>
    <s v="50N - BOGOTA ZONA NORTE"/>
    <s v="Requerimiento - PQRSD de SISG Rad. SNR2025ER-206186-2 de fecha 12 de septiembre de 2025."/>
    <s v="NO REGISTRA"/>
    <s v="RTA:solicito amablemente el reembolso de los intereses moratorios que fuerongenerados."/>
    <s v="TERMINAR GESTIÓN (CASOS EN LOS CUALES CORREPONDENCIA DUPLICA ENTRDA SOBRE LA MISMA PQRSD)"/>
    <s v="SANDRA MIREYA MEDINA RIOS"/>
    <d v="2025-09-25T00:00:00"/>
    <m/>
    <m/>
    <m/>
    <m/>
    <m/>
    <m/>
    <m/>
    <m/>
    <m/>
    <m/>
    <m/>
    <m/>
    <m/>
    <m/>
    <m/>
    <m/>
    <m/>
    <m/>
    <m/>
    <m/>
    <m/>
    <m/>
    <m/>
    <m/>
    <m/>
    <m/>
    <m/>
  </r>
  <r>
    <n v="62"/>
    <s v="   SNR2025EE-230638-1"/>
    <d v="2025-09-24T00:00:00"/>
    <s v="COMUNICACIÓN OFICIAL (MEMORANDO)"/>
    <x v="0"/>
    <s v=" "/>
    <m/>
    <m/>
    <d v="2025-09-24T00:00:00"/>
    <e v="#VALUE!"/>
    <s v="MELVI RAMOS PALACIO"/>
    <s v="ORIP"/>
    <s v="REGISTRADOR "/>
    <s v="ANTIOQUIA"/>
    <s v="SOPETRAN"/>
    <s v="029 - SOPETRAN"/>
    <s v="Requerimiento – Gestión y cumplimiento de lo establecido en la Resolución 13525 del 07 de diciembre de 2016 para el trámite de Devoluciones de dinero."/>
    <s v="NO REGISTRA"/>
    <s v="RTA/ DEVOLUCIONES DE DINERO"/>
    <s v="TERMINAR GESTIÓN (CASOS EN LOS CUALES CORREPONDENCIA DUPLICA ENTRDA SOBRE LA MISMA PQRSD)"/>
    <s v="HAROLD POLANIA"/>
    <d v="2025-09-25T00:00:00"/>
    <m/>
    <m/>
    <m/>
    <m/>
    <m/>
    <m/>
    <m/>
    <m/>
    <m/>
    <m/>
    <m/>
    <m/>
    <m/>
    <m/>
    <m/>
    <m/>
    <m/>
    <m/>
    <m/>
    <m/>
    <m/>
    <m/>
    <m/>
    <m/>
    <m/>
    <m/>
    <m/>
  </r>
  <r>
    <n v="63"/>
    <s v="   SNR2025IE-027461-3"/>
    <d v="2025-09-24T00:00:00"/>
    <s v="COMUNICACIÓN OFICIAL (MEMORANDO)"/>
    <x v="0"/>
    <s v=" "/>
    <m/>
    <m/>
    <d v="2025-09-24T00:00:00"/>
    <e v="#VALUE!"/>
    <s v="MIGUEL ALFREDO GÓMEZ CAICEDO"/>
    <s v="ORIP"/>
    <s v="SNR"/>
    <s v="VALLE DEL CAUCA"/>
    <s v="CALI"/>
    <s v="370 - CALI"/>
    <s v="Traslado parcial de solicitud No. SNR2025ER-189962-2."/>
    <s v="NO REGISTRA"/>
    <s v="medidas correctivas que considere pertinente en atención a la desidia ynegligencia cometida por el Notario 8° del Círculo de Cali, y proceda a someter areparto la protocolización de la Sentencia No. 34 del 15 de diciembre de 2023"/>
    <s v="ASIGNACIÓN (NUEVA O REITERATIVA)"/>
    <s v="MARIA LUCY ECHEVERRY BETANCOUR"/>
    <d v="2025-09-25T00:00:00"/>
    <m/>
    <m/>
    <m/>
    <m/>
    <m/>
    <m/>
    <m/>
    <m/>
    <m/>
    <m/>
    <m/>
    <m/>
    <m/>
    <m/>
    <m/>
    <m/>
    <m/>
    <m/>
    <m/>
    <m/>
    <m/>
    <m/>
    <m/>
    <m/>
    <m/>
    <m/>
    <m/>
  </r>
  <r>
    <n v="64"/>
    <s v="   SNR2025EE-230083-1"/>
    <d v="2025-09-23T00:00:00"/>
    <s v="COMUNICACIÓN OFICIAL (MEMORANDO)"/>
    <x v="0"/>
    <s v=" "/>
    <m/>
    <m/>
    <d v="2025-09-24T00:00:00"/>
    <e v="#VALUE!"/>
    <s v="FRANCISCO JAVIER VELEZ PEÑA"/>
    <s v="ORIP"/>
    <s v="REGISTRADOR "/>
    <s v="VALLE DEL CAUCA"/>
    <s v="CALI"/>
    <s v="370 - CALI"/>
    <s v="Antioquia, solicitó a la Oficina de Registro de Instrumentos Públicos de Jericó – Antioquia-, la"/>
    <s v="FOLIO"/>
    <s v="370-196303"/>
    <s v="TERMINAR GESTIÓN (CASOS EN LOS CUALES CORREPONDENCIA DUPLICA ENTRDA SOBRE LA MISMA PQRSD)"/>
    <s v="PAULA ANDREA BOHORQUEZ CALA"/>
    <d v="2025-09-25T00:00:00"/>
    <m/>
    <m/>
    <m/>
    <m/>
    <m/>
    <m/>
    <m/>
    <m/>
    <m/>
    <m/>
    <m/>
    <m/>
    <m/>
    <m/>
    <m/>
    <m/>
    <m/>
    <m/>
    <m/>
    <m/>
    <m/>
    <m/>
    <m/>
    <m/>
    <m/>
    <m/>
    <m/>
  </r>
  <r>
    <n v="65"/>
    <s v="   SNR2025EE-228737-1"/>
    <d v="2025-09-23T00:00:00"/>
    <s v="COMUNICACIÓN OFICIAL (MEMORANDO)"/>
    <x v="0"/>
    <s v=" "/>
    <m/>
    <m/>
    <d v="2025-09-24T00:00:00"/>
    <e v="#VALUE!"/>
    <s v="ALBERT FERNANDO SANCHEZ MONROY"/>
    <s v="ORIP"/>
    <s v="REGISTRADOR "/>
    <s v="TOLIMA"/>
    <s v="ARMERO"/>
    <s v="TOLIMA"/>
    <s v="Respuesta a requerimiento (Memorando No. SNR2025IE-026492-3) sobre gestión de devolución de dinero con fundamento en Resolución 13525 de 2016 y Circulares 0937/2019 y 393/2023."/>
    <s v="NO REGISTRA"/>
    <s v="DEVOLUCION DE DINEROS "/>
    <s v="TERMINAR GESTIÓN (CASOS EN LOS CUALES CORREPONDENCIA DUPLICA ENTRDA SOBRE LA MISMA PQRSD)"/>
    <s v="SANDRA MIREYA MEDINA RIOS"/>
    <d v="2025-09-25T00:00:00"/>
    <m/>
    <m/>
    <m/>
    <m/>
    <m/>
    <m/>
    <m/>
    <m/>
    <m/>
    <m/>
    <m/>
    <m/>
    <m/>
    <m/>
    <m/>
    <m/>
    <m/>
    <m/>
    <m/>
    <m/>
    <m/>
    <m/>
    <m/>
    <m/>
    <m/>
    <m/>
    <m/>
  </r>
  <r>
    <n v="66"/>
    <s v="   SNR2025IE-026980-3"/>
    <d v="2025-09-19T00:00:00"/>
    <s v="COMUNICACIÓN OFICIAL (MEMORANDO)"/>
    <x v="0"/>
    <s v=" "/>
    <m/>
    <m/>
    <d v="2025-09-24T00:00:00"/>
    <e v="#VALUE!"/>
    <s v="LUIS FERNANDO RIVERA ACOSTA"/>
    <s v="ORIP"/>
    <s v="REGISTRADOR "/>
    <s v="BOGOTA"/>
    <s v="BOGOTA D.C."/>
    <s v="50S - BOGOTA ZONA SUR"/>
    <s v="PQR SNR2025ER-124068-2"/>
    <s v="FOLIO"/>
    <s v="50S-40832625"/>
    <s v="TERMINAR GESTIÓN (CASOS EN LOS CUALES CORREPONDENCIA DUPLICA ENTRDA SOBRE LA MISMA PQRSD)"/>
    <s v="HUGO SALINAS CAMACHO"/>
    <d v="2025-09-25T00:00:00"/>
    <m/>
    <m/>
    <m/>
    <m/>
    <m/>
    <m/>
    <m/>
    <m/>
    <m/>
    <m/>
    <m/>
    <m/>
    <m/>
    <m/>
    <m/>
    <m/>
    <m/>
    <m/>
    <m/>
    <m/>
    <m/>
    <m/>
    <m/>
    <m/>
    <m/>
    <m/>
    <m/>
  </r>
  <r>
    <n v="67"/>
    <s v="   SNR2025IE-026926-3"/>
    <d v="2025-09-18T00:00:00"/>
    <s v="COMUNICACIÓN OFICIAL (MEMORANDO)"/>
    <x v="0"/>
    <s v=" "/>
    <m/>
    <m/>
    <d v="2025-09-24T00:00:00"/>
    <e v="#VALUE!"/>
    <s v="PATRICIA ALVAREZ CORONADO"/>
    <s v="ORIP"/>
    <s v="REGISTRADOR "/>
    <s v="ATLANTICO"/>
    <s v="BARRANQUILLA"/>
    <s v="040 - BARRANQUILLA"/>
    <s v="Requerimiento - Rad. SNR2025ER-038147-2 INICIO DEMORA EN AA-040-203-112 ORIP BAQ"/>
    <s v="EXPEDIENTE AA"/>
    <s v="040-AA-2023-112,_x000a_040-166698"/>
    <s v="TERMINAR GESTIÓN (CASOS EN LOS CUALES CORREPONDENCIA DUPLICA ENTRDA SOBRE LA MISMA PQRSD)"/>
    <s v="RUTH MERCEDES GOMEZ PESTANA"/>
    <d v="2025-09-25T00:00:00"/>
    <m/>
    <m/>
    <m/>
    <m/>
    <m/>
    <m/>
    <m/>
    <m/>
    <m/>
    <m/>
    <m/>
    <m/>
    <m/>
    <m/>
    <m/>
    <m/>
    <m/>
    <m/>
    <m/>
    <m/>
    <m/>
    <m/>
    <m/>
    <m/>
    <m/>
    <m/>
    <m/>
  </r>
  <r>
    <n v="68"/>
    <s v="SNR2025EE-234344-1"/>
    <d v="2025-09-26T00:00:00"/>
    <s v="COMUNICACIÓN OFICIAL (MEMORANDO)"/>
    <x v="0"/>
    <m/>
    <m/>
    <m/>
    <d v="2025-09-26T00:00:00"/>
    <s v=""/>
    <s v="JACKELINE BURGOS PALOMINO"/>
    <s v="ORIP"/>
    <s v="REGISTRADOR "/>
    <s v="VALLE DEL CAUCA"/>
    <s v="PALMIRA"/>
    <s v="378 - PALMIRA"/>
    <s v="RESPUESTA Requerimiento - PQRSD de DOCU Rad. SNR2025ER-175184-2de fecha 14 de agosto del 2025"/>
    <s v="NO REGISTRA"/>
    <m/>
    <s v="TERMINAR GESTIÓN (CASOS EN LOS CUALES CORREPONDENCIA DUPLICA ENTRDA SOBRE LA MISMA PQRSD)"/>
    <s v="MARLEN JINETH GARCIA MENDEZ"/>
    <d v="2025-09-26T00:00:00"/>
    <m/>
    <m/>
    <m/>
    <m/>
    <m/>
    <m/>
    <m/>
    <m/>
    <m/>
    <m/>
    <m/>
    <m/>
    <m/>
    <m/>
    <m/>
    <m/>
    <m/>
    <m/>
    <m/>
    <m/>
    <m/>
    <m/>
    <m/>
    <m/>
    <m/>
    <m/>
    <m/>
  </r>
  <r>
    <n v="69"/>
    <s v=" SNR2025EE-235859-1"/>
    <d v="2025-09-26T00:00:00"/>
    <s v="COMUNICACIÓN OFICIAL (MEMORANDO)"/>
    <x v="0"/>
    <s v=" "/>
    <m/>
    <m/>
    <d v="2025-09-29T00:00:00"/>
    <e v="#VALUE!"/>
    <s v="JOSE GREGORIO SEPULVEDA YEPEZ"/>
    <s v="ORIP"/>
    <s v="SNR"/>
    <s v="BOGOTA"/>
    <s v="BOGOTA D.C."/>
    <s v="50C - BOGOTA ZONA CENTRO"/>
    <s v="SEGUNDO REQUERIMIENTO - PQRSD SNR2025ER-058413-2 Y SNR2025ER-193995-2"/>
    <s v="FOLIO"/>
    <n v="8116639"/>
    <s v="TERMINAR GESTIÓN (CASOS EN LOS CUALES CORREPONDENCIA DUPLICA ENTRDA SOBRE LA MISMA PQRSD)"/>
    <s v="TABATA YAJAHIRA GUERRERO RAMIREZ"/>
    <d v="2025-09-29T00:00:00"/>
    <m/>
    <m/>
    <m/>
    <m/>
    <m/>
    <m/>
    <m/>
    <m/>
    <m/>
    <m/>
    <m/>
    <m/>
    <m/>
    <m/>
    <m/>
    <m/>
    <m/>
    <m/>
    <m/>
    <m/>
    <m/>
    <m/>
    <m/>
    <m/>
    <m/>
    <m/>
    <m/>
  </r>
  <r>
    <n v="70"/>
    <s v="   SNR2025EE-235821-1"/>
    <d v="2025-09-29T00:00:00"/>
    <s v="COMUNICACIÓN OFICIAL (MEMORANDO)"/>
    <x v="0"/>
    <s v=" "/>
    <m/>
    <m/>
    <d v="2025-09-29T00:00:00"/>
    <e v="#VALUE!"/>
    <s v="JOSE GREGORIO SEPULVEDA YEPEZ"/>
    <s v="ORIP"/>
    <s v="SNR"/>
    <s v="BOGOTA"/>
    <s v="BOGOTA D.C."/>
    <s v="50C - BOGOTA ZONA CENTRO"/>
    <s v="Rad. SNR2025ER-199489-2 de 4 de septiembre de 2025. Derecho de Petición–Demora en registro cancelación de Afectación Familiar sobre el bien inmueble Matrícula Inmobiliaria No. 50C - 1755490"/>
    <s v="TURNO"/>
    <s v="2025-60203"/>
    <s v="TERMINAR GESTIÓN (CASOS EN LOS CUALES CORREPONDENCIA DUPLICA ENTRDA SOBRE LA MISMA PQRSD)"/>
    <s v="FERNANDO PUERTO CHAVEZ"/>
    <d v="2025-09-29T00:00:00"/>
    <m/>
    <m/>
    <m/>
    <m/>
    <m/>
    <m/>
    <m/>
    <m/>
    <m/>
    <m/>
    <m/>
    <m/>
    <m/>
    <m/>
    <m/>
    <m/>
    <m/>
    <m/>
    <m/>
    <m/>
    <m/>
    <m/>
    <m/>
    <m/>
    <m/>
    <m/>
    <m/>
  </r>
  <r>
    <n v="71"/>
    <s v="   SNR2025EE-235818-1"/>
    <d v="2025-09-29T00:00:00"/>
    <s v="COMUNICACIÓN OFICIAL (MEMORANDO)"/>
    <x v="0"/>
    <s v=" "/>
    <m/>
    <m/>
    <d v="2025-09-29T00:00:00"/>
    <e v="#VALUE!"/>
    <s v="JOSE GREGORIO SEPULVEDA YEPEZ"/>
    <s v="ORIP"/>
    <s v="SNR"/>
    <s v="BOGOTA"/>
    <s v="BOGOTA D.C."/>
    <s v="50C - BOGOTA ZONA CENTRO"/>
    <s v="Traslado por competencia PQRSD de DOCU. SNR2025ER-194942-2 de fecha 06 de septiembre del 2025"/>
    <s v="FOLIO"/>
    <n v="1827867"/>
    <s v="TERMINAR GESTIÓN (CASOS EN LOS CUALES CORREPONDENCIA DUPLICA ENTRDA SOBRE LA MISMA PQRSD)"/>
    <s v="MARIA LUCY ECHEVERRY BETANCOUR"/>
    <d v="2025-09-29T00:00:00"/>
    <m/>
    <m/>
    <m/>
    <m/>
    <m/>
    <m/>
    <m/>
    <m/>
    <m/>
    <m/>
    <m/>
    <m/>
    <m/>
    <m/>
    <m/>
    <m/>
    <m/>
    <m/>
    <m/>
    <m/>
    <m/>
    <m/>
    <m/>
    <m/>
    <m/>
    <m/>
    <m/>
  </r>
  <r>
    <n v="72"/>
    <s v="  SNR2025ER-224279-2"/>
    <d v="2025-09-29T00:00:00"/>
    <s v="COMUNICACIÓN OFICIAL (MEMORANDO)"/>
    <x v="0"/>
    <d v="2025-11-12T00:00:00"/>
    <m/>
    <m/>
    <d v="2025-09-29T00:00:00"/>
    <n v="-80"/>
    <s v="JOHAN SEBASTIAN SALAZAR CORTES"/>
    <s v="ORIP"/>
    <s v="SNR"/>
    <s v="BOGOTA"/>
    <s v="BOGOTA D.C."/>
    <m/>
    <s v="RE: ACLARACION DE CONSULTA RADICADO SNR2025ER-217505-2"/>
    <s v="NO REGISTRA"/>
    <s v="ORIENTACIÓN REGISTRAL A ORIP "/>
    <s v="ASIGNACIÓN (NUEVA O REITERATIVA)"/>
    <s v="CAROLINA CUELLAR MONROY"/>
    <d v="2025-09-29T00:00:00"/>
    <m/>
    <m/>
    <m/>
    <m/>
    <m/>
    <m/>
    <m/>
    <m/>
    <m/>
    <m/>
    <m/>
    <m/>
    <m/>
    <m/>
    <m/>
    <m/>
    <m/>
    <m/>
    <m/>
    <m/>
    <m/>
    <m/>
    <m/>
    <m/>
    <m/>
    <m/>
    <m/>
  </r>
  <r>
    <n v="73"/>
    <s v="   SNR2025IE-028015-3"/>
    <d v="2025-09-29T00:00:00"/>
    <s v="COMUNICACIÓN OFICIAL (MEMORANDO)"/>
    <x v="0"/>
    <s v=" "/>
    <m/>
    <m/>
    <d v="2025-09-29T00:00:00"/>
    <e v="#VALUE!"/>
    <s v="JADHY MILENA MERA BENAVIDES"/>
    <s v="ORIP"/>
    <s v="REGISTRADOR "/>
    <s v="CAUCA"/>
    <s v="POPAYAN"/>
    <s v="120 - POPAYAN"/>
    <s v="Requerimiento – Gestión y cumplimiento de lo establecido en la Resolución 13525 del 07 de diciembre de 2016 para el trámite de Devoluciones de dinero."/>
    <s v="NO REGISTRA"/>
    <s v="DEVOLUCIONES DE DINERO"/>
    <s v="TERMINAR GESTIÓN (CASOS EN LOS CUALES CORREPONDENCIA DUPLICA ENTRDA SOBRE LA MISMA PQRSD)"/>
    <s v="HAROL POLANIA"/>
    <d v="2025-09-29T00:00:00"/>
    <m/>
    <m/>
    <m/>
    <m/>
    <m/>
    <m/>
    <m/>
    <m/>
    <m/>
    <m/>
    <m/>
    <m/>
    <m/>
    <m/>
    <m/>
    <m/>
    <m/>
    <m/>
    <m/>
    <m/>
    <m/>
    <m/>
    <m/>
    <m/>
    <m/>
    <m/>
    <m/>
  </r>
  <r>
    <n v="74"/>
    <s v="_x000a_   SNR2025IE-027949-3"/>
    <d v="2025-09-26T00:00:00"/>
    <s v="COMUNICACIÓN OFICIAL (MEMORANDO)"/>
    <x v="0"/>
    <s v=" "/>
    <m/>
    <m/>
    <d v="2025-09-29T00:00:00"/>
    <e v="#VALUE!"/>
    <s v="MAYDINAYIBER MAYRAN URUEÑA ANTURI"/>
    <s v="ORIP"/>
    <s v="REGISTRADOR "/>
    <s v="BOLIVAR"/>
    <m/>
    <s v="060 - CARTAGENA"/>
    <s v="RESPUESTA AL MEMORANDO No. SNR2025IE-027115-3"/>
    <s v="FOLIO"/>
    <s v="060-2742, excluyendo_x000a_el FMI No. 060-15225_x000a_Turno 2025-060-6-6264 del 14 de marzo de 2025.  _x000a_ 2022-060-6-28619, 2023-060-6-2164,2023-060-6-4741, 2023-060-6-17578, 2024-060-6-22927 y 2025-060-6-6232"/>
    <s v="TERMINAR GESTIÓN (CASOS EN LOS CUALES CORREPONDENCIA DUPLICA ENTRDA SOBRE LA MISMA PQRSD)"/>
    <m/>
    <m/>
    <m/>
    <m/>
    <m/>
    <m/>
    <m/>
    <m/>
    <m/>
    <m/>
    <m/>
    <m/>
    <m/>
    <m/>
    <m/>
    <m/>
    <m/>
    <m/>
    <m/>
    <m/>
    <m/>
    <m/>
    <m/>
    <m/>
    <m/>
    <m/>
    <m/>
    <m/>
    <m/>
  </r>
  <r>
    <n v="75"/>
    <s v="   SNR2025IE-028004-3"/>
    <d v="2025-09-29T00:00:00"/>
    <s v="COMUNICACIÓN OFICIAL (MEMORANDO)"/>
    <x v="0"/>
    <s v=" "/>
    <m/>
    <m/>
    <d v="2025-09-29T00:00:00"/>
    <e v="#VALUE!"/>
    <s v="JADHY MILENA MERA BENAVIDES"/>
    <s v="ORIP"/>
    <s v="REGISTRADOR "/>
    <s v="CAUCA"/>
    <s v="POPAYAN"/>
    <s v="120 - POPAYAN"/>
    <s v="Requerimiento – Gestión y cumplimiento de lo establecido en la Resolución 13525 del 07 de diciembre de 2016 para el trámite de Devoluciones de dinero."/>
    <s v="TURNO"/>
    <s v=" 2025-120-4-27"/>
    <s v="TERMINAR GESTIÓN (CASOS EN LOS CUALES CORREPONDENCIA DUPLICA ENTRDA SOBRE LA MISMA PQRSD)"/>
    <s v="HAROLD  POLANIA "/>
    <d v="2025-09-29T00:00:00"/>
    <m/>
    <m/>
    <m/>
    <m/>
    <m/>
    <m/>
    <m/>
    <m/>
    <m/>
    <m/>
    <m/>
    <m/>
    <m/>
    <m/>
    <m/>
    <m/>
    <m/>
    <m/>
    <m/>
    <m/>
    <m/>
    <m/>
    <m/>
    <m/>
    <m/>
    <m/>
    <m/>
  </r>
  <r>
    <n v="76"/>
    <s v="   SNR2025IE-028001-3"/>
    <d v="2025-09-29T00:00:00"/>
    <s v="COMUNICACIÓN OFICIAL (MEMORANDO)"/>
    <x v="0"/>
    <s v=" "/>
    <m/>
    <m/>
    <d v="2025-09-29T00:00:00"/>
    <e v="#VALUE!"/>
    <s v="JOSE RICARDO ACEVEDO SOLARTE"/>
    <s v="ORIP"/>
    <s v="SNR"/>
    <s v="BOGOTA"/>
    <s v="BOGOTA D.C."/>
    <s v="50N - BOGOTA ZONA NORTE"/>
    <s v="Oficio No. SNR2025EE-205390-1 - ORIP Bogotá Zona Norte."/>
    <s v="NO REGISTRA"/>
    <s v="Folio alregistrar los turnos de la Constructora Colpatria y al imprimir los certificados detradición de los inmuebles"/>
    <s v="TERMINAR GESTIÓN (CASOS EN LOS CUALES CORREPONDENCIA DUPLICA ENTRDA SOBRE LA MISMA PQRSD)"/>
    <s v="JULY MARCELA AGUILAR GOMEZ"/>
    <d v="2025-09-29T00:00:00"/>
    <m/>
    <m/>
    <m/>
    <m/>
    <m/>
    <m/>
    <m/>
    <m/>
    <m/>
    <m/>
    <m/>
    <m/>
    <m/>
    <m/>
    <m/>
    <m/>
    <m/>
    <m/>
    <m/>
    <m/>
    <m/>
    <m/>
    <m/>
    <m/>
    <m/>
    <m/>
    <m/>
  </r>
  <r>
    <n v="77"/>
    <s v="   SNR2025IE-027971-3"/>
    <d v="2025-09-26T00:00:00"/>
    <s v="COMUNICACIÓN OFICIAL (MEMORANDO)"/>
    <x v="0"/>
    <s v=" "/>
    <m/>
    <m/>
    <d v="2025-09-29T00:00:00"/>
    <e v="#VALUE!"/>
    <s v="RAFAEL JOSE PEREZ HERAZO"/>
    <s v="ORIP"/>
    <s v="REGISTRADOR "/>
    <s v="ATLANTICO"/>
    <s v="BARRANQUILLA"/>
    <s v="040 - BARRANQUILLA"/>
    <s v="PQR SNR2025ER-103119-2"/>
    <s v="EXPEDIENTE AA"/>
    <s v=" 040-AA-2023-03_x000a_RES-2025-005402-6del 30 de abril del 2025"/>
    <s v="TERMINAR GESTIÓN (CASOS EN LOS CUALES CORREPONDENCIA DUPLICA ENTRDA SOBRE LA MISMA PQRSD)"/>
    <s v="MARLEN JINETH GARCIA MENDEZ"/>
    <d v="2025-09-29T00:00:00"/>
    <m/>
    <m/>
    <m/>
    <m/>
    <m/>
    <m/>
    <m/>
    <m/>
    <m/>
    <m/>
    <m/>
    <m/>
    <m/>
    <m/>
    <m/>
    <m/>
    <m/>
    <m/>
    <m/>
    <m/>
    <m/>
    <m/>
    <m/>
    <m/>
    <m/>
    <m/>
    <m/>
  </r>
  <r>
    <n v="78"/>
    <s v="   SNR2025EE-234809-1"/>
    <d v="2025-09-26T00:00:00"/>
    <s v="COMUNICACIÓN OFICIAL (MEMORANDO)"/>
    <x v="0"/>
    <s v=" "/>
    <m/>
    <m/>
    <d v="2025-09-29T00:00:00"/>
    <e v="#VALUE!"/>
    <s v="RAFAEL JOSE PEREZ HERAZO"/>
    <s v="ORIP"/>
    <s v="REGISTRADOR "/>
    <s v="ATLANTICO"/>
    <s v="BARRANQUILLA"/>
    <s v="040 - BARRANQUILLA"/>
    <s v="REQUERIMIENTO ACCIÓN DE TUTELA 08001333301420250018300 ARMANDO BOTTO HERNANDEZ"/>
    <s v="FOLIO"/>
    <s v="040-416547"/>
    <s v="TERMINAR GESTIÓN (CASOS EN LOS CUALES CORREPONDENCIA DUPLICA ENTRDA SOBRE LA MISMA PQRSD)"/>
    <s v="TABATA YAJAHIRA GUERRERO RAMIREZ"/>
    <d v="2025-09-29T00:00:00"/>
    <m/>
    <m/>
    <m/>
    <m/>
    <m/>
    <m/>
    <m/>
    <m/>
    <m/>
    <m/>
    <m/>
    <m/>
    <m/>
    <m/>
    <m/>
    <m/>
    <m/>
    <m/>
    <m/>
    <m/>
    <m/>
    <m/>
    <m/>
    <m/>
    <m/>
    <m/>
    <m/>
  </r>
  <r>
    <n v="79"/>
    <s v="   SNR2025EE-236080-1"/>
    <d v="2025-09-29T00:00:00"/>
    <s v="COMUNICACIÓN OFICIAL (MEMORANDO)"/>
    <x v="0"/>
    <s v=" "/>
    <m/>
    <m/>
    <d v="2025-09-29T00:00:00"/>
    <e v="#VALUE!"/>
    <s v="LUIS FERNANDO BOADA GARCIA"/>
    <s v="ORIP"/>
    <s v="REGISTRADOR "/>
    <s v="RISARALDA"/>
    <s v="PEREIRA"/>
    <s v="290 - PEREIRA"/>
    <s v="Requerimiento en virtud de la PQRSD con radicado No. SNR2025ER-210818-2"/>
    <s v="TURNO"/>
    <s v="2025-290-3-1328"/>
    <s v="TERMINAR GESTIÓN (CASOS EN LOS CUALES CORREPONDENCIA DUPLICA ENTRDA SOBRE LA MISMA PQRSD)"/>
    <s v="CAROLINA CUELLAR MONROY"/>
    <d v="2025-09-29T00:00:00"/>
    <m/>
    <m/>
    <m/>
    <m/>
    <m/>
    <m/>
    <m/>
    <m/>
    <m/>
    <m/>
    <m/>
    <m/>
    <m/>
    <m/>
    <m/>
    <m/>
    <m/>
    <m/>
    <m/>
    <m/>
    <m/>
    <m/>
    <m/>
    <m/>
    <m/>
    <m/>
    <m/>
  </r>
  <r>
    <n v="80"/>
    <s v="SNR2025IE-027947-3"/>
    <d v="2025-09-29T00:00:00"/>
    <s v="COMUNICACIÓN OFICIAL (MEMORANDO)"/>
    <x v="0"/>
    <s v=" "/>
    <m/>
    <m/>
    <d v="2025-09-29T00:00:00"/>
    <e v="#VALUE!"/>
    <s v="MAYDINAYIBER MAYRAN URUEÑA ANTURI"/>
    <s v="ORIP"/>
    <s v="REGISTRADOR "/>
    <s v="BOLIVAR"/>
    <s v="PEREIRA"/>
    <s v="291 - PEREIRA"/>
    <s v="RESPUESTA AL MEMORANDO No. SNR2025IE-026205-3-ATENCIÓN AL USUARIO"/>
    <s v="NO REGISTRA"/>
    <m/>
    <s v="TERMINAR GESTIÓN (CASOS EN LOS CUALES CORREPONDENCIA DUPLICA ENTRDA SOBRE LA MISMA PQRSD)"/>
    <s v="MARIA CAMILA PERDIGON ZORRILLA"/>
    <d v="2025-09-29T00:00:00"/>
    <m/>
    <m/>
    <m/>
    <m/>
    <m/>
    <m/>
    <m/>
    <m/>
    <m/>
    <m/>
    <m/>
    <m/>
    <m/>
    <m/>
    <m/>
    <m/>
    <m/>
    <m/>
    <m/>
    <m/>
    <m/>
    <m/>
    <m/>
    <m/>
    <m/>
    <m/>
    <m/>
  </r>
  <r>
    <n v="81"/>
    <s v=" SNR2025EE-234501-1"/>
    <d v="2025-09-26T00:00:00"/>
    <s v="COMUNICACIÓN OFICIAL (MEMORANDO)"/>
    <x v="0"/>
    <m/>
    <m/>
    <m/>
    <d v="2025-09-29T00:00:00"/>
    <s v=""/>
    <s v="_x0009_PATRICIA ALVAREZ CORONADO"/>
    <s v="ORIP"/>
    <s v="REGISTRADOR "/>
    <s v="ATLANTICO"/>
    <s v="BARRANQUILLA"/>
    <s v="040 - BARRANQUILLA"/>
    <s v="RESPUESTA ICIO)_x0009_Requerimiento queja con radicado SNR2025ER-151173-2. ORIP BARRANQUILLA"/>
    <s v="TURNO"/>
    <s v="Turno 2020-040-6-10327 _x000a_Escritura Publica No.2002 del 06-07-2020_x000a_MI Nos. 040-450981, 040-450964y 040-450946"/>
    <s v="TERMINAR GESTIÓN (CASOS EN LOS CUALES CORREPONDENCIA DUPLICA ENTRDA SOBRE LA MISMA PQRSD)"/>
    <s v="MARIA LUCY ECHEVERRY BETANCOUR"/>
    <d v="2025-09-29T00:00:00"/>
    <m/>
    <m/>
    <m/>
    <m/>
    <m/>
    <m/>
    <m/>
    <m/>
    <m/>
    <m/>
    <m/>
    <m/>
    <m/>
    <m/>
    <m/>
    <m/>
    <m/>
    <m/>
    <m/>
    <m/>
    <m/>
    <m/>
    <m/>
    <m/>
    <m/>
    <m/>
    <m/>
  </r>
  <r>
    <n v="82"/>
    <s v="_x000a_   SNR2025ER-204976-2"/>
    <d v="2025-09-11T00:00:00"/>
    <s v="COMUNICACIÓN OFICIAL (MEMORANDO)"/>
    <x v="0"/>
    <d v="2025-09-25T00:00:00"/>
    <m/>
    <m/>
    <d v="2025-09-29T00:00:00"/>
    <n v="-112"/>
    <s v="DIEGO ARMANDO BACCA CASTRO"/>
    <s v="ORIP"/>
    <s v="REGISTRADOR "/>
    <s v="NARINO"/>
    <s v="PASTO"/>
    <s v="240 - PASTO"/>
    <s v="RV: Solicitud reiteración para designación de personal Orip Pasto"/>
    <s v="NO REGISTRA"/>
    <s v="SE RETORNA AC-PQQRS -TEMA DE LA DTE"/>
    <s v="RETORNA A GESTIÓN DOCUMENTAL"/>
    <m/>
    <d v="2025-09-30T00:00:00"/>
    <m/>
    <m/>
    <m/>
    <m/>
    <m/>
    <m/>
    <m/>
    <m/>
    <m/>
    <m/>
    <m/>
    <m/>
    <m/>
    <m/>
    <m/>
    <m/>
    <m/>
    <m/>
    <m/>
    <m/>
    <m/>
    <m/>
    <m/>
    <m/>
    <m/>
    <m/>
    <m/>
  </r>
  <r>
    <n v="83"/>
    <s v="SNR2025ER-205661-2"/>
    <d v="2025-09-11T00:00:00"/>
    <s v="Derecho de petición de interés particular (15 días)"/>
    <x v="2"/>
    <d v="2025-10-02T00:00:00"/>
    <m/>
    <m/>
    <d v="2025-09-15T00:00:00"/>
    <n v="-107"/>
    <s v="LUIS CARLOS ORTIZ RODRIGUEZ"/>
    <s v="OTRO"/>
    <s v="APODERADO"/>
    <s v="VALLE DEL CAUCA"/>
    <m/>
    <s v="370 - CALI"/>
    <s v="Derecho de Petición – Solicitud de información y pronta inscripción de escritura pública"/>
    <s v="FOLIO"/>
    <s v="370-719579."/>
    <s v="ASIGNACIÓN (NUEVA O REITERATIVA)"/>
    <s v="PAULA ANDREA BOHORQUEZ CALA"/>
    <d v="2025-09-15T00:00:00"/>
    <m/>
    <m/>
    <m/>
    <m/>
    <m/>
    <m/>
    <m/>
    <m/>
    <m/>
    <m/>
    <m/>
    <m/>
    <m/>
    <m/>
    <m/>
    <m/>
    <m/>
    <m/>
    <m/>
    <m/>
    <m/>
    <m/>
    <m/>
    <m/>
    <m/>
    <m/>
    <m/>
  </r>
  <r>
    <n v="84"/>
    <s v="SNR2025IE-026401-3"/>
    <d v="2025-09-06T00:00:00"/>
    <s v="Consulta (de 1 a 30 días)"/>
    <x v="5"/>
    <d v="2025-10-03T00:00:00"/>
    <m/>
    <m/>
    <d v="2025-09-16T00:00:00"/>
    <n v="-106"/>
    <s v="ISABEL MARIA VALENZUELA RODRIGUEZ"/>
    <s v="OTRO"/>
    <s v="PERSONA JURÍDICA PRIVADA"/>
    <s v="ATLANTICO"/>
    <s v="BARRANQUILLA"/>
    <s v="040 - BARRANQUILLA"/>
    <s v="Traslado por competencia SNR2025ER-089632-2 de fecha 2025-05-16"/>
    <s v="FOLIO"/>
    <s v="040-595335"/>
    <s v="ASIGNACIÓN (NUEVA O REITERATIVA)"/>
    <s v="FERNANDO PUERTO CHAVEZ"/>
    <d v="2025-09-16T00:00:00"/>
    <m/>
    <m/>
    <m/>
    <m/>
    <m/>
    <m/>
    <m/>
    <m/>
    <m/>
    <m/>
    <m/>
    <m/>
    <m/>
    <m/>
    <m/>
    <m/>
    <m/>
    <m/>
    <m/>
    <m/>
    <m/>
    <m/>
    <m/>
    <m/>
    <m/>
    <m/>
    <m/>
  </r>
  <r>
    <n v="85"/>
    <s v="   SNR2025ER-210912-2"/>
    <d v="2025-09-16T00:00:00"/>
    <s v="Informativo/No requiere respuesta (de 1 a 30 días)"/>
    <x v="1"/>
    <d v="2025-10-29T00:00:00"/>
    <m/>
    <m/>
    <d v="2025-09-18T00:00:00"/>
    <n v="-89"/>
    <s v="AGENCIA CATASTRAL DE CUNDINAMARCA AGENCIA CATASTRAL DE CUNDINAMARCA"/>
    <s v="OTRO"/>
    <s v="ORGANISMOS DE CONTROL"/>
    <s v="SIN INFORMACIÓN"/>
    <m/>
    <s v="OTR - Otra entidad diferente a la ORIP"/>
    <s v="RESPUESTA REQUERIMIENTO SNR2024ER153199"/>
    <s v="RADICADO"/>
    <s v="SNR2024ER153199"/>
    <s v="TRASLADO POR COMPETENCIA "/>
    <s v="JONATHAN ANDREY PULIDO BELTRAN"/>
    <d v="2025-09-22T00:00:00"/>
    <m/>
    <m/>
    <m/>
    <m/>
    <m/>
    <m/>
    <m/>
    <m/>
    <m/>
    <m/>
    <m/>
    <m/>
    <m/>
    <m/>
    <m/>
    <m/>
    <m/>
    <m/>
    <m/>
    <m/>
    <m/>
    <m/>
    <m/>
    <m/>
    <m/>
    <m/>
    <m/>
  </r>
  <r>
    <n v="86"/>
    <s v="  SNR2025IE-022506-3"/>
    <d v="2025-08-14T00:00:00"/>
    <s v="COMUNICACIÓN OFICIAL (MEMORANDO)"/>
    <x v="0"/>
    <m/>
    <m/>
    <m/>
    <d v="2025-08-14T00:00:00"/>
    <s v=""/>
    <s v="MARIA ANTONIA CALDERON GONZALEZ"/>
    <s v="OTRO"/>
    <s v="SNR"/>
    <m/>
    <m/>
    <m/>
    <s v="rechazos Devoluciones de Dinero de julio 2025 Regional Caribe"/>
    <s v="NO REGISTRA"/>
    <m/>
    <s v="ASIGNACIÓN (NUEVA O REITERATIVA)"/>
    <s v="HAROLD  POLANIA"/>
    <d v="2025-09-23T00:00:00"/>
    <m/>
    <m/>
    <m/>
    <m/>
    <m/>
    <m/>
    <m/>
    <m/>
    <m/>
    <m/>
    <m/>
    <m/>
    <m/>
    <m/>
    <m/>
    <m/>
    <m/>
    <m/>
    <m/>
    <m/>
    <m/>
    <m/>
    <m/>
    <m/>
    <m/>
    <m/>
    <m/>
  </r>
  <r>
    <n v="87"/>
    <s v="SNR2025ER-194934-2"/>
    <d v="2025-09-03T00:00:00"/>
    <s v="Derecho de petición de interés particular (15 días)"/>
    <x v="2"/>
    <d v="2025-09-24T00:00:00"/>
    <m/>
    <m/>
    <d v="2025-09-05T00:00:00"/>
    <n v="-113"/>
    <s v="NOTARIA UNICA DE LA PLATA"/>
    <s v="OTROS "/>
    <s v="PERSONA JURÍDICA PRIVADA"/>
    <s v="HUILA"/>
    <s v="LA PLATA"/>
    <s v="204 - LA PLATA"/>
    <s v="porpresuntos hechos irregulares relacionadoscon la inscripcion de la escritura públicanro. 543 del veintinueve (29) de julio de 2025, en el folio de matrícula inmobiliaria 204-21926"/>
    <s v="FOLIO"/>
    <s v="204-21926"/>
    <s v="ASIGNACIÓN (NUEVA O REITERATIVA)"/>
    <s v="FERNANDO PUERTO CHAVEZ"/>
    <d v="2025-09-04T00:00:00"/>
    <m/>
    <m/>
    <m/>
    <m/>
    <m/>
    <m/>
    <s v="SNR2025IE-026829-3 / "/>
    <d v="2025-09-18T00:00:00"/>
    <m/>
    <m/>
    <m/>
    <m/>
    <m/>
    <m/>
    <m/>
    <m/>
    <m/>
    <m/>
    <m/>
    <m/>
    <m/>
    <m/>
    <m/>
    <m/>
    <m/>
    <m/>
    <m/>
  </r>
  <r>
    <n v="88"/>
    <s v="SNR2025ER-196061-2"/>
    <d v="2025-09-03T00:00:00"/>
    <s v="Petición entre autoridades (10 días)"/>
    <x v="6"/>
    <d v="2025-09-24T00:00:00"/>
    <m/>
    <m/>
    <d v="2025-09-08T00:00:00"/>
    <n v="-113"/>
    <s v="MINISTERIO DE EDUCACION NACIONAL"/>
    <s v="OTROS "/>
    <s v="ENTIDAD DEL ESTADO"/>
    <s v="RISARALDA"/>
    <s v="PEREIRA"/>
    <s v="290 - PEREIRA"/>
    <s v="Solicitud de registro en aplicación de los principios de colaboración armónica, celeridad yeconomía administrativa, respetuosamente se exhorta a la Superintendencia deNotariado y Registro a fin de que a través de su conducto el Registrador Principal0191-20 ORIP - Pereira - Dirección Regional Andina acate la decisión contenidaen la Resolución 013748 del 27 de junio de 2025 expedida por el Ministerio deEducación Nacional, y proceder al registro correspondiente del acto administrativosobre los bienes inmuebles de propiedad de la Fundación Universidad Autónomade Colombia -FUAC identificada con NIT. 860.034.667"/>
    <s v="NO REGISTRA"/>
    <m/>
    <s v="ASIGNACIÓN (NUEVA O REITERATIVA)"/>
    <s v="JOHN FREDY GUTIERREZ TRASLAVIÑA"/>
    <d v="2025-09-15T00:00:00"/>
    <m/>
    <m/>
    <m/>
    <m/>
    <m/>
    <m/>
    <s v="SNR2025EE-219389-1 / "/>
    <d v="2025-09-16T00:00:00"/>
    <m/>
    <m/>
    <m/>
    <m/>
    <m/>
    <m/>
    <m/>
    <m/>
    <m/>
    <m/>
    <m/>
    <m/>
    <m/>
    <m/>
    <m/>
    <m/>
    <m/>
    <m/>
    <m/>
  </r>
  <r>
    <n v="89"/>
    <s v="SNR2025ER-196071-2"/>
    <d v="2025-09-03T00:00:00"/>
    <s v="Derecho de petición de interés particular (15 días)"/>
    <x v="2"/>
    <d v="2025-09-17T00:00:00"/>
    <s v="SNR2025EE-214228-1"/>
    <d v="2025-09-11T00:00:00"/>
    <d v="2025-09-04T00:00:00"/>
    <n v="-118"/>
    <s v="JUZGADO SEGUNDO CIVIL MUNICIPAL DE PITALITO HUILA"/>
    <s v="OTROS "/>
    <s v="OTRO"/>
    <s v="HUILA"/>
    <s v="PITALITO"/>
    <s v="206 - PITALITO"/>
    <s v="Se REQUIERA a la oficina de II PP de la ciudad, para que proceda a inscribir lamedida cautelar comunicada a esa dependencia mediante oficio número 0149 de2025, febrero 6, toda vez que como lo demuestra el peticionario, cancelo losemolumentos respectivos para la inscripción de la medida"/>
    <s v="NO REGISTRA"/>
    <m/>
    <s v="ASIGNACIÓN (NUEVA O REITERATIVA)"/>
    <s v="TABATA YAJAHIRA GUERRERO RAMIREZ"/>
    <d v="2025-09-07T00:00:00"/>
    <m/>
    <s v="Técnico"/>
    <s v="COMUNICACIONES EXP RAD 2024-803: REQUERIMIENTO"/>
    <m/>
    <m/>
    <s v="SNR2025EE-214228-1"/>
    <d v="2025-09-02T00:00:00"/>
    <m/>
    <m/>
    <m/>
    <m/>
    <m/>
    <m/>
    <m/>
    <m/>
    <m/>
    <m/>
    <m/>
    <m/>
    <m/>
    <m/>
    <m/>
    <m/>
    <m/>
    <m/>
    <s v="FINALIZADA"/>
    <m/>
  </r>
  <r>
    <n v="90"/>
    <s v="SNR2025ER-195673-2"/>
    <d v="2025-09-03T00:00:00"/>
    <s v="Autoridades Judiciales (de 1 a 10 días)"/>
    <x v="4"/>
    <d v="2025-09-16T00:00:00"/>
    <m/>
    <m/>
    <d v="2025-09-17T00:00:00"/>
    <n v="-119"/>
    <s v="JUZGADO PRIMERO CIVIL DEL CIRCUITO DE APARTADO"/>
    <s v="OTROS "/>
    <s v="ENTIDAD DEL ESTADO"/>
    <s v="ANTIOQUIA"/>
    <s v="APARTADO"/>
    <s v="008 - APARTADO"/>
    <s v="INCIDENTE DE DESACATO- 2022-00175 Incidente sancionatorio No. 3 Registrador"/>
    <s v="FOLIO"/>
    <s v="008-17819"/>
    <s v="ASIGNACIÓN (NUEVA O REITERATIVA)"/>
    <s v="PAULA ANDREA BOHORQUEZ CALA"/>
    <d v="2025-09-17T00:00:00"/>
    <m/>
    <m/>
    <m/>
    <m/>
    <m/>
    <s v="SNR2025IE-027085-3 / "/>
    <d v="2025-09-22T00:00:00"/>
    <m/>
    <m/>
    <m/>
    <m/>
    <m/>
    <m/>
    <m/>
    <m/>
    <m/>
    <m/>
    <m/>
    <m/>
    <m/>
    <m/>
    <m/>
    <m/>
    <m/>
    <m/>
    <m/>
    <m/>
  </r>
  <r>
    <n v="91"/>
    <s v="SNR2025ER-204625-2"/>
    <d v="2025-09-11T00:00:00"/>
    <s v="Reclamo (15 días)"/>
    <x v="7"/>
    <d v="2025-10-02T00:00:00"/>
    <m/>
    <m/>
    <d v="2025-09-18T00:00:00"/>
    <n v="-107"/>
    <s v="DEPARTAMENTO ADMINISTRATIVO NACIONAL DE ESTADISTICA DANE"/>
    <s v="OTROS "/>
    <s v="ENTIDAD DEL ESTADO"/>
    <s v="BOGOTA"/>
    <s v="BOGOTA D.C."/>
    <s v="50C - BOGOTA ZONA CENTRO"/>
    <s v="Documento - 202520024707 - RESPUESTA DANE A LA PETICION SOBRE RECLAMO VIGENTE"/>
    <s v="RADICADO"/>
    <s v="Respuesta DANE a la petición sobre la reclamación de la vigencia de actualización catastral_x000a_en Chía - Cundinamarca respecto al inmueble identificado con la matrícula inmobiliaria_x000a_número 50N- 20426216 y cédula catastral número 251750100000000930073000000000._x000a_Radicado DANE No. 202520024707"/>
    <s v="TRASLADO POR COMPETENCIA "/>
    <s v="JONATHAN ANDREY PULIDO BELTRAN"/>
    <d v="2025-09-18T00:00:00"/>
    <m/>
    <m/>
    <m/>
    <m/>
    <m/>
    <m/>
    <m/>
    <m/>
    <m/>
    <m/>
    <m/>
    <m/>
    <m/>
    <m/>
    <m/>
    <m/>
    <m/>
    <m/>
    <m/>
    <m/>
    <m/>
    <m/>
    <m/>
    <m/>
    <m/>
    <m/>
    <m/>
  </r>
  <r>
    <n v="92"/>
    <s v="SNR2025ER-206126-2"/>
    <d v="2025-09-12T00:00:00"/>
    <s v="Derecho de petición de interés particular (15 días)"/>
    <x v="2"/>
    <d v="2025-10-03T00:00:00"/>
    <m/>
    <m/>
    <d v="2025-09-15T00:00:00"/>
    <n v="-106"/>
    <s v="USUARIO ANONIMO"/>
    <s v="OTROS "/>
    <s v="OTRO"/>
    <s v="CALDAS"/>
    <s v="SALAMINA (CAL)"/>
    <s v="118 - SALAMINA"/>
    <s v="Habilitar linea telefónica para la comunicación orip de Salamina Caldas"/>
    <s v="NO REGISTRA"/>
    <m/>
    <s v="ASIGNACIÓN (NUEVA O REITERATIVA)"/>
    <s v="MARIA CAMILA PERDIGON ZORRILLA"/>
    <d v="2025-09-15T00:00:00"/>
    <m/>
    <s v="Administrativo"/>
    <s v="Mala atención"/>
    <s v=" "/>
    <s v="REQUERIMIENTO "/>
    <s v="SNR2025IE-027421-3"/>
    <d v="2025-09-23T00:00:00"/>
    <d v="2025-09-30T00:00:00"/>
    <s v="SI"/>
    <s v="SNR2025EE-233847-1"/>
    <d v="2025-09-26T00:00:00"/>
    <s v=" "/>
    <s v="RESPUESTA DE FONDO AL PETICIONARIO"/>
    <s v="SNR2025EE-246290-1"/>
    <d v="2025-10-07T00:00:00"/>
    <s v=" "/>
    <s v=" "/>
    <s v=" "/>
    <s v=" "/>
    <s v=" "/>
    <s v=" "/>
    <s v=" "/>
    <s v=" "/>
    <s v=" "/>
    <s v=" "/>
    <s v=" "/>
    <s v="Imposibilidad de atención telefónica. Queja anónima. Al ser anónimo no se proyecta respuesta informandole que se requirio a la ORIP. Sin embargo, a través de Radicado SNR2025EE-246290-1 del 7 de octubre del 2025 se emite respuesta al usuario. "/>
  </r>
  <r>
    <n v="93"/>
    <s v="   SNR2025ER-221753-2"/>
    <d v="2025-09-25T00:00:00"/>
    <m/>
    <x v="8"/>
    <d v="2025-10-09T00:00:00"/>
    <m/>
    <m/>
    <d v="2025-09-29T00:00:00"/>
    <n v="-102"/>
    <s v="JUZGADO VEINTE CIVIL DEL CIRCUITO DE BOGOTA "/>
    <s v="OTROS "/>
    <s v="ORGANISMOS DE CONTROL"/>
    <s v="BOGOTA"/>
    <s v="BOGOTA D.C."/>
    <s v="50C - BOGOTA ZONA CENTRO"/>
    <s v="Irregularidades e inconsistencias presentadas en el oficio n° 1925 del 15 de diciembre de 2010."/>
    <s v="FOLIO"/>
    <s v="50C-33777_x000a_50C-1294860_x000a_RADICADOS 2025-33582/2025-316103"/>
    <s v="ASIGNACIÓN (NUEVA O REITERATIVA)"/>
    <s v="FERNANDO PUERTO CHAVEZ"/>
    <d v="2025-09-30T00:00:00"/>
    <m/>
    <m/>
    <m/>
    <m/>
    <m/>
    <m/>
    <m/>
    <m/>
    <m/>
    <m/>
    <m/>
    <m/>
    <m/>
    <m/>
    <m/>
    <m/>
    <m/>
    <m/>
    <m/>
    <m/>
    <m/>
    <m/>
    <m/>
    <m/>
    <m/>
    <m/>
    <m/>
  </r>
  <r>
    <n v="94"/>
    <s v="SNR2025ER-208567-2"/>
    <d v="2025-09-15T00:00:00"/>
    <s v="Derecho de petición de interés particular (15 días)"/>
    <x v="2"/>
    <d v="2025-09-29T00:00:00"/>
    <s v="LLEGO VENCIDA"/>
    <m/>
    <d v="2025-09-30T00:00:00"/>
    <n v="-110"/>
    <s v="MINISTERIO DE JUSTICIA Y DERECH"/>
    <s v="OTROS "/>
    <s v="APODERADO"/>
    <s v="TOLIMA"/>
    <s v="ARMERO"/>
    <m/>
    <s v="Información sobre el estado del tramite de Proyecto de Decreto_x000a_“Por el cual se adicionan artículos al capítulo 17 del Título 6 de_x000a_la Parte 2 del Libro 2 del Decreto 1069 de 2015 Decreto Único_x000a_Reglamentario del Sector Justicia y del Derecho, relacionado_x000a_MJD-EXT25-0057080_x000a_con el Registro Único de los Propietarios urbanos de la_x000a_desaparecida ciudad de Armero”"/>
    <s v="NO REGISTRA"/>
    <m/>
    <s v="TRASLADO POR COMPETENCIA "/>
    <s v="JONATHAN ANDREY PULIDO BELTRAN"/>
    <d v="2025-09-30T00:00:00"/>
    <m/>
    <m/>
    <m/>
    <m/>
    <m/>
    <m/>
    <m/>
    <m/>
    <m/>
    <m/>
    <m/>
    <m/>
    <m/>
    <m/>
    <m/>
    <m/>
    <m/>
    <m/>
    <m/>
    <m/>
    <m/>
    <m/>
    <m/>
    <m/>
    <m/>
    <m/>
    <m/>
  </r>
  <r>
    <n v="95"/>
    <s v="SNR2025ER-191596-2"/>
    <d v="2025-09-01T00:00:00"/>
    <s v="Queja (15 días)"/>
    <x v="9"/>
    <d v="2025-09-22T00:00:00"/>
    <m/>
    <m/>
    <d v="2025-08-28T00:00:00"/>
    <n v="-115"/>
    <s v="ALDEACARIBE GLOBAL"/>
    <s v="PETICIONARIO"/>
    <s v="PERSONA NATURAL"/>
    <s v="BOLIVAR"/>
    <s v="CARTAGENA"/>
    <s v="060 - CARTAGENA"/>
    <s v="QUEJA CONTRA OFICINA DE REGISTROS PÚBLICOS DE CARTAGENAPOR INACCIÓN EN APLICAR EL LEVANTAMIENTO DE MEDIDASCAUTELARES DE OFICIO ORIP No.0005-2025 de fecha 14 de Enero de 2025emitido por Juzgado Quinto de Pequeñas Causas y Competencias Múltiples deCartagena- Bo"/>
    <s v="FOLIO"/>
    <s v="060-226135,_x000a_oficio No. 0005-2025 de fecha 14 de enero del 2025"/>
    <s v="ASIGNACIÓN (NUEVA O REITERATIVA)"/>
    <s v="JORGE ORLANDO RICO LAGOS"/>
    <d v="2025-09-10T00:00:00"/>
    <m/>
    <m/>
    <m/>
    <m/>
    <m/>
    <s v="SNR2025IE-025892-3 / "/>
    <d v="2025-09-12T00:00:00"/>
    <m/>
    <m/>
    <m/>
    <m/>
    <m/>
    <m/>
    <m/>
    <m/>
    <m/>
    <m/>
    <m/>
    <m/>
    <m/>
    <m/>
    <m/>
    <m/>
    <m/>
    <m/>
    <m/>
    <m/>
  </r>
  <r>
    <n v="96"/>
    <s v="SNR2025ER-191671-2"/>
    <d v="2025-09-01T00:00:00"/>
    <m/>
    <x v="8"/>
    <d v="2025-09-22T00:00:00"/>
    <m/>
    <m/>
    <d v="2029-08-28T00:00:00"/>
    <n v="-115"/>
    <s v="ARGELIA GOMEZ DE ARENAS"/>
    <s v="PETICIONARIO"/>
    <s v="PERSONA NATURAL"/>
    <s v="ANTIOQUIA"/>
    <s v="PUERTO BERRIO"/>
    <s v="019 - PUERTO BERRIO"/>
    <s v="Asunto: saber exactamente si en una escritura de compraventa con pacto de retroventa se debe pagarel registro de los 2 actos"/>
    <s v="NO REGISTRA"/>
    <s v="SIN INFORMACIÓN "/>
    <s v="ASIGNACIÓN (NUEVA O REITERATIVA)"/>
    <s v="TABATA YAJAHIRA GUERRERO RAMIREZ"/>
    <d v="2025-09-08T00:00:00"/>
    <m/>
    <m/>
    <m/>
    <m/>
    <m/>
    <s v="SNR2025EE-214631-1 / "/>
    <d v="2025-09-11T00:00:00"/>
    <m/>
    <m/>
    <m/>
    <m/>
    <m/>
    <m/>
    <m/>
    <m/>
    <m/>
    <m/>
    <m/>
    <m/>
    <m/>
    <m/>
    <m/>
    <m/>
    <m/>
    <m/>
    <m/>
    <m/>
  </r>
  <r>
    <n v="97"/>
    <s v="SNR2025ER-192055-2"/>
    <d v="2025-09-01T00:00:00"/>
    <m/>
    <x v="8"/>
    <d v="2025-09-22T00:00:00"/>
    <m/>
    <m/>
    <d v="2025-09-01T00:00:00"/>
    <n v="-115"/>
    <s v="JAVIER ALEJANDRO MAZENETT RODRIGUEZ"/>
    <s v="PETICIONARIO"/>
    <s v="PERSONA NATURAL"/>
    <s v="VALLE DEL CAUCA"/>
    <s v="CALI"/>
    <s v="370 - CALI"/>
    <s v="NICIAR UNA INVESTIGACIÓN URGENTE Y EXHAUSTIVAsobre el Folio de Matrícula Inmobiliaria N° 370-436450 (Lote 12). Solicitamosauditar a fondo su tracto sucesivo para identificar el origen de sus vicios, sudesenglobe y la legalidad de su apertura"/>
    <s v="FOLIO"/>
    <s v=" 370-436450"/>
    <s v="ASIGNACIÓN (NUEVA O REITERATIVA)"/>
    <s v="JHON HENRY MUÑOZ ABRIL"/>
    <d v="2025-09-05T00:00:00"/>
    <m/>
    <m/>
    <m/>
    <m/>
    <m/>
    <s v="SNR2025IE-026858-3 / "/>
    <d v="2025-09-18T00:00:00"/>
    <m/>
    <m/>
    <m/>
    <m/>
    <m/>
    <m/>
    <m/>
    <m/>
    <m/>
    <m/>
    <m/>
    <m/>
    <m/>
    <m/>
    <m/>
    <m/>
    <m/>
    <m/>
    <m/>
    <m/>
  </r>
  <r>
    <n v="98"/>
    <s v="SNR2025ER-192214-2"/>
    <d v="2025-09-01T00:00:00"/>
    <m/>
    <x v="8"/>
    <d v="2025-09-22T00:00:00"/>
    <m/>
    <m/>
    <d v="2025-09-01T00:00:00"/>
    <n v="-115"/>
    <s v="PAULA ANDREA CALLE DIAZ."/>
    <s v="PETICIONARIO"/>
    <s v="PERSONA NATURAL"/>
    <s v="ANTIOQUIA"/>
    <s v="MEDELLIN"/>
    <m/>
    <s v="Referencia: DERECHO DE PETICIÓN (Art. 23 C.P. – Ley 1755 de 2015) SOLICITUD DE INFORMACIÓN,PRONUNCIAMIENTO Y MEDIDAS CORRECTIVAS – NEGATIVA DE LAS ORIP DE APLICAR EL AMPARO DEPOBREZA EN INSCRIPCIONES JUDICIALES"/>
    <s v="NO REGISTRA"/>
    <m/>
    <s v="ASIGNACIÓN (NUEVA O REITERATIVA)"/>
    <s v="GUILLERMO ANDRES PALACIOS MOLINA"/>
    <d v="2025-09-12T00:00:00"/>
    <m/>
    <m/>
    <m/>
    <m/>
    <m/>
    <s v="SNR2025EE-226405-1 / "/>
    <d v="2025-09-19T00:00:00"/>
    <m/>
    <m/>
    <m/>
    <m/>
    <m/>
    <m/>
    <m/>
    <m/>
    <m/>
    <m/>
    <m/>
    <m/>
    <m/>
    <m/>
    <m/>
    <m/>
    <m/>
    <m/>
    <m/>
    <m/>
  </r>
  <r>
    <n v="99"/>
    <s v="SNR2025ER-192282-2"/>
    <d v="2025-09-01T00:00:00"/>
    <s v="Derecho de petición de interés particular (15 días)"/>
    <x v="2"/>
    <d v="2025-09-22T00:00:00"/>
    <m/>
    <m/>
    <d v="2025-09-01T00:00:00"/>
    <n v="-115"/>
    <s v="ANIBAL JOSE VERBEL CASTELLAR"/>
    <s v="PETICIONARIO"/>
    <s v="PERSONA NATURAL"/>
    <s v="SUCRE"/>
    <s v="COROZAL"/>
    <s v="342 - COROZAL"/>
    <s v="Derecho de petición - Solicitud de verificación de la matrícula Inmobiliaria No._x000a_342‑19032 (Ovejas, Sucre)_x000d_"/>
    <s v="FOLIO"/>
    <s v="342‑19032 "/>
    <s v="ASIGNACIÓN (NUEVA O REITERATIVA)"/>
    <s v="JORGE ORLANDO RICO LAGOS"/>
    <d v="2025-09-04T00:00:00"/>
    <m/>
    <m/>
    <m/>
    <m/>
    <m/>
    <s v="SNR2025IE-026066-3 / "/>
    <d v="2025-09-14T00:00:00"/>
    <m/>
    <m/>
    <m/>
    <m/>
    <m/>
    <m/>
    <m/>
    <m/>
    <m/>
    <m/>
    <m/>
    <m/>
    <m/>
    <m/>
    <m/>
    <m/>
    <m/>
    <m/>
    <m/>
    <m/>
  </r>
  <r>
    <n v="100"/>
    <s v="SNR2025ER-192437-2"/>
    <d v="2025-09-01T00:00:00"/>
    <s v="Derecho de petición de interés particular (15 días)"/>
    <x v="2"/>
    <d v="2025-09-22T00:00:00"/>
    <m/>
    <m/>
    <d v="2025-09-02T00:00:00"/>
    <n v="-115"/>
    <s v="ANDRES ESTEBAN GARCIA JARAMILLO"/>
    <s v="PETICIONARIO"/>
    <s v="PERSONA NATURAL"/>
    <s v="VALLE DEL CAUCA"/>
    <s v="CALI"/>
    <s v="370 - CALI"/>
    <s v="Reiteracion queja contra la Oficina deRegistro de Instrumentos Publicos de Cali-Valle del Cauca, solicito intervencioninmediata contra los actos violatorios de mis derechos fundamentales.SNR2025ER-192437-2 "/>
    <s v="FOLIO"/>
    <s v="370-308116 a"/>
    <s v="ASIGNACIÓN (NUEVA O REITERATIVA)"/>
    <s v="JOHN FREDY GUTIERREZ TRASLAVIÑA"/>
    <d v="2025-09-04T00:00:00"/>
    <m/>
    <m/>
    <m/>
    <m/>
    <m/>
    <s v="SNR2025IE-026471-3 / "/>
    <d v="2025-09-16T00:00:00"/>
    <m/>
    <s v="SNR2025EE-224667-1"/>
    <d v="2025-09-18T00:00:00"/>
    <d v="2025-09-23T00:00:00"/>
    <s v="Gestión Terminada: Se validó la respuesta emitida por la ORIP y está conforme a la solicitud del usuario_x000a_"/>
    <m/>
    <m/>
    <m/>
    <m/>
    <m/>
    <m/>
    <m/>
    <m/>
    <m/>
    <m/>
    <m/>
    <m/>
    <m/>
    <m/>
    <m/>
  </r>
  <r>
    <n v="101"/>
    <s v="SNR2025ER-192465-2"/>
    <d v="2025-09-01T00:00:00"/>
    <s v="Derecho de petición de interés particular (15 días)"/>
    <x v="2"/>
    <d v="2025-09-22T00:00:00"/>
    <m/>
    <m/>
    <d v="2025-09-02T00:00:00"/>
    <n v="-115"/>
    <s v="JAIME ANTONIO FLOREZ PORTILLA"/>
    <s v="PETICIONARIO"/>
    <s v="PERSONA NATURAL"/>
    <s v="NARINO"/>
    <s v="PASTO"/>
    <s v="240 - PASTO"/>
    <s v="Se dé respuesta oportuna, congruente, suficiente y de fondo a esta petición. 2. Se meinforme con base en que documento se hizo el registro de la Anotación Nro. 15, de fecha 15de abril hogaño, en el Certificado de Libertad y Tradición del bien inmueble Nro. 240-84878.3. Se realice el proceso requerido para que, dentro de las 48 horas de recibo de la presentepetición, la Oficina de Instrumentos Públicos, realice todas las gestiones necesarias de laentidad misma y ante las instituciones que corresponda, para corregir el error respecto a laAnotación No. 15 del Certificado de Libertad y Tradición del bien inmueble con matrículainmobiliaria No, 240-84878. 4"/>
    <s v="FOLIO"/>
    <s v="240-84878"/>
    <s v="ASIGNACIÓN (NUEVA O REITERATIVA)"/>
    <s v="TABATA YAJAHIRA GUERRERO RAMIREZ"/>
    <d v="2025-09-08T00:00:00"/>
    <m/>
    <m/>
    <m/>
    <m/>
    <m/>
    <s v="SNR2025IE-025903-3 / "/>
    <d v="2025-09-12T00:00:00"/>
    <m/>
    <d v="2025-09-18T00:00:00"/>
    <s v="S/R"/>
    <m/>
    <m/>
    <m/>
    <m/>
    <m/>
    <m/>
    <m/>
    <m/>
    <m/>
    <m/>
    <m/>
    <m/>
    <m/>
    <m/>
    <m/>
    <m/>
    <m/>
  </r>
  <r>
    <n v="102"/>
    <s v="SNR2025ER-192491-2"/>
    <d v="2025-09-01T00:00:00"/>
    <s v="Derecho de petición de interés particular (15 días)"/>
    <x v="2"/>
    <d v="2025-09-22T00:00:00"/>
    <m/>
    <m/>
    <d v="2025-09-16T00:00:00"/>
    <n v="-115"/>
    <s v="CAROL RODRIGUEZ"/>
    <s v="PETICIONARIO"/>
    <s v="PERSONA NATURAL"/>
    <s v="BOGOTA"/>
    <s v="BOGOTA D.C."/>
    <m/>
    <s v="Solicitud de orientacion ente al proceso de cómo puedo solicitar elcolocar una anotación en el CTL del inmueble que tengo, esto ya que estoyen un proceso de separación y del banco me solicitan en CTL con unaanotación de Disolución de la Sociedad Patrimonial."/>
    <m/>
    <m/>
    <s v="ASIGNACIÓN (NUEVA O REITERATIVA)"/>
    <s v="PAULA ANDREA BOHORQUEZ CALA"/>
    <d v="2025-09-17T00:00:00"/>
    <m/>
    <m/>
    <m/>
    <m/>
    <m/>
    <s v="SNR2025EE-227253-1 / "/>
    <d v="2025-09-22T00:00:00"/>
    <m/>
    <m/>
    <m/>
    <m/>
    <m/>
    <m/>
    <m/>
    <m/>
    <m/>
    <m/>
    <m/>
    <m/>
    <m/>
    <m/>
    <m/>
    <m/>
    <m/>
    <m/>
    <m/>
    <m/>
  </r>
  <r>
    <n v="103"/>
    <s v="SNR2025ER-192573-2"/>
    <d v="2025-09-01T00:00:00"/>
    <s v="Derecho de petición de interés particular (15 días)"/>
    <x v="2"/>
    <d v="2025-09-22T00:00:00"/>
    <m/>
    <m/>
    <d v="2025-09-02T00:00:00"/>
    <n v="-115"/>
    <s v="SILVIA PAOLA SALCEDO CRUZANTE"/>
    <s v="PETICIONARIO"/>
    <s v="PERSONA NATURAL"/>
    <s v="BOGOTA"/>
    <m/>
    <m/>
    <s v="Consulta sobre liquidación y aplicación de tarifas notariales y registrales en vivienda deinterés social y prioritario"/>
    <m/>
    <m/>
    <s v="ASIGNACIÓN (NUEVA O REITERATIVA)"/>
    <s v="GUILLERMO ANDRES PALACIOS MOLINA"/>
    <d v="2025-09-04T00:00:00"/>
    <m/>
    <m/>
    <m/>
    <m/>
    <m/>
    <s v="SNR2025IE-027100-3 / "/>
    <d v="2025-09-22T00:00:00"/>
    <m/>
    <m/>
    <m/>
    <m/>
    <m/>
    <m/>
    <m/>
    <m/>
    <m/>
    <m/>
    <m/>
    <m/>
    <m/>
    <m/>
    <m/>
    <m/>
    <m/>
    <m/>
    <m/>
    <m/>
  </r>
  <r>
    <n v="104"/>
    <s v="SNR2025ER-192708-2"/>
    <d v="2025-09-01T00:00:00"/>
    <s v="Derecho de petición de interés particular (15 días)"/>
    <x v="2"/>
    <d v="2025-09-15T00:00:00"/>
    <m/>
    <m/>
    <d v="2025-09-02T00:00:00"/>
    <n v="-120"/>
    <s v="SUGEI OMIR OCORO PERLAZA"/>
    <s v="PETICIONARIO"/>
    <s v="PERSONA NATURAL"/>
    <s v="VALLE DEL CAUCA"/>
    <s v="CALI"/>
    <m/>
    <s v="Solicitud derespuesta respecto el recurso de reposición y en subsidio apelación presentado el12 de mayo de 2025, por parte de los señores Wilson Sinisterra Bonilla y Sugei OmirOcoro Perlaza, bajo el radicado SNR2025ER-083907-2"/>
    <m/>
    <m/>
    <s v="ASIGNACIÓN (NUEVA O REITERATIVA)"/>
    <s v="LILIAM DAYANNA ENCISO MOLINARES"/>
    <d v="2025-09-05T00:00:00"/>
    <m/>
    <m/>
    <m/>
    <m/>
    <m/>
    <s v="SNR2025EE-219396-1 / "/>
    <d v="2025-09-16T00:00:00"/>
    <m/>
    <m/>
    <m/>
    <m/>
    <m/>
    <m/>
    <m/>
    <m/>
    <m/>
    <m/>
    <m/>
    <m/>
    <m/>
    <m/>
    <m/>
    <m/>
    <m/>
    <m/>
    <m/>
    <m/>
  </r>
  <r>
    <n v="105"/>
    <s v="SNR2025ER-192801-2"/>
    <d v="2025-09-01T00:00:00"/>
    <s v="Derecho de petición de interés particular (15 días)"/>
    <x v="2"/>
    <d v="2025-09-22T00:00:00"/>
    <m/>
    <m/>
    <d v="2025-09-04T00:00:00"/>
    <n v="-115"/>
    <s v="GLORIA AMPARO VASQUEZ MENDEZ"/>
    <s v="PETICIONARIO"/>
    <s v="PERSONA NATURAL"/>
    <s v="VALLE DEL CAUCA"/>
    <s v="CALI"/>
    <m/>
    <s v=" Solicito de manera comedida se me de respuesta al radicadoSNR2025ER-054859-2 lo radiqué en el mes de abril, donde me decían en uncomunicado que se demoraría 30 días llevo apoximadamente 4 meses esperando.Quedo atenta al por qué de la demora. "/>
    <m/>
    <m/>
    <s v="ASIGNACIÓN (NUEVA O REITERATIVA)"/>
    <s v="JOHN FREDY GUTIERREZ TRASLAVIÑA"/>
    <d v="2025-09-04T00:00:00"/>
    <m/>
    <m/>
    <m/>
    <m/>
    <m/>
    <s v="SNR2025IE-026506-3 / "/>
    <d v="2025-09-16T00:00:00"/>
    <m/>
    <m/>
    <s v=" SNR2025EE-271296-1_x000a_"/>
    <d v="2025-10-31T00:00:00"/>
    <m/>
    <m/>
    <m/>
    <m/>
    <m/>
    <m/>
    <m/>
    <m/>
    <m/>
    <m/>
    <m/>
    <m/>
    <m/>
    <m/>
    <m/>
    <m/>
  </r>
  <r>
    <n v="106"/>
    <s v="SNR2025ER-192814-2"/>
    <d v="2025-09-01T00:00:00"/>
    <s v="Derecho de petición de interés particular (15 días)"/>
    <x v="2"/>
    <d v="2025-09-22T00:00:00"/>
    <m/>
    <m/>
    <d v="2025-09-04T00:00:00"/>
    <n v="-115"/>
    <s v="BEATRIZ GOMEZ AMAYA"/>
    <s v="PETICIONARIO"/>
    <s v="PERSONA NATURAL"/>
    <s v="ATLANTICO"/>
    <s v="BARRANQUILLA"/>
    <s v="040 - BARRANQUILLA"/>
    <s v="Solicito respuesta al radicado Número_x000a_de radicado: SNR2025ER-155775-2Contraseña: BBIVjKTXJ0 donde se_x000a_les esta solicitando el cambio de nomenclatura"/>
    <m/>
    <m/>
    <s v="ASIGNACIÓN (NUEVA O REITERATIVA)"/>
    <s v="RUDE FERNANDO ALDANA PRIETO"/>
    <d v="2025-09-04T00:00:00"/>
    <m/>
    <m/>
    <m/>
    <m/>
    <m/>
    <s v="SNR2025EE-230693-1 / "/>
    <d v="2025-09-24T00:00:00"/>
    <m/>
    <m/>
    <m/>
    <m/>
    <m/>
    <m/>
    <m/>
    <m/>
    <m/>
    <m/>
    <m/>
    <m/>
    <m/>
    <m/>
    <m/>
    <m/>
    <m/>
    <m/>
    <m/>
    <m/>
  </r>
  <r>
    <n v="107"/>
    <s v="SNR2025ER-193860-2"/>
    <d v="2025-09-02T00:00:00"/>
    <s v="Derecho de petición de interés particular (15 días)"/>
    <x v="2"/>
    <d v="2025-09-23T00:00:00"/>
    <m/>
    <m/>
    <d v="2025-09-03T00:00:00"/>
    <n v="-114"/>
    <s v="MARTHA CECILIA SANABRIA ARIAS"/>
    <s v="PETICIONARIO"/>
    <s v="PERSONA NATURAL"/>
    <s v="BOGOTA"/>
    <s v="BOGOTA D.C."/>
    <s v="50C - BOGOTA ZONA CENTRO"/>
    <s v="Solucitud de remision de respuesta del Rad.SNR2025ER-178669-2 al correo electronico dificultad para abri el link de respuesta ORIPBogotá Zona Centro"/>
    <m/>
    <m/>
    <s v="ASIGNACIÓN (NUEVA O REITERATIVA)"/>
    <s v="RUTH MERCEDES GOMEZ PESTANA"/>
    <d v="2025-09-05T00:00:00"/>
    <m/>
    <m/>
    <m/>
    <m/>
    <m/>
    <s v="SNR2025EE-225558-1 / "/>
    <d v="2025-09-19T00:00:00"/>
    <m/>
    <m/>
    <m/>
    <m/>
    <m/>
    <m/>
    <m/>
    <m/>
    <m/>
    <m/>
    <m/>
    <m/>
    <m/>
    <m/>
    <m/>
    <m/>
    <m/>
    <m/>
    <m/>
    <m/>
  </r>
  <r>
    <n v="108"/>
    <s v="SNR2025ER-193995-2"/>
    <d v="2025-09-02T00:00:00"/>
    <s v="Derecho de petición de interés particular (15 días)"/>
    <x v="2"/>
    <d v="2025-09-23T00:00:00"/>
    <m/>
    <m/>
    <d v="2025-09-03T00:00:00"/>
    <n v="-114"/>
    <s v="CIRO ARIEL RODRIGUEZ VALCARCEL"/>
    <s v="PETICIONARIO"/>
    <s v="PERSONA NATURAL"/>
    <s v="BOGOTA"/>
    <s v="BOGOTA D.C."/>
    <s v="50C - BOGOTA ZONA CENTRO"/>
    <s v="Solicitud de informacion  relacionado con lanegativa reiterada a inscribir en el FM 50C-816639, la sentencia de sucesiónproferida porel Juzgado 15 de Familia de Bogotá, de fecha 11 de septiembrede 1996, radicadainicialmente con el Turno No. 2024-105181."/>
    <s v="FOLIO"/>
    <s v="50C-816639"/>
    <s v="ASIGNACIÓN (NUEVA O REITERATIVA)"/>
    <s v="TABATA YAJAHIRA GUERRERO RAMIREZ"/>
    <d v="2025-09-07T00:00:00"/>
    <m/>
    <m/>
    <m/>
    <m/>
    <m/>
    <s v="SNR2025IE-025858-3 / "/>
    <d v="2025-09-11T00:00:00"/>
    <m/>
    <m/>
    <m/>
    <m/>
    <m/>
    <m/>
    <m/>
    <m/>
    <m/>
    <m/>
    <m/>
    <m/>
    <m/>
    <m/>
    <m/>
    <m/>
    <m/>
    <m/>
    <m/>
    <m/>
  </r>
  <r>
    <n v="109"/>
    <s v="SNR2025ER-194362-2"/>
    <d v="2025-09-02T00:00:00"/>
    <s v="Derecho de petición de interés particular (15 días)"/>
    <x v="2"/>
    <d v="2025-09-23T00:00:00"/>
    <m/>
    <m/>
    <d v="2025-09-05T00:00:00"/>
    <n v="-114"/>
    <s v="CARLOS ALBERTO SALAZAR GOMEZ"/>
    <s v="PETICIONARIO"/>
    <s v="PERSONA NATURAL"/>
    <s v="CHOCO"/>
    <s v="QUIBDO"/>
    <s v="180 - QUIBDO"/>
    <s v="Lapresunta irregularidad en el trámite de la actuación administrativa conexpediente No. 180- AC-2021-059, vinculada al inmueble con FMI 180-23440, donde se refiere que el asunto implica de un error meramente formalque no requiere del trámite de una actuación administrativa, pues dichasituación ha afectado la disposición del derecho real de dominio al figurar elfolio como bloqueado."/>
    <s v="FOLIO"/>
    <s v="180-23440"/>
    <s v="ASIGNACIÓN (NUEVA O REITERATIVA)"/>
    <s v="FERNANDO PUERTO CHAVEZ"/>
    <d v="2025-09-22T00:00:00"/>
    <m/>
    <m/>
    <m/>
    <m/>
    <m/>
    <s v="SNR2025EE-229012-1 / "/>
    <d v="2025-09-23T00:00:00"/>
    <m/>
    <m/>
    <m/>
    <m/>
    <m/>
    <m/>
    <m/>
    <m/>
    <m/>
    <m/>
    <m/>
    <m/>
    <m/>
    <m/>
    <m/>
    <m/>
    <m/>
    <m/>
    <m/>
    <m/>
  </r>
  <r>
    <n v="110"/>
    <s v="SNR2025ER-194437-2"/>
    <d v="2025-09-02T00:00:00"/>
    <s v="Derecho de petición de interés particular (15 días)"/>
    <x v="2"/>
    <d v="2025-09-23T00:00:00"/>
    <m/>
    <m/>
    <d v="2025-09-03T00:00:00"/>
    <n v="-114"/>
    <s v="EDISON LOPEZ BENAVIDES"/>
    <s v="PETICIONARIO"/>
    <s v="PERSONA NATURAL"/>
    <s v="CUNDINAMARCA"/>
    <s v="FUSAGASUGA"/>
    <s v="157 - FUSAGASUGA"/>
    <s v="derecho de dominio del Predio Rural denominado LAPRIMAVERA ubicado en la Vereda Cucharal del municipio deFusagasugá, Departamento de Cundinamarca, identificado conMATRICULA INMOBILIARIA NÚMERO: 157-39937 y CEDULACATASTRAL NUMERO: 01-00-00-00-1372-0040-0-00-00-0000,"/>
    <s v="FOLIO"/>
    <s v="157-39937"/>
    <s v="ASIGNACIÓN (NUEVA O REITERATIVA)"/>
    <s v="RUDE FERNANDO ALDANA PRIETO"/>
    <d v="2025-09-05T00:00:00"/>
    <m/>
    <m/>
    <m/>
    <m/>
    <m/>
    <s v="SNR2025EE-231255-1 / "/>
    <d v="2025-09-24T00:00:00"/>
    <m/>
    <m/>
    <m/>
    <m/>
    <m/>
    <m/>
    <m/>
    <m/>
    <m/>
    <m/>
    <m/>
    <m/>
    <m/>
    <m/>
    <m/>
    <m/>
    <m/>
    <m/>
    <m/>
    <m/>
  </r>
  <r>
    <n v="111"/>
    <s v="SNR2025ER-195347-2"/>
    <d v="2025-09-03T00:00:00"/>
    <s v="Queja (15 días)"/>
    <x v="9"/>
    <d v="2025-09-24T00:00:00"/>
    <m/>
    <m/>
    <d v="2025-09-08T00:00:00"/>
    <n v="-113"/>
    <s v="AMPARO MONTES SALAZAR"/>
    <s v="PETICIONARIO"/>
    <s v="PERSONA NATURAL"/>
    <s v="CALDAS"/>
    <s v="MANZANARES"/>
    <s v="364 - LIBANO"/>
    <s v=" QUEJA POR MAL SERVICIO DE LA OFICINA DE REGISTRO DE LÍBANO –_x000a_TOLIMA"/>
    <s v="NO REGISTRA"/>
    <m/>
    <s v="ASIGNACIÓN (NUEVA O REITERATIVA)"/>
    <s v="PAULA ANDREA BOHORQUEZ CALA"/>
    <d v="2025-09-09T00:00:00"/>
    <m/>
    <m/>
    <m/>
    <m/>
    <m/>
    <s v="SNR2025EE-227063-1 / "/>
    <d v="2025-09-22T00:00:00"/>
    <m/>
    <m/>
    <m/>
    <m/>
    <m/>
    <m/>
    <m/>
    <m/>
    <m/>
    <m/>
    <m/>
    <m/>
    <m/>
    <m/>
    <m/>
    <m/>
    <m/>
    <m/>
    <m/>
    <m/>
  </r>
  <r>
    <n v="112"/>
    <s v="SNR2025ER-195824-2"/>
    <d v="2025-09-03T00:00:00"/>
    <m/>
    <x v="8"/>
    <d v="2025-09-24T00:00:00"/>
    <m/>
    <m/>
    <d v="2025-09-03T00:00:00"/>
    <n v="-113"/>
    <s v="ELIAS PEREZ CAICEDO"/>
    <s v="PETICIONARIO"/>
    <s v="PERSONA NATURAL"/>
    <s v="PUTUMAYO"/>
    <s v="MOCOA"/>
    <s v="440 - MOCOA"/>
    <s v="Solicitud Se expida certificado de carencia de antecedente registral de varios prediosespecíficos en Mocoa.SNR2025IE-027108-3  "/>
    <s v="NO REGISTRA"/>
    <m/>
    <s v="ASIGNACIÓN (NUEVA O REITERATIVA)"/>
    <s v="RUTH MERCEDES GOMEZ PESTANA"/>
    <d v="2025-09-17T00:00:00"/>
    <m/>
    <m/>
    <m/>
    <m/>
    <m/>
    <s v="SNR2025EE-229202-1 / "/>
    <d v="2025-09-23T00:00:00"/>
    <m/>
    <m/>
    <m/>
    <m/>
    <m/>
    <m/>
    <m/>
    <m/>
    <m/>
    <m/>
    <m/>
    <m/>
    <m/>
    <m/>
    <m/>
    <m/>
    <m/>
    <m/>
    <m/>
    <m/>
  </r>
  <r>
    <n v="113"/>
    <s v="SNR2025ER-195864-2"/>
    <d v="2025-09-03T00:00:00"/>
    <m/>
    <x v="8"/>
    <d v="2025-09-24T00:00:00"/>
    <s v="SNR2025EE-219394-1"/>
    <d v="2025-09-16T00:00:00"/>
    <d v="2025-09-05T00:00:00"/>
    <n v="-113"/>
    <s v="FREDY SALAZAR SERNA"/>
    <s v="PETICIONARIO"/>
    <s v="PERSONA NATURAL"/>
    <s v="VALLE DEL CAUCA"/>
    <s v="CALI"/>
    <s v="370 - CALI"/>
    <s v=" la corrección C2025-6540 de las matriculas inmobiliarias número 370-1142755 y370-1142756 en su dirección conforme a la actualización de nomenclatura realizadaen la escritura pública 764 de 21-06-2025 de la notaria primera de Yumbo"/>
    <s v="FOLIO"/>
    <s v="370-1142755 - 370-1142756"/>
    <s v="ASIGNACIÓN (NUEVA O REITERATIVA)"/>
    <s v="RUTH MERCEDES GOMEZ PESTANA"/>
    <d v="2025-09-08T00:00:00"/>
    <m/>
    <m/>
    <m/>
    <m/>
    <m/>
    <s v="SNR2025IE-025869-3 / "/>
    <d v="2025-09-11T00:00:00"/>
    <m/>
    <m/>
    <m/>
    <m/>
    <m/>
    <m/>
    <m/>
    <m/>
    <m/>
    <m/>
    <m/>
    <m/>
    <m/>
    <m/>
    <m/>
    <m/>
    <m/>
    <m/>
    <m/>
    <m/>
  </r>
  <r>
    <n v="114"/>
    <s v="SNR2025ER-195957-2"/>
    <d v="2025-09-03T00:00:00"/>
    <m/>
    <x v="8"/>
    <d v="2025-09-24T00:00:00"/>
    <s v="SNR2025EE-214050-1"/>
    <d v="2025-09-11T00:00:00"/>
    <d v="2025-09-08T00:00:00"/>
    <n v="-113"/>
    <s v="PATRICIA ASCENCIO HERNANDEZ"/>
    <s v="PETICIONARIO"/>
    <s v="PERSONA NATURAL"/>
    <s v="BOGOTA"/>
    <s v="BOGOTA D.C."/>
    <s v="50N - BOGOTA ZONA NORTE"/>
    <s v="Atentamente solicito su colaboracion para la correccion del numero de cédula,solicitado desde febrero 12 de 2025."/>
    <s v="FOLIO"/>
    <s v="50N-20719200"/>
    <s v="ASIGNACIÓN (NUEVA O REITERATIVA)"/>
    <s v="HUGO SALINAS CAMACHO"/>
    <d v="2025-09-09T00:00:00"/>
    <m/>
    <m/>
    <m/>
    <m/>
    <m/>
    <s v="SNR2025EE-214050-1 / "/>
    <d v="2025-09-11T00:00:00"/>
    <m/>
    <m/>
    <m/>
    <m/>
    <m/>
    <m/>
    <m/>
    <m/>
    <m/>
    <m/>
    <m/>
    <m/>
    <m/>
    <m/>
    <m/>
    <m/>
    <m/>
    <m/>
    <m/>
    <m/>
  </r>
  <r>
    <n v="115"/>
    <s v="SNR2025ER-195966-2"/>
    <d v="2025-09-03T00:00:00"/>
    <s v="Derecho de petición de interés particular (15 días)"/>
    <x v="2"/>
    <d v="2025-09-24T00:00:00"/>
    <s v="SNR2025EE-218748-1"/>
    <d v="2025-09-15T00:00:00"/>
    <d v="2025-09-08T00:00:00"/>
    <n v="-113"/>
    <s v="JAIME LAGUADO DUARTE"/>
    <s v="PETICIONARIO"/>
    <s v="PERSONA NATURAL"/>
    <s v="NORTE DE SANTANDER"/>
    <s v="CUCUTA"/>
    <s v="260 - CUCUTA"/>
    <s v="Derecho de petición vía edición de directrices administrativas haciaNotarías y Oficina de Registro de Instrumentos Públicos de Cúcuta; así mismo,Queja Disciplinaria contra la última mencionada"/>
    <s v="NO REGISTRA"/>
    <m/>
    <s v="ASIGNACIÓN (NUEVA O REITERATIVA)"/>
    <s v="CAROLINA CUELLAR MONROY"/>
    <d v="2025-09-09T00:00:00"/>
    <m/>
    <m/>
    <m/>
    <m/>
    <m/>
    <s v="SNR2025EE-218748-1 / "/>
    <d v="2025-09-15T00:00:00"/>
    <m/>
    <m/>
    <m/>
    <m/>
    <m/>
    <m/>
    <m/>
    <m/>
    <m/>
    <m/>
    <m/>
    <m/>
    <m/>
    <m/>
    <m/>
    <m/>
    <m/>
    <m/>
    <m/>
    <m/>
  </r>
  <r>
    <n v="116"/>
    <s v="SNR2025ER-196122-2"/>
    <d v="2025-09-03T00:00:00"/>
    <m/>
    <x v="8"/>
    <d v="2025-09-17T00:00:00"/>
    <m/>
    <m/>
    <d v="2025-09-04T00:00:00"/>
    <n v="-118"/>
    <s v="HAROLD ANTONIO HERNANDEZ MOLINA"/>
    <s v="PETICIONARIO"/>
    <s v="PERSONA NATURAL"/>
    <s v="RISARALDA"/>
    <s v="PEREIRA"/>
    <s v="290 - PEREIRA"/>
    <s v="Respuesta comunicaciones Nos. 2025-ER-0365805; 2025-ER-0365808; 2025-ER-0365810; 2025-ER-0365811; 2025-ER-0365832; 2025-ER-0365833; 2025-ER-0365836y 2025-ER-0365842 (2025-EE-252623"/>
    <s v="NO REGISTRA"/>
    <m/>
    <s v="ASIGNACIÓN (NUEVA O REITERATIVA)"/>
    <s v="JOHN FREDY GUTIERREZ TRASLAVIÑA"/>
    <d v="2025-09-04T00:00:00"/>
    <m/>
    <m/>
    <m/>
    <m/>
    <m/>
    <s v="SNR2025EE-219389-1 / "/>
    <d v="2025-09-16T00:00:00"/>
    <m/>
    <m/>
    <m/>
    <m/>
    <m/>
    <m/>
    <m/>
    <m/>
    <m/>
    <m/>
    <m/>
    <m/>
    <m/>
    <m/>
    <m/>
    <m/>
    <m/>
    <m/>
    <m/>
    <m/>
  </r>
  <r>
    <n v="117"/>
    <s v="SNR2025ER-196526-2"/>
    <d v="2025-09-04T00:00:00"/>
    <m/>
    <x v="8"/>
    <d v="2025-09-25T00:00:00"/>
    <m/>
    <m/>
    <d v="2025-09-08T00:00:00"/>
    <n v="-112"/>
    <s v="GERMAN EDUARDO CELY OCHOA"/>
    <s v="PETICIONARIO"/>
    <s v="PERSONA NATURAL"/>
    <s v="BOGOTA"/>
    <m/>
    <m/>
    <s v="Se ha evidenciado que existen ORIP que no permiten el registro departiciones o asignaciones cuando el porcentaje aparece 4,167%, aplicando la reglade redondeo sobre un porcentaje que seria 4,166666666%, por lo tanto se hacenecesario si existe una directiva o acto administrativo que indique cuantosdecimales deben aparecer, o si se permite o prohíbe el uso de la regla de redondeomatemático y en cuyo caso se solicita permitan copia del mencionado actoadministrativo"/>
    <s v="NO REGISTRA"/>
    <m/>
    <s v="ASIGNACIÓN (NUEVA O REITERATIVA)"/>
    <s v="JOHN FREDY GUTIERREZ TRASLAVIÑA"/>
    <d v="2025-09-15T00:00:00"/>
    <m/>
    <m/>
    <m/>
    <m/>
    <m/>
    <s v="SNR2025EE-219397-1 / "/>
    <d v="2025-09-16T00:00:00"/>
    <m/>
    <m/>
    <m/>
    <m/>
    <m/>
    <m/>
    <m/>
    <m/>
    <m/>
    <m/>
    <m/>
    <m/>
    <m/>
    <m/>
    <m/>
    <m/>
    <m/>
    <m/>
    <m/>
    <m/>
  </r>
  <r>
    <n v="118"/>
    <s v="SNR2025ER-196716-2"/>
    <d v="2025-09-04T00:00:00"/>
    <s v="Derecho de petición de interes general"/>
    <x v="10"/>
    <d v="2025-09-25T00:00:00"/>
    <m/>
    <m/>
    <d v="2025-09-09T00:00:00"/>
    <n v="-112"/>
    <s v="ALBA LUZ GONZALEZ PINTO"/>
    <s v="PETICIONARIO"/>
    <s v="PERSONA NATURAL"/>
    <m/>
    <m/>
    <m/>
    <s v=" solicita información del turnoNIR 25101823044267"/>
    <s v="TURNO"/>
    <s v=". 25101823044267"/>
    <s v="ASIGNACIÓN (NUEVA O REITERATIVA)"/>
    <s v="TABATA YAJAHIRA GUERRERO RAMIREZ"/>
    <d v="2025-09-09T00:00:00"/>
    <m/>
    <m/>
    <m/>
    <m/>
    <m/>
    <s v="SNR2025EE-216784-1 / "/>
    <d v="2025-09-12T00:00:00"/>
    <m/>
    <m/>
    <m/>
    <m/>
    <m/>
    <m/>
    <m/>
    <m/>
    <m/>
    <m/>
    <m/>
    <m/>
    <m/>
    <m/>
    <m/>
    <m/>
    <m/>
    <m/>
    <m/>
    <m/>
  </r>
  <r>
    <n v="119"/>
    <s v="SNR2025ER-196770-2"/>
    <d v="2025-09-04T00:00:00"/>
    <s v="Reclamo "/>
    <x v="11"/>
    <d v="2025-09-25T00:00:00"/>
    <m/>
    <m/>
    <d v="2025-09-08T00:00:00"/>
    <n v="-112"/>
    <s v="SANDRA PATRICIA GARCIA HORMANZA"/>
    <s v="PETICIONARIO"/>
    <s v="PERSONA NATURAL"/>
    <s v="BOGOTA"/>
    <s v="BOGOTA D.C."/>
    <m/>
    <s v="Solicito me informen por qué despuésde 51 días la escritura radicada bajo el número 2025-57554, aun no se encuentraregistrada la Compra venta, afectando esta situación en gran manera tanto al compradorcomo vendedor del inmueble, los días 12 y 26 de agosto nos hemos presentado en susoficinas en los horarios que disponen para consultan en donde descaradamente nosinforman que hay que esperar a que el registrador firme y libere el foli"/>
    <s v="NO REGISTRA"/>
    <m/>
    <s v="ASIGNACIÓN (NUEVA O REITERATIVA)"/>
    <s v="JORGE ORLANDO RICO LAGOS"/>
    <d v="2025-09-09T00:00:00"/>
    <m/>
    <m/>
    <m/>
    <m/>
    <m/>
    <s v="SNR2025EE-219372-1 / "/>
    <d v="2025-09-15T00:00:00"/>
    <m/>
    <m/>
    <m/>
    <m/>
    <m/>
    <m/>
    <m/>
    <m/>
    <m/>
    <m/>
    <m/>
    <m/>
    <m/>
    <m/>
    <m/>
    <m/>
    <m/>
    <m/>
    <m/>
    <m/>
  </r>
  <r>
    <n v="120"/>
    <s v="SNR2025ER-197144-2"/>
    <d v="2025-09-04T00:00:00"/>
    <s v="Queja (15 días)"/>
    <x v="9"/>
    <d v="2025-09-25T00:00:00"/>
    <s v="SNR2025EE-220236-1"/>
    <d v="2025-09-16T00:00:00"/>
    <d v="2025-09-08T00:00:00"/>
    <n v="-112"/>
    <s v="EDGAR GUILLERMO PARRA CAMARGO"/>
    <s v="PETICIONARIO"/>
    <s v="PERSONA NATURAL"/>
    <s v="CUNDINAMARCA"/>
    <s v="GIRARDOT"/>
    <s v="307 - GIRARDOT"/>
    <s v="La oficina de instrumentos Públicos de Girardot, a tiende después de24minutos de la hora señalada, atiende en forma grosera, grotesca, vulgar eirrespetuosa, y de contera no expide certificados que es uno de los fines principalesde las oficinas de instrumentos Públicos en el estado colombiano, con el agravantede que, el predio de marras, si tiene cedula catastral desde el año 2023, pero losseñores de la oficina de instrumentos públicos de Girardot, se encuentrantotalmente desactualizados."/>
    <s v="NO REGISTRA"/>
    <m/>
    <s v="ASIGNACIÓN (NUEVA O REITERATIVA)"/>
    <s v="MARIA CAMILA PERDIGON ZORRILLA"/>
    <d v="2025-09-09T00:00:00"/>
    <m/>
    <s v="Administrativo"/>
    <s v="Mala atención"/>
    <s v="Inscripción de testamentos"/>
    <s v="REQUERIMIENTO "/>
    <s v="SNR2025EE-232288-1"/>
    <d v="2025-09-16T00:00:00"/>
    <d v="2025-09-23T00:00:00"/>
    <s v="NO"/>
    <s v="SNR2025IE-027683-3"/>
    <d v="2025-09-25T00:00:00"/>
    <s v=" "/>
    <s v="SEGUNDO REQUERIMIENTO Y AMPLIACIÓN DE TERMINO ART. 14 LEY 1755 DE 2015"/>
    <s v="SNR2025IE-027657-3"/>
    <d v="2025-09-25T00:00:00"/>
    <d v="2025-09-30T00:00:00"/>
    <s v="PARCIAL"/>
    <s v=" "/>
    <s v=" "/>
    <s v=" "/>
    <s v=" "/>
    <s v=" "/>
    <s v=" "/>
    <s v=" "/>
    <s v=" "/>
    <s v=" "/>
    <s v=" "/>
  </r>
  <r>
    <n v="121"/>
    <s v="SNR2025ER-197185-2"/>
    <d v="2025-09-04T00:00:00"/>
    <s v="Derecho de petición de interés particular (15 días)"/>
    <x v="2"/>
    <d v="2025-09-25T00:00:00"/>
    <m/>
    <m/>
    <d v="2025-09-08T00:00:00"/>
    <n v="-112"/>
    <s v="MARIANA MARIANA"/>
    <s v="PETICIONARIO"/>
    <s v="PERSONA NATURAL"/>
    <s v="BOGOTA"/>
    <s v="BOGOTA D.C."/>
    <m/>
    <s v="De manera atenta solicito a esta Superintendencia me informe si esjurídicamente posible realizar la transferencia de un inmueble, medianteaporte a una sociedad, cuando en el folio de matrícula correspondientereposa la anotación de una medida cautelar proveniente de una demanda encurso sobre servidumbre, así como el alcance de dicha anotación frente aladquirente o aportante"/>
    <s v="NO REGISTRA"/>
    <m/>
    <s v="ASIGNACIÓN (NUEVA O REITERATIVA)"/>
    <s v="PAULA ANDREA BOHORQUEZ CALA"/>
    <d v="2025-09-09T00:00:00"/>
    <m/>
    <m/>
    <m/>
    <m/>
    <m/>
    <s v="SNR2025EE-228140-1 / "/>
    <d v="2025-09-22T00:00:00"/>
    <m/>
    <m/>
    <m/>
    <m/>
    <m/>
    <m/>
    <m/>
    <m/>
    <m/>
    <m/>
    <m/>
    <m/>
    <m/>
    <m/>
    <m/>
    <m/>
    <m/>
    <m/>
    <m/>
    <m/>
  </r>
  <r>
    <n v="122"/>
    <s v="SNR2025ER-197218-2"/>
    <d v="2025-09-04T00:00:00"/>
    <s v="Derecho de petición de interés particular (15 días)"/>
    <x v="2"/>
    <d v="2025-09-25T00:00:00"/>
    <m/>
    <m/>
    <d v="2025-09-05T00:00:00"/>
    <n v="-112"/>
    <s v="SANDRA PATRICIA GARCIA HORMANZA"/>
    <s v="PETICIONARIO"/>
    <s v="PERSONA NATURAL"/>
    <m/>
    <m/>
    <m/>
    <s v="Demora en el proceso de registro"/>
    <s v="TURNO"/>
    <s v="2025-57554"/>
    <s v="ASIGNACIÓN (NUEVA O REITERATIVA)"/>
    <s v="GUILLERMO ANDRES PALACIOS MOLINA"/>
    <d v="2025-09-05T00:00:00"/>
    <m/>
    <m/>
    <m/>
    <m/>
    <m/>
    <s v="SNR2025EE-219386-1 / "/>
    <d v="2025-09-16T00:00:00"/>
    <m/>
    <m/>
    <m/>
    <m/>
    <m/>
    <m/>
    <m/>
    <m/>
    <m/>
    <m/>
    <m/>
    <m/>
    <m/>
    <m/>
    <m/>
    <m/>
    <m/>
    <m/>
    <m/>
    <m/>
  </r>
  <r>
    <n v="123"/>
    <s v="SNR2025ER-197572-2"/>
    <d v="2025-09-04T00:00:00"/>
    <s v="Derecho de petición de interés particular (15 días)"/>
    <x v="2"/>
    <d v="2025-09-25T00:00:00"/>
    <m/>
    <m/>
    <d v="2025-09-04T00:00:00"/>
    <n v="-112"/>
    <s v="JOSE ANTONIO VARGAS RAMOS"/>
    <s v="PETICIONARIO"/>
    <s v="PERSONA NATURAL"/>
    <s v="BOGOTA"/>
    <s v="BOGOTA D.C."/>
    <m/>
    <s v="“Nos indiquen si es verdad que para que haya un compartimento de matriculas, esnecesario que todas las escrituras que afirman que comparten la matricula debenestar debidamente registradas en el folio de matricula y deben aparecer a la fechaen el certificado de libertad y tradición"/>
    <s v="NO REGISTRA"/>
    <m/>
    <s v="ASIGNACIÓN (NUEVA O REITERATIVA)"/>
    <s v="FERNANDO PUERTO CHAVEZ"/>
    <d v="2025-09-19T00:00:00"/>
    <m/>
    <m/>
    <m/>
    <m/>
    <m/>
    <s v="SNR2025EE-227847-1 / "/>
    <d v="2025-09-22T00:00:00"/>
    <m/>
    <m/>
    <m/>
    <m/>
    <m/>
    <m/>
    <m/>
    <m/>
    <m/>
    <m/>
    <m/>
    <m/>
    <m/>
    <m/>
    <m/>
    <m/>
    <m/>
    <m/>
    <m/>
    <m/>
  </r>
  <r>
    <n v="124"/>
    <s v="SNR2025ER-197706-2"/>
    <d v="2025-09-04T00:00:00"/>
    <s v="Derecho de petición de interés particular (15 días)"/>
    <x v="2"/>
    <d v="2025-09-25T00:00:00"/>
    <m/>
    <m/>
    <d v="2025-09-11T00:00:00"/>
    <n v="-112"/>
    <s v="STEFANIA ALVAREZ"/>
    <s v="PETICIONARIO"/>
    <s v="PERSONA NATURAL"/>
    <m/>
    <m/>
    <m/>
    <s v="Inconfomridad con el servicio"/>
    <s v="NO REGISTRA"/>
    <m/>
    <s v="ASIGNACIÓN (NUEVA O REITERATIVA)"/>
    <s v="MARIA CAMILA PERDIGON ZORRILLA"/>
    <d v="2025-09-11T00:00:00"/>
    <s v="Administrativo"/>
    <s v=" "/>
    <s v="Demora en la atención"/>
    <m/>
    <s v="REQUERIMIENTO "/>
    <s v="SNR2025EE-224055-1"/>
    <d v="2025-09-15T00:00:00"/>
    <d v="2025-09-22T00:00:00"/>
    <s v="NO"/>
    <s v=" "/>
    <s v=" "/>
    <s v="SEGUNDO REQUERIMIENTO Y AMPLIACIÓN DE TERMINO ART. 14 LEY 1755 DE 2015"/>
    <s v="SNR2025IE-027657-3"/>
    <d v="2025-09-25T00:00:00"/>
    <d v="2025-09-30T00:00:00"/>
    <s v="NO"/>
    <s v=" "/>
    <s v=" "/>
    <s v=" "/>
    <s v=" "/>
    <s v=" "/>
    <s v="TRASLADO AL EJE DE INSTRUCCIÓN DISCIPLINARIA Y RESPUESTA DE FONDO "/>
    <s v="SNR2025IE-029226-3"/>
    <d v="2025-10-08T00:00:00"/>
    <s v="FINALIZADA"/>
    <s v="La queja es por no pago mediante nequi y por no discriminación positiva "/>
    <s v=" "/>
  </r>
  <r>
    <n v="125"/>
    <s v="SNR2025ER-198188-2"/>
    <d v="2025-09-05T00:00:00"/>
    <s v="Reclamo"/>
    <x v="12"/>
    <d v="2025-09-26T00:00:00"/>
    <m/>
    <m/>
    <d v="2025-09-06T00:00:00"/>
    <n v="-111"/>
    <s v="DIANA CAROLINA CHAEEEY PEREZ"/>
    <s v="PETICIONARIO"/>
    <s v="PERSONA NATURAL"/>
    <s v="BOGOTA"/>
    <s v="BOGOTA D.C."/>
    <m/>
    <s v="Incumplimiento la Resolución No. 000430 del 16 de agosto de 2023 “Por medio dela cual se decide una actuación administrativa con fundamento en la11 de 2015” Expediente AA 429 de 2022, mediante la cual se ordenódejar sin validez y efecto las anotaciones 14,15, 16, 17 y 18 del foliode matrícula inmobiliaria No. 50N-20312831"/>
    <s v="FOLIO"/>
    <s v="50N-20312831"/>
    <s v="ASIGNACIÓN (NUEVA O REITERATIVA)"/>
    <s v="PAULA ANDREA BOHORQUEZ CALA"/>
    <d v="2025-09-09T00:00:00"/>
    <m/>
    <m/>
    <m/>
    <m/>
    <m/>
    <s v="SNR2025IE-026872-3 / "/>
    <d v="2025-09-24T00:00:00"/>
    <m/>
    <m/>
    <m/>
    <m/>
    <m/>
    <m/>
    <m/>
    <m/>
    <m/>
    <m/>
    <m/>
    <m/>
    <m/>
    <m/>
    <m/>
    <m/>
    <m/>
    <m/>
    <m/>
    <m/>
  </r>
  <r>
    <n v="126"/>
    <s v="SNR2025ER-198234-2"/>
    <d v="2025-09-05T00:00:00"/>
    <s v="Derecho de petición de interés particular (15 días)"/>
    <x v="2"/>
    <d v="2025-09-26T00:00:00"/>
    <m/>
    <m/>
    <d v="2025-09-05T00:00:00"/>
    <n v="-111"/>
    <s v="DIOCLES DARIO PEÑA COPETE"/>
    <s v="PETICIONARIO"/>
    <s v="PERSONA NATURAL"/>
    <s v="CHOCO"/>
    <s v="QUIBDO"/>
    <s v="180 - QUIBDO"/>
    <s v="Presunto incumplimiento de inscripción de la demanda ordenada dentro del proceso con radicado 2700140 03 002-2024 001552"/>
    <s v="NO REGISTRA"/>
    <m/>
    <s v="ASIGNACIÓN (NUEVA O REITERATIVA)"/>
    <s v="RUDE FERNANDO ALDANA PRIETO"/>
    <d v="2025-09-10T00:00:00"/>
    <m/>
    <m/>
    <m/>
    <m/>
    <m/>
    <s v="SNR2025IE-026938-3 / "/>
    <d v="2025-09-22T00:00:00"/>
    <m/>
    <m/>
    <m/>
    <m/>
    <m/>
    <m/>
    <m/>
    <m/>
    <m/>
    <m/>
    <m/>
    <m/>
    <m/>
    <m/>
    <m/>
    <m/>
    <m/>
    <m/>
    <m/>
    <m/>
  </r>
  <r>
    <n v="127"/>
    <s v="SNR2025ER-198391-2"/>
    <d v="2025-09-05T00:00:00"/>
    <s v="Queja (15 días)"/>
    <x v="9"/>
    <d v="2025-09-26T00:00:00"/>
    <m/>
    <m/>
    <d v="2025-09-05T00:00:00"/>
    <n v="-111"/>
    <s v="MARIA CIELO HIFDALGO ANTURI"/>
    <s v="PETICIONARIO"/>
    <s v="PERSONA NATURAL"/>
    <s v="CAQUETA"/>
    <s v="SOLANO"/>
    <s v="420 - FLORENCIA"/>
    <s v=" Solicitud de revisión y queja por irregularidad en matrículainmobiliaria No. 420-19237"/>
    <s v="FOLIO"/>
    <s v="420-19237"/>
    <s v="ASIGNACIÓN (NUEVA O REITERATIVA)"/>
    <s v="RUDE FERNANDO ALDANA PRIETO"/>
    <d v="2025-09-10T00:00:00"/>
    <m/>
    <m/>
    <m/>
    <m/>
    <m/>
    <s v="SNR2025EE-229574-1"/>
    <d v="2025-09-23T00:00:00"/>
    <m/>
    <m/>
    <m/>
    <m/>
    <m/>
    <m/>
    <m/>
    <m/>
    <m/>
    <m/>
    <m/>
    <m/>
    <m/>
    <m/>
    <m/>
    <m/>
    <m/>
    <m/>
    <m/>
    <m/>
  </r>
  <r>
    <n v="128"/>
    <s v="SNR2025ER-198416-2"/>
    <d v="2025-09-05T00:00:00"/>
    <s v="Reclamo"/>
    <x v="12"/>
    <d v="2025-09-26T00:00:00"/>
    <m/>
    <m/>
    <d v="2025-09-05T00:00:00"/>
    <n v="-111"/>
    <s v="LUCY GONZALEZ BOTERO"/>
    <s v="PETICIONARIO"/>
    <s v="PERSONA NATURAL"/>
    <s v="CALDAS"/>
    <s v="MANIZALES"/>
    <s v="100 - MANIZALES"/>
    <s v=" Solicitud corrección- Discrepanciasen áreas, linderos Matrícula Inmobiliaria 100-226563. ORIP Manizales"/>
    <s v="FOLIO"/>
    <s v="100-226563"/>
    <s v="ASIGNACIÓN (NUEVA O REITERATIVA)"/>
    <s v="RUTH MERCEDES GOMEZ PESTANA"/>
    <d v="2025-09-10T00:00:00"/>
    <m/>
    <m/>
    <m/>
    <m/>
    <m/>
    <s v=" SNR2025IE-026328-3 / "/>
    <d v="2025-09-16T00:00:00"/>
    <m/>
    <m/>
    <m/>
    <m/>
    <m/>
    <m/>
    <m/>
    <m/>
    <m/>
    <m/>
    <m/>
    <m/>
    <m/>
    <m/>
    <m/>
    <m/>
    <m/>
    <m/>
    <m/>
    <m/>
  </r>
  <r>
    <n v="129"/>
    <s v="SNR2025ER-198702-2"/>
    <d v="2025-09-05T00:00:00"/>
    <s v="Derecho de petición de interés particular (15 días)"/>
    <x v="2"/>
    <d v="2025-09-26T00:00:00"/>
    <s v="SNR2025EE-226185-1"/>
    <d v="2025-09-19T00:00:00"/>
    <d v="2025-09-07T00:00:00"/>
    <n v="-111"/>
    <s v="CARLOS AUGUSTO PINZON AGUDELO"/>
    <s v="PETICIONARIO"/>
    <s v="PERSONA NATURAL"/>
    <s v="SANTANDER"/>
    <s v="BUCARAMANGA"/>
    <s v="300 - BUCARAMANGA"/>
    <s v="Proceder a la corrección solicitada en el folio de matrícula, de conformidadcon el requerimiento inicial y la orden judicial"/>
    <s v="NO REGISTRA"/>
    <m/>
    <s v="ASIGNACIÓN (NUEVA O REITERATIVA)"/>
    <s v="PAULA ANDREA BOHORQUEZ CALA"/>
    <d v="2025-09-10T00:00:00"/>
    <m/>
    <m/>
    <m/>
    <m/>
    <m/>
    <s v="SNR2025IE-026879-3 / "/>
    <d v="2025-09-18T00:00:00"/>
    <m/>
    <m/>
    <m/>
    <m/>
    <m/>
    <m/>
    <m/>
    <m/>
    <m/>
    <m/>
    <m/>
    <m/>
    <m/>
    <m/>
    <m/>
    <m/>
    <m/>
    <m/>
    <m/>
    <m/>
  </r>
  <r>
    <n v="130"/>
    <s v="SNR2025ER-198963-2"/>
    <d v="2025-09-05T00:00:00"/>
    <s v="Reclamo"/>
    <x v="12"/>
    <d v="2025-09-26T00:00:00"/>
    <m/>
    <m/>
    <d v="2025-09-09T00:00:00"/>
    <n v="-111"/>
    <s v="OMER MICHAEL HOYOS ALDANA"/>
    <s v="PETICIONARIO"/>
    <s v="PERSONA NATURAL"/>
    <s v="CORDOBA"/>
    <s v="CIENAGA DE ORO"/>
    <s v="222 - CIENAGA"/>
    <s v="Se sirvan informar de manera clara y precisa el estado actual del trámite de los oficios 789 y790 de fecha 24 de septiembre de 2024, radicados el 21 de noviembre de 2024. 2. Indicar las razonespor las cuales hasta la fecha no se ha dado respuesta formal al despacho judicial remitente. 3. Deser procedente, expedir las certificaciones o constancias que acrediten las actuaciones surtidasrespecto a dichos oficios."/>
    <s v="TURNO"/>
    <s v=" 2024-140-6-12625 y 2024-140-6-12626"/>
    <s v="ASIGNACIÓN (NUEVA O REITERATIVA)"/>
    <s v="TABATA YAJAHIRA GUERRERO RAMIREZ"/>
    <d v="2025-09-11T00:00:00"/>
    <m/>
    <m/>
    <m/>
    <m/>
    <m/>
    <s v="SNR2025EE-219392-1 / "/>
    <d v="2025-09-23T00:00:00"/>
    <m/>
    <m/>
    <m/>
    <m/>
    <m/>
    <m/>
    <m/>
    <m/>
    <m/>
    <m/>
    <m/>
    <m/>
    <m/>
    <m/>
    <m/>
    <m/>
    <m/>
    <m/>
    <m/>
    <m/>
  </r>
  <r>
    <n v="131"/>
    <s v="SNR2025ER-198980-2"/>
    <d v="2025-09-05T00:00:00"/>
    <s v="Queja (15 días)"/>
    <x v="9"/>
    <d v="2025-09-26T00:00:00"/>
    <m/>
    <m/>
    <d v="2025-09-10T00:00:00"/>
    <n v="-111"/>
    <s v="JORGE ENRIQUE GAVIRIA ALTURO"/>
    <s v="PETICIONARIO"/>
    <s v="PERSONA NATURAL"/>
    <s v="BOGOTA"/>
    <s v="BOGOTA D.C."/>
    <s v="50S - BOGOTA ZONA SUR"/>
    <s v=" Se me expida certificación y/o copia del documento mediante elcual la Superintendencia de Notariado y Registro, estableció loscorreos electrónicos a donde los diferentes despachos judiciales, ledeben comunicar y remitir cada una de las Oficinas de Registro deInstrumentos Públicos a nivel nacional, los embargos, inscripcionesde demandada, levantamiento de medidas cautelares o cualquieractuación judicial sometida a registro conforme a lo previsto en la LeyNo. 1579 de octubre 1 de 2012 (Estatuto de Registro de InstrumentosPúblicos)"/>
    <s v="NO REGISTRA"/>
    <m/>
    <s v="ASIGNACIÓN (NUEVA O REITERATIVA)"/>
    <s v="HUGO SALINAS CAMACHO"/>
    <d v="2025-09-12T00:00:00"/>
    <m/>
    <m/>
    <m/>
    <m/>
    <m/>
    <s v="SNR2025EE-219391-1 / "/>
    <d v="2025-09-16T00:00:00"/>
    <m/>
    <m/>
    <m/>
    <m/>
    <m/>
    <m/>
    <m/>
    <m/>
    <m/>
    <m/>
    <m/>
    <m/>
    <m/>
    <m/>
    <m/>
    <m/>
    <m/>
    <m/>
    <m/>
    <m/>
  </r>
  <r>
    <n v="132"/>
    <s v="SNR2025ER-194824-2"/>
    <d v="2025-09-01T00:00:00"/>
    <s v="Derecho de petición de interés particular (15 días)"/>
    <x v="2"/>
    <d v="2025-09-22T00:00:00"/>
    <m/>
    <m/>
    <d v="2025-09-16T00:00:00"/>
    <n v="-115"/>
    <s v="CAROL RODRIGUEZ"/>
    <s v="PETICIONARIO"/>
    <s v="PERSONA NATURAL"/>
    <s v="BOGOTA"/>
    <s v="BOGOTA D.C."/>
    <s v="50S - BOGOTA ZONA SUR"/>
    <s v="SOLICITUD DE ORIENTACION FRENTE A REALIZAR UNA ANOTACION EN EL CTL."/>
    <s v="FOLIO"/>
    <s v="0S-40778501"/>
    <s v="ASIGNACIÓN (NUEVA O REITERATIVA)"/>
    <s v="DIANA CAROLINA CHAVEZ GARCIA"/>
    <d v="2025-09-16T00:00:00"/>
    <m/>
    <m/>
    <m/>
    <m/>
    <m/>
    <m/>
    <m/>
    <m/>
    <m/>
    <m/>
    <m/>
    <m/>
    <m/>
    <m/>
    <m/>
    <m/>
    <m/>
    <m/>
    <m/>
    <m/>
    <m/>
    <m/>
    <m/>
    <m/>
    <m/>
    <m/>
    <m/>
  </r>
  <r>
    <n v="133"/>
    <s v="  SNR2025ER-199173-2"/>
    <d v="2025-09-05T00:00:00"/>
    <s v="Derecho de petición de interés particular (15 días)"/>
    <x v="2"/>
    <d v="2025-09-26T00:00:00"/>
    <m/>
    <m/>
    <d v="2025-09-16T00:00:00"/>
    <n v="-111"/>
    <s v="LUZ SANCHEZ"/>
    <s v="PETICIONARIO"/>
    <s v="PERSONA NATURAL"/>
    <s v="BOYACA"/>
    <s v="CHIQUINQUIRA"/>
    <s v="072 - CHIQUINQUIRA"/>
    <s v="Negligencia en entrega de certificado especial con antecedentes del predio"/>
    <s v="FOLIO"/>
    <s v="072-9273"/>
    <s v="ASIGNACIÓN (NUEVA O REITERATIVA)"/>
    <s v="TABATA YAJAHIRA GUERRERO RAMIREZ"/>
    <d v="2025-09-12T00:00:00"/>
    <m/>
    <m/>
    <m/>
    <m/>
    <m/>
    <s v="SNR2025EE-220677-1 / "/>
    <d v="2025-09-16T00:00:00"/>
    <m/>
    <m/>
    <m/>
    <m/>
    <m/>
    <m/>
    <m/>
    <m/>
    <m/>
    <m/>
    <m/>
    <m/>
    <m/>
    <m/>
    <m/>
    <m/>
    <m/>
    <m/>
    <m/>
    <m/>
  </r>
  <r>
    <n v="134"/>
    <s v="   SNR2025ER-199489-2"/>
    <d v="2025-09-08T00:00:00"/>
    <s v="Derecho de petición de interés particular (15 días)"/>
    <x v="2"/>
    <d v="2025-09-29T00:00:00"/>
    <m/>
    <m/>
    <d v="2025-09-08T00:00:00"/>
    <n v="-110"/>
    <s v="LUISA FERNANDA GALINDO GUEVARA"/>
    <s v="PETICIONARIO"/>
    <s v="PERSONA NATURAL"/>
    <s v="BOGOTA"/>
    <s v="BOGOTA D.C."/>
    <s v="50C - BOGOTA ZONA CENTRO"/>
    <s v="Mora en el termino de registro"/>
    <s v="FOLIO"/>
    <s v="50C-1755490"/>
    <s v="ASIGNACIÓN (NUEVA O REITERATIVA)"/>
    <s v="FERNANDO PUERTO CHAVEZ"/>
    <d v="2025-09-15T00:00:00"/>
    <m/>
    <m/>
    <m/>
    <m/>
    <m/>
    <s v="SNR2025IE-027658-3 / "/>
    <d v="2025-09-25T00:00:00"/>
    <m/>
    <m/>
    <m/>
    <m/>
    <m/>
    <m/>
    <m/>
    <m/>
    <m/>
    <m/>
    <m/>
    <m/>
    <m/>
    <m/>
    <m/>
    <m/>
    <m/>
    <m/>
    <m/>
    <m/>
  </r>
  <r>
    <n v="135"/>
    <s v="   SNR2025ER-199635-2"/>
    <d v="2025-09-08T00:00:00"/>
    <s v="Derecho de petición de interés particular (15 días)"/>
    <x v="2"/>
    <d v="2025-09-29T00:00:00"/>
    <m/>
    <m/>
    <d v="2025-09-10T00:00:00"/>
    <n v="-110"/>
    <s v="JAIRO ANTONIO CELIN VARGAS"/>
    <s v="PETICIONARIO"/>
    <s v="PERSONA NATURAL"/>
    <s v="ATLANTICO"/>
    <s v="BARRANQUILLA"/>
    <s v="045 - SABANALARGA"/>
    <s v="Solicitud en que Etapa se encuentra el Proceso Administrativo con Radicado ORIP70-170.1.70 SNR2025EE-086171-1"/>
    <s v="TURNO"/>
    <s v="2024-045-6-2182"/>
    <s v="ASIGNACIÓN (NUEVA O REITERATIVA)"/>
    <s v="JOHN FREDY GUTIERREZ TRASLAVIÑA"/>
    <d v="2025-09-12T00:00:00"/>
    <m/>
    <m/>
    <m/>
    <m/>
    <m/>
    <s v="SNR2025EE-229173-1 / "/>
    <d v="2025-09-23T00:00:00"/>
    <m/>
    <m/>
    <m/>
    <m/>
    <m/>
    <m/>
    <m/>
    <m/>
    <m/>
    <m/>
    <m/>
    <m/>
    <m/>
    <m/>
    <m/>
    <m/>
    <m/>
    <m/>
    <m/>
    <m/>
  </r>
  <r>
    <n v="136"/>
    <s v="   SNR2025ER-199942-2"/>
    <d v="2025-09-08T00:00:00"/>
    <s v="Derecho de petición de interés particular (15 días)"/>
    <x v="2"/>
    <d v="2025-09-29T00:00:00"/>
    <m/>
    <m/>
    <d v="2025-09-09T00:00:00"/>
    <n v="-110"/>
    <s v="LUCY BAQUERO BAQUERO"/>
    <s v="PETICIONARIO"/>
    <s v="PERSONA NATURAL"/>
    <s v="CUNDINAMARCA"/>
    <s v="FUSAGASUGA"/>
    <s v="157 - FUSAGASUGA"/>
    <s v="Solicitud de ampliacion de respuesta al Oficio SNR2025EE-079118-1"/>
    <s v="ESCRITURA"/>
    <s v="3299 DEL 03 DE AGOSTO DE 1961"/>
    <s v="ASIGNACIÓN (NUEVA O REITERATIVA)"/>
    <s v="RUDE FERNANDO ALDANA PRIETO"/>
    <d v="2025-09-12T00:00:00"/>
    <m/>
    <m/>
    <m/>
    <m/>
    <m/>
    <s v="SNR2025EE-237856-1"/>
    <d v="2025-09-30T00:00:00"/>
    <m/>
    <m/>
    <m/>
    <m/>
    <m/>
    <m/>
    <m/>
    <m/>
    <m/>
    <m/>
    <m/>
    <m/>
    <m/>
    <m/>
    <m/>
    <m/>
    <m/>
    <m/>
    <m/>
    <m/>
  </r>
  <r>
    <n v="137"/>
    <s v="SNR2025ER-200944-2"/>
    <d v="2025-09-09T00:00:00"/>
    <s v="Queja (15 días)"/>
    <x v="9"/>
    <d v="2025-09-30T00:00:00"/>
    <m/>
    <m/>
    <d v="2025-12-09T00:00:00"/>
    <n v="-109"/>
    <s v="MUHAMMAD IQBAL"/>
    <s v="PETICIONARIO"/>
    <s v="PERSONA NATURAL"/>
    <s v="CHOCO"/>
    <m/>
    <s v="180 - QUIBDO"/>
    <s v="QUEJA SOBRE IRREGULARIDADES EN ACTUACION ADMINISTRATIVA MEDIANTE AUTO 009 -2022 del 23 de febrero de 2022. Expediente 80-AC-2022-010"/>
    <s v="EXPEDIENTE AA"/>
    <s v="80-AC-2022-010"/>
    <s v="ASIGNACIÓN (NUEVA O REITERATIVA)"/>
    <s v="DIANA CAROLINA CHAVEZ GARCIA"/>
    <d v="2025-09-15T00:00:00"/>
    <m/>
    <s v="Jurídico"/>
    <s v="Actuaciones administrativas"/>
    <s v=" "/>
    <s v="REQUERIMIENTO "/>
    <s v="SNR2025IE-027551-3"/>
    <d v="2025-09-24T00:00:00"/>
    <s v=" "/>
    <s v="NO"/>
    <s v=" "/>
    <s v=" "/>
    <s v=" "/>
    <s v=" "/>
    <s v="SNR2025IE-028789-3"/>
    <d v="2025-10-03T00:00:00"/>
    <s v=" "/>
    <s v="SI"/>
    <s v="SNR2025IE-029086-3"/>
    <d v="2025-10-08T00:00:00"/>
    <s v=" "/>
    <s v=" "/>
    <s v=" "/>
    <s v=" "/>
    <s v=" "/>
    <s v=" "/>
    <s v=" "/>
    <s v="SE REALIZA NUEVO REQUERIMIENTO SNR2025IE-030239-3 DE 20/10/2025"/>
  </r>
  <r>
    <n v="138"/>
    <s v="SNR2025ER-200948-2"/>
    <d v="2025-09-09T00:00:00"/>
    <s v="Derecho de petición de interés particular (15 días)"/>
    <x v="2"/>
    <d v="2025-09-30T00:00:00"/>
    <m/>
    <m/>
    <d v="2025-09-15T00:00:00"/>
    <n v="-109"/>
    <s v="KAREN DANIELA ASTUDILLO PINTO"/>
    <s v="PETICIONARIO"/>
    <s v="PERSONA NATURAL"/>
    <s v="CAUCA"/>
    <m/>
    <s v="120 - POPAYAN"/>
    <s v="DENUNCIA INSCRIPCION DE SENTENCIA JUDICIAL FALSA"/>
    <s v="FOLIO"/>
    <s v="120-122915"/>
    <s v="ASIGNACIÓN (NUEVA O REITERATIVA)"/>
    <s v="CAROLINA CUELLAR MONROY"/>
    <d v="2025-09-15T00:00:00"/>
    <m/>
    <m/>
    <m/>
    <m/>
    <m/>
    <m/>
    <m/>
    <m/>
    <m/>
    <m/>
    <m/>
    <m/>
    <m/>
    <m/>
    <m/>
    <m/>
    <m/>
    <m/>
    <m/>
    <m/>
    <m/>
    <m/>
    <m/>
    <m/>
    <m/>
    <m/>
    <m/>
  </r>
  <r>
    <n v="139"/>
    <s v="   SNR2025ER-201137-2_x0009_"/>
    <d v="2025-09-09T00:00:00"/>
    <s v="Derecho de petición de interés particular (15 días)"/>
    <x v="2"/>
    <d v="2025-09-30T00:00:00"/>
    <m/>
    <m/>
    <d v="2025-09-09T00:00:00"/>
    <n v="-109"/>
    <s v="GERMAN GARCIA GONZALEZ"/>
    <s v="PETICIONARIO"/>
    <s v="PERSONA NATURAL"/>
    <s v="VALLE DEL CAUCA"/>
    <s v="CALI"/>
    <s v="370 - CALI"/>
    <s v="DEMORA EN EL TRAMITE REGISTRAL- SOLCITUD DE INSCRIPCION "/>
    <s v="FOLIO"/>
    <s v="370-197833"/>
    <s v="ASIGNACIÓN (NUEVA O REITERATIVA)"/>
    <s v="RUTH MERCEDES GOMEZ PESTANA"/>
    <d v="2025-09-15T00:00:00"/>
    <m/>
    <m/>
    <m/>
    <m/>
    <m/>
    <s v="SNR2025IE-028147-3"/>
    <d v="2025-09-30T00:00:00"/>
    <m/>
    <m/>
    <m/>
    <m/>
    <m/>
    <m/>
    <m/>
    <m/>
    <m/>
    <m/>
    <m/>
    <m/>
    <m/>
    <m/>
    <m/>
    <m/>
    <m/>
    <m/>
    <m/>
    <m/>
  </r>
  <r>
    <n v="140"/>
    <s v="   SNR2025ER-201168-2"/>
    <d v="2025-09-09T00:00:00"/>
    <s v="Queja (15 días)"/>
    <x v="9"/>
    <d v="2025-09-30T00:00:00"/>
    <m/>
    <m/>
    <d v="2025-09-09T00:00:00"/>
    <n v="-109"/>
    <s v="GERMAN RODRIGUEZ BERRIO"/>
    <s v="PETICIONARIO"/>
    <s v="PERSONA NATURAL"/>
    <s v="BOLIVAR"/>
    <s v="CARTAGENA"/>
    <s v="060 - CARTAGENA"/>
    <s v="QUEJA POR PRESEUNTO COBRO IRREGULAR"/>
    <s v="NO REGISTRA"/>
    <m/>
    <s v="ASIGNACIÓN (NUEVA O REITERATIVA)"/>
    <s v="MARIA CAMILA PERDIGON ZORRILLA"/>
    <d v="2025-09-15T00:00:00"/>
    <m/>
    <s v="Administrativo"/>
    <s v="Queja por presuntos actos de corrupción 1"/>
    <s v=" "/>
    <s v=" "/>
    <s v="SNR2025EE-229826-1"/>
    <d v="2025-09-15T00:00:00"/>
    <d v="2025-09-22T00:00:00"/>
    <s v="NO"/>
    <s v="N/A"/>
    <s v="N/A"/>
    <s v=" "/>
    <s v="SEGUNDO REQUERIMIENTO Y AMPLIACIÓN DE TERMINO ART. 14 LEY 1755 DE 2015"/>
    <s v="SNR2025IE-027876-3"/>
    <d v="2025-09-26T00:00:00"/>
    <d v="2025-10-01T00:00:00"/>
    <s v="SI"/>
    <s v="SNR2025IE-027947-3"/>
    <d v="2025-09-26T00:00:00"/>
    <s v=" "/>
    <s v="RESPUESTA DE FONDO AL PETICIONARIO"/>
    <s v=" "/>
    <s v=" "/>
    <s v=" "/>
    <s v=" "/>
    <s v="FINALIZADA"/>
    <s v="Vigilante indicando al usuario que un Particular saca el CTL virtual cobrando 70 mil pesos._x000a_Con el radicado SNR2025EE-244633-1 el 6 de octubre se da respuesta final al usuario. "/>
  </r>
  <r>
    <n v="141"/>
    <s v="   SNR2025ER-201367-2"/>
    <d v="2025-09-09T00:00:00"/>
    <s v="Derecho de petición de interés particular (15 días)"/>
    <x v="2"/>
    <d v="2025-09-30T00:00:00"/>
    <m/>
    <m/>
    <d v="2025-09-11T00:00:00"/>
    <n v="-109"/>
    <s v="LUIS FERNANDO ALVAREZ BARAHONA"/>
    <s v="PETICIONARIO"/>
    <s v="PERSONA NATURAL"/>
    <s v="SIN INFORMACIÓN"/>
    <m/>
    <m/>
    <s v="Caso sin respuesta SNR2025IE003000"/>
    <s v="NO REGISTRA"/>
    <m/>
    <s v="ASIGNACIÓN (NUEVA O REITERATIVA)"/>
    <s v="RUTH MERCEDES GOMEZ PESTANA"/>
    <d v="2025-09-15T00:00:00"/>
    <m/>
    <m/>
    <m/>
    <m/>
    <m/>
    <s v="SNR2025EE-246016-1 "/>
    <d v="2025-10-07T00:00:00"/>
    <m/>
    <m/>
    <m/>
    <m/>
    <m/>
    <m/>
    <m/>
    <m/>
    <m/>
    <m/>
    <m/>
    <m/>
    <m/>
    <m/>
    <m/>
    <m/>
    <m/>
    <m/>
    <m/>
    <m/>
  </r>
  <r>
    <n v="142"/>
    <s v="   SNR2025ER-201390-2"/>
    <d v="2025-09-09T00:00:00"/>
    <s v="Derecho de petición de interés particular (15 días)"/>
    <x v="2"/>
    <d v="2025-09-30T00:00:00"/>
    <m/>
    <m/>
    <d v="2025-09-11T00:00:00"/>
    <n v="-109"/>
    <s v="ALVARO ENRIQUE AVENDAÑO VELASCO"/>
    <s v="PETICIONARIO"/>
    <s v="APODERADO"/>
    <s v="NORTE DE SANTANDER"/>
    <s v="CUCUTA"/>
    <s v="260 - CUCUTA"/>
    <s v="REMITE LA PGR-SAN JOSE DE CUCUTA .SOLICITUD DE RECONSIDERACIÓN REVOCATORIA DIRECTA POR IRREGULARIDADES EN EL CIERRE DE FOLIOS"/>
    <s v="FOLIO"/>
    <s v="260-70198_x000a_260-117297"/>
    <s v="TRASLADO POR COMPETENCIA "/>
    <s v="NANCY ROCIO ALVAREZ GARZON"/>
    <d v="2025-09-17T00:00:00"/>
    <m/>
    <m/>
    <m/>
    <m/>
    <m/>
    <m/>
    <m/>
    <m/>
    <m/>
    <m/>
    <m/>
    <m/>
    <m/>
    <m/>
    <m/>
    <m/>
    <m/>
    <m/>
    <m/>
    <m/>
    <m/>
    <m/>
    <m/>
    <m/>
    <m/>
    <m/>
    <m/>
  </r>
  <r>
    <n v="143"/>
    <s v="SNR2025ER-201552-2"/>
    <d v="2025-09-09T00:00:00"/>
    <s v="Reclamo (15 días)"/>
    <x v="7"/>
    <d v="2025-09-30T00:00:00"/>
    <m/>
    <m/>
    <d v="2025-09-05T00:00:00"/>
    <n v="-109"/>
    <s v="ERIKA PATRICIA IREGUI TORO "/>
    <s v="PETICIONARIO"/>
    <s v="PERSONA NATURAL"/>
    <s v="CUNDINAMARCA"/>
    <s v="GACHETA"/>
    <s v="160 - GACHETA"/>
    <s v="RECLAMO"/>
    <s v="FOLIO"/>
    <s v="160-35736_x000a_160-42735"/>
    <s v="ASIGNACIÓN (NUEVA O REITERATIVA)"/>
    <s v="MARIA LUCY ECHEVERRY BETANCOUR"/>
    <d v="2025-09-15T00:00:00"/>
    <m/>
    <m/>
    <m/>
    <m/>
    <m/>
    <s v="SNR2025IE-026806-3 / "/>
    <d v="2025-09-18T00:00:00"/>
    <m/>
    <m/>
    <m/>
    <m/>
    <m/>
    <m/>
    <m/>
    <m/>
    <m/>
    <m/>
    <m/>
    <m/>
    <m/>
    <m/>
    <m/>
    <m/>
    <m/>
    <m/>
    <m/>
    <m/>
  </r>
  <r>
    <n v="144"/>
    <s v="SNR2025ER-201822-2"/>
    <d v="2025-09-09T00:00:00"/>
    <s v="Derecho de petición de interés particular (15 días)"/>
    <x v="2"/>
    <d v="2025-09-30T00:00:00"/>
    <m/>
    <m/>
    <d v="2025-09-15T00:00:00"/>
    <n v="-109"/>
    <s v="DIANA MARCELA ROSERO PATIÑO"/>
    <s v="PETICIONARIO"/>
    <s v="PERSONA NATURAL"/>
    <s v="NARINO"/>
    <s v="PASTO"/>
    <s v="240 - PASTO"/>
    <s v=" RETENER DOCUMENTO DE CORRECION Y MAL MANEJO DETRAMITACION E INFORMACION BRINDADA AL CLIENTE"/>
    <s v="TURNO"/>
    <s v="2025-240-3-2611"/>
    <s v="ASIGNACIÓN (NUEVA O REITERATIVA)"/>
    <s v="MARIA LUCY ECHEVERRY BETANCOUR"/>
    <d v="2025-09-15T00:00:00"/>
    <m/>
    <m/>
    <m/>
    <m/>
    <m/>
    <s v="SNR2025 IE-027556-3"/>
    <d v="2025-09-24T00:00:00"/>
    <m/>
    <s v="SI"/>
    <s v="SNR2025ER-255761-2"/>
    <d v="2025-10-29T00:00:00"/>
    <d v="2025-10-29T00:00:00"/>
    <m/>
    <m/>
    <m/>
    <m/>
    <m/>
    <m/>
    <m/>
    <m/>
    <m/>
    <m/>
    <m/>
    <m/>
    <m/>
    <m/>
    <m/>
  </r>
  <r>
    <n v="145"/>
    <s v="SNR2025ER-201919-2"/>
    <d v="2025-09-09T00:00:00"/>
    <s v="Derecho de petición de interés particular (15 días)"/>
    <x v="2"/>
    <d v="2025-09-30T00:00:00"/>
    <m/>
    <m/>
    <d v="2025-09-15T00:00:00"/>
    <n v="-109"/>
    <s v="JOSE SARMIENTO"/>
    <s v="PETICIONARIO"/>
    <s v="PERSONA NATURAL"/>
    <s v="SIN INFORMACIÓN"/>
    <m/>
    <m/>
    <s v="una consulta. en una adjudicacion de sucesion por juzgado, sale la sentencia,primero debo protocolizarla ante una notaria o llevo la sentencia como tal a Registro deInstrumentos publicos."/>
    <s v="NO REGISTRA"/>
    <m/>
    <s v="ASIGNACIÓN (NUEVA O REITERATIVA)"/>
    <s v="FERNANDO PUERTO CHAVEZ"/>
    <d v="2025-09-15T00:00:00"/>
    <m/>
    <s v="Jurídico"/>
    <s v="Consultas 2"/>
    <s v=" "/>
    <s v="RESPUESTA DE FONDO"/>
    <s v=" "/>
    <s v=" "/>
    <s v=" "/>
    <s v=" "/>
    <s v=" "/>
    <s v=" "/>
    <s v=" "/>
    <s v=" "/>
    <s v=" "/>
    <s v=" "/>
    <s v=" "/>
    <s v=" "/>
    <s v=" "/>
    <s v=" "/>
    <s v=" "/>
    <s v=" "/>
    <s v=" "/>
    <s v=" "/>
    <s v="SNR2025EE-247206-1"/>
    <d v="2025-10-08T00:00:00"/>
    <s v="CERRADA"/>
    <s v="TEMA PRTOCOLIZAION DE SENTENCIAS"/>
  </r>
  <r>
    <n v="146"/>
    <s v="SNR2025ER-202183-2"/>
    <d v="2025-09-09T00:00:00"/>
    <s v="Derecho de petición de interés particular (15 días)"/>
    <x v="2"/>
    <d v="2025-09-30T00:00:00"/>
    <m/>
    <m/>
    <d v="2025-09-15T00:00:00"/>
    <n v="-109"/>
    <s v="MARIA ISABEL CASTAÑEDA NOGUERA"/>
    <s v="PETICIONARIO"/>
    <s v="PERSONA NATURAL"/>
    <s v="NARINO"/>
    <s v="TUQUERRES"/>
    <s v="254 - TUQUERRES"/>
    <s v="Demora en registro sentencia sucesión"/>
    <s v="TURNO"/>
    <s v="2025-254-6-2140."/>
    <s v="ASIGNACIÓN (NUEVA O REITERATIVA)"/>
    <s v="CAROLINA CUELLAR MONROY"/>
    <d v="2025-09-15T00:00:00"/>
    <m/>
    <m/>
    <m/>
    <m/>
    <m/>
    <s v="SNR2025EE-219341-1 "/>
    <d v="2025-09-15T00:00:00"/>
    <m/>
    <m/>
    <m/>
    <m/>
    <m/>
    <m/>
    <m/>
    <m/>
    <m/>
    <m/>
    <m/>
    <m/>
    <m/>
    <m/>
    <m/>
    <m/>
    <m/>
    <m/>
    <m/>
    <m/>
  </r>
  <r>
    <n v="147"/>
    <s v="SNR2025ER-202266-2"/>
    <d v="2025-09-09T00:00:00"/>
    <s v="Derecho de petición de interés particular (15 días)"/>
    <x v="2"/>
    <d v="2025-09-30T00:00:00"/>
    <m/>
    <m/>
    <d v="2025-09-15T00:00:00"/>
    <n v="-109"/>
    <s v="CARLOS MARTINEZ GUERRERO"/>
    <s v="PETICIONARIO"/>
    <s v="PERSONA NATURAL"/>
    <s v="SIN INFORMACIÓN"/>
    <m/>
    <m/>
    <s v="Solicitud de concepto - radicación por medios electrónicos instrumentos públicos"/>
    <s v="NO REGISTRA"/>
    <m/>
    <s v="ASIGNACIÓN (NUEVA O REITERATIVA)"/>
    <s v="FERNANDO PUERTO CHAVEZ"/>
    <d v="2025-09-15T00:00:00"/>
    <m/>
    <m/>
    <m/>
    <m/>
    <m/>
    <m/>
    <m/>
    <m/>
    <m/>
    <m/>
    <m/>
    <m/>
    <m/>
    <m/>
    <m/>
    <m/>
    <m/>
    <m/>
    <m/>
    <m/>
    <m/>
    <m/>
    <m/>
    <m/>
    <m/>
    <m/>
    <m/>
  </r>
  <r>
    <n v="148"/>
    <s v="SNR2025ER-202431-2"/>
    <d v="2025-09-10T00:00:00"/>
    <s v="Derecho de petición de interés particular (15 días)"/>
    <x v="2"/>
    <d v="2025-10-01T00:00:00"/>
    <m/>
    <m/>
    <d v="2025-09-15T00:00:00"/>
    <n v="-108"/>
    <s v="ESTHER PARADA DE GUEVARA"/>
    <s v="PETICIONARIO"/>
    <s v="PERSONA NATURAL"/>
    <s v="META"/>
    <s v="ACACIAS"/>
    <s v="232 - ACACIAS"/>
    <s v="negacion de contestar derechos de peticion OFICINA DE ACACIAS-META"/>
    <s v="FOLIO"/>
    <s v="232-25-23. y  232--54131,"/>
    <s v="ASIGNACIÓN (NUEVA O REITERATIVA)"/>
    <s v="JOHN FREDY GUTIERREZ TRASLAVIÑA"/>
    <d v="2025-09-15T00:00:00"/>
    <m/>
    <m/>
    <m/>
    <m/>
    <m/>
    <s v="SNR2025IE-027098-3 / "/>
    <d v="2025-09-22T00:00:00"/>
    <m/>
    <m/>
    <m/>
    <m/>
    <m/>
    <m/>
    <m/>
    <m/>
    <m/>
    <m/>
    <m/>
    <m/>
    <m/>
    <m/>
    <m/>
    <m/>
    <m/>
    <m/>
    <m/>
    <m/>
  </r>
  <r>
    <n v="149"/>
    <s v="SNR2025ER-202432-2"/>
    <d v="2025-09-10T00:00:00"/>
    <s v="DERECHO DE PETICIÓN "/>
    <x v="13"/>
    <d v="2025-10-01T00:00:00"/>
    <m/>
    <m/>
    <d v="2025-09-15T00:00:00"/>
    <n v="-108"/>
    <s v="ANA MARIA VILLAREAL DE CEPEDA"/>
    <s v="PETICIONARIO"/>
    <s v="PERSONA NATURAL"/>
    <s v="BOGOTA"/>
    <s v="BOGOTA D.C."/>
    <s v="50C - BOGOTA ZONA CENTRO"/>
    <s v="Seguimiento Radicado SNR2025ER-129827-2"/>
    <s v="FOLIO"/>
    <s v="50C-530366"/>
    <s v="ASIGNACIÓN (NUEVA O REITERATIVA)"/>
    <s v="RUTH MERCEDES GOMEZ PESTANA"/>
    <d v="2025-09-15T00:00:00"/>
    <m/>
    <m/>
    <m/>
    <m/>
    <m/>
    <s v="SNR2025EE-244726-1"/>
    <d v="2025-10-06T00:00:00"/>
    <m/>
    <m/>
    <m/>
    <m/>
    <m/>
    <m/>
    <m/>
    <m/>
    <m/>
    <m/>
    <m/>
    <m/>
    <m/>
    <m/>
    <m/>
    <m/>
    <m/>
    <m/>
    <m/>
    <m/>
  </r>
  <r>
    <n v="150"/>
    <s v="SNR2025ER-202503-2"/>
    <d v="2025-09-10T00:00:00"/>
    <s v="Derecho de petición de interés particular (15 días)"/>
    <x v="2"/>
    <d v="2025-10-01T00:00:00"/>
    <m/>
    <m/>
    <d v="2025-09-15T00:00:00"/>
    <n v="-108"/>
    <s v="LUIS FERNANDO ALVAREZ BARAHONA"/>
    <s v="PETICIONARIO"/>
    <s v="PERSONA NATURAL"/>
    <s v="SIN INFORMACIÓN"/>
    <m/>
    <m/>
    <s v="Caso sin respuesta SNR2025IE003000"/>
    <m/>
    <s v="SIN INFORMACION "/>
    <s v="ASIGNACIÓN (NUEVA O REITERATIVA)"/>
    <s v="RUTH MERCEDES GOMEZ PESTANA"/>
    <d v="2025-09-15T00:00:00"/>
    <m/>
    <m/>
    <m/>
    <m/>
    <m/>
    <s v="SNR2025EE-248010-1"/>
    <d v="2025-10-08T00:00:00"/>
    <m/>
    <m/>
    <m/>
    <m/>
    <m/>
    <m/>
    <m/>
    <m/>
    <m/>
    <m/>
    <m/>
    <m/>
    <m/>
    <m/>
    <m/>
    <m/>
    <m/>
    <m/>
    <m/>
    <m/>
  </r>
  <r>
    <n v="151"/>
    <s v="SNR2025ER-202602-2"/>
    <d v="2025-09-10T00:00:00"/>
    <s v="Queja (15 días)"/>
    <x v="9"/>
    <d v="2025-10-01T00:00:00"/>
    <m/>
    <m/>
    <d v="2025-09-17T00:00:00"/>
    <n v="-108"/>
    <s v="LUIS CARLOS DAZA VEGA"/>
    <s v="PETICIONARIO"/>
    <s v="PERSONA NATURAL"/>
    <s v="CESAR"/>
    <s v="CHIMICHAGUA"/>
    <s v="192 - CHIMICHAGUA"/>
    <s v=" Queja por demora en el trámite de registro de escritura como patrimoniofamiliar – Radicado 2025-192-6-2749"/>
    <s v="RADICADO"/>
    <s v=" 2025-192-6-2749"/>
    <s v="ASIGNACIÓN (NUEVA O REITERATIVA)"/>
    <s v="SANDRA MIREYA MEDINA RIOS"/>
    <d v="2025-09-17T00:00:00"/>
    <m/>
    <m/>
    <m/>
    <m/>
    <m/>
    <s v="SNR2025IE-027152-3 / "/>
    <d v="2025-09-22T00:00:00"/>
    <m/>
    <m/>
    <m/>
    <m/>
    <m/>
    <m/>
    <m/>
    <m/>
    <m/>
    <m/>
    <m/>
    <m/>
    <m/>
    <m/>
    <m/>
    <m/>
    <m/>
    <m/>
    <m/>
    <m/>
  </r>
  <r>
    <n v="152"/>
    <s v="SNR2025ER-202765-2"/>
    <d v="2025-09-10T00:00:00"/>
    <s v="Derecho de petición de interés particular (15 días)"/>
    <x v="2"/>
    <d v="2025-10-01T00:00:00"/>
    <m/>
    <m/>
    <d v="2025-09-15T00:00:00"/>
    <n v="-108"/>
    <s v="YESENIA ALEMAN CHAVEZ"/>
    <s v="PETICIONARIO"/>
    <s v="ENTIDAD DEL ESTADO"/>
    <s v="ATLANTICO"/>
    <s v="BARRANQUILLA"/>
    <s v="040 - BARRANQUILLA"/>
    <s v="Tema Catastral "/>
    <s v="NO REGISTRA"/>
    <m/>
    <s v="TRASLADO POR COMPETENCIA "/>
    <s v="JONATHAN ANDREY PULIDO BELTRAN"/>
    <d v="2025-09-15T00:00:00"/>
    <m/>
    <m/>
    <m/>
    <m/>
    <m/>
    <m/>
    <m/>
    <m/>
    <m/>
    <m/>
    <m/>
    <m/>
    <m/>
    <m/>
    <m/>
    <m/>
    <m/>
    <m/>
    <m/>
    <m/>
    <m/>
    <m/>
    <m/>
    <m/>
    <m/>
    <m/>
    <m/>
  </r>
  <r>
    <n v="153"/>
    <s v="SNR2025ER-203550-2"/>
    <d v="2025-09-10T00:00:00"/>
    <s v="Derecho de petición de interés particular (15 días)"/>
    <x v="2"/>
    <d v="2025-10-01T00:00:00"/>
    <m/>
    <m/>
    <d v="2025-09-17T00:00:00"/>
    <n v="-108"/>
    <s v="CARLOS CAMPOS MARTINEZ"/>
    <s v="PETICIONARIO"/>
    <s v="PERSONA NATURAL"/>
    <s v="BOGOTA"/>
    <s v="BOGOTA D.C."/>
    <s v="50C - BOGOTA ZONA CENTRO"/>
    <s v="DEMORA EN EL TRAMITE REGISTRAL- SOLICITUD DE INSCRIPCION "/>
    <s v="TURNO"/>
    <s v="SNR2025ER-136621-2"/>
    <s v="ASIGNACIÓN (NUEVA O REITERATIVA)"/>
    <s v="SANDRA MIREYA MEDINA RIOS"/>
    <d v="2025-09-18T00:00:00"/>
    <m/>
    <m/>
    <m/>
    <m/>
    <s v="REQUERIMIENTO"/>
    <s v="SNR2025IE-027267-3"/>
    <d v="2025-09-22T00:00:00"/>
    <m/>
    <s v="SI"/>
    <s v="SNR2025EE-264826-1"/>
    <d v="2025-10-27T00:00:00"/>
    <m/>
    <m/>
    <m/>
    <m/>
    <m/>
    <m/>
    <m/>
    <m/>
    <m/>
    <m/>
    <m/>
    <m/>
    <m/>
    <m/>
    <m/>
    <m/>
  </r>
  <r>
    <n v="154"/>
    <s v="SNR2025ER-203779-2"/>
    <d v="2025-09-10T00:00:00"/>
    <s v="Derecho de petición de interés particular (15 días)"/>
    <x v="2"/>
    <d v="2025-09-30T00:00:00"/>
    <m/>
    <m/>
    <d v="2025-09-15T00:00:00"/>
    <n v="-109"/>
    <s v="REINALDO ENRIQUE VILLERO NUÑEZ"/>
    <s v="PETICIONARIO"/>
    <s v="PERSONA NATURAL"/>
    <s v="ATLANTICO"/>
    <s v="BARRANQUILLA"/>
    <s v="040 - BARRANQUILLA"/>
    <s v="ANEXO MEMORIAL SOLICITUD APERTURA DE ACTUACIÓNADMINISTRATIVA FOLIO DE MATRÍCULA INMOBILIARIA NO. 040-145083RADICADO SNR2025ER-192505-2"/>
    <s v="FOLIO"/>
    <s v="40-145083"/>
    <s v="ASIGNACIÓN (NUEVA O REITERATIVA)"/>
    <s v="RUDE FERNANDO ALDANA PRIETO"/>
    <d v="2025-09-15T00:00:00"/>
    <m/>
    <m/>
    <m/>
    <m/>
    <m/>
    <s v="SNR2025EE-237874-1 "/>
    <d v="2025-09-30T00:00:00"/>
    <m/>
    <m/>
    <m/>
    <m/>
    <m/>
    <m/>
    <m/>
    <m/>
    <m/>
    <m/>
    <m/>
    <m/>
    <m/>
    <m/>
    <m/>
    <m/>
    <m/>
    <m/>
    <m/>
    <m/>
  </r>
  <r>
    <n v="155"/>
    <s v="SNR2025ER-204217-2"/>
    <d v="2025-09-11T00:00:00"/>
    <s v="Derecho de petición de interés particular (15 días)"/>
    <x v="2"/>
    <d v="2025-10-02T00:00:00"/>
    <m/>
    <m/>
    <d v="2025-09-15T00:00:00"/>
    <n v="-107"/>
    <s v="YANETH MEDINA ARENAS"/>
    <s v="PETICIONARIO"/>
    <s v="PERSONA NATURAL"/>
    <s v="SIN INFORMACIÓN"/>
    <m/>
    <s v="320 - SAN VICENTE DE CHUCURI"/>
    <s v="Predio con matrícula inmobiliaria 324-38505 y número catastral anterior 68720000000180117000 y actual 687200000000000180117000000000"/>
    <s v="FOLIO"/>
    <s v="320-1634, 320-1635 y 320-4779_x000a_catastro con los códigos 68720000000180117000, 68720000000180287000 y 68720000000180286000."/>
    <s v="TRASLADO POR COMPETENCIA "/>
    <s v="JONATHAN ANDREY PULIDO BELTRAN"/>
    <d v="2025-09-15T00:00:00"/>
    <m/>
    <m/>
    <m/>
    <m/>
    <m/>
    <m/>
    <m/>
    <m/>
    <m/>
    <m/>
    <m/>
    <m/>
    <m/>
    <m/>
    <m/>
    <m/>
    <m/>
    <m/>
    <m/>
    <m/>
    <m/>
    <m/>
    <m/>
    <m/>
    <m/>
    <m/>
    <m/>
  </r>
  <r>
    <n v="156"/>
    <s v="SNR2025ER-204269-2"/>
    <d v="2025-09-11T00:00:00"/>
    <s v="Queja (15 días)"/>
    <x v="9"/>
    <d v="2025-10-02T00:00:00"/>
    <m/>
    <m/>
    <d v="2025-09-15T00:00:00"/>
    <n v="-107"/>
    <s v="PEDRO ARTEAGA ARTEAGA"/>
    <s v="PETICIONARIO"/>
    <s v="PERSONA NATURAL"/>
    <s v="CORDOBA"/>
    <m/>
    <s v="146 - LORICA"/>
    <s v="Solicitud de información de queja presentada contra la orip de lorica cordoba"/>
    <s v="FOLIO"/>
    <s v="146- 10555"/>
    <s v="ASIGNACIÓN (NUEVA O REITERATIVA)"/>
    <s v="TABATA YAJAHIRA GUERRERO RAMIREZ"/>
    <d v="2025-09-15T00:00:00"/>
    <m/>
    <m/>
    <m/>
    <m/>
    <m/>
    <s v="SNR2025IE-027037-3 / "/>
    <d v="2025-09-19T00:00:00"/>
    <m/>
    <m/>
    <m/>
    <m/>
    <m/>
    <m/>
    <m/>
    <m/>
    <m/>
    <m/>
    <m/>
    <m/>
    <m/>
    <m/>
    <m/>
    <m/>
    <m/>
    <m/>
    <m/>
    <m/>
  </r>
  <r>
    <n v="157"/>
    <s v="SNR2025ER-204280-2"/>
    <d v="2025-09-11T00:00:00"/>
    <s v="Derecho de petición de interés particular (15 días)"/>
    <x v="2"/>
    <d v="2025-10-02T00:00:00"/>
    <m/>
    <m/>
    <d v="2025-09-15T00:00:00"/>
    <n v="-107"/>
    <s v="JOSE LUIS GONZALEZ"/>
    <s v="PETICIONARIO"/>
    <s v="PERSONA NATURAL"/>
    <s v="SIN INFORMACIÓN"/>
    <m/>
    <m/>
    <s v=" TERMINOS LEGALES DE REGISTRO DE UN DOCUMENTO"/>
    <s v="NO REGISTRA"/>
    <m/>
    <m/>
    <s v="HUGO SALINAS CAMACHO"/>
    <d v="2025-09-15T00:00:00"/>
    <m/>
    <m/>
    <m/>
    <m/>
    <m/>
    <s v="SNR2025EE-224014-1 / "/>
    <d v="2025-09-18T00:00:00"/>
    <m/>
    <m/>
    <m/>
    <m/>
    <m/>
    <m/>
    <m/>
    <m/>
    <m/>
    <m/>
    <m/>
    <m/>
    <m/>
    <m/>
    <m/>
    <m/>
    <m/>
    <m/>
    <m/>
    <m/>
  </r>
  <r>
    <n v="158"/>
    <s v="SNR2025ER-204591-2"/>
    <d v="2025-09-11T00:00:00"/>
    <s v="Derecho de petición de interés particular (15 días)"/>
    <x v="2"/>
    <d v="2025-10-24T00:00:00"/>
    <m/>
    <m/>
    <d v="2025-09-15T00:00:00"/>
    <n v="-92"/>
    <s v="JONH FREDY CUBIDES QUINTANA"/>
    <s v="PETICIONARIO"/>
    <s v="PERSONA JURÍDICA PRIVADA"/>
    <s v="SIN INFORMACIÓN"/>
    <m/>
    <m/>
    <s v="concepto que aclare el siguiente caso: en elaño 2018 un ciudadano compro un inmueble nuevo como VIS, y ahora eseciudadano quiere venderlo como si este siguiera siendo VIS, ¿es eso posibleeso?, después de la primera enajenación que fue tomado como VIS, puedeperdurar en el tiempo la misma figura para una segunda venta como VIS"/>
    <s v="NO REGISTRA"/>
    <m/>
    <s v="ASIGNACIÓN (NUEVA O REITERATIVA)"/>
    <s v="DIEGO ENRIQUE CORZO AYERBE"/>
    <d v="2025-09-15T00:00:00"/>
    <m/>
    <s v="Jurídico"/>
    <s v="Consultas 2"/>
    <s v=" "/>
    <s v="RESPUESTA DE FONDO"/>
    <s v=" "/>
    <s v=" "/>
    <s v=" "/>
    <s v=" "/>
    <s v=" "/>
    <s v=" "/>
    <s v=" "/>
    <s v=" "/>
    <s v=" "/>
    <s v=" "/>
    <s v=" "/>
    <s v=" "/>
    <s v=" "/>
    <s v=" "/>
    <s v=" "/>
    <s v=" "/>
    <s v=" "/>
    <s v=" "/>
    <s v="SNR2025EE-260640-1"/>
    <d v="2025-10-22T00:00:00"/>
    <s v="CERRADA"/>
    <s v="RESPUESTA VIS"/>
  </r>
  <r>
    <n v="159"/>
    <s v="SNR2025ER-204711-2_x0009_"/>
    <d v="2024-09-11T00:00:00"/>
    <s v="Derecho de petición de interés particular (15 días)"/>
    <x v="2"/>
    <d v="2025-10-24T00:00:00"/>
    <m/>
    <m/>
    <d v="2025-09-17T00:00:00"/>
    <n v="-92"/>
    <s v="MELBA INES RODRIGUEZ G"/>
    <s v="PETICIONARIO"/>
    <s v="PERSONA NATURAL"/>
    <s v="SIN INFORMACIÓN"/>
    <m/>
    <s v="NOC - NODO CENTRAL"/>
    <s v="CONSULTA CONSULTA SOBRE CADUCIDAD MEDIDA CAUTELAR"/>
    <s v="NO REGISTRA"/>
    <m/>
    <s v="TERMINAR GESTIÓN (CASOS EN LOS CUALES CORREPONDENCIA DUPLICA ENTRDA SOBRE LA MISMA PQRSD)"/>
    <s v="ANGELA SALAMANCA"/>
    <d v="2025-09-17T00:00:00"/>
    <m/>
    <m/>
    <m/>
    <m/>
    <m/>
    <m/>
    <m/>
    <m/>
    <m/>
    <m/>
    <m/>
    <m/>
    <m/>
    <m/>
    <m/>
    <m/>
    <m/>
    <m/>
    <m/>
    <m/>
    <m/>
    <m/>
    <m/>
    <m/>
    <m/>
    <m/>
    <m/>
  </r>
  <r>
    <n v="160"/>
    <s v="SNR2025ER-205029-2"/>
    <d v="2025-09-11T00:00:00"/>
    <s v="Derecho de petición de interés particular (15 días)"/>
    <x v="2"/>
    <d v="2025-09-25T00:00:00"/>
    <m/>
    <m/>
    <d v="2025-09-15T00:00:00"/>
    <n v="-112"/>
    <s v="CARMEN CARREÑO"/>
    <s v="PETICIONARIO"/>
    <s v="PERSONA NATURAL"/>
    <s v="SIN INFORMACIÓN"/>
    <m/>
    <m/>
    <s v="Consulta"/>
    <s v="NO REGISTRA"/>
    <m/>
    <m/>
    <s v="RUDE FERNANDO ALDANA PRIETO"/>
    <d v="2025-09-15T00:00:00"/>
    <m/>
    <m/>
    <m/>
    <m/>
    <m/>
    <s v="SNR2025EE-223883-1 / "/>
    <d v="2025-09-18T00:00:00"/>
    <m/>
    <m/>
    <m/>
    <m/>
    <m/>
    <m/>
    <m/>
    <m/>
    <m/>
    <m/>
    <m/>
    <m/>
    <m/>
    <m/>
    <m/>
    <m/>
    <m/>
    <m/>
    <m/>
    <m/>
  </r>
  <r>
    <n v="161"/>
    <s v="SNR2025ER-205177-2"/>
    <d v="2025-09-11T00:00:00"/>
    <s v="Derecho de petición de interés particular (15 días)"/>
    <x v="2"/>
    <d v="2025-10-02T00:00:00"/>
    <m/>
    <m/>
    <d v="2025-09-15T00:00:00"/>
    <n v="-107"/>
    <s v="RAFAEL RODRIGUEZ"/>
    <s v="PETICIONARIO"/>
    <s v="APODERADO"/>
    <s v="CUNDINAMARCA"/>
    <s v="SOACHA"/>
    <s v="051 - SOACHA"/>
    <s v="ayuda y pronta solución ya que este tramite de calificación. Esta en esperaya 4 meses y en notaria y calificación de soacha Cl 14 # 756 soacha cundinamarca me indican queellos no pueden hacer nada que es un proceso interno y no tengo ninga respuesta"/>
    <s v="TURNO"/>
    <s v="2025-051-6-11307"/>
    <m/>
    <s v="PAULA ANDREA BOHORQUEZ CALA"/>
    <d v="2025-09-15T00:00:00"/>
    <m/>
    <m/>
    <m/>
    <m/>
    <m/>
    <s v="SNR2025IE-027381-3 / "/>
    <d v="2025-09-23T00:00:00"/>
    <m/>
    <m/>
    <m/>
    <m/>
    <m/>
    <m/>
    <m/>
    <m/>
    <m/>
    <m/>
    <m/>
    <m/>
    <m/>
    <m/>
    <m/>
    <m/>
    <m/>
    <m/>
    <m/>
    <m/>
  </r>
  <r>
    <n v="162"/>
    <s v="SNR2025ER-205471-2"/>
    <d v="2025-09-11T00:00:00"/>
    <s v="Derecho de petición de interés particular (15 días)"/>
    <x v="2"/>
    <d v="2025-10-02T00:00:00"/>
    <m/>
    <m/>
    <d v="2025-09-15T00:00:00"/>
    <n v="-107"/>
    <s v="JOSE JORGE MORA ARMENTA"/>
    <s v="PETICIONARIO"/>
    <s v="APODERADO"/>
    <s v="CESAR"/>
    <s v="CHIMICHAGUA"/>
    <s v="192 - CHIMICHAGUA"/>
    <s v="Denuncia de sobre folio de matrícula inmobiliaria ilegal -_x000a_Solicitud de cancelación del mismo."/>
    <s v="TURNO"/>
    <s v="TURNO: 2025-192-1-13104_x000a_192-53164,"/>
    <s v="ASIGNACIÓN (NUEVA O REITERATIVA)"/>
    <s v="PAULA ANDREA BOHORQUEZ CALA"/>
    <d v="2025-09-15T00:00:00"/>
    <m/>
    <m/>
    <m/>
    <m/>
    <m/>
    <s v="SNR2025EE-221310-1 / "/>
    <d v="2025-09-17T00:00:00"/>
    <m/>
    <m/>
    <m/>
    <m/>
    <m/>
    <m/>
    <m/>
    <m/>
    <m/>
    <m/>
    <m/>
    <m/>
    <m/>
    <m/>
    <m/>
    <m/>
    <m/>
    <m/>
    <m/>
    <m/>
  </r>
  <r>
    <n v="163"/>
    <s v="SNR2025ER-205697-2"/>
    <d v="2025-09-11T00:00:00"/>
    <m/>
    <x v="8"/>
    <d v="2025-10-02T00:00:00"/>
    <m/>
    <m/>
    <d v="2025-09-15T00:00:00"/>
    <n v="-107"/>
    <s v=""/>
    <s v="PETICIONARIO"/>
    <s v="PERSONA NATURAL"/>
    <s v="META"/>
    <s v="VILLAVICENCIO"/>
    <s v="230 - VILLAVICENCIO"/>
    <s v="Derecho de Petición -nscribir la sentencia ejecutoriada proferida por el Juzgado QuintoCivil Municipal de Villavicencio "/>
    <s v="FOLIO"/>
    <s v="230-116749"/>
    <s v="ASIGNACIÓN (NUEVA O REITERATIVA)"/>
    <s v="DIANA CAROLINA CHAVEZ GARCIA"/>
    <d v="2025-09-15T00:00:00"/>
    <m/>
    <m/>
    <m/>
    <m/>
    <m/>
    <m/>
    <m/>
    <m/>
    <m/>
    <m/>
    <m/>
    <m/>
    <m/>
    <m/>
    <m/>
    <m/>
    <m/>
    <m/>
    <m/>
    <m/>
    <m/>
    <m/>
    <m/>
    <m/>
    <m/>
    <m/>
    <m/>
  </r>
  <r>
    <n v="164"/>
    <s v="SNR2025ER-206186-2"/>
    <d v="2025-09-12T00:00:00"/>
    <s v="Derecho de petición de interés particular (15 días)"/>
    <x v="2"/>
    <d v="2025-10-03T00:00:00"/>
    <m/>
    <m/>
    <d v="2025-09-15T00:00:00"/>
    <n v="-106"/>
    <s v="ANGIE LIZETH PINZON TORRES"/>
    <s v="PETICIONARIO"/>
    <s v="APODERADO"/>
    <s v="SIN INFORMACIÓN"/>
    <m/>
    <m/>
    <s v="Solicitud de devolución de dinero registro inmobiliario"/>
    <s v="NO REGISTRA"/>
    <m/>
    <s v="ASIGNACIÓN (NUEVA O REITERATIVA)"/>
    <s v="SANDRA MIREYA MEDINA RIOS"/>
    <d v="2025-09-15T00:00:00"/>
    <m/>
    <s v="Administrativo"/>
    <s v="Financiero"/>
    <s v="Devolución de dinero"/>
    <s v="REQUERIMIENTO "/>
    <s v="SNR2025IE-027090-3"/>
    <d v="2025-09-22T00:00:00"/>
    <d v="2025-09-25T00:00:00"/>
    <s v="SI"/>
    <s v="SNR2025EE-230758-1"/>
    <d v="2025-09-24T00:00:00"/>
    <s v=" "/>
    <s v=" "/>
    <s v=" "/>
    <s v=" "/>
    <s v=" "/>
    <s v=" "/>
    <s v=" "/>
    <s v=" "/>
    <s v=" "/>
    <s v=" "/>
    <s v=" "/>
    <s v=" "/>
    <s v=" "/>
    <m/>
    <s v="FINALIZADA"/>
    <s v="8 oct 2025/ El registrador le informa a la usuaria que la solicitid la debe realizar a la Gobernacaion de Cundinamarca"/>
  </r>
  <r>
    <n v="165"/>
    <s v="SNR2025ER-206387-2"/>
    <d v="2025-09-12T00:00:00"/>
    <s v="Derecho de petición de interes general"/>
    <x v="10"/>
    <d v="2025-10-03T00:00:00"/>
    <m/>
    <m/>
    <d v="2025-09-16T00:00:00"/>
    <n v="-106"/>
    <s v="MARIA JIMENA OSORIO RUIZ"/>
    <s v="PETICIONARIO"/>
    <s v="PERSONA NATURAL"/>
    <s v="ANTIOQUIA"/>
    <s v="MEDELLIN"/>
    <s v="001 - MEDELLIN ZONA SUR"/>
    <s v="Demora tramite registral "/>
    <s v="TURNO"/>
    <s v="2025-55760"/>
    <s v="ASIGNACIÓN (NUEVA O REITERATIVA)"/>
    <s v="RUDE FERNANDO ALDANA PRIETO"/>
    <d v="2025-09-16T00:00:00"/>
    <m/>
    <m/>
    <m/>
    <m/>
    <m/>
    <s v="SNR2025EE-237827-1 "/>
    <d v="2025-09-30T00:00:00"/>
    <m/>
    <m/>
    <m/>
    <m/>
    <m/>
    <m/>
    <m/>
    <m/>
    <m/>
    <m/>
    <m/>
    <m/>
    <m/>
    <m/>
    <m/>
    <m/>
    <m/>
    <m/>
    <m/>
    <m/>
  </r>
  <r>
    <n v="166"/>
    <s v="SNR2025ER-206522-2"/>
    <d v="2025-09-12T00:00:00"/>
    <s v="Derecho de petición de interés particular (15 días)"/>
    <x v="2"/>
    <d v="2025-10-03T00:00:00"/>
    <m/>
    <m/>
    <d v="2025-09-16T00:00:00"/>
    <n v="-106"/>
    <s v="LUIS EDMUNDO RIVAS"/>
    <s v="PETICIONARIO"/>
    <s v="APODERADO"/>
    <s v="VALLE DEL CAUCA"/>
    <s v="CALI"/>
    <s v="370 - CALI"/>
    <s v="Respuesta suya SNR200-SNR2025EE-2122-1  De fecha Septiembre 10 de 2025_x000a_"/>
    <s v="PROCESO"/>
    <s v="760013110011-201900009-00"/>
    <s v="ASIGNACIÓN (NUEVA O REITERATIVA)"/>
    <s v="TABATA YAJAHIRA GUERRERO RAMIREZ"/>
    <d v="2025-09-16T00:00:00"/>
    <m/>
    <m/>
    <m/>
    <m/>
    <m/>
    <s v="SNR2025EE-228248-1 / "/>
    <d v="2025-09-22T00:00:00"/>
    <m/>
    <m/>
    <m/>
    <m/>
    <m/>
    <m/>
    <m/>
    <m/>
    <m/>
    <m/>
    <m/>
    <m/>
    <m/>
    <m/>
    <m/>
    <m/>
    <m/>
    <m/>
    <m/>
    <m/>
  </r>
  <r>
    <n v="167"/>
    <s v="SNR2025ER-206595-2"/>
    <d v="2025-09-12T00:00:00"/>
    <m/>
    <x v="8"/>
    <d v="2025-10-03T00:00:00"/>
    <m/>
    <m/>
    <d v="2025-09-16T00:00:00"/>
    <n v="-106"/>
    <s v="ANDREW RAMON"/>
    <s v="PETICIONARIO"/>
    <s v="PERSONA NATURAL"/>
    <s v="TOLIMA"/>
    <m/>
    <s v="200 - NEIVA"/>
    <s v="Proceso radicado 2025-200-6-7977_x000a_200-3194"/>
    <s v="TURNO"/>
    <s v="2025-200-6-7977"/>
    <s v="ASIGNACIÓN (NUEVA O REITERATIVA)"/>
    <s v="SANDRA MIREYA MEDINA RIOS"/>
    <d v="2025-09-16T00:00:00"/>
    <m/>
    <s v="FINALIZADA"/>
    <s v="Respuesta al usuario SNR2025EE-246251-1   7 oct2025"/>
    <m/>
    <m/>
    <s v="SNR2025IE-027269-3 / "/>
    <d v="2025-09-22T00:00:00"/>
    <m/>
    <m/>
    <m/>
    <m/>
    <m/>
    <m/>
    <m/>
    <m/>
    <m/>
    <m/>
    <m/>
    <m/>
    <m/>
    <m/>
    <m/>
    <m/>
    <m/>
    <m/>
    <m/>
    <m/>
  </r>
  <r>
    <n v="168"/>
    <s v="SNR2025ER-206677-2"/>
    <d v="2025-09-12T00:00:00"/>
    <s v="Derecho de petición de interés particular (15 días)"/>
    <x v="2"/>
    <d v="2025-10-03T00:00:00"/>
    <m/>
    <m/>
    <d v="2025-09-16T00:00:00"/>
    <n v="-106"/>
    <s v="ANONIMO USUARIO "/>
    <s v="PETICIONARIO"/>
    <s v="PERSONA NATURAL"/>
    <s v="NARINO"/>
    <s v="PASTO"/>
    <s v="240 - PASTO"/>
    <s v="Demora tramite registral "/>
    <s v="RADICADO"/>
    <s v="2025-240-6-11405 el 21/07/2025 "/>
    <s v="ASIGNACIÓN (NUEVA O REITERATIVA)"/>
    <s v="LILIAM DAYANNA ENCISO MOLINARES"/>
    <d v="2025-09-17T00:00:00"/>
    <m/>
    <m/>
    <m/>
    <m/>
    <s v="REQUERIMIENTO"/>
    <s v="SNR2025 IE-028369-3"/>
    <d v="2025-10-01T00:00:00"/>
    <m/>
    <s v="SI"/>
    <s v="SNR2025ER-255471-2"/>
    <d v="2025-10-29T00:00:00"/>
    <d v="2025-10-29T00:00:00"/>
    <m/>
    <m/>
    <m/>
    <m/>
    <m/>
    <m/>
    <m/>
    <m/>
    <m/>
    <m/>
    <m/>
    <m/>
    <m/>
    <m/>
    <m/>
  </r>
  <r>
    <n v="169"/>
    <s v="SNR2025ER-206731-2"/>
    <d v="2025-09-12T00:00:00"/>
    <s v="Derecho de petición de interés particular (15 días)"/>
    <x v="2"/>
    <d v="2025-10-03T00:00:00"/>
    <m/>
    <m/>
    <d v="2025-09-17T00:00:00"/>
    <n v="-106"/>
    <s v="LUZ ALEJANDRA BOHORQUEZ URIBE"/>
    <s v="PETICIONARIO"/>
    <s v="APODERADO"/>
    <m/>
    <m/>
    <m/>
    <s v="SOLICITO AUTORIZACIÓN REGISTRO PARCIALSENTENCIA APROBATORIA TRABAJO DE PARTICIÓN"/>
    <s v="RADICADO"/>
    <n v="6.80013110001202E+22"/>
    <s v="ASIGNACIÓN (NUEVA O REITERATIVA)"/>
    <s v="DIEGO ENRIQUE CORZO AYERBE"/>
    <d v="2025-09-17T00:00:00"/>
    <m/>
    <m/>
    <m/>
    <m/>
    <m/>
    <m/>
    <m/>
    <m/>
    <m/>
    <m/>
    <m/>
    <m/>
    <m/>
    <m/>
    <m/>
    <m/>
    <m/>
    <m/>
    <m/>
    <m/>
    <m/>
    <m/>
    <m/>
    <m/>
    <m/>
    <m/>
    <m/>
  </r>
  <r>
    <n v="170"/>
    <s v="SNR2025ER-206832-2"/>
    <d v="2025-09-12T00:00:00"/>
    <s v="Queja (15 días)"/>
    <x v="9"/>
    <d v="2025-10-03T00:00:00"/>
    <m/>
    <m/>
    <d v="2025-09-15T00:00:00"/>
    <n v="-106"/>
    <s v="OMAR ORLANDO BELTRAN"/>
    <s v="PETICIONARIO"/>
    <s v="PERSONA NATURAL"/>
    <s v="CUNDINAMARCA"/>
    <s v="SOACHA"/>
    <s v="051 - SOACHA"/>
    <s v="QUEJA OFICINA DE SOACHA POR DEMORA EN TRAMITES"/>
    <s v="FOLIO"/>
    <s v="S/I"/>
    <s v="ASIGNACIÓN (NUEVA O REITERATIVA)"/>
    <s v="HUGO SALINAS CAMACHO"/>
    <d v="2025-09-15T00:00:00"/>
    <m/>
    <m/>
    <m/>
    <m/>
    <m/>
    <s v="SNR2025EE-224025-1 / "/>
    <d v="2025-09-18T00:00:00"/>
    <m/>
    <m/>
    <m/>
    <m/>
    <m/>
    <m/>
    <m/>
    <m/>
    <m/>
    <m/>
    <m/>
    <m/>
    <m/>
    <m/>
    <m/>
    <m/>
    <m/>
    <m/>
    <m/>
    <m/>
  </r>
  <r>
    <n v="171"/>
    <s v="SNR2025ER-206851-2"/>
    <d v="2025-09-12T00:00:00"/>
    <s v="Queja (15 días)"/>
    <x v="9"/>
    <d v="2025-10-03T00:00:00"/>
    <m/>
    <m/>
    <d v="2025-09-16T00:00:00"/>
    <n v="-106"/>
    <s v="SENEN EDUARDO PALACIOS MARTINEZ "/>
    <s v="PETICIONARIO"/>
    <s v="PERSONA NATURAL"/>
    <s v="CHOCO"/>
    <s v="CHOCO"/>
    <s v="180 - QUIBDO"/>
    <s v="RIETENCIÓN QUEJA SNR2025ER-169417-2"/>
    <s v="RADICADO"/>
    <s v="SNR2025ER-169417-2"/>
    <s v="ASIGNACIÓN (NUEVA O REITERATIVA)"/>
    <s v="PAULA ANDREA BOHORQUEZ CALA"/>
    <d v="2025-09-16T00:00:00"/>
    <m/>
    <m/>
    <m/>
    <m/>
    <m/>
    <m/>
    <m/>
    <m/>
    <m/>
    <m/>
    <m/>
    <m/>
    <m/>
    <m/>
    <m/>
    <m/>
    <m/>
    <m/>
    <m/>
    <m/>
    <m/>
    <m/>
    <m/>
    <m/>
    <m/>
    <m/>
    <m/>
  </r>
  <r>
    <n v="172"/>
    <s v="SNR2025ER-207163-2"/>
    <d v="2025-09-12T00:00:00"/>
    <s v="Derecho de petición de interés particular (15 días)"/>
    <x v="2"/>
    <d v="2025-10-03T00:00:00"/>
    <m/>
    <m/>
    <d v="2025-09-16T00:00:00"/>
    <n v="-106"/>
    <s v="JAIDI RIOS BECERRA"/>
    <s v="PETICIONARIO"/>
    <s v="PERSONA NATURAL"/>
    <s v="CUNDINAMARCA"/>
    <s v="FUSAGASUGA"/>
    <s v="157 - FUSAGASUGA"/>
    <s v="caso de negligencia extrema en la Oficina de Registro y Notariado enFusagasugá"/>
    <s v="FOLIO"/>
    <s v="157- 107764_x000a_TURNO:2025-157-6-8029"/>
    <s v="ASIGNACIÓN (NUEVA O REITERATIVA)"/>
    <s v="SANDRA MIREYA MEDINA RIOS"/>
    <d v="2025-09-16T00:00:00"/>
    <m/>
    <s v="Jurídico"/>
    <s v="Incumplimiento de términos"/>
    <s v=" "/>
    <s v="REQUERIMIENTO "/>
    <s v="SNR2025IE-026836-3  "/>
    <d v="2025-09-18T00:00:00"/>
    <d v="2025-09-25T00:00:00"/>
    <s v="NO"/>
    <s v=" "/>
    <s v=" "/>
    <s v="RESPUESTA DE FONDO AL PETICIONARIO"/>
    <s v=" "/>
    <s v=" "/>
    <s v=" "/>
    <s v=" "/>
    <s v=" "/>
    <s v=" "/>
    <s v=" "/>
    <s v=" "/>
    <s v=" "/>
    <s v=" "/>
    <s v=" "/>
    <s v=" "/>
    <m/>
    <s v="FINALIZADA"/>
    <s v="Respuesta al usuario SNR2025EE-241630-1   2 oct 2025"/>
  </r>
  <r>
    <n v="173"/>
    <s v="SNR2025ER-207301-2"/>
    <d v="2025-09-12T00:00:00"/>
    <s v="Derecho de petición de interés particular (15 días)"/>
    <x v="2"/>
    <d v="2025-10-03T00:00:00"/>
    <m/>
    <m/>
    <d v="2025-09-16T00:00:00"/>
    <n v="-106"/>
    <s v="SANDRA JIMENEZ"/>
    <s v="PETICIONARIO"/>
    <s v="PERSONA NATURAL"/>
    <s v="SIN INFORMACIÓN"/>
    <s v="SIN INFORMACIÓN"/>
    <s v="OTR - Otra entidad diferente a la ORIP"/>
    <s v="SOLICITO CONCETRACION DE LOS FUNCIONARIOS ENCARGADOSDE GENERAR LAS ANOTACIONES NUEVAS EN LOSCERTIFICADOS DE LIBERTAD"/>
    <m/>
    <s v="ATENCIÓN AL CIUDDANO"/>
    <m/>
    <s v="MARIA CAMILA PERDIGON ZORRILLA"/>
    <d v="2025-09-16T00:00:00"/>
    <m/>
    <s v="Jurídico"/>
    <s v="Error en la inscripción"/>
    <s v=" "/>
    <s v="REQUERIMIENTO "/>
    <s v="SNR2025EE-232295-1"/>
    <d v="2025-09-25T00:00:00"/>
    <s v="1 mes "/>
    <s v=" "/>
    <s v=" "/>
    <s v=" "/>
    <s v=" "/>
    <s v=" "/>
    <s v=" "/>
    <s v=" "/>
    <s v=" "/>
    <s v=" "/>
    <s v=" "/>
    <s v=" "/>
    <s v=" "/>
    <s v=" "/>
    <s v=" "/>
    <s v=" "/>
    <s v=" "/>
    <s v=" "/>
    <s v=" "/>
    <s v="Se requirio a la usuaria que ampliara la información a través de Radicado SNR2025EE-232295-1"/>
  </r>
  <r>
    <n v="174"/>
    <s v="SNR2025ER-207905-2"/>
    <d v="2025-09-15T00:00:00"/>
    <s v="Reclamo (15 días)"/>
    <x v="7"/>
    <d v="2025-10-06T00:00:00"/>
    <m/>
    <m/>
    <d v="2025-09-16T00:00:00"/>
    <n v="-105"/>
    <s v="ANA MAYILIN GARCIA CASTILLO"/>
    <s v="PETICIONARIO"/>
    <s v="PERSONA NATURAL"/>
    <s v="BOYACA"/>
    <m/>
    <s v="070 - TUNJA"/>
    <s v="Solicitud de acompañamiento y vigilancia sobre actuaciones registrales en Tunja y seguimiento a organos de comtrol "/>
    <s v="EXPEDIENTE AA"/>
    <s v="2024-070-AA-006"/>
    <s v="ASIGNACIÓN (NUEVA O REITERATIVA)"/>
    <s v="RUTH MERCEDES GOMEZ PESTANA"/>
    <d v="2025-09-16T00:00:00"/>
    <m/>
    <m/>
    <m/>
    <m/>
    <m/>
    <s v="SNR2025IE-027112-3 / "/>
    <d v="2025-09-22T00:00:00"/>
    <m/>
    <m/>
    <m/>
    <m/>
    <m/>
    <m/>
    <m/>
    <m/>
    <m/>
    <m/>
    <m/>
    <m/>
    <m/>
    <m/>
    <m/>
    <m/>
    <m/>
    <m/>
    <m/>
    <m/>
  </r>
  <r>
    <n v="175"/>
    <s v=" SNR2025ER-208285-2"/>
    <d v="2025-09-15T00:00:00"/>
    <s v="Queja (15 días)"/>
    <x v="9"/>
    <d v="2025-10-06T00:00:00"/>
    <m/>
    <m/>
    <d v="2025-09-15T00:00:00"/>
    <n v="-105"/>
    <s v="MIGUEL HERNANDO IBAÑEZ SANCHEZ"/>
    <s v="PETICIONARIO"/>
    <s v="ENTIDAD DEL ESTADO"/>
    <s v="BOYACA"/>
    <s v="TUNJA"/>
    <s v="070 - TUNJA"/>
    <s v="COMUNICA CSJBOYO25-3940 TRASLADO POR COMPETENCIAQueja disciplinaria formal por presuntas irregularidades registrales y judiciales"/>
    <s v="PROCESO"/>
    <s v="156384089001-202300078-00, que cursa en el Juzgado Promiscuo Municipal de Sáchica"/>
    <s v="ASIGNACIÓN (NUEVA O REITERATIVA)"/>
    <s v="AMANDA YUGET AVILA MERCHAN"/>
    <d v="2025-09-17T00:00:00"/>
    <m/>
    <m/>
    <m/>
    <m/>
    <m/>
    <m/>
    <m/>
    <m/>
    <m/>
    <m/>
    <m/>
    <m/>
    <m/>
    <m/>
    <m/>
    <m/>
    <m/>
    <m/>
    <m/>
    <m/>
    <m/>
    <m/>
    <m/>
    <m/>
    <m/>
    <m/>
    <m/>
  </r>
  <r>
    <n v="176"/>
    <s v="SNR2025ER-208696-2"/>
    <d v="2025-09-15T00:00:00"/>
    <s v="Derecho de petición de interés particular (15 días)"/>
    <x v="2"/>
    <d v="2025-10-06T00:00:00"/>
    <m/>
    <m/>
    <d v="2025-09-16T00:00:00"/>
    <n v="-105"/>
    <s v="SANDRA VIVIANA GARCIA LOPEZ"/>
    <s v="PETICIONARIO"/>
    <s v="PERSONA NATURAL"/>
    <s v="VALLE DEL CAUCA"/>
    <s v="BUGA"/>
    <s v="373 - BUGA"/>
    <s v="Queja, persistencia error certificado radicado SNR2025ER-196836-2"/>
    <s v="FOLIO"/>
    <s v="373- 36898 "/>
    <s v="ASIGNACIÓN (NUEVA O REITERATIVA)"/>
    <s v="LILIAM DAYANNA ENCISO MOLINARES"/>
    <d v="2025-09-17T00:00:00"/>
    <m/>
    <m/>
    <m/>
    <m/>
    <m/>
    <s v="SNR2025EE-226944-1 / "/>
    <d v="2025-09-22T00:00:00"/>
    <m/>
    <m/>
    <m/>
    <m/>
    <m/>
    <m/>
    <m/>
    <m/>
    <m/>
    <m/>
    <m/>
    <m/>
    <m/>
    <m/>
    <m/>
    <m/>
    <m/>
    <m/>
    <m/>
    <m/>
  </r>
  <r>
    <n v="177"/>
    <s v="SNR2025ER-208704-2"/>
    <d v="2025-09-15T00:00:00"/>
    <s v="Derecho de petición de interés particular (15 días)"/>
    <x v="2"/>
    <d v="2025-10-06T00:00:00"/>
    <m/>
    <m/>
    <d v="2025-09-16T00:00:00"/>
    <n v="-105"/>
    <s v="JAIDI RIOS BECERRA"/>
    <s v="PETICIONARIO"/>
    <s v="PERSONA NATURAL"/>
    <s v="CUNDINAMARCA"/>
    <s v="FUSAGASUGA"/>
    <s v="157 - FUSAGASUGA"/>
    <s v="CASO DE NEGLIGENCIA EXTREMA EN LA OFICINA DE REGISTRO Y NOTARIADO EN FUSAGASUGÁ"/>
    <s v="FOLIO"/>
    <s v="157- 107764NÚMERO DE RADICADO DEL CASO: 2025-157-6-8029"/>
    <s v="ASIGNACIÓN (NUEVA O REITERATIVA)"/>
    <s v="LILIAM DAYANNA ENCISO MOLINARES"/>
    <d v="2025-09-17T00:00:00"/>
    <m/>
    <m/>
    <m/>
    <m/>
    <m/>
    <m/>
    <m/>
    <m/>
    <m/>
    <m/>
    <m/>
    <m/>
    <m/>
    <m/>
    <m/>
    <m/>
    <m/>
    <m/>
    <m/>
    <m/>
    <m/>
    <m/>
    <m/>
    <m/>
    <m/>
    <m/>
    <m/>
  </r>
  <r>
    <n v="178"/>
    <s v="SNR2025ER-208717-2"/>
    <d v="2025-09-15T00:00:00"/>
    <s v="Queja (15 días)"/>
    <x v="9"/>
    <d v="2025-10-06T00:00:00"/>
    <m/>
    <m/>
    <d v="2025-09-16T00:00:00"/>
    <n v="-105"/>
    <s v="FECANIS SAEL AVENDAÑO MEJIA"/>
    <s v="PETICIONARIO"/>
    <s v="PERSONA NATURAL"/>
    <m/>
    <s v="CARTAGENA"/>
    <s v="060 - CARTAGENA"/>
    <s v="QUEJA CONTRA LA OFICINA DE INSTRUMENTOS PÚBLICOS DE LA CIUDAD DE CARTAGENA"/>
    <s v="FOLIO"/>
    <s v="060-19344."/>
    <s v="ASIGNACIÓN (NUEVA O REITERATIVA)"/>
    <s v="DIEGO ENRIQUE CORZO AYERBE"/>
    <d v="2025-09-17T00:00:00"/>
    <m/>
    <s v="Jurídico"/>
    <s v="Consultas 2"/>
    <s v=" "/>
    <s v="RESPUESTA DE FONDO"/>
    <s v=" "/>
    <s v=" "/>
    <s v=" "/>
    <s v=" "/>
    <s v=" "/>
    <s v=" "/>
    <s v=" "/>
    <s v=" "/>
    <s v=" "/>
    <s v=" "/>
    <s v=" "/>
    <s v=" "/>
    <s v=" "/>
    <s v=" "/>
    <s v=" "/>
    <s v=" "/>
    <s v=" "/>
    <s v=" "/>
    <s v="SNR2025EE-247302-1"/>
    <d v="2025-10-08T00:00:00"/>
    <s v="CERRADA"/>
    <s v="QUEJA ORIP CARTAGENA TURNO DE CORRECCION SE DIO RESPUESTA DE PQRSD INCOMPLEA "/>
  </r>
  <r>
    <n v="179"/>
    <s v="SNR2025ER-209593-2"/>
    <d v="2025-09-16T00:00:00"/>
    <s v="Derecho de petición de interés particular (15 días)"/>
    <x v="2"/>
    <d v="2025-10-07T00:00:00"/>
    <m/>
    <m/>
    <d v="2025-09-18T00:00:00"/>
    <n v="-104"/>
    <s v="INDIRA JOHANA MAESTRE URECHE"/>
    <s v="PETICIONARIO"/>
    <s v="PERSONA NATURAL"/>
    <s v="CESAR"/>
    <s v="VALLEDUPAR"/>
    <s v="190 - VALLEDUPAR"/>
    <s v="SOLICITUD DE VIGILANCIA PREFERENTE E INVESTIGACIÓN DISCIPLINARIA."/>
    <s v="FOLIO"/>
    <s v="190-77259"/>
    <s v="ASIGNACIÓN (NUEVA O REITERATIVA)"/>
    <s v="ALEJANDRA ESTEFANIA SANABRIA ARISTIZABAL"/>
    <d v="2025-09-19T00:00:00"/>
    <m/>
    <m/>
    <m/>
    <m/>
    <m/>
    <s v="SNR2025IE-028948-3"/>
    <d v="2025-10-07T00:00:00"/>
    <m/>
    <m/>
    <m/>
    <m/>
    <m/>
    <m/>
    <m/>
    <m/>
    <m/>
    <m/>
    <m/>
    <m/>
    <m/>
    <m/>
    <m/>
    <m/>
    <m/>
    <m/>
    <m/>
    <m/>
  </r>
  <r>
    <n v="180"/>
    <s v=" SNR2025ER-207924-2"/>
    <d v="2025-09-15T00:00:00"/>
    <s v="Derecho de petición de interés particular (15 días)"/>
    <x v="2"/>
    <d v="2025-10-28T00:00:00"/>
    <m/>
    <m/>
    <d v="2025-09-15T00:00:00"/>
    <n v="-90"/>
    <s v="GOBERNACION DE CALDAS"/>
    <s v="PETICIONARIO"/>
    <s v="PERSONA JURÍDICA PRIVADA"/>
    <s v="CALDAS"/>
    <m/>
    <m/>
    <s v="solicitud de concepto, les agradecemos remitirnos el radicadoo la respuesta, y adjunto encontrará oficio G.D.L. 068 por medio del cual se elevaconsulta a la entidad sobre las viviendas de interés social."/>
    <m/>
    <m/>
    <s v="TERMINAR GESTIÓN (CASOS EN LOS CUALES CORREPONDENCIA DUPLICA ENTRDA SOBRE LA MISMA PQRSD)"/>
    <s v="RUTH MERCEDES GOMEZ PESTANA"/>
    <d v="2025-09-16T00:00:00"/>
    <m/>
    <m/>
    <m/>
    <m/>
    <m/>
    <m/>
    <m/>
    <m/>
    <m/>
    <m/>
    <m/>
    <m/>
    <m/>
    <m/>
    <m/>
    <m/>
    <m/>
    <m/>
    <m/>
    <m/>
    <m/>
    <m/>
    <m/>
    <m/>
    <m/>
    <m/>
    <m/>
  </r>
  <r>
    <n v="181"/>
    <s v="   SNR2025ER-208022-2_x0009_"/>
    <d v="2025-09-15T00:00:00"/>
    <s v="Derecho de petición de interés particular (15 días)"/>
    <x v="2"/>
    <d v="2025-10-06T00:00:00"/>
    <m/>
    <m/>
    <d v="2025-09-16T00:00:00"/>
    <n v="-105"/>
    <s v="OMAR ALEXANDER VENTE MINA"/>
    <s v="PETICIONARIO"/>
    <s v="PERSONA NATURAL"/>
    <s v="SUCRE"/>
    <s v="SINCELEJO"/>
    <s v="340 - SINCELEJO"/>
    <s v="Derecho de petición – solicitud de investigación administrativa contra_x000a_la ORIP Sincelejo por omisión en la inscripción de embargo judicial."/>
    <s v="FOLIO"/>
    <s v="340-146277"/>
    <s v="ASIGNACIÓN (NUEVA O REITERATIVA)"/>
    <s v="RUTH MERCEDES GOMEZ PESTANA"/>
    <d v="2025-09-16T00:00:00"/>
    <m/>
    <m/>
    <m/>
    <m/>
    <m/>
    <s v="SNR2025IE-027254-3 / "/>
    <d v="2025-09-22T00:00:00"/>
    <m/>
    <m/>
    <m/>
    <m/>
    <m/>
    <m/>
    <m/>
    <m/>
    <m/>
    <m/>
    <m/>
    <m/>
    <m/>
    <m/>
    <m/>
    <m/>
    <m/>
    <m/>
    <m/>
    <m/>
  </r>
  <r>
    <n v="182"/>
    <s v="   SNR2025ER-208128-2"/>
    <d v="2025-09-15T00:00:00"/>
    <s v="Derecho de petición de interés particular (15 días)"/>
    <x v="2"/>
    <d v="2025-10-06T00:00:00"/>
    <m/>
    <m/>
    <d v="2025-09-05T00:00:00"/>
    <n v="-105"/>
    <s v="LUIS FERNANDO ROJAS MAYA"/>
    <s v="PETICIONARIO"/>
    <s v="PERSONA NATURAL"/>
    <s v="VALLE DEL CAUCA"/>
    <s v="CALI"/>
    <s v="370 - CALI"/>
    <s v=" Derecho de Petición – Solicitud de información sobre limitación de turnos en laOficina de Registro de Instrumentos Públicos de Cali"/>
    <m/>
    <m/>
    <s v="ASIGNACIÓN (NUEVA O REITERATIVA)"/>
    <s v="MARIA CAMILA PERDIGON ZORRILLA"/>
    <d v="2025-09-16T00:00:00"/>
    <m/>
    <s v="Administrativo"/>
    <s v="Mala atención"/>
    <s v=" "/>
    <s v="REQUERIMIENTO "/>
    <s v="SNR2025EE-229854-1_x000a_SNR2025EE-234174-1"/>
    <d v="2025-09-23T00:00:00"/>
    <d v="2025-09-30T00:00:00"/>
    <s v="NO"/>
    <m/>
    <s v=" "/>
    <s v=" "/>
    <s v=" "/>
    <s v=" "/>
    <s v=" "/>
    <s v=" "/>
    <s v=" "/>
    <s v=" "/>
    <s v=" "/>
    <s v=" "/>
    <s v=" "/>
    <s v=" "/>
    <s v=" "/>
    <s v=" "/>
    <s v=" "/>
    <s v=" "/>
    <s v="Inconformidad por 18 turnos en la mañana y 18 turnos en la tarde. Pendiente de respuesta por parte de la ORIP "/>
  </r>
  <r>
    <n v="183"/>
    <s v="   SNR2025ER-208154-2"/>
    <d v="2025-09-15T00:00:00"/>
    <s v="Queja (15 días)"/>
    <x v="9"/>
    <d v="2025-10-06T00:00:00"/>
    <m/>
    <m/>
    <d v="2025-09-15T00:00:00"/>
    <n v="-105"/>
    <s v="SONIA DEL PILAR BRAVO PAZ"/>
    <s v="PETICIONARIO"/>
    <s v="PERSONA NATURAL"/>
    <s v="NARINO"/>
    <s v="PASTO"/>
    <s v="240 - PASTO"/>
    <s v="Queja por dilacion injustificada en el registro de una sentencia judicialy escritura publica"/>
    <s v="FOLIO"/>
    <s v="240-27541   2022-240-6-16897"/>
    <s v="ASIGNACIÓN (NUEVA O REITERATIVA)"/>
    <s v="JOHN FREDY GUTIERREZ TRASLAVIÑA"/>
    <d v="2025-09-16T00:00:00"/>
    <m/>
    <m/>
    <m/>
    <m/>
    <m/>
    <s v="SNR2025IE-026760-3 / "/>
    <d v="2025-09-18T00:00:00"/>
    <m/>
    <m/>
    <m/>
    <m/>
    <m/>
    <m/>
    <m/>
    <m/>
    <m/>
    <m/>
    <m/>
    <m/>
    <m/>
    <m/>
    <m/>
    <m/>
    <m/>
    <m/>
    <m/>
    <m/>
  </r>
  <r>
    <n v="184"/>
    <s v="   SNR2025ER-208253-2"/>
    <d v="2025-09-15T00:00:00"/>
    <s v="Derecho de petición de interés particular (15 días)"/>
    <x v="2"/>
    <d v="2025-10-06T00:00:00"/>
    <m/>
    <m/>
    <d v="2025-09-16T00:00:00"/>
    <n v="-105"/>
    <s v="MARGARITA MARIA ARANGO VIERA"/>
    <s v="PETICIONARIO"/>
    <s v="PERSONA NATURAL"/>
    <s v="ANTIOQUIA"/>
    <s v="MEDELLIN"/>
    <m/>
    <s v="CONSULTA SOBRE LA MODIFICACION DE LA ESCRITURA DE FIDEICOMISOCIVIL."/>
    <m/>
    <m/>
    <s v="ASIGNACIÓN (NUEVA O REITERATIVA)"/>
    <s v="HUGO SALINAS CAMACHO"/>
    <d v="2025-09-16T00:00:00"/>
    <m/>
    <m/>
    <m/>
    <m/>
    <m/>
    <m/>
    <m/>
    <m/>
    <m/>
    <m/>
    <m/>
    <m/>
    <m/>
    <m/>
    <m/>
    <m/>
    <m/>
    <m/>
    <m/>
    <m/>
    <m/>
    <m/>
    <m/>
    <m/>
    <m/>
    <m/>
    <m/>
  </r>
  <r>
    <n v="185"/>
    <s v="   SNR2025ER-208355-2"/>
    <d v="2025-09-15T00:00:00"/>
    <s v="Derecho de petición de interés particular (15 días)"/>
    <x v="2"/>
    <d v="2025-10-06T00:00:00"/>
    <m/>
    <m/>
    <d v="2025-09-16T00:00:00"/>
    <n v="-105"/>
    <s v="KATHERIN ALEXANDRA CUJINO PEÑA"/>
    <s v="PETICIONARIO"/>
    <s v="PERSONA NATURAL"/>
    <s v="TOLIMA"/>
    <s v="IBAGUE"/>
    <s v="350 - IBAGUE"/>
    <s v="SOLICITUD DEMORA EN FINALIZACIÓN DE REGISTRO DE ESCRITURA PÚBLICA EN OFICINA DEREGISTRO E INSTRUMENTOS PÚBLICOS DE IBAGUÉ"/>
    <s v="ESCRITURA"/>
    <s v="1474 NOTARIA 5 DE IBAGUE"/>
    <s v="ASIGNACIÓN (NUEVA O REITERATIVA)"/>
    <s v="PAULA ANDREA BOHORQUEZ CALA"/>
    <d v="2025-09-16T00:00:00"/>
    <m/>
    <m/>
    <m/>
    <m/>
    <m/>
    <s v="SNR2025EE-231259-1 / "/>
    <d v="2025-09-24T00:00:00"/>
    <m/>
    <m/>
    <m/>
    <m/>
    <m/>
    <m/>
    <m/>
    <m/>
    <m/>
    <m/>
    <m/>
    <m/>
    <m/>
    <m/>
    <m/>
    <m/>
    <m/>
    <m/>
    <m/>
    <m/>
  </r>
  <r>
    <n v="186"/>
    <s v="   SNR2025ER-208392-2"/>
    <d v="2025-09-15T00:00:00"/>
    <s v="Reclamo (15 días)"/>
    <x v="7"/>
    <d v="2025-10-06T00:00:00"/>
    <m/>
    <m/>
    <d v="2025-09-16T00:00:00"/>
    <n v="-105"/>
    <s v="JAIME DIAZ OLIER"/>
    <s v="PETICIONARIO"/>
    <s v="PERSONA NATURAL"/>
    <s v="BOLIVAR"/>
    <s v="CARTAGENA"/>
    <s v="060 - CARTAGENA"/>
    <s v="Reclamo por la falta de respuesta de ORIP Cartagena de Indias asolicitud de expedición de FMI matriz, para el Edificio “Pedro Ganem” impidiendocon ello la actualización y reforme del Reglamento de Copropiedad"/>
    <m/>
    <m/>
    <s v="ASIGNACIÓN (NUEVA O REITERATIVA)"/>
    <s v="TABATA YAJAHIRA GUERRERO RAMIREZ"/>
    <d v="2025-09-16T00:00:00"/>
    <m/>
    <m/>
    <m/>
    <m/>
    <m/>
    <m/>
    <m/>
    <m/>
    <m/>
    <m/>
    <m/>
    <m/>
    <m/>
    <m/>
    <m/>
    <m/>
    <m/>
    <m/>
    <m/>
    <m/>
    <m/>
    <m/>
    <m/>
    <m/>
    <m/>
    <m/>
    <m/>
  </r>
  <r>
    <n v="187"/>
    <s v="SNR2025ER-208942-2"/>
    <d v="2025-09-16T00:00:00"/>
    <s v="Derecho de petición de interés particular (15 días)"/>
    <x v="2"/>
    <d v="2025-10-06T00:00:00"/>
    <m/>
    <m/>
    <d v="2025-09-15T00:00:00"/>
    <n v="-105"/>
    <s v="ANONIMO"/>
    <s v="PETICIONARIO"/>
    <s v="PERSONA NATURAL"/>
    <s v="TOLIMA"/>
    <s v="PURIFICACION"/>
    <s v="368 - PURIFICACION"/>
    <s v="Solicitud de información y cumplimiento de registro. Matrícula Inmobiliaria368-51185. Radicado 2025-368-3-82."/>
    <s v="RADICADO"/>
    <s v="Matrícula Inmobiliaria368-51185. Radicado 2025-368-3-82._x000a_"/>
    <s v="ASIGNACIÓN (NUEVA O REITERATIVA)"/>
    <s v="JOHN FREDY GUTIERREZ TRASLAVIÑA"/>
    <d v="2025-09-17T00:00:00"/>
    <m/>
    <m/>
    <m/>
    <m/>
    <m/>
    <m/>
    <m/>
    <m/>
    <m/>
    <m/>
    <m/>
    <m/>
    <m/>
    <m/>
    <m/>
    <m/>
    <m/>
    <m/>
    <m/>
    <m/>
    <m/>
    <m/>
    <m/>
    <m/>
    <m/>
    <m/>
    <m/>
  </r>
  <r>
    <n v="188"/>
    <s v="SNR2025ER-209396-2"/>
    <s v="15/09/25025"/>
    <s v="Derecho de petición de interés particular (15 días)"/>
    <x v="2"/>
    <d v="2025-10-28T00:00:00"/>
    <m/>
    <m/>
    <d v="2025-09-18T00:00:00"/>
    <n v="-90"/>
    <s v="SANTIAGO GUIJO SANTAMARIA"/>
    <s v="PETICIONARIO"/>
    <s v="PERSONA NATURAL"/>
    <s v="ANTIOQUIA"/>
    <s v="YARUMAL"/>
    <s v="037 - YARUMAL"/>
    <s v="SOLICUTUD DE ANEXOS FRENTE AL RADICADO SNR2024ER-133587"/>
    <s v="RADICADO"/>
    <s v="NR2024ER-133587"/>
    <s v="ASIGNACIÓN (NUEVA O REITERATIVA)"/>
    <s v="SANDRA MIREYA MEDINA RIOS"/>
    <d v="2025-09-18T00:00:00"/>
    <m/>
    <m/>
    <m/>
    <m/>
    <m/>
    <m/>
    <m/>
    <m/>
    <m/>
    <m/>
    <m/>
    <m/>
    <m/>
    <m/>
    <m/>
    <m/>
    <m/>
    <m/>
    <m/>
    <m/>
    <m/>
    <m/>
    <m/>
    <m/>
    <m/>
    <m/>
    <m/>
  </r>
  <r>
    <n v="189"/>
    <s v="SNR2025ER-213734-2"/>
    <d v="2025-09-18T00:00:00"/>
    <s v="Derecho de petición de interés particular (15 días)"/>
    <x v="2"/>
    <d v="2025-10-09T00:00:00"/>
    <m/>
    <m/>
    <d v="2025-09-18T00:00:00"/>
    <n v="-102"/>
    <s v="FABIAN EUGENIO ACOSTA ROMERO"/>
    <s v="PETICIONARIO"/>
    <s v="PERSONA NATURAL"/>
    <s v="LA GUAJIRA"/>
    <s v="RIOHACHA"/>
    <s v="210 - RIOHACHA"/>
    <s v="adjunto a ustedes denunciapresentada en la procuraduría general de la nacionalen contra del señor Cesar Smith Moreno. Florián, RegistradorDe La. Oficina De Registro"/>
    <s v="FOLIO"/>
    <s v="210-0020732_x000a_210-30675 _x000a_210-30676_x000a_210-30677_x000a_210-37925_x000a_210-13623_x000a_210-37068_x000a_210-20828_x000a_210-34501_x000a_210-21171_x000a_"/>
    <s v="ASIGNACIÓN (NUEVA O REITERATIVA)"/>
    <s v="AMANDA YUGET AVILA MERCHAN"/>
    <d v="2025-09-18T00:00:00"/>
    <m/>
    <m/>
    <m/>
    <m/>
    <m/>
    <s v="SNR2025IE-028230-3"/>
    <d v="2025-09-30T00:00:00"/>
    <m/>
    <m/>
    <m/>
    <m/>
    <m/>
    <m/>
    <m/>
    <m/>
    <m/>
    <m/>
    <m/>
    <m/>
    <m/>
    <m/>
    <m/>
    <m/>
    <m/>
    <m/>
    <m/>
    <m/>
  </r>
  <r>
    <n v="190"/>
    <s v="SNR2025ER-213625-2"/>
    <d v="2025-09-18T00:00:00"/>
    <s v="Derecho de petición de interés particular (15 días)"/>
    <x v="2"/>
    <d v="2025-10-09T00:00:00"/>
    <m/>
    <m/>
    <d v="2025-09-18T00:00:00"/>
    <n v="-102"/>
    <s v="JONATAN TABARES ARBOLEDA"/>
    <s v="PETICIONARIO"/>
    <s v="APODERADO"/>
    <s v="RISARALDA"/>
    <s v="DOSQUEBRADAS"/>
    <s v="294 - DOSQUEBRADAS"/>
    <s v="formular queja y solicitud formalde investigación contra el funcionario encargado de la radicaciónde trámites en la "/>
    <s v="FOLIO"/>
    <s v="294-62316,"/>
    <s v="ASIGNACIÓN (NUEVA O REITERATIVA)"/>
    <s v="MARIA CAMILA PERDIGON ZORRILLA"/>
    <d v="2025-09-18T00:00:00"/>
    <m/>
    <s v="Administrativo"/>
    <s v="Mala atención"/>
    <s v="Irrespeto"/>
    <s v="REQUERIMIENTO "/>
    <s v="SNR2025IE-027253-3"/>
    <d v="2025-09-22T00:00:00"/>
    <d v="2025-09-29T00:00:00"/>
    <s v="SI"/>
    <s v="SNR2025EE-232157-1"/>
    <d v="2025-09-25T00:00:00"/>
    <s v=" "/>
    <s v="RESPUESTA DE FONDO AL PETICIONARIO"/>
    <s v="N/A"/>
    <s v="N/A"/>
    <s v="N/A"/>
    <s v=" "/>
    <s v=" "/>
    <s v=" "/>
    <s v=" "/>
    <s v=" "/>
    <s v=" "/>
    <s v=" "/>
    <s v=" "/>
    <s v=" "/>
    <m/>
    <s v="Groseros, no le informaron las causales por las que no recibian para la radicación. La ORIP emitio respuesta disculpandose e indicando que hiciera solicitud de las grabaciones en Bogotá.  Desde la SDR Se dio respuesta final al usuario con SNR2025EE-258104-1 del 20 de octubre del 2025. El abogado de la usuaria, radica nuevo requerimiento N°SNR2025ER-244724-2 en el que reitera que se abra proceso disciplinario y se revisen las camaras, conforme a las indicaciones se remite a Control Interno Disciplinario com Radicado N° "/>
  </r>
  <r>
    <n v="191"/>
    <s v="SNR2025ER-212995-2"/>
    <d v="2025-09-18T00:00:00"/>
    <s v="Derecho de petición de interés particular (15 días)"/>
    <x v="2"/>
    <d v="2025-10-09T00:00:00"/>
    <m/>
    <m/>
    <d v="2025-09-18T00:00:00"/>
    <n v="-102"/>
    <s v="CARMEN STELLA GAVIRIA BEJARANO"/>
    <s v="PETICIONARIO"/>
    <s v="PERSONA NATURAL"/>
    <s v="TOLIMA"/>
    <s v="LIBANO"/>
    <s v="364 - LIBANO"/>
    <s v="RV: DERECHO DE PETICIÓN CARMEN STELLA GAVIRIA BEJARANO C.C.No. 28.715.440 expedida en Espinal"/>
    <s v="FOLIO"/>
    <s v="364-5252_x000a_Radicados _x000a_2025-364-6-1534_x000a_2025-364-6-1535_x000a_2025-364-6-1536"/>
    <s v="TERMINAR GESTIÓN (CASOS EN LOS CUALES CORREPONDENCIA DUPLICA ENTRDA SOBRE LA MISMA PQRSD)"/>
    <s v="MARIA LUCY ECHEVERRY BETANCOUR"/>
    <d v="2025-09-18T00:00:00"/>
    <m/>
    <m/>
    <m/>
    <m/>
    <m/>
    <m/>
    <m/>
    <m/>
    <m/>
    <m/>
    <m/>
    <m/>
    <m/>
    <m/>
    <m/>
    <m/>
    <m/>
    <m/>
    <m/>
    <m/>
    <m/>
    <m/>
    <m/>
    <m/>
    <m/>
    <m/>
    <m/>
  </r>
  <r>
    <n v="192"/>
    <s v="SNR2025ER-212859-2"/>
    <d v="2025-09-18T00:00:00"/>
    <s v="Derecho de petición de interés particular (15 días)"/>
    <x v="2"/>
    <d v="2025-10-09T00:00:00"/>
    <m/>
    <m/>
    <d v="2025-09-18T00:00:00"/>
    <n v="-102"/>
    <s v="ELEANA ANDREA SIERRA"/>
    <s v="PETICIONARIO"/>
    <s v="PERSONA NATURAL"/>
    <s v="BOGOTA"/>
    <s v="BOGOTA D.C."/>
    <s v="50C - BOGOTA ZONA CENTRO"/>
    <s v="DEMORA TRAMITE REGISTRAL O"/>
    <s v="RADICADO"/>
    <s v="2025-64153_x000a_2025-72221"/>
    <s v="ASIGNACIÓN (NUEVA O REITERATIVA)"/>
    <s v="JOHN FREDY GUTIERREZ TRASLAVIÑA"/>
    <d v="2025-09-08T00:00:00"/>
    <m/>
    <m/>
    <m/>
    <m/>
    <m/>
    <m/>
    <m/>
    <m/>
    <m/>
    <m/>
    <m/>
    <m/>
    <m/>
    <m/>
    <m/>
    <m/>
    <m/>
    <m/>
    <m/>
    <m/>
    <m/>
    <m/>
    <m/>
    <m/>
    <m/>
    <m/>
    <m/>
  </r>
  <r>
    <n v="193"/>
    <s v=" SNR2025ER-212183-2"/>
    <d v="2025-09-17T00:00:00"/>
    <s v="Petición entre autoridades (10 días)"/>
    <x v="6"/>
    <d v="2025-10-01T00:00:00"/>
    <m/>
    <m/>
    <d v="2025-09-19T00:00:00"/>
    <n v="-108"/>
    <s v="LAYO GOMEZ GIL"/>
    <s v="PETICIONARIO"/>
    <s v="PERSONA NATURAL"/>
    <s v="BOLIVAR"/>
    <s v="CARTAGENA"/>
    <s v="060 - CARTAGENA"/>
    <s v="RV: Levantamiento medidas cautelares Proyecto Urb, Villa Guadalupe Turbana - Bolivar.-realice la inscripción de cancelación de lamedida cautelar de inscripción de demanda"/>
    <s v="FOLIO"/>
    <s v="060-335240"/>
    <s v="ASIGNACIÓN (NUEVA O REITERATIVA)"/>
    <s v="TABATA YAJAHIRA GUERRERO RAMIREZ"/>
    <d v="2025-09-19T00:00:00"/>
    <m/>
    <m/>
    <m/>
    <m/>
    <m/>
    <m/>
    <m/>
    <m/>
    <m/>
    <m/>
    <m/>
    <m/>
    <m/>
    <m/>
    <m/>
    <m/>
    <m/>
    <m/>
    <m/>
    <m/>
    <m/>
    <m/>
    <m/>
    <m/>
    <m/>
    <m/>
    <m/>
  </r>
  <r>
    <n v="194"/>
    <s v="   SNR2025ER-211827-2"/>
    <d v="2025-09-17T00:00:00"/>
    <s v="Derecho de petición de interés particular (15 días)"/>
    <x v="2"/>
    <d v="2025-10-08T00:00:00"/>
    <m/>
    <m/>
    <d v="2025-09-18T00:00:00"/>
    <n v="-103"/>
    <s v="NATACHA QUINTANA ALVAREZ"/>
    <s v="PETICIONARIO"/>
    <s v="PERSONA NATURAL"/>
    <s v="ATLANTICO"/>
    <s v="BARRANQUILLA"/>
    <s v="040 - BARRANQUILLA"/>
    <s v="RV: CALIFICACIÓN PENDIENTE OFICINA DE REGISTRO BARRANQUILLA-ACTOS DE CANCELACION DE HIPOTEC"/>
    <s v="TURNO"/>
    <s v="2025-040-6-23005"/>
    <s v="ASIGNACIÓN (NUEVA O REITERATIVA)"/>
    <s v="JOHN FREDY GUTIERREZ TRASLAVIÑA"/>
    <d v="2025-09-19T00:00:00"/>
    <m/>
    <m/>
    <m/>
    <m/>
    <m/>
    <m/>
    <m/>
    <m/>
    <m/>
    <m/>
    <m/>
    <m/>
    <m/>
    <m/>
    <m/>
    <m/>
    <m/>
    <m/>
    <m/>
    <m/>
    <m/>
    <m/>
    <m/>
    <m/>
    <m/>
    <m/>
    <m/>
  </r>
  <r>
    <n v="195"/>
    <s v="   SNR2025ER-211798-2"/>
    <d v="2025-09-17T00:00:00"/>
    <s v="Derecho de petición de interés particular (15 días)"/>
    <x v="2"/>
    <d v="2025-10-08T00:00:00"/>
    <m/>
    <m/>
    <d v="2025-09-18T00:00:00"/>
    <n v="-103"/>
    <s v="JORGE ENRIQUE GAVIRIA ALTURO"/>
    <s v="PETICIONARIO"/>
    <s v="APODERADO"/>
    <s v="SIN INFORMACIÓN"/>
    <m/>
    <s v="OTR - Otra entidad diferente a la ORIP"/>
    <s v="RV: Radicado No. SNR2025ER-198980-2 de septiembre 6 de 2025"/>
    <s v="NO REGISTRA"/>
    <s v="ORIENTACIÓN REGISTRAL "/>
    <s v="TERMINAR GESTIÓN (CASOS EN LOS CUALES CORREPONDENCIA DUPLICA ENTRDA SOBRE LA MISMA PQRSD)"/>
    <s v="RUDE FERNANDO ALDANA PRIETO"/>
    <d v="2025-09-22T00:00:00"/>
    <m/>
    <m/>
    <m/>
    <m/>
    <m/>
    <s v="SNR2025EE-242200-1"/>
    <s v="03/10/25025"/>
    <m/>
    <m/>
    <m/>
    <m/>
    <m/>
    <m/>
    <m/>
    <m/>
    <m/>
    <m/>
    <m/>
    <m/>
    <m/>
    <m/>
    <m/>
    <m/>
    <m/>
    <m/>
    <m/>
    <m/>
  </r>
  <r>
    <n v="196"/>
    <s v="   SNR2025ER-211654-2"/>
    <d v="2025-09-17T00:00:00"/>
    <s v="Derecho de petición de interés particular (15 días)"/>
    <x v="2"/>
    <d v="2025-10-08T00:00:00"/>
    <m/>
    <m/>
    <d v="2025-09-17T00:00:00"/>
    <n v="-103"/>
    <s v="CRISTINA ISAZA ALVAREZ"/>
    <s v="PETICIONARIO"/>
    <s v="PERSONA NATURAL"/>
    <s v="SIN INFORMACIÓN"/>
    <m/>
    <s v="OTR - Otra entidad diferente a la ORIP"/>
    <s v="DERECHO DE PETICIÓN"/>
    <s v="NO REGISTRA"/>
    <s v="ORIENTACIÓN REGISTRAL "/>
    <s v="ASIGNACIÓN (NUEVA O REITERATIVA)"/>
    <s v="DIEGO ENRIQUE CORZO AYERBE"/>
    <d v="2025-09-22T00:00:00"/>
    <m/>
    <s v="Jurídico"/>
    <s v="Consultas 2"/>
    <s v=" "/>
    <s v="RESPUESTA DE FONDO"/>
    <s v=" "/>
    <s v=" "/>
    <s v=" "/>
    <s v=" "/>
    <s v=" "/>
    <s v=" "/>
    <s v=" "/>
    <s v=" "/>
    <s v=" "/>
    <s v=" "/>
    <s v=" "/>
    <s v=" "/>
    <s v=" "/>
    <s v=" "/>
    <s v=" "/>
    <s v=" "/>
    <s v=" "/>
    <s v=" "/>
    <s v="SNR2025EE-247288-1"/>
    <d v="2025-10-08T00:00:00"/>
    <s v="CERRADA"/>
    <s v="TEMA: LIQUIDACION DERECHOS DE REGISTRO NUDA PROPIEDAD Y DERECHO DE USUFRUCTO"/>
  </r>
  <r>
    <n v="197"/>
    <s v="   SNR2025ER-211420-2"/>
    <d v="2025-09-17T00:00:00"/>
    <s v="Derecho de petición de interés particular (15 días)"/>
    <x v="2"/>
    <d v="2025-10-08T00:00:00"/>
    <m/>
    <m/>
    <d v="2025-09-18T00:00:00"/>
    <n v="-103"/>
    <s v="DAVID ANZOLA CRUZ"/>
    <s v="PETICIONARIO"/>
    <s v="PERSONA NATURAL"/>
    <s v="CUNDINAMARCA"/>
    <s v="GIRARDOT"/>
    <s v="307 - GIRARDOT"/>
    <s v="RV: SNR2025ER-185011-2 - 25 agosto 2025 Radicado físico"/>
    <s v="TURNO"/>
    <s v="2025-307-3-1391/CORRECCIÓN "/>
    <s v="ASIGNACIÓN (NUEVA O REITERATIVA)"/>
    <s v="HUGO SALINAS CAMACHO"/>
    <d v="2025-09-22T00:00:00"/>
    <m/>
    <m/>
    <m/>
    <m/>
    <m/>
    <m/>
    <m/>
    <m/>
    <m/>
    <m/>
    <m/>
    <m/>
    <m/>
    <m/>
    <m/>
    <m/>
    <m/>
    <m/>
    <m/>
    <m/>
    <m/>
    <m/>
    <m/>
    <m/>
    <m/>
    <m/>
    <m/>
  </r>
  <r>
    <n v="198"/>
    <s v="   SNR2025ER-211367-2"/>
    <d v="2025-09-17T00:00:00"/>
    <s v="Queja (15 días)"/>
    <x v="9"/>
    <d v="2025-10-08T00:00:00"/>
    <m/>
    <m/>
    <d v="2025-09-18T00:00:00"/>
    <n v="-103"/>
    <s v="DORA PATRICIA REMARCHUK OBANDO"/>
    <s v="PETICIONARIO"/>
    <s v="PERSONA NATURAL"/>
    <s v="BOGOTA"/>
    <s v="BOGOTA D.C."/>
    <s v="50C - BOGOTA ZONA CENTRO"/>
    <s v="RV: Queja – Radicado No. SNR2025ER-191914-2"/>
    <s v="FOLIO"/>
    <s v="50C-2261257"/>
    <s v="TERMINAR GESTIÓN (CASOS EN LOS CUALES CORREPONDENCIA DUPLICA ENTRDA SOBRE LA MISMA PQRSD)"/>
    <s v="RUDE FERNANDO ALDANA PRIETO"/>
    <d v="2025-09-22T00:00:00"/>
    <m/>
    <m/>
    <m/>
    <m/>
    <m/>
    <s v="SNR2025EE-246217-1 "/>
    <d v="2025-10-07T00:00:00"/>
    <m/>
    <m/>
    <m/>
    <m/>
    <m/>
    <m/>
    <m/>
    <m/>
    <m/>
    <m/>
    <m/>
    <m/>
    <m/>
    <m/>
    <m/>
    <m/>
    <m/>
    <m/>
    <m/>
    <m/>
  </r>
  <r>
    <n v="199"/>
    <s v="   SNR2025ER-211297-2"/>
    <d v="2025-09-17T00:00:00"/>
    <s v="Derecho de petición de interés particular (15 días)"/>
    <x v="2"/>
    <d v="2025-10-08T00:00:00"/>
    <m/>
    <m/>
    <d v="2025-09-18T00:00:00"/>
    <n v="-103"/>
    <s v="ELIANA CATALINA ORTIZ ZAPATA"/>
    <s v="PETICIONARIO"/>
    <s v="PERSONA NATURAL"/>
    <s v="CHOCO"/>
    <s v="EL CARMEN DE ATRATO"/>
    <s v="180 - QUIBDO"/>
    <s v="SOLICITUD PARA SUPERINTENDENCIA DE NOTARIADO Y REGISTRO"/>
    <s v="FOLIO"/>
    <s v="180-11021, 180-46407, y, 180-46392"/>
    <s v="ASIGNACIÓN (NUEVA O REITERATIVA)"/>
    <s v="RUTH MERCEDES GOMEZ PESTANA"/>
    <d v="2025-09-22T00:00:00"/>
    <m/>
    <m/>
    <m/>
    <m/>
    <m/>
    <s v="SNR2025EE-253499-1"/>
    <d v="2025-10-14T00:00:00"/>
    <m/>
    <m/>
    <m/>
    <m/>
    <m/>
    <m/>
    <m/>
    <m/>
    <m/>
    <m/>
    <m/>
    <m/>
    <m/>
    <m/>
    <m/>
    <m/>
    <m/>
    <m/>
    <m/>
    <m/>
  </r>
  <r>
    <n v="200"/>
    <s v="   SNR2025ER-211170-2"/>
    <d v="2025-09-17T00:00:00"/>
    <s v="Derecho de petición de interés particular (15 días)"/>
    <x v="2"/>
    <d v="2025-10-08T00:00:00"/>
    <m/>
    <m/>
    <d v="2025-09-17T00:00:00"/>
    <n v="-103"/>
    <s v="JUAN PEREZ"/>
    <s v="PETICIONARIO"/>
    <s v="PERSONA JURÍDICA PRIVADA"/>
    <s v="CUNDINAMARCA"/>
    <s v="ZIPAQUIRA"/>
    <s v="176 - ZIPAQUIRA"/>
    <s v="Fw: DERECHO DE PETICIÓN - OFICIO PROCESO SANEAMIENTO RADICADO 25772408900120240021200"/>
    <s v="FOLIO"/>
    <s v="176-131698 y No. 176-131699"/>
    <s v="ASIGNACIÓN (NUEVA O REITERATIVA)"/>
    <s v="DIANA CAROLINA CHAVEZ GARCIA"/>
    <d v="2025-09-22T00:00:00"/>
    <m/>
    <m/>
    <m/>
    <m/>
    <m/>
    <m/>
    <m/>
    <m/>
    <m/>
    <m/>
    <m/>
    <m/>
    <m/>
    <m/>
    <m/>
    <m/>
    <m/>
    <m/>
    <m/>
    <m/>
    <m/>
    <m/>
    <m/>
    <m/>
    <m/>
    <m/>
    <m/>
  </r>
  <r>
    <n v="201"/>
    <s v="   SNR2025ER-210818-2"/>
    <d v="2025-09-16T00:00:00"/>
    <s v="Derecho de petición de interes general"/>
    <x v="10"/>
    <d v="2025-10-07T00:00:00"/>
    <m/>
    <m/>
    <d v="2025-09-18T00:00:00"/>
    <n v="-104"/>
    <s v="AICARDO DE JESÚS RESTREPO"/>
    <s v="PETICIONARIO"/>
    <s v="PERSONA NATURAL"/>
    <s v="RISARALDA"/>
    <s v="PEREIRA"/>
    <s v="290 - PEREIRA"/>
    <s v="RV: Derecho de petición con anexos"/>
    <s v="FOLIO"/>
    <s v="290-51988"/>
    <s v="ASIGNACIÓN (NUEVA O REITERATIVA)"/>
    <s v="MARIA ANGELICA ARCE ROJAS"/>
    <d v="2025-09-22T00:00:00"/>
    <m/>
    <s v="Jurídico"/>
    <s v="Error en la inscripción"/>
    <s v=" "/>
    <s v="TRASLADO POR COMPETENCIA "/>
    <s v="SNR2025IE-027656-3"/>
    <d v="2025-09-25T00:00:00"/>
    <s v=" "/>
    <s v="SI"/>
    <s v="SNR2025EE-233316-1"/>
    <d v="2025-09-26T00:00:00"/>
    <s v=" "/>
    <s v=" "/>
    <s v=" "/>
    <s v=" "/>
    <s v=" "/>
    <s v=" "/>
    <s v=" "/>
    <s v=" "/>
    <s v=" "/>
    <s v=" "/>
    <s v=" "/>
    <s v=" "/>
    <s v=" "/>
    <s v=" "/>
    <s v=" "/>
    <s v="SNR2025EE-236080-1 - RESPUESTA DE LA ORIP DE PEREIRA A LA DELEGADA DE REGISTRO"/>
  </r>
  <r>
    <n v="202"/>
    <s v="  SNR2025ER-210675-2"/>
    <d v="2025-09-16T00:00:00"/>
    <s v="Derecho de petición de interés particular (15 días)"/>
    <x v="2"/>
    <d v="2025-10-07T00:00:00"/>
    <m/>
    <m/>
    <d v="2025-09-16T00:00:00"/>
    <n v="-104"/>
    <s v="OMAR ALEXANDER VENTE MINA"/>
    <s v="PETICIONARIO"/>
    <s v="APODERADO"/>
    <s v="SUCRE"/>
    <s v="SINCELEJO"/>
    <s v="340 - SINCELEJO"/>
    <s v="Derecho de petición – solicitud de investigación administrativa contra la ORIP Sincelejo por omisión en la inscripción de embargo judicial"/>
    <s v="FOLIO"/>
    <s v="340-146277_x000a_Auto No. 1546 del 9 de octubre de 2024,"/>
    <s v="ASIGNACIÓN (NUEVA O REITERATIVA)"/>
    <s v="CAROLINA CUELLAR MONROY"/>
    <d v="2025-09-22T00:00:00"/>
    <m/>
    <s v="Jurídico"/>
    <s v="Consultas 2"/>
    <s v=" "/>
    <s v="TRASLADO POR COMPETENCIA "/>
    <s v="SNR2025IE-028422-3"/>
    <d v="2025-10-01T00:00:00"/>
    <s v=" "/>
    <s v=" "/>
    <s v="SNR2025EE-286802-1"/>
    <d v="2025-11-13T00:00:00"/>
    <s v=" "/>
    <s v=" "/>
    <s v=" "/>
    <s v=" "/>
    <s v=" "/>
    <s v=" "/>
    <s v=" "/>
    <s v=" "/>
    <s v=" "/>
    <s v=" "/>
    <s v=" "/>
    <s v=" "/>
    <s v=" "/>
    <s v=" "/>
    <s v=" "/>
    <s v=" "/>
  </r>
  <r>
    <n v="203"/>
    <s v="   SNR2025ER-210660-2"/>
    <d v="2025-09-16T00:00:00"/>
    <s v="Queja (15 días)"/>
    <x v="9"/>
    <d v="2025-10-07T00:00:00"/>
    <m/>
    <m/>
    <d v="2025-09-16T00:00:00"/>
    <n v="-104"/>
    <s v="ESTHER JULIA VILLAMIL AYALA"/>
    <s v="PETICIONARIO"/>
    <s v="PERSONA NATURAL"/>
    <s v="TOLIMA"/>
    <s v="LIBANO"/>
    <s v="364 - LIBANO"/>
    <s v="QUEJA contra la Registradora de Instrumentos Públicos de Líbano –Tolima"/>
    <s v="NO REGISTRA"/>
    <s v="SE RETORNA AC SIN ANEXOS Anexos• Copia de la Escritura Pública No. 546 del 27 de mayo de 2025.• Copia de la nota devolutiva del 9 de septiembre de 2025.• Copia del certificado de tradición y libertad."/>
    <s v="TRASLADO POR COMPETENCIA "/>
    <s v="JOHN FREDY GUTIERREZ TRASLAVIÑA"/>
    <d v="2025-10-02T00:00:00"/>
    <m/>
    <m/>
    <m/>
    <m/>
    <m/>
    <m/>
    <m/>
    <m/>
    <m/>
    <m/>
    <m/>
    <m/>
    <m/>
    <m/>
    <m/>
    <m/>
    <m/>
    <m/>
    <m/>
    <m/>
    <m/>
    <m/>
    <m/>
    <m/>
    <m/>
    <m/>
    <m/>
  </r>
  <r>
    <n v="204"/>
    <s v="   SNR2025ER-210651-2"/>
    <d v="2025-09-16T00:00:00"/>
    <s v="Reclamo (15 días)"/>
    <x v="7"/>
    <d v="2025-10-07T00:00:00"/>
    <m/>
    <m/>
    <d v="2025-09-18T00:00:00"/>
    <n v="-104"/>
    <s v="LEDYS MARIA MORENO PEREZ"/>
    <s v="PETICIONARIO"/>
    <s v="PERSONA NATURAL"/>
    <s v="SUCRE"/>
    <s v="SINCELEJO"/>
    <s v="340 - SINCELEJO"/>
    <s v="RV: RECLAMO POR NO EXPEDICIÓN DE CERTIFICADO ESPECIAL PARA PROCESO DE PERTENENCIA APESAR DE HABER APORTADO TODA LA DOCUMENTACIÓN."/>
    <s v="RADICADO"/>
    <s v=" 2025-340-1-47543"/>
    <s v="ASIGNACIÓN (NUEVA O REITERATIVA)"/>
    <s v="RUTH MERCEDES GOMEZ PESTANA"/>
    <d v="2025-09-22T00:00:00"/>
    <m/>
    <m/>
    <m/>
    <m/>
    <m/>
    <s v="SNR2025EE-251473-1 "/>
    <d v="2025-10-10T00:00:00"/>
    <m/>
    <m/>
    <m/>
    <m/>
    <m/>
    <m/>
    <m/>
    <m/>
    <m/>
    <m/>
    <m/>
    <m/>
    <m/>
    <m/>
    <m/>
    <m/>
    <m/>
    <m/>
    <m/>
    <m/>
  </r>
  <r>
    <n v="205"/>
    <s v="   SNR2025ER-210581-2"/>
    <d v="2025-09-16T00:00:00"/>
    <s v="Derecho de petición de interés particular (15 días)"/>
    <x v="2"/>
    <d v="2025-10-07T00:00:00"/>
    <m/>
    <m/>
    <d v="2025-09-17T00:00:00"/>
    <n v="-104"/>
    <s v="ARGELIA GOMEZ DE ARENAS"/>
    <s v="PETICIONARIO"/>
    <s v="APODERADO"/>
    <s v="ANTIOQUIA"/>
    <s v="PUERTO BERRIO"/>
    <s v="019 - PUERTO BERRIO"/>
    <s v=" Le envió a la señora dePuerto Berrio para que proceda a registrar el Pacto de retroventa, como un actosin cuantía, y dice que no, que sabe que es así pero que no lo hace, hasta quedesde Bogotá le den la orden 11 SEPTIEMBRE 2025/ Le envió a la señora dePuerto Berrio para que proceda a registrar el Pacto de retroventa, como un actosin cuantía, y dice que no, que sabe que es así pero que no lo hace, hasta quedesde Bogotá le den la orden"/>
    <s v="NOTA DEVOLUTIVA"/>
    <s v="NOTA DEVOLUTIVA_x000a_Impreso el 13 de Junio de 2025 a las 11:34:05 am"/>
    <s v="ASIGNACIÓN (NUEVA O REITERATIVA)"/>
    <s v="JOHN FREDY GUTIERREZ TRASLAVIÑA"/>
    <d v="2025-09-22T00:00:00"/>
    <m/>
    <m/>
    <m/>
    <m/>
    <m/>
    <s v="SNR2025IE-027665-3 / "/>
    <d v="2025-09-25T00:00:00"/>
    <m/>
    <m/>
    <m/>
    <m/>
    <m/>
    <m/>
    <m/>
    <m/>
    <m/>
    <m/>
    <m/>
    <m/>
    <m/>
    <m/>
    <m/>
    <m/>
    <m/>
    <m/>
    <m/>
    <m/>
  </r>
  <r>
    <n v="206"/>
    <s v=" SNR2025ER-210553-2"/>
    <d v="2025-09-16T00:00:00"/>
    <s v="Queja (15 días)"/>
    <x v="9"/>
    <d v="2025-10-07T00:00:00"/>
    <m/>
    <m/>
    <d v="2025-09-16T00:00:00"/>
    <n v="-104"/>
    <s v="RUBY ESTHER ANGULO GUZMAN"/>
    <s v="PETICIONARIO"/>
    <s v="PERSONA NATURAL"/>
    <s v="BOLIVAR"/>
    <s v="EL CARMEN DE BOLIVAR"/>
    <s v="062 - EL CARMEN DE BOLIVAR"/>
    <s v="REMISION DESISTIMIENTO QUEJA IUS E-2025-420726"/>
    <s v="EXPEDIENTE AA"/>
    <s v=" E-2025-420726"/>
    <s v="ASIGNACIÓN (NUEVA O REITERATIVA)"/>
    <s v="AMANDA YUGET AVILA MERCHAN"/>
    <d v="2025-07-19T00:00:00"/>
    <m/>
    <m/>
    <m/>
    <m/>
    <m/>
    <m/>
    <m/>
    <m/>
    <m/>
    <m/>
    <m/>
    <m/>
    <m/>
    <m/>
    <m/>
    <m/>
    <m/>
    <m/>
    <m/>
    <m/>
    <m/>
    <m/>
    <m/>
    <m/>
    <m/>
    <m/>
    <m/>
  </r>
  <r>
    <n v="207"/>
    <s v="   SNR2025ER-209570-2"/>
    <d v="2025-09-16T00:00:00"/>
    <s v="Derecho de petición de interés particular (15 días)"/>
    <x v="2"/>
    <d v="2025-10-07T00:00:00"/>
    <m/>
    <m/>
    <d v="2025-09-16T00:00:00"/>
    <n v="-104"/>
    <s v="Profesional Especializado en Catastro"/>
    <s v="PETICIONARIO"/>
    <s v="PERSONA NATURAL"/>
    <s v="CUNDINAMARCA"/>
    <s v="PANDI"/>
    <s v="157 - FUSAGASUGA"/>
    <s v="DERECHO DE PETICIONinformar a la Superintendencia de notariado yregistro sobre la situación irregular identificada en el predio denominado “lote Treslos girasoles” ubicado en jurisdicción del municipio de la vereda San Miguel en elMunicipio de Pandi Cundinamarca identificado con matrícula inmobiliaria 144710 ycedula catastral número 000100010092000"/>
    <s v="FOLIO"/>
    <n v="144710"/>
    <s v="ASIGNACIÓN (NUEVA O REITERATIVA)"/>
    <m/>
    <m/>
    <m/>
    <s v="Jurídico"/>
    <s v="Consultas 2"/>
    <s v=" "/>
    <s v="RESPUESTA DE FONDO"/>
    <s v=" "/>
    <s v=" "/>
    <s v=" "/>
    <s v=" "/>
    <s v=" "/>
    <s v=" "/>
    <s v=" "/>
    <s v=" "/>
    <s v=" "/>
    <s v=" "/>
    <s v=" "/>
    <s v=" "/>
    <s v=" "/>
    <s v=" "/>
    <s v=" "/>
    <s v=" "/>
    <s v=" "/>
    <s v=" "/>
    <s v="SNR2025EE-251543-1"/>
    <d v="2025-10-10T00:00:00"/>
    <s v="CERRADA"/>
    <s v="TEMA ALCALDIA DE PANDI CUNDINAMARCA SOBRE VENTA DE DERECHOS DE CUOTA O PORCENTAJES."/>
  </r>
  <r>
    <n v="208"/>
    <s v="SNR2025ER-214043-2"/>
    <d v="2025-09-18T00:00:00"/>
    <s v="Derecho de petición de interés particular (15 días)"/>
    <x v="2"/>
    <d v="2025-10-02T00:00:00"/>
    <m/>
    <m/>
    <d v="2025-09-19T00:00:00"/>
    <n v="-107"/>
    <s v="PABLO DAVID PINZON GUEVARA"/>
    <s v="PETICIONARIO"/>
    <s v="ENTIDAD DEL ESTADO"/>
    <s v="BOGOTA"/>
    <s v="BOGOTA D.C."/>
    <s v="50S - BOGOTA ZONA SUR"/>
    <s v="SOLICITUD DE CONCEPTO Y ACOMPAÑAMIENTO EN PROCESO DETITULACIÓN – DOBLE MATRÍCULA INMOBILIARIA"/>
    <s v="NO REGISTRA"/>
    <m/>
    <s v="ASIGNACIÓN (NUEVA O REITERATIVA)"/>
    <s v="CAROLINA CUELLAR MONROY"/>
    <d v="2025-09-19T00:00:00"/>
    <m/>
    <m/>
    <m/>
    <m/>
    <m/>
    <m/>
    <m/>
    <m/>
    <m/>
    <m/>
    <m/>
    <m/>
    <m/>
    <m/>
    <m/>
    <m/>
    <m/>
    <m/>
    <m/>
    <m/>
    <m/>
    <m/>
    <m/>
    <m/>
    <m/>
    <m/>
    <m/>
  </r>
  <r>
    <n v="209"/>
    <s v="SNR2025ER-214027-2"/>
    <d v="2025-09-18T00:00:00"/>
    <s v="Derecho de petición de interés particular (15 días)"/>
    <x v="2"/>
    <d v="2025-10-09T00:00:00"/>
    <m/>
    <m/>
    <d v="2025-09-19T00:00:00"/>
    <n v="-102"/>
    <s v="MARTHA LUCIA TABORDA"/>
    <s v="PETICIONARIO"/>
    <s v="PERSONA NATURAL"/>
    <s v="ANTIOQUIA"/>
    <m/>
    <s v="001 - MEDELLIN ZONA SUR"/>
    <s v="MAL REGISTRO DE MI-A LA CEDULA "/>
    <s v="TURNO"/>
    <s v="2023-34322_x000a_NO APARECEN 176870 - 1471685 - 1471689 - 1471690 -1471691 "/>
    <s v="ASIGNACIÓN (NUEVA O REITERATIVA)"/>
    <s v="RUTH MERCEDES GOMEZ PESTANA"/>
    <d v="2025-09-19T00:00:00"/>
    <m/>
    <m/>
    <m/>
    <m/>
    <m/>
    <s v="SNR2025IE-029579-3"/>
    <d v="2025-10-10T00:00:00"/>
    <m/>
    <m/>
    <m/>
    <m/>
    <m/>
    <m/>
    <m/>
    <m/>
    <m/>
    <m/>
    <m/>
    <m/>
    <m/>
    <m/>
    <m/>
    <m/>
    <m/>
    <m/>
    <m/>
    <m/>
  </r>
  <r>
    <n v="210"/>
    <s v=" SNR2025ER-215004-2"/>
    <d v="2025-09-19T00:00:00"/>
    <s v="Derecho de petición de interés particular (15 días)"/>
    <x v="2"/>
    <d v="2025-10-10T00:00:00"/>
    <m/>
    <m/>
    <d v="2025-09-19T00:00:00"/>
    <n v="-101"/>
    <s v="FABIAN EUGENIO ACOSTA ROMERO"/>
    <s v="PETICIONARIO"/>
    <s v="PERSONA NATURAL"/>
    <s v="LA GUAJIRA"/>
    <s v="RIOHACHA"/>
    <s v="210 - RIOHACHA"/>
    <s v="adjunto a ustedes denunciapresentada en la procuraduría general de la nacionalen contra del señor Cesar Smith Moreno. Florián, RegistradorDe La. Oficina De Registro"/>
    <s v="FOLIO"/>
    <s v="210-0020732_x000a_210-30675 _x000a_210-30676_x000a_210-30677_x000a_210-37925_x000a_210-13623_x000a_210-37068_x000a_210-20828_x000a_210-34501_x000a_210-21171_x000a_"/>
    <s v="ASIGNACIÓN (NUEVA O REITERATIVA)"/>
    <s v="AMANDA YUGET AVILA MERCHAN"/>
    <d v="2025-09-22T00:00:00"/>
    <m/>
    <m/>
    <m/>
    <m/>
    <m/>
    <m/>
    <m/>
    <m/>
    <m/>
    <m/>
    <m/>
    <m/>
    <m/>
    <m/>
    <m/>
    <m/>
    <m/>
    <m/>
    <m/>
    <m/>
    <m/>
    <m/>
    <m/>
    <m/>
    <m/>
    <m/>
    <m/>
  </r>
  <r>
    <n v="211"/>
    <s v="   SNR2025ER-214562-2"/>
    <d v="2025-09-19T00:00:00"/>
    <s v="Derecho de petición de interés particular (15 días)"/>
    <x v="2"/>
    <d v="2025-10-10T00:00:00"/>
    <m/>
    <m/>
    <d v="2025-09-19T00:00:00"/>
    <n v="-101"/>
    <s v="DAVID LIZCANO VALDERRAMA"/>
    <s v="PETICIONARIO"/>
    <s v="PERSONA NATURAL"/>
    <s v="CAQUETA"/>
    <m/>
    <s v="425 - SAN VICENTE DEL CAGUAN"/>
    <s v="Impulsar Trámite de Corrección -Radicado SNR2025-181481-2"/>
    <s v="FOLIO"/>
    <s v="425-71894, _x000a_2025-425-6-2469 -NOTA DEVOLUTIVAdel 5 de agosto de 2025 - Vinculada a las Matnculas Inmobiliariasnumero 425-71894 y 425-22711"/>
    <s v="ASIGNACIÓN (NUEVA O REITERATIVA)"/>
    <s v="MARIA ANGELICA ARCE ROJAS"/>
    <d v="2025-09-22T00:00:00"/>
    <m/>
    <m/>
    <m/>
    <m/>
    <m/>
    <m/>
    <m/>
    <m/>
    <m/>
    <m/>
    <m/>
    <m/>
    <m/>
    <m/>
    <m/>
    <m/>
    <m/>
    <m/>
    <m/>
    <m/>
    <m/>
    <m/>
    <m/>
    <m/>
    <m/>
    <m/>
    <m/>
  </r>
  <r>
    <n v="212"/>
    <s v="   SNR2025ER-214533-2"/>
    <d v="2025-09-19T00:00:00"/>
    <s v="Derecho de petición de interés particular (15 días)"/>
    <x v="2"/>
    <d v="2025-10-10T00:00:00"/>
    <m/>
    <m/>
    <d v="2025-09-19T00:00:00"/>
    <n v="-101"/>
    <s v="NELSON EDUARDO PAEZ OBANDO"/>
    <s v="PETICIONARIO"/>
    <s v="PERSONA NATURAL"/>
    <s v="SIN INFORMACIÓN"/>
    <m/>
    <s v="OTR - Otra entidad diferente a la ORIP"/>
    <s v="Derecho de Petición SNR2025EE-184787-1 - 15 agosto 2025"/>
    <s v="NO REGISTRA"/>
    <s v="TEMA CATASTRAL "/>
    <s v="TRASLADO POR COMPETENCIA "/>
    <s v="JONATHAN ANDREY PULIDO BELTRAN"/>
    <d v="2025-09-22T00:00:00"/>
    <m/>
    <m/>
    <m/>
    <m/>
    <m/>
    <m/>
    <m/>
    <m/>
    <m/>
    <m/>
    <m/>
    <m/>
    <m/>
    <m/>
    <m/>
    <m/>
    <m/>
    <m/>
    <m/>
    <m/>
    <m/>
    <m/>
    <m/>
    <m/>
    <m/>
    <m/>
    <m/>
  </r>
  <r>
    <n v="213"/>
    <s v="SNR2025ER-205858-2"/>
    <d v="2025-09-11T00:00:00"/>
    <s v="Derecho de petición de interés particular (15 días)"/>
    <x v="2"/>
    <d v="2025-10-02T00:00:00"/>
    <m/>
    <m/>
    <d v="2025-09-19T00:00:00"/>
    <n v="-107"/>
    <s v="KAREN MONSALVE CORDERO"/>
    <s v="PETICIONARIO"/>
    <s v="PERSONA NATURAL"/>
    <s v="HUILA"/>
    <s v="PITALITO"/>
    <s v="206 - PITALITO"/>
    <s v="ALCANCE AL RADICADO SNR2025ER-115821-2/SOLICITUD DE CIERRE DE FOLIO DE MATRICULA INMOBILIARIA DEL PREDIO“CAMPO BELLO LA VEGA LOTE BLANCA” MATRICULA INMOBILIARIA 206-35655/El folio de matrícula inmobiliaria No 206-35657 correspondiente al predio rural,denominado &quot;Campo Bello La Vega Lote Ordo/ez Pe/a&quot; se encuentra actualmente CERRADAcomo consecuencia del mencionado englobe, sin embargo, el folio de matrícula inmobiliariaNo 206-35655 correspondiente al predio “Campo Bello La Vega Lote Blanca” se encuentraACTIVO"/>
    <s v="FOLIO"/>
    <s v="206-35655_x000a_CODIGO CATASTRAL:416680000000000530031000000000"/>
    <s v="ASIGNACIÓN (NUEVA O REITERATIVA)"/>
    <s v="CAROLINA CUELLAR MONROY"/>
    <d v="2025-09-19T00:00:00"/>
    <m/>
    <s v="Jurídico"/>
    <s v="Error en la inscripción"/>
    <s v=" "/>
    <s v="REQUERIMIENTO "/>
    <s v="SNR2025IE-027392-3"/>
    <d v="2025-09-23T00:00:00"/>
    <s v=" "/>
    <s v="SI"/>
    <s v="SNR2025EE-229226-1"/>
    <d v="2025-09-23T00:00:00"/>
    <s v=" "/>
    <s v=" "/>
    <s v=" "/>
    <s v=" "/>
    <s v=" "/>
    <s v=" "/>
    <s v=" "/>
    <s v=" "/>
    <s v=" "/>
    <s v=" "/>
    <s v=" "/>
    <s v=" "/>
    <s v=" "/>
    <s v=" "/>
    <s v=" "/>
    <s v="SNR2025EE-229838-1 - RESPUESTA DE LA ORIP DE PITALITO A LA DELEGADA DE REGISTRO"/>
  </r>
  <r>
    <n v="214"/>
    <s v="SNR2025ER-205796-2"/>
    <d v="2025-09-11T00:00:00"/>
    <s v="Derecho de petición de interés particular (15 días)"/>
    <x v="2"/>
    <d v="2025-10-02T00:00:00"/>
    <m/>
    <m/>
    <d v="2025-09-19T00:00:00"/>
    <n v="-107"/>
    <s v="ERNESTO RUIZ BARRETO"/>
    <s v="PETICIONARIO"/>
    <s v="PERSONA NATURAL"/>
    <s v="SANTANDER"/>
    <s v="SOCORRO"/>
    <s v="321 - SOCORRO"/>
    <s v="SE RECONOZCA LAS FALENCIAS FRENTE A LA ANOTACIÓN NO. 1 DEL FOLIO 321-192"/>
    <s v="FOLIO"/>
    <s v="321-192"/>
    <s v="ASIGNACIÓN (NUEVA O REITERATIVA)"/>
    <s v="DIANA CAROLINA CHAVEZ GARCIA"/>
    <d v="2025-09-19T00:00:00"/>
    <m/>
    <m/>
    <m/>
    <m/>
    <m/>
    <m/>
    <m/>
    <m/>
    <m/>
    <m/>
    <m/>
    <m/>
    <m/>
    <m/>
    <m/>
    <m/>
    <m/>
    <m/>
    <m/>
    <m/>
    <m/>
    <m/>
    <m/>
    <m/>
    <m/>
    <m/>
    <m/>
  </r>
  <r>
    <n v="215"/>
    <s v="SNR2025ER-209647-2"/>
    <d v="2027-09-16T00:00:00"/>
    <s v="Derecho de petición de interés particular (15 días)"/>
    <x v="2"/>
    <d v="2025-10-07T00:00:00"/>
    <m/>
    <m/>
    <d v="2025-09-19T00:00:00"/>
    <n v="-104"/>
    <s v="FULTON ROMEYRO RUIZ GONZALEZ"/>
    <s v="PETICIONARIO"/>
    <s v="APODERADO"/>
    <s v="VALLE DEL CAUCA"/>
    <s v="CALI"/>
    <s v="370 - CALI"/>
    <s v="SOLICITUD DE REQUERIMIENTO QUEJA ADMINISTRATIVA -SNR-2025EE-100622-1 DE FECHA 05 DE JUNIO DE 2025- ARTÍCULO 1DE LA LEY 1755 DE 2011"/>
    <s v="FOLIO"/>
    <s v="370-540871"/>
    <s v="ASIGNACIÓN (NUEVA O REITERATIVA)"/>
    <s v="TABATA YAJAHIRA GUERRERO RAMIREZ"/>
    <d v="2025-09-19T00:00:00"/>
    <m/>
    <m/>
    <m/>
    <m/>
    <m/>
    <s v="SNR2025IE-027377-3 / "/>
    <d v="2025-09-23T00:00:00"/>
    <m/>
    <m/>
    <m/>
    <m/>
    <m/>
    <m/>
    <m/>
    <m/>
    <m/>
    <m/>
    <m/>
    <m/>
    <m/>
    <m/>
    <m/>
    <m/>
    <m/>
    <m/>
    <m/>
    <m/>
  </r>
  <r>
    <n v="216"/>
    <s v=" SNR2025ER-214612-2"/>
    <d v="2025-09-19T10:57:00"/>
    <s v="Derecho de petición de interés particular (15 días)"/>
    <x v="2"/>
    <d v="2025-10-10T10:57:00"/>
    <m/>
    <m/>
    <d v="2025-09-19T16:02:00"/>
    <n v="-101"/>
    <s v="ELFA GARZON ACHURY"/>
    <s v="PETICIONARIO"/>
    <s v="PERSONA NATURAL"/>
    <s v="BOGOTA"/>
    <s v="BOGOTA D.C."/>
    <s v="50N - BOGOTA ZONA NORTE"/>
    <s v="QUEJA"/>
    <s v="RADICADO"/>
    <s v="2025-53254_x000a_RECIBO 4500217316"/>
    <s v="ASIGNACIÓN (NUEVA O REITERATIVA)"/>
    <s v="MARIA CAMILA PERDIGON ZORRILLA"/>
    <d v="2025-09-22T00:00:00"/>
    <m/>
    <s v="Administrativo"/>
    <s v="Mala atención"/>
    <s v="Inscripción de testamentos"/>
    <s v="REQUERIMIENTO "/>
    <s v="SNR2025IE-028326-3"/>
    <d v="2025-10-01T00:00:00"/>
    <d v="2025-10-08T00:00:00"/>
    <s v="NO"/>
    <s v=" SNR2025EE-265589-1"/>
    <d v="2025-10-27T00:00:00"/>
    <s v=" 27/102025"/>
    <s v=" "/>
    <s v=" "/>
    <s v=" "/>
    <s v=" "/>
    <s v=" "/>
    <s v=" "/>
    <s v=" "/>
    <s v=" "/>
    <s v=" "/>
    <s v=" "/>
    <s v=" "/>
    <s v=" "/>
    <s v=" "/>
    <s v=" "/>
    <s v="Demora en la radcación de una escritura de testamento, han hecho ir al usuario en numerosas oportunidades "/>
  </r>
  <r>
    <n v="217"/>
    <s v="   SNR2025ER-214078-2"/>
    <d v="2025-09-18T16:10:00"/>
    <s v="Queja (15 días)"/>
    <x v="9"/>
    <d v="2025-10-09T16:10:00"/>
    <m/>
    <m/>
    <d v="2025-09-21T18:26:00"/>
    <n v="-102"/>
    <s v="CARMEN STELLA GAVIRIA BEJARANO"/>
    <s v="PETICIONARIO"/>
    <s v="PERSONA NATURAL"/>
    <s v="TOLIMA"/>
    <s v="LIBANO"/>
    <s v="364 - LIBANO"/>
    <s v="DERECHO DE PETICIÓN CARMEN STELLA GAVIRIA BEJARANO -TRAZABILIDAD DE LA QUEJA RADICADA EL 17 DE SEPTIEMBRE DE2025 CONTRA LA OFICINA DE REGISTRO DE INSTRUMENTOS PÚBLICOS(ORIP) DEL LÍBANO"/>
    <s v="FOLIO"/>
    <s v="364-5252_x000a_RADICADOS _x000a_2025-364-6-1534_x000a_2025-364-6-1535_x000a_2025-364-6-1536"/>
    <s v="ASIGNACIÓN (NUEVA O REITERATIVA)"/>
    <s v="MARIA LUCY ECHEVERRY BETANCOUR"/>
    <d v="2025-09-22T00:00:00"/>
    <m/>
    <m/>
    <m/>
    <m/>
    <m/>
    <s v="SNR2026IE-000835-3"/>
    <d v="2026-01-14T00:00:00"/>
    <m/>
    <s v="SI"/>
    <s v="SNR2026EE-015431-1"/>
    <d v="2026-01-26T00:00:00"/>
    <m/>
    <m/>
    <m/>
    <m/>
    <m/>
    <m/>
    <m/>
    <m/>
    <m/>
    <m/>
    <m/>
    <m/>
    <m/>
    <m/>
    <m/>
    <m/>
  </r>
  <r>
    <n v="218"/>
    <s v="   SNR2025ER-209701-2"/>
    <d v="2025-09-16T08:52:00"/>
    <s v="Reclamo (15 días)"/>
    <x v="7"/>
    <d v="2025-10-07T08:52:00"/>
    <m/>
    <m/>
    <d v="2025-09-19T18:57:00"/>
    <n v="-104"/>
    <s v="LEDYS MARIA MORENO PEREZ"/>
    <s v="PETICIONARIO"/>
    <s v="PERSONA NATURAL"/>
    <s v="SUCRE"/>
    <s v="SINCELEJO"/>
    <s v="340 - SINCELEJO"/>
    <s v="RECLAMO POR NO EXPEDICIÓN DE CERTIFICADO ESPECIAL PARA PROCESO DE PERTENENCIA APESAR DE HABER APORTADO TODA LA DOCUMENTACIÓN."/>
    <s v="RADICADO"/>
    <s v="2025-340-1-47543"/>
    <s v="ASIGNACIÓN (NUEVA O REITERATIVA)"/>
    <s v="RUTH MERCEDES GOMEZ PESTANA"/>
    <d v="2025-09-22T00:00:00"/>
    <m/>
    <m/>
    <m/>
    <m/>
    <m/>
    <s v="SNR2025IE-028885-3"/>
    <d v="2025-10-06T00:00:00"/>
    <m/>
    <s v=" SNR2025EE-285311-1"/>
    <d v="2025-11-14T00:00:00"/>
    <m/>
    <m/>
    <m/>
    <m/>
    <m/>
    <m/>
    <m/>
    <m/>
    <m/>
    <m/>
    <m/>
    <m/>
    <m/>
    <m/>
    <m/>
    <m/>
    <m/>
  </r>
  <r>
    <n v="219"/>
    <s v="  SNR2025ER-211037-2"/>
    <d v="2025-09-17T00:00:00"/>
    <s v="Derecho de petición de interés particular (15 días)"/>
    <x v="2"/>
    <d v="2025-10-08T00:00:00"/>
    <m/>
    <m/>
    <d v="2025-09-22T00:00:00"/>
    <n v="-103"/>
    <s v="IVAN GUILLERMO RODRIGUEZ CAÑAS"/>
    <s v="PETICIONARIO"/>
    <s v="PERSONA NATURAL"/>
    <s v="ATLANTICO"/>
    <s v="BARRANQUILLA"/>
    <s v="040 - BARRANQUILLA"/>
    <s v="DERECHO DE PETICION- RECURSO DE REPOSICIÓN "/>
    <s v="EXPEDIENTE AA"/>
    <s v="EXP 040-AA-2023-03_x000a_RES 2025-005402-6"/>
    <s v="ASIGNACIÓN (NUEVA O REITERATIVA)"/>
    <s v="AMANDA YUGET AVILA MERCHAN"/>
    <d v="2025-09-22T00:00:00"/>
    <m/>
    <m/>
    <m/>
    <m/>
    <m/>
    <s v="SNR2025IE-028319-3 "/>
    <d v="2025-10-01T00:00:00"/>
    <m/>
    <m/>
    <m/>
    <m/>
    <m/>
    <m/>
    <m/>
    <m/>
    <m/>
    <m/>
    <m/>
    <m/>
    <m/>
    <m/>
    <m/>
    <m/>
    <m/>
    <m/>
    <m/>
    <m/>
  </r>
  <r>
    <n v="220"/>
    <s v="SNR2025ER-214585-2"/>
    <d v="2025-09-19T00:00:00"/>
    <s v="Derecho de petición de interés particular (15 días)"/>
    <x v="2"/>
    <d v="2025-10-10T00:00:00"/>
    <m/>
    <m/>
    <d v="2025-09-19T00:00:00"/>
    <n v="-101"/>
    <s v="IVAN EDUARDO MEJIA GARCIA"/>
    <s v="PETICIONARIO"/>
    <s v="PERSONA NATURAL"/>
    <s v="VALLE DEL CAUCA"/>
    <s v="CALI"/>
    <s v="370 - CALI"/>
    <s v=" Derechobde petición con el No.SNR2025ER-183694-2"/>
    <s v="RADICADO"/>
    <s v="SNR2025ER-183694-2"/>
    <s v="ASIGNACIÓN (NUEVA O REITERATIVA)"/>
    <s v="FERNANDO PUERTO CHAVEZ"/>
    <d v="2025-09-22T00:00:00"/>
    <m/>
    <m/>
    <m/>
    <m/>
    <m/>
    <m/>
    <m/>
    <m/>
    <m/>
    <m/>
    <m/>
    <m/>
    <m/>
    <m/>
    <m/>
    <m/>
    <m/>
    <m/>
    <m/>
    <m/>
    <m/>
    <m/>
    <m/>
    <m/>
    <m/>
    <m/>
    <m/>
  </r>
  <r>
    <n v="221"/>
    <s v=" SNR2025ER-216312-2"/>
    <d v="2025-09-22T00:00:00"/>
    <s v="Derecho de petición de interés particular (15 días)"/>
    <x v="2"/>
    <d v="2025-10-14T00:00:00"/>
    <m/>
    <m/>
    <d v="2025-09-22T00:00:00"/>
    <n v="-100"/>
    <s v="LUZ DARY PARRA RAMIREZ"/>
    <s v="PETICIONARIO"/>
    <s v="APODERADO"/>
    <s v="VALLE DEL CAUCA"/>
    <s v="CALI"/>
    <s v="370 - CALI"/>
    <s v="RV: DEMORA EN LA RESPUESTA A SOLICITUDES DE CORRECCION"/>
    <s v="FOLIO"/>
    <s v="370-1008621"/>
    <s v="ASIGNACIÓN (NUEVA O REITERATIVA)"/>
    <s v="AMANDA YUGET AVILA MERCHAN"/>
    <d v="2025-09-22T00:00:00"/>
    <m/>
    <m/>
    <m/>
    <m/>
    <m/>
    <s v="SNR2025IE-029929-3 "/>
    <d v="2025-10-16T00:00:00"/>
    <m/>
    <m/>
    <s v="SNR2025EE-331907-1"/>
    <d v="2025-12-26T00:00:00"/>
    <m/>
    <m/>
    <m/>
    <m/>
    <m/>
    <m/>
    <m/>
    <m/>
    <m/>
    <m/>
    <m/>
    <m/>
    <m/>
    <m/>
    <m/>
    <m/>
  </r>
  <r>
    <n v="222"/>
    <s v="   SNR2025ER-215523-2"/>
    <d v="2025-09-22T00:00:00"/>
    <s v="Derecho de petición de interés particular (15 días)"/>
    <x v="2"/>
    <d v="2025-10-14T00:00:00"/>
    <m/>
    <m/>
    <d v="2025-09-22T00:00:00"/>
    <n v="-100"/>
    <s v="DEISY YAURIPOMA AZUMA"/>
    <s v="PETICIONARIO"/>
    <s v="PERSONA NATURAL"/>
    <s v="CAUCA"/>
    <s v="POPAYAN"/>
    <s v="120 - POPAYAN"/>
    <s v="SOLICITUD EXPEDICION DE CERTIFICADO DE TRADICIÓN"/>
    <s v="FOLIO"/>
    <s v="120-182170"/>
    <s v="ASIGNACIÓN (NUEVA O REITERATIVA)"/>
    <s v="PAULA ANDREA BOHORQUEZ CALA"/>
    <d v="2025-09-22T00:00:00"/>
    <m/>
    <m/>
    <m/>
    <m/>
    <m/>
    <s v="SNR2025IE-029598-3_x000a_"/>
    <d v="2025-10-14T00:00:00"/>
    <m/>
    <m/>
    <s v=" SNR2025IE-031387-3"/>
    <d v="2025-10-29T00:00:00"/>
    <m/>
    <m/>
    <m/>
    <m/>
    <m/>
    <m/>
    <m/>
    <m/>
    <m/>
    <m/>
    <m/>
    <m/>
    <m/>
    <m/>
    <m/>
    <m/>
  </r>
  <r>
    <n v="223"/>
    <s v="   SNR2025ER-215375-2"/>
    <d v="2025-09-19T00:00:00"/>
    <s v="Derecho de petición de interés particular (15 días)"/>
    <x v="2"/>
    <d v="2025-10-10T00:00:00"/>
    <m/>
    <m/>
    <d v="2025-09-23T00:00:00"/>
    <n v="-101"/>
    <s v="DEYANIRA ORTIZ RODRIGUEZ"/>
    <s v="PETICIONARIO"/>
    <s v="PERSONA NATURAL"/>
    <s v="SUCRE"/>
    <s v="SINCELEJO"/>
    <s v="340 - SINCELEJO"/>
    <s v="SOLICITUD Petición de información actualizada"/>
    <s v="RADICADO"/>
    <s v="2021-340-6-_x000a_9320_x000a_SAJ- 807-2023-vinculado al folio matricula inmobiliaria 340-126873,_x000a_Oficina de Registro de Sincelejo."/>
    <s v="TERMINAR GESTIÓN (CASOS EN LOS CUALES CORREPONDENCIA DUPLICA ENTRDA SOBRE LA MISMA PQRSD)"/>
    <s v="MARLEN JINETH GARCIA MENDEZ"/>
    <d v="2025-09-23T00:00:00"/>
    <m/>
    <m/>
    <m/>
    <m/>
    <m/>
    <m/>
    <m/>
    <m/>
    <m/>
    <m/>
    <m/>
    <m/>
    <m/>
    <m/>
    <m/>
    <m/>
    <m/>
    <m/>
    <m/>
    <m/>
    <m/>
    <m/>
    <m/>
    <m/>
    <m/>
    <m/>
    <m/>
  </r>
  <r>
    <n v="224"/>
    <s v="   SNR2025ER-215055-2"/>
    <d v="2025-09-19T00:00:00"/>
    <s v="Derecho de petición de interés particular (15 días)"/>
    <x v="2"/>
    <d v="2025-10-10T00:00:00"/>
    <m/>
    <m/>
    <d v="2025-09-23T00:00:00"/>
    <n v="-101"/>
    <s v="GINA LIZETH MURILLO GARCIA"/>
    <s v="PETICIONARIO"/>
    <s v="COLJUEGOS "/>
    <s v="SIN INFORMACIÓN"/>
    <m/>
    <s v="OTR - Otra entidad diferente a la ORIP"/>
    <s v="RV: SOLICITUD CAPACITACIÓN CERTIFICADOS DE TRADICIÓN Y LIBERTAD"/>
    <s v="NO REGISTRA"/>
    <m/>
    <s v="ASIGNACIÓN (NUEVA O REITERATIVA)"/>
    <s v="DIEGO ENRIQUE CORZO AYERBE"/>
    <d v="2025-09-23T00:00:00"/>
    <m/>
    <s v="Jurídico"/>
    <s v=" "/>
    <s v=" "/>
    <s v="RESPUESTA DE FONDO"/>
    <s v=" "/>
    <s v=" "/>
    <s v=" "/>
    <s v=" "/>
    <s v=" "/>
    <s v=" "/>
    <s v=" "/>
    <s v=" "/>
    <s v=" "/>
    <s v=" "/>
    <s v=" "/>
    <s v=" "/>
    <s v=" "/>
    <s v=" "/>
    <s v=" "/>
    <s v=" "/>
    <s v=" "/>
    <s v=" "/>
    <s v="SNR2025EE-258053-1"/>
    <d v="2025-10-20T00:00:00"/>
    <s v="CERRADA"/>
    <s v="SOLICITUD CAPACITACIÓNCERTIFICADOS DE TRADICIÓN Y LIBERTAD COLJUEGOS"/>
  </r>
  <r>
    <n v="225"/>
    <s v="   SNR2025ER-213903-2"/>
    <d v="2025-09-18T00:00:00"/>
    <s v="Derecho de petición de interés particular (15 días)"/>
    <x v="2"/>
    <d v="2025-10-10T00:00:00"/>
    <m/>
    <m/>
    <d v="2025-09-23T00:00:00"/>
    <n v="-101"/>
    <s v="MAGDA MEZA"/>
    <s v="PETICIONARIO"/>
    <s v="PERSONA NATURAL"/>
    <s v="SIN INFORMACIÓN"/>
    <m/>
    <m/>
    <s v="SOLICITUD ORIENTACIÓN REGISTRAL "/>
    <s v="NO REGISTRA"/>
    <m/>
    <s v="ASIGNACIÓN (NUEVA O REITERATIVA)"/>
    <s v="RUDE FERNANDO ALDANA PRIETO"/>
    <d v="2025-09-23T00:00:00"/>
    <m/>
    <m/>
    <m/>
    <m/>
    <m/>
    <s v="SNR2025EE-246303-1 "/>
    <d v="2025-10-07T00:00:00"/>
    <m/>
    <m/>
    <m/>
    <m/>
    <m/>
    <m/>
    <m/>
    <m/>
    <m/>
    <m/>
    <m/>
    <m/>
    <m/>
    <m/>
    <m/>
    <m/>
    <m/>
    <m/>
    <m/>
    <m/>
  </r>
  <r>
    <n v="226"/>
    <s v="SNR2025ER-215135-2"/>
    <d v="2025-09-19T00:00:00"/>
    <s v="Derecho de petición de interés particular (15 días)"/>
    <x v="2"/>
    <d v="2025-10-10T00:00:00"/>
    <m/>
    <m/>
    <d v="2025-09-23T00:00:00"/>
    <n v="-101"/>
    <s v="PAOLA LIZARAZO SIERRA"/>
    <s v="PETICIONARIO"/>
    <s v="PERSONA NATURAL"/>
    <s v="BOGOTA"/>
    <s v="BOGOTA D.C."/>
    <s v="50C - BOGOTA ZONA CENTRO"/>
    <s v="Pesima atención al ciudadano"/>
    <s v="NO REGISTRA"/>
    <m/>
    <s v="ASIGNACIÓN (NUEVA O REITERATIVA)"/>
    <s v="MARIA CAMILA PERDIGON ZORRILLA"/>
    <d v="2025-09-23T00:00:00"/>
    <m/>
    <s v="Administrativo"/>
    <s v="Mala atención"/>
    <s v="Irrespeto"/>
    <s v="REQUERIMIENTO "/>
    <s v="SNR2025IE-027664-3"/>
    <d v="2025-09-25T00:00:00"/>
    <d v="2025-10-02T00:00:00"/>
    <s v="NO"/>
    <s v=" "/>
    <s v=" "/>
    <s v=" "/>
    <s v=" "/>
    <s v=" "/>
    <s v=" "/>
    <s v=" "/>
    <s v=" "/>
    <s v=" "/>
    <s v=" "/>
    <s v=" "/>
    <s v=" "/>
    <s v=" "/>
    <s v=" "/>
    <s v=" "/>
    <s v=" "/>
    <s v=" "/>
    <s v=" "/>
  </r>
  <r>
    <n v="227"/>
    <s v="SNR2025ER-213926-2"/>
    <d v="2025-09-18T00:00:00"/>
    <s v="Derecho de petición de interés particular (15 días)"/>
    <x v="2"/>
    <d v="2025-10-09T00:00:00"/>
    <s v="SNR2025EE-244045-1"/>
    <d v="2025-10-06T00:00:00"/>
    <d v="2025-09-23T00:00:00"/>
    <n v="-102"/>
    <s v="PABLO EMILIO YAMA GUACALES"/>
    <s v="PETICIONARIO"/>
    <s v="APODERADO"/>
    <s v="NARINO"/>
    <s v="SAMANIEGO"/>
    <s v="240 - PASTO"/>
    <s v=" QUEJA por la omisión en la prestación del servicio registral "/>
    <s v="FOLIO"/>
    <s v="240- 332"/>
    <s v="ASIGNACIÓN (NUEVA O REITERATIVA)"/>
    <s v="MARIA LUCY ECHEVERRY BETANCOUR"/>
    <d v="2025-09-23T00:00:00"/>
    <m/>
    <m/>
    <m/>
    <m/>
    <m/>
    <s v="SNR2025IE-028409-3"/>
    <d v="2025-10-01T00:00:00"/>
    <s v="SI"/>
    <s v="SNR2025EE-244045-1"/>
    <m/>
    <m/>
    <m/>
    <m/>
    <m/>
    <m/>
    <m/>
    <m/>
    <m/>
    <m/>
    <m/>
    <m/>
    <m/>
    <m/>
    <m/>
    <m/>
    <m/>
    <m/>
  </r>
  <r>
    <n v="228"/>
    <s v="  SNR2025ER-217505-2"/>
    <d v="2025-09-23T00:00:00"/>
    <s v="Derecho de petición de interés particular (15 días)"/>
    <x v="2"/>
    <d v="2025-10-10T00:00:00"/>
    <m/>
    <m/>
    <d v="2025-09-23T00:00:00"/>
    <n v="-101"/>
    <s v="JOHAN SEBASTIAN SALAZAR CORTES"/>
    <s v="PETICIONARIO"/>
    <s v="PERSONA NATURAL"/>
    <s v="SIN INFORMACIÓN"/>
    <m/>
    <m/>
    <s v="ORIENTACIÓN REGISTRAL "/>
    <s v="NO REGISTRA"/>
    <m/>
    <s v="ASIGNACIÓN (NUEVA O REITERATIVA)"/>
    <s v="CAROLINA CUELLAR MONROY"/>
    <d v="2025-09-23T00:00:00"/>
    <m/>
    <m/>
    <m/>
    <m/>
    <m/>
    <m/>
    <m/>
    <m/>
    <m/>
    <m/>
    <m/>
    <m/>
    <m/>
    <m/>
    <m/>
    <m/>
    <m/>
    <m/>
    <m/>
    <m/>
    <m/>
    <m/>
    <m/>
    <m/>
    <m/>
    <m/>
    <m/>
  </r>
  <r>
    <n v="229"/>
    <s v="   SNR2025ER-214963-2"/>
    <d v="2025-09-19T00:00:00"/>
    <s v="Derecho de petición de interés particular (15 días)"/>
    <x v="2"/>
    <d v="2025-10-10T00:00:00"/>
    <m/>
    <m/>
    <d v="2025-09-23T00:00:00"/>
    <n v="-101"/>
    <s v="MARIA CAMILA PIEDRAHITA RESTREPO"/>
    <s v="PETICIONARIO"/>
    <s v="PERSONA NATURAL"/>
    <s v="SIN INFORMACIÓN"/>
    <m/>
    <m/>
    <s v="ORIENTACIÓN REGISTRAL "/>
    <s v="NO REGISTRA"/>
    <m/>
    <s v="ASIGNACIÓN (NUEVA O REITERATIVA)"/>
    <s v="MARIA LUCY ECHEVERRY BETANCOUR"/>
    <d v="2025-09-23T00:00:00"/>
    <m/>
    <m/>
    <m/>
    <m/>
    <m/>
    <m/>
    <m/>
    <m/>
    <m/>
    <m/>
    <m/>
    <m/>
    <m/>
    <m/>
    <m/>
    <m/>
    <m/>
    <m/>
    <m/>
    <m/>
    <m/>
    <m/>
    <m/>
    <m/>
    <m/>
    <m/>
    <m/>
  </r>
  <r>
    <n v="230"/>
    <s v="SNR2025ER-216153-2"/>
    <d v="2025-09-22T00:00:00"/>
    <s v="Reclamo (15 días)"/>
    <x v="7"/>
    <d v="2025-10-14T00:00:00"/>
    <m/>
    <m/>
    <d v="2025-09-23T00:00:00"/>
    <n v="-100"/>
    <s v="VIVIANA PATRICIA MEZA MUÑOZ"/>
    <s v="PETICIONARIO"/>
    <s v="PERSONA NATURAL"/>
    <s v="SUCRE"/>
    <s v="COROZAL"/>
    <s v="342 - COROZAL"/>
    <s v="RECLAMO RV: Registro de PQRS desde formulario web"/>
    <s v="FOLIO"/>
    <s v="342-15552"/>
    <s v="ASIGNACIÓN (NUEVA O REITERATIVA)"/>
    <s v="MARIA ANGELICA ARCE ROJAS"/>
    <d v="2025-09-23T00:00:00"/>
    <m/>
    <s v="Jurídico"/>
    <s v="Incumplimiento de términos"/>
    <m/>
    <m/>
    <m/>
    <m/>
    <m/>
    <m/>
    <m/>
    <m/>
    <m/>
    <m/>
    <m/>
    <m/>
    <m/>
    <m/>
    <m/>
    <m/>
    <m/>
    <m/>
    <m/>
    <m/>
    <m/>
    <m/>
    <m/>
    <s v="DIRECCIONADA AL IGAV -SUCRE RADICADO SNR2025EE-261835-1-DEL23-10-2025"/>
  </r>
  <r>
    <n v="231"/>
    <s v="SNR2025ER-211790-2"/>
    <d v="2025-09-17T00:00:00"/>
    <s v="Reclamo (15 días)"/>
    <x v="7"/>
    <d v="2025-10-08T00:00:00"/>
    <m/>
    <m/>
    <d v="2025-09-23T00:00:00"/>
    <n v="-103"/>
    <s v="JULIETA BOLIVAR ARDILA"/>
    <s v="PETICIONARIO"/>
    <s v="PERSONA NATURAL"/>
    <s v="CUNDINAMARCA"/>
    <s v="LA MESA"/>
    <s v="166 - LA MESA"/>
    <s v="RECLAMO"/>
    <s v="RADICADO"/>
    <s v="2025.-166-6-2315 y 2025-166-6-2316"/>
    <s v="ASIGNACIÓN (NUEVA O REITERATIVA)"/>
    <s v="LILIAM DAYANNA ENCISO MOLINARES"/>
    <d v="2025-09-23T00:00:00"/>
    <m/>
    <m/>
    <m/>
    <m/>
    <m/>
    <m/>
    <m/>
    <m/>
    <m/>
    <m/>
    <m/>
    <m/>
    <m/>
    <m/>
    <m/>
    <m/>
    <m/>
    <m/>
    <m/>
    <m/>
    <m/>
    <m/>
    <m/>
    <m/>
    <m/>
    <m/>
    <m/>
  </r>
  <r>
    <n v="232"/>
    <s v="SNR2025IE-027328-3"/>
    <d v="2025-09-23T00:00:00"/>
    <s v="COMUNICACIÓN OFICIAL (MEMORANDO)"/>
    <x v="0"/>
    <m/>
    <m/>
    <m/>
    <d v="2025-09-24T00:00:00"/>
    <s v=""/>
    <s v="MARIA JOSE MUÑOZ GUZMAN"/>
    <s v="PETICIONARIO"/>
    <s v="SNR"/>
    <s v="SIN INFORMACIÓN"/>
    <m/>
    <s v="OTR - Otra entidad diferente a la ORIP"/>
    <s v="SOLICITUD DE INFORMACION ALLEGADA POR EL MINISTERIO DE AMBIENTE Y DESARROLLO SOSTENIBLE"/>
    <m/>
    <s v="SOLICITUD DE INFORMACION ALLEGADA POR EL MINISTERIODE AMBIENTE Y DESARROLLO SOSTENIBLEALLEGADA POREL MINISTERIO DE AMBIENTE Y DESARROLLO SOSTENIBLE"/>
    <s v="ASIGNACIÓN (NUEVA O REITERATIVA)"/>
    <s v="CAROLINA CUELLAR MONROY"/>
    <d v="2025-09-24T00:00:00"/>
    <m/>
    <m/>
    <m/>
    <m/>
    <m/>
    <m/>
    <m/>
    <m/>
    <m/>
    <m/>
    <m/>
    <m/>
    <m/>
    <m/>
    <m/>
    <m/>
    <m/>
    <m/>
    <m/>
    <m/>
    <m/>
    <m/>
    <m/>
    <m/>
    <m/>
    <m/>
    <m/>
  </r>
  <r>
    <n v="233"/>
    <s v=" SNR2025ER-219200-2"/>
    <d v="2025-09-24T00:00:00"/>
    <s v="Derecho de petición de interés particular (15 días)"/>
    <x v="2"/>
    <d v="2025-10-16T00:00:00"/>
    <m/>
    <m/>
    <d v="2025-09-24T00:00:00"/>
    <n v="-98"/>
    <s v="DIANA CAROLINA VELÁSQUE"/>
    <s v="PETICIONARIO"/>
    <s v="APODERADO"/>
    <s v="SIN INFORMACIÓN"/>
    <m/>
    <m/>
    <s v="QUEJA POR INCUMPLIMIENTO DE LA ORDEN IMPARTIDA POR LA SUPERINTENDENCIA DE NOTARIADO Y REGISTRO MEDIANTE SDR-200 SNR2025EE-213178-1"/>
    <m/>
    <s v="TEMA CATASTRAL "/>
    <s v="TRASLADO POR COMPETENCIA "/>
    <s v="JONATHAN ANDREY PULIDO BELTRAN"/>
    <d v="2025-09-24T00:00:00"/>
    <m/>
    <m/>
    <m/>
    <m/>
    <m/>
    <m/>
    <m/>
    <m/>
    <m/>
    <m/>
    <m/>
    <m/>
    <m/>
    <m/>
    <m/>
    <m/>
    <m/>
    <m/>
    <m/>
    <m/>
    <m/>
    <m/>
    <m/>
    <m/>
    <m/>
    <m/>
    <m/>
  </r>
  <r>
    <n v="234"/>
    <s v="SNR2025ER-214999-2"/>
    <d v="2025-09-19T00:00:00"/>
    <s v="Derecho de petición de interés particular (15 días)"/>
    <x v="2"/>
    <d v="2025-11-04T00:00:00"/>
    <m/>
    <m/>
    <d v="2025-09-24T00:00:00"/>
    <n v="-86"/>
    <s v="MARIA CAMILA PIEDRAHITA RESTREPO"/>
    <s v="PETICIONARIO"/>
    <s v="PERSONA NATURAL"/>
    <s v="SIN INFORMACIÓN"/>
    <m/>
    <m/>
    <s v="SOLICITUD DE CONCEPTO- coexista dentro de un folio de matrícula inmobiliaria lafigura de la afectación a vivienda familiar a favor de su esposa y posterior a ello, seconstituya fideicomiso a favor nuevamente de la esposa, son figuras diferentespero no excluyentes"/>
    <s v="NO REGISTRA"/>
    <m/>
    <s v="TERMINAR GESTIÓN (CASOS EN LOS CUALES CORREPONDENCIA DUPLICA ENTRDA SOBRE LA MISMA PQRSD)"/>
    <s v="RUTH MERCEDES GOMEZ PESTANA"/>
    <d v="2025-09-24T00:00:00"/>
    <m/>
    <m/>
    <m/>
    <m/>
    <m/>
    <m/>
    <m/>
    <m/>
    <m/>
    <m/>
    <m/>
    <m/>
    <m/>
    <m/>
    <m/>
    <m/>
    <m/>
    <m/>
    <m/>
    <m/>
    <m/>
    <m/>
    <m/>
    <m/>
    <m/>
    <m/>
    <m/>
  </r>
  <r>
    <n v="235"/>
    <s v="SNR2025ER-212636-2"/>
    <d v="2025-09-08T00:00:00"/>
    <s v="Queja (15 días)"/>
    <x v="9"/>
    <d v="2025-10-09T00:00:00"/>
    <m/>
    <m/>
    <d v="2025-09-24T00:00:00"/>
    <n v="-102"/>
    <s v="RONALD JEFFERSON GOMEZ DIAZ"/>
    <s v="PETICIONARIO"/>
    <s v="PERSONA JURÍDICA PRIVADA"/>
    <s v="BOGOTA"/>
    <s v="BOGOTA D.C."/>
    <s v="50N - BOGOTA ZONA NORTE"/>
    <s v="QUEJA - DENUNCIA NEGATIVA REGISTRO ORDEN DE EMBARGO"/>
    <s v="PROCESO"/>
    <s v="procesode cobro coactivo Nro. 11001079000020250029100 que sigue esta Entidad contra laSNR2025ER-212636-2  señora INDIRA JANETH BELTRAN ACOS"/>
    <s v="ASIGNACIÓN (NUEVA O REITERATIVA)"/>
    <s v="HUGO SALINAS CAMACHO"/>
    <d v="2025-09-24T00:00:00"/>
    <m/>
    <m/>
    <m/>
    <m/>
    <m/>
    <m/>
    <m/>
    <m/>
    <m/>
    <m/>
    <m/>
    <m/>
    <m/>
    <m/>
    <m/>
    <m/>
    <m/>
    <m/>
    <m/>
    <m/>
    <m/>
    <m/>
    <m/>
    <m/>
    <m/>
    <m/>
    <m/>
  </r>
  <r>
    <n v="236"/>
    <s v="SNR2025ER-219527-2"/>
    <d v="2025-09-24T00:00:00"/>
    <s v="Derecho de petición de interés particular (15 días)"/>
    <x v="2"/>
    <d v="2025-10-16T00:00:00"/>
    <m/>
    <m/>
    <d v="2025-09-24T00:00:00"/>
    <n v="-98"/>
    <s v="GLORIA ESPERANZA BELTRAN DIAZ"/>
    <s v="PETICIONARIO"/>
    <s v="PERSONA NATURAL"/>
    <s v="BOGOTA"/>
    <s v="BOGOTA D.C."/>
    <s v="50S - BOGOTA ZONA SUR"/>
    <s v="Escritura No:1067 del 26-03-1980 NOTARI SEGUNDA DE BOGOTA D.C"/>
    <s v="ESCRITURA"/>
    <s v="Escritura No:1067 del 26-03-1980 "/>
    <s v="ASIGNACIÓN (NUEVA O REITERATIVA)"/>
    <s v="RUTH MERCEDES GOMEZ PESTANA"/>
    <d v="2025-09-25T00:00:00"/>
    <m/>
    <s v="Jurídico"/>
    <s v="Error en la inscripción"/>
    <m/>
    <s v="REQUERIMIENTO "/>
    <s v="SNR2025IE-029930-3"/>
    <d v="2025-10-16T00:00:00"/>
    <m/>
    <s v="SI"/>
    <s v="SNR2025IE-031214-3"/>
    <d v="2025-10-27T00:00:00"/>
    <m/>
    <m/>
    <m/>
    <m/>
    <m/>
    <m/>
    <m/>
    <m/>
    <m/>
    <m/>
    <m/>
    <m/>
    <m/>
    <m/>
    <m/>
    <s v="La ORIP Sur emite respuesta de fondo indiando a la usuaria l tramite a seguin pues el docuemtnos que solicita el registro no se encuentra en la base de datos "/>
  </r>
  <r>
    <n v="237"/>
    <s v="   SNR2025ER-219193-2"/>
    <d v="2025-09-24T00:00:00"/>
    <s v="Derecho de petición de interés particular (15 días)"/>
    <x v="2"/>
    <d v="2025-10-08T00:00:00"/>
    <m/>
    <m/>
    <d v="2025-09-24T00:00:00"/>
    <n v="-103"/>
    <s v="SIMON EDUARDO JARAMILLO JARAMILLO"/>
    <s v="PETICIONARIO"/>
    <s v="APODERADO"/>
    <s v="ANTIOQUIA"/>
    <s v="JERICO (ANT)"/>
    <s v="014 - JERICO"/>
    <s v="Gobernación Antioquia solicita que Mediante oficio radicado No. 2025030218927 del 29 de julio de 2025, la Dirección de"/>
    <s v="FOLIO"/>
    <s v="014 – 0014539"/>
    <s v="TERMINAR GESTIÓN (CASOS EN LOS CUALES CORREPONDENCIA DUPLICA ENTRDA SOBRE LA MISMA PQRSD)"/>
    <s v="RUTH MERCEDES GOMEZ PESTANA"/>
    <d v="2025-09-25T00:00:00"/>
    <m/>
    <m/>
    <m/>
    <m/>
    <m/>
    <m/>
    <m/>
    <m/>
    <m/>
    <m/>
    <m/>
    <m/>
    <m/>
    <m/>
    <m/>
    <m/>
    <m/>
    <m/>
    <m/>
    <m/>
    <m/>
    <m/>
    <m/>
    <m/>
    <m/>
    <m/>
    <m/>
  </r>
  <r>
    <n v="238"/>
    <s v="   SNR2025ER-219127-2"/>
    <d v="2025-09-24T00:00:00"/>
    <s v="Derecho de petición de interés particular (15 días)"/>
    <x v="2"/>
    <d v="2025-10-16T00:00:00"/>
    <m/>
    <m/>
    <d v="2025-09-24T00:00:00"/>
    <n v="-98"/>
    <s v="ANGELA HUERTAS CANO"/>
    <s v="PETICIONARIO"/>
    <s v="APODERADO"/>
    <s v="BOGOTA"/>
    <s v="BOGOTA D.C."/>
    <s v="50N - BOGOTA ZONA NORTE"/>
    <s v="Instrumentos de Financiación de la Secretaría de Infraestructura Física del Departamento de"/>
    <s v="FOLIO"/>
    <s v="50N-20284985"/>
    <s v="ASIGNACIÓN (NUEVA O REITERATIVA)"/>
    <s v="TABATA YAJAHIRA GUERRERO RAMIREZ"/>
    <d v="2025-09-25T00:00:00"/>
    <m/>
    <m/>
    <m/>
    <m/>
    <m/>
    <m/>
    <m/>
    <m/>
    <m/>
    <m/>
    <m/>
    <m/>
    <m/>
    <m/>
    <m/>
    <m/>
    <m/>
    <m/>
    <m/>
    <m/>
    <m/>
    <m/>
    <m/>
    <m/>
    <m/>
    <m/>
    <m/>
  </r>
  <r>
    <n v="239"/>
    <s v="   SNR2025ER-217862-2"/>
    <d v="2025-09-23T00:00:00"/>
    <s v="Derecho de petición de interés particular (15 días)"/>
    <x v="2"/>
    <d v="2025-10-15T00:00:00"/>
    <m/>
    <m/>
    <d v="2025-09-24T00:00:00"/>
    <n v="-99"/>
    <s v="MARLON ANDRES ALVAREZ AREVALO"/>
    <s v="PETICIONARIO"/>
    <s v="PERSONA NATURAL"/>
    <s v="NORTE DE SANTANDER"/>
    <s v="OCANA"/>
    <s v="270 - OCAÑA"/>
    <s v="inscripción del gravamen de valorización del inmueble identificado con folio de matrícula"/>
    <s v="ESCRITURA"/>
    <s v="Escrituras Públicas No.623,-1.242, Y 937."/>
    <s v="ASIGNACIÓN (NUEVA O REITERATIVA)"/>
    <s v="DIEGO ENRIQUE CORZO AYERBE"/>
    <d v="2025-09-25T00:00:00"/>
    <m/>
    <s v="Jurídico"/>
    <s v="Consultas 2"/>
    <s v=" "/>
    <s v="RESPUESTA DE FONDO"/>
    <s v=" "/>
    <s v=" "/>
    <s v=" "/>
    <s v=" "/>
    <s v=" "/>
    <s v=" "/>
    <s v=" "/>
    <s v=" "/>
    <s v=" "/>
    <s v=" "/>
    <s v=" "/>
    <s v=" "/>
    <s v=" "/>
    <s v=" "/>
    <s v=" "/>
    <s v=" "/>
    <s v=" "/>
    <s v=" "/>
    <s v="SNR2025EE-258386-1"/>
    <d v="2025-10-20T00:00:00"/>
    <s v="CERRADA"/>
    <s v="TEMA: TRATAMIENTO DE DATOS PERSOALES EN TRAMITES NOTARIALES Y REGISTRALES "/>
  </r>
  <r>
    <n v="240"/>
    <s v="   SNR2025ER-217789-2"/>
    <d v="2025-09-23T00:00:00"/>
    <s v="Reclamo"/>
    <x v="12"/>
    <d v="2025-10-15T00:00:00"/>
    <m/>
    <m/>
    <d v="2025-09-24T00:00:00"/>
    <n v="-99"/>
    <s v="CARLOS ALBERTO RAMIREZ VALERO"/>
    <s v="PETICIONARIO"/>
    <s v="PERSONA NATURAL"/>
    <s v="BOGOTA"/>
    <s v="BOGOTA D.C."/>
    <s v="50C - BOGOTA ZONA CENTRO"/>
    <s v="DEMORA TRAMITE REGISTRAL "/>
    <s v="RADICADO"/>
    <s v="2025-67573_x000a_2025-74860"/>
    <s v="ASIGNACIÓN (NUEVA O REITERATIVA)"/>
    <s v="FERNANDO PUERTO CHAVEZ"/>
    <d v="2025-09-25T00:00:00"/>
    <m/>
    <m/>
    <m/>
    <m/>
    <m/>
    <m/>
    <m/>
    <m/>
    <m/>
    <m/>
    <m/>
    <m/>
    <m/>
    <m/>
    <m/>
    <m/>
    <m/>
    <m/>
    <m/>
    <m/>
    <m/>
    <m/>
    <m/>
    <m/>
    <m/>
    <m/>
    <m/>
  </r>
  <r>
    <n v="241"/>
    <s v="  SNR2025ER-215845-2"/>
    <d v="2025-09-22T00:00:00"/>
    <s v="Derecho de petición de interés particular (15 días)"/>
    <x v="2"/>
    <d v="2025-10-14T00:00:00"/>
    <m/>
    <m/>
    <d v="2025-09-24T00:00:00"/>
    <n v="-100"/>
    <s v="ELFA GARZON ACHURY"/>
    <s v="PETICIONARIO"/>
    <s v="PERSONA NATURAL"/>
    <s v="BOGOTA"/>
    <s v="BOGOTA D.C."/>
    <s v="50N - BOGOTA ZONA NORTE"/>
    <s v="DERECHO DE PETICION"/>
    <s v="RADICADO"/>
    <s v="2025-53254"/>
    <s v="ASIGNACIÓN (NUEVA O REITERATIVA)"/>
    <s v="MARIA CAMILA PERDIGON ZORRILLA"/>
    <d v="2025-09-05T00:00:00"/>
    <m/>
    <s v="Administrativo"/>
    <s v="Mala atención"/>
    <s v="Inscripción de testamentos"/>
    <s v="REQUERIMIENTO "/>
    <s v="SNR2025IE-028326-3"/>
    <d v="2025-10-01T00:00:00"/>
    <d v="2025-10-08T00:00:00"/>
    <s v="NO"/>
    <s v=" SNR2025EE-265589-1"/>
    <d v="2025-10-27T00:00:00"/>
    <d v="2025-10-27T00:00:00"/>
    <s v=" "/>
    <s v=" "/>
    <s v=" "/>
    <s v=" "/>
    <s v=" "/>
    <s v=" "/>
    <s v=" "/>
    <s v=" "/>
    <s v=" "/>
    <s v=" "/>
    <s v=" "/>
    <s v=" "/>
    <s v=" "/>
    <s v=" "/>
    <s v=" Demora en la devolución de una escritura de testamento, han hecho ir al usuario en numerosas oportunidades._x000a_La registradora emitio rta a través de radicado N ° del SNR2025EE-258549-1 del 20 de octubre del 2025,  no obstante, no vienen los adjuntos señalados por lo que se hace nuevo requerimiento con 3 días para entregar de Radicado SNR2025IE-031030-3 del 26 de octubre. La ORIP el 27 de octubre remite respuesta a través de Radicado  SNR2025EE-265589-1 del 27 de octubre e indica que en la  respuesta inicial estaba todo. Al respecto se procede a solicitar a soporte docu nos confirme los anexos del radicado inicial de rta. "/>
  </r>
  <r>
    <n v="242"/>
    <s v="   SNR2025ER-214913-2"/>
    <d v="2025-09-19T00:00:00"/>
    <s v="Derecho de petición de interés particular (15 días)"/>
    <x v="2"/>
    <d v="2025-10-10T00:00:00"/>
    <m/>
    <m/>
    <d v="2025-09-24T00:00:00"/>
    <n v="-101"/>
    <s v="MARTHA ALEXANDRA GONZALEZ GAMARRA"/>
    <s v="PETICIONARIO"/>
    <s v="PERSONA NATURAL"/>
    <s v="CASANARE"/>
    <s v="YOPAL"/>
    <s v="470 - YOPAL"/>
    <s v="NEGLIGENCIA ANTE UN CERTIFICADO DE LIBERTAD YTRADICION 470-38249 EN LA OFICINA DE REGISTRO E INTRUMENTOSPUBLICOS DE YOPAL CASANARE"/>
    <s v="FOLIO"/>
    <s v="470-38249 "/>
    <s v="ASIGNACIÓN (NUEVA O REITERATIVA)"/>
    <s v="JOHN FREDY GUTIERREZ TRASLAVIÑA"/>
    <d v="2025-09-25T00:00:00"/>
    <m/>
    <m/>
    <m/>
    <m/>
    <m/>
    <m/>
    <m/>
    <m/>
    <m/>
    <m/>
    <m/>
    <m/>
    <m/>
    <m/>
    <m/>
    <m/>
    <m/>
    <m/>
    <m/>
    <m/>
    <m/>
    <m/>
    <m/>
    <m/>
    <m/>
    <m/>
    <m/>
  </r>
  <r>
    <n v="243"/>
    <s v="SNR2025ER-218493-2"/>
    <d v="2025-09-23T00:00:00"/>
    <s v="Derecho de petición de interés particular (15 días)"/>
    <x v="2"/>
    <d v="2025-10-15T00:00:00"/>
    <m/>
    <m/>
    <d v="2025-09-24T00:00:00"/>
    <n v="-99"/>
    <s v="EDITSON BOTERO ALVAREZ"/>
    <s v="PETICIONARIO"/>
    <s v="APODERADO"/>
    <s v="CUNDINAMARCA"/>
    <s v="ZIPAQUIRA"/>
    <s v="176-ZIPAQUIRA"/>
    <s v="Derecho de Petición.Asunto: Solicitud de Cumplimiento de Orden Judicial deLevantamiento de Medidas Cautelares"/>
    <s v="FOLIO"/>
    <s v="176-61418._x000a_dar estricto cumplimiento a lo dispuesto en el Oficio J2-630 del 23 de octubre_x000a_de 2023, levantando las medidas cautelares inscritas por orden del Juzgado Primero Promiscuo_x000a_Municipal de Acacías (Meta)."/>
    <s v="ASIGNACIÓN (NUEVA O REITERATIVA)"/>
    <s v="RUTH MERCEDES GOMEZ PESTANA"/>
    <d v="2025-09-25T00:00:00"/>
    <m/>
    <m/>
    <m/>
    <m/>
    <m/>
    <s v="SNR2025EE-240041-1 "/>
    <d v="2025-10-01T00:00:00"/>
    <m/>
    <m/>
    <m/>
    <m/>
    <m/>
    <m/>
    <m/>
    <m/>
    <m/>
    <m/>
    <m/>
    <m/>
    <m/>
    <m/>
    <m/>
    <m/>
    <m/>
    <m/>
    <m/>
    <m/>
  </r>
  <r>
    <n v="244"/>
    <s v="SNR2025ER-220612-2"/>
    <d v="2025-09-25T00:00:00"/>
    <s v="Derecho de petición de interés particular (15 días)"/>
    <x v="2"/>
    <d v="2025-10-17T00:00:00"/>
    <s v="SNR2025EE-247443-1"/>
    <d v="2025-10-08T00:00:00"/>
    <d v="2025-09-25T00:00:00"/>
    <n v="-97"/>
    <s v="JOSE DE LA CRUZ PIÑEREZ BETIN"/>
    <s v="PETICIONARIO"/>
    <s v="APODERADO"/>
    <s v="CORDOBA"/>
    <s v="MONTELIBANO"/>
    <s v="142 - MONTELIBANO"/>
    <s v="ORIENTACIÓN REGISTRAL-, EL DERECHO DE PETICIÓNPARA FORMULAR CONSULTA, CONFORME LO PERMITIDO POR EL ARTÍCULO 14 NUMERAL 2 DE LA LEY 1755 DEL30 DE JUNIO DE 2015 Y ARTÍCULO 13 DE LA LEY 1437 DE 2011 PARTE B; Y SE RESUELVA DICHA ANTINOMIA, PARAEL BIENESTAR JURÍDICO DE LAS NORMAS COLOMBIANAS Y EXISTA UNA TRANQUILIDAD DE LOS CIUDADANOSEN COLOMBIA, CUANDO EXISTE UNA CONTRADICCIÓN JURÍDICA. "/>
    <s v="ESCRITURA"/>
    <s v="500 del Dia 22 de Agosto de 2025"/>
    <s v="ASIGNACIÓN (NUEVA O REITERATIVA)"/>
    <s v="MARIA LUCY ECHEVERRY BETANCOUR"/>
    <d v="2025-09-25T00:00:00"/>
    <m/>
    <s v="Jurídico"/>
    <s v="Consultas 2"/>
    <s v=" "/>
    <s v="RESPUESTA DE FONDO"/>
    <s v=" SNR2025EE-247443-1"/>
    <s v=" "/>
    <s v=" "/>
    <s v=" "/>
    <s v=" "/>
    <s v=" "/>
    <s v=" "/>
    <s v=" "/>
    <s v=" "/>
    <s v=" "/>
    <s v=" "/>
    <s v=" "/>
    <s v=" "/>
    <s v=" "/>
    <s v=" "/>
    <s v=" "/>
    <s v=" "/>
    <s v=" "/>
    <s v=" "/>
    <s v=" "/>
    <s v=" "/>
    <s v=" "/>
  </r>
  <r>
    <n v="245"/>
    <s v=" SNR2025ER-220286-2"/>
    <d v="2025-09-24T00:00:00"/>
    <s v="Derecho de petición de interés particular (15 días)"/>
    <x v="2"/>
    <d v="2025-10-16T00:00:00"/>
    <m/>
    <m/>
    <d v="2025-09-25T00:00:00"/>
    <n v="-98"/>
    <s v="ANDRES GIL"/>
    <s v="PETICIONARIO"/>
    <s v="PERSONA NATURAL"/>
    <s v="HUILA"/>
    <s v="NEIVA"/>
    <s v="200 - NEIVA"/>
    <s v="RV: REGISTRO DE PQRS DESDE FORMULARIO WEB"/>
    <s v="TURNO"/>
    <s v=" 2025-200-6-17217"/>
    <s v="ASIGNACIÓN (NUEVA O REITERATIVA)"/>
    <s v="MARIA CAMILA PERDIGON ZORRILLA"/>
    <d v="2025-09-25T00:00:00"/>
    <m/>
    <s v="Administrativo"/>
    <s v="Mala atención"/>
    <s v="Demora en la atención"/>
    <s v="REQUERIMIENTO "/>
    <s v="SNR2025IE-028165-3"/>
    <d v="2025-09-30T00:00:00"/>
    <d v="2025-10-07T00:00:00"/>
    <s v="SI"/>
    <s v="SNR2025EE-246923-1"/>
    <d v="2025-10-07T00:00:00"/>
    <s v=" "/>
    <s v=" "/>
    <s v=" "/>
    <s v=" "/>
    <s v=" "/>
    <s v=" "/>
    <s v=" "/>
    <s v=" "/>
    <s v=" "/>
    <s v=" "/>
    <s v=" "/>
    <s v=" "/>
    <s v=" "/>
    <s v=" "/>
    <m/>
    <m/>
  </r>
  <r>
    <n v="246"/>
    <s v="SNR2025ER-217465-2"/>
    <d v="2025-09-23T00:00:00"/>
    <s v="Derecho de petición de interés particular (15 días)"/>
    <x v="2"/>
    <d v="2025-10-15T00:00:00"/>
    <m/>
    <m/>
    <d v="2025-09-25T00:00:00"/>
    <n v="-99"/>
    <s v="CRISTIAN ORJUELA"/>
    <s v="PETICIONARIO"/>
    <s v="PERSONA NATURAL"/>
    <s v="SIN INFORMACIÓN"/>
    <m/>
    <s v="OTR - Otra entidad diferente a la ORIP"/>
    <s v="RV: Información para tener en cuenta al realizar un ACTA DE DIVISIÓN LOTE EN SUCESIÓN"/>
    <s v="NO REGISTRA"/>
    <s v="ORIENTACIÓN REGISTRAL "/>
    <s v="ASIGNACIÓN (NUEVA O REITERATIVA)"/>
    <s v="RUTH MERCEDES GOMEZ PESTANA"/>
    <d v="2025-09-25T00:00:00"/>
    <m/>
    <m/>
    <m/>
    <m/>
    <m/>
    <s v="SNR2025EE-253516-1"/>
    <d v="2025-10-14T00:00:00"/>
    <m/>
    <m/>
    <m/>
    <m/>
    <m/>
    <m/>
    <m/>
    <m/>
    <m/>
    <m/>
    <m/>
    <m/>
    <m/>
    <m/>
    <m/>
    <m/>
    <m/>
    <m/>
    <m/>
    <m/>
  </r>
  <r>
    <n v="247"/>
    <s v="SNR2025ER-218350-2"/>
    <d v="2025-09-23T00:00:00"/>
    <s v="Reclamo (15 días)"/>
    <x v="7"/>
    <d v="2025-10-15T00:00:00"/>
    <m/>
    <m/>
    <d v="2025-09-25T00:00:00"/>
    <n v="-99"/>
    <s v="IVAN DOVATOR SUAREZ FLOREZ"/>
    <s v="PETICIONARIO"/>
    <s v="PERSONA NATURAL"/>
    <s v="BOGOTA"/>
    <s v="BOGOTA D.C."/>
    <s v="50C - BOGOTA ZONA CENTRO"/>
    <s v="RECLAMO POR SERVICIO ORIP ZONA CENTRO"/>
    <s v="FOLIO"/>
    <s v="50C-112323"/>
    <s v="ASIGNACIÓN (NUEVA O REITERATIVA)"/>
    <s v="MARIA LUCY ECHEVERRY BETANCOUR"/>
    <d v="2025-09-25T00:00:00"/>
    <m/>
    <m/>
    <m/>
    <m/>
    <m/>
    <m/>
    <m/>
    <m/>
    <m/>
    <m/>
    <m/>
    <m/>
    <m/>
    <m/>
    <m/>
    <m/>
    <m/>
    <m/>
    <m/>
    <m/>
    <m/>
    <m/>
    <m/>
    <m/>
    <m/>
    <m/>
    <m/>
  </r>
  <r>
    <n v="248"/>
    <s v=" SNR2025ER-218846-2"/>
    <d v="2025-09-24T00:00:00"/>
    <s v="Derecho de petición de interés particular (15 días)"/>
    <x v="2"/>
    <d v="2025-10-16T00:00:00"/>
    <m/>
    <m/>
    <d v="2025-09-25T00:00:00"/>
    <n v="-98"/>
    <s v="FLOR ESPERANZA GONZALEZ SEPULVEDA"/>
    <s v="PETICIONARIO"/>
    <s v="PERSONA NATURAL"/>
    <s v="BOGOTA"/>
    <s v="BOGOTA D.C."/>
    <s v="50S - BOGOTA ZONA SUR"/>
    <s v="DERECHO DE PETICIÓN CANCELACIÓN DE TITULARIDAD DE INMUEBLE FLOR GONZALES (2)(6).pdf"/>
    <s v="CÉDULA CATASTRAL"/>
    <s v="con CHIP_x000a_AAA0165THSK, Cédula Catastral No 002440182200000000, Número_x000a_Predial Nal: 110010124194000180022000000000, bien raíz ubicado en la_x000a_DIAGONAL 75 A SUR No 74-21 – Código Postal 111931"/>
    <s v="ASIGNACIÓN (NUEVA O REITERATIVA)"/>
    <s v="TABATA YAJAHIRA GUERRERO RAMIREZ"/>
    <d v="2025-09-26T00:00:00"/>
    <m/>
    <m/>
    <m/>
    <m/>
    <m/>
    <m/>
    <m/>
    <m/>
    <m/>
    <m/>
    <m/>
    <m/>
    <m/>
    <m/>
    <m/>
    <m/>
    <m/>
    <m/>
    <m/>
    <m/>
    <m/>
    <m/>
    <m/>
    <m/>
    <m/>
    <m/>
    <m/>
  </r>
  <r>
    <n v="249"/>
    <s v="   SNR2025ER-221858-2"/>
    <d v="2025-09-25T00:00:00"/>
    <s v="Derecho de petición de interés particular (15 días)"/>
    <x v="2"/>
    <d v="2025-10-17T00:00:00"/>
    <m/>
    <m/>
    <d v="2025-09-26T00:00:00"/>
    <n v="-97"/>
    <s v="JORGE NELSON MARTINEZ BRITTO"/>
    <s v="PETICIONARIO"/>
    <s v="APODERADO"/>
    <s v="CASANARE"/>
    <s v="YOPAL"/>
    <s v="470 - YOPAL"/>
    <s v="QUEJA"/>
    <s v="RADICADO"/>
    <s v="2025-470-6-10149."/>
    <s v="ASIGNACIÓN (NUEVA O REITERATIVA)"/>
    <s v="RUTH MERCEDES GOMEZ PESTANA"/>
    <d v="2025-09-26T00:00:00"/>
    <m/>
    <m/>
    <m/>
    <m/>
    <m/>
    <s v="SNR2025IE-030189-3 "/>
    <d v="2025-10-20T00:00:00"/>
    <m/>
    <m/>
    <m/>
    <m/>
    <m/>
    <m/>
    <m/>
    <m/>
    <m/>
    <m/>
    <m/>
    <m/>
    <m/>
    <m/>
    <m/>
    <m/>
    <m/>
    <m/>
    <m/>
    <m/>
  </r>
  <r>
    <n v="250"/>
    <s v="   SNR2025ER-221540-2"/>
    <d v="2025-09-25T00:00:00"/>
    <s v="Derecho de petición de interés particular (15 días)"/>
    <x v="2"/>
    <d v="2025-11-10T00:00:00"/>
    <m/>
    <m/>
    <d v="2025-09-26T00:00:00"/>
    <n v="-82"/>
    <s v="JORGE MESA"/>
    <s v="PETICIONARIO"/>
    <s v="PERSONA NATURAL"/>
    <s v="SIN INFORMACIÓN"/>
    <m/>
    <s v="NO "/>
    <s v="RV: Consulta normas y procedimientos registro inmuebles"/>
    <s v="ORIENTACIÓN REGISTRAL"/>
    <m/>
    <s v="ASIGNACIÓN (NUEVA O REITERATIVA)"/>
    <s v="RUDE FERNANDO ALDANA PRIETO"/>
    <d v="2025-09-26T00:00:00"/>
    <m/>
    <m/>
    <m/>
    <m/>
    <m/>
    <s v="SNR2025EE-247323-1"/>
    <d v="2025-10-08T00:00:00"/>
    <m/>
    <m/>
    <m/>
    <m/>
    <m/>
    <m/>
    <m/>
    <m/>
    <m/>
    <m/>
    <m/>
    <m/>
    <m/>
    <m/>
    <m/>
    <m/>
    <m/>
    <m/>
    <m/>
    <m/>
  </r>
  <r>
    <n v="251"/>
    <s v="  SNR2025ER-222623-2"/>
    <d v="2025-09-26T00:00:00"/>
    <s v="Derecho de petición de interés particular (15 días)"/>
    <x v="2"/>
    <d v="2025-10-20T00:00:00"/>
    <m/>
    <m/>
    <d v="2025-09-26T00:00:00"/>
    <n v="-96"/>
    <s v="ERNESTO ENRIQUE ECHEVERRIA GUEVARA"/>
    <s v="PETICIONARIO"/>
    <s v="PERSONA NATURAL"/>
    <s v="CUNDINAMARCA"/>
    <s v="GIRARDOT"/>
    <s v="307 - GIRARDOT"/>
    <s v="Ayuda para que ORIP de Girardot, no me niegue el derecho de_x000a_peticionar una corrección de Certificado de libertad cometido por_x000a_ellos mismos_x000a_MJD-OFI25-0046018 - 24 septiembre 2025"/>
    <s v="NO REGISTRA"/>
    <m/>
    <s v="ASIGNACIÓN (NUEVA O REITERATIVA)"/>
    <s v="CARLOS ENRIQUE SALAZAR SARMIENTO"/>
    <d v="2025-09-26T00:00:00"/>
    <m/>
    <m/>
    <m/>
    <m/>
    <m/>
    <s v="SNR2025EE-259368-1 / "/>
    <d v="2025-10-20T00:00:00"/>
    <m/>
    <m/>
    <m/>
    <m/>
    <m/>
    <m/>
    <m/>
    <m/>
    <m/>
    <m/>
    <m/>
    <m/>
    <m/>
    <m/>
    <m/>
    <m/>
    <m/>
    <m/>
    <m/>
    <m/>
  </r>
  <r>
    <n v="252"/>
    <s v=" SNR2025ER-218866-2"/>
    <d v="2025-09-26T00:00:00"/>
    <s v="Derecho de petición de interés particular (15 días)"/>
    <x v="2"/>
    <d v="2025-11-07T00:00:00"/>
    <s v="SNR2025EE-264774-1"/>
    <d v="2025-10-27T00:00:00"/>
    <d v="2025-09-26T00:00:00"/>
    <n v="-83"/>
    <s v="ANDRES MAURICIO OLARTE VALDERRAMA"/>
    <s v="PETICIONARIO"/>
    <s v="APODERADO"/>
    <s v="QUINDIO"/>
    <s v="ARMENIA (QUI)"/>
    <s v="280 - ARMENIA"/>
    <s v="REITERACION CONSULTA RV: ControlDoc-Correspondencia: Se le ha asignado un(a) nuevo(a) Documento: 232321 (2025115010091-1)"/>
    <s v="NO REGISTRA"/>
    <s v="la Dirección Administrativa Tributaria de la Secretaría de Hacienda del_x000a_Departamento del Quindío adelanta los Procesos Administrativos por Jurisdicción Coactiva en_x000a_contra de los contribuyentes que han incumplido su deber tributario de presentar declaración y_x000a_pago por concepto de Impuesto Sobre Vehículo Automotor y otras rentas"/>
    <s v="ASIGNACIÓN (NUEVA O REITERATIVA)"/>
    <s v="MARLEN JINETH GARCIA MENDEZ"/>
    <d v="2025-09-26T00:00:00"/>
    <m/>
    <s v="Jurídico"/>
    <s v="Consultas 2"/>
    <s v=" "/>
    <s v="RESPUESTA DE FONDO"/>
    <s v=" "/>
    <s v=" "/>
    <s v=" "/>
    <s v=" "/>
    <s v=" "/>
    <s v=" "/>
    <s v=" "/>
    <s v=" "/>
    <s v=" "/>
    <s v=" "/>
    <s v=" "/>
    <s v=" "/>
    <s v=" "/>
    <s v=" "/>
    <s v=" "/>
    <s v=" "/>
    <s v=" "/>
    <s v=" "/>
    <s v="DOC 329048 EN APROBACION Y FIRMA"/>
    <s v=" "/>
    <s v="EN TRAMITE"/>
    <s v="SOLICITUD DE CONSULTA SOBRE RADICACION DE MEDIDAS CAUTELARES PROVINIENTES DE AUTORIDADES ADMINISTRATIVAS OBERNACION DEL QUINDIO"/>
  </r>
  <r>
    <n v="253"/>
    <s v=" SNR2025ER-223502-2"/>
    <d v="2025-09-29T00:00:00"/>
    <s v="Derecho de petición de interés particular (15 días)"/>
    <x v="2"/>
    <d v="2025-10-21T00:00:00"/>
    <m/>
    <m/>
    <d v="2025-09-29T00:00:00"/>
    <n v="-95"/>
    <s v="ALFREDO TAVERA HERRERA"/>
    <s v="PETICIONARIO"/>
    <s v="PERSONA NATURAL"/>
    <s v="ANTIOQUIA"/>
    <s v="SOPETRAN"/>
    <s v="029 - SOPETRAN"/>
    <s v="RV: PRONUNCIAMIENTO MEMORANDO SNR2025IE-024113-3 ORIP SOPETRAN"/>
    <s v="NO REGISTRA"/>
    <s v="OJO TENIENDO EN CUENTA QUE ES LA TERCERA SOLICITUD SE DEBE ENVIAR A DISCIPLINARIO"/>
    <s v="TERMINAR GESTIÓN (CASOS EN LOS CUALES CORREPONDENCIA DUPLICA ENTRDA SOBRE LA MISMA PQRSD)"/>
    <s v="RUTH MERCEDES GOMEZ PESTANA"/>
    <d v="2025-09-29T00:00:00"/>
    <m/>
    <m/>
    <m/>
    <m/>
    <m/>
    <s v="SNR2025EE-265940-1"/>
    <d v="2025-10-27T00:00:00"/>
    <m/>
    <m/>
    <m/>
    <m/>
    <m/>
    <m/>
    <m/>
    <m/>
    <m/>
    <m/>
    <m/>
    <m/>
    <m/>
    <m/>
    <m/>
    <m/>
    <m/>
    <m/>
    <m/>
    <m/>
  </r>
  <r>
    <n v="254"/>
    <s v="   SNR2025ER-220661-2"/>
    <d v="2025-09-25T00:00:00"/>
    <s v="Derecho de petición de interés particular (15 días)"/>
    <x v="2"/>
    <d v="2025-10-17T00:00:00"/>
    <s v=" SNR2025EE-260092-1"/>
    <d v="2025-10-27T00:00:00"/>
    <d v="2025-09-28T00:00:00"/>
    <n v="-97"/>
    <s v="MAURICIO ABDALAH MUSTAFA LOTERO"/>
    <s v="PETICIONARIO"/>
    <s v="APODERADO"/>
    <s v="BOGOTA"/>
    <s v="BOGOTA D.C."/>
    <s v="50N - BOGOTA ZONA NORTE"/>
    <s v="RV: OF No. 098/MM-2025- Observaciones frente a la respuesta al requerimiento radicado bajo No. SNR2025ER-166826-2 por parte de la Oficina de Registro."/>
    <s v="FOLIO"/>
    <s v="50N-20841018, 50N-_x000a_20841019, 50N-20841020,50N-20841021 y 50N-20841022_x000a_C2025-11642"/>
    <s v="ASIGNACIÓN (NUEVA O REITERATIVA)"/>
    <s v="MARLEN JINETH GARCIA MENDEZ"/>
    <d v="2025-09-29T00:00:00"/>
    <m/>
    <s v="Jurídico"/>
    <s v="Actuaciones administrativas"/>
    <s v=" "/>
    <s v="RESPUESTA DE FONDO"/>
    <s v=" "/>
    <s v=" "/>
    <s v=" "/>
    <s v=" "/>
    <s v=" "/>
    <s v=" "/>
    <s v=" "/>
    <s v=" "/>
    <s v=" "/>
    <s v=" "/>
    <s v=" "/>
    <s v=" "/>
    <s v=" "/>
    <s v=" "/>
    <s v=" "/>
    <s v=" "/>
    <s v=" "/>
    <s v=" "/>
    <s v="SNR2025EE-260092-1"/>
    <d v="2025-10-21T00:00:00"/>
    <s v="CERRADA"/>
    <s v="RECLAMO FRENTE A LA RESPUESTA DE ORIP BOGOTA CENTRO RAD No. SNR2025ER-166826-2"/>
  </r>
  <r>
    <n v="255"/>
    <s v=" SNR2025ER-220025-2"/>
    <d v="2025-09-24T00:00:00"/>
    <s v="Derecho de petición de interés particular (15 días)"/>
    <x v="2"/>
    <d v="2025-10-16T00:00:00"/>
    <m/>
    <m/>
    <d v="2025-09-27T00:00:00"/>
    <n v="-98"/>
    <s v="JESUS ANTONIO NIETO OSPINA"/>
    <s v="PETICIONARIO"/>
    <s v="PERSONA NATURAL"/>
    <s v="SIN INFORMACIÓN"/>
    <m/>
    <m/>
    <s v="TRAMITE PARA REGISTRAR o INSCRIBIR UNA SENTENCIA DELIQUIDACION Y PARTICION DE HERENCIA DE INMUEBLES"/>
    <s v="NO REGISTRA"/>
    <s v="ORIENTACIÓN REGISTRAL "/>
    <s v="ASIGNACIÓN (NUEVA O REITERATIVA)"/>
    <s v="RUDE FERNANDO ALDANA PRIETO"/>
    <d v="2025-09-29T00:00:00"/>
    <m/>
    <m/>
    <m/>
    <m/>
    <m/>
    <s v="SNR2025EE-247405-1"/>
    <d v="2025-10-08T00:00:00"/>
    <m/>
    <m/>
    <m/>
    <m/>
    <m/>
    <m/>
    <m/>
    <m/>
    <m/>
    <m/>
    <m/>
    <m/>
    <m/>
    <m/>
    <m/>
    <m/>
    <m/>
    <m/>
    <m/>
    <m/>
  </r>
  <r>
    <n v="256"/>
    <s v="  SNR2025ER-215564-2"/>
    <d v="2025-09-22T00:00:00"/>
    <s v="Reclamo (15 días)"/>
    <x v="7"/>
    <d v="2025-10-14T00:00:00"/>
    <m/>
    <m/>
    <d v="2025-09-27T00:00:00"/>
    <n v="-100"/>
    <s v="ESTHER JULIA VILLAMIL AYALA"/>
    <s v="PETICIONARIO"/>
    <s v="PERSONA NATURAL"/>
    <s v="TOLIMA"/>
    <s v="LIBANO"/>
    <s v="364 - LIBANO"/>
    <s v="RECLAMO CONTRA ORIP DE LIBANO"/>
    <s v="TURNO"/>
    <s v="FMI-364-6410_x000a_2025-364-6-1585_x000a_2025-364-6-1572_x000a_2025-364-6-977_x000a_ESC -546 DE 2025"/>
    <s v="ASIGNACIÓN (NUEVA O REITERATIVA)"/>
    <s v="MARIA LUCY ECHEVERRY BETANCOUR"/>
    <d v="2025-09-29T00:00:00"/>
    <m/>
    <m/>
    <m/>
    <m/>
    <m/>
    <m/>
    <m/>
    <m/>
    <m/>
    <m/>
    <m/>
    <m/>
    <m/>
    <m/>
    <m/>
    <m/>
    <m/>
    <m/>
    <m/>
    <m/>
    <m/>
    <m/>
    <m/>
    <m/>
    <m/>
    <m/>
    <m/>
  </r>
  <r>
    <n v="257"/>
    <s v="  SNR2025ER-202950-2"/>
    <d v="2025-09-10T00:00:00"/>
    <s v="Derecho de petición de interés particular (15 días)"/>
    <x v="2"/>
    <d v="2025-09-24T00:00:00"/>
    <m/>
    <m/>
    <d v="2025-09-10T00:00:00"/>
    <n v="-113"/>
    <s v="JAVIER IVAN BRIÑEZ CARVAJAL"/>
    <s v="PETICIONARIO"/>
    <s v="ENTIDAD DEL ESTADO"/>
    <s v="TOLIMA"/>
    <s v="HERVEO"/>
    <s v="359 - FRESNO"/>
    <s v="ACTUALIZACIÓN DE AREA"/>
    <s v="NO REGISTRA"/>
    <s v="´PREDIO FINCA SANTA INES "/>
    <s v="TERMINAR GESTIÓN (CASOS EN LOS CUALES CORREPONDENCIA DUPLICA ENTRDA SOBRE LA MISMA PQRSD)"/>
    <s v="RUTH MERCEDES GOMEZ PESTANA"/>
    <d v="2025-09-29T00:00:00"/>
    <m/>
    <m/>
    <m/>
    <m/>
    <m/>
    <s v="SNR2025EE-246064-1"/>
    <d v="2025-10-07T00:00:00"/>
    <m/>
    <m/>
    <m/>
    <m/>
    <m/>
    <m/>
    <m/>
    <m/>
    <m/>
    <m/>
    <m/>
    <m/>
    <m/>
    <m/>
    <m/>
    <m/>
    <m/>
    <m/>
    <m/>
    <m/>
  </r>
  <r>
    <n v="258"/>
    <s v="   SNR2025IE-027973-3"/>
    <d v="2025-09-26T00:00:00"/>
    <s v="COMUNICACIÓN OFICIAL (MEMORANDO)"/>
    <x v="0"/>
    <s v=" "/>
    <m/>
    <m/>
    <d v="2025-09-29T00:00:00"/>
    <e v="#VALUE!"/>
    <s v="JOHANNA ANDREA RODRIGUEZ HERRERA"/>
    <s v="PETICIONARIO"/>
    <s v="SNR"/>
    <s v="CAUCA"/>
    <s v="PUERTO TEJADA"/>
    <s v="130 - PUERTO TEJADA"/>
    <s v="Requerimiento - PQRSD de DOCU Rad SNR2025ER-137574-2 de fecha 8 de julio de 2025."/>
    <s v="NO REGISTRA"/>
    <s v="contar con el cronograma y fechas exactas delproceso de conservación, digitalización e indexación de los Libros de AntiguoSistema de la ORIP de Puerto Tejada"/>
    <s v="TERMINAR GESTIÓN (CASOS EN LOS CUALES CORREPONDENCIA DUPLICA ENTRDA SOBRE LA MISMA PQRSD)"/>
    <s v="KAREN LORENA GARCIA NIÑO"/>
    <d v="2025-09-29T00:00:00"/>
    <m/>
    <m/>
    <m/>
    <m/>
    <m/>
    <m/>
    <m/>
    <m/>
    <m/>
    <m/>
    <m/>
    <m/>
    <m/>
    <m/>
    <m/>
    <m/>
    <m/>
    <m/>
    <m/>
    <m/>
    <m/>
    <m/>
    <m/>
    <m/>
    <m/>
    <m/>
    <m/>
  </r>
  <r>
    <n v="259"/>
    <s v="   SNR2025ER-222120-2"/>
    <d v="2025-09-26T00:00:00"/>
    <s v="Derecho de petición de interés particular (15 días)"/>
    <x v="2"/>
    <d v="2025-10-20T00:00:00"/>
    <m/>
    <m/>
    <d v="2025-09-29T00:00:00"/>
    <n v="-96"/>
    <s v="REINALDO ENRIQUE VILLERO NUÑEZ"/>
    <s v="PETICIONARIO"/>
    <s v="APODERADO"/>
    <s v="ATLANTICO"/>
    <s v="BARRANQUILLA"/>
    <s v="040 - BARRANQUILLA"/>
    <s v="RV: QUEJA SOBRE INCONFORMIDAD REFERENTE A PROCESO DE NOTIFICACION DE ACTUACION ADMINISTRATIVA 040-AA-2023-112 LLEVADA POR OFICINA DE REGISTRO DE INSTRUMENTOS PUBLICOS DE BARRANQUILLA, ATLANTICO."/>
    <s v="EXPEDIENTE AA"/>
    <s v="040-_x000a_AA-2023-112/ Folio No. 040-16669"/>
    <s v="ASIGNACIÓN (NUEVA O REITERATIVA)"/>
    <s v="CAROLINA CUELLAR MONROY"/>
    <d v="2025-09-29T00:00:00"/>
    <m/>
    <s v="Jurídico"/>
    <s v="Actuaciones administrativas"/>
    <s v=" "/>
    <s v="TRASLADO POR COMPETENCIA "/>
    <s v="SNR2025EE-246011-1"/>
    <d v="2025-10-07T00:00:00"/>
    <s v=" "/>
    <s v=" "/>
    <s v=" "/>
    <s v=" "/>
    <s v=" "/>
    <s v=" "/>
    <s v=" "/>
    <s v=" "/>
    <s v=" "/>
    <s v=" "/>
    <s v=" "/>
    <s v=" "/>
    <s v=" "/>
    <s v=" "/>
    <s v=" "/>
    <s v=" "/>
    <s v=" "/>
    <s v=" "/>
    <s v=" "/>
    <s v=" "/>
  </r>
  <r>
    <n v="260"/>
    <s v="_x000a_   SNR2025ER-219620-2"/>
    <d v="2025-09-24T00:00:00"/>
    <s v="Derecho de petición de interés particular (15 días)"/>
    <x v="2"/>
    <d v="2025-10-08T00:00:00"/>
    <m/>
    <m/>
    <d v="2025-09-29T00:00:00"/>
    <n v="-103"/>
    <s v="YINETH MOSQUERA ASPRILLA"/>
    <s v="PETICIONARIO"/>
    <s v="PERSONA NATURAL"/>
    <s v="CHOCO"/>
    <s v="QUIBDO"/>
    <s v="180 - QUIBDO"/>
    <s v="RADICACION 2025-180-6-1418 - URGENTE - INFORMACION TRAMITE"/>
    <s v="TURNO"/>
    <s v="2025-180-6-1418"/>
    <s v="ASIGNACIÓN (NUEVA O REITERATIVA)"/>
    <s v="HUGO SALINAS CAMACHO"/>
    <d v="2025-09-30T00:00:00"/>
    <m/>
    <m/>
    <m/>
    <m/>
    <m/>
    <m/>
    <m/>
    <m/>
    <m/>
    <m/>
    <m/>
    <m/>
    <m/>
    <m/>
    <m/>
    <m/>
    <m/>
    <m/>
    <m/>
    <m/>
    <m/>
    <m/>
    <m/>
    <m/>
    <m/>
    <m/>
    <m/>
  </r>
  <r>
    <n v="261"/>
    <s v="_x000a_   SNR2025ER-215871-2"/>
    <d v="2025-09-22T00:00:00"/>
    <s v="Derecho de petición de interés particular (15 días)"/>
    <x v="2"/>
    <d v="2025-10-14T00:00:00"/>
    <m/>
    <m/>
    <d v="2025-09-29T00:00:00"/>
    <n v="-100"/>
    <s v="ANONIMO ANONIMO"/>
    <s v="PETICIONARIO"/>
    <s v="PERSONA NATURAL"/>
    <s v="BOGOTA"/>
    <s v="BOGOTA D.C."/>
    <s v="50S - BOGOTA ZONA SUR"/>
    <s v="RV: REGISTRO DE PQRS DESDE FORMULARIO WEB"/>
    <s v="NO REGISTRA"/>
    <s v="ATENCIÓN AL USUARIO "/>
    <s v="ASIGNACIÓN (NUEVA O REITERATIVA)"/>
    <s v="MARIA CAMILA PERDIGON ZORRILLA"/>
    <d v="2025-09-30T00:00:00"/>
    <m/>
    <s v="Administrativo"/>
    <s v="Mala atención"/>
    <s v="Demora en la atención"/>
    <s v="REQUERIMIENTO "/>
    <s v="SNR2025IE-028938-3"/>
    <d v="2025-10-07T00:00:00"/>
    <d v="2025-10-14T00:00:00"/>
    <s v="NO"/>
    <s v=" "/>
    <s v=" "/>
    <s v=" "/>
    <s v=" "/>
    <s v=" "/>
    <s v=" "/>
    <s v=" "/>
    <s v=" "/>
    <s v=" "/>
    <s v=" "/>
    <s v=" "/>
    <s v=" "/>
    <s v=" "/>
    <s v=" "/>
    <s v=" "/>
    <s v=" "/>
    <s v=" "/>
    <s v=" "/>
  </r>
  <r>
    <n v="262"/>
    <s v=" SNR2025ER-223647-2"/>
    <d v="2025-09-29T00:00:00"/>
    <s v="Derecho de petición de interés particular (15 días)"/>
    <x v="2"/>
    <d v="2025-10-21T00:00:00"/>
    <m/>
    <m/>
    <d v="2025-09-29T00:00:00"/>
    <n v="-95"/>
    <s v="SEBASTIAN GAITAN"/>
    <s v="PETICIONARIO"/>
    <s v="PERSONA NATURAL"/>
    <s v="SIN INFORMACIÓN"/>
    <m/>
    <m/>
    <s v="Consulta sobre Impuesto de Registro y de Beneficencia. Bogotá, Medellín y Sopo"/>
    <s v="NO REGISTRA"/>
    <s v="ORIENTACIÓN REGISTRAL "/>
    <s v="ASIGNACIÓN (NUEVA O REITERATIVA)"/>
    <s v="RUTH MERCEDES GOMEZ PESTANA"/>
    <d v="2025-09-29T00:00:00"/>
    <m/>
    <m/>
    <m/>
    <m/>
    <m/>
    <m/>
    <m/>
    <m/>
    <m/>
    <m/>
    <m/>
    <m/>
    <m/>
    <m/>
    <m/>
    <m/>
    <m/>
    <m/>
    <m/>
    <m/>
    <m/>
    <m/>
    <m/>
    <m/>
    <m/>
    <m/>
    <m/>
  </r>
  <r>
    <n v="263"/>
    <s v="   SNR2025ER-215955-2"/>
    <d v="2025-09-22T00:00:00"/>
    <s v="Queja (15 días)"/>
    <x v="9"/>
    <d v="2025-10-14T00:00:00"/>
    <m/>
    <m/>
    <d v="2025-09-30T00:00:00"/>
    <n v="-100"/>
    <s v="JOHN FREDDY CAMACHO ESPITIA"/>
    <s v="PETICIONARIO"/>
    <s v="PERSONA NATURAL"/>
    <s v="BOGOTA"/>
    <s v="BOGOTA D.C."/>
    <s v="50N - BOGOTA ZONA NORTE"/>
    <s v="RV: QUEJA OFICINA DE REGISTRO E INSTRUMENTOS PUBLICOS NORTE - NO CALIFICA OFICIOS"/>
    <s v="FOLIO"/>
    <s v="50N-20225070_x000a_CATASTRAL: AAA0133ULPPCOD CATASTRAL"/>
    <s v="ASIGNACIÓN (NUEVA O REITERATIVA)"/>
    <s v="FERNANDO PUERTO CHAVEZ"/>
    <d v="2025-09-30T00:00:00"/>
    <m/>
    <m/>
    <m/>
    <m/>
    <s v="Requerimikento"/>
    <s v=" SNR2025IE-029502-3"/>
    <d v="2025-10-10T00:00:00"/>
    <m/>
    <s v="SI"/>
    <s v="SNR2025EE-265874-1"/>
    <d v="2025-10-27T00:00:00"/>
    <d v="2025-10-29T00:00:00"/>
    <m/>
    <m/>
    <m/>
    <m/>
    <m/>
    <m/>
    <m/>
    <m/>
    <m/>
    <m/>
    <m/>
    <m/>
    <m/>
    <m/>
    <m/>
  </r>
  <r>
    <n v="264"/>
    <s v="   SNR2025ER-215909-2"/>
    <d v="2025-09-22T00:00:00"/>
    <s v="Derecho de petición de interés particular (15 días)"/>
    <x v="2"/>
    <d v="2025-10-14T00:00:00"/>
    <m/>
    <m/>
    <d v="2025-09-30T00:00:00"/>
    <n v="-100"/>
    <s v="DIANA PATRICIA RAMIREZ VARGAS"/>
    <s v="PETICIONARIO"/>
    <s v="PERSONA NATURAL"/>
    <s v="ANTIOQUIA"/>
    <s v="SABANETA"/>
    <m/>
    <s v="RV: SOLICITUD DE INFORMACION SOBRE MATRICULAS INMOBILIARIAS Y DERECHOS DE USUFRUCTO JESUS ANTONIO RAMIREZ HINCAPIE"/>
    <s v="FOLIO"/>
    <m/>
    <s v="ASIGNACIÓN (NUEVA O REITERATIVA)"/>
    <s v="RUTH MERCEDES GOMEZ PESTANA"/>
    <d v="2025-09-30T00:00:00"/>
    <m/>
    <m/>
    <m/>
    <m/>
    <m/>
    <s v="SNR2025EE-253534-1"/>
    <d v="2025-10-14T00:00:00"/>
    <m/>
    <m/>
    <m/>
    <m/>
    <m/>
    <m/>
    <m/>
    <m/>
    <m/>
    <m/>
    <m/>
    <m/>
    <m/>
    <m/>
    <m/>
    <m/>
    <m/>
    <m/>
    <m/>
    <m/>
  </r>
  <r>
    <n v="265"/>
    <s v="   SNR2025ER-202796-2"/>
    <d v="2025-09-10T00:00:00"/>
    <s v="Derecho de petición de interés particular (15 días)"/>
    <x v="2"/>
    <d v="2025-09-24T00:00:00"/>
    <s v="LLEGO VENCIDA"/>
    <m/>
    <d v="2025-09-29T00:00:00"/>
    <n v="-113"/>
    <s v="DIANA BERNAL"/>
    <s v="PETICIONARIO"/>
    <s v="PERSONA NATURAL"/>
    <m/>
    <m/>
    <m/>
    <s v="SOLICITUD RV: Caso de no respuesta"/>
    <s v="NO REGISTRA"/>
    <s v="INFORMACIÓN INCOMPLETA"/>
    <m/>
    <s v="HUGO SALINAS CAMACHO"/>
    <d v="2025-09-30T00:00:00"/>
    <m/>
    <m/>
    <m/>
    <m/>
    <m/>
    <m/>
    <m/>
    <m/>
    <m/>
    <m/>
    <m/>
    <m/>
    <m/>
    <m/>
    <m/>
    <m/>
    <m/>
    <m/>
    <m/>
    <m/>
    <m/>
    <m/>
    <m/>
    <m/>
    <m/>
    <m/>
    <m/>
  </r>
  <r>
    <n v="266"/>
    <s v="   SNR2025ER-196427-2"/>
    <d v="2025-09-04T00:00:00"/>
    <s v="Derecho de petición de interés particular (15 días)"/>
    <x v="2"/>
    <d v="2025-09-25T00:00:00"/>
    <s v="LLEGO VENCIDA"/>
    <m/>
    <d v="2025-09-29T00:00:00"/>
    <n v="-112"/>
    <s v="PAULA ANDREA ABONDANO ALMEIDA"/>
    <s v="PETICIONARIO"/>
    <s v="APODERADO"/>
    <s v="BOGOTA"/>
    <s v="BOGOTA D.C."/>
    <s v="50N - BOGOTA ZONA NORTE"/>
    <s v="RV: QUEJA - REGISTRO"/>
    <s v="FOLIO"/>
    <s v="50N-20797381_x000a_a Escritura Pública de sucesión notarial 5183 en la Notaría 51 de Bogotá"/>
    <s v="ASIGNACIÓN (NUEVA O REITERATIVA)"/>
    <s v="CAROLINA CUELLAR MONROY"/>
    <d v="2025-09-30T00:00:00"/>
    <m/>
    <s v="Jurídico"/>
    <s v="Error en la inscripción"/>
    <s v=" "/>
    <s v="RESPUESTA DE FONDO"/>
    <s v=" SNR2025EE-239193-1"/>
    <d v="2025-10-01T00:00:00"/>
    <s v=" "/>
    <s v=" "/>
    <s v=" "/>
    <s v=" "/>
    <s v=" "/>
    <s v=" "/>
    <s v=" "/>
    <s v=" "/>
    <s v=" "/>
    <s v=" "/>
    <s v=" "/>
    <s v=" "/>
    <s v=" "/>
    <s v=" "/>
    <s v=" "/>
    <s v=" "/>
    <s v=" "/>
    <s v=" "/>
    <s v=" "/>
    <s v=" "/>
  </r>
  <r>
    <n v="267"/>
    <s v="    SNR2025ER-195772-2"/>
    <d v="2025-09-03T00:00:00"/>
    <s v="Queja (15 días)"/>
    <x v="9"/>
    <d v="2025-09-24T00:00:00"/>
    <s v="LLEGO VENCIDA"/>
    <m/>
    <d v="2025-09-29T00:00:00"/>
    <n v="-113"/>
    <s v="DORA BETTY REYES RODRIGUEZ"/>
    <s v="PETICIONARIO"/>
    <s v="PERSONA NATURAL"/>
    <s v="BOGOTA"/>
    <s v="BOGOTA D.C."/>
    <s v="50C - BOGOTA ZONA CENTRO"/>
    <s v="QUEJA  ATENCIÓN AL USUARIO"/>
    <s v="NO REGISTRA"/>
    <m/>
    <s v="ASIGNACIÓN (NUEVA O REITERATIVA)"/>
    <s v="MARIA CAMILA PERDIGON ZORRILLA"/>
    <d v="2025-09-30T00:00:00"/>
    <m/>
    <s v="Administrativo"/>
    <s v="Mala atención"/>
    <s v="Irrespeto"/>
    <s v="REQUERIMIENTO "/>
    <s v="SNR2025IE-028321-3 "/>
    <d v="2025-10-01T00:00:00"/>
    <d v="2025-10-08T00:00:00"/>
    <s v="NO"/>
    <s v=" "/>
    <s v=" "/>
    <s v=" "/>
    <s v=" "/>
    <s v=" "/>
    <s v=" "/>
    <s v=" "/>
    <s v=" "/>
    <s v=" "/>
    <s v=" "/>
    <s v=" "/>
    <s v=" "/>
    <s v=" "/>
    <s v=" "/>
    <s v=" "/>
    <s v=" "/>
    <s v=" "/>
    <s v="Irrespeto hacia un adulto mayor - burlas "/>
  </r>
  <r>
    <n v="268"/>
    <s v="   SNR2025ER-195037-2"/>
    <d v="2025-09-03T00:00:00"/>
    <s v="Derecho de petición de interés particular (15 días)"/>
    <x v="2"/>
    <d v="2025-09-24T00:00:00"/>
    <s v="LLEGO VENCIDA"/>
    <m/>
    <d v="2025-09-29T00:00:00"/>
    <n v="-113"/>
    <s v="ALEJANDRA MEJIA QUIÑONEZ"/>
    <s v="PETICIONARIO"/>
    <s v="PERSONA NATURAL"/>
    <s v="SIN INFORMACIÓN"/>
    <m/>
    <m/>
    <s v="DERECHO DE PETICION DE CONSULTA- PARA REGISTRO DE INSTRUMENTOS PUBLICOS"/>
    <s v="NO REGISTRA"/>
    <s v="OREINTACIÓN REGISTRAlL "/>
    <s v="ASIGNACIÓN (NUEVA O REITERATIVA)"/>
    <s v="RUDE FERNANDO ALDANA PRIETO"/>
    <d v="2025-09-30T00:00:00"/>
    <m/>
    <m/>
    <m/>
    <m/>
    <m/>
    <s v="SNR2025EE-246058-1"/>
    <d v="2025-10-07T00:00:00"/>
    <m/>
    <m/>
    <m/>
    <m/>
    <m/>
    <m/>
    <m/>
    <m/>
    <m/>
    <m/>
    <m/>
    <m/>
    <m/>
    <m/>
    <m/>
    <m/>
    <m/>
    <m/>
    <m/>
    <m/>
  </r>
  <r>
    <n v="269"/>
    <s v="   SNR2025ER-194848-2"/>
    <d v="2025-09-03T00:00:00"/>
    <s v="Derecho de petición de interés particular (15 días)"/>
    <x v="2"/>
    <d v="2025-09-24T00:00:00"/>
    <s v="LLEGO VENCIDA"/>
    <m/>
    <d v="2025-09-29T00:00:00"/>
    <n v="-113"/>
    <s v="DEISI CASTAÑEDA ROMERO"/>
    <s v="PETICIONARIO"/>
    <s v="PERSONA NATURAL"/>
    <s v="TOLIMA"/>
    <s v="GUAMO"/>
    <s v="360 - GUAMO"/>
    <s v="Referencia: Radicación SNR2024EE089379 DEL 17.09. 2024 EL CUAL FUE TRASLADADA POR COMPETENCIA A LO OFICINA DE INSTRUMENTOS PUBLICOS DEL GUAMO PARA QUE SE ME OFRECIERE RESPUESTA CLARA  Y OPORTUNA  A LA SUSCRITA PERO ESTO NO SUCEDIO"/>
    <s v="FOLIO"/>
    <s v="360-10564._x000a_PREDIO DENOMINADO LA RESACA  UBICADO EN LA VERDA EL SALITRE  JURIDICCIÓN DEL MUNICIPIO DE SAN LUIS  TOLIMA,  CON UNA AREA DE HECTAREAS APROXIMADAMENTE, FICHA CATASTRAL NO. 0001000006018900000, FUE ABIERTO EL 30.06. 1987, CON RADICACIÓN  TURNO 707 DE LA ESCRITURA DE FECHA 17.09.1986, TIENE 14 ANOTACIONES INICIANDO CON LA ANOTACIÓN 01  LA INSCRICION DE LA ESCRITURA  2230  DEL 17-09-1986 NOTARIA PRIMERA DEL CIRCUITO DE IBAGUE, CON MATRICULA INMOBILIARIA 360-10564."/>
    <s v="ASIGNACIÓN (NUEVA O REITERATIVA)"/>
    <s v="RUTH MERCEDES GOMEZ PESTANA"/>
    <d v="2025-09-30T00:00:00"/>
    <m/>
    <m/>
    <m/>
    <m/>
    <m/>
    <s v="SNR2025EE-248146-1"/>
    <d v="2025-10-08T00:00:00"/>
    <m/>
    <m/>
    <m/>
    <m/>
    <m/>
    <m/>
    <m/>
    <m/>
    <m/>
    <m/>
    <m/>
    <m/>
    <m/>
    <m/>
    <m/>
    <m/>
    <m/>
    <m/>
    <m/>
    <m/>
  </r>
  <r>
    <n v="270"/>
    <s v="   SNR2025ER-194734-2"/>
    <d v="2025-09-03T00:00:00"/>
    <s v="Derecho de petición de interés particular (15 días)"/>
    <x v="2"/>
    <d v="2025-09-24T00:00:00"/>
    <s v="LLEGO VENCIDA"/>
    <m/>
    <d v="2025-09-29T00:00:00"/>
    <n v="-113"/>
    <s v="SANDRA CATALINA MEJIA VALENCIA"/>
    <s v="PETICIONARIO"/>
    <s v="PERSONA NATURAL"/>
    <s v="SIN INFORMACIÓN"/>
    <m/>
    <m/>
    <s v=" Derecho de petición - Solicitud de información sobre efectos deresolución de contrato y matrícula inmobiliaria"/>
    <s v="NO REGISTRA"/>
    <s v="ORIENTACIÓN REGISTRAL "/>
    <s v="ASIGNACIÓN (NUEVA O REITERATIVA)"/>
    <s v="RUDE FERNANDO ALDANA PRIETO"/>
    <d v="2025-09-30T00:00:00"/>
    <m/>
    <m/>
    <m/>
    <m/>
    <m/>
    <s v="SNR2025EE-246259-1"/>
    <d v="2025-10-07T00:00:00"/>
    <m/>
    <m/>
    <m/>
    <m/>
    <m/>
    <m/>
    <m/>
    <m/>
    <m/>
    <m/>
    <m/>
    <m/>
    <m/>
    <m/>
    <m/>
    <m/>
    <m/>
    <m/>
    <m/>
    <m/>
  </r>
  <r>
    <n v="271"/>
    <s v="SNR2025ER-174380-2"/>
    <d v="2025-08-13T00:00:00"/>
    <s v="Derecho de petición de interés particular (15 días)"/>
    <x v="2"/>
    <d v="2025-08-28T00:00:00"/>
    <s v="LLEGO VENCIDA"/>
    <m/>
    <d v="2025-09-29T00:00:00"/>
    <n v="-132"/>
    <s v="LORENA CRISTINA RODRIGUEZ ROJAS"/>
    <s v="PETICIONARIO"/>
    <s v="APODERADO"/>
    <s v="SIN INFORMACIÓN"/>
    <m/>
    <m/>
    <s v="DOCUMENTACIÓN SOLICITADA SEGÚN ASUNTO: Solicitud de documento para liquidación ConvenioInteradministrativo 001 de 2015"/>
    <s v="NO REGISTRA"/>
    <s v="Ministerio de Vivienda, Ciudad y Territorio tramitará la liquidación del ConvenioInteradministrativo No. 001 de 2015, suscrito con el Fondo Nacional de Vivienda – FONVIVIENDA"/>
    <s v="ASIGNACIÓN (NUEVA O REITERATIVA)"/>
    <s v="DIEGO ENRIQUE CORZO AYERBE"/>
    <d v="2025-09-30T00:00:00"/>
    <m/>
    <s v="Jurídico"/>
    <s v="Consultas 2"/>
    <s v=" "/>
    <s v="RESPUESTA DE FONDO"/>
    <s v=" "/>
    <s v=" "/>
    <s v=" "/>
    <s v=" "/>
    <s v=" "/>
    <s v=" "/>
    <s v=" "/>
    <s v=" "/>
    <s v=" "/>
    <s v=" "/>
    <s v=" "/>
    <s v=" "/>
    <s v=" "/>
    <s v=" "/>
    <s v=" "/>
    <s v=" "/>
    <s v=" "/>
    <s v=" "/>
    <s v="SNR2025EE-227557-1"/>
    <d v="2025-09-22T00:00:00"/>
    <s v="CERRADA"/>
    <s v="LIQUIDACION CONVENIO INTERADMINISTRATIVO "/>
  </r>
  <r>
    <n v="272"/>
    <s v="SNR2025ER-203704-2"/>
    <d v="2025-09-10T00:00:00"/>
    <s v="Derecho de petición de interés particular (15 días)"/>
    <x v="2"/>
    <d v="2025-10-01T00:00:00"/>
    <s v="LLEGO VENCIDA"/>
    <m/>
    <d v="2025-09-30T00:00:00"/>
    <n v="-108"/>
    <s v="ELIZABETH ECHAVARRIA PROTO"/>
    <s v="PETICIONARIO"/>
    <s v="PERSONA NATURAL"/>
    <s v="ANTIOQUIA"/>
    <s v="MEDELLIN"/>
    <s v="001 - MEDELLIN ZONA SUR"/>
    <s v="DERECHO DE PETICIÓN- ELIZABETH ECHAVARRIA CC 21586494 CONTRA OFICINA DE REGISTRO DE INSTRUMENTOS PÚBLICOS MEDELLÍN ZONA SUR"/>
    <s v="FOLIO"/>
    <s v="001-812273"/>
    <s v="ASIGNACIÓN (NUEVA O REITERATIVA)"/>
    <s v="MARIA LUCY ECHEVERRY BETANCOUR"/>
    <d v="2025-09-30T00:00:00"/>
    <m/>
    <m/>
    <m/>
    <m/>
    <m/>
    <m/>
    <m/>
    <m/>
    <m/>
    <m/>
    <m/>
    <m/>
    <m/>
    <m/>
    <m/>
    <m/>
    <m/>
    <m/>
    <m/>
    <m/>
    <m/>
    <m/>
    <m/>
    <m/>
    <m/>
    <m/>
    <m/>
  </r>
  <r>
    <n v="273"/>
    <s v="SNR2025ER-221815-2"/>
    <d v="2025-09-25T00:00:00"/>
    <s v="Reclamo (15 días)"/>
    <x v="7"/>
    <d v="2025-10-17T00:00:00"/>
    <m/>
    <m/>
    <d v="2025-09-30T00:00:00"/>
    <n v="-97"/>
    <s v="CARLOS MARIO VALENZUELA ROSAS"/>
    <s v="PETICIONARIO"/>
    <s v="PERSONA NATURAL"/>
    <s v="ANTIOQUIA"/>
    <s v="MEDELLIN"/>
    <s v="50S - BOGOTA ZONA SUR"/>
    <s v="Reclamo Solicitud Registro"/>
    <s v="TURNO"/>
    <s v="2025-58709"/>
    <s v="ASIGNACIÓN (NUEVA O REITERATIVA)"/>
    <s v="MARIA LUCY ECHEVERRY BETANCOUR"/>
    <d v="2025-10-10T00:00:00"/>
    <m/>
    <m/>
    <m/>
    <m/>
    <m/>
    <m/>
    <m/>
    <m/>
    <m/>
    <m/>
    <m/>
    <m/>
    <m/>
    <m/>
    <m/>
    <m/>
    <m/>
    <m/>
    <m/>
    <m/>
    <m/>
    <m/>
    <m/>
    <m/>
    <m/>
    <m/>
    <m/>
  </r>
  <r>
    <n v="274"/>
    <s v="SNR2025ER-218458-2"/>
    <d v="2025-09-23T00:00:00"/>
    <s v="Derecho de petición de interés particular (15 días)"/>
    <x v="2"/>
    <d v="2025-10-15T00:00:00"/>
    <m/>
    <m/>
    <d v="2025-09-30T00:00:00"/>
    <n v="-99"/>
    <s v="MARIA ANGELICA ROJAS IBAGON"/>
    <s v="PETICIONARIO"/>
    <s v="PERSONA NATURAL"/>
    <s v="BOGOTA"/>
    <s v="BOGOTA D.C."/>
    <s v="50C - BOGOTA ZONA CENTRO"/>
    <s v="LEVANTAMIENTO MEDIDA CAUTELAR INMUEBLE MATRICULANo. 50C-2087409"/>
    <s v="FOLIO"/>
    <s v="50C-2087409"/>
    <s v="ASIGNACIÓN (NUEVA O REITERATIVA)"/>
    <s v="FERNANDO PUERTO CHAVEZ"/>
    <d v="2025-09-30T00:00:00"/>
    <m/>
    <m/>
    <m/>
    <m/>
    <m/>
    <m/>
    <m/>
    <m/>
    <m/>
    <m/>
    <m/>
    <m/>
    <m/>
    <m/>
    <m/>
    <m/>
    <m/>
    <m/>
    <m/>
    <m/>
    <m/>
    <m/>
    <m/>
    <m/>
    <m/>
    <m/>
    <m/>
  </r>
  <r>
    <n v="275"/>
    <s v="SNR2025ER-218461-2"/>
    <d v="2025-09-23T00:00:00"/>
    <s v="Derecho de petición de interés particular (15 días)"/>
    <x v="2"/>
    <d v="2025-10-15T00:00:00"/>
    <m/>
    <m/>
    <d v="2025-09-30T00:00:00"/>
    <n v="-99"/>
    <s v="EDITSON BOTERO ALVAREZ"/>
    <s v="PETICIONARIO"/>
    <s v="APODERADO"/>
    <s v="CUNDINAMARCA"/>
    <s v="ZIPAQUIRA"/>
    <s v="176-ZIPAQUIRA"/>
    <s v="Asunto: Solicitud de Cumplimiento de Orden Judicial deLevantamiento de Medidas Cautelares"/>
    <s v="FOLIO"/>
    <s v="176-61418._x000a_Oficio J2-630 del 23 de octubre de 2023, el Juzgado Segundo Promiscuo Municipal de Acacías (Meta)"/>
    <s v="ASIGNACIÓN (NUEVA O REITERATIVA)"/>
    <s v="TABATA YAJAHIRA GUERRERO RAMIREZ"/>
    <d v="2025-09-30T00:00:00"/>
    <m/>
    <m/>
    <m/>
    <m/>
    <m/>
    <m/>
    <m/>
    <m/>
    <m/>
    <m/>
    <m/>
    <m/>
    <m/>
    <m/>
    <m/>
    <m/>
    <m/>
    <m/>
    <m/>
    <m/>
    <m/>
    <m/>
    <m/>
    <m/>
    <m/>
    <m/>
    <m/>
  </r>
  <r>
    <n v="276"/>
    <s v="SNR2025ER-226554-2"/>
    <d v="2025-09-30T00:00:00"/>
    <s v="Derecho de petición de interés particular (15 días)"/>
    <x v="2"/>
    <d v="2025-10-22T00:00:00"/>
    <m/>
    <m/>
    <d v="2025-09-30T00:00:00"/>
    <n v="-94"/>
    <s v="ROSA MARIA PABON MENDOZA"/>
    <s v="PETICIONARIO"/>
    <s v="PERSONA NATURAL"/>
    <s v="CUNDINAMARCA"/>
    <s v="FUSAGASUGA"/>
    <s v="157 - FUSAGASUGA"/>
    <s v="RECLAMACIÓN DIRECTA DE CORRECCIÓN DE UN ACTO DE INSCRIPCIÓN PORINEXISTENCIA DE INSTRUMENTO PÚBLICO, ORDEN JUDICIAL O ACTOADMINSTRATIVO - 11001334106820250019600 MEDIO DE CONTROL NULIDAD YRESTABLECIMIENTO DEL DERECHO - 110010802000202500900-00 C."/>
    <s v="FOLIO"/>
    <s v="157-102626"/>
    <s v="TERMINAR GESTIÓN (CASOS EN LOS CUALES CORREPONDENCIA DUPLICA ENTRDA SOBRE LA MISMA PQRSD)"/>
    <s v="MARLEN JINETH GARCIA MENDEZ"/>
    <d v="2025-09-30T00:00:00"/>
    <m/>
    <m/>
    <m/>
    <m/>
    <m/>
    <m/>
    <m/>
    <m/>
    <m/>
    <m/>
    <m/>
    <m/>
    <m/>
    <m/>
    <m/>
    <m/>
    <m/>
    <m/>
    <m/>
    <m/>
    <m/>
    <m/>
    <m/>
    <m/>
    <m/>
    <m/>
    <m/>
  </r>
  <r>
    <n v="277"/>
    <s v="SNR2025ER-225813-2"/>
    <d v="2025-09-30T00:00:00"/>
    <s v="Derecho de petición de interés particular (15 días)"/>
    <x v="2"/>
    <d v="2025-10-22T00:00:00"/>
    <m/>
    <m/>
    <d v="2025-09-30T00:00:00"/>
    <n v="-94"/>
    <s v="NORMA CECILIA CARVAJAL DE MARROQUIN"/>
    <s v="PETICIONARIO"/>
    <s v="PERSONA NATURAL"/>
    <s v="TOLIMA"/>
    <s v="IBAGUE"/>
    <s v="350 - IBAGUE"/>
    <s v="Solicitud de verificación de documentos anexos – Derechos de Petición radicadosen la ORIP Ibagué. NORMA CECILIA CARVAJAL DE MARROQUÍN"/>
    <s v="RADICADO"/>
    <s v="SNR2025ER-17855-2_x000a_SNR2025EE-197802-1_x000a_SNR2025ER-214510-2_x000a_SNR2025EE-236433-1_x000a_SOLICITA  intervención"/>
    <s v="ASIGNACIÓN (NUEVA O REITERATIVA)"/>
    <s v="JHON HENRY MUÑOZ ABRIL"/>
    <d v="2025-09-30T00:00:00"/>
    <m/>
    <m/>
    <m/>
    <m/>
    <m/>
    <m/>
    <m/>
    <m/>
    <m/>
    <m/>
    <m/>
    <m/>
    <m/>
    <m/>
    <m/>
    <m/>
    <m/>
    <m/>
    <m/>
    <m/>
    <m/>
    <m/>
    <m/>
    <m/>
    <m/>
    <m/>
    <m/>
  </r>
  <r>
    <n v="278"/>
    <s v="SNR2025ER-192481-2"/>
    <d v="2025-09-01T00:00:00"/>
    <s v="Derecho de petición de interés particular (15 días)"/>
    <x v="2"/>
    <d v="2025-09-22T00:00:00"/>
    <s v="SNR2025IE-026035-3"/>
    <d v="2025-09-12T00:00:00"/>
    <d v="2025-09-04T00:00:00"/>
    <n v="-115"/>
    <s v="LIDA INES SILVA GARCIA"/>
    <s v="PROCURADURIA GENERAL DE LA NACIÓN"/>
    <s v="ENTIDAD DEL ESTADO"/>
    <s v="BOYACA"/>
    <s v="SOGAMOSO"/>
    <s v="095 - SOGAMOSO"/>
    <s v="Inconformidad con el servicio y la atencionde la ORIP"/>
    <m/>
    <m/>
    <s v="ASIGNACIÓN (NUEVA O REITERATIVA)"/>
    <s v="MARIA CAMILA PERDIGON ZORRILLA"/>
    <d v="2025-09-04T00:00:00"/>
    <m/>
    <s v="Administrativo"/>
    <s v="Mala atención"/>
    <s v="Irrespeto"/>
    <s v="REQUERIMIENTO "/>
    <s v="SNR2025EE-215648-1"/>
    <d v="2025-09-09T00:00:00"/>
    <d v="2025-09-16T00:00:00"/>
    <s v="SI"/>
    <s v="SNR2025IE-026035-3"/>
    <d v="2025-09-12T00:00:00"/>
    <s v=" "/>
    <s v="RESPUESTA DE FONDO AL PETICIONARIO"/>
    <s v="N/A"/>
    <s v="N/A"/>
    <s v="N/A"/>
    <s v="N/A"/>
    <s v="N/A"/>
    <s v="N/A"/>
    <s v="N/A"/>
    <s v="N/A"/>
    <s v="N/A"/>
    <s v="N/A"/>
    <s v="N/A"/>
    <s v="N/A"/>
    <s v="FINALIZADA"/>
    <s v="Con la respuesta emitida por la ORIP se da por finalizada conforme a las indicaciones impartidas y teniendo en cuenta que la ORIP ofrecio excusas al usuario y lo invito a acercarse, se da por finalizo el radicado."/>
  </r>
  <r>
    <n v="279"/>
    <s v="SNR2025ER-226535-2"/>
    <d v="2025-09-30T00:00:00"/>
    <s v="Derecho de petición de interés particular (15 días)"/>
    <x v="2"/>
    <d v="2025-10-15T00:00:00"/>
    <s v="SNR2025EE-248288-1"/>
    <d v="2025-10-08T00:00:00"/>
    <d v="2025-09-30T00:00:00"/>
    <n v="-99"/>
    <s v="PAULA ANDREA SARASTY GUERRERO"/>
    <s v="PROCURADURIA GENERAL DE LA NACIÓN"/>
    <s v="ORGANISMOS DE CONTROL"/>
    <s v="CHOCO"/>
    <s v="QUIBDO"/>
    <s v="180 - QUIBDO"/>
    <s v="Requerimiento cumplimiento de orden judicial Rdo: 27001-31-21-001-2021-00006-00"/>
    <s v="PROCESO"/>
    <s v="Asunto: Requerimiento respecto del cumplimiento de orden judicial._x000a_Radicado: 27001-31-21-001-2021-00006-00_x000a_Solicitante: Estefanía Puerta de Duarte"/>
    <s v="ASIGNACIÓN (NUEVA O REITERATIVA)"/>
    <s v="AMANDA YUGET AVILA MERCHAN"/>
    <d v="2025-09-30T00:00:00"/>
    <m/>
    <m/>
    <m/>
    <m/>
    <m/>
    <m/>
    <m/>
    <m/>
    <m/>
    <m/>
    <m/>
    <m/>
    <m/>
    <m/>
    <m/>
    <m/>
    <m/>
    <m/>
    <m/>
    <m/>
    <m/>
    <m/>
    <m/>
    <m/>
    <m/>
    <m/>
    <m/>
  </r>
  <r>
    <n v="280"/>
    <s v="SNR2025ER-196305-2"/>
    <d v="2025-09-04T00:00:00"/>
    <s v="Derecho de petición de interés particular (15 días)"/>
    <x v="2"/>
    <d v="2025-09-25T00:00:00"/>
    <m/>
    <m/>
    <d v="2025-09-04T00:00:00"/>
    <n v="-112"/>
    <s v="DIANA YOLIMA VEGA"/>
    <s v="REPRESENTANTE LEGAL"/>
    <s v="PERSONA JURÍDICA PRIVADA"/>
    <s v="TOLIMA"/>
    <s v="CHAPARRAL"/>
    <s v="355 - CHAPARRAL"/>
    <s v=" Denuncia contra Registradora de InstrumentosPúblicos de Chaparral – Tolima. Matrícula Inmobiliaria 355-48500"/>
    <s v="FOLIO"/>
    <s v="355-48500"/>
    <s v="ASIGNACIÓN (NUEVA O REITERATIVA)"/>
    <s v="DIEGO ENRIQUE CORZO AYERBE"/>
    <d v="2025-09-04T00:00:00"/>
    <m/>
    <m/>
    <m/>
    <m/>
    <s v="SNR2025EE-219390-1 / "/>
    <d v="2025-09-16T00:00:00"/>
    <m/>
    <m/>
    <m/>
    <m/>
    <m/>
    <m/>
    <m/>
    <m/>
    <m/>
    <m/>
    <m/>
    <m/>
    <m/>
    <m/>
    <m/>
    <m/>
    <m/>
    <m/>
    <m/>
    <m/>
    <m/>
  </r>
  <r>
    <n v="281"/>
    <s v=" SNR2025ER-195245-2"/>
    <d v="2025-09-03T00:00:00"/>
    <s v="Derecho de petición de interés particular (15 días)"/>
    <x v="2"/>
    <d v="2024-09-16T00:00:00"/>
    <m/>
    <m/>
    <d v="2025-09-24T00:00:00"/>
    <n v="-369"/>
    <s v="OSCAR EDUARDO CLAVIJO LIZARAZU"/>
    <s v="REPRESENTANTE LEGAL"/>
    <s v="PERSONA JURÍDICA PRIVADA"/>
    <s v="BOGOTA"/>
    <s v="BOGOTA D.C."/>
    <s v="50N - BOGOTA ZONA NORTE"/>
    <s v="Derecho de petición en interés particular – Solicitud de registro de licencia / áreaomitida en escritura pública"/>
    <s v="FOLIO"/>
    <s v="50N-20115948"/>
    <s v="ASIGNACIÓN (NUEVA O REITERATIVA)"/>
    <s v="DIANA CAROLINA CHAVEZ GARCIA"/>
    <d v="2025-09-17T00:00:00"/>
    <m/>
    <m/>
    <m/>
    <m/>
    <m/>
    <s v="SNR2025EE-264670-1 "/>
    <d v="2025-10-26T00:00:00"/>
    <m/>
    <m/>
    <m/>
    <m/>
    <m/>
    <m/>
    <m/>
    <m/>
    <m/>
    <m/>
    <m/>
    <m/>
    <m/>
    <m/>
    <m/>
    <m/>
    <m/>
    <m/>
    <m/>
    <m/>
  </r>
  <r>
    <n v="282"/>
    <s v="   SNR2025ER-200177-2"/>
    <d v="2025-09-08T00:00:00"/>
    <s v="Derecho de petición de interés particular (15 días)"/>
    <x v="2"/>
    <d v="2025-09-29T00:00:00"/>
    <m/>
    <m/>
    <d v="2025-09-12T00:00:00"/>
    <n v="-110"/>
    <s v="LUISA FERNANDA BARROS PLATA"/>
    <s v="SECRETARIA DISTRATAL DE HACIENDA"/>
    <s v="ENTIDAD DEL ESTADO"/>
    <s v="BOGOTA"/>
    <s v="BOGOTA D.C."/>
    <s v="50C - BOGOTA ZONA CENTRO"/>
    <s v="SOLICITUD DE EXENCION O REDUCCCION DE IMPUESTOS AL PREDUIO UBUICADO EN LA DIAG 35 BIS # 19-56 APATO. 201- POR SER UNA PERSONA CON DISCAPACIDAD."/>
    <s v="FOLIO"/>
    <s v="50c-00404321"/>
    <s v="TRASLADO POR COMPETENCIA "/>
    <s v="JONATHAN ANDREY PULIDO BELTRAN"/>
    <d v="2025-09-14T00:00:00"/>
    <m/>
    <m/>
    <m/>
    <m/>
    <m/>
    <s v="SNR2025EE-246030-1 "/>
    <d v="2025-10-07T00:00:00"/>
    <m/>
    <m/>
    <m/>
    <m/>
    <m/>
    <m/>
    <m/>
    <m/>
    <m/>
    <m/>
    <m/>
    <m/>
    <m/>
    <m/>
    <m/>
    <m/>
    <m/>
    <m/>
    <m/>
    <m/>
  </r>
  <r>
    <n v="283"/>
    <s v="   SNR2025ER-212074-2"/>
    <d v="2025-09-17T00:00:00"/>
    <s v="Derecho de petición de interés particular (15 días)"/>
    <x v="2"/>
    <d v="2025-10-01T00:00:00"/>
    <m/>
    <m/>
    <d v="2025-09-18T00:00:00"/>
    <n v="-108"/>
    <s v="JULIANA RAMIREZ ESCALANTE"/>
    <s v="TRIBUNAL SUPERIOR - MEDELLIN TRIBUNAL SUPERIOR - MEDELLIN"/>
    <s v="ORGANISMOS DE CONTROL"/>
    <s v="SANTANDER"/>
    <s v="VELEZ"/>
    <s v="324 - VELEZ"/>
    <s v="REITERA TERCERA VEZ SOLICITUD INSCRIPCIÓN DE MEDIDAS CAUTELARES-Proceso: 11001-60-00-253-2009-83705Número Interno: 2024-83705-09Postulado: JAVIER ALONSO QUINTERO AGUDELO"/>
    <s v="FOLIO"/>
    <s v="324-3201, 324-7178, 324-7690, 324-72243, 324-13169 y 324-56597"/>
    <s v="ASIGNACIÓN (NUEVA O REITERATIVA)"/>
    <s v="LILIAM DAYANNA ENCISO MOLINARES"/>
    <d v="2025-09-19T00:00:00"/>
    <m/>
    <m/>
    <m/>
    <m/>
    <m/>
    <s v="SNR2025IE-027333-3 / "/>
    <d v="2025-09-23T00:00:00"/>
    <m/>
    <m/>
    <m/>
    <m/>
    <m/>
    <m/>
    <m/>
    <m/>
    <m/>
    <m/>
    <m/>
    <m/>
    <m/>
    <m/>
    <m/>
    <m/>
    <m/>
    <m/>
    <m/>
    <m/>
  </r>
  <r>
    <n v="284"/>
    <s v="SNR2025ER-205993-2"/>
    <d v="2025-09-11T00:00:00"/>
    <s v="Petición entre autoridades (10 días)"/>
    <x v="6"/>
    <d v="2025-09-25T00:00:00"/>
    <m/>
    <m/>
    <d v="2025-09-11T00:00:00"/>
    <n v="-112"/>
    <s v="TRIBUNAL SUPERIOR DEL DISTRITO SALA DE JUSTICIA Y PAZ"/>
    <s v="TRIBUNAL SUPERIOR DEL DISTRITO SALA DE JUSTICIA Y PAZ"/>
    <s v="ENTIDAD DEL ESTADO"/>
    <s v="SANTANDER"/>
    <s v="VELEZ"/>
    <s v="324 - VELEZ"/>
    <s v="OFICIO 0707 SOLICITUD ORIP SOLICITUD FMI ACTUALIZADOS BIENES ENAJENACIÓN TEMPRA"/>
    <s v="FOLIO"/>
    <s v="142-25427, 142-24429, 142-24078, 142-24376, 142-24436, 142-24448, 142-26665, 324-52601, 142-25865."/>
    <s v="ASIGNACIÓN (NUEVA O REITERATIVA)"/>
    <s v="RUDE FERNANDO ALDANA PRIETO"/>
    <d v="2025-09-15T00:00:00"/>
    <m/>
    <m/>
    <m/>
    <m/>
    <m/>
    <m/>
    <m/>
    <m/>
    <m/>
    <m/>
    <m/>
    <m/>
    <m/>
    <m/>
    <m/>
    <m/>
    <m/>
    <m/>
    <m/>
    <m/>
    <m/>
    <m/>
    <m/>
    <m/>
    <m/>
    <m/>
    <m/>
  </r>
  <r>
    <n v="285"/>
    <s v="   SNR2025ER-221274-2"/>
    <d v="2025-09-25T00:00:00"/>
    <s v="Derecho de petición de interés particular (15 días)"/>
    <x v="2"/>
    <d v="2025-10-09T00:00:00"/>
    <m/>
    <m/>
    <d v="2025-09-28T00:00:00"/>
    <n v="-102"/>
    <s v="ADRIANA PATRICIA REY RODRIGUEZ"/>
    <s v="UNIDAD DE RESTITUCION DE TIERRAS UNIDAD DE RESTITUCION DE TIERRAS"/>
    <s v="ORGANISMOS DE CONTROL"/>
    <s v="CUNDINAMARCA"/>
    <s v="PACHO"/>
    <s v="170 - PACHO"/>
    <s v="RV: URGENTE - REITERACION A SOLICITUD DE APERTURA DE FMI"/>
    <s v="NO REGISTRA"/>
    <s v="se solicita dar apertura al folio de matrícula con el código de naturaleza 0934 “Identidad de inmueble en proceso de Restitución de tierras No. 2 Art. 13 Decreto 4829 de 2011 (Otro)”, a nombre de La Nación, registrando la resolución de la Unidad de Restitución de Tierras,/Identif-EL LIMON », ubicado en la vereda LA ALPUJARRA del Municipio de SAN CAYETANO que hace parte del departamento de CUNDINAMARCA."/>
    <s v="ASIGNACIÓN (NUEVA O REITERATIVA)"/>
    <s v="JOHN FREDY GUTIERREZ TRASLAVIÑA"/>
    <d v="2025-09-29T00:00:00"/>
    <m/>
    <m/>
    <m/>
    <m/>
    <m/>
    <m/>
    <m/>
    <m/>
    <m/>
    <m/>
    <m/>
    <m/>
    <m/>
    <m/>
    <m/>
    <m/>
    <m/>
    <m/>
    <m/>
    <m/>
    <m/>
    <m/>
    <m/>
    <m/>
    <m/>
    <m/>
    <m/>
  </r>
  <r>
    <n v="286"/>
    <s v="SNR2025ER-192450-2"/>
    <d v="2025-09-01T00:00:00"/>
    <s v="Derecho de petición de interés particular (15 días)"/>
    <x v="2"/>
    <d v="2025-09-22T00:00:00"/>
    <m/>
    <m/>
    <d v="2025-09-01T00:00:00"/>
    <n v="-115"/>
    <s v="REINALDO ENRIQUE"/>
    <m/>
    <s v="ENTIDAD DEL ESTADO"/>
    <s v="MAGDALENA"/>
    <s v="SANTA MARTA"/>
    <m/>
    <s v="Asunto: mediante las cuales requiere laatención presencial de un funcionario de la Superintendencia de Notariado y Registro paramanifestar unas presuntas irregularidades en la adjudicación de terrenos correspondientesal folio de matrícula inmobiliaria No. 040-76664."/>
    <s v="FOLIO"/>
    <s v="040-76664"/>
    <s v="ASIGNACIÓN (NUEVA O REITERATIVA)"/>
    <s v="PAULA ANDREA BOHORQUEZ CALA"/>
    <d v="2025-09-04T00:00:00"/>
    <m/>
    <m/>
    <m/>
    <m/>
    <m/>
    <s v="SNR2025EE-213043-1 / "/>
    <d v="2025-09-10T00:00:00"/>
    <m/>
    <m/>
    <m/>
    <m/>
    <m/>
    <m/>
    <m/>
    <m/>
    <m/>
    <m/>
    <m/>
    <m/>
    <m/>
    <m/>
    <m/>
    <m/>
    <m/>
    <m/>
    <m/>
    <m/>
  </r>
  <r>
    <n v="287"/>
    <s v="SNR2025ER-204426-2"/>
    <d v="2025-09-11T00:00:00"/>
    <s v="Derecho de petición de interés particular (15 días)"/>
    <x v="2"/>
    <d v="2025-10-02T00:00:00"/>
    <m/>
    <m/>
    <m/>
    <n v="-107"/>
    <m/>
    <m/>
    <m/>
    <m/>
    <m/>
    <m/>
    <m/>
    <m/>
    <m/>
    <m/>
    <s v="TABATA YAJAHIRA GUERRERO RAMIREZ"/>
    <d v="2025-09-15T00:00:00"/>
    <m/>
    <m/>
    <m/>
    <m/>
    <m/>
    <s v="SNR2025IE-027037-3 / "/>
    <d v="2025-09-19T00:00:00"/>
    <m/>
    <m/>
    <m/>
    <m/>
    <m/>
    <m/>
    <m/>
    <m/>
    <m/>
    <m/>
    <m/>
    <m/>
    <m/>
    <m/>
    <m/>
    <m/>
    <m/>
    <m/>
    <m/>
    <m/>
  </r>
  <r>
    <n v="288"/>
    <s v="  SNR2025ER-201440-2"/>
    <d v="2025-09-09T00:00:00"/>
    <s v="Queja (15 días)"/>
    <x v="9"/>
    <d v="2025-09-30T00:00:00"/>
    <m/>
    <m/>
    <m/>
    <n v="-109"/>
    <s v="NOTARIA UNICA DEL HUILA"/>
    <m/>
    <s v="PERSONA JURÍDICA PRIVADA"/>
    <s v="HUILA"/>
    <s v="LA PLATA"/>
    <s v="204 - LA PLATA"/>
    <s v="docuemntal adicion de queja en contra de la ORIP "/>
    <s v="La Plata"/>
    <s v="204-3666      20431909"/>
    <s v="ASIGNACIÓN (NUEVA O REITERATIVA)"/>
    <s v="FERNANDO PUERTO CHAVEZ"/>
    <d v="2025-09-16T00:00:00"/>
    <m/>
    <m/>
    <m/>
    <m/>
    <m/>
    <m/>
    <m/>
    <m/>
    <m/>
    <m/>
    <m/>
    <m/>
    <m/>
    <m/>
    <m/>
    <m/>
    <m/>
    <m/>
    <m/>
    <m/>
    <m/>
    <m/>
    <m/>
    <m/>
    <m/>
    <m/>
    <m/>
  </r>
  <r>
    <n v="289"/>
    <s v="  SNR2025IE-025758-3"/>
    <d v="2025-09-11T00:00:00"/>
    <s v="Derecho de petición de interés particular (15 días)"/>
    <x v="2"/>
    <m/>
    <m/>
    <m/>
    <m/>
    <s v=""/>
    <m/>
    <m/>
    <m/>
    <m/>
    <m/>
    <m/>
    <m/>
    <m/>
    <m/>
    <m/>
    <s v="PAULA ANDREA BOHORQUEZ CALA"/>
    <d v="2025-09-16T00:00:00"/>
    <m/>
    <s v="respuesta a requerimiento accion de tutela"/>
    <m/>
    <m/>
    <m/>
    <m/>
    <m/>
    <m/>
    <m/>
    <m/>
    <m/>
    <m/>
    <m/>
    <m/>
    <m/>
    <m/>
    <m/>
    <m/>
    <m/>
    <m/>
    <m/>
    <m/>
    <m/>
    <m/>
    <m/>
    <m/>
    <m/>
  </r>
  <r>
    <n v="290"/>
    <s v="SNR2025ER-210201-2"/>
    <d v="2025-09-16T00:00:00"/>
    <s v="Derecho de petición de interés particular (15 días)"/>
    <x v="2"/>
    <d v="2025-10-07T00:00:00"/>
    <m/>
    <m/>
    <d v="2025-09-18T00:00:00"/>
    <n v="-104"/>
    <s v="JUAN CAMILO VALENCIA ZAMBRANO"/>
    <m/>
    <m/>
    <m/>
    <s v="SINCELEJO"/>
    <s v="340 - SINCELEJO"/>
    <s v="DERECHO DE PETICIÓN - INFORMACIÒN DEL ESTADO ACTUAL DE LA ACTUACIÒN ADMINISTRATIVA SOBRE EL FOLIO DE MATRÍCULA INMOBILIARIA NO. 340-60753."/>
    <s v="FOLIO"/>
    <s v="340-60753"/>
    <s v="ASIGNACIÓN (NUEVA O REITERATIVA)"/>
    <s v="HUGO SALINAS CAMACHO"/>
    <d v="2025-09-19T00:00:00"/>
    <m/>
    <m/>
    <m/>
    <m/>
    <m/>
    <s v="SNR2025IE-027359-3 / "/>
    <d v="2025-09-23T00:00:00"/>
    <m/>
    <m/>
    <m/>
    <m/>
    <m/>
    <m/>
    <m/>
    <m/>
    <m/>
    <m/>
    <m/>
    <m/>
    <m/>
    <m/>
    <m/>
    <m/>
    <m/>
    <m/>
    <m/>
    <m/>
  </r>
  <r>
    <n v="291"/>
    <s v="   SNR2025EE-214523-1"/>
    <d v="2025-09-11T00:00:00"/>
    <s v="Derecho de petición de interés particular (15 días)"/>
    <x v="2"/>
    <m/>
    <m/>
    <m/>
    <m/>
    <s v=""/>
    <m/>
    <m/>
    <m/>
    <m/>
    <m/>
    <m/>
    <s v="REQUERIMIENTO ACCIÓN DE TUTELA No. 110012203000 2025 02426 00 DESANDRA PATRICIA QUIÑONEZ PALACIOS"/>
    <m/>
    <m/>
    <m/>
    <s v="PAULA ANDREA BOHORQUEZ CALA"/>
    <d v="2025-09-16T00:00:00"/>
    <m/>
    <m/>
    <m/>
    <m/>
    <m/>
    <m/>
    <m/>
    <m/>
    <m/>
    <m/>
    <m/>
    <m/>
    <m/>
    <m/>
    <m/>
    <m/>
    <m/>
    <m/>
    <m/>
    <m/>
    <m/>
    <m/>
    <m/>
    <m/>
    <m/>
    <m/>
    <m/>
  </r>
  <r>
    <n v="292"/>
    <s v="SNR2025EE-214665-1"/>
    <d v="2025-09-11T00:00:00"/>
    <s v="Derecho de petición de interés particular (15 días)"/>
    <x v="2"/>
    <m/>
    <m/>
    <m/>
    <m/>
    <s v=""/>
    <m/>
    <m/>
    <m/>
    <m/>
    <m/>
    <m/>
    <s v="Respuesta a requerimiento -SNR2025IE-024935-3 de 4 de septiembre de2025"/>
    <m/>
    <m/>
    <m/>
    <s v="MARIA LUCY ECHEVERRY BETANCOUR"/>
    <m/>
    <m/>
    <m/>
    <m/>
    <m/>
    <m/>
    <m/>
    <m/>
    <m/>
    <m/>
    <m/>
    <m/>
    <m/>
    <m/>
    <m/>
    <m/>
    <m/>
    <m/>
    <m/>
    <m/>
    <m/>
    <m/>
    <m/>
    <m/>
    <m/>
    <m/>
    <m/>
    <m/>
  </r>
  <r>
    <n v="293"/>
    <s v="   SNR2025EE-217127-1"/>
    <d v="2025-09-12T00:00:00"/>
    <s v="Derecho de petición de interés particular (15 días)"/>
    <x v="2"/>
    <m/>
    <m/>
    <m/>
    <m/>
    <s v=""/>
    <m/>
    <m/>
    <m/>
    <m/>
    <m/>
    <m/>
    <s v="Requerimiento - PQRSD de DOCU Rad SNR2025ER-160692-2 de fecha 30 dejulio de 2025"/>
    <m/>
    <m/>
    <m/>
    <s v="KAREN LORENA GARCIA NIÑO"/>
    <d v="2025-09-16T00:00:00"/>
    <m/>
    <m/>
    <m/>
    <m/>
    <m/>
    <m/>
    <m/>
    <m/>
    <m/>
    <m/>
    <m/>
    <m/>
    <m/>
    <m/>
    <m/>
    <m/>
    <m/>
    <m/>
    <m/>
    <m/>
    <m/>
    <m/>
    <m/>
    <m/>
    <m/>
    <m/>
    <m/>
  </r>
  <r>
    <n v="294"/>
    <s v="   SNR2025IE-026074-3"/>
    <d v="2025-09-11T00:00:00"/>
    <s v="Derecho de petición de interés particular (15 días)"/>
    <x v="2"/>
    <m/>
    <m/>
    <m/>
    <m/>
    <s v=""/>
    <m/>
    <m/>
    <m/>
    <m/>
    <m/>
    <m/>
    <s v="REQUERIMIENTO ACCIÓN DE TUTELA 20001312100320250009200MIRIAM CECILIA QUINTERO JAIMES"/>
    <m/>
    <m/>
    <m/>
    <s v="PAULA ANDREA BOHORQUEZ CALA"/>
    <d v="2025-09-16T00:00:00"/>
    <m/>
    <m/>
    <m/>
    <m/>
    <m/>
    <m/>
    <m/>
    <m/>
    <m/>
    <m/>
    <m/>
    <m/>
    <m/>
    <m/>
    <m/>
    <m/>
    <m/>
    <m/>
    <m/>
    <m/>
    <m/>
    <m/>
    <m/>
    <m/>
    <m/>
    <m/>
    <m/>
  </r>
  <r>
    <n v="295"/>
    <s v="   SNR2025IE-026081-3"/>
    <d v="2025-09-15T00:00:00"/>
    <s v="Derecho de petición de interés particular (15 días)"/>
    <x v="2"/>
    <m/>
    <m/>
    <m/>
    <m/>
    <s v=""/>
    <m/>
    <m/>
    <m/>
    <m/>
    <m/>
    <m/>
    <s v="Requerimiento – PQRSD de DOCU Rad. SNR2025ER-138116-2 de fechajulio 8 de 2025"/>
    <m/>
    <m/>
    <m/>
    <s v="JOHN FREDY GUTIERREZ TRASLAVIÑA"/>
    <d v="2025-09-16T00:00:00"/>
    <m/>
    <m/>
    <m/>
    <m/>
    <m/>
    <m/>
    <m/>
    <m/>
    <m/>
    <m/>
    <m/>
    <m/>
    <m/>
    <m/>
    <m/>
    <m/>
    <m/>
    <m/>
    <m/>
    <m/>
    <m/>
    <m/>
    <m/>
    <m/>
    <m/>
    <m/>
    <m/>
  </r>
  <r>
    <n v="296"/>
    <s v="   SNR2025EE-219374-1"/>
    <d v="2025-09-15T00:00:00"/>
    <s v="COMUNICACIÓN OFICIAL (OFICIO)"/>
    <x v="14"/>
    <m/>
    <m/>
    <m/>
    <m/>
    <s v=""/>
    <s v="FRANCISCO JAVIER VELEZ PEÑA"/>
    <m/>
    <m/>
    <m/>
    <m/>
    <m/>
    <s v="RESPUESTA A REQUERIMIENTO ACCIÓN DE TUTELA No 76001310902120250011400 ADRIANA FINLAY PRADA ACTUANDO COMO APODERADA DE ORIETTA PALOMINO DE MARIN"/>
    <m/>
    <m/>
    <m/>
    <m/>
    <m/>
    <m/>
    <m/>
    <m/>
    <m/>
    <m/>
    <m/>
    <m/>
    <m/>
    <m/>
    <m/>
    <m/>
    <m/>
    <m/>
    <m/>
    <m/>
    <m/>
    <m/>
    <m/>
    <m/>
    <m/>
    <m/>
    <m/>
    <m/>
    <m/>
    <m/>
    <m/>
    <m/>
  </r>
  <r>
    <n v="297"/>
    <s v="   SNR2025EE-216938-1"/>
    <d v="2025-09-13T00:00:00"/>
    <s v="COMUNICACIÓN OFICIAL (OFICIO)"/>
    <x v="14"/>
    <m/>
    <m/>
    <m/>
    <m/>
    <s v=""/>
    <s v="IRIS JOHANA BARRETO SERRANO"/>
    <m/>
    <m/>
    <m/>
    <m/>
    <m/>
    <s v="SNR2025ER-113661-2 Requerimiento"/>
    <m/>
    <m/>
    <m/>
    <m/>
    <m/>
    <m/>
    <m/>
    <m/>
    <m/>
    <m/>
    <m/>
    <m/>
    <m/>
    <m/>
    <m/>
    <m/>
    <m/>
    <m/>
    <m/>
    <m/>
    <m/>
    <m/>
    <m/>
    <m/>
    <m/>
    <m/>
    <m/>
    <m/>
    <m/>
    <m/>
    <m/>
    <m/>
  </r>
  <r>
    <n v="298"/>
    <s v="   SNR2025ER-204078-2"/>
    <d v="2025-09-10T16:14:00"/>
    <s v="Petición entre autoridades (10 días)"/>
    <x v="6"/>
    <d v="2025-09-24T16:14:00"/>
    <m/>
    <m/>
    <d v="2025-09-21T23:14:00"/>
    <n v="-113"/>
    <s v="MINISTERIO DE EDUCACION NACIONAL MINISTERIO DE EDUCACION NACIONAL"/>
    <m/>
    <s v="ENTIDAD DEL ESTADO"/>
    <s v="SIN INFORMACIÓN"/>
    <m/>
    <s v="OTR - Otra entidad diferente a la ORIP"/>
    <s v="SOLICITUD DE INFORMACION"/>
    <s v="TURNO"/>
    <s v="TURNO 2025-22587"/>
    <s v="ASIGNACIÓN (NUEVA O REITERATIVA)"/>
    <s v="JOHN FREDY GUTIERREZ TRASLAVIÑA"/>
    <d v="2025-09-22T00:00:00"/>
    <m/>
    <m/>
    <m/>
    <m/>
    <m/>
    <s v="SNR2025IE-027878-3 / "/>
    <d v="2025-09-26T00:00:00"/>
    <m/>
    <m/>
    <m/>
    <m/>
    <m/>
    <m/>
    <m/>
    <m/>
    <m/>
    <m/>
    <m/>
    <m/>
    <m/>
    <m/>
    <m/>
    <m/>
    <m/>
    <m/>
    <m/>
    <m/>
  </r>
  <r>
    <n v="299"/>
    <s v="  SNR2025EE-226405-1"/>
    <d v="2025-09-19T00:00:00"/>
    <s v="COMUNICACIÓN OFICIAL (OFICIO)"/>
    <x v="14"/>
    <m/>
    <m/>
    <m/>
    <d v="2025-09-19T00:00:00"/>
    <s v=""/>
    <s v="LUISA FERNANDA SOSA LIBERATO"/>
    <m/>
    <m/>
    <m/>
    <m/>
    <m/>
    <s v="DERECHO DE PETICION ART 23 C P LEY 1755 DE 2015 SOLICITUD DE INFORMACION PRONUNCIAMIENTO Y MEDIDAS CORRECTIVAS NEGATIVA DE LAS ORIP DE APLICAR EL AMPARO DE POBREZA EN INSCRIPCIONES JUDICIALES."/>
    <m/>
    <m/>
    <m/>
    <m/>
    <m/>
    <m/>
    <m/>
    <m/>
    <m/>
    <m/>
    <m/>
    <m/>
    <m/>
    <m/>
    <m/>
    <m/>
    <m/>
    <m/>
    <m/>
    <m/>
    <m/>
    <m/>
    <m/>
    <m/>
    <m/>
    <m/>
    <m/>
    <m/>
    <m/>
    <m/>
    <m/>
    <m/>
  </r>
  <r>
    <n v="300"/>
    <s v="   SNR2025IE-026081-3"/>
    <d v="2025-09-15T00:00:00"/>
    <s v="COMUNICACIÓN OFICIAL (MEMORANDO)"/>
    <x v="0"/>
    <m/>
    <m/>
    <m/>
    <d v="2025-09-15T00:00:00"/>
    <s v=""/>
    <s v="CESAR BACCA ZAMBRANO"/>
    <m/>
    <m/>
    <m/>
    <m/>
    <m/>
    <s v="Requerimiento – PQRSD de DOCU Rad. SNR2025ER-138116-2 de fecha julio 8 de 2025"/>
    <m/>
    <m/>
    <m/>
    <m/>
    <m/>
    <m/>
    <m/>
    <m/>
    <m/>
    <m/>
    <m/>
    <m/>
    <m/>
    <m/>
    <m/>
    <m/>
    <m/>
    <m/>
    <m/>
    <m/>
    <m/>
    <m/>
    <m/>
    <m/>
    <m/>
    <m/>
    <m/>
    <m/>
    <m/>
    <m/>
    <m/>
    <m/>
  </r>
  <r>
    <n v="301"/>
    <s v="  SNR2025EE-222903-1"/>
    <d v="2025-09-17T00:00:00"/>
    <s v="COMUNICACIÓN OFICIAL (OFICIO)"/>
    <x v="14"/>
    <m/>
    <m/>
    <m/>
    <d v="2025-09-19T00:00:00"/>
    <s v=""/>
    <m/>
    <m/>
    <m/>
    <m/>
    <m/>
    <m/>
    <s v="REQUERIMIENTO ACCIÓN DE TUTELA No. 05001310301320250044200 DE SERGIO LEÓN MONTOYA DIAZ Y SUPERINTENDENCIA DE NOTARIADO Y REGISTRO"/>
    <m/>
    <m/>
    <m/>
    <m/>
    <m/>
    <m/>
    <m/>
    <m/>
    <m/>
    <m/>
    <m/>
    <m/>
    <m/>
    <m/>
    <m/>
    <m/>
    <m/>
    <m/>
    <m/>
    <m/>
    <m/>
    <m/>
    <m/>
    <m/>
    <m/>
    <m/>
    <m/>
    <m/>
    <m/>
    <m/>
    <m/>
    <m/>
  </r>
  <r>
    <n v="302"/>
    <s v="SNR2025EE-236758-1"/>
    <d v="2025-09-29T00:00:00"/>
    <s v="COMUNICACIÓN OFICIAL (OFICIO)"/>
    <x v="14"/>
    <s v=" "/>
    <m/>
    <m/>
    <d v="2025-09-29T00:00:00"/>
    <e v="#VALUE!"/>
    <s v="SERGIO ANDRES CACERES SUAREZ"/>
    <m/>
    <m/>
    <m/>
    <m/>
    <m/>
    <s v="REITERA TERCERA VEZ SOLICITUD INSCRIPCIÓN DE MEDIDAS CAUTELARES"/>
    <m/>
    <m/>
    <m/>
    <m/>
    <m/>
    <m/>
    <m/>
    <m/>
    <m/>
    <m/>
    <m/>
    <m/>
    <m/>
    <m/>
    <m/>
    <m/>
    <m/>
    <m/>
    <m/>
    <m/>
    <m/>
    <m/>
    <m/>
    <m/>
    <m/>
    <m/>
    <m/>
    <m/>
    <m/>
    <m/>
    <m/>
    <m/>
  </r>
  <r>
    <n v="303"/>
    <s v="   SNR2025EE-236489-1"/>
    <d v="2025-09-29T00:00:00"/>
    <s v="COMUNICACIÓN OFICIAL (OFICIO)"/>
    <x v="14"/>
    <s v=" "/>
    <m/>
    <m/>
    <d v="2025-09-29T00:00:00"/>
    <e v="#VALUE!"/>
    <s v="JESUS MEDINA ARQUEZ"/>
    <m/>
    <m/>
    <m/>
    <m/>
    <m/>
    <s v="Corrección número de folio de matrícula indicado en el Memorando No. SNR2025IE-014600-3 de 13 de junio de 2025."/>
    <m/>
    <m/>
    <s v="ASIGNACIÓN (NUEVA O REITERATIVA)"/>
    <s v="RUDE FERNANDO ALDANA PRIETO"/>
    <m/>
    <m/>
    <m/>
    <m/>
    <m/>
    <m/>
    <m/>
    <m/>
    <m/>
    <m/>
    <m/>
    <m/>
    <m/>
    <m/>
    <m/>
    <m/>
    <m/>
    <m/>
    <m/>
    <m/>
    <m/>
    <m/>
    <m/>
    <m/>
    <m/>
    <m/>
    <m/>
    <m/>
  </r>
  <r>
    <n v="304"/>
    <s v="   SNR2025EE-236315-1"/>
    <d v="2025-09-29T00:00:00"/>
    <s v="COMUNICACIÓN OFICIAL (OFICIO)"/>
    <x v="14"/>
    <s v=" "/>
    <m/>
    <m/>
    <d v="2025-09-29T00:00:00"/>
    <e v="#VALUE!"/>
    <s v="JOSE GREGORIO SEPULVEDA YEPEZ"/>
    <s v="ORIP"/>
    <s v="SNR"/>
    <s v="BOGOTA"/>
    <s v="BOGOTA D.C."/>
    <s v="50C - BOGOTA ZONA CENTRO"/>
    <s v="Requerimiento - PQRSD de SISG Rad. SNR2025ER-176726-2 con fecha 8 de agosto de 2025,solicitud de Santiago Borda corrección Mat. 50C-1327206."/>
    <m/>
    <m/>
    <s v="ASIGNACIÓN (NUEVA O REITERATIVA)"/>
    <s v="MARIA LUCY ECHEVERRY BETANCOUR"/>
    <m/>
    <m/>
    <m/>
    <m/>
    <m/>
    <m/>
    <m/>
    <m/>
    <m/>
    <m/>
    <m/>
    <m/>
    <m/>
    <m/>
    <m/>
    <m/>
    <m/>
    <m/>
    <m/>
    <m/>
    <m/>
    <m/>
    <m/>
    <m/>
    <m/>
    <m/>
    <m/>
    <m/>
  </r>
  <r>
    <n v="305"/>
    <s v="   SNR2025EE-236243-1"/>
    <d v="2025-09-29T00:00:00"/>
    <s v="COMUNICACIÓN OFICIAL (OFICIO)"/>
    <x v="14"/>
    <s v=" "/>
    <m/>
    <m/>
    <d v="2025-09-29T00:00:00"/>
    <e v="#VALUE!"/>
    <s v="DINO MANCO LORA"/>
    <m/>
    <m/>
    <m/>
    <m/>
    <m/>
    <s v="REQUERIMIENTO ACCIÓN DE TUTELA No. 47-288-3104-001-2025-00272-00 DE MARIA ALEJANDRA MOVILLA OTERO."/>
    <m/>
    <m/>
    <s v="ASIGNACIÓN (NUEVA O REITERATIVA)"/>
    <s v="PAULA ANDREA BOHORQUEZ CALA"/>
    <d v="2025-10-01T00:00:00"/>
    <m/>
    <m/>
    <m/>
    <m/>
    <m/>
    <m/>
    <m/>
    <m/>
    <m/>
    <m/>
    <m/>
    <m/>
    <m/>
    <m/>
    <m/>
    <m/>
    <m/>
    <m/>
    <m/>
    <m/>
    <m/>
    <m/>
    <m/>
    <m/>
    <m/>
    <m/>
    <m/>
  </r>
  <r>
    <n v="306"/>
    <s v="   SNR2025IE-027901-3"/>
    <d v="2025-09-26T00:00:00"/>
    <s v="COMUNICACIÓN OFICIAL (MEMORANDO)"/>
    <x v="0"/>
    <s v=" "/>
    <m/>
    <m/>
    <d v="2025-09-29T00:00:00"/>
    <e v="#VALUE!"/>
    <s v="RAFAEL ENRIQUE MARINO SANDOVAL"/>
    <s v="ORIP"/>
    <s v="REGISTRADOR "/>
    <s v="CUNDINAMARCA"/>
    <s v="SOACHA"/>
    <s v="051 - SOACHA"/>
    <s v="Requerimiento – Gestión y cumplimiento de lo establecido en la Resolución 13525 del 07 de diciembre de 2016 para el trámite de Devoluciones de dinero."/>
    <m/>
    <m/>
    <s v="ASIGNACIÓN (NUEVA O REITERATIVA)"/>
    <s v="KAREN LORENA GARCIA NIÑO"/>
    <d v="2025-10-01T00:00:00"/>
    <m/>
    <m/>
    <m/>
    <m/>
    <m/>
    <m/>
    <m/>
    <m/>
    <m/>
    <m/>
    <m/>
    <m/>
    <m/>
    <m/>
    <m/>
    <m/>
    <m/>
    <m/>
    <m/>
    <m/>
    <m/>
    <m/>
    <m/>
    <m/>
    <m/>
    <m/>
    <m/>
  </r>
  <r>
    <n v="307"/>
    <s v="   SNR2025EE-234200-1"/>
    <s v="26/09/2025 1:31 p. m."/>
    <s v="COMUNICACIÓN OFICIAL (OFICIO)"/>
    <x v="14"/>
    <s v=" "/>
    <m/>
    <m/>
    <s v="29/09/2025 5:06 p. m."/>
    <e v="#VALUE!"/>
    <s v="OLGA LUCIA RAMOS SANTOS"/>
    <s v="ORIP"/>
    <s v="REGISTRADOR "/>
    <m/>
    <m/>
    <m/>
    <s v="Alcance respuesta enviada con radicado de salida SNR2025EE-216120-1"/>
    <m/>
    <m/>
    <m/>
    <m/>
    <m/>
    <m/>
    <m/>
    <m/>
    <m/>
    <m/>
    <m/>
    <m/>
    <m/>
    <m/>
    <m/>
    <m/>
    <m/>
    <m/>
    <m/>
    <m/>
    <m/>
    <m/>
    <m/>
    <m/>
    <m/>
    <m/>
    <m/>
    <m/>
    <m/>
    <m/>
    <m/>
    <m/>
  </r>
  <r>
    <n v="308"/>
    <s v="    SNR2025IE-027875-3"/>
    <s v="26/09/2025 12:56 p. m."/>
    <s v="COMUNICACIÓN OFICIAL (MEMORANDO)"/>
    <x v="0"/>
    <s v=" "/>
    <m/>
    <m/>
    <s v="29/09/2025 5:09 p. m."/>
    <e v="#VALUE!"/>
    <s v="LUIS FERNANDO RIVERA ACOSTA"/>
    <s v="ORIP"/>
    <s v="REGISTRADOR "/>
    <s v="BOGOTA"/>
    <s v="BOGOTA D.C."/>
    <s v="50S - BOGOTA ZONA SUR"/>
    <s v="SNR2025ER-146334-2 Presulto maltrato en la atencion al ciudadano, inconformidad por la demora en la prestacion del servicio registral."/>
    <m/>
    <m/>
    <m/>
    <m/>
    <m/>
    <m/>
    <m/>
    <m/>
    <m/>
    <m/>
    <m/>
    <m/>
    <m/>
    <m/>
    <m/>
    <m/>
    <m/>
    <m/>
    <m/>
    <m/>
    <m/>
    <m/>
    <m/>
    <m/>
    <m/>
    <m/>
    <m/>
    <m/>
    <m/>
    <m/>
    <m/>
    <m/>
  </r>
  <r>
    <n v="309"/>
    <s v="   SNR2025EE-234070-1"/>
    <s v="26/09/2025 12:21 p. m."/>
    <s v="COMUNICACIÓN OFICIAL (OFICIO)"/>
    <x v="14"/>
    <s v=" "/>
    <m/>
    <m/>
    <s v="29/09/2025 4:53 p. m."/>
    <e v="#VALUE!"/>
    <s v="JOSE GREGORIO SEPULVEDA YEPEZ"/>
    <s v="ORIP"/>
    <s v="SNR"/>
    <s v="BOGOTA"/>
    <s v="BOGOTA D.C."/>
    <s v="50C - BOGOTA ZONA CENTRO"/>
    <s v="DERECHO PENAL EJECUTIVO, CONSTITUYÉNDOSE VÍCTIMA POR PARTE DE S.N.R ZONA CENTRO RESPUESTA SNR2025ER-178290 - 2 Y SNR2025ER-178303-2"/>
    <m/>
    <m/>
    <m/>
    <m/>
    <m/>
    <m/>
    <m/>
    <m/>
    <m/>
    <m/>
    <m/>
    <m/>
    <m/>
    <m/>
    <m/>
    <m/>
    <m/>
    <m/>
    <m/>
    <m/>
    <m/>
    <m/>
    <m/>
    <m/>
    <m/>
    <m/>
    <m/>
    <m/>
    <m/>
    <m/>
    <m/>
    <m/>
  </r>
  <r>
    <n v="310"/>
    <s v="   SNR2025IE-027800-3"/>
    <s v="25/09/2025 11:28 p. m."/>
    <s v="COMUNICACIÓN OFICIAL (MEMORANDO)"/>
    <x v="0"/>
    <s v=" "/>
    <m/>
    <m/>
    <s v="29/09/2025 5:10 p. m."/>
    <e v="#VALUE!"/>
    <s v="ELVA JIMENEZ MAMIAN"/>
    <s v="ORIP"/>
    <s v="REGISTRADOR "/>
    <s v="CAUCA"/>
    <s v="PATIA"/>
    <s v="128 - PATIA EL BORDO"/>
    <s v="Asunto: Solicitud de provisión de planta de personal para garantizar la prestación del servicio registral"/>
    <m/>
    <m/>
    <s v="ASIGNACIÓN (NUEVA O REITERATIVA)"/>
    <s v="MARIA CAMILA PERDIGON ZORRILLA"/>
    <d v="2025-10-07T00:00:00"/>
    <m/>
    <s v="Administrativo"/>
    <s v=" "/>
    <s v=" "/>
    <s v=" "/>
    <s v="SNR2025ER-227567-2 "/>
    <s v=" "/>
    <s v=" "/>
    <s v=" "/>
    <s v=" "/>
    <s v=" "/>
    <s v=" "/>
    <s v=" "/>
    <s v=" "/>
    <s v=" "/>
    <s v=" "/>
    <s v=" "/>
    <s v=" "/>
    <s v=" "/>
    <s v=" "/>
    <s v=" "/>
    <s v=" "/>
    <s v=" "/>
    <s v=" "/>
    <s v=" "/>
    <m/>
    <s v="Oficio solicitud de personal en la ORIP bordó-CAUCA. Se da traslado al director técnico de registro teniendo en cuenta que hace referencia a personal de la Oficina. "/>
  </r>
  <r>
    <n v="311"/>
    <s v="    SNR2025EE-232964-1"/>
    <s v="25/09/2025 5:52 p. m."/>
    <s v="COMUNICACIÓN OFICIAL (OFICIO)"/>
    <x v="14"/>
    <s v=" "/>
    <s v="SNR2025EE-232964-1"/>
    <d v="2025-09-25T00:00:00"/>
    <s v="29/09/2025 5:15 p. m."/>
    <e v="#VALUE!"/>
    <s v="WILLIAM EMERSON IBARRA ROJAS"/>
    <s v="ORIP"/>
    <s v="REGISTRADOR "/>
    <s v="HUILA"/>
    <s v="LA PLATA"/>
    <s v="204 - LA PLATA"/>
    <s v="SNR2025ER-194934-2 Queja Disciplinaria a Registrador de Instrumentos Públicos de La Plata por parte de Notaria Única La Plata Huila"/>
    <s v="FOLIO"/>
    <s v="204-21926"/>
    <s v="ASIGNACIÓN (NUEVA O REITERATIVA)"/>
    <s v="FERNANDO PUERTO CHAVEZ"/>
    <d v="2025-10-07T00:00:00"/>
    <m/>
    <m/>
    <m/>
    <m/>
    <m/>
    <m/>
    <m/>
    <m/>
    <m/>
    <m/>
    <m/>
    <m/>
    <m/>
    <m/>
    <m/>
    <m/>
    <m/>
    <m/>
    <m/>
    <m/>
    <m/>
    <m/>
    <m/>
    <m/>
    <m/>
    <m/>
    <m/>
  </r>
  <r>
    <n v="312"/>
    <s v="   SNR2025IE-027744-3"/>
    <d v="2025-09-25T00:00:00"/>
    <s v="COMUNICACIÓN OFICIAL (MEMORANDO)"/>
    <x v="0"/>
    <s v=" "/>
    <s v="SNR2025IE-027744-3"/>
    <d v="2025-09-25T00:00:00"/>
    <d v="2025-09-29T00:00:00"/>
    <e v="#VALUE!"/>
    <s v="CESAR BACCA ZAMBRANO"/>
    <s v="ORIP"/>
    <s v="REGISTRADOR "/>
    <s v="CESAR"/>
    <s v="CHIMICHAGUA"/>
    <s v="192 - CHIMICHAGUA"/>
    <s v="Requerimiento – PQRSD con Radicado DOCU SNR2025ER-191196-2 de 29 de agosto de 2025."/>
    <s v="TURNO"/>
    <s v="2025-192-6-1295"/>
    <s v="ASIGNACIÓN (NUEVA O REITERATIVA)"/>
    <s v="JOHN FREDY GUTIERREZ TRASLAVIÑA"/>
    <m/>
    <m/>
    <m/>
    <m/>
    <m/>
    <m/>
    <m/>
    <m/>
    <m/>
    <m/>
    <m/>
    <m/>
    <m/>
    <m/>
    <m/>
    <m/>
    <m/>
    <m/>
    <m/>
    <m/>
    <m/>
    <m/>
    <m/>
    <m/>
    <m/>
    <m/>
    <m/>
    <m/>
  </r>
  <r>
    <n v="313"/>
    <s v="    SNR2025IE-027291-3"/>
    <s v="24/09/2025 1:25 a. m."/>
    <s v="COMUNICACIÓN OFICIAL (MEMORANDO)"/>
    <x v="0"/>
    <s v=" "/>
    <m/>
    <m/>
    <s v="29/09/2025 5:18 p. m."/>
    <e v="#VALUE!"/>
    <s v="OLMAN JOSE OLIVELLA MEJIA"/>
    <m/>
    <m/>
    <m/>
    <m/>
    <m/>
    <s v="Su memorando SNR2025IE-024299-3, &quot;Traslado por competencia SNR2025ER-173338-2 de fecha 13 de agosto de 2025 CONSULTA PARA COBRO DE EXCEDENTE RAD 2025-5271 ORIP Buga Valle&quot;"/>
    <m/>
    <m/>
    <m/>
    <m/>
    <m/>
    <m/>
    <m/>
    <m/>
    <m/>
    <m/>
    <m/>
    <m/>
    <m/>
    <m/>
    <m/>
    <m/>
    <m/>
    <m/>
    <m/>
    <m/>
    <m/>
    <m/>
    <m/>
    <m/>
    <m/>
    <m/>
    <m/>
    <m/>
    <m/>
    <m/>
    <m/>
    <m/>
  </r>
  <r>
    <n v="314"/>
    <s v="   SNR2025EE-230084-1"/>
    <s v="23/09/2025 11:39 p. m."/>
    <s v="COMUNICACIÓN OFICIAL (OFICIO)"/>
    <x v="14"/>
    <s v=" "/>
    <m/>
    <m/>
    <s v="29/09/2025 5:12 p. m."/>
    <e v="#VALUE!"/>
    <s v="FRANCISCO JAVIER VELEZ PEÑA"/>
    <m/>
    <m/>
    <m/>
    <m/>
    <m/>
    <s v="Respuesta a Rquerimiento queja con radicado SNR2025ER-153181-2. ORIP CALI"/>
    <m/>
    <m/>
    <m/>
    <m/>
    <m/>
    <m/>
    <m/>
    <m/>
    <m/>
    <m/>
    <m/>
    <m/>
    <m/>
    <m/>
    <m/>
    <m/>
    <m/>
    <m/>
    <m/>
    <m/>
    <m/>
    <m/>
    <m/>
    <m/>
    <m/>
    <m/>
    <m/>
    <m/>
    <m/>
    <m/>
    <m/>
    <m/>
  </r>
  <r>
    <n v="315"/>
    <s v="_x000a_   SNR2025EE-236812-1"/>
    <s v="29/09/2025 5:31 p. m."/>
    <s v="COMUNICACIÓN OFICIAL (OFICIO)"/>
    <x v="14"/>
    <s v=" "/>
    <m/>
    <m/>
    <s v="29/09/2025 5:34 p. m."/>
    <e v="#VALUE!"/>
    <s v="RAFAEL ENRIQUE MARINO SANDOVAL"/>
    <m/>
    <m/>
    <m/>
    <m/>
    <m/>
    <s v="Requerimiento – Citese al contestar el PQRSD de DOCU Rad. SNR2025ER-205177-2 de fecha 11 de septiembre de 2025."/>
    <m/>
    <m/>
    <m/>
    <m/>
    <m/>
    <m/>
    <m/>
    <m/>
    <m/>
    <m/>
    <m/>
    <m/>
    <m/>
    <m/>
    <m/>
    <m/>
    <m/>
    <m/>
    <m/>
    <m/>
    <m/>
    <m/>
    <m/>
    <m/>
    <m/>
    <m/>
    <m/>
    <m/>
    <m/>
    <m/>
    <m/>
    <m/>
  </r>
  <r>
    <n v="316"/>
    <s v="   SNR2025ER-224604-2"/>
    <d v="2025-09-29T00:00:00"/>
    <m/>
    <x v="8"/>
    <d v="2025-10-21T00:00:00"/>
    <m/>
    <m/>
    <d v="2025-09-30T00:00:00"/>
    <n v="-95"/>
    <s v="ANA MARIA MORA"/>
    <s v="PETICIONARIO"/>
    <s v="PERSONA NATURAL"/>
    <s v="ATLANTICO"/>
    <s v="SABANALARGA (ATL)"/>
    <s v="045 - SABANALARGA"/>
    <s v="Derecho de Petición -Alcance a SNR2025ER-145047-2 - Vencimiento de términos"/>
    <s v="FOLIO"/>
    <s v="045-0037894_x000a_SNR2025ER-145047-2"/>
    <s v="ASIGNACIÓN (NUEVA O REITERATIVA)"/>
    <s v="MARIA LUCY ECHEVERRY BETANCOUR"/>
    <d v="2025-10-03T00:00:00"/>
    <m/>
    <m/>
    <m/>
    <m/>
    <m/>
    <m/>
    <m/>
    <m/>
    <m/>
    <m/>
    <m/>
    <m/>
    <m/>
    <m/>
    <m/>
    <m/>
    <m/>
    <m/>
    <m/>
    <m/>
    <m/>
    <m/>
    <m/>
    <m/>
    <m/>
    <m/>
    <m/>
  </r>
  <r>
    <n v="317"/>
    <s v="   SNR2025ER-223822-2"/>
    <s v="29/09/2025 9:14 a. m."/>
    <s v="Derecho de petición de interés particular (15 días)"/>
    <x v="2"/>
    <s v="21/10/2025 9:14 a. m."/>
    <m/>
    <m/>
    <s v="29/09/2025 8:26 p. m."/>
    <n v="-95"/>
    <s v="JOHN JAIRO SERNA JIMENEZ"/>
    <s v="PETICIONARIO"/>
    <s v="APODERADO"/>
    <s v="ANTIOQUIA"/>
    <s v="FRONTINO"/>
    <s v="011 - FRONTINO"/>
    <s v="QUEJA disciplinaria contra el señor Registrador Jorge Córdoba Perea de laOficina de Registro de Instrumentos Públicos del Municipio de Frontino, Antioquia"/>
    <s v="ESCRITURA"/>
    <s v="207 del 13 de junio de 2025, otorgada por la Notaría Única deFrontino"/>
    <s v="ASIGNACIÓN (NUEVA O REITERATIVA)"/>
    <s v="RUTH MERCEDES GOMEZ PESTANA"/>
    <d v="2025-10-03T00:00:00"/>
    <m/>
    <m/>
    <m/>
    <m/>
    <m/>
    <s v="SNR2025IE-031031-3"/>
    <d v="2025-10-26T00:00:00"/>
    <m/>
    <m/>
    <s v="SNR2025IE-031697-3"/>
    <d v="2025-10-30T00:00:00"/>
    <m/>
    <m/>
    <m/>
    <m/>
    <m/>
    <m/>
    <m/>
    <m/>
    <m/>
    <m/>
    <m/>
    <m/>
    <m/>
    <m/>
    <m/>
    <m/>
  </r>
  <r>
    <n v="318"/>
    <s v="   SNR2025EE-233847-1"/>
    <s v="26/09/2025 11:22 a. m."/>
    <s v="COMUNICACIÓN OFICIAL (OFICIO)"/>
    <x v="14"/>
    <s v=" "/>
    <m/>
    <d v="2025-10-03T00:00:00"/>
    <s v="29/09/2025 4:48 p. m."/>
    <e v="#VALUE!"/>
    <s v="LUZ ADRIANA ALZATE ECHEVERRI"/>
    <s v="ORIP"/>
    <s v="REGISTRADOR "/>
    <s v="CALDAS"/>
    <s v="SALAMINA (CAL)"/>
    <s v="118 - SALAMINA"/>
    <s v="Respuesta - PQRSD de DOCU Rad. SNR2025ER-206126-2 de fecha 12 de septiembre del 2025."/>
    <s v="NO REGISTRA"/>
    <s v="ATENCIÓN AL USUARO "/>
    <s v="TERMINAR GESTIÓN (CASOS EN LOS CUALES CORREPONDENCIA DUPLICA ENTRDA SOBRE LA MISMA PQRSD)"/>
    <s v="MARIA CAMILA PERDIGON ZORRILLA"/>
    <d v="2025-10-03T00:00:00"/>
    <m/>
    <m/>
    <m/>
    <m/>
    <m/>
    <m/>
    <m/>
    <m/>
    <m/>
    <m/>
    <m/>
    <m/>
    <m/>
    <m/>
    <m/>
    <m/>
    <m/>
    <m/>
    <m/>
    <m/>
    <m/>
    <m/>
    <m/>
    <m/>
    <m/>
    <m/>
    <m/>
  </r>
  <r>
    <n v="319"/>
    <s v="   SNR2025ER-222108-2"/>
    <s v="26/09/2025 7:48 a. m."/>
    <s v="Derecho de petición de interés particular (15 días)"/>
    <x v="2"/>
    <s v="20/10/2025 7:48 a. m."/>
    <s v="SNR2025EE-249589-1"/>
    <d v="2025-10-09T00:00:00"/>
    <s v="29/09/2025 7:08 p. m."/>
    <n v="-96"/>
    <s v="HECTOR BANQUEZ MONTERROZA"/>
    <s v="PETICIONARIO"/>
    <s v="PERSONA NATURAL"/>
    <s v="SIN INFORMACIÓN"/>
    <m/>
    <m/>
    <s v="PROTECCIÓN DE INMUEBLES ANTE UNA SUPLANTACIÓN DE IDENTIDAD"/>
    <s v="NO REGISTRA"/>
    <s v=" Héctor Segundo Banquez Monterrroza, identificadocon Cc. 1.108.762.029, de Toluviejo- Sucre."/>
    <s v="ASIGNACIÓN (NUEVA O REITERATIVA)"/>
    <s v="CAROLINA CUELLAR MONROY"/>
    <d v="2025-10-03T00:00:00"/>
    <m/>
    <s v="Jurídico"/>
    <s v="Consultas 2"/>
    <s v=" "/>
    <s v="RESPUESTA DE FONDO"/>
    <s v=" "/>
    <s v=" "/>
    <s v=" "/>
    <s v=" "/>
    <s v=" "/>
    <s v=" "/>
    <s v=" "/>
    <s v=" "/>
    <s v=" "/>
    <s v=" "/>
    <s v=" "/>
    <s v=" "/>
    <s v=" "/>
    <s v=" "/>
    <s v=" "/>
    <s v=" "/>
    <s v=" "/>
    <s v=" "/>
    <s v=" "/>
    <s v=" "/>
    <s v=" "/>
    <s v=" "/>
  </r>
  <r>
    <n v="320"/>
    <s v="   SNR2025IE-027801-3"/>
    <s v="26/09/2025 12:11 a. m."/>
    <s v="COMUNICACIÓN OFICIAL (MEMORANDO)"/>
    <x v="0"/>
    <s v=" "/>
    <m/>
    <m/>
    <s v="29/09/2025 4:48 p. m."/>
    <e v="#VALUE!"/>
    <s v="ELVA JIMENEZ MAMIAN"/>
    <s v="ORIP"/>
    <s v="REGISTRADOR "/>
    <m/>
    <s v="PATIA"/>
    <s v="128 - PATIA EL BORDO"/>
    <s v="RESPUESTA A REQUERIMIENTO INFORME CUMPLIMIENTO FALLO DE ACCIÓN DE TUTELA No. 190013105001-2025-10143-00 EUGENIA POLANCO FLOREZ"/>
    <s v="FOLIO"/>
    <s v="128-2819 y 14 en el folio 128-6417_x000a_Auto 620-002750 de16 de agosto de 2013 _x000a_turno 2013-128-6-762"/>
    <s v="ASIGNACIÓN (NUEVA O REITERATIVA)"/>
    <s v="PAULA ANDREA BOHORQUEZ CALA"/>
    <d v="2025-10-03T00:00:00"/>
    <m/>
    <m/>
    <m/>
    <m/>
    <m/>
    <m/>
    <m/>
    <m/>
    <m/>
    <m/>
    <m/>
    <m/>
    <m/>
    <m/>
    <m/>
    <m/>
    <m/>
    <m/>
    <m/>
    <m/>
    <m/>
    <m/>
    <m/>
    <m/>
    <m/>
    <m/>
    <m/>
  </r>
  <r>
    <n v="321"/>
    <s v="   SNR2025EE-232935-1"/>
    <s v="25/09/2025 5:38 p. m."/>
    <s v="COMUNICACIÓN OFICIAL (OFICIO)"/>
    <x v="14"/>
    <s v=" "/>
    <m/>
    <m/>
    <s v="29/09/2025 4:48 p. m."/>
    <e v="#VALUE!"/>
    <s v="FRANCISCO JAVIER VELEZ PEÑA"/>
    <s v="ORIP"/>
    <s v="REGISTRADOR "/>
    <s v="VALLE DEL CAUCA"/>
    <s v="CALI"/>
    <s v="370 - CALI"/>
    <s v="RESPUESTA A RAD. SNR2025IE-026858-3"/>
    <s v="FOLIO"/>
    <s v="370-436450 y 370-108379"/>
    <s v="TERMINAR GESTIÓN (CASOS EN LOS CUALES CORREPONDENCIA DUPLICA ENTRDA SOBRE LA MISMA PQRSD)"/>
    <s v="JHON HENRY MUÑOZ ABRIL"/>
    <d v="2025-10-03T00:00:00"/>
    <m/>
    <m/>
    <m/>
    <m/>
    <m/>
    <m/>
    <m/>
    <m/>
    <m/>
    <m/>
    <m/>
    <m/>
    <m/>
    <m/>
    <m/>
    <m/>
    <m/>
    <m/>
    <m/>
    <m/>
    <m/>
    <m/>
    <m/>
    <m/>
    <m/>
    <m/>
    <m/>
  </r>
  <r>
    <n v="322"/>
    <s v="SNR2025ER-225810-2"/>
    <d v="2025-09-30T00:00:00"/>
    <s v="Derecho de petición de interés particular (15 días)"/>
    <x v="2"/>
    <d v="2025-10-22T00:00:00"/>
    <m/>
    <m/>
    <d v="2025-09-30T00:00:00"/>
    <n v="-94"/>
    <s v="DANIELA ALEJANDRA PERDOMO CERON"/>
    <s v="PETICIONARIO"/>
    <s v="PERSONA NATURAL"/>
    <s v="BOGOTA"/>
    <s v="BOGOTA D.C."/>
    <s v="50S - BOGOTA ZONA SUR"/>
    <s v="Tramite de registro escritura # 1047 con turno # 2025-31091 Registro Sur Bogotá"/>
    <s v="TURNO"/>
    <s v="2025-31091_x000a_escritura # 1047 con fecha deingreso 30-05-2025"/>
    <s v="ASIGNACIÓN (NUEVA O REITERATIVA)"/>
    <s v="JHON HENRY MUÑOZ ABRIL"/>
    <d v="2025-09-30T00:00:00"/>
    <m/>
    <m/>
    <m/>
    <m/>
    <m/>
    <s v="SNR2025IE-029175-3"/>
    <d v="2025-10-08T00:00:00"/>
    <m/>
    <s v="SI"/>
    <s v=" SNR2025IE-031207-3"/>
    <d v="2025-10-27T00:00:00"/>
    <m/>
    <m/>
    <m/>
    <m/>
    <m/>
    <m/>
    <m/>
    <m/>
    <m/>
    <m/>
    <m/>
    <m/>
    <m/>
    <m/>
    <m/>
    <m/>
  </r>
  <r>
    <n v="323"/>
    <s v="SNR2025ER-226383-2"/>
    <d v="2025-09-30T00:00:00"/>
    <s v="Derecho de petición de interés particular (15 días)"/>
    <x v="2"/>
    <d v="2025-10-22T00:00:00"/>
    <m/>
    <m/>
    <d v="2025-09-30T00:00:00"/>
    <n v="-94"/>
    <s v="CRISTIAN ESTEBAN TORO"/>
    <s v="PETICIONARIO"/>
    <s v="PERSONA NATURAL"/>
    <s v="ANTIOQUIA"/>
    <s v="MEDELLIN"/>
    <s v="001 - MEDELLIN ZONA SUR"/>
    <s v="RADICAR PQR ACTUALIZACION DE CONSULTA INDICE DEPROPIETARIOS"/>
    <s v="FOLIO"/>
    <s v="001-994388, 001-994362 y 001-994317. "/>
    <s v="ASIGNACIÓN (NUEVA O REITERATIVA)"/>
    <s v="MARIA LUCY ECHEVERRY BETANCOUR"/>
    <d v="2025-09-30T00:00:00"/>
    <m/>
    <m/>
    <m/>
    <m/>
    <m/>
    <m/>
    <m/>
    <m/>
    <m/>
    <m/>
    <m/>
    <m/>
    <m/>
    <m/>
    <m/>
    <m/>
    <m/>
    <m/>
    <m/>
    <m/>
    <m/>
    <m/>
    <m/>
    <m/>
    <m/>
    <m/>
    <m/>
  </r>
  <r>
    <n v="324"/>
    <s v="SNR2025ER-224651-2"/>
    <d v="2025-09-29T00:00:00"/>
    <s v="Queja (15 días)"/>
    <x v="9"/>
    <d v="2025-10-21T00:00:00"/>
    <m/>
    <m/>
    <d v="2025-09-30T00:00:00"/>
    <n v="-95"/>
    <s v="ANA LUCIA PEÑA DIAZ"/>
    <s v="PETICIONARIO"/>
    <s v="PERSONA NATURAL"/>
    <s v="TOLIMA"/>
    <s v="LIBANO"/>
    <s v="364 - LIBANO"/>
    <s v="Queja disciplinaria contra la Oficina de Registro deInstrumentos Públicos de Líbano – Tolima"/>
    <s v="ESCRITURA"/>
    <s v="643 del 18 de junio de 2025"/>
    <s v="ASIGNACIÓN (NUEVA O REITERATIVA)"/>
    <s v="SANDRA MIREYA MEDINA RIOS"/>
    <d v="2025-09-30T00:00:00"/>
    <m/>
    <m/>
    <m/>
    <m/>
    <m/>
    <s v="SNR2025IE-029071-3"/>
    <d v="2025-10-08T00:00:00"/>
    <m/>
    <m/>
    <m/>
    <m/>
    <m/>
    <m/>
    <m/>
    <m/>
    <m/>
    <m/>
    <m/>
    <m/>
    <m/>
    <m/>
    <m/>
    <m/>
    <m/>
    <m/>
    <m/>
    <m/>
  </r>
  <r>
    <n v="325"/>
    <s v="SNR2025ER-198047-2"/>
    <d v="2025-09-05T00:00:00"/>
    <s v="Derecho de petición de interés particular (15 días)"/>
    <x v="2"/>
    <d v="2025-09-26T00:00:00"/>
    <m/>
    <m/>
    <d v="2025-09-30T00:00:00"/>
    <n v="-111"/>
    <s v="DIOCLES DARIO PEÑA COPETE"/>
    <s v="PETICIONARIO"/>
    <s v="APODERADO"/>
    <s v="CHOCO"/>
    <s v="QUIBDO"/>
    <s v="180 - QUIBDO"/>
    <s v="SOLICITUD DE INFORME"/>
    <s v="NO REGISTRA"/>
    <s v=" 27001 40 03 002-2024 001552-00 demandante LUCIA ARAGON SEPULVEDA demandado EDWAR MENA ARAGON."/>
    <s v="ASIGNACIÓN (NUEVA O REITERATIVA)"/>
    <s v="RUTH MERCEDES GOMEZ PESTANA"/>
    <d v="2025-09-30T00:00:00"/>
    <m/>
    <m/>
    <m/>
    <m/>
    <m/>
    <s v="SNR2025EE-252410-1 "/>
    <d v="2025-10-14T00:00:00"/>
    <m/>
    <m/>
    <m/>
    <m/>
    <m/>
    <m/>
    <m/>
    <m/>
    <m/>
    <m/>
    <m/>
    <m/>
    <m/>
    <m/>
    <m/>
    <m/>
    <m/>
    <m/>
    <m/>
    <m/>
  </r>
  <r>
    <n v="326"/>
    <s v="SNR2025ER-194561-2"/>
    <d v="2025-09-02T00:00:00"/>
    <s v="Derecho de petición de interés particular (15 días)"/>
    <x v="2"/>
    <d v="2025-10-15T00:00:00"/>
    <s v="SNR2025EE-252448-1"/>
    <d v="2025-10-14T00:00:00"/>
    <m/>
    <n v="-99"/>
    <s v="EDGAR ESTEVENS ESPAÑOL MORALES"/>
    <s v="CATASTRO"/>
    <s v="ORGANISMOS DE CONTROL"/>
    <s v="SIN INFORMACIÓN"/>
    <m/>
    <m/>
    <s v="Para ampliar la automatización requerimos que la SNR conceptúe si las siguientes figuras jurídicas_x000a_transfieren el 100% del dominio de un predio en todos los casos o existen excepciones.: FIG 129 DACION EN PAGO,FIG 130 DACION EN PAGO OBLIGATORIA, FIG 138 DONACION_x000a_FIG 144 PERMUTA"/>
    <s v="NO REGISTRA"/>
    <s v="Para_x000a_ampliar la automatización requerimos que la SNR conceptúe si las siguientes figuras jurídicas_x000a_transfieren el 100% del dominio de un predio en todos los casos o existen excepciones.:_x000a_FIG 129 DACION EN PAGO_x000a_FIG 130 DACION EN PAGO OBLIGATORIA_x000a_FIG 138 DONACION_x000a_FIG 144 PERMUTA"/>
    <s v="ASIGNACIÓN (NUEVA O REITERATIVA)"/>
    <s v="MARLEN JINETH GARCIA MENDEZ"/>
    <d v="2025-10-02T00:00:00"/>
    <m/>
    <s v="Jurídico"/>
    <s v="Consultas 2"/>
    <s v=" "/>
    <s v="RESPUESTA DE FONDO"/>
    <s v=" "/>
    <s v=" "/>
    <s v=" "/>
    <s v=" "/>
    <s v=" "/>
    <s v=" "/>
    <s v=" "/>
    <s v=" "/>
    <s v=" "/>
    <s v=" "/>
    <s v=" "/>
    <s v=" "/>
    <s v=" "/>
    <s v=" "/>
    <s v=" "/>
    <s v=" "/>
    <s v=" "/>
    <s v=" "/>
    <s v="SNR2025EE-252448-1"/>
    <d v="2025-10-14T00:00:00"/>
    <s v="CERRADA"/>
    <s v="CONSULTA CODIGOS DE NATURALEZA JURIDICA DE UNIDAD ADMINISTRATIVA ESPECIAL CATASTRO DISTRITAL"/>
  </r>
  <r>
    <n v="327"/>
    <s v="SNR2025ER-197573-2"/>
    <d v="2025-09-04T00:00:00"/>
    <s v="Derecho de petición de interés particular (15 días)"/>
    <x v="2"/>
    <d v="2025-09-25T00:00:00"/>
    <s v="SNR2025IE-028272-3"/>
    <d v="2025-09-30T00:00:00"/>
    <d v="2025-09-04T00:00:00"/>
    <n v="-112"/>
    <s v="LUIS GABRIEL PELAEZ MARIN"/>
    <s v="ORIP"/>
    <s v="OTRO"/>
    <s v="RISARALDA"/>
    <s v="SANTA ROSA DE CABAL"/>
    <s v="296 - SANTA ROSA DE CABAL"/>
    <s v="OINFORME DE FUNCIONARIO CON PRESUNTA INCIDENCIA DISCIPLOINARIA"/>
    <s v="296-36319 - 296-60326 -296-80195 - 296-80196 - 296-80376"/>
    <s v="Informe con presunta incidencia disciplinaria, presunrtas iregularidadee en la cancelacion de un embargo dentro del FMI. 296-36319 y la creeacion de tres FMI nuevos. -296-80195 - 296-80196 - 296-80376"/>
    <s v="ASIGNACIÓN (NUEVA O REITERATIVA)"/>
    <s v="IVAN MAURICIO LOPEZ FORERO"/>
    <d v="2025-09-09T00:00:00"/>
    <m/>
    <m/>
    <m/>
    <m/>
    <m/>
    <s v="SNR2025IE-028228-3"/>
    <d v="2025-09-30T00:00:00"/>
    <m/>
    <m/>
    <m/>
    <m/>
    <m/>
    <m/>
    <m/>
    <m/>
    <m/>
    <m/>
    <m/>
    <m/>
    <m/>
    <m/>
    <m/>
    <m/>
    <m/>
    <m/>
    <m/>
    <m/>
  </r>
  <r>
    <n v="328"/>
    <s v="   SNR2025EE-237206-1"/>
    <d v="2025-09-30T00:00:00"/>
    <s v="REDICCIONAMIENTO REQUERIMIENTO SNR2025ER-160335-2"/>
    <x v="15"/>
    <m/>
    <m/>
    <m/>
    <m/>
    <s v=""/>
    <s v="WILLIAM EMERSON IBARRA"/>
    <s v="ORIP"/>
    <s v="REGISTRADOR "/>
    <s v="HUILA"/>
    <s v="LA PLATA"/>
    <s v="204 - LA PLATA"/>
    <s v="REDICCIONAMIENTO REQUERIMIENTO SNR2025ER-160335-2"/>
    <m/>
    <m/>
    <s v="ASIGNACIÓN (NUEVA O REITERATIVA)"/>
    <s v="IVAN MAURICIO LOPEZ FORERO"/>
    <d v="2025-10-01T00:00:00"/>
    <m/>
    <m/>
    <m/>
    <m/>
    <m/>
    <m/>
    <m/>
    <m/>
    <m/>
    <m/>
    <m/>
    <m/>
    <m/>
    <m/>
    <m/>
    <m/>
    <m/>
    <m/>
    <m/>
    <m/>
    <m/>
    <m/>
    <m/>
    <m/>
    <m/>
    <m/>
    <m/>
  </r>
  <r>
    <n v="329"/>
    <s v="SNR2025EE-236860-1_x0009_"/>
    <d v="2025-09-06T00:00:00"/>
    <s v="REQUERIMIENTO ACCIÓN DE TUTELA No. 760013333021-2025-00252-00DE JORGE ELIECER MEJÍA MÁRQUEZ"/>
    <x v="16"/>
    <m/>
    <m/>
    <m/>
    <m/>
    <s v=""/>
    <s v="FRANCISCO JAVIER VELEZ PEÑA"/>
    <s v="ORIP"/>
    <s v="REGISTRADOR "/>
    <s v="VALLE DEL CAUCA"/>
    <s v="CALI"/>
    <s v="370 - CALI"/>
    <s v="REQUERIMIENTO ACCIÓN DE TUTELA No. 760013333021-2025-00252-00DE JORGE ELIECER MEJÍA MÁRQUEZ"/>
    <m/>
    <m/>
    <s v="ASIGNACIÓN (NUEVA O REITERATIVA)"/>
    <s v="PAULA ANDREA BOHORQUEZ CALA"/>
    <m/>
    <m/>
    <m/>
    <m/>
    <m/>
    <m/>
    <m/>
    <m/>
    <m/>
    <m/>
    <m/>
    <m/>
    <m/>
    <m/>
    <m/>
    <m/>
    <m/>
    <m/>
    <m/>
    <m/>
    <m/>
    <m/>
    <m/>
    <m/>
    <m/>
    <m/>
    <m/>
    <m/>
  </r>
  <r>
    <n v="330"/>
    <s v="SNR2025EE-236758-1"/>
    <d v="2025-09-29T00:00:00"/>
    <s v=" Inscripción de orden judicial proceso 11001-60-00-253-2009-83705"/>
    <x v="17"/>
    <m/>
    <m/>
    <m/>
    <m/>
    <s v=""/>
    <s v="SERGIO ANDRES CACERES SUAREZ"/>
    <s v="ORIP"/>
    <s v="REGISTRADOR "/>
    <s v="SANTANDER"/>
    <s v="VELEZ"/>
    <s v="324 - VELEZ"/>
    <s v=" Inscripción de orden judicial proceso 11001-60-00-253-2009-83705"/>
    <m/>
    <m/>
    <s v="ASIGNACIÓN (NUEVA O REITERATIVA)"/>
    <s v="LILIAM DAYANNA ENCISO MOLINARES"/>
    <m/>
    <m/>
    <m/>
    <m/>
    <m/>
    <m/>
    <m/>
    <m/>
    <m/>
    <m/>
    <m/>
    <m/>
    <m/>
    <m/>
    <m/>
    <m/>
    <m/>
    <m/>
    <m/>
    <m/>
    <m/>
    <m/>
    <m/>
    <m/>
    <m/>
    <m/>
    <m/>
    <m/>
  </r>
  <r>
    <n v="331"/>
    <s v=" SNR2025EE-234200-1"/>
    <d v="2025-09-26T00:00:00"/>
    <s v="COMUNCIACION OFICIAL "/>
    <x v="18"/>
    <m/>
    <m/>
    <m/>
    <m/>
    <s v=""/>
    <s v="OLGA LUCIA RAMOS SANTOS"/>
    <s v="ORIP"/>
    <s v="REGISTRADOR "/>
    <s v="CUNDINAMARCA"/>
    <s v="ZIPAQUIRA"/>
    <s v="176 - ZIPAQUIRA"/>
    <s v="lcance respuesta enviada con radicado de salida SNR2025EE-216120-1"/>
    <s v="FOLIO"/>
    <s v="176-56112"/>
    <s v="TERMINAR GESTIÓN (CASOS EN LOS CUALES CORREPONDENCIA DUPLICA ENTRDA SOBRE LA MISMA PQRSD)"/>
    <s v="CAROLINA CUELLAR MONROY"/>
    <d v="2025-10-02T00:00:00"/>
    <m/>
    <m/>
    <m/>
    <m/>
    <m/>
    <m/>
    <m/>
    <m/>
    <m/>
    <m/>
    <m/>
    <m/>
    <m/>
    <m/>
    <m/>
    <m/>
    <m/>
    <m/>
    <m/>
    <m/>
    <m/>
    <m/>
    <m/>
    <m/>
    <m/>
    <m/>
    <m/>
  </r>
  <r>
    <n v="332"/>
    <s v=" SNR2025IE-027875-3"/>
    <d v="2025-09-26T00:00:00"/>
    <s v="COMUNCIACION OFICIAL "/>
    <x v="18"/>
    <m/>
    <m/>
    <m/>
    <d v="2025-10-02T00:00:00"/>
    <s v=""/>
    <s v="LUIS FERNANDO RIVERA ACOSTA"/>
    <s v="ORIP"/>
    <s v="REGISTRADOR "/>
    <s v="BOGOTA"/>
    <s v="BOGOTA D.C."/>
    <s v="50S - BOGOTA ZONA SUR"/>
    <s v="SNR2025ER-146334-2 Presulto maltrato en la atencion al ciudadano,inconformidad por la demora en la prestacion del servicio registral."/>
    <s v="FOLIO"/>
    <s v="50S-578007"/>
    <s v="ASIGNACIÓN (NUEVA O REITERATIVA)"/>
    <s v="RUTH MERCEDES GOMEZ PESTANA"/>
    <m/>
    <m/>
    <m/>
    <m/>
    <m/>
    <m/>
    <m/>
    <m/>
    <m/>
    <m/>
    <m/>
    <m/>
    <m/>
    <m/>
    <m/>
    <m/>
    <m/>
    <m/>
    <m/>
    <m/>
    <m/>
    <m/>
    <m/>
    <m/>
    <m/>
    <m/>
    <m/>
    <m/>
  </r>
  <r>
    <n v="333"/>
    <s v="  SNR2025EE-234070-1"/>
    <d v="2025-09-26T00:00:00"/>
    <s v="COMUNCIACION OFICIAL "/>
    <x v="18"/>
    <m/>
    <m/>
    <m/>
    <m/>
    <s v=""/>
    <s v="JOSE GREGORIO SEPULVEDA YEPEZ"/>
    <s v="ORIP"/>
    <s v="SNR"/>
    <s v="BOGOTA"/>
    <s v="BOGOTA D.C."/>
    <s v="50C - BOGOTA ZONA CENTRO"/>
    <s v="Respuesta al traslado efectuado por parte de laSUPERINTENDENCIA DELEGADA PARA EL REGISTRO conradicación No. SNR2025IE-025870-2 del 11-09-2025."/>
    <s v="FOLIO"/>
    <s v="50C-1073285"/>
    <s v="ASIGNACIÓN (NUEVA O REITERATIVA)"/>
    <m/>
    <m/>
    <m/>
    <m/>
    <m/>
    <m/>
    <m/>
    <m/>
    <m/>
    <m/>
    <m/>
    <m/>
    <m/>
    <m/>
    <m/>
    <m/>
    <m/>
    <m/>
    <m/>
    <m/>
    <m/>
    <m/>
    <m/>
    <m/>
    <m/>
    <m/>
    <m/>
    <m/>
    <m/>
  </r>
  <r>
    <n v="334"/>
    <s v=" SNR2025EE-240428-1"/>
    <s v="1/10/2025 7:03 p. m."/>
    <s v="COMUNICACIÓN OFICIAL (OFICIO)"/>
    <x v="14"/>
    <s v=" "/>
    <m/>
    <m/>
    <m/>
    <e v="#VALUE!"/>
    <s v="FRANCISCO JAVIER VELEZ PEÑA"/>
    <s v="ORIP"/>
    <s v="REGISTRADOR "/>
    <m/>
    <m/>
    <m/>
    <m/>
    <m/>
    <m/>
    <m/>
    <m/>
    <m/>
    <m/>
    <m/>
    <m/>
    <m/>
    <m/>
    <m/>
    <m/>
    <m/>
    <m/>
    <m/>
    <m/>
    <m/>
    <m/>
    <m/>
    <m/>
    <m/>
    <m/>
    <m/>
    <m/>
    <m/>
    <m/>
    <m/>
    <m/>
    <m/>
    <m/>
    <m/>
    <m/>
  </r>
  <r>
    <n v="335"/>
    <s v="   SNR2025EE-240178-1"/>
    <s v="1/10/2025 4:54 p. m."/>
    <s v="COMUNICACIÓN OFICIAL (OFICIO)"/>
    <x v="14"/>
    <s v=" "/>
    <m/>
    <m/>
    <m/>
    <e v="#VALUE!"/>
    <s v="JAIRO CUSTODIO SANCHEZ SOLER"/>
    <s v="ORIP"/>
    <s v="REGISTRADOR "/>
    <s v="HUILA"/>
    <s v="NEIVA"/>
    <s v="200 - NEIVA"/>
    <s v="Respuesta Requerimiento – Radicado SNR2025IE-027573-3"/>
    <s v="FOLIO"/>
    <s v="200-105307"/>
    <s v="ASIGNACIÓN (NUEVA O REITERATIVA)"/>
    <s v="PAULA ANDREA BOHORQUEZ CALA"/>
    <d v="2025-10-02T00:00:00"/>
    <m/>
    <m/>
    <m/>
    <m/>
    <m/>
    <m/>
    <m/>
    <m/>
    <m/>
    <m/>
    <m/>
    <m/>
    <m/>
    <m/>
    <m/>
    <m/>
    <m/>
    <m/>
    <m/>
    <m/>
    <m/>
    <m/>
    <m/>
    <m/>
    <m/>
    <m/>
    <m/>
  </r>
  <r>
    <n v="336"/>
    <s v="   SNR2025IE-028462-3"/>
    <s v="1/10/2025 4:19 p. m."/>
    <s v="COMUNICACIÓN OFICIAL (MEMORANDO)"/>
    <x v="0"/>
    <s v=" "/>
    <m/>
    <m/>
    <m/>
    <e v="#VALUE!"/>
    <s v="LINA MARIA BOTERO CADAVID"/>
    <s v="ORIP"/>
    <s v="REGISTRADOR "/>
    <s v="ANTIOQUIA"/>
    <s v="SANTAFE DE ANTIOQUIA"/>
    <s v="024 - SANTA FE DE ANTIOQUIA"/>
    <s v="Requerimiento - PQRSD de DOCU Rad. SNR2025EE-181213-1 del 21 deagosto del 2025"/>
    <s v="FOLIO"/>
    <s v="024-2617"/>
    <s v="ASIGNACIÓN (NUEVA O REITERATIVA)"/>
    <s v="MARIA CAMILA PERDIGON ZORRILLA"/>
    <d v="2025-10-02T00:00:00"/>
    <m/>
    <s v="Administrativo"/>
    <s v="Mala atención"/>
    <s v="Irrespeto"/>
    <s v="REQUERIMIENTO "/>
    <s v="SNR2025IE-022839-3"/>
    <d v="2025-08-18T00:00:00"/>
    <d v="2025-08-25T00:00:00"/>
    <s v="SI"/>
    <s v="SNR2025EE-190738-1"/>
    <d v="2025-08-22T00:00:00"/>
    <s v=" "/>
    <s v="RESPUESTA DE FONDO AL PETICIONARIO"/>
    <s v="SNR2025IE-024970-3"/>
    <d v="2025-09-04T00:00:00"/>
    <n v="45909"/>
    <s v="SI"/>
    <s v="Correo electrónico"/>
    <d v="2025-09-08T00:00:00"/>
    <s v=" "/>
    <s v=" "/>
    <s v=" "/>
    <s v=" "/>
    <s v=" "/>
    <s v=" "/>
    <s v="FINALIZADA"/>
    <s v="Es administrativo y juridico esta asociado con un englobe que indican se realizo como no era._x000a__x000a_El radicado corresponde a copia de la respuesta emitida al usuario por parte del registrador, en la que se indica que en  archivo adjunto se emite respuesta. Ante la ausencia del anexo se requiere nuevamente al registrador._x000a__x000a_El  1 de septiembre a través del radicado NR2025EE-200640-1 emiten respuesta al usuario por parte de la SDR "/>
  </r>
  <r>
    <n v="337"/>
    <s v="   SNR2025IE-028457-3"/>
    <d v="2025-10-01T00:00:00"/>
    <s v="COMUNICACIÓN OFICIAL (MEMORANDO)"/>
    <x v="0"/>
    <s v=" "/>
    <s v="SNR2025IE-028457-3"/>
    <d v="2025-10-01T00:00:00"/>
    <m/>
    <e v="#VALUE!"/>
    <s v="YONY MOSQUERA MENDOZA"/>
    <s v="ORIP"/>
    <s v="REGISTRADOR "/>
    <s v="CHOCO"/>
    <s v="QUIBDO"/>
    <s v="180 - QUIBDO"/>
    <s v="Respuesta Su Requerimiento - PQRSD Rad. DOCU SNR2025ER-198234-2 defecha 5 de septiembre de 2025."/>
    <s v="PROCESO"/>
    <s v=" 2700140 03 002-2024 001552"/>
    <s v="ASIGNACIÓN (NUEVA O REITERATIVA)"/>
    <s v="RUDE FERNANDO ALDANA PRIETO"/>
    <d v="2025-10-06T00:00:00"/>
    <m/>
    <m/>
    <m/>
    <m/>
    <m/>
    <m/>
    <m/>
    <m/>
    <m/>
    <m/>
    <m/>
    <m/>
    <m/>
    <m/>
    <m/>
    <m/>
    <m/>
    <m/>
    <m/>
    <m/>
    <m/>
    <m/>
    <m/>
    <m/>
    <m/>
    <m/>
    <m/>
  </r>
  <r>
    <n v="338"/>
    <s v="   SNR2025IE-028450-3"/>
    <s v="1/10/2025 3:59 p. m."/>
    <s v="COMUNICACIÓN OFICIAL (MEMORANDO)"/>
    <x v="0"/>
    <s v=" "/>
    <m/>
    <m/>
    <m/>
    <e v="#VALUE!"/>
    <s v="YONY MOSQUERA MENDOZA"/>
    <s v="ORIP"/>
    <s v="REGISTRADOR "/>
    <m/>
    <m/>
    <m/>
    <m/>
    <m/>
    <m/>
    <m/>
    <m/>
    <m/>
    <m/>
    <m/>
    <m/>
    <m/>
    <m/>
    <m/>
    <m/>
    <m/>
    <m/>
    <m/>
    <m/>
    <m/>
    <m/>
    <m/>
    <m/>
    <m/>
    <m/>
    <m/>
    <m/>
    <m/>
    <m/>
    <m/>
    <m/>
    <m/>
    <m/>
    <m/>
    <m/>
  </r>
  <r>
    <n v="339"/>
    <s v="   SNR2025EE-239296-1"/>
    <s v="1/10/2025 12:43 p. m."/>
    <s v="COMUNICACIÓN OFICIAL (OFICIO)"/>
    <x v="14"/>
    <s v=" "/>
    <m/>
    <m/>
    <m/>
    <e v="#VALUE!"/>
    <s v="JUAN FERNANDO QUINTERO OCAMPO"/>
    <s v="ORIP"/>
    <s v="REGISTRADOR "/>
    <s v="CUNDINAMARCA"/>
    <s v="LA MESA"/>
    <s v="166 - LA MESA"/>
    <s v="SOLICITUD DE ARTICULARCION INTERINSTITUCIONAL"/>
    <s v="NO REGISTRA"/>
    <m/>
    <s v="TRASLADO POR COMPETENCIA "/>
    <m/>
    <m/>
    <m/>
    <m/>
    <m/>
    <m/>
    <m/>
    <m/>
    <m/>
    <m/>
    <m/>
    <m/>
    <m/>
    <m/>
    <m/>
    <m/>
    <m/>
    <m/>
    <m/>
    <m/>
    <m/>
    <m/>
    <m/>
    <m/>
    <m/>
    <m/>
    <m/>
    <m/>
    <m/>
  </r>
  <r>
    <n v="340"/>
    <s v="    SNR2025EE-239058-1"/>
    <s v="1/10/2025 11:07 a. m."/>
    <s v="COMUNICACIÓN OFICIAL (OFICIO)"/>
    <x v="14"/>
    <s v=" "/>
    <s v="SNR2025EE-239058-1"/>
    <d v="2025-10-01T00:00:00"/>
    <d v="2025-10-01T00:00:00"/>
    <e v="#VALUE!"/>
    <s v="PIEDAD CECILIA ARANGO RUIZ"/>
    <s v="ORIP"/>
    <s v="REGISTRADOR "/>
    <s v="ANTIOQUIA"/>
    <s v="PUERTO BERRIO"/>
    <s v="019 - PUERTO BERRIO"/>
    <s v="Respuesta a Requerimiento - PQRSD de DOCU Rad. SNR2025ER-210581-2 defecha 16/09/2025"/>
    <s v="TURNO"/>
    <s v="2025-019-6-673"/>
    <s v="ASIGNACIÓN (NUEVA O REITERATIVA)"/>
    <s v="JOHN FREDY GUTIERREZ TRASLAVIÑA"/>
    <m/>
    <m/>
    <m/>
    <m/>
    <m/>
    <m/>
    <m/>
    <m/>
    <m/>
    <m/>
    <m/>
    <m/>
    <m/>
    <m/>
    <m/>
    <m/>
    <m/>
    <m/>
    <m/>
    <m/>
    <m/>
    <m/>
    <m/>
    <m/>
    <m/>
    <m/>
    <m/>
    <m/>
  </r>
  <r>
    <n v="341"/>
    <s v="   SNR2025IE-028338-3"/>
    <s v="1/10/2025 10:58 a. m."/>
    <s v="COMUNICACIÓN OFICIAL (MEMORANDO)"/>
    <x v="0"/>
    <s v=" "/>
    <m/>
    <m/>
    <m/>
    <e v="#VALUE!"/>
    <s v="GILBERTO ELIECER YEPES PUERTA"/>
    <s v="ORIP"/>
    <s v="REGISTRADOR "/>
    <s v="ANTIOQUIA"/>
    <s v="AMALFI"/>
    <s v="003 - AMALFI"/>
    <s v="solicitud Nombramiento Registrador AD-HOC –conforme a Resolución N° 02258del 10-03-2023"/>
    <m/>
    <m/>
    <m/>
    <m/>
    <m/>
    <m/>
    <m/>
    <m/>
    <m/>
    <m/>
    <m/>
    <m/>
    <m/>
    <m/>
    <m/>
    <m/>
    <m/>
    <m/>
    <m/>
    <m/>
    <m/>
    <m/>
    <m/>
    <m/>
    <m/>
    <m/>
    <m/>
    <m/>
    <m/>
    <m/>
    <m/>
    <m/>
  </r>
  <r>
    <n v="342"/>
    <s v="   SNR2025EE-232964-1"/>
    <s v="25/09/2025 5:52 p. m."/>
    <s v="COMUNICACIÓN OFICIAL (OFICIO)"/>
    <x v="14"/>
    <s v=" "/>
    <m/>
    <m/>
    <m/>
    <e v="#VALUE!"/>
    <s v="WILLIAM EMERSON IBARRA ROJAS"/>
    <s v="ORIP"/>
    <s v="REGISTRADOR "/>
    <m/>
    <m/>
    <m/>
    <m/>
    <m/>
    <m/>
    <m/>
    <m/>
    <m/>
    <m/>
    <m/>
    <m/>
    <m/>
    <m/>
    <m/>
    <m/>
    <m/>
    <m/>
    <m/>
    <m/>
    <m/>
    <m/>
    <m/>
    <m/>
    <m/>
    <m/>
    <m/>
    <m/>
    <m/>
    <m/>
    <m/>
    <m/>
    <m/>
    <m/>
    <m/>
    <m/>
  </r>
  <r>
    <n v="343"/>
    <s v="    SNR2025IE-027291-3"/>
    <s v="24/09/2025 1:25 a. m."/>
    <s v="COMUNICACIÓN OFICIAL (MEMORANDO)"/>
    <x v="0"/>
    <s v=" "/>
    <m/>
    <m/>
    <m/>
    <e v="#VALUE!"/>
    <s v="OLMAN JOSE OLIVELLA MEJIA"/>
    <s v="ORIP"/>
    <s v="REGISTRADOR "/>
    <m/>
    <m/>
    <m/>
    <m/>
    <m/>
    <m/>
    <m/>
    <m/>
    <m/>
    <m/>
    <m/>
    <m/>
    <m/>
    <m/>
    <m/>
    <m/>
    <m/>
    <m/>
    <m/>
    <m/>
    <m/>
    <m/>
    <m/>
    <m/>
    <m/>
    <m/>
    <m/>
    <m/>
    <m/>
    <m/>
    <m/>
    <m/>
    <m/>
    <m/>
    <m/>
    <m/>
  </r>
  <r>
    <n v="344"/>
    <s v="   SNR2025EE-230084-1"/>
    <s v="23/09/2025 11:39 p. m."/>
    <s v="COMUNICACIÓN OFICIAL (OFICIO)"/>
    <x v="14"/>
    <s v=" "/>
    <m/>
    <m/>
    <m/>
    <e v="#VALUE!"/>
    <s v="FRANCISCO JAVIER VELEZ PEÑA"/>
    <s v="ORIP"/>
    <s v="REGISTRADOR "/>
    <m/>
    <m/>
    <m/>
    <m/>
    <m/>
    <m/>
    <m/>
    <m/>
    <m/>
    <m/>
    <m/>
    <m/>
    <m/>
    <m/>
    <m/>
    <m/>
    <m/>
    <m/>
    <m/>
    <m/>
    <m/>
    <m/>
    <m/>
    <m/>
    <m/>
    <m/>
    <m/>
    <m/>
    <m/>
    <m/>
    <m/>
    <m/>
    <m/>
    <m/>
    <m/>
    <m/>
  </r>
  <r>
    <n v="345"/>
    <s v="   SNR2025EE-229777-1"/>
    <s v="23/09/2025 4:19 p. m."/>
    <s v="COMUNICACIÓN OFICIAL (OFICIO)"/>
    <x v="14"/>
    <s v=" "/>
    <m/>
    <m/>
    <m/>
    <e v="#VALUE!"/>
    <s v="JAIRO CUSTODIO SANCHEZ SOLER"/>
    <s v="ORIP"/>
    <s v="REGISTRADOR "/>
    <m/>
    <m/>
    <m/>
    <m/>
    <m/>
    <m/>
    <m/>
    <m/>
    <m/>
    <m/>
    <m/>
    <m/>
    <m/>
    <m/>
    <m/>
    <m/>
    <m/>
    <m/>
    <m/>
    <m/>
    <m/>
    <m/>
    <m/>
    <m/>
    <m/>
    <m/>
    <m/>
    <m/>
    <m/>
    <m/>
    <m/>
    <m/>
    <m/>
    <m/>
    <m/>
    <m/>
  </r>
  <r>
    <n v="346"/>
    <s v="   SNR2025IE-007685-3"/>
    <s v="22/04/2025 5:26 p. m."/>
    <s v="COMUNICACIÓN OFICIAL (MEMORANDO)"/>
    <x v="0"/>
    <s v=" "/>
    <m/>
    <m/>
    <m/>
    <e v="#VALUE!"/>
    <s v="RODRIGO GERMAN ALEJANDRO LARREAMENDY JOERNS"/>
    <s v="ORIP"/>
    <s v="REGISTRADOR "/>
    <m/>
    <m/>
    <m/>
    <m/>
    <m/>
    <m/>
    <m/>
    <m/>
    <m/>
    <m/>
    <m/>
    <m/>
    <m/>
    <m/>
    <m/>
    <m/>
    <m/>
    <m/>
    <m/>
    <m/>
    <m/>
    <m/>
    <m/>
    <m/>
    <m/>
    <m/>
    <m/>
    <m/>
    <m/>
    <m/>
    <m/>
    <m/>
    <m/>
    <m/>
    <m/>
    <m/>
  </r>
  <r>
    <n v="347"/>
    <s v="   SNR2025IE-028322-3"/>
    <s v="1/10/2025 10:03 a. m."/>
    <s v="COMUNICACIÓN OFICIAL (MEMORANDO)"/>
    <x v="0"/>
    <s v=" "/>
    <m/>
    <m/>
    <m/>
    <e v="#VALUE!"/>
    <s v="NUBIA ALICIA VELEZ BEDOYA"/>
    <s v="ORIP"/>
    <s v="REGISTRADOR "/>
    <m/>
    <m/>
    <m/>
    <m/>
    <m/>
    <m/>
    <m/>
    <m/>
    <m/>
    <m/>
    <m/>
    <m/>
    <m/>
    <m/>
    <m/>
    <m/>
    <m/>
    <m/>
    <m/>
    <m/>
    <m/>
    <m/>
    <m/>
    <m/>
    <m/>
    <m/>
    <m/>
    <m/>
    <m/>
    <m/>
    <m/>
    <m/>
    <m/>
    <m/>
    <m/>
    <m/>
  </r>
  <r>
    <n v="348"/>
    <s v="    SNR2025IE-028224-3"/>
    <s v="30/09/2025 1:12 p. m."/>
    <s v="COMUNICACIÓN OFICIAL (MEMORANDO)"/>
    <x v="0"/>
    <s v=" "/>
    <m/>
    <m/>
    <m/>
    <e v="#VALUE!"/>
    <s v="MIGUEL ALFREDO GÓMEZ CAICEDO"/>
    <s v="ORIP"/>
    <s v="REGISTRADOR "/>
    <m/>
    <m/>
    <m/>
    <m/>
    <m/>
    <m/>
    <m/>
    <m/>
    <m/>
    <m/>
    <m/>
    <m/>
    <m/>
    <m/>
    <m/>
    <m/>
    <m/>
    <m/>
    <m/>
    <m/>
    <m/>
    <m/>
    <m/>
    <m/>
    <m/>
    <m/>
    <m/>
    <m/>
    <m/>
    <m/>
    <m/>
    <m/>
    <m/>
    <m/>
    <m/>
    <m/>
  </r>
  <r>
    <n v="349"/>
    <s v="   SNR2025EE-236812-1"/>
    <s v="29/09/2025 5:31 p. m."/>
    <s v="COMUNICACIÓN OFICIAL (OFICIO)"/>
    <x v="14"/>
    <s v=" "/>
    <m/>
    <m/>
    <m/>
    <e v="#VALUE!"/>
    <s v="RAFAEL ENRIQUE MARINO SANDOVAL"/>
    <s v="ORIP"/>
    <s v="REGISTRADOR "/>
    <m/>
    <m/>
    <m/>
    <m/>
    <m/>
    <m/>
    <m/>
    <m/>
    <m/>
    <m/>
    <m/>
    <m/>
    <m/>
    <m/>
    <m/>
    <m/>
    <m/>
    <m/>
    <m/>
    <m/>
    <m/>
    <m/>
    <m/>
    <m/>
    <m/>
    <m/>
    <m/>
    <m/>
    <m/>
    <m/>
    <m/>
    <m/>
    <m/>
    <m/>
    <m/>
    <m/>
  </r>
  <r>
    <n v="350"/>
    <s v="   SNR2025IE-028057-3"/>
    <s v="29/09/2025 1:37 p. m."/>
    <s v="COMUNICACIÓN OFICIAL (MEMORANDO)"/>
    <x v="0"/>
    <s v=" "/>
    <m/>
    <m/>
    <m/>
    <e v="#VALUE!"/>
    <s v="MARIA JOSE MUÑOZ GUZMAN"/>
    <s v="ORIP"/>
    <s v="REGISTRADOR "/>
    <m/>
    <m/>
    <m/>
    <m/>
    <m/>
    <m/>
    <m/>
    <m/>
    <m/>
    <m/>
    <m/>
    <m/>
    <m/>
    <m/>
    <m/>
    <m/>
    <m/>
    <m/>
    <m/>
    <m/>
    <m/>
    <m/>
    <m/>
    <m/>
    <m/>
    <m/>
    <m/>
    <m/>
    <m/>
    <m/>
    <m/>
    <m/>
    <m/>
    <m/>
    <m/>
    <m/>
  </r>
  <r>
    <n v="351"/>
    <s v="    SNR2025EE-235822-1"/>
    <s v="29/09/2025 11:35 a. m."/>
    <s v="COMUNICACIÓN OFICIAL (OFICIO)"/>
    <x v="14"/>
    <s v=" "/>
    <m/>
    <m/>
    <m/>
    <e v="#VALUE!"/>
    <s v="JOSE GREGORIO SEPULVEDA YEPEZ"/>
    <s v="ORIP"/>
    <s v="SNR"/>
    <m/>
    <m/>
    <m/>
    <m/>
    <m/>
    <m/>
    <m/>
    <m/>
    <m/>
    <m/>
    <m/>
    <m/>
    <m/>
    <m/>
    <m/>
    <m/>
    <m/>
    <m/>
    <m/>
    <m/>
    <m/>
    <m/>
    <m/>
    <m/>
    <m/>
    <m/>
    <m/>
    <m/>
    <m/>
    <m/>
    <m/>
    <m/>
    <m/>
    <m/>
    <m/>
    <m/>
  </r>
  <r>
    <n v="352"/>
    <s v="    SNR2025IE-027867-3"/>
    <s v="26/09/2025 12:13 p. m."/>
    <s v="COMUNICACIÓN OFICIAL (MEMORANDO)"/>
    <x v="0"/>
    <s v=" "/>
    <m/>
    <m/>
    <m/>
    <e v="#VALUE!"/>
    <s v="JADHY MILENA MERA BENAVIDES"/>
    <s v="ORIP"/>
    <s v="REGISTRADOR "/>
    <m/>
    <m/>
    <m/>
    <m/>
    <m/>
    <m/>
    <m/>
    <m/>
    <m/>
    <m/>
    <m/>
    <m/>
    <m/>
    <m/>
    <m/>
    <m/>
    <m/>
    <m/>
    <m/>
    <m/>
    <m/>
    <m/>
    <m/>
    <m/>
    <m/>
    <m/>
    <m/>
    <m/>
    <m/>
    <m/>
    <m/>
    <m/>
    <m/>
    <m/>
    <m/>
    <m/>
  </r>
  <r>
    <n v="353"/>
    <s v="   SNR2025IE-027866-3"/>
    <s v="26/09/2025 12:10 p. m."/>
    <s v="COMUNICACIÓN OFICIAL (MEMORANDO)"/>
    <x v="0"/>
    <s v=" "/>
    <m/>
    <m/>
    <m/>
    <e v="#VALUE!"/>
    <s v="LUIS FERNANDO RIVERA ACOSTA"/>
    <s v="ORIP"/>
    <s v="REGISTRADOR "/>
    <m/>
    <m/>
    <m/>
    <m/>
    <m/>
    <m/>
    <m/>
    <m/>
    <m/>
    <m/>
    <m/>
    <m/>
    <m/>
    <m/>
    <m/>
    <m/>
    <m/>
    <m/>
    <m/>
    <m/>
    <m/>
    <m/>
    <m/>
    <m/>
    <m/>
    <m/>
    <m/>
    <m/>
    <m/>
    <m/>
    <m/>
    <m/>
    <m/>
    <m/>
    <m/>
    <m/>
  </r>
  <r>
    <n v="354"/>
    <s v="    SNR2025IE-027847-3"/>
    <s v="26/09/2025 11:30 a. m."/>
    <s v="COMUNICACIÓN OFICIAL (MEMORANDO)"/>
    <x v="0"/>
    <s v=" "/>
    <m/>
    <m/>
    <m/>
    <e v="#VALUE!"/>
    <s v="LUIS FERNANDO RIVERA ACOSTA"/>
    <s v="ORIP"/>
    <s v="REGISTRADOR "/>
    <m/>
    <m/>
    <m/>
    <m/>
    <m/>
    <m/>
    <m/>
    <m/>
    <m/>
    <m/>
    <m/>
    <m/>
    <m/>
    <m/>
    <m/>
    <m/>
    <m/>
    <m/>
    <m/>
    <m/>
    <m/>
    <m/>
    <m/>
    <m/>
    <m/>
    <m/>
    <m/>
    <m/>
    <m/>
    <m/>
    <m/>
    <m/>
    <m/>
    <m/>
    <m/>
    <m/>
  </r>
  <r>
    <n v="355"/>
    <s v="   SNR2025IE-027559-3"/>
    <s v="24/09/2025 3:47 p. m."/>
    <s v="COMUNICACIÓN OFICIAL (MEMORANDO)"/>
    <x v="0"/>
    <s v=" "/>
    <m/>
    <m/>
    <m/>
    <e v="#VALUE!"/>
    <s v="MIGUEL ALFREDO GÓMEZ CAICEDO"/>
    <s v="ORIP"/>
    <s v="REGISTRADOR "/>
    <m/>
    <m/>
    <m/>
    <m/>
    <m/>
    <m/>
    <m/>
    <m/>
    <m/>
    <m/>
    <m/>
    <m/>
    <m/>
    <m/>
    <m/>
    <m/>
    <m/>
    <m/>
    <m/>
    <m/>
    <m/>
    <m/>
    <m/>
    <m/>
    <m/>
    <m/>
    <m/>
    <m/>
    <m/>
    <m/>
    <m/>
    <m/>
    <m/>
    <m/>
    <m/>
    <m/>
  </r>
  <r>
    <n v="356"/>
    <s v="   SNR2025IE-027049-3"/>
    <s v="19/09/2025 8:42 p. m."/>
    <s v="COMUNICACIÓN OFICIAL (MEMORANDO)"/>
    <x v="0"/>
    <s v=" "/>
    <m/>
    <m/>
    <m/>
    <e v="#VALUE!"/>
    <s v="MIGUEL ALFREDO GÓMEZ CAICEDO"/>
    <s v="ORIP"/>
    <s v="REGISTRADOR "/>
    <m/>
    <m/>
    <m/>
    <m/>
    <m/>
    <m/>
    <m/>
    <m/>
    <m/>
    <m/>
    <m/>
    <m/>
    <m/>
    <m/>
    <m/>
    <m/>
    <m/>
    <m/>
    <m/>
    <m/>
    <m/>
    <m/>
    <m/>
    <m/>
    <m/>
    <m/>
    <m/>
    <m/>
    <m/>
    <m/>
    <m/>
    <m/>
    <m/>
    <m/>
    <m/>
    <m/>
  </r>
  <r>
    <n v="357"/>
    <s v="   SNR2025IE-026648-3"/>
    <s v="17/09/2025 3:41 p. m."/>
    <s v="COMUNICACIÓN OFICIAL (MEMORANDO)"/>
    <x v="0"/>
    <s v=" "/>
    <m/>
    <m/>
    <m/>
    <e v="#VALUE!"/>
    <s v="JOSE GREGORIO SEPULVEDA YEPEZ"/>
    <s v="ORIP"/>
    <s v="SNR"/>
    <m/>
    <m/>
    <m/>
    <m/>
    <m/>
    <m/>
    <m/>
    <m/>
    <m/>
    <m/>
    <m/>
    <m/>
    <m/>
    <m/>
    <m/>
    <m/>
    <m/>
    <m/>
    <m/>
    <m/>
    <m/>
    <m/>
    <m/>
    <m/>
    <m/>
    <m/>
    <m/>
    <m/>
    <m/>
    <m/>
    <m/>
    <m/>
    <m/>
    <m/>
    <m/>
    <m/>
  </r>
  <r>
    <n v="358"/>
    <s v="  SNR2025ER-228346-2"/>
    <d v="2025-10-02T00:00:00"/>
    <s v="Derecho de petición de interés particular (15 días)"/>
    <x v="2"/>
    <d v="2025-10-24T00:00:00"/>
    <m/>
    <m/>
    <d v="2025-10-06T00:00:00"/>
    <n v="-92"/>
    <s v="QUENTIN MARIN HURTEAUX"/>
    <s v="PETICIONARIO"/>
    <s v="APODERADO"/>
    <s v="CHOCO"/>
    <s v="QUIBDO"/>
    <s v="180 - QUIBDO"/>
    <s v="Derecho de Petición KACHIKINE S.A.S. 900.940.564"/>
    <s v="FOLIO"/>
    <s v="_x000a_180-34012_x000a_2023-180-3-152 y 2023-180-6-1660"/>
    <s v="ASIGNACIÓN (NUEVA O REITERATIVA)"/>
    <s v="RUTH MERCEDES GOMEZ PESTANA"/>
    <d v="2025-10-03T00:00:00"/>
    <m/>
    <s v="Jurídico"/>
    <s v="Incumplimiento de términos"/>
    <m/>
    <s v="REQUERIMIENTO "/>
    <s v="SNR2025IE-030401-3"/>
    <d v="2025-10-21T00:00:00"/>
    <m/>
    <s v="SI"/>
    <s v="MEMORANDO No. SNR2025IE-030828-3_x000a_ORIP187-170.1.187"/>
    <d v="2025-10-23T00:00:00"/>
    <m/>
    <s v="SEGUNDO REQUERIMIENTO Y AMPLIACIÓN DE TERMINO ART. 14 LEY 1755 DE 2015"/>
    <m/>
    <d v="2025-10-29T00:00:00"/>
    <d v="2025-11-02T00:00:00"/>
    <m/>
    <m/>
    <m/>
    <m/>
    <m/>
    <m/>
    <m/>
    <m/>
    <m/>
    <m/>
    <s v="-El Registrador Argumenta que la prerrogativa constitucional del derecho de petición no exige que la respuesta satisfaga el interés del peticionario. 2,-Hace mencion a  difificultades Logísticas y de Personal 3,-Se copromete a resolver AA en 4 meses para resolver 3,-Denuncia acoso y hostigamiento AV6laboral institucional "/>
  </r>
  <r>
    <n v="359"/>
    <s v="   SNR2025EE-240366-1"/>
    <s v="1/10/2025 6:14 p. m."/>
    <s v="COMUNICACIÓN OFICIAL (OFICIO)"/>
    <x v="14"/>
    <s v=" "/>
    <s v="   SNR2025EE-240366-1"/>
    <d v="2025-10-01T00:00:00"/>
    <d v="2025-10-01T00:00:00"/>
    <e v="#VALUE!"/>
    <s v="LUIS ANTONIO TATOA CACERES BELTRAN"/>
    <s v="ORIP"/>
    <s v="REGISTRADOR "/>
    <s v="TOLIMA"/>
    <s v="MELGAR"/>
    <s v="366 - MELGAR"/>
    <s v="RESPUESTA REQUERIMIENTO ACCIÓN DE TUTELA No.110013109051202500203-00 DE LA SOCIEDAD NOVARUM SOLUCIONES S.A.S"/>
    <s v="NO REGISTRA"/>
    <m/>
    <s v="ASIGNACIÓN (NUEVA O REITERATIVA)"/>
    <s v="MARIA ANGELICA ARCE ROJAS"/>
    <d v="2025-10-10T00:00:00"/>
    <m/>
    <m/>
    <m/>
    <m/>
    <m/>
    <m/>
    <m/>
    <m/>
    <m/>
    <m/>
    <m/>
    <m/>
    <m/>
    <m/>
    <m/>
    <m/>
    <m/>
    <m/>
    <m/>
    <m/>
    <m/>
    <m/>
    <m/>
    <m/>
    <m/>
    <m/>
    <m/>
  </r>
  <r>
    <n v="360"/>
    <s v="   SNR2025EE-240287-1"/>
    <s v="1/10/2025 5:24 p. m."/>
    <s v="COMUNICACIÓN OFICIAL (OFICIO)"/>
    <x v="14"/>
    <s v=" "/>
    <s v="   SNR2025EE-240287-1"/>
    <d v="2025-09-30T00:00:00"/>
    <d v="2025-09-30T00:00:00"/>
    <e v="#VALUE!"/>
    <s v="LUIS ANTONIO TATOA CACERES BELTRAN"/>
    <s v="ORIP"/>
    <s v="REGISTRADOR "/>
    <s v="TOLIMA"/>
    <s v="MELGAR"/>
    <s v="366 - MELGAR"/>
    <s v="RESPUESTA A REQUERIMIENTO ACCIÓN DE TUTELA No. 73449-31-04-001-2025-00111-00"/>
    <s v="FOLIO"/>
    <s v="300-13027"/>
    <s v="ASIGNACIÓN (NUEVA O REITERATIVA)"/>
    <s v="KAREN LORENA GARCIA NIÑO"/>
    <d v="2025-10-09T00:00:00"/>
    <m/>
    <m/>
    <m/>
    <m/>
    <m/>
    <m/>
    <m/>
    <m/>
    <m/>
    <m/>
    <m/>
    <m/>
    <m/>
    <m/>
    <m/>
    <m/>
    <m/>
    <m/>
    <m/>
    <m/>
    <m/>
    <m/>
    <m/>
    <m/>
    <m/>
    <m/>
    <m/>
  </r>
  <r>
    <n v="361"/>
    <s v="   SNR2025ER-227567-2"/>
    <d v="2025-10-01T00:00:00"/>
    <s v="Queja (15 días)"/>
    <x v="9"/>
    <d v="2025-10-23T00:00:00"/>
    <m/>
    <m/>
    <d v="2025-10-06T00:00:00"/>
    <n v="-93"/>
    <s v="CAMILA HUERTAS"/>
    <s v="PETICIONARIO"/>
    <s v="PERSONA NATURAL"/>
    <s v="META"/>
    <s v="SAN MARTIN (MET)"/>
    <s v="236 - SAN MARTIN"/>
    <s v="MALA ATENCIÓN AL PUBLICO "/>
    <s v="NO REGISTRA"/>
    <s v="ATENCIÓN AL USUARIO "/>
    <s v="ASIGNACIÓN (NUEVA O REITERATIVA)"/>
    <s v="MARIA CAMILA PERDIGON ZORRILLA"/>
    <d v="2025-10-06T00:00:00"/>
    <m/>
    <m/>
    <m/>
    <m/>
    <m/>
    <s v="SNR2025IE-028965-3"/>
    <d v="2025-10-07T00:00:00"/>
    <m/>
    <m/>
    <m/>
    <m/>
    <m/>
    <m/>
    <m/>
    <m/>
    <m/>
    <m/>
    <m/>
    <m/>
    <m/>
    <m/>
    <m/>
    <m/>
    <m/>
    <m/>
    <m/>
    <s v="La ORIP emitio respuesta a la Delegada a través de RadicadSNR2025IE-030634-3 el dia 22 de octubre de 2025"/>
  </r>
  <r>
    <n v="362"/>
    <s v="   SNR2025ER-227542-2"/>
    <s v="1/10/2025 11:47 a. m."/>
    <s v="Derecho de petición de interés particular (15 días)"/>
    <x v="2"/>
    <d v="2025-10-23T00:00:00"/>
    <s v="SNR2025EE-264638-1"/>
    <d v="2025-10-26T00:00:00"/>
    <d v="2025-10-06T00:00:00"/>
    <n v="-93"/>
    <s v="ANNY YOLANDA PARRA ARCINIEGAS"/>
    <s v="PETICIONARIO"/>
    <s v="PERSONA NATURAL"/>
    <s v="SANTANDER"/>
    <s v="SAN GIL"/>
    <s v="319 - SAN GIL"/>
    <s v="DEMORA EXAGERADA EN EXPEDICION DE UN CERTIFICADOESPECIAL"/>
    <s v="RADICADO"/>
    <s v="2025 -319-1-21353"/>
    <s v="ASIGNACIÓN (NUEVA O REITERATIVA)"/>
    <s v="MARY GARCIA TEUTA"/>
    <d v="2025-10-06T00:00:00"/>
    <m/>
    <s v="Jurídico"/>
    <s v="Incumplimiento de términos"/>
    <m/>
    <s v="REQUERIMIENTO "/>
    <s v="SNR2025IE-029724-3"/>
    <d v="2025-10-14T00:00:00"/>
    <m/>
    <m/>
    <m/>
    <m/>
    <m/>
    <m/>
    <m/>
    <m/>
    <m/>
    <m/>
    <m/>
    <m/>
    <m/>
    <m/>
    <m/>
    <m/>
    <m/>
    <m/>
    <s v="FINALIZADA"/>
    <m/>
  </r>
  <r>
    <n v="363"/>
    <s v="  SNR2025ER-227537-2"/>
    <s v="1/10/2025 11:45 a. m."/>
    <s v="Derecho de petición de interés particular (15 días)"/>
    <x v="2"/>
    <d v="2025-10-23T00:00:00"/>
    <s v="SNR2025EE-258810-1"/>
    <d v="2025-10-20T00:00:00"/>
    <d v="2025-10-06T00:00:00"/>
    <n v="-93"/>
    <s v="GABRIEL GARCIA SANCHEZ"/>
    <s v="PETICIONARIO"/>
    <s v="PERSONA NATURAL"/>
    <s v="SIN INFORMACIÓN"/>
    <m/>
    <m/>
    <s v="ORIENTACIÓN REGISTRAL "/>
    <s v="NO REGISTRA"/>
    <s v="N/A"/>
    <s v="ASIGNACIÓN (NUEVA O REITERATIVA)"/>
    <s v="MARY GARCIA TEUTA"/>
    <d v="2025-10-06T00:00:00"/>
    <m/>
    <m/>
    <m/>
    <m/>
    <m/>
    <s v="SNR2025EE-258810-1"/>
    <d v="2025-10-20T00:00:00"/>
    <m/>
    <m/>
    <m/>
    <m/>
    <m/>
    <m/>
    <m/>
    <m/>
    <m/>
    <m/>
    <m/>
    <m/>
    <m/>
    <m/>
    <m/>
    <m/>
    <m/>
    <m/>
    <m/>
    <m/>
  </r>
  <r>
    <n v="364"/>
    <s v="   SNR2025ER-227022-2"/>
    <s v="1/10/2025 9:33 a. m."/>
    <s v="Derecho de petición de interés particular (15 días)"/>
    <x v="2"/>
    <d v="2025-10-23T00:00:00"/>
    <s v="SNR2025EE-261786-1"/>
    <d v="2025-10-23T00:00:00"/>
    <d v="2025-10-06T00:00:00"/>
    <n v="-93"/>
    <s v="SEBASTIAN GAITAN"/>
    <s v="PETICIONARIO"/>
    <s v="PERSONA NATURAL"/>
    <s v="SIN INFORMACIÓN"/>
    <m/>
    <m/>
    <s v="Pago de impuesto de Registro"/>
    <s v="NO REGISTRA"/>
    <m/>
    <s v="ASIGNACIÓN (NUEVA O REITERATIVA)"/>
    <s v="MARY GARCIA TEUTA"/>
    <d v="2025-10-06T00:00:00"/>
    <m/>
    <s v="Administrativo"/>
    <s v="Consultas 1"/>
    <m/>
    <m/>
    <s v="SNR2025EE-261786-1"/>
    <d v="2025-10-23T00:00:00"/>
    <m/>
    <m/>
    <m/>
    <m/>
    <m/>
    <m/>
    <m/>
    <m/>
    <m/>
    <m/>
    <m/>
    <m/>
    <m/>
    <m/>
    <m/>
    <m/>
    <m/>
    <m/>
    <s v="FINALIZADA"/>
    <m/>
  </r>
  <r>
    <n v="365"/>
    <s v="   SNR2025ER-226679-2"/>
    <s v="1/10/2025 7:52 a. m."/>
    <s v="Derecho de petición de interés particular (15 días)"/>
    <x v="2"/>
    <d v="2025-10-16T00:00:00"/>
    <m/>
    <m/>
    <d v="2025-10-06T00:00:00"/>
    <n v="-98"/>
    <s v="YESICA ALEXANDRA CORREDOR MARTINEZ"/>
    <s v="PETICIONARIO"/>
    <s v="PERSONA NATURAL"/>
    <s v="SIN INFORMACIÓN"/>
    <m/>
    <m/>
    <s v="REITERACION AL RADICADO SNR2025ER-177318-2/SOLICITUD CONCEPTO JURIDICO/Solicitud de Concepto Jurídico respecto a la apertura de Folios de matrícula inmobiliaria en condiciones atípicas."/>
    <s v="NO REGISTRA"/>
    <s v="CONCEPTO JURIDICO - 09/01/2026"/>
    <s v="ASIGNACIÓN (NUEVA O REITERATIVA)"/>
    <s v="MARLEN JINETH GARCIA MENDEZ"/>
    <d v="2025-10-06T00:00:00"/>
    <m/>
    <m/>
    <m/>
    <m/>
    <m/>
    <s v="SNR2025EE-268208-1"/>
    <d v="2025-10-29T00:00:00"/>
    <m/>
    <m/>
    <m/>
    <m/>
    <m/>
    <m/>
    <m/>
    <m/>
    <m/>
    <m/>
    <m/>
    <m/>
    <m/>
    <m/>
    <m/>
    <m/>
    <m/>
    <m/>
    <m/>
    <m/>
  </r>
  <r>
    <n v="366"/>
    <s v="   SNR2025IE-028281-3"/>
    <s v="30/09/2025 4:50 p. m."/>
    <s v="COMUNICACIÓN OFICIAL (MEMORANDO)"/>
    <x v="0"/>
    <s v=" "/>
    <m/>
    <m/>
    <m/>
    <e v="#VALUE!"/>
    <s v="LUIS FERNANDO BOADA GARCIA"/>
    <s v="ORIP"/>
    <s v="REGISTRADOR "/>
    <m/>
    <m/>
    <m/>
    <m/>
    <m/>
    <m/>
    <m/>
    <m/>
    <m/>
    <m/>
    <m/>
    <m/>
    <m/>
    <m/>
    <m/>
    <m/>
    <m/>
    <m/>
    <m/>
    <m/>
    <m/>
    <m/>
    <m/>
    <m/>
    <m/>
    <m/>
    <m/>
    <m/>
    <m/>
    <m/>
    <m/>
    <m/>
    <m/>
    <m/>
    <m/>
    <m/>
  </r>
  <r>
    <n v="367"/>
    <s v="   SNR2025ER-226525-2"/>
    <s v="30/09/2025 4:05 p. m."/>
    <s v="Derecho de petición de interés particular (15 días)"/>
    <x v="2"/>
    <d v="2025-10-22T00:00:00"/>
    <m/>
    <m/>
    <d v="2025-10-03T00:00:00"/>
    <n v="-94"/>
    <s v="ROBINSON RIAÑO RONDÓN"/>
    <s v="PETICIONARIO"/>
    <s v="APODERADO"/>
    <s v="META"/>
    <s v="ACACIAS"/>
    <s v="232 - ACACIAS"/>
    <s v="Derecho de petición en interés particular – Solicitud de información sobre competencias de la ORIP y modelos de licencias aplicables"/>
    <s v="NO REGISTRA"/>
    <m/>
    <s v="ASIGNACIÓN (NUEVA O REITERATIVA)"/>
    <s v="CAROLINA CUELLAR MONROY"/>
    <d v="2025-10-03T00:00:00"/>
    <m/>
    <m/>
    <m/>
    <m/>
    <m/>
    <m/>
    <m/>
    <m/>
    <m/>
    <m/>
    <m/>
    <m/>
    <m/>
    <m/>
    <m/>
    <m/>
    <m/>
    <m/>
    <m/>
    <m/>
    <m/>
    <m/>
    <m/>
    <m/>
    <m/>
    <m/>
    <m/>
  </r>
  <r>
    <n v="368"/>
    <s v="   SNR2025ER-226477-2"/>
    <s v="30/09/2025 3:55 p. m."/>
    <s v="Queja (15 días)"/>
    <x v="9"/>
    <d v="2025-10-22T00:00:00"/>
    <m/>
    <m/>
    <d v="2025-10-03T00:00:00"/>
    <n v="-94"/>
    <s v="ELIZABETH ECHAVARRIA PROTO"/>
    <s v="PETICIONARIO"/>
    <s v="PERSONA NATURAL"/>
    <s v="ANTIOQUIA"/>
    <s v="MEDELLIN"/>
    <s v="001 - MEDELLIN ZONA SUR"/>
    <s v="QUEJA- POR FAVOR DIRIGIR A LA OFICINA SUPERINTENDENCIA DELEGADA PARA EL REGISTRO -QUEJA SOBRE LA OFICINA DE INSTRUMENTOS PÚBLICOS MEDELLÍN ZONA SUR"/>
    <s v="FOLIO"/>
    <s v="001-812273"/>
    <s v="TERMINAR GESTIÓN (CASOS EN LOS CUALES CORREPONDENCIA DUPLICA ENTRDA SOBRE LA MISMA PQRSD)"/>
    <s v="MARIA ANGELICA ARCE ROJAS"/>
    <d v="2025-10-03T00:00:00"/>
    <m/>
    <m/>
    <m/>
    <m/>
    <m/>
    <m/>
    <m/>
    <m/>
    <m/>
    <m/>
    <m/>
    <m/>
    <m/>
    <m/>
    <m/>
    <m/>
    <m/>
    <m/>
    <m/>
    <m/>
    <m/>
    <m/>
    <m/>
    <m/>
    <m/>
    <m/>
    <m/>
  </r>
  <r>
    <n v="369"/>
    <s v="   SNR2025ER-226450-2"/>
    <s v="30/09/2025 3:48 p. m."/>
    <s v="Derecho de petición de interés particular (15 días)"/>
    <x v="2"/>
    <d v="2025-10-22T00:00:00"/>
    <m/>
    <m/>
    <m/>
    <n v="-94"/>
    <s v="NELSON ENRIQUE BAUTISTA MALDONADO"/>
    <s v="PETICIONARIO"/>
    <s v="PERSONA NATURAL"/>
    <s v="VALLE DEL CAUCA"/>
    <s v="PALMIRA"/>
    <s v="378 - PALMIRA"/>
    <s v="Denuncia disciplinaria contra funcionarios de la ORIP Palmira y la Secretaríade Planeación Territorial Municipal de Palmira/Memorial jurídico – Conflicto normativo sobre obligación de cesiones urbanísticas gratuitas en suelo rural (Proyecto Parcelación El Porvenir, Palmira – Valle del Cauca). Remitente: Nelson Enrique Bautista Maldonado, identificado con cédula de ciudadanía No. 19.442.158."/>
    <s v="NO REGISTRA"/>
    <s v="NORMATIVIDAD "/>
    <s v="TERMINAR GESTIÓN (CASOS EN LOS CUALES CORREPONDENCIA DUPLICA ENTRDA SOBRE LA MISMA PQRSD)"/>
    <s v="MARIA CAMILA PERDIGON ZORRILLA"/>
    <d v="2025-10-03T00:00:00"/>
    <m/>
    <m/>
    <m/>
    <m/>
    <m/>
    <s v="SNR2026IE-001448-3"/>
    <d v="2025-01-22T00:00:00"/>
    <m/>
    <s v="SI"/>
    <s v="SNR2026EE-013594-1"/>
    <d v="2025-01-22T00:00:00"/>
    <d v="2025-01-23T00:00:00"/>
    <m/>
    <m/>
    <m/>
    <m/>
    <m/>
    <m/>
    <m/>
    <m/>
    <m/>
    <m/>
    <m/>
    <m/>
    <m/>
    <m/>
    <m/>
  </r>
  <r>
    <n v="370"/>
    <s v="   SNR2025ER-226399-2"/>
    <d v="2025-09-30T00:00:00"/>
    <s v="Queja (15 días)"/>
    <x v="9"/>
    <d v="2025-10-22T00:00:00"/>
    <m/>
    <m/>
    <m/>
    <n v="-94"/>
    <s v="CAMILA HUERTAS RAMIREZ"/>
    <s v="PETICIONARIO"/>
    <s v="PERSONA NATURAL"/>
    <s v="META"/>
    <s v="SAN MARTIN (MET)"/>
    <s v="236 - SAN MARTIN"/>
    <s v="Queja formal por deficiencias en la Oficina de Registro de Instrumentos Públicos de San Martín, Meta"/>
    <s v="NO REGISTRA"/>
    <s v="ATENCIÓN AL USUARIO "/>
    <s v="ASIGNACIÓN (NUEVA O REITERATIVA)"/>
    <s v="MARIA CAMILA PERDIGON ZORRILLA"/>
    <d v="2025-10-03T00:00:00"/>
    <m/>
    <s v="Administrativo"/>
    <s v="Mala atención"/>
    <s v="Demora en la atención"/>
    <s v="REQUERIMIENTO "/>
    <s v="SNR2025IE-028965-3"/>
    <d v="2025-10-07T00:00:00"/>
    <d v="2025-10-15T00:00:00"/>
    <s v="SI"/>
    <s v="SNR2025EE-252947-1"/>
    <d v="2025-10-14T00:00:00"/>
    <s v=" "/>
    <s v=" "/>
    <s v=" "/>
    <s v=" "/>
    <s v=" "/>
    <s v=" "/>
    <s v=" "/>
    <s v=" "/>
    <s v=" "/>
    <s v=" "/>
    <s v=" "/>
    <s v=" "/>
    <s v=" "/>
    <s v=" "/>
    <s v=" "/>
    <s v="La ORIP emitio respuesta a la Delegada a través de Radicado SNR2025EE-252947-1 del 14 de octubre del 2025."/>
  </r>
  <r>
    <n v="371"/>
    <s v="   SNR2025IE-028255-3"/>
    <s v="30/09/2025 3:24 p. m."/>
    <s v="COMUNICACIÓN OFICIAL (MEMORANDO)"/>
    <x v="0"/>
    <s v=" "/>
    <s v="   SNR2025IE-028255-3"/>
    <d v="2025-09-30T00:00:00"/>
    <d v="2025-09-30T00:00:00"/>
    <e v="#VALUE!"/>
    <s v="MAYDINAYIBER MAYRAN URUEÑA ANTURI"/>
    <s v="ORIP"/>
    <s v="REGISTRADOR "/>
    <s v="BOLIVAR"/>
    <s v="CARTAGENA"/>
    <s v="060 - CARTAGENA"/>
    <s v="RESPUESTA AL MEMORANDO No. SNR2025IE-026204-3"/>
    <s v="ESCRITURA"/>
    <s v="Escritura Pública No. 1818 del 13-07-2023"/>
    <s v="ASIGNACIÓN (NUEVA O REITERATIVA)"/>
    <s v="IVAN MAURICIO LOPEZ FORERO"/>
    <m/>
    <m/>
    <m/>
    <m/>
    <m/>
    <m/>
    <m/>
    <m/>
    <m/>
    <m/>
    <m/>
    <m/>
    <m/>
    <m/>
    <m/>
    <m/>
    <m/>
    <m/>
    <m/>
    <m/>
    <m/>
    <m/>
    <m/>
    <m/>
    <m/>
    <m/>
    <m/>
    <m/>
  </r>
  <r>
    <n v="372"/>
    <s v="   SNR2025ER-226294-2"/>
    <d v="2025-09-30T00:00:00"/>
    <s v="Derecho de petición de interés particular (15 días)"/>
    <x v="2"/>
    <d v="2025-10-22T00:00:00"/>
    <m/>
    <m/>
    <m/>
    <n v="-94"/>
    <s v="LOTHAR JOHANN BERG"/>
    <s v="PETICIONARIO"/>
    <s v="PERSONA NATURAL"/>
    <s v="CHOCO"/>
    <s v="QUIBDO"/>
    <s v="180 - QUIBDO"/>
    <s v=" derecho de petición - Art. 23 CN"/>
    <s v="RADICADO"/>
    <s v="No 2023-180-3-152 y 2023-180-6-1660 de fechas octubre 5 y 10 octubre de 2023_x000a_180-34012 de la escritura pública No 7059 de 02/10/2023 de la notaría quinta de Pereira_x000a_no fue procedente según el Auto 046-2022 del 16 de mayo de 2022, debido a la apertura de una actuación administrativa,"/>
    <s v="ASIGNACIÓN (NUEVA O REITERATIVA)"/>
    <s v="RUTH MERCEDES GOMEZ PESTANA"/>
    <d v="2025-10-03T00:00:00"/>
    <m/>
    <m/>
    <m/>
    <m/>
    <m/>
    <s v="SNR2025EE-251535-1 "/>
    <d v="2025-10-10T00:00:00"/>
    <m/>
    <m/>
    <m/>
    <m/>
    <m/>
    <m/>
    <m/>
    <m/>
    <m/>
    <m/>
    <m/>
    <m/>
    <m/>
    <m/>
    <m/>
    <m/>
    <m/>
    <m/>
    <m/>
    <m/>
  </r>
  <r>
    <n v="373"/>
    <s v="_x000a_   SNR2025IE-028249-3"/>
    <s v="30/09/2025 2:58 p. m."/>
    <s v="COMUNICACIÓN OFICIAL (MEMORANDO)"/>
    <x v="0"/>
    <s v=" "/>
    <s v="_x000a_   SNR2025IE-028249-3"/>
    <d v="2025-09-30T00:00:00"/>
    <d v="2025-09-30T00:00:00"/>
    <e v="#VALUE!"/>
    <s v="MAYDINAYIBER MAYRAN URUEÑA ANTURI"/>
    <s v="ORIP"/>
    <s v="REGISTRADOR "/>
    <s v="BOLIVAR"/>
    <s v="CARTAGENA"/>
    <s v="060 - CARTAGENA"/>
    <s v="RESPUESTA AL MEMORANDO No. SNR2025IE-027876-3"/>
    <s v="FOLIO"/>
    <s v="060-248702"/>
    <s v="ASIGNACIÓN (NUEVA O REITERATIVA)"/>
    <s v="PAULA ANDREA BOHORQUEZ CALA"/>
    <d v="2025-10-09T00:00:00"/>
    <m/>
    <m/>
    <m/>
    <m/>
    <m/>
    <m/>
    <m/>
    <m/>
    <m/>
    <m/>
    <m/>
    <m/>
    <m/>
    <m/>
    <m/>
    <m/>
    <m/>
    <m/>
    <m/>
    <m/>
    <m/>
    <m/>
    <m/>
    <m/>
    <m/>
    <m/>
    <m/>
  </r>
  <r>
    <n v="374"/>
    <s v="   SNR2025IE-028248-3"/>
    <s v="30/09/2025 2:57 p. m."/>
    <s v="COMUNICACIÓN OFICIAL (MEMORANDO)"/>
    <x v="0"/>
    <s v=" "/>
    <s v="SNR2025IE-028248-3"/>
    <d v="2025-09-30T00:00:00"/>
    <d v="2025-09-30T00:00:00"/>
    <e v="#VALUE!"/>
    <s v="MAYDINAYIBER MAYRAN URUEÑA ANTURI"/>
    <s v="ORIP"/>
    <s v="REGISTRADOR "/>
    <s v="BOLIVAR"/>
    <s v="CARTAGENA"/>
    <s v="060 - CARTAGENA"/>
    <s v="RESPUESTA AL MEMORANDO No. SNR2025IE-027936-3 (ALCANCEAL MEMORANDO No. SNR2025IE-025449-3"/>
    <s v="FOLIO"/>
    <s v="060-248702"/>
    <s v="ASIGNACIÓN (NUEVA O REITERATIVA)"/>
    <s v="PAULA ANDREA BOHORQUEZ CALA"/>
    <d v="2025-10-09T00:00:00"/>
    <m/>
    <m/>
    <m/>
    <m/>
    <m/>
    <m/>
    <m/>
    <m/>
    <m/>
    <m/>
    <m/>
    <m/>
    <m/>
    <m/>
    <m/>
    <m/>
    <m/>
    <m/>
    <m/>
    <m/>
    <m/>
    <m/>
    <m/>
    <m/>
    <m/>
    <m/>
    <m/>
  </r>
  <r>
    <n v="375"/>
    <s v="   SNR2025EE-237847-1"/>
    <s v="30/09/2025 2:12 p. m."/>
    <s v="COMUNICACIÓN OFICIAL (OFICIO)"/>
    <x v="14"/>
    <s v=" "/>
    <m/>
    <m/>
    <m/>
    <e v="#VALUE!"/>
    <s v="RAFAEL JOSE PEREZ HERAZO"/>
    <s v="ORIP"/>
    <s v="REGISTRADOR "/>
    <m/>
    <m/>
    <m/>
    <m/>
    <m/>
    <m/>
    <m/>
    <m/>
    <m/>
    <m/>
    <m/>
    <m/>
    <m/>
    <m/>
    <m/>
    <m/>
    <m/>
    <m/>
    <m/>
    <m/>
    <m/>
    <m/>
    <m/>
    <m/>
    <m/>
    <m/>
    <m/>
    <m/>
    <m/>
    <m/>
    <m/>
    <m/>
    <m/>
    <m/>
    <m/>
    <m/>
  </r>
  <r>
    <n v="376"/>
    <s v="   SNR2025ER-226004-2"/>
    <d v="2025-09-30T00:00:00"/>
    <s v="Informativo/No requiere respuesta (de 1 a 30 días)"/>
    <x v="1"/>
    <d v="2025-10-15T00:00:00"/>
    <m/>
    <m/>
    <d v="2025-10-03T00:00:00"/>
    <n v="-99"/>
    <s v="CONTRALORIA GENERAL DE LA NACION "/>
    <s v="CONTRALORIA GENERAL DE LA REPÚBLICA"/>
    <s v="ORGANISMOS DE CONTROL"/>
    <s v="CORDOBA"/>
    <s v="CERETE"/>
    <s v="143 - CERETE"/>
    <s v="RAD 2025EE0204141 - SEGUNDA REITERACION LEVANTAMIENTOMEDIDA CATELAR PCC 445"/>
    <s v="NOTA DEVOLUTIVA"/>
    <s v="Auto No 172 de fecha 11/12/2024"/>
    <s v="ASIGNACIÓN (NUEVA O REITERATIVA)"/>
    <s v="AMANDA YUGET AVILA MERCHAN"/>
    <m/>
    <m/>
    <m/>
    <m/>
    <m/>
    <m/>
    <s v="SNR2025EE-259349-1 "/>
    <d v="2025-10-20T00:00:00"/>
    <m/>
    <m/>
    <m/>
    <m/>
    <m/>
    <m/>
    <m/>
    <m/>
    <m/>
    <m/>
    <m/>
    <m/>
    <m/>
    <m/>
    <m/>
    <m/>
    <m/>
    <m/>
    <m/>
    <m/>
  </r>
  <r>
    <n v="377"/>
    <s v="   SNR2025ER-225409-2"/>
    <s v="30/09/2025 10:27 a. m."/>
    <s v="Derecho de petición de interés particular (15 días)"/>
    <x v="2"/>
    <d v="2025-10-22T00:00:00"/>
    <s v="SNR2025EE-290181-1"/>
    <d v="2025-11-19T00:00:00"/>
    <d v="2025-10-03T00:00:00"/>
    <n v="-94"/>
    <s v="LEYDI MAYORGA"/>
    <s v="PETICIONARIO"/>
    <s v="PERSONA NATURAL"/>
    <s v="TOLIMA"/>
    <s v="IBAGUE"/>
    <s v="350 - IBAGUE"/>
    <s v="exigo el registro de mi escritura publica que ya en 2 ocaciones la hanSNR2025ER-225409-2  entrgado con errores y aun continua en registro desde el 11 septiembre"/>
    <s v="NO REGISTRA"/>
    <m/>
    <s v="ASIGNACIÓN (NUEVA O REITERATIVA)"/>
    <s v="MARIA LUCY ECHEVERRY BETANCOUR"/>
    <d v="2025-10-03T00:00:00"/>
    <m/>
    <m/>
    <m/>
    <m/>
    <m/>
    <s v="SNR2025IE-031037-3"/>
    <d v="2025-11-04T00:00:00"/>
    <m/>
    <s v=" SNR2025EE-281760-1"/>
    <d v="2025-11-11T00:00:00"/>
    <m/>
    <m/>
    <m/>
    <m/>
    <m/>
    <m/>
    <m/>
    <m/>
    <m/>
    <m/>
    <m/>
    <m/>
    <m/>
    <m/>
    <m/>
    <m/>
    <m/>
  </r>
  <r>
    <n v="378"/>
    <s v="   SNR2025ER-225290-2"/>
    <s v="30/09/2025 9:57 a. m."/>
    <s v="Derecho de petición de interés particular (15 días)"/>
    <x v="2"/>
    <d v="2025-10-22T00:00:00"/>
    <m/>
    <m/>
    <m/>
    <n v="-94"/>
    <s v="Robinson Riaño Rondón"/>
    <s v="PETICIONARIO"/>
    <s v="APODERADO"/>
    <s v="META"/>
    <s v="ACACIAS"/>
    <s v="232 - ACACIAS"/>
    <s v="Derecho de petición en interés particular – Solicitud de información sobre competencias de la ORIP y modelos de licencias aplicables"/>
    <s v="NO REGISTRA"/>
    <m/>
    <s v="ASIGNACIÓN (NUEVA O REITERATIVA)"/>
    <s v="CAROLINA CUELLAR MONROY"/>
    <d v="2025-10-03T00:00:00"/>
    <m/>
    <m/>
    <m/>
    <m/>
    <m/>
    <m/>
    <m/>
    <m/>
    <m/>
    <m/>
    <m/>
    <m/>
    <m/>
    <m/>
    <m/>
    <m/>
    <m/>
    <m/>
    <m/>
    <m/>
    <m/>
    <m/>
    <m/>
    <m/>
    <m/>
    <m/>
    <m/>
  </r>
  <r>
    <n v="379"/>
    <s v="   SNR2025IE-028158-3"/>
    <s v="30/09/2025 9:05 a. m."/>
    <s v="COMUNICACIÓN OFICIAL (MEMORANDO)"/>
    <x v="0"/>
    <s v=" "/>
    <m/>
    <m/>
    <m/>
    <e v="#VALUE!"/>
    <s v="FRANCISCO DE LOS REYES BURGOS ECHENIQUE"/>
    <s v="ORIP"/>
    <s v="REGISTRADOR "/>
    <m/>
    <m/>
    <m/>
    <m/>
    <m/>
    <m/>
    <m/>
    <m/>
    <m/>
    <m/>
    <m/>
    <m/>
    <m/>
    <m/>
    <m/>
    <m/>
    <m/>
    <m/>
    <m/>
    <m/>
    <m/>
    <m/>
    <m/>
    <m/>
    <m/>
    <m/>
    <m/>
    <m/>
    <m/>
    <m/>
    <m/>
    <m/>
    <m/>
    <m/>
    <m/>
    <m/>
  </r>
  <r>
    <n v="380"/>
    <s v="   SNR2025ER-224704-2"/>
    <s v="29/09/2025 2:35 p. m."/>
    <s v="Derecho de petición de interés particular (15 días)"/>
    <x v="2"/>
    <d v="2025-10-21T00:00:00"/>
    <s v="SNR2025EE-289972-1"/>
    <d v="2025-11-18T00:00:00"/>
    <m/>
    <n v="-95"/>
    <s v="LEONEL EDUARDO MARTINEZ GUTIERREZ"/>
    <s v="PETICIONARIO"/>
    <s v="APODERADO"/>
    <s v="ATLANTICO"/>
    <s v="BARRANQUILLA"/>
    <s v="040 - BARRANQUILLA"/>
    <s v=" INCONFORMIDAD CON PROCESO DE NOTIFICACION DE ACTUACIONADMINISTRATIVA 040-AA-2023-112 EN OFICINA DE REGISTRO DE INSTRUMENTOSPUBLICOS DE BARRANQUILLA, ATLANTICO"/>
    <s v="FOLIO"/>
    <s v="040-166698,_x000a_040-AA-2023-112 _x000a_040-16669"/>
    <s v="ASIGNACIÓN (NUEVA O REITERATIVA)"/>
    <s v="MARIA LUCY ECHEVERRY BETANCOUR"/>
    <d v="2025-10-03T00:00:00"/>
    <m/>
    <m/>
    <m/>
    <m/>
    <m/>
    <s v="SNR2025IE-030300-3"/>
    <d v="2025-10-20T00:00:00"/>
    <m/>
    <m/>
    <s v="SNR2025EE-289972-1"/>
    <d v="2025-11-18T00:00:00"/>
    <m/>
    <m/>
    <m/>
    <m/>
    <m/>
    <m/>
    <m/>
    <m/>
    <m/>
    <m/>
    <m/>
    <m/>
    <m/>
    <m/>
    <m/>
    <m/>
  </r>
  <r>
    <n v="381"/>
    <s v="_x000a_   SNR2025ER-224596-2"/>
    <d v="2025-09-29T00:00:00"/>
    <s v="Derecho de petición de interés particular (15 días)"/>
    <x v="2"/>
    <d v="2025-10-21T00:00:00"/>
    <m/>
    <m/>
    <d v="2025-10-03T00:00:00"/>
    <n v="-95"/>
    <s v="JORGE ACOSTA"/>
    <s v="PETICIONARIO"/>
    <s v="PERSONA NATURAL"/>
    <s v="CHOCO"/>
    <s v="QUIBDO"/>
    <s v="180 - QUIBDO"/>
    <s v="SOLICITUD DE CERTIFICADO ESPECIAL DE PERTENENCIA SIN RESPUESTA"/>
    <s v="FOLIO"/>
    <s v="180-796_x000a_2025-180-17349 y el radicado fué el 2025-180-1-8017."/>
    <s v="ASIGNACIÓN (NUEVA O REITERATIVA)"/>
    <s v="MARIA LUCY ECHEVERRY BETANCOUR"/>
    <d v="2025-10-03T00:00:00"/>
    <m/>
    <m/>
    <m/>
    <m/>
    <m/>
    <m/>
    <m/>
    <m/>
    <m/>
    <m/>
    <m/>
    <m/>
    <m/>
    <m/>
    <m/>
    <m/>
    <m/>
    <m/>
    <m/>
    <m/>
    <m/>
    <m/>
    <m/>
    <m/>
    <m/>
    <m/>
    <m/>
  </r>
  <r>
    <n v="382"/>
    <s v="   SNR2025ER-224507-2"/>
    <s v="29/09/2025 12:20 p. m."/>
    <s v="Derecho de petición de interés particular (15 días)"/>
    <x v="2"/>
    <d v="2025-10-21T00:00:00"/>
    <m/>
    <m/>
    <d v="2025-10-03T00:00:00"/>
    <n v="-95"/>
    <s v="NUMAEL CUBILLOS RODRIGUEZ"/>
    <s v="PETICIONARIO"/>
    <s v="PERSONA NATURAL"/>
    <s v="BOGOTA"/>
    <s v="BOGOTA D.C."/>
    <s v="50S - BOGOTA ZONA SUR"/>
    <s v="CORRECION ERROR REGISTRAL MATRICULA INMOBILIARIA050S40274832"/>
    <s v="FOLIO"/>
    <s v="050S40274832_x000a_ESC 1620 en laNotaría 70 del Círculo de Bogotá_x000a_TURNO  2015-6911"/>
    <s v="ASIGNACIÓN (NUEVA O REITERATIVA)"/>
    <s v="JHON HENRY MUÑOZ ABRIL"/>
    <d v="2025-10-03T00:00:00"/>
    <m/>
    <m/>
    <m/>
    <m/>
    <m/>
    <m/>
    <m/>
    <m/>
    <m/>
    <m/>
    <m/>
    <m/>
    <m/>
    <m/>
    <m/>
    <m/>
    <m/>
    <m/>
    <m/>
    <m/>
    <m/>
    <m/>
    <m/>
    <m/>
    <m/>
    <m/>
    <m/>
  </r>
  <r>
    <n v="383"/>
    <s v="   SNR2025ER-224453-2"/>
    <s v="29/09/2025 12:03 p. m."/>
    <s v="Derecho de petición de interés particular (15 días)"/>
    <x v="2"/>
    <d v="2025-10-21T00:00:00"/>
    <m/>
    <m/>
    <m/>
    <n v="-95"/>
    <s v="SANDRA LORENA HURTADO OSORIO"/>
    <s v="PETICIONARIO"/>
    <s v="PERSONA NATURAL"/>
    <s v="BOGOTA"/>
    <s v="BOGOTA D.C."/>
    <s v="50C - BOGOTA ZONA CENTRO"/>
    <s v="CONSULTA SOBRE ANOTACIÓN"/>
    <s v="FOLIO"/>
    <s v="50C-1260075"/>
    <s v="ASIGNACIÓN (NUEVA O REITERATIVA)"/>
    <s v="FERNANDO PUERTO CHAVEZ"/>
    <d v="2025-10-03T00:00:00"/>
    <m/>
    <m/>
    <m/>
    <m/>
    <m/>
    <m/>
    <m/>
    <m/>
    <m/>
    <m/>
    <m/>
    <m/>
    <m/>
    <m/>
    <m/>
    <m/>
    <m/>
    <m/>
    <m/>
    <m/>
    <m/>
    <m/>
    <m/>
    <m/>
    <m/>
    <m/>
    <m/>
  </r>
  <r>
    <n v="384"/>
    <s v="   SNR2025ER-224134-2"/>
    <d v="2025-09-29T00:00:00"/>
    <s v="Derecho de petición de interés particular (15 días)"/>
    <x v="2"/>
    <d v="2025-10-21T00:00:00"/>
    <m/>
    <m/>
    <d v="2025-10-03T00:00:00"/>
    <n v="-95"/>
    <s v="ANONIMO ANONIMO"/>
    <s v="PETICIONARIO"/>
    <s v="PERSONA NATURAL"/>
    <s v="META"/>
    <s v="VILLAVICENCIO"/>
    <s v="230 - VILLAVICENCIO"/>
    <s v="Queja por ineficiencia de Directivos de la Oficina de Registro deVillavicencio"/>
    <s v="RADICADO"/>
    <s v="2025-230-3-883"/>
    <s v="ASIGNACIÓN (NUEVA O REITERATIVA)"/>
    <s v="JOHN FREDY GUTIERREZ TRASLAVIÑA"/>
    <d v="2025-10-03T00:00:00"/>
    <m/>
    <m/>
    <m/>
    <m/>
    <m/>
    <m/>
    <m/>
    <m/>
    <m/>
    <m/>
    <m/>
    <m/>
    <m/>
    <m/>
    <m/>
    <m/>
    <m/>
    <m/>
    <m/>
    <m/>
    <m/>
    <m/>
    <m/>
    <m/>
    <m/>
    <m/>
    <m/>
  </r>
  <r>
    <n v="385"/>
    <s v="   SNR2025ER-223045-2"/>
    <s v="26/09/2025 1:18 p. m."/>
    <s v="Derecho de petición de interés particular (15 días)"/>
    <x v="2"/>
    <d v="2025-10-10T00:00:00"/>
    <m/>
    <m/>
    <d v="2025-10-03T00:00:00"/>
    <n v="-101"/>
    <s v="LUZ MERY GOMEZ CONTRERAS"/>
    <s v="PETICIONARIO"/>
    <s v="PERSONA NATURAL"/>
    <s v="ATLANTICO"/>
    <s v="SABANALARGA (ATL)"/>
    <s v="045 - SABANALARGA"/>
    <s v="adicación de ladocumentación adjunta del correo que precede, en el sistema de correspondencia dela entidad y remitir número de radicado."/>
    <s v="RADICADO"/>
    <n v="41020250925"/>
    <s v="TRASLADO POR COMPETENCIA "/>
    <s v="JONATHAN ANDREY PULIDO BELTRAN"/>
    <d v="2025-10-03T00:00:00"/>
    <m/>
    <m/>
    <m/>
    <m/>
    <m/>
    <m/>
    <m/>
    <m/>
    <m/>
    <m/>
    <m/>
    <m/>
    <m/>
    <m/>
    <m/>
    <m/>
    <m/>
    <m/>
    <m/>
    <m/>
    <m/>
    <m/>
    <m/>
    <m/>
    <m/>
    <m/>
    <m/>
  </r>
  <r>
    <n v="386"/>
    <s v="   SNR2025ER-222859-2"/>
    <d v="2025-09-26T00:00:00"/>
    <s v="RECLAMO REGISTRAL"/>
    <x v="19"/>
    <d v="2025-10-20T00:00:00"/>
    <m/>
    <m/>
    <d v="2025-10-03T00:00:00"/>
    <n v="-96"/>
    <s v="BERNARDO DE JESUS NAVARRO PEREZ"/>
    <s v="PETICIONARIO"/>
    <s v="PERSONA NATURAL"/>
    <s v="SUCRE"/>
    <s v="COROZAL"/>
    <s v="342 - COROZAL"/>
    <s v="INCONFORMIDAD CON EL SERVICIO QUE PRESTAN EN LA OFICINA DE INSTRUMENTOS PÚBLICOS DE LA CIUDAD DE COROZAL SUCRE"/>
    <s v="FOLIO"/>
    <s v="Matrícula 342-7261"/>
    <s v="ASIGNACIÓN (NUEVA O REITERATIVA)"/>
    <s v="TABATA YAJAHIRA GUERRERO RAMIREZ"/>
    <d v="2025-10-03T00:00:00"/>
    <m/>
    <m/>
    <m/>
    <m/>
    <m/>
    <m/>
    <m/>
    <m/>
    <m/>
    <m/>
    <m/>
    <m/>
    <m/>
    <m/>
    <m/>
    <m/>
    <m/>
    <m/>
    <m/>
    <m/>
    <m/>
    <m/>
    <m/>
    <m/>
    <m/>
    <m/>
    <m/>
  </r>
  <r>
    <n v="387"/>
    <s v="   SNR2025ER-222830-2"/>
    <s v="26/09/2025 11:28 a. m."/>
    <s v="Derecho de petición de interés particular (15 días)"/>
    <x v="2"/>
    <d v="2025-10-20T00:00:00"/>
    <m/>
    <m/>
    <d v="2025-10-03T00:00:00"/>
    <n v="-96"/>
    <s v="MARIA CRISTINA GIRALDO"/>
    <s v="PETICIONARIO"/>
    <s v="PERSONA NATURAL"/>
    <s v="ANTIOQUIA"/>
    <s v="MARINILLA"/>
    <s v="018 - MARINILLA"/>
    <s v="DEMORAS EN EL TRÁMITE DE MATRICULA INMOBILIARIA"/>
    <s v="FOLIO"/>
    <s v="018-39254. El turno 2022-018-6-12117"/>
    <s v="ASIGNACIÓN (NUEVA O REITERATIVA)"/>
    <s v="TABATA YAJAHIRA GUERRERO RAMIREZ"/>
    <d v="2025-10-03T00:00:00"/>
    <m/>
    <m/>
    <m/>
    <m/>
    <m/>
    <m/>
    <m/>
    <m/>
    <m/>
    <m/>
    <m/>
    <m/>
    <m/>
    <m/>
    <m/>
    <m/>
    <m/>
    <m/>
    <m/>
    <m/>
    <m/>
    <m/>
    <m/>
    <m/>
    <m/>
    <m/>
    <m/>
  </r>
  <r>
    <n v="388"/>
    <s v="   SNR2025EE-233584-1"/>
    <s v="26/09/2025 9:41 a. m."/>
    <s v="COMUNICACIÓN OFICIAL (OFICIO)"/>
    <x v="14"/>
    <s v=" "/>
    <m/>
    <m/>
    <d v="2025-10-03T00:00:00"/>
    <e v="#VALUE!"/>
    <s v="GERMAN ANDRES CHAVEZ RODRIGUEZ"/>
    <s v="ORIP"/>
    <s v="REGISTRADOR "/>
    <s v="VALLE DEL CAUCA"/>
    <s v="PALMIRA"/>
    <s v="378 - PALMIRA"/>
    <s v="RESPUESTA REQUERIMIENTO ACCIÓN DE TUTELA No. 05001-40-03-002-2025-01373-00 DE LUZ MARLENY TAMAYO"/>
    <s v="FOLIO"/>
    <s v="378-99252"/>
    <s v="TERMINAR GESTIÓN (CASOS EN LOS CUALES CORREPONDENCIA DUPLICA ENTRDA SOBRE LA MISMA PQRSD)"/>
    <s v="PAULA ANDREA BOHORQUEZ CALA"/>
    <d v="2025-10-03T00:00:00"/>
    <m/>
    <m/>
    <m/>
    <m/>
    <m/>
    <m/>
    <m/>
    <m/>
    <m/>
    <m/>
    <m/>
    <m/>
    <m/>
    <m/>
    <m/>
    <m/>
    <m/>
    <m/>
    <m/>
    <m/>
    <m/>
    <m/>
    <m/>
    <m/>
    <m/>
    <m/>
    <m/>
  </r>
  <r>
    <n v="389"/>
    <s v="  SNR2025IE-027738-3"/>
    <s v="25/09/2025 4:27 p. m."/>
    <s v="COMUNICACIÓN OFICIAL (MEMORANDO)"/>
    <x v="0"/>
    <s v=" "/>
    <s v="SNR2025EE-252448-1"/>
    <d v="2025-10-14T00:00:00"/>
    <d v="2025-10-03T00:00:00"/>
    <e v="#VALUE!"/>
    <s v="MARIA JOSE MUÑOZ GUZMAN"/>
    <s v="ORIP"/>
    <s v="REGISTRADOR "/>
    <s v="SIN INFORMACIÓN"/>
    <m/>
    <s v="OTR - Otra entidad diferente a la ORIP"/>
    <s v="Solicitud orientación relacionada con la entrega de la información registralpor parte de la SNR y la entrega de los índices catastrales por parte de laEmpresa Industrial y Comercial del Estado"/>
    <s v="NO REGISTRA"/>
    <s v="Se asigna para su conocimiento, Seguimiento y trámite pertinente"/>
    <s v="ASIGNACIÓN (NUEVA O REITERATIVA)"/>
    <s v="MARLEN JINETH GARCIA MENDEZ"/>
    <d v="2025-10-03T00:00:00"/>
    <m/>
    <m/>
    <m/>
    <m/>
    <m/>
    <m/>
    <m/>
    <m/>
    <m/>
    <m/>
    <m/>
    <m/>
    <m/>
    <m/>
    <m/>
    <m/>
    <m/>
    <m/>
    <m/>
    <m/>
    <m/>
    <m/>
    <m/>
    <m/>
    <m/>
    <m/>
    <m/>
  </r>
  <r>
    <n v="390"/>
    <s v="   SNR2025EE-232682-1"/>
    <s v="25/09/2025 3:54 p. m."/>
    <s v="COMUNICACIÓN OFICIAL (OFICIO)"/>
    <x v="14"/>
    <s v=" "/>
    <m/>
    <m/>
    <d v="2025-10-02T00:00:00"/>
    <e v="#VALUE!"/>
    <s v="GABRIEL GONZALEZ GUTIERREZ"/>
    <s v="ORIP"/>
    <s v="REGISTRADOR "/>
    <s v="CUNDINAMARCA"/>
    <s v="GIRARDOT"/>
    <s v="307 - GIRARDOT"/>
    <s v="RESPUESTA AL  Segundo Requerimiento PQRSD de DOCU Rad. SNR2025ER-197144-2 del 4 deseptiembre del 2025"/>
    <s v="NO REGISTRA"/>
    <s v="Se asigna para su conocimiento, Seguimiento y trámite pertinente"/>
    <s v="TERMINAR GESTIÓN (CASOS EN LOS CUALES CORREPONDENCIA DUPLICA ENTRDA SOBRE LA MISMA PQRSD)"/>
    <s v="MARIA CAMILA PERDIGON ZORRILLA"/>
    <d v="2025-10-02T00:00:00"/>
    <m/>
    <m/>
    <m/>
    <m/>
    <m/>
    <m/>
    <m/>
    <m/>
    <m/>
    <m/>
    <m/>
    <m/>
    <m/>
    <m/>
    <m/>
    <m/>
    <m/>
    <m/>
    <m/>
    <m/>
    <m/>
    <m/>
    <m/>
    <m/>
    <m/>
    <m/>
    <m/>
  </r>
  <r>
    <n v="391"/>
    <s v="   SNR2025ER-221000-2"/>
    <s v="25/09/2025 11:17 a. m."/>
    <s v="Derecho de petición de interés particular (15 días)"/>
    <x v="2"/>
    <d v="2025-10-17T00:00:00"/>
    <m/>
    <m/>
    <d v="2025-10-02T00:00:00"/>
    <n v="-97"/>
    <s v="FRANCISCO JOSE PACHECO SENIOR"/>
    <s v="PETICIONARIO"/>
    <s v="PERSONA NATURAL"/>
    <s v="BOLIVAR"/>
    <s v="MAGANGUE"/>
    <s v="064 - MAGANGUE"/>
    <s v="Solicitud Complementación a Respuesta presentada por la ORIP Magangué el05/09/2025"/>
    <s v="FOLIO"/>
    <s v="064-34064,_x000a_Certificado Especial No. 1620"/>
    <s v="ASIGNACIÓN (NUEVA O REITERATIVA)"/>
    <s v="JHON HENRY MUÑOZ ABRIL"/>
    <d v="2025-10-02T00:00:00"/>
    <m/>
    <m/>
    <m/>
    <m/>
    <m/>
    <m/>
    <m/>
    <m/>
    <m/>
    <m/>
    <m/>
    <m/>
    <m/>
    <m/>
    <m/>
    <m/>
    <m/>
    <m/>
    <m/>
    <m/>
    <m/>
    <m/>
    <m/>
    <m/>
    <m/>
    <m/>
    <m/>
  </r>
  <r>
    <n v="392"/>
    <s v="   SNR2025IE-027539-3"/>
    <s v="24/09/2025 3:10 p. m."/>
    <s v="COMUNICACIÓN OFICIAL (MEMORANDO)"/>
    <x v="0"/>
    <s v=" "/>
    <m/>
    <m/>
    <d v="2025-10-02T00:00:00"/>
    <e v="#VALUE!"/>
    <s v="NUBIA ALICIA VELEZ BEDOYA"/>
    <s v="ORIP"/>
    <s v="REGISTRADOR "/>
    <s v="ANTIOQUIA"/>
    <s v="MEDELLIN"/>
    <s v="001 - MEDELLIN ZONA SUR"/>
    <s v="respuesta requerimiento acción de tutela-SNR2025IE-017401-3"/>
    <s v="NO REGISTRA"/>
    <s v="RADICADO_x000a_05001400300120250128300 MAG_x000a_PROCEDENCIA Reparto INSTANCIA Primera_x000a_PROVIDENCIA Sentencia Nro. 295"/>
    <s v="ASIGNACIÓN (NUEVA O REITERATIVA)"/>
    <s v="PAULA ANDREA BOHORQUEZ CALA"/>
    <d v="2025-10-02T00:00:00"/>
    <m/>
    <m/>
    <m/>
    <m/>
    <m/>
    <m/>
    <m/>
    <m/>
    <m/>
    <m/>
    <m/>
    <m/>
    <m/>
    <m/>
    <m/>
    <m/>
    <m/>
    <m/>
    <m/>
    <m/>
    <m/>
    <m/>
    <m/>
    <m/>
    <m/>
    <m/>
    <m/>
  </r>
  <r>
    <n v="393"/>
    <s v="   SNR2025ER-219605-2"/>
    <s v="24/09/2025 11:24 a. m."/>
    <s v="Derecho de petición de interés particular (15 días)"/>
    <x v="2"/>
    <d v="2025-10-16T00:00:00"/>
    <m/>
    <m/>
    <m/>
    <n v="-98"/>
    <s v="SONIA MONTOYA JARAMILLO"/>
    <s v="PETICIONARIO"/>
    <s v="PERSONA NATURAL"/>
    <s v="BOGOTA"/>
    <s v="BOGOTA D.C."/>
    <s v="50S - BOGOTA ZONA SUR"/>
    <s v="Derecho Fundamental de Petición Articulo 23 de la Constitución Política. - Solicitud deinformación sobre trámite de apertura administrativa de matrícula inmobiliaria"/>
    <s v="NO REGISTRA"/>
    <s v="SOLICITUD DE ORIENTACIÓN -DUPLICADA"/>
    <s v="ASIGNACIÓN (NUEVA O REITERATIVA)"/>
    <s v="RUDE FERNANDO ALDANA PRIETO"/>
    <d v="2025-10-02T00:00:00"/>
    <m/>
    <s v="Jurídico"/>
    <s v="Consultas 2"/>
    <s v=" "/>
    <s v="RESPUESTA DE FONDO"/>
    <s v=" "/>
    <s v=" "/>
    <s v=" "/>
    <s v=" "/>
    <s v=" "/>
    <s v=" "/>
    <s v=" "/>
    <s v=" "/>
    <s v=" "/>
    <s v=" "/>
    <s v=" "/>
    <s v=" "/>
    <s v=" "/>
    <s v=" "/>
    <s v=" "/>
    <s v=" "/>
    <s v=" "/>
    <s v=" "/>
    <s v="SNR2025EE-252162-1"/>
    <d v="2025-10-10T00:00:00"/>
    <s v="CERRADA"/>
    <s v="TEMA APERTURA DE FOLIO DE MATRICULA INMOBILIARIA RUDE FERNANDO ALDANA "/>
  </r>
  <r>
    <n v="394"/>
    <s v="   SNR2025EE-229720-1"/>
    <s v="23/09/2025 4:08 p. m."/>
    <s v="COMUNICACIÓN OFICIAL (OFICIO)"/>
    <x v="14"/>
    <s v=" "/>
    <m/>
    <m/>
    <d v="2025-10-02T00:00:00"/>
    <e v="#VALUE!"/>
    <s v="RODOLFO MACHADO OTALORA"/>
    <s v="ORIP"/>
    <s v="REGISTRADOR "/>
    <s v="SUCRE"/>
    <s v="SINCELEJO"/>
    <s v="340 - SINCELEJO"/>
    <s v="RESPUESTA pqrs SNR2025ER-210201-2"/>
    <s v="FOLIO"/>
    <s v="340-60753"/>
    <s v="TERMINAR GESTIÓN (CASOS EN LOS CUALES CORREPONDENCIA DUPLICA ENTRDA SOBRE LA MISMA PQRSD)"/>
    <s v="HUGO SALINAS CAMACHO"/>
    <d v="2025-10-02T00:00:00"/>
    <m/>
    <m/>
    <m/>
    <m/>
    <m/>
    <m/>
    <m/>
    <m/>
    <m/>
    <m/>
    <m/>
    <m/>
    <m/>
    <m/>
    <m/>
    <m/>
    <m/>
    <m/>
    <m/>
    <m/>
    <m/>
    <m/>
    <m/>
    <m/>
    <m/>
    <m/>
    <m/>
  </r>
  <r>
    <n v="395"/>
    <s v="   SNR2025IE-027383-3"/>
    <d v="2025-09-23T00:00:00"/>
    <s v="COMUNICACIÓN OFICIAL (MEMORANDO)"/>
    <x v="0"/>
    <s v=" "/>
    <m/>
    <m/>
    <d v="2025-10-02T00:00:00"/>
    <e v="#VALUE!"/>
    <s v="ALBIN AUDIVER SANCHEZ ROJAS"/>
    <s v="ORIP"/>
    <s v="REGISTRADOR "/>
    <s v="CHOCO"/>
    <s v="ITSMINA"/>
    <s v="180 - QUIBDO"/>
    <s v=" RESPUESTA A LOS RADICADOS DE LA DEFENSORIA DELEGADAPARA ASUNTOS AGRARIOS Y DE TIERRAS (TRASLADO PORCOMPETENCIA - SOLICITUD DE INFORMACION SNR2025ER-202008-2)"/>
    <s v="FOLIO"/>
    <s v="184-8593 y 184-8594"/>
    <s v="TERMINAR GESTIÓN (CASOS EN LOS CUALES CORREPONDENCIA DUPLICA ENTRDA SOBRE LA MISMA PQRSD)"/>
    <s v="TABATA YAJAHIRA GUERRERO RAMIREZ"/>
    <d v="2025-10-02T00:00:00"/>
    <m/>
    <m/>
    <m/>
    <m/>
    <m/>
    <m/>
    <m/>
    <m/>
    <m/>
    <m/>
    <m/>
    <m/>
    <m/>
    <m/>
    <m/>
    <m/>
    <m/>
    <m/>
    <m/>
    <m/>
    <m/>
    <m/>
    <m/>
    <m/>
    <m/>
    <m/>
    <m/>
  </r>
  <r>
    <n v="396"/>
    <s v="   SNR2025EE-229609-1"/>
    <d v="2025-09-23T00:00:00"/>
    <s v="COMUNICACIÓN OFICIAL (OFICIO)"/>
    <x v="14"/>
    <s v=" "/>
    <m/>
    <m/>
    <d v="2025-10-02T00:00:00"/>
    <e v="#VALUE!"/>
    <s v="ALBIN AUDIVER SANCHEZ ROJAS"/>
    <s v="ORIP"/>
    <s v="REGISTRADOR "/>
    <s v="CHOCO"/>
    <s v="ITSMINA"/>
    <s v="180 - QUIBDO"/>
    <s v="RESPUESTA Respuesta a los radicados 202500406002791991 del 5 de junio de 2025,202500406003534221 del 9 de julio de 2025 y 202500406003953951 del 29 de julio de2025"/>
    <s v="FOLIO"/>
    <s v="184-8593(globo 1) y 184-859_x000a_CONSEJO COMUNITARIO ACADESAN"/>
    <s v="TERMINAR GESTIÓN (CASOS EN LOS CUALES CORREPONDENCIA DUPLICA ENTRDA SOBRE LA MISMA PQRSD)"/>
    <s v="CAROLINA CUELLAR MONROY"/>
    <d v="2025-10-02T00:00:00"/>
    <m/>
    <m/>
    <m/>
    <m/>
    <s v="RESPUESTA DE FONDO"/>
    <m/>
    <m/>
    <m/>
    <m/>
    <m/>
    <m/>
    <m/>
    <m/>
    <m/>
    <m/>
    <m/>
    <m/>
    <m/>
    <m/>
    <m/>
    <m/>
    <m/>
    <m/>
    <m/>
    <m/>
    <m/>
    <m/>
  </r>
  <r>
    <n v="397"/>
    <s v="   SNR2025ER-218524-2"/>
    <s v="23/09/2025 3:04 p. m."/>
    <s v="Derecho de petición de interés particular (15 días)"/>
    <x v="2"/>
    <d v="2025-10-15T00:00:00"/>
    <m/>
    <m/>
    <m/>
    <n v="-99"/>
    <s v="SONIA MONTOYA JARAMILLO"/>
    <s v="PETICIONARIO"/>
    <s v="PERSONA NATURAL"/>
    <s v="BOGOTA"/>
    <s v="BOGOTA D.C."/>
    <s v="50S - BOGOTA ZONA SUR"/>
    <s v="Derecho Fundamental de Petición Articulo 23 de la Constitución Política. - Solicitudde información sobre trámite de apertura administrativa de matrícula inmobiliaria"/>
    <s v="NO REGISTRA"/>
    <s v="SOLICITUD DE ORIENTACIÓN -DUPLICADA"/>
    <s v="ASIGNACIÓN (NUEVA O REITERATIVA)"/>
    <s v="RUDE FERNANDO ALDANA PRIETO"/>
    <d v="2025-10-02T00:00:00"/>
    <m/>
    <s v="Jurídico"/>
    <s v="Consultas 2"/>
    <s v=" "/>
    <s v="RESPUESTA DE FONDO"/>
    <s v=" "/>
    <s v=" "/>
    <s v=" "/>
    <s v=" "/>
    <s v=" "/>
    <s v=" "/>
    <s v=" "/>
    <s v=" "/>
    <s v=" "/>
    <s v=" "/>
    <s v=" "/>
    <s v=" "/>
    <s v=" "/>
    <s v=" "/>
    <s v=" "/>
    <s v=" "/>
    <s v=" "/>
    <s v=" "/>
    <s v="SNR2025EE-252162-1"/>
    <d v="2025-10-10T00:00:00"/>
    <s v="CERRADA"/>
    <s v="TEMA APERTURA DE FOLIO DE MATRICULA INMOBILIARIA RUDE FERNANDO ALDANA "/>
  </r>
  <r>
    <n v="398"/>
    <s v="   SNR2025IE-027178-3"/>
    <s v="22/09/2025 3:18 p. m."/>
    <s v="COMUNICACIÓN OFICIAL (MEMORANDO)"/>
    <x v="0"/>
    <s v=" "/>
    <m/>
    <m/>
    <d v="2025-10-02T00:00:00"/>
    <e v="#VALUE!"/>
    <s v="SANTIAGO CAMPO VICTORIA"/>
    <s v="PETICIONARIO"/>
    <s v="SNR"/>
    <m/>
    <m/>
    <m/>
    <s v="Aprobación modificación de actividades del Plan Anual de Acción 2025 dela Delegada para el Registro."/>
    <s v="NO REGISTRA"/>
    <s v="SOLICITUD Memorando No. SNR2025IE-026852-3 del 18de septiembre de 2025  PAG"/>
    <s v="TRASLADO POR COMPETENCIA "/>
    <s v="NOLMY FAJARDO "/>
    <d v="2025-10-02T00:00:00"/>
    <m/>
    <m/>
    <m/>
    <m/>
    <m/>
    <m/>
    <m/>
    <m/>
    <m/>
    <m/>
    <m/>
    <m/>
    <m/>
    <m/>
    <m/>
    <m/>
    <m/>
    <m/>
    <m/>
    <m/>
    <m/>
    <m/>
    <m/>
    <m/>
    <m/>
    <m/>
    <m/>
  </r>
  <r>
    <n v="399"/>
    <s v="   SNR2025ER-216176-2"/>
    <s v="22/09/2025 11:03 a. m."/>
    <s v="Derecho de petición de interés particular (15 días)"/>
    <x v="2"/>
    <d v="2025-10-06T00:00:00"/>
    <m/>
    <m/>
    <d v="2025-10-02T00:00:00"/>
    <n v="-105"/>
    <s v="MARY LUCERO NOVOA MORENO"/>
    <s v="OTROS "/>
    <s v="ORGANISMOS DE CONTROL"/>
    <s v="SIN INFORMACIÓN"/>
    <m/>
    <m/>
    <s v="preocupación que se ha manifestado desde diferentes despachos judiciales respecto a la demora en la expedición_x000a_de certificados de libertad y tradición. Como es de su conocimiento, estos documentos_x000a_resultan esenciales para el trámite de distintos procesos judiciales, en los que los jueces_x000a_los solicitan como soporte indispensable para la toma de sus decisiones"/>
    <s v="NO REGISTRA"/>
    <s v="Buen dia Dr. Olman _x000a_Consideramos que esto es un tema de su competencia, sin embargo sugerimos la posibilidad de realizar un Convenio con dicha Entidad para evitar las demoras que se están exponiendo allí:_x000a_Pongo a su disposición algunas consideraciones analizadas al interior de esta Delegada:_x000a_Al respecto, considero de importancia tener en cuenta lo previsto en la Resolución No. 179 del 10 de enero del 2025 “Por la cual se actualizan las tarifas por concepto del ejercicio de la función registral y se dictan otras disposiciones.”, en cuanto a los derechos de registro que deben pagarse para su expedición."/>
    <s v="RETORNA A GESTIÓN DOCUMENTAL"/>
    <s v="ATENCIÓN AL USUARIO"/>
    <m/>
    <m/>
    <m/>
    <m/>
    <m/>
    <m/>
    <m/>
    <m/>
    <m/>
    <m/>
    <m/>
    <m/>
    <m/>
    <m/>
    <m/>
    <m/>
    <m/>
    <m/>
    <m/>
    <m/>
    <m/>
    <m/>
    <m/>
    <m/>
    <m/>
    <m/>
    <m/>
    <m/>
  </r>
  <r>
    <n v="400"/>
    <s v="   SNR2025EE-226185-1"/>
    <s v="19/09/2025 4:39 p. m."/>
    <s v="COMUNICACIÓN OFICIAL (OFICIO)"/>
    <x v="14"/>
    <s v=" "/>
    <m/>
    <m/>
    <m/>
    <e v="#VALUE!"/>
    <s v="ZAINE SUSANA AWAD LOPEZ"/>
    <s v="ORIP"/>
    <s v="REGISTRADOR "/>
    <s v="SANTANDER"/>
    <s v="BUCARAMANGA"/>
    <s v="300 - BUCARAMANGA"/>
    <s v="RESPUESTA  Requerimiento – Citese al contestar el PQRSD de DOCU Rad. SNR2025ER-198702-2 de fecha 5 de septiembre de 2025, Memorando SNR2025IE-026879-3, Turnod eCorrección 2024-300-3-2076, Actuacion Administrativa 300-A.A.2024-132"/>
    <s v="FOLIO"/>
    <s v="300-193618 y 300-268223"/>
    <s v="TERMINAR GESTIÓN (CASOS EN LOS CUALES CORREPONDENCIA DUPLICA ENTRDA SOBRE LA MISMA PQRSD)"/>
    <s v="PAULA ANDREA BOHORQUEZ CALA"/>
    <d v="2025-10-02T00:00:00"/>
    <m/>
    <m/>
    <m/>
    <m/>
    <m/>
    <m/>
    <m/>
    <m/>
    <m/>
    <m/>
    <m/>
    <m/>
    <m/>
    <m/>
    <m/>
    <m/>
    <m/>
    <m/>
    <m/>
    <m/>
    <m/>
    <m/>
    <m/>
    <m/>
    <m/>
    <m/>
    <m/>
  </r>
  <r>
    <n v="401"/>
    <s v="   SNR2025ER-214506-2"/>
    <s v="19/09/2025 10:25 a. m."/>
    <s v="Derecho de petición de interés particular (15 días)"/>
    <x v="2"/>
    <d v="2025-10-03T00:00:00"/>
    <m/>
    <m/>
    <d v="2025-10-02T00:00:00"/>
    <n v="-106"/>
    <s v="JUZGADO SEGUNDO CIVIL MUNICIPAL DE SANTIAGO DE CALI JUZGADO SEGUNDO CIVIL MUNICIPAL DE SANTIAGO DE CALI"/>
    <s v="PETICIONARIO"/>
    <s v="ORGANISMOS DE CONTROL"/>
    <s v="SIN INFORMACIÓN"/>
    <m/>
    <s v="370 - CALI"/>
    <s v="JUZGADO SEGUNDO CIVIL MUNICIPAL DE SANTIAGO DE CALI"/>
    <s v="NO REGISTRA"/>
    <s v="La Superintendencia de Notariado y Registro adjunta copia del documento SNR2025EE-224438-1, mediante el cual se da respuesta a la solicitud radicada con el SNR2025ER-185578-2 "/>
    <m/>
    <s v="JONATHAN ANDREY PULIDO BELTRAN"/>
    <d v="2025-10-02T00:00:00"/>
    <m/>
    <m/>
    <m/>
    <m/>
    <m/>
    <m/>
    <m/>
    <m/>
    <m/>
    <m/>
    <m/>
    <m/>
    <m/>
    <m/>
    <m/>
    <m/>
    <m/>
    <m/>
    <m/>
    <m/>
    <m/>
    <m/>
    <m/>
    <m/>
    <m/>
    <m/>
    <m/>
  </r>
  <r>
    <n v="402"/>
    <s v="   SNR2025ER-214028-2"/>
    <s v="18/09/2025 3:44 p. m."/>
    <s v="Queja (15 días)"/>
    <x v="9"/>
    <d v="2025-10-09T00:00:00"/>
    <m/>
    <m/>
    <d v="2025-10-02T00:00:00"/>
    <n v="-102"/>
    <s v="EMILSE DE JESUS MONSALVE MEJIA"/>
    <s v="PETICIONARIO"/>
    <s v="PERSONA NATURAL"/>
    <m/>
    <m/>
    <m/>
    <s v="QUEJA CATASTRAL EMILSE DE JESÚS MONSALVE MEJIA Cc32453602"/>
    <s v="NO REGISTRA"/>
    <m/>
    <s v="TRASLADO POR COMPETENCIA "/>
    <s v="JONATHAN ANDREY PULIDO BELTRAN"/>
    <d v="2025-10-02T00:00:00"/>
    <m/>
    <m/>
    <m/>
    <m/>
    <m/>
    <m/>
    <m/>
    <m/>
    <m/>
    <m/>
    <m/>
    <m/>
    <m/>
    <m/>
    <m/>
    <m/>
    <m/>
    <m/>
    <m/>
    <m/>
    <m/>
    <m/>
    <m/>
    <m/>
    <m/>
    <m/>
    <m/>
  </r>
  <r>
    <n v="403"/>
    <s v="   SNR2025IE-026796-3"/>
    <s v="18/09/2025 12:50 p. m."/>
    <s v="COMUNICACIÓN OFICIAL (MEMORANDO)"/>
    <x v="0"/>
    <s v=" "/>
    <m/>
    <m/>
    <d v="2025-10-02T00:00:00"/>
    <e v="#VALUE!"/>
    <s v="FRANCISCO DE LOS REYES BURGOS ECHENIQUE"/>
    <s v="ORIP"/>
    <s v="REGISTRADOR "/>
    <s v="CORDOBA"/>
    <s v="LORICA"/>
    <s v="146 - LORICA"/>
    <s v="RESPUESTA PQR SNR2025ER-135312-2"/>
    <s v="TURNO"/>
    <s v="2025-146-6-1103 y 2025-146-6-1104"/>
    <s v="TERMINAR GESTIÓN (CASOS EN LOS CUALES CORREPONDENCIA DUPLICA ENTRDA SOBRE LA MISMA PQRSD)"/>
    <s v="MARY GARCIA TEUTA"/>
    <d v="2025-10-02T00:00:00"/>
    <m/>
    <m/>
    <m/>
    <m/>
    <m/>
    <m/>
    <m/>
    <m/>
    <m/>
    <m/>
    <m/>
    <m/>
    <m/>
    <m/>
    <m/>
    <m/>
    <m/>
    <m/>
    <m/>
    <m/>
    <m/>
    <m/>
    <m/>
    <m/>
    <m/>
    <m/>
    <m/>
  </r>
  <r>
    <n v="404"/>
    <s v="   SNR2025IE-026795-3"/>
    <s v="18/09/2025 12:49 p. m."/>
    <s v="COMUNICACIÓN OFICIAL (MEMORANDO)"/>
    <x v="0"/>
    <s v=" "/>
    <m/>
    <m/>
    <d v="2025-10-02T00:00:00"/>
    <e v="#VALUE!"/>
    <s v="FRANCISCO DE LOS REYES BURGOS ECHENIQUE"/>
    <s v="ORIP"/>
    <s v="REGISTRADOR "/>
    <s v="CORDOBA"/>
    <s v="LORICA"/>
    <s v="146 - LORICA"/>
    <s v="RESPUESTA Requerimiento - PQRSD de DOCU Rad. SNR2025ER-160146-2 del 30 dejulio de 2025"/>
    <s v="FOLIO"/>
    <s v="146- 10555"/>
    <s v="TERMINAR GESTIÓN (CASOS EN LOS CUALES CORREPONDENCIA DUPLICA ENTRDA SOBRE LA MISMA PQRSD)"/>
    <s v="TABATA YAJAHIRA GUERRERO RAMIREZ"/>
    <d v="2025-10-02T00:00:00"/>
    <m/>
    <m/>
    <m/>
    <m/>
    <m/>
    <m/>
    <m/>
    <m/>
    <m/>
    <m/>
    <m/>
    <m/>
    <m/>
    <m/>
    <m/>
    <m/>
    <m/>
    <m/>
    <m/>
    <m/>
    <m/>
    <m/>
    <m/>
    <m/>
    <m/>
    <m/>
    <m/>
  </r>
  <r>
    <n v="405"/>
    <s v="   SNR2025ER-212782-2"/>
    <s v="18/09/2025 8:43 a. m."/>
    <s v="Derecho de petición de interés particular (15 días)"/>
    <x v="2"/>
    <d v="2025-10-02T00:00:00"/>
    <m/>
    <m/>
    <d v="2025-10-02T00:00:00"/>
    <n v="-107"/>
    <s v="Luis Ignacio Villamizar Rincón"/>
    <s v="PETICIONARIO"/>
    <s v="ORGANISMOS DE CONTROL"/>
    <s v="META"/>
    <s v="ACACIAS"/>
    <s v="232 - ACACIAS"/>
    <s v=" Dar cumplimiento a lo ordenado en losfallos adjuntos, teniendo en cuenta que las sentencias en equidad tienenlos mismos efectos jurídicos que las proferidas por jueces ordinarios,conforme a la Ley 270 de 1996 y la Ley 497 de 1999."/>
    <s v="NO REGISTRA"/>
    <s v="Sentencia en Equidad No. 202407-28 de fecha 13 de junio de 2025,mediante la cual se ordena la apertura de matrícula inmobiliaria yentrega del inmueble ubicado en la Calle 27 No. 36B-05, Barrio VillaManuela, Municipio de Acacías – Meta, identificado con cédulacatastral 0100207000-001 y matrícula de mayor extensión 232-8573"/>
    <s v="ASIGNACIÓN (NUEVA O REITERATIVA)"/>
    <s v="SANDRA MIREYA MEDINA RIOS"/>
    <d v="2025-10-02T00:00:00"/>
    <m/>
    <m/>
    <m/>
    <m/>
    <m/>
    <m/>
    <m/>
    <m/>
    <m/>
    <m/>
    <m/>
    <m/>
    <m/>
    <m/>
    <m/>
    <m/>
    <m/>
    <m/>
    <m/>
    <m/>
    <m/>
    <m/>
    <m/>
    <m/>
    <m/>
    <m/>
    <m/>
  </r>
  <r>
    <n v="406"/>
    <s v=" SNR2025ER-210513-2"/>
    <d v="2025-09-16T00:00:00"/>
    <s v="Derecho de petición de interés particular (15 días)"/>
    <x v="2"/>
    <d v="2025-10-15T00:00:00"/>
    <m/>
    <m/>
    <d v="2025-10-02T00:00:00"/>
    <n v="-99"/>
    <s v="NOTIFICACIONES JURIDICAS SUPERINTENDENCIA DE NOTARIADO Y REGISTRO NIVEL CENTRAL"/>
    <s v="PROCURADURIA GENERAL DE LA NACIÓN"/>
    <s v="ORGANISMOS DE CONTROL"/>
    <s v="CHOCO"/>
    <s v="QUIBDO"/>
    <s v="180 - QUIBDO"/>
    <s v="Requerimiento respecto del cumplimiento de orden judicial. Rdo. 2022-00065SNR2025ER-210513-2  "/>
    <s v="NO REGISTRA"/>
    <s v="Asunto: Requerimiento respecto del cumplimiento de orden judicial._x000a_Radicado: 27001-31-21-001-2022-00065-00_x000a_Solicitante: Herederos de Bernarda Benítez de Bedoya e Iván de Jesús Bedoya Sanmartín (Q.E.P.D.)"/>
    <s v="ASIGNACIÓN (NUEVA O REITERATIVA)"/>
    <s v="AMANDA YUGET AVILA MERCHAN"/>
    <d v="2025-10-02T00:00:00"/>
    <m/>
    <m/>
    <m/>
    <m/>
    <m/>
    <m/>
    <m/>
    <m/>
    <m/>
    <m/>
    <m/>
    <m/>
    <m/>
    <m/>
    <m/>
    <m/>
    <m/>
    <m/>
    <m/>
    <m/>
    <m/>
    <m/>
    <m/>
    <m/>
    <m/>
    <m/>
    <m/>
  </r>
  <r>
    <n v="407"/>
    <s v=" SNR2025EE-214369-1"/>
    <s v="11/09/2025 2:23 p. m."/>
    <s v="COMUNICACIÓN OFICIAL (OFICIO)"/>
    <x v="14"/>
    <s v=" "/>
    <m/>
    <m/>
    <d v="2025-10-02T00:00:00"/>
    <e v="#VALUE!"/>
    <s v="ZAINE SUSANA AWAD LOPEZ"/>
    <s v="ORIP"/>
    <s v="REGISTRADOR "/>
    <s v="SANTANDER"/>
    <s v="BUCARAMANGA"/>
    <s v="300 - BUCARAMANGA"/>
    <s v="RESPUESTA Requerimeinto SNR2025ER-168993-2 Solicitud de información ActuaciónAdministrativa 300-A.A.2025-29 de fecha 06/03/2025 ORIP Bucaramanga, SolicitudRadicada SNR2025IE-023310-3."/>
    <s v="FOLIO"/>
    <s v="300-74141_x000a_Expediente 300-A.A.2025-29, fue resuelta con la RESOLUCIÓN NÚMERO RES-2025-016808-6 del 9 de septiembre de 2025"/>
    <s v="TERMINAR GESTIÓN (CASOS EN LOS CUALES CORREPONDENCIA DUPLICA ENTRDA SOBRE LA MISMA PQRSD)"/>
    <s v="RUTH MERCEDES GOMEZ PESTANA"/>
    <d v="2025-10-02T00:00:00"/>
    <m/>
    <m/>
    <m/>
    <m/>
    <m/>
    <m/>
    <m/>
    <m/>
    <m/>
    <m/>
    <m/>
    <m/>
    <m/>
    <m/>
    <m/>
    <m/>
    <m/>
    <m/>
    <m/>
    <m/>
    <m/>
    <m/>
    <m/>
    <m/>
    <m/>
    <m/>
    <m/>
  </r>
  <r>
    <n v="408"/>
    <s v="   SNR2025ER-204049-2"/>
    <s v="10/09/2025 4:07 p. m."/>
    <s v="Derecho de petición de interés particular (15 días)"/>
    <x v="2"/>
    <d v="2025-10-01T00:00:00"/>
    <m/>
    <m/>
    <m/>
    <n v="-108"/>
    <s v="SANDRA JANNETH CHANCY GONZALEZ"/>
    <s v="PETICIONARIO"/>
    <s v="PERSONA NATURAL"/>
    <s v="ANTIOQUIA"/>
    <s v="RIONEGRO (ANT)"/>
    <s v="020 - RIONEGRO"/>
    <s v="SDR-200 SNR2025EE-195287-1 SITUACION MATRICULA PREDIOSMatricula Inmobiliaria ##020-7023( año 1993), de la cual se segrega la nuestraMatricula #020-81574"/>
    <s v="FOLIO"/>
    <s v="020-7023, de la cualse segrega la matrícula 020-81574"/>
    <s v="ASIGNACIÓN (NUEVA O REITERATIVA)"/>
    <s v="MARIA LUCY ECHEVERRY BETANCOUR"/>
    <d v="2025-10-02T00:00:00"/>
    <m/>
    <m/>
    <m/>
    <m/>
    <s v="REQUERIMIENTO"/>
    <s v="SNR2025IE-025028-3"/>
    <d v="2025-09-05T00:00:00"/>
    <m/>
    <s v="SI"/>
    <s v="SNR2025IE-028778-3"/>
    <d v="2025-10-03T00:00:00"/>
    <d v="2025-10-29T00:00:00"/>
    <m/>
    <m/>
    <m/>
    <m/>
    <m/>
    <m/>
    <m/>
    <m/>
    <m/>
    <m/>
    <m/>
    <m/>
    <m/>
    <m/>
    <m/>
  </r>
  <r>
    <n v="409"/>
    <s v="   SNR2025ER-203913-2"/>
    <s v="10/09/2025 3:33 p. m."/>
    <s v="Derecho de petición de interés particular (15 días)"/>
    <x v="2"/>
    <d v="2025-10-01T00:00:00"/>
    <m/>
    <m/>
    <m/>
    <n v="-108"/>
    <s v="JAIRO CRUZ"/>
    <s v="PETICIONARIO"/>
    <s v="PERSONA NATURAL"/>
    <s v="VALLE DEL CAUCA"/>
    <m/>
    <s v="370 - CALI"/>
    <s v="Proceso de trámite administrativo sin respuesta"/>
    <s v="FOLIO"/>
    <s v="370-434640_x000a_ESC 1437 DE 2018_x000a_RAD 1986-6025"/>
    <s v="ASIGNACIÓN (NUEVA O REITERATIVA)"/>
    <s v="HUGO SALINAS CAMACHO"/>
    <d v="2025-10-02T00:00:00"/>
    <m/>
    <m/>
    <m/>
    <m/>
    <m/>
    <m/>
    <m/>
    <m/>
    <m/>
    <m/>
    <m/>
    <m/>
    <m/>
    <m/>
    <m/>
    <m/>
    <m/>
    <m/>
    <m/>
    <m/>
    <m/>
    <m/>
    <m/>
    <m/>
    <m/>
    <m/>
    <m/>
  </r>
  <r>
    <n v="410"/>
    <s v=" SNR2025ER-202793-2"/>
    <d v="2025-09-10T00:00:00"/>
    <s v="Derecho de petición de interés particular (15 días)"/>
    <x v="2"/>
    <d v="2025-10-01T00:00:00"/>
    <m/>
    <m/>
    <d v="2025-10-02T00:00:00"/>
    <n v="-108"/>
    <s v="CONSTRUCTORA LA ENCANTADA S A S "/>
    <s v="PETICIONARIO"/>
    <s v="APODERADO"/>
    <s v="SIN INFORMACIÓN"/>
    <m/>
    <m/>
    <s v="Cobros exagerados en la oficina de notariado y registro Espinal Tolima dirigido a lasuper intendente delegada para el registro"/>
    <s v="NO REGISTRA"/>
    <s v="La oficina dice que no aplica el cobro a la mitad por que la casa no tiene subsidiode MI CASA YA o de CAJA DE COMPENSACIÓN y claramente la ley, y laresolución 00179 habla es de VIVIENDAS DE INTERÉS SOCIAL"/>
    <s v="ASIGNACIÓN (NUEVA O REITERATIVA)"/>
    <s v="RUTH MERCEDES GOMEZ PESTANA"/>
    <d v="2025-10-02T00:00:00"/>
    <m/>
    <m/>
    <m/>
    <m/>
    <m/>
    <s v="SNR2025IE-028941-3"/>
    <d v="2025-10-07T00:00:00"/>
    <m/>
    <s v="NO"/>
    <s v="SNR2025EE-265178-1"/>
    <d v="2025-10-27T00:00:00"/>
    <m/>
    <m/>
    <d v="2025-10-09T00:00:00"/>
    <s v="SNR2025EE-249808-1"/>
    <m/>
    <s v="SNR2025EE-264987-1"/>
    <d v="2025-10-27T00:00:00"/>
    <m/>
    <m/>
    <m/>
    <m/>
    <m/>
    <m/>
    <m/>
    <m/>
    <m/>
  </r>
  <r>
    <n v="411"/>
    <s v="   SNR2025ER-199430-2"/>
    <s v="8/09/2025 7:34 a. m."/>
    <s v="Derecho de petición de interés particular (15 días)"/>
    <x v="2"/>
    <d v="2025-09-29T00:00:00"/>
    <m/>
    <m/>
    <m/>
    <n v="-110"/>
    <s v="MARIANA MARIANA"/>
    <s v="PETICIONARIO"/>
    <s v="PERSONA NATURAL"/>
    <s v="SIN INFORMACIÓN"/>
    <m/>
    <m/>
    <s v=" Consulta sobre transferencia de inmueble con medida cautelar – proceso deservidumbres"/>
    <s v="NO REGISTRA"/>
    <m/>
    <s v="ASIGNACIÓN (NUEVA O REITERATIVA)"/>
    <s v="RUDE FERNANDO ALDANA PRIETO"/>
    <d v="2025-10-02T00:00:00"/>
    <m/>
    <m/>
    <m/>
    <m/>
    <m/>
    <s v="SNR2025EE-246240-1"/>
    <d v="2025-10-07T00:00:00"/>
    <m/>
    <m/>
    <m/>
    <m/>
    <m/>
    <m/>
    <m/>
    <m/>
    <m/>
    <m/>
    <m/>
    <m/>
    <m/>
    <m/>
    <m/>
    <m/>
    <m/>
    <m/>
    <m/>
    <m/>
  </r>
  <r>
    <n v="412"/>
    <s v="   SNR2025ER-199178-2"/>
    <s v="5/09/2025 3:07 p. m."/>
    <s v="Derecho de petición de interés particular (15 días)"/>
    <x v="2"/>
    <d v="2025-10-20T00:00:00"/>
    <m/>
    <m/>
    <m/>
    <n v="-96"/>
    <s v="ANA BERTHY VELANDIA QUINTERO"/>
    <s v="PETICIONARIO"/>
    <s v="PERSONA NATURAL"/>
    <s v="SIN INFORMACIÓN"/>
    <m/>
    <s v="SIN INFORMACION"/>
    <s v="ORENTACION JURIIDICA"/>
    <s v="NO REGISTRA"/>
    <s v=" se meinforme si existe alguna disposición emitida por esa Superintendencia u otraautoridad, dirigida a los Señores Notarios o Registradores de InstrumentosPúblicos, a efecto de frenar o impedir las DONACIONES A MENORES DE EDAD.Soy abuela. Es mi DESEO DONAR A MIS NIETOS MENORES DE EDAD parte de unterreno que poseo en zona rural, con el fin de permitir que ellos, por intermediode sus representantes legales, puedan construir su vivienda allí"/>
    <s v="ASIGNACIÓN (NUEVA O REITERATIVA)"/>
    <s v="RUDE FERNANDO ALDANA PRIETO"/>
    <d v="2025-10-02T00:00:00"/>
    <m/>
    <m/>
    <m/>
    <m/>
    <m/>
    <s v="SNR2025EE-245831-1"/>
    <d v="2025-10-07T00:00:00"/>
    <m/>
    <m/>
    <m/>
    <m/>
    <m/>
    <m/>
    <m/>
    <m/>
    <m/>
    <m/>
    <m/>
    <m/>
    <m/>
    <m/>
    <m/>
    <m/>
    <m/>
    <m/>
    <m/>
    <m/>
  </r>
  <r>
    <n v="413"/>
    <s v="   SNR2025ER-061363-2"/>
    <s v="15/04/2025 9:25 a. m."/>
    <s v="Derecho de petición de interés particular (15 días)"/>
    <x v="2"/>
    <d v="2025-05-09T00:00:00"/>
    <m/>
    <m/>
    <m/>
    <n v="-206"/>
    <s v="HECTOR ALIRIO AGUDELO AGUDELO"/>
    <s v="PETICIONARIO"/>
    <s v="PERSONA NATURAL"/>
    <s v="BOGOTA"/>
    <s v="BOGOTA D.C."/>
    <s v="50C - BOGOTA ZONA CENTRO"/>
    <s v="SOLICITUD DE NO. DE RADICADO YA QUE NO HABIA SISTEMA -QUEDARON DE AVISARLE EL NO. "/>
    <s v="NO REGISTRA"/>
    <s v="Favor validar ya que no es competencia de esta SDR pero según información del usuario radico la solicitud con Tatiana Villa, al realizar la búsqueda en el directorio de funcionarios de la SNR aparece _x000a_Karen Tatiana Villa SGDEA, favor validar  para dar una pronta solución al usuario "/>
    <s v="RETORNA A GESTIÓN DOCUMENTAL"/>
    <s v="ATENCION AL CIUDADANO"/>
    <d v="2025-10-02T00:00:00"/>
    <m/>
    <m/>
    <m/>
    <m/>
    <m/>
    <m/>
    <m/>
    <m/>
    <m/>
    <m/>
    <m/>
    <m/>
    <m/>
    <m/>
    <m/>
    <m/>
    <m/>
    <m/>
    <m/>
    <m/>
    <m/>
    <m/>
    <m/>
    <m/>
    <m/>
    <m/>
    <m/>
  </r>
  <r>
    <n v="414"/>
    <s v=" SNR2025EE-240428-1"/>
    <d v="2025-10-01T00:00:00"/>
    <s v="COMUNICACIÓN OFICIAL (MEMORANDO)"/>
    <x v="0"/>
    <m/>
    <m/>
    <m/>
    <m/>
    <s v=""/>
    <s v="FRANCISCO JAVIER VELEZ PEÑA"/>
    <s v="ORIP"/>
    <s v="REGISTRADOR "/>
    <s v="VALLE DEL CAUCA"/>
    <s v="CALI"/>
    <s v="370 - CALI"/>
    <s v="Comunicacion análisis eventual de apertura de proceso disciplinariofuncionarios de la Oficina de Registro de Instrumentos Públicos de Cali."/>
    <s v="FOLIO"/>
    <s v="370-236016"/>
    <s v="ASIGNACIÓN (NUEVA O REITERATIVA)"/>
    <s v="AMANDA YUGET AVILA MERCHAN"/>
    <d v="2025-10-02T00:00:00"/>
    <m/>
    <m/>
    <m/>
    <m/>
    <m/>
    <m/>
    <m/>
    <m/>
    <m/>
    <m/>
    <m/>
    <m/>
    <m/>
    <m/>
    <m/>
    <m/>
    <m/>
    <m/>
    <m/>
    <m/>
    <m/>
    <m/>
    <m/>
    <m/>
    <m/>
    <m/>
    <m/>
  </r>
  <r>
    <n v="415"/>
    <s v="SNR2025ER-212746-2"/>
    <d v="2025-09-08T00:00:00"/>
    <s v="Queja (15 días)"/>
    <x v="9"/>
    <d v="2025-10-09T00:00:00"/>
    <m/>
    <m/>
    <d v="2025-10-02T00:00:00"/>
    <n v="-102"/>
    <s v="RONALD JEFFERSON GOMEZ DIAZ"/>
    <s v="OTROS "/>
    <s v="ORGANISMOS DE CONTROL"/>
    <s v="BOGOTA"/>
    <s v="BOGOTA D.C."/>
    <s v="50N - BOGOTA ZONA NORTE"/>
    <s v="QUEJA - DENUNCIA NEGATIVA REGISTRO ORDEN DE EMBARGO"/>
    <s v="NO REGISTRA"/>
    <s v="QUEJA - DENUNCIA NEGATIVA REGISTRO ORDEN DE EMBARGO"/>
    <s v="ASIGNACIÓN (NUEVA O REITERATIVA)"/>
    <s v="AMANDA YUGET AVILA MERCHAN"/>
    <d v="2025-10-02T00:00:00"/>
    <m/>
    <m/>
    <m/>
    <m/>
    <m/>
    <m/>
    <m/>
    <m/>
    <m/>
    <m/>
    <m/>
    <m/>
    <m/>
    <m/>
    <m/>
    <m/>
    <m/>
    <m/>
    <m/>
    <m/>
    <m/>
    <m/>
    <m/>
    <m/>
    <m/>
    <m/>
    <m/>
  </r>
  <r>
    <n v="416"/>
    <s v="SNR2025IE-027482-3"/>
    <m/>
    <m/>
    <x v="8"/>
    <m/>
    <m/>
    <m/>
    <m/>
    <s v=""/>
    <m/>
    <m/>
    <m/>
    <m/>
    <m/>
    <m/>
    <m/>
    <m/>
    <m/>
    <m/>
    <m/>
    <m/>
    <m/>
    <m/>
    <m/>
    <m/>
    <m/>
    <m/>
    <m/>
    <m/>
    <m/>
    <m/>
    <m/>
    <m/>
    <m/>
    <m/>
    <m/>
    <m/>
    <m/>
    <m/>
    <m/>
    <m/>
    <m/>
    <m/>
    <m/>
    <m/>
    <m/>
    <m/>
    <m/>
  </r>
  <r>
    <n v="417"/>
    <s v="SNR2025ER-223101-2"/>
    <d v="2025-09-26T00:00:00"/>
    <s v="Derecho de petición de interés particular (15 días)"/>
    <x v="2"/>
    <d v="2025-10-20T00:00:00"/>
    <m/>
    <m/>
    <d v="2025-10-03T00:00:00"/>
    <n v="-96"/>
    <s v="JOSE DE LA CRUZ PIÑEREZ BETIN,"/>
    <s v="PETICIONARIO"/>
    <s v="APODERADO"/>
    <s v="CORDOBA"/>
    <s v="MONTELIBANO"/>
    <s v="142 - MONTELIBANO"/>
    <s v="ORIENTACIÓN REGISTRAL "/>
    <s v="FOLIO"/>
    <s v="142-29532 _x000a_RADICACION 2025-142-5-1558_x000a_ESC, 500 DEL 22/08/2025"/>
    <s v="ASIGNACIÓN (NUEVA O REITERATIVA)"/>
    <s v="RUTH MERCEDES GOMEZ PESTANA"/>
    <d v="2025-10-03T00:00:00"/>
    <m/>
    <m/>
    <m/>
    <m/>
    <m/>
    <s v="SNR2025EE-264729-1 "/>
    <d v="2025-10-26T00:00:00"/>
    <m/>
    <m/>
    <m/>
    <m/>
    <m/>
    <m/>
    <m/>
    <m/>
    <m/>
    <m/>
    <m/>
    <m/>
    <m/>
    <m/>
    <m/>
    <m/>
    <m/>
    <m/>
    <m/>
    <m/>
  </r>
  <r>
    <n v="418"/>
    <s v="SNR2025IE-028158-3"/>
    <d v="2025-09-27T00:00:00"/>
    <s v="COMUNICACIÓN OFICIAL (MEMORANDO)"/>
    <x v="0"/>
    <m/>
    <m/>
    <m/>
    <d v="2025-10-03T00:00:00"/>
    <s v=""/>
    <s v="FRANCISCO DE LOS REYES BURGOS ECHENIQUE"/>
    <s v="ORIP"/>
    <s v="REGISTRADOR "/>
    <s v="CORDOBA"/>
    <s v="LORICA"/>
    <s v="146 - LORICA"/>
    <s v="RESPUESTA SEGUNDO REQUERIMIENTO - FALTA DE RESPUESTA AREQUERIMIENTO SNR2025IE-022197-3 PQRSD SNR2025ER-160146-2."/>
    <s v="FOLIO"/>
    <s v="146-10555_x000a_A.A.J-629 de 20 de abril de 2026 rad.SNR2025IE004119.2."/>
    <s v="ASIGNACIÓN (NUEVA O REITERATIVA)"/>
    <s v="TABATA YAJAHIRA GUERRERO RAMIREZ"/>
    <d v="2025-10-03T00:00:00"/>
    <m/>
    <m/>
    <m/>
    <m/>
    <m/>
    <m/>
    <m/>
    <m/>
    <m/>
    <m/>
    <m/>
    <m/>
    <m/>
    <m/>
    <m/>
    <m/>
    <m/>
    <m/>
    <m/>
    <m/>
    <m/>
    <m/>
    <m/>
    <m/>
    <m/>
    <m/>
    <m/>
  </r>
  <r>
    <n v="419"/>
    <s v="SNR2025ER-225726-2"/>
    <d v="2025-09-30T00:00:00"/>
    <s v="Derecho de petición de interés particular (15 días)"/>
    <x v="2"/>
    <d v="2025-10-22T00:00:00"/>
    <m/>
    <m/>
    <d v="2025-10-03T00:00:00"/>
    <n v="-94"/>
    <s v="LAURA CATALINA BALAGUERA ROJAS"/>
    <s v="PETICIONARIO"/>
    <s v="PERSONA NATURAL"/>
    <s v="CASANARE"/>
    <s v="YOPAL"/>
    <s v="470 - YOPAL"/>
    <s v="RV: 2. DERECHO DE PETICIÓN 1.INFORMO ACTOS IRREGULARESDE LA ORIP YOPAL CON RELACION A LAS ACTUACIONES PARACIERREFOLIO 470-47083"/>
    <s v="FOLIO"/>
    <s v=" 470-47083._x000a_radicado85001310300120200008900 que se adelanta en el Juzgado Primero Civil del Circuito DeYopal Casanare"/>
    <s v="ASIGNACIÓN (NUEVA O REITERATIVA)"/>
    <s v="CAROLINA CUELLAR MONROY"/>
    <d v="2025-10-03T00:00:00"/>
    <m/>
    <s v="Jurídico"/>
    <s v="Queja por presuntos actos de corrupción 2"/>
    <s v=" "/>
    <s v="REQUERIMIENTO "/>
    <s v="SNR2025IE-029599-3"/>
    <d v="2025-10-14T00:00:00"/>
    <d v="2025-10-19T00:00:00"/>
    <s v=" "/>
    <s v=" "/>
    <s v=" "/>
    <s v=" "/>
    <s v=" "/>
    <s v=" "/>
    <s v=" "/>
    <m/>
    <m/>
    <m/>
    <m/>
    <m/>
    <m/>
    <m/>
    <m/>
    <m/>
    <m/>
    <m/>
    <m/>
  </r>
  <r>
    <n v="420"/>
    <s v="SNR2025ER-225862-2"/>
    <d v="2025-09-30T00:00:00"/>
    <s v="Derecho de petición de interés particular (15 días)"/>
    <x v="2"/>
    <d v="2025-11-13T00:00:00"/>
    <m/>
    <m/>
    <d v="2025-10-03T00:00:00"/>
    <n v="-79"/>
    <s v="NICOLAS ALEXANDER PAZ PINO"/>
    <s v="PETICIONARIO"/>
    <s v="PERSONA NATURAL"/>
    <s v="SIN INFORMACIÓN"/>
    <m/>
    <s v="OTR - Otra entidad diferente a la ORIP"/>
    <s v="Solicitud de concepto jurídico – Criterios para acreditar propiedadprivada o dominio pleno."/>
    <s v="NO REGISTRA"/>
    <s v="ORIENTACIOIN REGISTRAL "/>
    <s v="ASIGNACIÓN (NUEVA O REITERATIVA)"/>
    <s v="RUTH MERCEDES GOMEZ PESTANA"/>
    <d v="2025-10-03T00:00:00"/>
    <m/>
    <m/>
    <m/>
    <m/>
    <m/>
    <s v="SNR2025EE-252440-1"/>
    <d v="2025-10-14T00:00:00"/>
    <m/>
    <m/>
    <m/>
    <m/>
    <m/>
    <m/>
    <m/>
    <m/>
    <m/>
    <m/>
    <m/>
    <m/>
    <m/>
    <m/>
    <m/>
    <m/>
    <m/>
    <m/>
    <m/>
    <m/>
  </r>
  <r>
    <n v="421"/>
    <s v="SNR2025ER-225981-2"/>
    <d v="2025-09-30T00:00:00"/>
    <s v="Derecho de petición de interés particular (15 días)"/>
    <x v="2"/>
    <d v="2025-10-15T00:00:00"/>
    <m/>
    <m/>
    <d v="2025-10-03T00:00:00"/>
    <n v="-99"/>
    <s v="MELISA MERCHINA "/>
    <s v="CONTRALORIA GENERAL DE LA REPÚBLICA"/>
    <s v="ORGANISMOS DE CONTROL"/>
    <s v="CORDOBA"/>
    <s v="CERETE"/>
    <s v="143 - CERETE"/>
    <s v="RAD 2025EE0204141 - SEGUNDA REITERACION LEVANTAMIENTO MEDIDACATELAR PCC 445"/>
    <s v="NOTA DEVOLUTIVA"/>
    <s v="Auto No 172 de fecha 11/12/2024"/>
    <s v="ASIGNACIÓN (NUEVA O REITERATIVA)"/>
    <s v="AMANDA YUGET AVILA MERCHAN"/>
    <d v="2025-10-03T00:00:00"/>
    <m/>
    <m/>
    <m/>
    <m/>
    <m/>
    <m/>
    <m/>
    <m/>
    <m/>
    <m/>
    <m/>
    <m/>
    <m/>
    <m/>
    <m/>
    <m/>
    <m/>
    <m/>
    <m/>
    <m/>
    <m/>
    <m/>
    <m/>
    <m/>
    <m/>
    <m/>
    <m/>
  </r>
  <r>
    <n v="422"/>
    <s v="SNR2025ER-224169-2"/>
    <d v="2025-09-29T00:00:00"/>
    <s v="Derecho de petición de interés particular (15 días)"/>
    <x v="2"/>
    <d v="2025-10-21T00:00:00"/>
    <m/>
    <m/>
    <m/>
    <n v="-95"/>
    <s v="PABLO ENRIQUE CAMACHO"/>
    <s v="PETICIONARIO"/>
    <s v="PERSONA NATURAL"/>
    <s v="SIN INFORMACIÓN"/>
    <m/>
    <s v="OTR - Otra entidad diferente a la ORIP"/>
    <s v="ORIENTACIÓN REGISTRAL -actualizacion informacion propietarios"/>
    <s v="NO REGISTRA"/>
    <s v="ORIENTACIÓN REGISTRAL "/>
    <s v="ASIGNACIÓN (NUEVA O REITERATIVA)"/>
    <s v="RUTH MERCEDES GOMEZ PESTANA"/>
    <d v="2025-10-03T00:00:00"/>
    <m/>
    <m/>
    <m/>
    <m/>
    <m/>
    <m/>
    <m/>
    <m/>
    <s v="SNR2025EE-255130-1"/>
    <d v="2025-10-16T00:00:00"/>
    <m/>
    <m/>
    <m/>
    <m/>
    <m/>
    <m/>
    <m/>
    <m/>
    <m/>
    <m/>
    <m/>
    <m/>
    <m/>
    <m/>
    <m/>
    <m/>
    <m/>
  </r>
  <r>
    <n v="423"/>
    <s v=" SNR2025ER-230939-2"/>
    <s v="6/10/2025 8:29 a. m."/>
    <s v="COMUNICACIÓN OFICIAL (MEMORANDO)"/>
    <x v="0"/>
    <d v="2025-10-21T00:00:00"/>
    <m/>
    <m/>
    <d v="2025-10-06T00:00:00"/>
    <n v="-95"/>
    <s v="DIEGO ARMANDO BACCA CASTRO"/>
    <s v="ORIP"/>
    <s v="REGISTRADOR "/>
    <s v="SIN INFORMACIÓN"/>
    <m/>
    <m/>
    <s v="RV: REQUERIMIENTO POR ATRASO EN CALIFICACION"/>
    <s v="NO REGISTRA"/>
    <s v="ANALISIS FRENTE A LA RESPUESTA"/>
    <s v="ASIGNACIÓN (NUEVA O REITERATIVA)"/>
    <s v="MARLEN JINETH GARCIA MENDEZ"/>
    <d v="2025-10-10T00:00:00"/>
    <m/>
    <m/>
    <m/>
    <m/>
    <m/>
    <m/>
    <m/>
    <m/>
    <m/>
    <m/>
    <m/>
    <m/>
    <m/>
    <m/>
    <m/>
    <m/>
    <m/>
    <m/>
    <m/>
    <m/>
    <m/>
    <m/>
    <m/>
    <m/>
    <m/>
    <s v="CERRADA"/>
    <s v="Gestión Terminada: INFORMATIVO NO REQUIERE RESPUESTA, SE REMITIO A LA COORDINACION DE IVC REGISTRAL PARA LO DE SU CONOCIMIENTO"/>
  </r>
  <r>
    <n v="424"/>
    <s v="   SNR2025ER-230473-2"/>
    <s v="3/10/2025 1:21 p. m."/>
    <s v="Derecho de petición de interés particular (15 días)"/>
    <x v="2"/>
    <d v="2025-10-20T00:00:00"/>
    <m/>
    <m/>
    <d v="2025-10-06T00:00:00"/>
    <n v="-96"/>
    <s v="MARCOS ALEXANDER BOLAÑOS BOCANEGRA"/>
    <s v="PROCURADURIA GENERAL DE LA NACIÓN"/>
    <s v="ORGANISMOS DE CONTROL"/>
    <m/>
    <m/>
    <m/>
    <s v="REMISION POR COMPETENCIA EXP 2025-451238 DTO 2025-4140391"/>
    <s v="PROCESO"/>
    <s v="EXP 2025-451238 DTO 2025-4140391"/>
    <s v="ASIGNACIÓN (NUEVA O REITERATIVA)"/>
    <s v="AMANDA YUGET AVILA MERCHAN"/>
    <d v="2025-10-10T00:00:00"/>
    <m/>
    <m/>
    <m/>
    <m/>
    <m/>
    <m/>
    <m/>
    <m/>
    <m/>
    <m/>
    <m/>
    <m/>
    <m/>
    <m/>
    <m/>
    <m/>
    <m/>
    <m/>
    <m/>
    <m/>
    <m/>
    <m/>
    <m/>
    <m/>
    <m/>
    <m/>
    <m/>
  </r>
  <r>
    <n v="425"/>
    <s v="  SNR2025ER-228733-2"/>
    <s v="2/10/2025 10:41 a. m."/>
    <s v="Derecho de petición de interés particular (15 días)"/>
    <x v="2"/>
    <d v="2025-10-24T00:00:00"/>
    <m/>
    <m/>
    <d v="2025-10-06T00:00:00"/>
    <n v="-92"/>
    <s v="PEDRO JULIO SANTANA DURAN"/>
    <s v="PETICIONARIO"/>
    <s v="PERSONA NATURAL"/>
    <s v="SIN INFORMACIÓN"/>
    <m/>
    <m/>
    <s v="QUEJA"/>
    <s v="NO REGISTRA"/>
    <m/>
    <s v="ASIGNACIÓN (NUEVA O REITERATIVA)"/>
    <s v="JHON HENRY MUÑOZ ABRIL"/>
    <d v="2025-10-06T00:00:00"/>
    <m/>
    <m/>
    <m/>
    <m/>
    <m/>
    <s v="SNR2025IE-031051-3"/>
    <d v="2025-11-27T00:00:00"/>
    <m/>
    <m/>
    <s v=" SNR2025IE-033306-3"/>
    <d v="2025-11-13T00:00:00"/>
    <m/>
    <m/>
    <m/>
    <m/>
    <m/>
    <m/>
    <m/>
    <m/>
    <m/>
    <m/>
    <m/>
    <m/>
    <m/>
    <m/>
    <m/>
    <m/>
  </r>
  <r>
    <n v="426"/>
    <s v="   SNR2025ER-228669-2"/>
    <s v="2/10/2025 10:23 a. m."/>
    <s v="Derecho de petición de interés particular (15 días)"/>
    <x v="2"/>
    <d v="2025-10-24T00:00:00"/>
    <m/>
    <m/>
    <d v="2025-10-06T00:00:00"/>
    <n v="-92"/>
    <s v="CRISTHIAN CAMILO GARZON MORENO"/>
    <s v="PETICIONARIO"/>
    <s v="PERSONA NATURAL"/>
    <s v="BOGOTA"/>
    <s v="BOGOTA D.C."/>
    <s v="50C - BOGOTA ZONA CENTRO"/>
    <s v="SOLICITUD DE CELERIDAD"/>
    <s v="FOLIO"/>
    <s v="50C-1513218_x000a_C-2024-20969"/>
    <s v="ASIGNACIÓN (NUEVA O REITERATIVA)"/>
    <s v="FERNANDO PUERTO CHAVEZ"/>
    <d v="2025-10-06T00:00:00"/>
    <m/>
    <m/>
    <m/>
    <m/>
    <m/>
    <s v="SNR2025IE-031045-3"/>
    <d v="2025-10-27T00:00:00"/>
    <m/>
    <m/>
    <m/>
    <m/>
    <m/>
    <m/>
    <m/>
    <m/>
    <m/>
    <m/>
    <m/>
    <m/>
    <m/>
    <m/>
    <m/>
    <m/>
    <m/>
    <m/>
    <m/>
    <m/>
  </r>
  <r>
    <n v="427"/>
    <s v="   SNR2025ER-228613-2"/>
    <s v="2/10/2025 10:05 a. m."/>
    <s v="Derecho de petición de interés particular (15 días)"/>
    <x v="2"/>
    <d v="2025-10-24T00:00:00"/>
    <m/>
    <m/>
    <d v="2025-10-06T00:00:00"/>
    <n v="-92"/>
    <s v="SERAFINA DE LAS MARCEDES DUEÑAS DE CONTRERAS"/>
    <s v="PETICIONARIO"/>
    <s v="PERSONA NATURAL"/>
    <s v="BOGOTA"/>
    <s v="BOGOTA D.C."/>
    <s v="50C - BOGOTA ZONA CENTRO"/>
    <s v="DERECHO DE PETICION"/>
    <s v="RADICADO"/>
    <s v="2025-422795_x000a_2025-529855"/>
    <s v="ASIGNACIÓN (NUEVA O REITERATIVA)"/>
    <s v="MARIA LUCY ECHEVERRY BETANCOUR"/>
    <d v="2025-10-06T00:00:00"/>
    <m/>
    <m/>
    <m/>
    <m/>
    <m/>
    <s v="SNR2025IE-031046-3"/>
    <d v="2025-10-27T00:00:00"/>
    <m/>
    <m/>
    <m/>
    <m/>
    <m/>
    <m/>
    <m/>
    <m/>
    <m/>
    <m/>
    <m/>
    <m/>
    <m/>
    <m/>
    <m/>
    <m/>
    <m/>
    <m/>
    <m/>
    <m/>
  </r>
  <r>
    <n v="428"/>
    <s v=" SNR2025ER-228551-2"/>
    <s v="2/10/2025 9:45 a. m."/>
    <s v="Derecho de petición de interés particular (15 días)"/>
    <x v="2"/>
    <d v="2025-10-24T00:00:00"/>
    <m/>
    <m/>
    <d v="2025-10-06T00:00:00"/>
    <n v="-92"/>
    <s v="MELBA NUBIA AGUDELO CASTAÑO"/>
    <s v="PETICIONARIO"/>
    <s v="PERSONA NATURAL"/>
    <s v="META"/>
    <s v="VILLAVICENCIO"/>
    <s v="230 - VILLAVICENCIO"/>
    <s v="SOLICITUD DE CONCEPTO JURIDICO PROHIBICION DE ENAJENAR ART 97 LEY 906 DE 2004 MATRICULA 230 81772"/>
    <s v="FOLIO"/>
    <s v="230-81772"/>
    <s v="ASIGNACIÓN (NUEVA O REITERATIVA)"/>
    <s v="JHON HENRY MUÑOZ ABRIL"/>
    <d v="2025-10-06T00:00:00"/>
    <m/>
    <m/>
    <m/>
    <m/>
    <m/>
    <s v="SNR2025EE-260645-1"/>
    <d v="2025-10-22T00:00:00"/>
    <m/>
    <m/>
    <m/>
    <m/>
    <m/>
    <m/>
    <m/>
    <m/>
    <m/>
    <m/>
    <m/>
    <m/>
    <m/>
    <m/>
    <m/>
    <m/>
    <m/>
    <m/>
    <m/>
    <m/>
  </r>
  <r>
    <n v="429"/>
    <s v="  SNR2025ER-228339-2"/>
    <s v="2/10/2025 8:47 a. m."/>
    <s v="Derecho de petición de interés particular (15 días)"/>
    <x v="2"/>
    <d v="2025-10-24T00:00:00"/>
    <m/>
    <m/>
    <d v="2025-10-06T00:00:00"/>
    <n v="-92"/>
    <s v="HUGO DARIO CANTILLO GONZALEZ"/>
    <s v="PETICIONARIO"/>
    <s v="PERSONA NATURAL"/>
    <s v="SIN INFORMACIÓN"/>
    <m/>
    <m/>
    <s v="RV: RESPUESTA AL RAD INTERNO 25322546"/>
    <s v="NO REGISTRA"/>
    <m/>
    <s v="TRASLADO POR COMPETENCIA "/>
    <s v="CAROLINA CUELLAR MONROY"/>
    <d v="2025-10-06T00:00:00"/>
    <m/>
    <m/>
    <m/>
    <m/>
    <m/>
    <s v="SNR2025EE-253494-1"/>
    <d v="2025-10-14T00:00:00"/>
    <m/>
    <m/>
    <m/>
    <m/>
    <m/>
    <m/>
    <m/>
    <m/>
    <m/>
    <m/>
    <m/>
    <m/>
    <m/>
    <m/>
    <m/>
    <m/>
    <m/>
    <m/>
    <m/>
    <m/>
  </r>
  <r>
    <n v="430"/>
    <s v="   SNR2025ER-227960-2"/>
    <d v="2025-10-01T00:00:00"/>
    <s v="Derecho de petición de interés particular (15 días)"/>
    <x v="2"/>
    <d v="2025-10-23T00:00:00"/>
    <m/>
    <m/>
    <d v="2025-10-06T00:00:00"/>
    <n v="-93"/>
    <s v="JULIO RIOS VILLAMIZAR"/>
    <s v="PETICIONARIO"/>
    <s v="PERSONA NATURAL"/>
    <s v="CHOCO"/>
    <m/>
    <s v="180 - QUIBDO"/>
    <s v="RV: Oficina De Quibdo No Contestar Derecho De Petición , Ni Enviar Certificado De Tradición Y Libertad"/>
    <s v="FOLIO"/>
    <s v="180-34012_x000a_2023-180-3-1521_x000a_2023-100-6-1660_x000a_AUTO 046/2022_x000a_"/>
    <s v="ASIGNACIÓN (NUEVA O REITERATIVA)"/>
    <s v="RUTH MERCEDES GOMEZ PESTANA"/>
    <d v="2025-10-06T00:00:00"/>
    <m/>
    <m/>
    <m/>
    <m/>
    <m/>
    <m/>
    <m/>
    <m/>
    <m/>
    <m/>
    <m/>
    <m/>
    <m/>
    <m/>
    <m/>
    <m/>
    <m/>
    <m/>
    <m/>
    <m/>
    <m/>
    <m/>
    <m/>
    <m/>
    <m/>
    <m/>
    <m/>
  </r>
  <r>
    <n v="431"/>
    <s v="   SNR2025ER-227956-2"/>
    <d v="2025-10-01T00:00:00"/>
    <s v="Derecho de petición de interés particular (15 días)"/>
    <x v="2"/>
    <d v="2025-10-23T00:00:00"/>
    <m/>
    <m/>
    <d v="2025-10-06T00:00:00"/>
    <n v="-93"/>
    <s v="ANDRES LEONIDAS VARGAS JIMENEZ"/>
    <s v="PETICIONARIO"/>
    <s v="APODERADO"/>
    <s v="SIN INFORMACIÓN"/>
    <m/>
    <m/>
    <s v="RV: DERECHO DE PETICIÓ-ORIENTACIÓN REGISTRAL SOBRE DERECHOS NOTARIALES Y REGISTRALES "/>
    <s v="NO REGISTRA"/>
    <s v="ORIENTACIÓN REGISTRAL "/>
    <s v="ASIGNACIÓN (NUEVA O REITERATIVA)"/>
    <s v="MARLEN JINETH GARCIA MENDEZ"/>
    <d v="2025-10-06T00:00:00"/>
    <m/>
    <s v="Jurídico"/>
    <s v="Consultas 2"/>
    <s v=" "/>
    <s v="RESPUESTA DE FONDO"/>
    <s v=" "/>
    <s v=" "/>
    <s v=" "/>
    <s v=" "/>
    <s v=" "/>
    <s v=" "/>
    <s v=" "/>
    <s v=" "/>
    <s v=" "/>
    <s v=" "/>
    <s v=" "/>
    <s v=" "/>
    <s v=" "/>
    <s v=" "/>
    <s v=" "/>
    <s v=" "/>
    <s v=" "/>
    <s v=" "/>
    <s v="SNR2025EE-260641-1"/>
    <d v="2025-10-22T00:00:00"/>
    <s v="CERRADA"/>
    <s v="TEMA: LIQUIDACION DERECHOS DE REGISTRO DONACION NUDA PROPIEDAD Y DERECHO DE USUFRUCTO"/>
  </r>
  <r>
    <n v="432"/>
    <s v="   SNR2025ER-227931-2"/>
    <s v="1/10/2025 3:07 p. m."/>
    <s v="Derecho de petición de interés particular (15 días)"/>
    <x v="2"/>
    <d v="2025-10-23T00:00:00"/>
    <m/>
    <m/>
    <d v="2025-10-06T00:00:00"/>
    <n v="-93"/>
    <s v="VILLALDINA GUTIERREZ GUTIERREZ"/>
    <s v="PETICIONARIO"/>
    <s v="PERSONA NATURAL"/>
    <s v="BOGOTA"/>
    <s v="BOGOTA D.C."/>
    <s v="50S - BOGOTA ZONA SUR"/>
    <s v="RV: PETICION SNR2025ER-208627-2 - 15 SEPTIEMBRE 2025 RADICADO FISICOASUNTO CORRECCIÓN MATRÍCULA INMOBILIARIA 50S-768242SNR2025ER-227931-2 "/>
    <s v="FOLIO"/>
    <s v="50S-768242"/>
    <s v="ASIGNACIÓN (NUEVA O REITERATIVA)"/>
    <s v="HUGO SALINAS CAMACHO"/>
    <d v="2025-10-06T00:00:00"/>
    <m/>
    <m/>
    <m/>
    <m/>
    <s v="REQUERIMKIENTO"/>
    <s v="SNR2025IE-029544-3"/>
    <d v="2025-10-10T00:00:00"/>
    <m/>
    <s v="SI"/>
    <s v="  SNR2025IE-031209-3"/>
    <d v="2025-10-27T00:00:00"/>
    <d v="2025-10-29T00:00:00"/>
    <m/>
    <m/>
    <m/>
    <m/>
    <m/>
    <m/>
    <m/>
    <m/>
    <m/>
    <m/>
    <m/>
    <m/>
    <m/>
    <m/>
    <m/>
  </r>
  <r>
    <n v="433"/>
    <s v="   SNR2025ER-227907-2"/>
    <s v="1/10/2025 3:00 p. m."/>
    <s v="Derecho de petición de interés particular (15 días)"/>
    <x v="2"/>
    <d v="2025-10-23T00:00:00"/>
    <m/>
    <m/>
    <d v="2025-10-06T00:00:00"/>
    <n v="-93"/>
    <s v="LIBARDO ANTONIO MERCADO PAYARES"/>
    <s v="PETICIONARIO"/>
    <s v="APODERADO"/>
    <s v="SUCRE"/>
    <s v="SINCELEJO"/>
    <s v="340 - SINCELEJO"/>
    <s v="EMITIR CONCEPTO DE ORDEN Y/O PROCEDIMIENTO DE REGISTRODE SENTENCIAS DE PERTENENCIA"/>
    <s v="FOLIO"/>
    <s v="_x000a_340-6625_x000a_2017-00040-00"/>
    <s v="ASIGNACIÓN (NUEVA O REITERATIVA)"/>
    <s v="MARIA LUCY ECHEVERRY BETANCOUR"/>
    <d v="2025-10-06T00:00:00"/>
    <m/>
    <m/>
    <m/>
    <m/>
    <m/>
    <s v="SNR2025IE-031042-3"/>
    <d v="2025-10-27T00:00:00"/>
    <m/>
    <m/>
    <s v=" SNR2025EE-277643-1"/>
    <d v="2025-11-06T00:00:00"/>
    <d v="2025-11-11T00:00:00"/>
    <m/>
    <m/>
    <m/>
    <m/>
    <m/>
    <m/>
    <m/>
    <m/>
    <m/>
    <m/>
    <m/>
    <m/>
    <m/>
    <m/>
    <m/>
  </r>
  <r>
    <n v="434"/>
    <s v="   SNR2025ER-227901-2"/>
    <s v="1/10/2025 2:58 p. m."/>
    <s v="Derecho de petición de interés particular (15 días)"/>
    <x v="2"/>
    <d v="2025-10-23T00:00:00"/>
    <m/>
    <m/>
    <d v="2025-10-06T00:00:00"/>
    <n v="-93"/>
    <s v="JOSE ANDRES VILLAMIL PAEZ"/>
    <s v="PETICIONARIO"/>
    <s v="PERSONA NATURAL"/>
    <s v="BOYACA"/>
    <s v="CHIQUINQUIRA"/>
    <s v="072 - CHIQUINQUIRA"/>
    <s v="RV: TRASLADO POR COMPETENCIA DENTRO DE LOS TÉRMINOS SEÑALADOS EN EL ARTÍCULO 14 DE LA LEY 1755 DE 2015 DENTRO DE LA TUTELA 151763118001-2025-00106-00 ACCIONANTE: JOSÉ ANDRES VILLAMIL PÁEZ"/>
    <s v="NO REGISTRA"/>
    <s v=": Traslado por competencia dentro de los términos señalados en el artículo 14 de la Ley 1755 de2015 dentro de la TUTELA 151763118001-2025-00106-00 Accionante: JOSÉ ANDRES VILLAMIL PÁEZ"/>
    <s v="ASIGNACIÓN (NUEVA O REITERATIVA)"/>
    <s v="PAULA ANDREA BOHORQUEZ CALA"/>
    <d v="2025-10-06T00:00:00"/>
    <m/>
    <m/>
    <m/>
    <m/>
    <m/>
    <s v="SNR2025EE-260648-1"/>
    <d v="2025-10-22T00:00:00"/>
    <m/>
    <m/>
    <m/>
    <m/>
    <m/>
    <m/>
    <m/>
    <m/>
    <m/>
    <m/>
    <m/>
    <m/>
    <m/>
    <m/>
    <m/>
    <m/>
    <m/>
    <m/>
    <m/>
    <m/>
  </r>
  <r>
    <n v="435"/>
    <s v="   SNR2025ER-227648-2"/>
    <d v="2025-10-01T00:00:00"/>
    <s v="Derecho de petición de interés particular (15 días)"/>
    <x v="2"/>
    <d v="2025-10-16T00:00:00"/>
    <m/>
    <m/>
    <d v="2025-10-06T00:00:00"/>
    <n v="-98"/>
    <s v="BAIRON CAMILO OLAVE MONTAÑO"/>
    <s v="CONTRALORIA GENERAL DE LA REPÚBLICA"/>
    <s v="ORGANISMOS DE CONTROL"/>
    <s v="CHOCO"/>
    <s v="QUIBDO"/>
    <s v="180 - QUIBDO"/>
    <s v="RV: REITERACION QUIBDÓ SOLICITUD DE CERTIFICADO DE LIBERTAD Y TRADICION - ACTUALIZADO/Referencia: Proceso de Cobro Coactivo No. (COAC-PRF-2020-36219-560) (COAC- PRF-2016-01291-001-443) (COAC-PRF - 2018-00512-027-470) (COAC-PRF-2015-00390-439) (COAC-PASF-2019-00134-004-446) (COAC PRF-2019-34786-561) (COAC-PRF-2020-00167-558) (COAC-PASF-2020IE0059644-010-502)"/>
    <s v="FOLIO"/>
    <s v="180-12755-180-18338-180-18916-180-23060-180-29049-180-29157-180-33007-180-38097-180-38132-180-40483-180-5164"/>
    <s v="ASIGNACIÓN (NUEVA O REITERATIVA)"/>
    <s v="MARY GARCIA TEUTA"/>
    <d v="2025-10-06T00:00:00"/>
    <m/>
    <m/>
    <m/>
    <m/>
    <s v="RETORNADA GRUPO DE PQRS"/>
    <m/>
    <m/>
    <m/>
    <m/>
    <m/>
    <m/>
    <m/>
    <m/>
    <m/>
    <m/>
    <m/>
    <m/>
    <m/>
    <m/>
    <m/>
    <m/>
    <m/>
    <m/>
    <m/>
    <m/>
    <m/>
    <m/>
  </r>
  <r>
    <n v="436"/>
    <s v="  SNR2025ER-226665-2"/>
    <s v="1/10/2025 7:39 a. m."/>
    <s v="Derecho de petición de interés particular (15 días)"/>
    <x v="2"/>
    <d v="2025-10-23T00:00:00"/>
    <m/>
    <m/>
    <d v="2025-10-06T00:00:00"/>
    <n v="-93"/>
    <s v="JAVIER ALEJANDRO MAZENETT RODRIGUEZ"/>
    <s v="PETICIONARIO"/>
    <s v="APODERADO"/>
    <s v="VALLE DEL CAUCA"/>
    <s v="CALI"/>
    <s v="370 - CALI"/>
    <s v="Solicitud URGENTE de investigación por GRAVES IRREGULARIDADESREGISTRALES y presunta doble matriculación. Conflicto entre el Folio deMatrícula 370-108379 (Hermanas Garcés) y el Folio 370-436450 (AcciónFiduciaria)."/>
    <s v="FOLIO"/>
    <s v="370-108379_x000a_370-436450"/>
    <m/>
    <s v="CAROLINA CUELLAR MONROY"/>
    <d v="2025-10-06T00:00:00"/>
    <m/>
    <m/>
    <m/>
    <m/>
    <m/>
    <s v="SNR2025EE-264749-1"/>
    <d v="2025-10-26T00:00:00"/>
    <m/>
    <m/>
    <m/>
    <m/>
    <m/>
    <m/>
    <m/>
    <m/>
    <m/>
    <m/>
    <m/>
    <m/>
    <m/>
    <m/>
    <m/>
    <m/>
    <m/>
    <m/>
    <m/>
    <m/>
  </r>
  <r>
    <n v="437"/>
    <s v="  SNR2025ER-224974-2"/>
    <s v="29/09/2025 4:05 p. m."/>
    <s v="Derecho de petición de interés particular (15 días)"/>
    <x v="2"/>
    <d v="2025-10-21T00:00:00"/>
    <m/>
    <m/>
    <d v="2025-10-06T00:00:00"/>
    <n v="-95"/>
    <s v="FEDERICO MEJIA ALVAREZ"/>
    <s v="PETICIONARIO"/>
    <s v="APODERADO"/>
    <s v="QUINDIO"/>
    <s v="ARMENIA (QUI)"/>
    <s v="280 - ARMENIA"/>
    <s v="RV: CASO HUMEDAL SANTA BÁRBARA Y OTROS AVECINDAMIENTOS POR DIH Y DDHH"/>
    <s v="FOLIO"/>
    <s v="280-34555_x000a_009-280-6-6666 Doc: OFICIO190 DEL 15-04-2009 INSTITUTO NACIONAL DE VÍAS DE ARMENIA &lt;"/>
    <s v="TRASLADO POR COMPETENCIA "/>
    <s v="JONATHAN ANDREY PULIDO BELTRAN"/>
    <d v="2025-10-06T00:00:00"/>
    <m/>
    <m/>
    <m/>
    <m/>
    <m/>
    <m/>
    <m/>
    <m/>
    <m/>
    <m/>
    <m/>
    <m/>
    <m/>
    <m/>
    <m/>
    <m/>
    <m/>
    <m/>
    <m/>
    <m/>
    <m/>
    <m/>
    <m/>
    <m/>
    <m/>
    <m/>
    <m/>
  </r>
  <r>
    <n v="438"/>
    <s v="SNR2025IE-028797-3"/>
    <d v="2025-10-05T00:00:00"/>
    <s v="COMUNICACIÓN OFICIAL (MEMORANDO)"/>
    <x v="0"/>
    <m/>
    <s v="  SNR2025IE-028797-3_x0009_"/>
    <d v="2025-10-05T00:00:00"/>
    <m/>
    <s v=""/>
    <s v="LUZ ELENA BROCHERO PERTUZ"/>
    <s v="ORIP"/>
    <s v="REGISTRADOR "/>
    <s v="CORDOBA"/>
    <s v="MONTERIA"/>
    <s v="140 - MONTERIA"/>
    <s v="REGISTRO DE PQRS DESDE FORMULARIO WEB - Requerimiento -PQRSD de DOCU Rad. SNR2025ER-173367-2 de fecha 12-08-2025petición Paul James Soto Jaramillo Registro Embargo Matricula 140-151265."/>
    <m/>
    <s v="RES-2025-018783-6 del 30 de septiembre del 2025"/>
    <s v="ASIGNACIÓN (NUEVA O REITERATIVA)"/>
    <s v="MARIA LUCY ECHEVERRY BETANCOUR"/>
    <d v="2025-10-06T00:00:00"/>
    <m/>
    <m/>
    <m/>
    <m/>
    <m/>
    <m/>
    <m/>
    <m/>
    <m/>
    <m/>
    <m/>
    <m/>
    <m/>
    <m/>
    <m/>
    <m/>
    <m/>
    <m/>
    <m/>
    <m/>
    <m/>
    <m/>
    <m/>
    <m/>
    <m/>
    <m/>
    <m/>
  </r>
  <r>
    <n v="439"/>
    <s v="SNR2025ER-195277-2"/>
    <d v="2025-09-03T00:00:00"/>
    <s v="Derecho de petición de interés particular (15 días)"/>
    <x v="2"/>
    <d v="2025-09-24T00:00:00"/>
    <s v="SNR2025EE-242899-1"/>
    <d v="2025-10-03T00:00:00"/>
    <d v="2025-09-04T00:00:00"/>
    <n v="-113"/>
    <s v="LUZ CLEMENCIA BROCHERO GARCIA"/>
    <s v="PETICIONARIO"/>
    <s v="PERSONA NATURAL"/>
    <s v="TOLIMA"/>
    <s v="MELGAR"/>
    <s v="145-MELGAR"/>
    <s v="Requerimiento contenido en el memorando identificado con radicadoSNR2025IE-028415-3, revisada la carpeta física y el sistema registral correspondiente alFolio de Matrícula Inmobiliaria No. 366-36451 del Círculo de Registro de Melgar(Icononzo, Tolima"/>
    <s v="FOLIO"/>
    <s v="366-36451"/>
    <s v="ASIGNACIÓN (NUEVA O REITERATIVA)"/>
    <s v="IVAN MAURICIO LOPEZ FORERO"/>
    <d v="2025-09-05T00:00:00"/>
    <m/>
    <m/>
    <m/>
    <m/>
    <s v="SNR2025IE-028415-3"/>
    <d v="2025-10-01T00:00:00"/>
    <s v="SNR2025EE-242899-1"/>
    <d v="2025-10-03T00:00:00"/>
    <m/>
    <m/>
    <m/>
    <m/>
    <m/>
    <m/>
    <m/>
    <m/>
    <m/>
    <m/>
    <m/>
    <m/>
    <m/>
    <m/>
    <m/>
    <m/>
    <m/>
    <m/>
    <m/>
  </r>
  <r>
    <n v="440"/>
    <s v="  SNR2025IE-028450-3"/>
    <d v="2025-10-01T00:00:00"/>
    <s v="COMUNICACIÓN OFICIAL (MEMORANDO)"/>
    <x v="0"/>
    <m/>
    <s v="  SNR2025IE-028450-3"/>
    <d v="2025-10-01T00:00:00"/>
    <d v="2025-10-02T00:00:00"/>
    <s v=""/>
    <s v="YONY MOSQUERA MENDOZA"/>
    <s v="ORIP"/>
    <s v="REGISTRADOR "/>
    <s v="CHOCO"/>
    <s v="QUIBDO"/>
    <s v="180 - QUIBDO"/>
    <s v="Respuesta REQUERIMIENTO PREVIO A INCIDENTE DE DESACATO. PORINCUMPLIMIENTO A FALLO DE ACCION DE TUTELA No.270013109005 2025 00014 00 DE LUCIA ARAGON SEPULVEDA"/>
    <m/>
    <s v="ACCION DE TUTELA No.270013109005 2025 00014 00 "/>
    <s v="ASIGNACIÓN (NUEVA O REITERATIVA)"/>
    <s v="PAULA ANDREA BOHORQUEZ CALA"/>
    <d v="2025-10-05T00:00:00"/>
    <m/>
    <m/>
    <m/>
    <m/>
    <m/>
    <m/>
    <m/>
    <m/>
    <m/>
    <m/>
    <m/>
    <m/>
    <m/>
    <m/>
    <m/>
    <m/>
    <m/>
    <m/>
    <m/>
    <m/>
    <m/>
    <m/>
    <m/>
    <m/>
    <m/>
    <m/>
    <m/>
  </r>
  <r>
    <n v="441"/>
    <s v="   SNR2025EE-246923-1"/>
    <d v="2025-10-07T00:00:00"/>
    <s v="COMUNICACIÓN OFICIAL (OFICIO)"/>
    <x v="14"/>
    <m/>
    <s v="SNR2025EE-246923-1"/>
    <d v="2025-10-07T00:00:00"/>
    <d v="2025-10-07T00:00:00"/>
    <s v=""/>
    <s v="JAIRO CUSTODIO SANCHEZ SOLER"/>
    <s v="ORIP"/>
    <s v="REGISTRADOR "/>
    <s v="HUILA"/>
    <s v="NEIVA"/>
    <s v="200 - NEIVA"/>
    <s v="Requerimiento y traslado - PQRSD de DOCU Rad. SNR2025ER-220286-2 del 24de septiembre del 2025"/>
    <s v="TURNO"/>
    <s v="200-301000 -2025-200-6-13719"/>
    <s v="ASIGNACIÓN (NUEVA O REITERATIVA)"/>
    <s v="MARIA CAMILA PERDIGON ZORRILLA"/>
    <d v="2025-10-07T00:00:00"/>
    <m/>
    <m/>
    <m/>
    <m/>
    <m/>
    <m/>
    <m/>
    <m/>
    <m/>
    <m/>
    <m/>
    <m/>
    <m/>
    <m/>
    <m/>
    <m/>
    <m/>
    <m/>
    <m/>
    <m/>
    <m/>
    <m/>
    <m/>
    <m/>
    <m/>
    <m/>
    <m/>
  </r>
  <r>
    <n v="442"/>
    <s v=" SNR2025ER-234511-2"/>
    <s v="8/10/2025 9:34 a. m."/>
    <s v="Derecho de petición de interés particular (15 días)"/>
    <x v="2"/>
    <d v="2025-11-24T00:00:00"/>
    <m/>
    <m/>
    <s v="8/10/2025 9:34 a. m."/>
    <n v="-73"/>
    <s v="LADY CATALINA SANCHEZ GUTIN"/>
    <m/>
    <m/>
    <m/>
    <m/>
    <m/>
    <s v="RV: RESPUESTA MEMORANDO SNR2025IE-024682-3 DEL 2 DE SEPTIEMBRE"/>
    <m/>
    <m/>
    <m/>
    <m/>
    <m/>
    <m/>
    <m/>
    <m/>
    <m/>
    <m/>
    <m/>
    <m/>
    <m/>
    <m/>
    <m/>
    <m/>
    <m/>
    <m/>
    <m/>
    <m/>
    <m/>
    <m/>
    <m/>
    <m/>
    <m/>
    <m/>
    <m/>
    <m/>
    <m/>
    <m/>
    <m/>
    <m/>
  </r>
  <r>
    <n v="443"/>
    <s v="   SNR2025ER-233749-2"/>
    <s v="7/10/2025 2:43 p. m."/>
    <s v="Derecho de petición de interés particular (15 días)"/>
    <x v="2"/>
    <d v="2025-10-29T00:00:00"/>
    <m/>
    <m/>
    <s v="7/10/2025 8:36 p. m."/>
    <n v="-89"/>
    <s v="MIGUEL ESTEBAN JIMENEZ CHIQUIZA"/>
    <s v="PETICIONARIO"/>
    <s v="PERSONA NATURAL"/>
    <s v="SIN INFORMACIÓN"/>
    <m/>
    <m/>
    <s v="DENUNCIA CIUDADANA"/>
    <s v="NO REGISTRA"/>
    <m/>
    <s v="ASIGNACIÓN (NUEVA O REITERATIVA)"/>
    <s v="MILENA GOMEZ PINEDA"/>
    <d v="2025-10-07T00:00:00"/>
    <m/>
    <m/>
    <m/>
    <m/>
    <m/>
    <s v="SNR2025EE-264691-1"/>
    <d v="2025-10-26T00:00:00"/>
    <m/>
    <m/>
    <m/>
    <m/>
    <m/>
    <m/>
    <m/>
    <m/>
    <m/>
    <m/>
    <m/>
    <m/>
    <m/>
    <m/>
    <m/>
    <m/>
    <m/>
    <m/>
    <m/>
    <m/>
  </r>
  <r>
    <n v="444"/>
    <s v="   SNR2025ER-233531-2"/>
    <s v="7/10/2025 12:53 p. m."/>
    <s v="Derecho de petición de interés particular (15 días)"/>
    <x v="2"/>
    <d v="2025-10-29T00:00:00"/>
    <m/>
    <m/>
    <s v="7/10/2025 6:21 p. m."/>
    <n v="-89"/>
    <s v="MYRIAM GONZALEZ GONZALEZ"/>
    <s v="PETICIONARIO"/>
    <s v="PERSONA NATURAL"/>
    <s v="SIN INFORMACIÓN"/>
    <m/>
    <m/>
    <s v="QUEJA"/>
    <s v="NO REGISTRA"/>
    <s v="ATENCIÓN AL USUAIRO"/>
    <s v="ASIGNACIÓN (NUEVA O REITERATIVA)"/>
    <s v="MARIA CAMILA PERDIGON ZORRILLA"/>
    <d v="2025-10-07T00:00:00"/>
    <m/>
    <s v="Administrativo"/>
    <s v="Mala atención"/>
    <s v="Irrespeto"/>
    <s v="REQUERIMIENTO "/>
    <s v=" SNR2025IE-030484-3"/>
    <d v="2025-10-29T00:00:00"/>
    <m/>
    <s v="NO"/>
    <m/>
    <s v=" "/>
    <s v=" "/>
    <s v=" "/>
    <s v=" "/>
    <s v=" "/>
    <s v=" "/>
    <s v=" "/>
    <s v=" "/>
    <s v=" "/>
    <s v=" "/>
    <s v=" "/>
    <s v=" "/>
    <s v=" "/>
    <s v=" "/>
    <s v=" "/>
    <s v=" "/>
    <s v=" "/>
  </r>
  <r>
    <n v="445"/>
    <s v="  SNR2025ER-233381-2"/>
    <s v="7/10/2025 12:00 p. m."/>
    <s v="Derecho de petición de interés particular (15 días)"/>
    <x v="2"/>
    <d v="2025-10-29T00:00:00"/>
    <m/>
    <m/>
    <s v="7/10/2025 12:00 p. m."/>
    <n v="-89"/>
    <s v="CAROLINA SOFIA TERESA DE JESUS TRUJILLO DAVILA"/>
    <s v="PETICIONARIO"/>
    <s v="PERSONA NATURAL"/>
    <s v="BOGOTA"/>
    <s v="BOGOTA D.C."/>
    <s v="50C - BOGOTA ZONA CENTRO"/>
    <s v="DERECHO DE PETICION"/>
    <s v="FOLIO"/>
    <s v="50C-536214_x000a_50C-536237_x000a_50C-536215_x000a_RADICADO 2025-20327"/>
    <s v="ASIGNACIÓN (NUEVA O REITERATIVA)"/>
    <s v="SANDRA MIREYA MEDINA RIOS"/>
    <d v="2025-10-10T00:00:00"/>
    <m/>
    <s v="Jurídico"/>
    <s v="Devolución incorrecta de la solicitud de corrección"/>
    <s v=" "/>
    <s v="REQUERIMIENTO "/>
    <s v="SNR2025IE-029578-3"/>
    <d v="2025-10-10T00:00:00"/>
    <d v="2025-10-20T00:00:00"/>
    <s v="NO"/>
    <s v=" "/>
    <s v=" "/>
    <s v=" "/>
    <s v="REQUERIMIENTO"/>
    <s v=" SNR2025IE-031026-3"/>
    <d v="2025-10-26T00:00:00"/>
    <s v=" "/>
    <s v="SI"/>
    <s v=" SNR2025EE-267855-1"/>
    <d v="2025-10-29T00:00:00"/>
    <d v="2025-10-29T00:00:00"/>
    <s v=" "/>
    <s v=" "/>
    <s v=" "/>
    <s v=" "/>
    <s v="EN TRÁMITE"/>
    <s v=" "/>
    <m/>
  </r>
  <r>
    <n v="446"/>
    <s v="   SNR2025ER-232501-2"/>
    <s v="7/10/2025 7:50 a. m."/>
    <s v="Derecho de petición de interés particular (15 días)"/>
    <x v="2"/>
    <d v="2025-10-29T00:00:00"/>
    <m/>
    <m/>
    <s v="7/10/2025 11:58 a. m."/>
    <n v="-89"/>
    <s v="CARLOS ANDRES RUIZ PINZON"/>
    <s v="PETICIONARIO"/>
    <s v="PERSONA NATURAL"/>
    <s v="SIN INFORMACIÓN"/>
    <m/>
    <m/>
    <s v="DERECHO DE PETICIÓN EN INTERES GENERAL"/>
    <s v="NO REGISTRA"/>
    <s v="ORIENACION REGISTRAL "/>
    <s v="ASIGNACIÓN (NUEVA O REITERATIVA)"/>
    <s v="JOHN FREDY GUTIERREZ TRASLAVIÑA"/>
    <d v="2025-10-10T00:00:00"/>
    <m/>
    <m/>
    <m/>
    <m/>
    <m/>
    <s v="SNR2025EE-275590-1 "/>
    <d v="2025-11-05T00:00:00"/>
    <m/>
    <m/>
    <m/>
    <m/>
    <m/>
    <m/>
    <m/>
    <m/>
    <m/>
    <m/>
    <m/>
    <m/>
    <m/>
    <m/>
    <m/>
    <m/>
    <m/>
    <m/>
    <m/>
    <m/>
  </r>
  <r>
    <n v="447"/>
    <s v="   SNR2025ER-232486-2"/>
    <s v="7/10/2025 7:39 a. m."/>
    <s v="Derecho de petición de interés particular (15 días)"/>
    <x v="2"/>
    <d v="2025-10-29T00:00:00"/>
    <m/>
    <m/>
    <s v="7/10/2025 11:18 a. m."/>
    <n v="-89"/>
    <s v="DANIEL ALONSO VERGARA ALMARIO"/>
    <s v="PETICIONARIO"/>
    <s v="PERSONA NATURAL"/>
    <s v="ANTIOQUIA"/>
    <s v="CHIGORODO"/>
    <s v="008 - APARTADO"/>
    <s v="SOLICITUD"/>
    <s v="FOLIO"/>
    <s v="008-3319"/>
    <s v="ASIGNACIÓN (NUEVA O REITERATIVA)"/>
    <s v="MARY GARCIA TEUTA"/>
    <d v="2025-10-10T00:00:00"/>
    <m/>
    <m/>
    <m/>
    <m/>
    <m/>
    <m/>
    <m/>
    <m/>
    <m/>
    <m/>
    <m/>
    <m/>
    <m/>
    <m/>
    <m/>
    <m/>
    <m/>
    <m/>
    <m/>
    <m/>
    <m/>
    <m/>
    <m/>
    <m/>
    <m/>
    <m/>
    <s v="DIRECCIONADA  I.V.C DRA ALEJANDRA ESTEFANIA SANABRIA ARISTIZABAL"/>
  </r>
  <r>
    <n v="448"/>
    <s v="   SNR2025ER-232270-2"/>
    <s v="6/10/2025 3:51 p. m."/>
    <s v="Queja (15 días)"/>
    <x v="9"/>
    <d v="2025-10-28T00:00:00"/>
    <m/>
    <m/>
    <s v="7/10/2025 10:00 a. m."/>
    <n v="-90"/>
    <s v="LEYDY ALEJANDRA LEON ROMERO"/>
    <s v="PETICIONARIO"/>
    <s v="PERSONA NATURAL"/>
    <s v="TOLIMA"/>
    <s v="LIBANO"/>
    <s v="364 - LIBANO"/>
    <s v="QUEJA DISCIPLINARIA ORIP  LIBANO TOLIMA "/>
    <s v="ESCRITURA"/>
    <s v="696 DE 20285"/>
    <s v="TERMINAR GESTIÓN (CASOS EN LOS CUALES CORREPONDENCIA DUPLICA ENTRDA SOBRE LA MISMA PQRSD)"/>
    <s v="ANGELA SALAMANCA"/>
    <d v="2025-10-10T00:00:00"/>
    <m/>
    <m/>
    <m/>
    <m/>
    <m/>
    <m/>
    <m/>
    <m/>
    <m/>
    <m/>
    <m/>
    <m/>
    <m/>
    <m/>
    <m/>
    <m/>
    <m/>
    <m/>
    <m/>
    <m/>
    <m/>
    <m/>
    <m/>
    <m/>
    <m/>
    <m/>
    <m/>
  </r>
  <r>
    <n v="449"/>
    <s v="   SNR2025ER-232195-2"/>
    <s v="6/10/2025 3:26 p. m."/>
    <s v="Derecho de petición de interés particular (15 días)"/>
    <x v="2"/>
    <d v="2025-10-21T00:00:00"/>
    <m/>
    <m/>
    <s v="7/10/2025 10:43 a. m."/>
    <n v="-95"/>
    <s v="JUZGADO PRIMERO DE PEQUEÑAS CAUSAS Y COMPETENCIAS MULTIPLES DE SINCELEJO SUCRE JUZGADO PRIMERO DE PEQUEÑAS CAUSAS Y COMPETENCIAS MULTIPLES DE SINCELEJO SUCRE"/>
    <m/>
    <s v="ORGANISMOS DE CONTROL"/>
    <m/>
    <m/>
    <m/>
    <s v="REMISION OFICIO No. 1695 QUE DECRETA MEDIDA CAUTELAR"/>
    <s v="PROCESO"/>
    <s v="JUZGADO PRIMERO DE PEQUEÑAS CAUSAS Y COMPETENCIASMULTIPLES DE SINCELEJO SUCRE"/>
    <m/>
    <s v="DIANA CAROLINA CHAVEZ GARCIA"/>
    <d v="2025-10-10T00:00:00"/>
    <m/>
    <m/>
    <m/>
    <m/>
    <m/>
    <s v="SNR2025EE-247118-1"/>
    <d v="2025-10-07T00:00:00"/>
    <m/>
    <m/>
    <m/>
    <m/>
    <m/>
    <m/>
    <m/>
    <m/>
    <m/>
    <m/>
    <m/>
    <m/>
    <m/>
    <m/>
    <m/>
    <m/>
    <m/>
    <m/>
    <m/>
    <m/>
  </r>
  <r>
    <n v="450"/>
    <s v="   SNR2025ER-232170-2"/>
    <s v="6/10/2025 3:17 p. m."/>
    <s v="Derecho de petición de interés particular (15 días)"/>
    <x v="2"/>
    <d v="2025-10-21T00:00:00"/>
    <m/>
    <m/>
    <s v="7/10/2025 11:00 a. m."/>
    <n v="-95"/>
    <s v="CARMENZA MARTINEZ TORRES"/>
    <s v="PROCURADURIA "/>
    <s v="ORGANISMOS DE CONTROL"/>
    <m/>
    <m/>
    <m/>
    <s v="RV: Oficio No. 1494/xpediente radicado: IUS-E-2023-813959 IUC D-2024-3376632"/>
    <s v="PROCESO"/>
    <s v="Expediente radicado: IUS-E-2023-813959 IUC D-2024-3376632"/>
    <s v="ASIGNACIÓN (NUEVA O REITERATIVA)"/>
    <s v="AMANDA YUGET AVILA MERCHAN"/>
    <d v="2025-10-10T00:00:00"/>
    <m/>
    <m/>
    <m/>
    <m/>
    <m/>
    <m/>
    <m/>
    <m/>
    <m/>
    <m/>
    <m/>
    <m/>
    <m/>
    <m/>
    <m/>
    <m/>
    <m/>
    <m/>
    <m/>
    <m/>
    <m/>
    <m/>
    <m/>
    <m/>
    <m/>
    <m/>
    <m/>
  </r>
  <r>
    <n v="451"/>
    <s v="   SNR2025ER-231437-2"/>
    <s v="6/10/2025 10:35 a. m."/>
    <s v="Queja (15 días)"/>
    <x v="9"/>
    <d v="2025-10-28T00:00:00"/>
    <m/>
    <m/>
    <s v="8/10/2025 9:28 a. m."/>
    <n v="-90"/>
    <s v="CLAUDIO JAVIER COGOLLO MERLANO"/>
    <s v="PETICIONARIO"/>
    <s v="ORGANISMOS DE CONTROL"/>
    <s v="SIN INFORMACIÓN"/>
    <m/>
    <m/>
    <s v="Queja disciplinaria contra Jaime Enrique Gonzalez Marroquin, Judith Marbelly Sierra Ortega y Luis Alberto Castillo Alvarez"/>
    <s v="NO REGISTRA"/>
    <s v=""/>
    <s v="ASIGNACIÓN (NUEVA O REITERATIVA)"/>
    <s v="AMANDA YUGET AVILA MERCHAN"/>
    <d v="2025-10-10T00:00:00"/>
    <m/>
    <m/>
    <m/>
    <m/>
    <m/>
    <m/>
    <m/>
    <m/>
    <m/>
    <m/>
    <m/>
    <m/>
    <m/>
    <m/>
    <m/>
    <m/>
    <m/>
    <m/>
    <m/>
    <m/>
    <m/>
    <m/>
    <m/>
    <m/>
    <m/>
    <m/>
    <m/>
  </r>
  <r>
    <n v="452"/>
    <s v=" SNR2025ER-231431-2"/>
    <d v="2025-10-06T00:00:00"/>
    <s v="Derecho de petición de interés particular (15 días)"/>
    <x v="2"/>
    <d v="2025-10-28T00:00:00"/>
    <m/>
    <m/>
    <d v="2025-10-08T00:00:00"/>
    <n v="-90"/>
    <s v="ANONIMO ANONIMO"/>
    <s v="PETICIONARIO"/>
    <s v="PERSONA NATURAL"/>
    <s v="VALLE DEL CAUCA"/>
    <s v="CARTAGO"/>
    <s v="375 - CARTAGO"/>
    <s v="QUEJA POR DEMORA EN LA ENTREGA DE ESCRITURA PÚBLICA –SUCESIÓN N.º 2785"/>
    <s v="ESCRITURA"/>
    <n v="2785"/>
    <s v="TERMINAR GESTIÓN (CASOS EN LOS CUALES CORREPONDENCIA DUPLICA ENTRDA SOBRE LA MISMA PQRSD)"/>
    <s v="SANDRA MIREYA MEDINA RIOS"/>
    <d v="2025-10-10T00:00:00"/>
    <m/>
    <m/>
    <m/>
    <m/>
    <m/>
    <m/>
    <m/>
    <m/>
    <m/>
    <m/>
    <m/>
    <m/>
    <m/>
    <m/>
    <m/>
    <m/>
    <m/>
    <m/>
    <m/>
    <m/>
    <m/>
    <m/>
    <m/>
    <m/>
    <m/>
    <m/>
    <m/>
  </r>
  <r>
    <n v="453"/>
    <s v="   SNR2025ER-231174-2"/>
    <s v="6/10/2025 9:31 a. m."/>
    <s v="Derecho de petición de interés particular (15 días)"/>
    <x v="2"/>
    <d v="2025-10-28T00:00:00"/>
    <m/>
    <m/>
    <s v="6/10/2025 12:05 p. m."/>
    <n v="-90"/>
    <s v="KATHARINE MONCADA CEBALLOS"/>
    <s v="PETICIONARIO"/>
    <s v="PERSONA NATURAL"/>
    <s v="BOGOTA"/>
    <s v="BOGOTA D.C."/>
    <s v="50C - BOGOTA ZONA CENTRO"/>
    <s v="DERECHO DE PETICIÓN - SOLICITUD DE CORRECCIÓN EN LA ESCRITURA 7266"/>
    <s v="ESCRITURA"/>
    <n v="7266"/>
    <s v="ASIGNACIÓN (NUEVA O REITERATIVA)"/>
    <s v="FERNANDO PUERTO CHAVEZ"/>
    <d v="2025-10-10T00:00:00"/>
    <m/>
    <m/>
    <m/>
    <m/>
    <m/>
    <m/>
    <m/>
    <m/>
    <s v="SNR2025IE-031029-3 "/>
    <d v="2025-10-26T00:00:00"/>
    <m/>
    <m/>
    <m/>
    <m/>
    <m/>
    <m/>
    <m/>
    <m/>
    <m/>
    <m/>
    <m/>
    <m/>
    <m/>
    <m/>
    <m/>
    <m/>
    <m/>
  </r>
  <r>
    <n v="454"/>
    <s v="   SNR2025ER-231129-2"/>
    <s v="6/10/2025 9:21 a. m."/>
    <s v="Queja (15 días)"/>
    <x v="9"/>
    <d v="2025-10-28T00:00:00"/>
    <s v="SNR2025EE-276842-1"/>
    <d v="2025-11-06T00:00:00"/>
    <s v="6/10/2025 12:12 p. m."/>
    <n v="-90"/>
    <s v="JUAN ANDRES ROMERO CALDERON"/>
    <s v="PETICIONARIO"/>
    <s v="PERSONA NATURAL"/>
    <s v="CUNDINAMARCA"/>
    <s v="SOACHA"/>
    <s v="094 - SOCHA"/>
    <s v="Queja por no dar trámite de solicitud de recusación de los servidores públicos GABRIEL HURTADO ARIAS y ZAIDA YOLIMA RIASCOS Oficina De la oficina de Registro de Instrumentos Públicos De Soacha."/>
    <s v="FOLIO"/>
    <s v="051-234116"/>
    <s v="ASIGNACIÓN (NUEVA O REITERATIVA)"/>
    <s v="MARLEN JINETH GARCIA MENDEZ"/>
    <d v="2025-10-10T00:00:00"/>
    <m/>
    <s v="Jurídico"/>
    <s v="Incumplimiento de términos"/>
    <s v=" "/>
    <s v="TRASLADO POR COMPETENCIA "/>
    <s v="Gestionado documento electrónico número 326886 enviado a aprobar a Luisa Sosa ."/>
    <s v=" "/>
    <s v=" "/>
    <s v=" "/>
    <s v=" "/>
    <s v=" "/>
    <s v=" "/>
    <s v=" "/>
    <s v=" "/>
    <s v=" "/>
    <s v=" "/>
    <s v=" "/>
    <s v=" "/>
    <s v=" "/>
    <s v=" "/>
    <s v=" "/>
    <s v=" "/>
    <s v=" "/>
    <s v=" "/>
    <s v=" "/>
    <s v="EN TRAMITE"/>
    <s v="TEMA SOLICITUD DE RECUSACIÓN DE FECHA 10 DE FEBRERO DE 2022 ORIP SOACHA TRASLADADO A LA DTR "/>
  </r>
  <r>
    <n v="455"/>
    <s v="   SNR2025ER-231062-2"/>
    <s v="6/10/2025 9:06 a. m."/>
    <s v="Derecho de petición de interés particular (15 días)"/>
    <x v="2"/>
    <d v="2025-10-28T00:00:00"/>
    <m/>
    <m/>
    <s v="6/10/2025 3:21 p. m."/>
    <n v="-90"/>
    <s v="DIANA JANNETH VIVAS VILLA"/>
    <s v="PETICIONARIO"/>
    <s v="PERSONA NATURAL"/>
    <s v="VALLE DEL CAUCA"/>
    <s v="JAMUNDI"/>
    <s v="370 - CALI"/>
    <s v="PETICIÓN RESPETUOSA ART. 23 CONSTITUCIÓN POLÍTICA"/>
    <s v="FOLIO"/>
    <s v="370-864914,"/>
    <s v="ASIGNACIÓN (NUEVA O REITERATIVA)"/>
    <s v="CAROLINA CUELLAR MONROY"/>
    <d v="2025-10-10T00:00:00"/>
    <m/>
    <m/>
    <m/>
    <m/>
    <m/>
    <s v="SNR2025EE-264747-1"/>
    <d v="2025-10-26T00:00:00"/>
    <m/>
    <m/>
    <s v="SNR2025EE-269937-1_x000a_"/>
    <d v="2025-10-30T00:00:00"/>
    <m/>
    <m/>
    <m/>
    <m/>
    <m/>
    <m/>
    <m/>
    <m/>
    <m/>
    <m/>
    <m/>
    <m/>
    <m/>
    <m/>
    <m/>
    <m/>
  </r>
  <r>
    <n v="456"/>
    <s v="   SNR2025ER-231057-2"/>
    <s v="6/10/2025 9:04 a. m."/>
    <s v="Queja (15 días)"/>
    <x v="9"/>
    <d v="2025-10-28T00:00:00"/>
    <m/>
    <m/>
    <s v="6/10/2025 3:30 p. m."/>
    <n v="-90"/>
    <s v="LORENA MOLINA NARANJO"/>
    <s v="PETICIONARIO"/>
    <s v="PERSONA NATURAL"/>
    <s v="ANTIOQUIA"/>
    <s v="MEDELLIN"/>
    <s v="001 - MEDELLIN ZONA SUR"/>
    <s v="QUEJA ATENCIÓN AL PUBLICO "/>
    <s v="NO REGISTRA"/>
    <s v="MALA ATENCIÓN "/>
    <s v="ASIGNACIÓN (NUEVA O REITERATIVA)"/>
    <s v="MARIA CAMILA PERDIGON ZORRILLA"/>
    <d v="2025-10-10T00:00:00"/>
    <m/>
    <s v="Administrativo"/>
    <s v="Mala atención"/>
    <s v="Irrespeto"/>
    <s v="REQUERIMIENTO "/>
    <s v="SNR2025IE-030020-3"/>
    <d v="2025-10-16T00:00:00"/>
    <d v="2025-10-23T00:00:00"/>
    <s v="SI"/>
    <s v="SNR2025IE-030752-3"/>
    <d v="2025-10-23T00:00:00"/>
    <m/>
    <s v="SEGUNDO REQUERIMIENTO Y AMPLIACIÓN DE TERMINO ART. 14 LEY 1755 DE 2015"/>
    <s v="SNR2025IE-032519-3"/>
    <d v="2025-11-07T00:00:00"/>
    <d v="2025-11-12T00:00:00"/>
    <s v="SI"/>
    <s v="SNR2025IE-032909-3"/>
    <d v="2025-11-11T00:00:00"/>
    <m/>
    <m/>
    <m/>
    <m/>
    <m/>
    <m/>
    <s v="FINALIZADA"/>
    <s v="Queja  Medellín, Sur por Deficiencias en el Servicio, Demoras Excesivas yMala Atención al Público en la ORIP. Teniendo en cuenta que la Registradora emite respuesta al requerimiento #2 se da por finalizada al evidenciar que procede a dar rta al usuario. "/>
  </r>
  <r>
    <n v="457"/>
    <s v="   SNR2025ER-230397-2"/>
    <s v="3/10/2025 12:25 p. m."/>
    <s v="Derecho de petición de interés particular (15 días)"/>
    <x v="2"/>
    <d v="2025-10-27T00:00:00"/>
    <m/>
    <m/>
    <s v="8/10/2025 8:55 a. m."/>
    <n v="-91"/>
    <s v="FEDERICO MEJIA ALVAREZ"/>
    <m/>
    <m/>
    <m/>
    <m/>
    <m/>
    <s v="RV: ACLARACIONES 2617DTQ-2025-0005575-EE. ACTUALIZACIONES RTA 10347-25 y 12075-25. Anexo 2. Red humedal Santa Helena. TRAMITE EXP NO 280-AA-2025-96.CERTIFICADO PLANO PREDIAL LA PERLA."/>
    <m/>
    <m/>
    <m/>
    <m/>
    <m/>
    <m/>
    <m/>
    <m/>
    <m/>
    <m/>
    <m/>
    <m/>
    <m/>
    <m/>
    <m/>
    <m/>
    <m/>
    <m/>
    <m/>
    <m/>
    <m/>
    <m/>
    <m/>
    <m/>
    <m/>
    <m/>
    <m/>
    <m/>
    <m/>
    <m/>
    <m/>
    <m/>
  </r>
  <r>
    <n v="458"/>
    <s v="  SNR2025ER-229436-2"/>
    <s v="2/10/2025 3:16 p. m."/>
    <s v="Derecho de petición de interés particular (15 días)"/>
    <x v="2"/>
    <d v="2025-10-24T00:00:00"/>
    <m/>
    <m/>
    <s v="7/10/2025 9:44 a. m."/>
    <n v="-92"/>
    <s v="RUBY ESTHER ANGULO GUZMAN"/>
    <m/>
    <m/>
    <m/>
    <m/>
    <m/>
    <s v="RV: SOLICITUD DE RADICACIÓN DE DOCUMENTOS / SOLUCIÓN A UN PROBLEMA DE INSCRIPCIÓN ANTE LA OFICINA DE INSTRUMENTOS PÚBLICOS DE EL CARMEN DE BOLÍVAR."/>
    <m/>
    <m/>
    <m/>
    <m/>
    <m/>
    <m/>
    <m/>
    <m/>
    <m/>
    <m/>
    <m/>
    <m/>
    <m/>
    <m/>
    <m/>
    <m/>
    <m/>
    <m/>
    <m/>
    <m/>
    <m/>
    <m/>
    <m/>
    <m/>
    <m/>
    <m/>
    <m/>
    <m/>
    <m/>
    <m/>
    <m/>
    <m/>
  </r>
  <r>
    <n v="459"/>
    <s v=" SNR2025ER-229387-2"/>
    <s v="2/10/2025 3:03 p. m."/>
    <s v="Queja (15 días)"/>
    <x v="9"/>
    <d v="2025-10-24T00:00:00"/>
    <s v=" SNR2025EE-309531-1"/>
    <d v="2025-12-03T00:00:00"/>
    <s v="3/10/2025 11:33 a. m."/>
    <n v="-92"/>
    <s v="MARTHA MARGARITA GONZALEZ OSORNO"/>
    <s v="PETICIONARIO"/>
    <s v="PERSONA NATURAL"/>
    <s v="ANTIOQUIA"/>
    <s v="SOPETRAN"/>
    <s v="029 - SOPETRAN"/>
    <s v="QUEJA DISCIPLINARIA"/>
    <s v="FOLIO"/>
    <s v="029-9900"/>
    <s v="ASIGNACIÓN (NUEVA O REITERATIVA)"/>
    <s v="MARLEN JINETH GARCIA MENDEZ"/>
    <d v="2025-10-03T00:00:00"/>
    <m/>
    <s v="Jurídico"/>
    <s v="Error en el contenido de certificación"/>
    <s v=" "/>
    <s v="REQUERIMIENTO "/>
    <s v="SNR2025IE-030726-"/>
    <d v="2025-10-23T00:00:00"/>
    <s v=" "/>
    <s v=" "/>
    <s v=" "/>
    <s v=" "/>
    <s v=" "/>
    <s v=" "/>
    <s v=" "/>
    <s v=" "/>
    <s v=" "/>
    <s v=" "/>
    <s v=" "/>
    <s v=" "/>
    <s v=" "/>
    <s v=" "/>
    <s v=" "/>
    <s v=" "/>
    <m/>
    <s v=" "/>
    <s v="EN TRAMITE"/>
    <s v="PRESUNTOS ERRORES COMETIDOSEN EL REGISTRO DE LA TRADICIÓN CONTENIDA EN EL FOLIO DE MATRÍCULA INMOBILIARIA 029-9900, Y EL CERTIFICADO ESPECIAL EXPEDIDO CON RADICADO 2025-029-1-10231 ORIP SOPETRAM"/>
  </r>
  <r>
    <n v="460"/>
    <s v="  SNR2025ER-228734-2"/>
    <s v="2/10/2025 10:42 a. m."/>
    <s v="COMUNICACIÓN OFICIAL (MEMORANDO)"/>
    <x v="0"/>
    <d v="2025-10-17T00:00:00"/>
    <m/>
    <m/>
    <s v="2/10/2025 12:02 p. m."/>
    <n v="-97"/>
    <s v="MELISSA ROJAS SANCHEZ"/>
    <s v="PETICIONARIO"/>
    <s v="SNR"/>
    <s v="SIN INFORMACIÓN"/>
    <m/>
    <m/>
    <s v="SOLICITUD DE INFORMACION"/>
    <s v="NO REGISTRA"/>
    <s v="ORIENTACIÓN REGISTRAL "/>
    <s v="ASIGNACIÓN (NUEVA O REITERATIVA)"/>
    <s v="MARIA LUCY ECHEVERRY BETANCOUR"/>
    <d v="2025-10-08T00:00:00"/>
    <m/>
    <m/>
    <m/>
    <m/>
    <m/>
    <s v="SNR2025EE-264753-1 "/>
    <d v="2025-10-27T00:00:00"/>
    <m/>
    <m/>
    <m/>
    <m/>
    <m/>
    <m/>
    <m/>
    <m/>
    <m/>
    <m/>
    <m/>
    <m/>
    <m/>
    <m/>
    <m/>
    <m/>
    <m/>
    <m/>
    <m/>
    <m/>
  </r>
  <r>
    <n v="461"/>
    <s v="  SNR2025ER-227768-2"/>
    <s v="1/10/2025 2:16 p. m."/>
    <s v="Reclamo (15 días)"/>
    <x v="7"/>
    <d v="2025-10-23T00:00:00"/>
    <m/>
    <m/>
    <s v="7/10/2025 11:35 a. m."/>
    <n v="-93"/>
    <s v="SANDRA MILENA MORENO CASTILLO"/>
    <s v="PETICIONARIO"/>
    <s v="PERSONA NATURAL"/>
    <s v="BOGOTA"/>
    <s v="BOGOTA D.C."/>
    <s v="50C - BOGOTA ZONA CENTRO"/>
    <s v="RECLAMO/SEGUNDO IMPULSO PROCESAL "/>
    <s v="FOLIO"/>
    <s v="50C-298181_x000a_50C-91140"/>
    <s v="ASIGNACIÓN (NUEVA O REITERATIVA)"/>
    <s v="JOHN FREDY GUTIERREZ TRASLAVIÑA"/>
    <d v="2025-10-08T00:00:00"/>
    <m/>
    <m/>
    <m/>
    <m/>
    <m/>
    <s v="SNR2025IE-030486-3"/>
    <d v="2025-10-22T00:00:00"/>
    <m/>
    <m/>
    <s v="SNR2026EE-003021-1"/>
    <d v="2025-01-08T00:00:00"/>
    <m/>
    <m/>
    <m/>
    <m/>
    <m/>
    <m/>
    <m/>
    <m/>
    <m/>
    <m/>
    <m/>
    <m/>
    <m/>
    <m/>
    <m/>
    <m/>
  </r>
  <r>
    <n v="462"/>
    <s v="   SNR2025ER-227764-2"/>
    <s v="1/10/2025 2:14 p. m."/>
    <s v="Derecho de petición de interés particular (15 días)"/>
    <x v="2"/>
    <d v="2025-10-23T00:00:00"/>
    <m/>
    <m/>
    <s v="7/10/2025 11:14 a. m."/>
    <n v="-93"/>
    <s v="OLGA PATRICIA BUILES GONZÁLEZ"/>
    <s v="PETICIONARIO"/>
    <s v="APODERADO"/>
    <s v="ANTIOQUIA"/>
    <s v="RIONEGRO (ANT)"/>
    <s v="020 - RIONEGRO"/>
    <s v="QUEJA encontra de la OFICINA DE REGISTROS DE INSTRUMENTOS PUBLICOSDE RIONEGRO ANTIOQUIA,"/>
    <s v="FOLIO"/>
    <s v="020-211_x000a_2023-30404"/>
    <s v="ASIGNACIÓN (NUEVA O REITERATIVA)"/>
    <s v="MARIA LUCY ECHEVERRY BETANCOUR"/>
    <d v="2025-10-08T00:00:00"/>
    <m/>
    <m/>
    <m/>
    <m/>
    <m/>
    <s v="SNR2025IE-032835-3"/>
    <d v="2025-11-11T00:00:00"/>
    <m/>
    <m/>
    <m/>
    <m/>
    <m/>
    <m/>
    <m/>
    <m/>
    <m/>
    <m/>
    <m/>
    <m/>
    <m/>
    <m/>
    <m/>
    <m/>
    <m/>
    <m/>
    <m/>
    <m/>
  </r>
  <r>
    <n v="463"/>
    <s v="   SNR2025ER-226260-2"/>
    <s v="30/09/2025 3:04 p. m."/>
    <s v="Derecho de petición de interés particular (15 días)"/>
    <x v="2"/>
    <d v="2025-11-13T00:00:00"/>
    <m/>
    <m/>
    <s v="7/10/2025 9:37 p. m."/>
    <n v="-79"/>
    <s v="GOBERNACION DEL QUINDIO GOBERNACION DEL QUINDIO"/>
    <m/>
    <m/>
    <m/>
    <m/>
    <m/>
    <s v="RV: REITERACION FORMULACION DE CONSULTA"/>
    <m/>
    <m/>
    <m/>
    <m/>
    <m/>
    <m/>
    <m/>
    <m/>
    <m/>
    <m/>
    <m/>
    <m/>
    <m/>
    <m/>
    <m/>
    <m/>
    <m/>
    <m/>
    <m/>
    <m/>
    <m/>
    <m/>
    <m/>
    <m/>
    <m/>
    <m/>
    <m/>
    <m/>
    <m/>
    <m/>
    <m/>
    <m/>
  </r>
  <r>
    <n v="464"/>
    <s v=" SNR2025ER-226252-2"/>
    <d v="2025-09-30T00:00:00"/>
    <s v="Derecho de petición de interés particular (15 días)"/>
    <x v="2"/>
    <d v="2025-10-22T00:00:00"/>
    <m/>
    <m/>
    <d v="2025-10-06T00:00:00"/>
    <n v="-94"/>
    <s v="PAULA ANDREA GUZMAN CRUZ"/>
    <s v="PETICIONARIO"/>
    <s v="APODERADO"/>
    <s v="CHOCO"/>
    <s v="QUIBDO"/>
    <s v="180 - QUIBDO"/>
    <s v="DERECHO DE PETICIONDerecho de Petición THE WAGO TRAVEL SAS identificada con Nit No90.456.470"/>
    <s v="RADICADO"/>
    <s v="2023-180-3-152 y 2023-180-6-1660"/>
    <s v="ASIGNACIÓN (NUEVA O REITERATIVA)"/>
    <s v="RUTH MERCEDES GOMEZ PESTANA"/>
    <m/>
    <m/>
    <m/>
    <m/>
    <m/>
    <m/>
    <s v="SNR2025IE-029922-3 "/>
    <d v="2025-10-16T00:00:00"/>
    <m/>
    <m/>
    <m/>
    <m/>
    <m/>
    <m/>
    <m/>
    <m/>
    <m/>
    <m/>
    <m/>
    <m/>
    <m/>
    <m/>
    <m/>
    <m/>
    <m/>
    <m/>
    <m/>
    <m/>
  </r>
  <r>
    <n v="465"/>
    <s v="SNR2025ER-226260-2"/>
    <d v="2025-09-30T00:00:00"/>
    <s v="Derecho de petición de interés particular (15 días)"/>
    <x v="2"/>
    <d v="2025-11-13T00:00:00"/>
    <m/>
    <m/>
    <d v="2025-10-08T00:00:00"/>
    <n v="-79"/>
    <s v="GOBERNACIÓN DEL QUINDIO"/>
    <s v="PETICIONARIO"/>
    <s v="ENTIDAD DEL ESTADO"/>
    <s v="SIN INFORMACIÓN"/>
    <m/>
    <m/>
    <s v="REITERACIÓN FORMULACIÓN DE CONSULTA."/>
    <s v="NO REGISTRA"/>
    <m/>
    <s v="ASIGNACIÓN (NUEVA O REITERATIVA)"/>
    <s v="RUTH MERCEDES GOMEZ PESTANA"/>
    <m/>
    <m/>
    <m/>
    <m/>
    <m/>
    <m/>
    <m/>
    <m/>
    <m/>
    <m/>
    <m/>
    <m/>
    <m/>
    <m/>
    <m/>
    <m/>
    <m/>
    <m/>
    <m/>
    <m/>
    <m/>
    <m/>
    <m/>
    <m/>
    <m/>
    <m/>
    <m/>
    <m/>
  </r>
  <r>
    <n v="466"/>
    <s v="  SNR2025EE-213447-1"/>
    <d v="2025-09-11T00:00:00"/>
    <s v="COMUNCIACION OFICIAL "/>
    <x v="18"/>
    <m/>
    <s v="SNR2025EE-213447-1"/>
    <d v="2025-09-11T00:00:00"/>
    <d v="2025-10-06T00:00:00"/>
    <s v=""/>
    <s v="TALENA CRISTINA CRUZ ESPINOSA"/>
    <s v="ORIP"/>
    <s v="REGISTRADOR "/>
    <s v="ATLANTICO"/>
    <s v="BARRANQUILLA"/>
    <s v="040 - BARRANQUILLA"/>
    <s v="MEMORANDO DOCU. Rad. SNR2025ER-023588 de fecha 25 de agosto de 2025.Información traslado por competencia."/>
    <s v="FOLIO"/>
    <s v="040-593731    040-601916"/>
    <s v="ASIGNACIÓN (NUEVA O REITERATIVA)"/>
    <s v="MARLON ANDRES ORTEGA ARISTIZABAL"/>
    <d v="2025-10-08T00:00:00"/>
    <m/>
    <m/>
    <m/>
    <m/>
    <m/>
    <m/>
    <m/>
    <m/>
    <m/>
    <m/>
    <m/>
    <m/>
    <m/>
    <m/>
    <m/>
    <m/>
    <m/>
    <m/>
    <m/>
    <m/>
    <m/>
    <m/>
    <m/>
    <m/>
    <m/>
    <m/>
    <m/>
  </r>
  <r>
    <n v="467"/>
    <s v="SNR2025IE-026295-3"/>
    <d v="2025-09-15T00:00:00"/>
    <s v="COMUNICACIÓN OFICIAL (MEMORANDO)"/>
    <x v="0"/>
    <m/>
    <s v="SNR2025IE-026295-3"/>
    <d v="2025-09-15T00:00:00"/>
    <d v="2025-09-30T00:00:00"/>
    <s v=""/>
    <s v="CESAR BACCA ZAMBRANO"/>
    <s v="ORIP"/>
    <s v="REGISTRADOR "/>
    <s v="CESAR"/>
    <s v="CHIMICHAGUA"/>
    <s v="192 - CHIMICHAGUA"/>
    <s v="Iformackion realcikonada con la PQR SNR2025ER-091680-2"/>
    <s v="EXPEDIENTE AA"/>
    <s v="192-AA-2021-05"/>
    <s v="ASIGNACIÓN (NUEVA O REITERATIVA)"/>
    <s v="MARIA CAMILA PERDIGON ZORRILLA"/>
    <d v="2025-10-08T00:00:00"/>
    <m/>
    <m/>
    <m/>
    <m/>
    <s v="REQUERIMIENTO "/>
    <s v="SNR2025IE-032502-3"/>
    <d v="2025-10-07T00:00:00"/>
    <d v="2025-10-12T00:00:00"/>
    <m/>
    <m/>
    <m/>
    <m/>
    <m/>
    <m/>
    <m/>
    <m/>
    <m/>
    <m/>
    <m/>
    <m/>
    <m/>
    <m/>
    <m/>
    <m/>
    <m/>
    <m/>
    <s v="Respuesta a un requerimiento anterior PQR SNR2025ER-091680-2. Este radicado corresponde al oficio del registrador a la directora regional, señalando que teniendo en el marco del requerimiento realizado por la SDR se dispuso de una contratista para adelantar lo solicitado debido a la complejidad  7 mil folios "/>
  </r>
  <r>
    <n v="468"/>
    <s v="SNR2025IE-026648-3"/>
    <d v="2025-09-17T00:00:00"/>
    <s v="COMUNICACIÓN OFICIAL (MEMORANDO)"/>
    <x v="0"/>
    <m/>
    <s v="SNR2025IE-026648-3"/>
    <d v="2025-09-17T00:00:00"/>
    <d v="2025-09-30T00:00:00"/>
    <s v=""/>
    <s v="JOSE GREGORIO SEPULVEDA YEPEZ"/>
    <s v="ORIP"/>
    <s v="SNR"/>
    <s v="BOGOTA"/>
    <s v="BOGOTA D.C."/>
    <s v="50C - BOGOTA ZONA CENTRO"/>
    <s v="Requerimiento SNR2025ER-160075-2 Demora en solicitud de Correccion"/>
    <s v="FOLIO"/>
    <s v="50C-1975783"/>
    <s v="ASIGNACIÓN (NUEVA O REITERATIVA)"/>
    <s v="RUTH MERCEDES GOMEZ PESTANA"/>
    <d v="2025-10-08T00:00:00"/>
    <m/>
    <m/>
    <m/>
    <m/>
    <m/>
    <m/>
    <m/>
    <m/>
    <m/>
    <m/>
    <m/>
    <m/>
    <m/>
    <m/>
    <m/>
    <m/>
    <m/>
    <m/>
    <m/>
    <m/>
    <m/>
    <m/>
    <m/>
    <m/>
    <m/>
    <m/>
    <m/>
  </r>
  <r>
    <n v="469"/>
    <s v="   SNR2025IE-027049-3_x0009_"/>
    <d v="2025-09-18T00:00:00"/>
    <s v="Derecho de petición de interés particular (15 días)"/>
    <x v="2"/>
    <m/>
    <m/>
    <m/>
    <m/>
    <s v=""/>
    <m/>
    <m/>
    <m/>
    <m/>
    <m/>
    <m/>
    <m/>
    <m/>
    <m/>
    <m/>
    <m/>
    <m/>
    <m/>
    <m/>
    <m/>
    <m/>
    <m/>
    <m/>
    <m/>
    <m/>
    <m/>
    <m/>
    <m/>
    <m/>
    <m/>
    <m/>
    <m/>
    <m/>
    <m/>
    <m/>
    <m/>
    <m/>
    <m/>
    <m/>
    <m/>
    <m/>
    <m/>
    <m/>
    <m/>
  </r>
  <r>
    <n v="470"/>
    <s v="SNR2025ER-226826-2"/>
    <d v="2025-10-01T00:00:00"/>
    <s v="Derecho de petición de interés particular (15 días)"/>
    <x v="2"/>
    <d v="2025-10-23T00:00:00"/>
    <m/>
    <m/>
    <d v="2025-10-08T00:00:00"/>
    <n v="-93"/>
    <s v="EDWARD ROJAS"/>
    <s v="PETICIONARIO"/>
    <s v="APODERADO"/>
    <s v="VALLE DEL CAUCA"/>
    <s v="BUGA"/>
    <s v="373 - BUGA"/>
    <s v="SOLICITUD DE INFORMACION"/>
    <s v="FOLIO"/>
    <s v="373-18609"/>
    <s v="ASIGNACIÓN (NUEVA O REITERATIVA)"/>
    <s v="MARIA LUCY ECHEVERRY BETANCOUR"/>
    <d v="2025-10-08T00:00:00"/>
    <m/>
    <m/>
    <m/>
    <m/>
    <m/>
    <s v="SNR2025EE-272736-1"/>
    <d v="2025-11-03T00:00:00"/>
    <m/>
    <m/>
    <m/>
    <m/>
    <m/>
    <m/>
    <m/>
    <m/>
    <m/>
    <m/>
    <m/>
    <m/>
    <m/>
    <m/>
    <m/>
    <m/>
    <m/>
    <m/>
    <m/>
    <m/>
  </r>
  <r>
    <n v="471"/>
    <s v="SNR2025IE-027049-3"/>
    <d v="2025-09-19T00:00:00"/>
    <s v="COMUNICACIÓN OFICIAL (MEMORANDO)"/>
    <x v="0"/>
    <m/>
    <m/>
    <m/>
    <d v="2025-09-30T00:00:00"/>
    <s v=""/>
    <s v="MIGUEL ALFREDO GOMEZ CAICEDO"/>
    <s v="OTROS "/>
    <s v="SNR"/>
    <s v="CUNDINAMARCA"/>
    <s v="LA MESA"/>
    <s v="166 - LA MESA"/>
    <s v="Traslado por competencia SNR2025ER-191937-2 de fecha 2025-09-01"/>
    <s v="FOLIO"/>
    <s v="166-59767"/>
    <s v="ASIGNACIÓN (NUEVA O REITERATIVA)"/>
    <s v="JHON HENRY MUÑOZ ABRIL"/>
    <d v="2025-10-08T00:00:00"/>
    <m/>
    <m/>
    <m/>
    <m/>
    <m/>
    <m/>
    <m/>
    <m/>
    <m/>
    <m/>
    <m/>
    <m/>
    <m/>
    <m/>
    <m/>
    <m/>
    <m/>
    <m/>
    <m/>
    <m/>
    <m/>
    <m/>
    <m/>
    <m/>
    <m/>
    <m/>
    <m/>
  </r>
  <r>
    <n v="472"/>
    <s v="SNR2025ER-228103-2"/>
    <d v="2025-10-01T00:00:00"/>
    <s v="Queja (15 días)"/>
    <x v="9"/>
    <d v="2025-11-23T00:00:00"/>
    <m/>
    <m/>
    <d v="2025-10-08T00:00:00"/>
    <n v="-73"/>
    <s v="IRIS MARIA ANGULO MENDOZA"/>
    <s v="PETICIONARIO"/>
    <s v="PERSONA NATURAL"/>
    <s v="CHOCO"/>
    <s v="QUIBDO"/>
    <s v="180 - QUIBDO"/>
    <s v="SOLICITUD DE correccion y expedición de certificado de tradición que fue solicitado mediante radicados No 2023-180-3-152 y 2023-180-6-1660, habiendo transcurrido a la fecha el lapso de 22 meses sin respuesta alguna,"/>
    <s v="FOLIO"/>
    <s v="180-34012_x000a_2023-180-3-152 y 2023-180-6-1660"/>
    <s v="ASIGNACIÓN (NUEVA O REITERATIVA)"/>
    <s v="RUTH MERCEDES GOMEZ PESTANA"/>
    <d v="2025-10-08T00:00:00"/>
    <m/>
    <m/>
    <m/>
    <m/>
    <m/>
    <s v="SNR2025IE-029923-3"/>
    <d v="2025-10-16T00:00:00"/>
    <m/>
    <m/>
    <m/>
    <m/>
    <m/>
    <m/>
    <m/>
    <m/>
    <m/>
    <m/>
    <m/>
    <m/>
    <m/>
    <m/>
    <m/>
    <m/>
    <m/>
    <m/>
    <m/>
    <m/>
  </r>
  <r>
    <n v="473"/>
    <s v="SNR2025IE-027559-3"/>
    <d v="2025-09-24T00:00:00"/>
    <s v="COMUNICACIÓN OFICIAL (MEMORANDO)"/>
    <x v="0"/>
    <m/>
    <m/>
    <m/>
    <d v="2025-09-30T00:00:00"/>
    <s v=""/>
    <s v="MIGUEL ALFREDO GOMEZ CAICEDO"/>
    <s v="OTROS "/>
    <s v="SNR"/>
    <s v="CUNDINAMARCA"/>
    <s v="FACATATIVA"/>
    <s v="156 - FACATATIVA"/>
    <s v="Traslado por competencia radicado SNR2025ER-195858-2 de fecha 2025-09-03"/>
    <s v="FOLIO"/>
    <s v="156-76879"/>
    <s v="ASIGNACIÓN (NUEVA O REITERATIVA)"/>
    <s v="JOHN FREDY GUTIERREZ TRASLAVIÑA"/>
    <d v="2025-10-08T00:00:00"/>
    <m/>
    <m/>
    <m/>
    <m/>
    <m/>
    <m/>
    <m/>
    <m/>
    <m/>
    <m/>
    <m/>
    <m/>
    <m/>
    <m/>
    <m/>
    <m/>
    <m/>
    <m/>
    <m/>
    <m/>
    <m/>
    <m/>
    <m/>
    <m/>
    <m/>
    <m/>
    <m/>
  </r>
  <r>
    <n v="474"/>
    <s v="SNR2025EE-230084-1"/>
    <d v="2025-09-23T00:00:00"/>
    <s v="COMUNICACIÓN OFICIAL (MEMORANDO)"/>
    <x v="0"/>
    <m/>
    <s v="SNR2025EE-230084-1"/>
    <d v="2025-09-23T00:00:00"/>
    <d v="2025-09-29T00:00:00"/>
    <s v=""/>
    <s v="FRANCISCO JAVIER VELEZ PEÑA"/>
    <s v="ORIP"/>
    <s v="REGISTRADOR "/>
    <s v="VALLE DEL CAUCA"/>
    <s v="CALI"/>
    <s v="370 - CALI"/>
    <s v="Respuesta a Requerimiento queja con radicado SNR2025ER-153181-2.ORIP CALI"/>
    <s v="FOLIO"/>
    <s v="370-308116"/>
    <s v="ASIGNACIÓN (NUEVA O REITERATIVA)"/>
    <s v="FRANCISCO JAVIER VELEZ PEÑA"/>
    <d v="2025-10-08T00:00:00"/>
    <m/>
    <m/>
    <m/>
    <m/>
    <m/>
    <m/>
    <m/>
    <m/>
    <m/>
    <m/>
    <m/>
    <m/>
    <m/>
    <m/>
    <m/>
    <m/>
    <m/>
    <m/>
    <m/>
    <m/>
    <m/>
    <m/>
    <m/>
    <m/>
    <m/>
    <m/>
    <m/>
  </r>
  <r>
    <n v="475"/>
    <s v="SNR2025IE-027291-3"/>
    <d v="2025-09-24T00:00:00"/>
    <s v="COMUNICACIÓN OFICIAL (MEMORANDO)"/>
    <x v="0"/>
    <m/>
    <s v="SNR2025IE-027291-3"/>
    <d v="2025-09-24T00:00:00"/>
    <d v="2025-09-29T00:00:00"/>
    <s v=""/>
    <s v="OLMAN JOSE OLIVELLA MEJIA"/>
    <s v="OTROS "/>
    <s v="SNR"/>
    <s v="VALLE DEL CAUCA"/>
    <s v="BUGA"/>
    <s v="373 - BUGA"/>
    <s v="Su memorando SNR2025IE-024299-3, &quot;Traslado por competenciaSNR2025ER-173338-2 de fecha 13 de agosto de 2025 CONSULTA PARACOBRO DE EXCEDENTE RAD 2025-5271 ORIP Buga Valle"/>
    <m/>
    <m/>
    <s v="ASIGNACIÓN (NUEVA O REITERATIVA)"/>
    <s v="HAROLD HEDER POLANIA"/>
    <d v="2025-10-08T00:00:00"/>
    <m/>
    <m/>
    <m/>
    <m/>
    <m/>
    <m/>
    <m/>
    <m/>
    <m/>
    <m/>
    <m/>
    <m/>
    <m/>
    <m/>
    <m/>
    <m/>
    <m/>
    <m/>
    <m/>
    <m/>
    <m/>
    <m/>
    <m/>
    <m/>
    <m/>
    <m/>
    <m/>
  </r>
  <r>
    <n v="476"/>
    <s v="SNR2025IE-027616-3_x0009_"/>
    <d v="2025-09-25T00:00:00"/>
    <s v="COMUNICACIÓN OFICIAL (MEMORANDO)"/>
    <x v="0"/>
    <m/>
    <s v="SNR2025IE-027616-3_x0009_"/>
    <d v="2025-09-25T00:00:00"/>
    <d v="2025-09-29T00:00:00"/>
    <s v=""/>
    <s v="BERTHA FANNY HURTADO ARANGO"/>
    <s v="ORIP"/>
    <s v="REGISTRADOR "/>
    <s v="TOLIMA"/>
    <s v="IBAGUE"/>
    <s v="350 - IBAGUE"/>
    <s v="RESPUESTA REQUERIMIENTO SNR2025IE-026805-3"/>
    <s v="PROCESO"/>
    <s v="73001-31-09-007-2025-00125-00"/>
    <s v="TERMINAR GESTIÓN (CASOS EN LOS CUALES CORREPONDENCIA DUPLICA ENTRDA SOBRE LA MISMA PQRSD)"/>
    <s v="PAULA ANDREA BOHORQUEZ CALA"/>
    <d v="2025-10-08T00:00:00"/>
    <m/>
    <m/>
    <m/>
    <m/>
    <m/>
    <m/>
    <m/>
    <m/>
    <m/>
    <m/>
    <m/>
    <m/>
    <m/>
    <m/>
    <m/>
    <m/>
    <m/>
    <m/>
    <m/>
    <m/>
    <m/>
    <m/>
    <m/>
    <m/>
    <m/>
    <m/>
    <m/>
  </r>
  <r>
    <n v="477"/>
    <s v="SNR2025ER-233360-2"/>
    <d v="2025-09-07T00:00:00"/>
    <s v="Queja (15 días)"/>
    <x v="9"/>
    <d v="2025-10-29T00:00:00"/>
    <m/>
    <m/>
    <d v="2025-10-07T00:00:00"/>
    <n v="-89"/>
    <s v="SAMUEL DELGADO PINILLA"/>
    <s v="PETICIONARIO"/>
    <s v="PERSONA NATURAL"/>
    <s v="TOLIMA"/>
    <s v="LIBANO"/>
    <s v="364 - LIBANO"/>
    <s v="Queja disciplinaria contra la Oficina de Registro de Instrumentos Publicos de Libano-Tollima"/>
    <s v="ESCRITURA"/>
    <n v="589"/>
    <s v="ASIGNACIÓN (NUEVA O REITERATIVA)"/>
    <s v="MILENA GOMEZ PINEDA"/>
    <d v="2025-10-08T00:00:00"/>
    <m/>
    <m/>
    <m/>
    <m/>
    <m/>
    <s v="SNR2025IE-029496-3 "/>
    <d v="2025-10-10T00:00:00"/>
    <m/>
    <m/>
    <m/>
    <m/>
    <m/>
    <m/>
    <m/>
    <m/>
    <m/>
    <m/>
    <m/>
    <m/>
    <m/>
    <m/>
    <m/>
    <m/>
    <m/>
    <m/>
    <m/>
    <m/>
  </r>
  <r>
    <n v="478"/>
    <s v="  SNR2025IE-027847-3"/>
    <d v="2025-09-26T00:00:00"/>
    <s v="COMUNICACIÓN OFICIAL (MEMORANDO)"/>
    <x v="0"/>
    <m/>
    <s v="  SNR2025IE-027847-3"/>
    <d v="2025-09-26T00:00:00"/>
    <d v="2025-09-30T00:00:00"/>
    <s v=""/>
    <s v="LUIS FERNANDO RIVERA ACOSTA"/>
    <s v="ORIP"/>
    <s v="REGISTRADOR "/>
    <s v="BOGOTA"/>
    <s v="BOGOTA D.C."/>
    <s v="50S - BOGOTA ZONA SUR"/>
    <s v="Requerimiento queja con radicado SNR2025ER-146383-2. ORIPBOGOTA ZONA SUR"/>
    <s v="FOLIO"/>
    <s v="50S-40265321"/>
    <s v="ASIGNACIÓN (NUEVA O REITERATIVA)"/>
    <s v="JHON HENRY MUÑOZ ABRIL"/>
    <d v="2025-10-08T00:00:00"/>
    <m/>
    <m/>
    <m/>
    <m/>
    <m/>
    <m/>
    <m/>
    <m/>
    <m/>
    <m/>
    <m/>
    <m/>
    <m/>
    <m/>
    <m/>
    <m/>
    <m/>
    <m/>
    <m/>
    <m/>
    <m/>
    <m/>
    <m/>
    <m/>
    <m/>
    <m/>
    <m/>
  </r>
  <r>
    <n v="479"/>
    <s v="SNR2025IE-027866-3"/>
    <d v="2025-09-26T00:00:00"/>
    <s v="COMUNICACIÓN OFICIAL (MEMORANDO)"/>
    <x v="0"/>
    <m/>
    <s v="SNR2025IE-027866-3"/>
    <d v="2025-09-26T00:00:00"/>
    <d v="2025-09-30T00:00:00"/>
    <s v=""/>
    <s v="LUIS FERNANDO RIVERA ACOSTA"/>
    <s v="ORIP"/>
    <s v="REGISTRADOR "/>
    <s v="BOGOTA"/>
    <s v="BOGOTA D.C."/>
    <s v="50S - BOGOTA ZONA SUR"/>
    <s v="REQUERIMIENTO PQRSD Rad. SNR2025ER-197203-2 de fecha04/09/2025"/>
    <s v="TURNO"/>
    <s v="2025-45584 del 01/08/2025"/>
    <s v="ASIGNACIÓN (NUEVA O REITERATIVA)"/>
    <s v="IVAN MAURICIO LOPEZ FORERO"/>
    <d v="2025-10-08T00:00:00"/>
    <m/>
    <m/>
    <m/>
    <m/>
    <m/>
    <m/>
    <m/>
    <m/>
    <m/>
    <m/>
    <m/>
    <m/>
    <m/>
    <m/>
    <m/>
    <m/>
    <m/>
    <m/>
    <m/>
    <m/>
    <m/>
    <m/>
    <m/>
    <m/>
    <m/>
    <m/>
    <m/>
  </r>
  <r>
    <n v="480"/>
    <s v="SNR2025IE-027867-3"/>
    <d v="2025-09-26T00:00:00"/>
    <s v="COMUNICACIÓN OFICIAL (MEMORANDO)"/>
    <x v="0"/>
    <m/>
    <s v="SNR2025IE-027867-3"/>
    <d v="2025-09-26T00:00:00"/>
    <d v="2025-09-30T00:00:00"/>
    <s v=""/>
    <s v="JADHY MILENA MERA BENAVIDES"/>
    <s v="ORIP"/>
    <s v="REGISTRADOR "/>
    <s v="CAUCA"/>
    <s v="POPAYAN"/>
    <s v="120 - POPAYAN"/>
    <s v="Respuesta a Requerimiento informe cumplimiento fallo de Acción deTutela No.19-001-31-05-001-2025-10143-00 de EUGENIA POLANCOFLOREZ"/>
    <s v="FOLIO"/>
    <s v="120-44934"/>
    <s v="ASIGNACIÓN (NUEVA O REITERATIVA)"/>
    <s v="PAULA ANDREA BOHORQUEZ CALA"/>
    <d v="2025-10-08T00:00:00"/>
    <m/>
    <m/>
    <m/>
    <m/>
    <m/>
    <m/>
    <m/>
    <m/>
    <m/>
    <m/>
    <m/>
    <m/>
    <m/>
    <m/>
    <m/>
    <m/>
    <m/>
    <m/>
    <m/>
    <m/>
    <m/>
    <m/>
    <m/>
    <m/>
    <m/>
    <m/>
    <m/>
  </r>
  <r>
    <n v="481"/>
    <s v="SNR2025EE-235822-1_x0009_"/>
    <d v="2025-09-29T00:00:00"/>
    <s v="COMUNICACIÓN OFICIAL (MEMORANDO)"/>
    <x v="0"/>
    <m/>
    <s v="SNR2025EE-235822-1_x0009_"/>
    <d v="2025-09-29T00:00:00"/>
    <d v="2025-09-30T00:00:00"/>
    <s v=""/>
    <s v="JOSE GREGORIO SEPULVEDA YEPEZ"/>
    <s v="ORIP"/>
    <s v="SNR"/>
    <s v="BOGOTA"/>
    <s v="BOGOTA D.C."/>
    <s v="50C - BOGOTA ZONA CENTRO"/>
    <s v="Respuesta al traslado de la solicitud SRN2025ER-197287-2 mediantememorando No. SNR2025IE-027251-2 del 22-09-2028."/>
    <s v="FOLIO"/>
    <s v="50C-1848407"/>
    <s v="ASIGNACIÓN (NUEVA O REITERATIVA)"/>
    <s v="IVAN MAURICIO LOPEZ FORERO"/>
    <d v="2025-10-08T00:00:00"/>
    <m/>
    <m/>
    <m/>
    <m/>
    <m/>
    <m/>
    <m/>
    <m/>
    <m/>
    <m/>
    <m/>
    <m/>
    <m/>
    <m/>
    <m/>
    <m/>
    <m/>
    <m/>
    <m/>
    <m/>
    <m/>
    <m/>
    <m/>
    <m/>
    <m/>
    <m/>
    <m/>
  </r>
  <r>
    <n v="482"/>
    <s v="SNR2025IE-028057-3"/>
    <d v="2025-09-29T00:00:00"/>
    <s v="COMUNICACIÓN OFICIAL (MEMORANDO)"/>
    <x v="0"/>
    <m/>
    <s v="SNR2025IE-028057-3"/>
    <d v="2025-09-29T00:00:00"/>
    <d v="2025-09-30T00:00:00"/>
    <s v=""/>
    <s v="MARIA JOSE MUÑOZ GUZMAN"/>
    <s v="OTROS "/>
    <s v="SNR"/>
    <s v="BOGOTA"/>
    <s v="BOGOTA D.C."/>
    <m/>
    <s v="Traslado Informe sobre prevención de Riesgos de fraccionamientoy prevención hacia autoridades ambientales-Jurisdicción Car-CAS-SNR2025ER-203287-2"/>
    <s v="NO REGISTRA"/>
    <m/>
    <s v="ASIGNACIÓN (NUEVA O REITERATIVA)"/>
    <s v="CAROLINA CUELLAR MONROY"/>
    <d v="2025-10-08T00:00:00"/>
    <m/>
    <m/>
    <m/>
    <m/>
    <m/>
    <m/>
    <s v="SNR2025IE-029626-3"/>
    <d v="2025-10-14T00:00:00"/>
    <m/>
    <s v=" SNR2025IE-030986-3"/>
    <d v="2025-10-24T00:00:00"/>
    <m/>
    <m/>
    <m/>
    <m/>
    <m/>
    <m/>
    <m/>
    <m/>
    <m/>
    <m/>
    <m/>
    <m/>
    <m/>
    <m/>
    <m/>
    <m/>
  </r>
  <r>
    <n v="483"/>
    <s v="   SNR2025EE-236812-1"/>
    <d v="2025-09-29T00:00:00"/>
    <s v="COMUNICACIÓN OFICIAL (MEMORANDO)"/>
    <x v="0"/>
    <m/>
    <s v="   SNR2025EE-236812-1"/>
    <d v="2025-09-29T00:00:00"/>
    <d v="2025-09-29T00:00:00"/>
    <s v=""/>
    <s v="RAFAEL ENRIQUE MARINO SANDOVAL"/>
    <s v="ORIP"/>
    <s v="REGISTRADOR "/>
    <s v="CUNDINAMARCA"/>
    <s v="SOACHA"/>
    <s v="051 - SOACHA"/>
    <s v="Requerimiento – Citese al contestar el PQRSD de DOCU Rad. SNR2025ER-205177-2 de fecha 11 de septiembre de 2025"/>
    <s v="NO REGISTRA"/>
    <m/>
    <s v="ASIGNACIÓN (NUEVA O REITERATIVA)"/>
    <s v="PAULA ANDREA BOHORQUEZ CALA"/>
    <d v="2025-10-08T00:00:00"/>
    <m/>
    <m/>
    <m/>
    <m/>
    <m/>
    <m/>
    <m/>
    <m/>
    <m/>
    <m/>
    <m/>
    <m/>
    <m/>
    <m/>
    <m/>
    <m/>
    <m/>
    <m/>
    <m/>
    <m/>
    <m/>
    <m/>
    <m/>
    <m/>
    <m/>
    <m/>
    <m/>
  </r>
  <r>
    <n v="484"/>
    <s v="SNR2025IE-028224-3"/>
    <d v="2025-09-30T00:00:00"/>
    <s v="COMUNICACIÓN OFICIAL (MEMORANDO)"/>
    <x v="0"/>
    <m/>
    <s v="SNR2025IE-028224-3"/>
    <d v="2025-09-30T00:00:00"/>
    <d v="2025-09-30T00:00:00"/>
    <s v=""/>
    <s v="MIGUEL ALFREDO GÓMEZ CAICEDO"/>
    <s v="OTROS "/>
    <s v="SNR"/>
    <s v="BOGOTA"/>
    <s v="BOGOTA D.C."/>
    <s v="280 - ARMENIA"/>
    <s v="Traslado del requerimiento con Radicado SNR2025ER-219496-2 del2025-09-24"/>
    <s v="FOLIO"/>
    <s v="280-26889 -280-26890 -280-142299"/>
    <s v="ASIGNACIÓN (NUEVA O REITERATIVA)"/>
    <s v="IVAN MAURICIO LOPEZ FORERO"/>
    <d v="2025-10-08T00:00:00"/>
    <m/>
    <m/>
    <m/>
    <m/>
    <m/>
    <m/>
    <m/>
    <m/>
    <m/>
    <m/>
    <m/>
    <m/>
    <m/>
    <m/>
    <m/>
    <m/>
    <m/>
    <m/>
    <m/>
    <m/>
    <m/>
    <m/>
    <m/>
    <m/>
    <m/>
    <m/>
    <m/>
  </r>
  <r>
    <n v="485"/>
    <s v="  SNR2025ER-227130-2"/>
    <s v="1/10/2025 9:57 a. m."/>
    <m/>
    <x v="8"/>
    <d v="2025-10-23T00:00:00"/>
    <s v="SNR2025EE-261802-1"/>
    <d v="2025-10-23T00:00:00"/>
    <s v="8/10/2025 9:58 p. m."/>
    <n v="-93"/>
    <s v="EDWIN OLIENCER MARIN GARCIA"/>
    <s v="PETICIONARIO"/>
    <s v="PERSONA NATURAL"/>
    <s v="ANTIOQUIA"/>
    <m/>
    <s v="020 - RIONEGRO"/>
    <s v="DESATENCIÓN MEMORANDO No.SNR2025IE-014887-3"/>
    <s v="RADICADO"/>
    <s v="2024-66103"/>
    <s v="ASIGNACIÓN (NUEVA O REITERATIVA)"/>
    <s v="MARY GARCIA TEUTA"/>
    <d v="2025-10-09T00:00:00"/>
    <m/>
    <m/>
    <m/>
    <m/>
    <m/>
    <s v="SNR2025EE-261802-1"/>
    <d v="2025-10-23T00:00:00"/>
    <m/>
    <m/>
    <m/>
    <m/>
    <m/>
    <m/>
    <m/>
    <m/>
    <m/>
    <m/>
    <m/>
    <m/>
    <m/>
    <m/>
    <m/>
    <m/>
    <m/>
    <m/>
    <s v="FINALIZADA"/>
    <m/>
  </r>
  <r>
    <n v="486"/>
    <s v="  SNR2025ER-229072-2"/>
    <s v="2/10/2025 12:02 p. m."/>
    <s v="Derecho de petición de interés particular (15 días)"/>
    <x v="2"/>
    <d v="2025-10-24T00:00:00"/>
    <m/>
    <m/>
    <s v="2/10/2025 5:52 p. m."/>
    <n v="-92"/>
    <s v="FABIOLA PALACIOS JUYO"/>
    <s v="PETICIONARIO"/>
    <s v="PERSONA NATURAL"/>
    <s v="SIN INFORMACIÓN"/>
    <m/>
    <m/>
    <s v="Referencia: Derecho de Petición de Concepto Jurídico –Procedimiento para la expedición de certificado con fines depertenencia sobre folios de matrícula inmobiliaria con actuacionesadministrativas en curso (Artículo 23 de la Constitución Política).FABIOLA PALACIOS JUYO, mayor de edad, vecina y domiciliada en laciudad de Bogotá D.C., identificada con el número de cédula 51.628.662,actuando en nombre propio, me dirijo respetuosamente a su Despacho conel fin de ejercer el derecho de petición en la modalidad de consulta, paraque se emita un concepto jurídico que aclare el procedimiento que debenseguir los ciudadanos que se encuentran en la siguiente situación:I. HECHOS Y CONTEXTO DE LA CONSULTA1. Múltiples ciudadanos en el país, con el fin de sanear la propiedad delos inmuebles que han poseído, buscan iniciar procesos judiciales dedeclaración de pertenencia.2. Para tal efecto, el Código General del Proceso, en el numeral 5 de suartículo 375, exige como requisito indispensable de la demanda &quot;uncertificado del registrador de instrumentos públicos en donde constenlas personas que figuren como titulares de derechos realesprincipales sujetos a registro&quot;.SNR2025ER-229072-2 "/>
    <s v="NO REGISTRA"/>
    <s v="ORIENTACIÓN REGISTRAL "/>
    <s v="ASIGNACIÓN (NUEVA O REITERATIVA)"/>
    <s v="MARIA LUCY ECHEVERRY BETANCOUR"/>
    <d v="2025-10-09T00:00:00"/>
    <m/>
    <m/>
    <m/>
    <m/>
    <m/>
    <s v="SNR2025EE-279555-1"/>
    <d v="2025-11-10T00:00:00"/>
    <m/>
    <m/>
    <m/>
    <m/>
    <m/>
    <m/>
    <m/>
    <m/>
    <m/>
    <m/>
    <m/>
    <m/>
    <m/>
    <m/>
    <m/>
    <m/>
    <m/>
    <m/>
    <m/>
    <m/>
  </r>
  <r>
    <n v="487"/>
    <s v="   SNR2025ER-229076-2"/>
    <s v="2/10/2025 12:04 p. m."/>
    <s v="Derecho de petición de interés particular (15 días)"/>
    <x v="2"/>
    <d v="2025-10-24T00:00:00"/>
    <m/>
    <m/>
    <s v="2/10/2025 5:48 p. m."/>
    <n v="-92"/>
    <s v="MARIA PAULA ROJAS AMADOR"/>
    <s v="PETICIONARIO"/>
    <s v="APODERADO"/>
    <s v="BOGOTA"/>
    <s v="BOGOTA D.C."/>
    <s v="50C - BOGOTA ZONA CENTRO"/>
    <s v="RADICACIÓN DE QUEJA FORMAL CONTRA OFICINA DE REGISTRO DE INSTRUMENTOS PÚBLICOS DE BOGOTÁ, ZONA CENTRO - TQ24 S.A.S."/>
    <s v="FOLIO"/>
    <s v="50C-1511620,"/>
    <s v="ASIGNACIÓN (NUEVA O REITERATIVA)"/>
    <s v="CAROLINA CUELLAR MONROY"/>
    <d v="2025-10-09T00:00:00"/>
    <m/>
    <s v="Jurídico"/>
    <s v="Negación prestación del servicio trámite"/>
    <s v=" "/>
    <s v="REQUERIMIENTO "/>
    <s v="SNR2025IE-029718-3"/>
    <d v="2025-10-14T00:00:00"/>
    <s v=" "/>
    <s v="SI"/>
    <s v=" SNR2025EE-260076-1_x000a_SNR2025EE-258403-1_x0009_"/>
    <s v=" 21/10/2025_x000a_20/10/2025"/>
    <d v="2025-10-29T00:00:00"/>
    <s v=" "/>
    <s v=" "/>
    <s v=" "/>
    <s v=" "/>
    <s v=" "/>
    <s v=" "/>
    <s v=" "/>
    <s v=" "/>
    <s v=" "/>
    <s v=" "/>
    <s v=" "/>
    <s v=" "/>
    <s v=" "/>
    <s v=" "/>
    <s v=" "/>
  </r>
  <r>
    <n v="488"/>
    <s v=" SNR2025ER-229162-2"/>
    <s v="2/10/2025 12:49 p. m."/>
    <s v="Queja (15 días)"/>
    <x v="9"/>
    <d v="2025-10-24T00:00:00"/>
    <m/>
    <m/>
    <s v="4/10/2025 9:47 p. m."/>
    <n v="-92"/>
    <s v="MARIA MERCEDES COLORADO NAVARRETE"/>
    <s v="PETICIONARIO"/>
    <s v="PERSONA NATURAL"/>
    <s v="BOGOTA"/>
    <s v="BOGOTA D.C."/>
    <s v="50C - BOGOTA ZONA CENTRO"/>
    <s v="QUEJA ORIP BOGOTA ZONA CENTRO"/>
    <s v="FOLIO"/>
    <s v="50C-839419_x000a_50C-2259925_x000a_RADICADOS 2025-57338 Y 2025-57345"/>
    <s v="ASIGNACIÓN (NUEVA O REITERATIVA)"/>
    <s v="MARIA LUCY ECHEVERRY BETANCOUR"/>
    <d v="2025-10-09T00:00:00"/>
    <m/>
    <m/>
    <m/>
    <m/>
    <m/>
    <s v="SNR2025IE-032934-3 "/>
    <d v="2025-11-11T00:00:00"/>
    <m/>
    <m/>
    <m/>
    <m/>
    <m/>
    <m/>
    <m/>
    <m/>
    <m/>
    <m/>
    <m/>
    <m/>
    <m/>
    <m/>
    <m/>
    <m/>
    <m/>
    <m/>
    <m/>
    <m/>
  </r>
  <r>
    <n v="489"/>
    <s v="  SNR2025ER-229436-2"/>
    <s v="2/10/2025 3:16 p. m."/>
    <s v="Derecho de petición de interés particular (15 días)"/>
    <x v="2"/>
    <d v="2025-10-24T00:00:00"/>
    <m/>
    <m/>
    <s v="7/10/2025 9:44 a. m."/>
    <n v="-92"/>
    <s v="RUBY ESTHER ANGULO GUZMAN"/>
    <s v="PETICIONARIO"/>
    <s v="PERSONA NATURAL"/>
    <s v="BOLIVAR"/>
    <m/>
    <s v="062 - EL CARMEN DE BOLIVAR"/>
    <s v="RV: SOLICITUD DE RADICACIÓN DE DOCUMENTOS / SOLUCIÓN A UN PROBLEMA DE INSCRIPCIÓN ANTE LA OFICINA DE INSTRUMENTOS PÚBLICOS DE EL CARMEN DE BOLÍVAR."/>
    <s v="FOLIO"/>
    <s v="062-22381_x000a_Oficio No 057, el señor Juez PROMISCUO MUNICIPAL DE EL GUAMO"/>
    <s v="ASIGNACIÓN (NUEVA O REITERATIVA)"/>
    <s v="JHON HENRY MUÑOZ ABRIL"/>
    <d v="2025-10-09T00:00:00"/>
    <m/>
    <m/>
    <m/>
    <m/>
    <m/>
    <s v="SNR2025IE-031049-3 "/>
    <d v="2025-10-27T00:00:00"/>
    <m/>
    <m/>
    <m/>
    <m/>
    <m/>
    <m/>
    <m/>
    <m/>
    <m/>
    <m/>
    <m/>
    <m/>
    <m/>
    <m/>
    <m/>
    <m/>
    <m/>
    <m/>
    <m/>
    <m/>
  </r>
  <r>
    <n v="490"/>
    <s v="   SNR2025ER-229492-2"/>
    <s v="2/10/2025 3:41 p. m."/>
    <s v="Derecho de petición de interés particular (15 días)"/>
    <x v="2"/>
    <d v="2025-10-24T00:00:00"/>
    <s v="SNR2025EE-272751-1"/>
    <d v="2025-11-03T00:00:00"/>
    <s v="7/10/2025 10:11 a. m."/>
    <n v="-92"/>
    <s v="SEBASTIAN GAITAN"/>
    <s v="PETICIONARIO"/>
    <s v="PERSONA NATURAL"/>
    <s v="SIN INFORMACIÓN"/>
    <m/>
    <m/>
    <s v="DERECHO DE PETICION"/>
    <s v="NO REGISTRA"/>
    <s v="ORIENTACIÓN REGISTRAL "/>
    <s v="ASIGNACIÓN (NUEVA O REITERATIVA)"/>
    <s v="MARLEN JINETH GARCIA MENDEZ"/>
    <d v="2025-10-09T00:00:00"/>
    <m/>
    <s v="Jurídico"/>
    <s v="Consultas 2"/>
    <s v=" "/>
    <s v="RESPUESTA DE FONDO"/>
    <s v=" "/>
    <s v=" "/>
    <s v=" "/>
    <s v=" "/>
    <s v=" "/>
    <s v=" "/>
    <s v=" "/>
    <s v=" "/>
    <s v=" "/>
    <s v=" "/>
    <s v=" "/>
    <s v=" "/>
    <s v=" "/>
    <s v=" "/>
    <s v=" "/>
    <s v=" "/>
    <s v=" "/>
    <s v=" "/>
    <s v="Gestionado documento electrónico número 326855 enviado a aprobar a Milena Gomez ."/>
    <s v=" "/>
    <s v="EN TRAMITE"/>
    <s v="TEMAPAGO DE IMPUESTOS DE REGISTRO"/>
  </r>
  <r>
    <n v="491"/>
    <s v="   SNR2025ER-230308-2"/>
    <s v="3/10/2025 11:50 a. m."/>
    <s v="Derecho de petición de interés particular (15 días)"/>
    <x v="2"/>
    <d v="2025-10-27T00:00:00"/>
    <m/>
    <m/>
    <s v="3/10/2025 3:02 p. m."/>
    <n v="-91"/>
    <s v="ALVARO FERNANDEZ"/>
    <s v="PETICIONARIO"/>
    <s v="PERSONA NATURAL"/>
    <s v="SIN INFORMACIÓN"/>
    <m/>
    <m/>
    <s v="RV: CORRECCION CORREO ELECTRONICO (OFICIO SNR2025EE-238600-1)"/>
    <s v="NO REGISTRA"/>
    <s v="FALTA ANEXOS"/>
    <s v="TRASLADO POR COMPETENCIA "/>
    <s v="IVAN MAURICIO LOPEZ FORERO"/>
    <d v="2025-10-09T00:00:00"/>
    <m/>
    <m/>
    <m/>
    <m/>
    <m/>
    <s v="SNR2025EE-253638-1"/>
    <d v="2025-10-14T00:00:00"/>
    <m/>
    <m/>
    <m/>
    <m/>
    <m/>
    <m/>
    <m/>
    <m/>
    <m/>
    <m/>
    <m/>
    <m/>
    <m/>
    <m/>
    <m/>
    <m/>
    <m/>
    <m/>
    <m/>
    <m/>
  </r>
  <r>
    <n v="492"/>
    <s v="   SNR2025ER-230397-2"/>
    <s v="3/10/2025 12:25 p. m."/>
    <s v="Derecho de petición de interés particular (15 días)"/>
    <x v="2"/>
    <d v="2025-10-27T00:00:00"/>
    <m/>
    <m/>
    <s v="8/10/2025 8:55 a. m."/>
    <n v="-91"/>
    <s v="FEDERICO MEJIA ALVAREZ"/>
    <s v="PETICIONARIO"/>
    <m/>
    <s v="QUINDIO"/>
    <s v="ARMENIA (QUI)"/>
    <s v="280 - ARMENIA"/>
    <s v="RV: ACLARACIONES 2617DTQ-2025-0005575-EE. ACTUALIZACIONES RTA 10347-25 y 12075-25. Anexo 2. Red humedal Santa Helena. TRAMITE EXP NO 280-AA-2025-96.CERTIFICADO PLANO PREDIAL LA PERLA."/>
    <s v="FOLIO"/>
    <s v="280-142304"/>
    <s v="ASIGNACIÓN (NUEVA O REITERATIVA)"/>
    <s v="CAROLINA CUELLAR MONROY"/>
    <d v="2025-10-09T00:00:00"/>
    <m/>
    <m/>
    <m/>
    <m/>
    <m/>
    <m/>
    <m/>
    <m/>
    <m/>
    <m/>
    <m/>
    <m/>
    <m/>
    <m/>
    <m/>
    <m/>
    <m/>
    <m/>
    <m/>
    <m/>
    <m/>
    <m/>
    <m/>
    <m/>
    <m/>
    <m/>
    <m/>
  </r>
  <r>
    <n v="493"/>
    <s v="   SNR2025ER-232582-2"/>
    <s v="7/10/2025 8:27 a. m."/>
    <s v="Derecho de petición de interés particular (15 días)"/>
    <x v="2"/>
    <d v="2025-10-29T00:00:00"/>
    <m/>
    <m/>
    <s v="9/10/2025 9:09 a. m."/>
    <n v="-89"/>
    <s v="CARLOS ARTURO ARENAS"/>
    <s v="PETICIONARIO"/>
    <s v="PERSONA NATURAL"/>
    <s v="CALDAS"/>
    <s v="LA DORADA"/>
    <s v="106 - LA DORADA"/>
    <s v="QUEJA"/>
    <s v="ESCRITURA"/>
    <s v="758/2025"/>
    <s v="ASIGNACIÓN (NUEVA O REITERATIVA)"/>
    <s v="JOHN FREDY GUTIERREZ TRASLAVIÑA"/>
    <d v="2025-10-10T00:00:00"/>
    <m/>
    <m/>
    <m/>
    <m/>
    <m/>
    <s v="SNR2025IE-032069-3"/>
    <d v="2025-11-04T00:00:00"/>
    <m/>
    <m/>
    <m/>
    <m/>
    <m/>
    <m/>
    <m/>
    <m/>
    <m/>
    <m/>
    <m/>
    <m/>
    <m/>
    <m/>
    <m/>
    <m/>
    <m/>
    <m/>
    <m/>
    <m/>
  </r>
  <r>
    <n v="494"/>
    <s v="  SNR2025ER-232598-2"/>
    <d v="2025-10-07T00:00:00"/>
    <s v="Derecho de petición de interés particular (15 días)"/>
    <x v="2"/>
    <d v="2025-10-29T00:00:00"/>
    <m/>
    <m/>
    <d v="2025-10-09T00:00:00"/>
    <n v="-89"/>
    <s v="CESAR ANDRES ROJAS MELO"/>
    <s v="PETICIONARIO"/>
    <s v="PERSONA NATURAL"/>
    <s v="SIN INFORMACIÓN"/>
    <m/>
    <m/>
    <s v="RV: CONCEPTO SOBRE EL PATRIMONIO DE FAMILIA EN EL MARCO DEL PROGRAMA DE VIVIENDA GRATUITA LEY 1537 DE 2012"/>
    <s v="NO REGISTRA"/>
    <s v="CONCEPTO SOBRE EL PATRIMONIO DE FAMILIA EN ELMARCO DEL PROGRAMA DE VIVIENDA GRATUITA LEY 1537 DE 2012"/>
    <s v="ASIGNACIÓN (NUEVA O REITERATIVA)"/>
    <s v="MARY GARCIA TEUTA"/>
    <d v="2025-10-10T00:00:00"/>
    <m/>
    <m/>
    <m/>
    <m/>
    <m/>
    <m/>
    <m/>
    <m/>
    <m/>
    <m/>
    <m/>
    <m/>
    <m/>
    <m/>
    <m/>
    <m/>
    <m/>
    <m/>
    <m/>
    <m/>
    <m/>
    <m/>
    <m/>
    <m/>
    <m/>
    <m/>
    <s v="RETORNADA GRUPO DE PQRS-10-10-2025"/>
  </r>
  <r>
    <n v="495"/>
    <s v="   SNR2025ER-232998-2"/>
    <s v="7/10/2025 10:04 a. m."/>
    <s v="Derecho de petición de interés particular (15 días)"/>
    <x v="2"/>
    <d v="2025-10-22T00:00:00"/>
    <m/>
    <m/>
    <s v="8/10/2025 5:52 p. m."/>
    <n v="-94"/>
    <s v="CORPORACIÓN AUTÓNOMA REGIONAL DE CUNDINAMARCA CORPORACIÓN AUTÓNOMA REGIONAL DE CUNDINAMARCA"/>
    <s v="PETICIONARIO"/>
    <s v="ORGANISMOS DE CONTROL"/>
    <s v="BOGOTA"/>
    <s v="BOGOTA D.C."/>
    <s v="50N - BOGOTA ZONA NORTE"/>
    <s v="SOLICITUD Se solicita a la Oficina de instrumentos Públicos Zona norte de Bogotá, para que en el_x000a_término de diez (10) días hábiles allegue el certificado matrícula Inmobiliaria del predio_x000a_denominado LA ESPERANZA, con código catastral 25426000100020103-AA, ubicado en la_x000a_Vereda Resguardo Alto del municipio de Machetá, Cundinamarca. Para proceso_x000a_sancionatorio 88159."/>
    <s v="PROCESO"/>
    <s v="Para proceso_x000a_sancionatorio 88159."/>
    <s v="ASIGNACIÓN (NUEVA O REITERATIVA)"/>
    <s v="JOHN FREDY GUTIERREZ TRASLAVIÑA"/>
    <d v="2025-10-10T00:00:00"/>
    <m/>
    <m/>
    <m/>
    <m/>
    <m/>
    <s v="SNR2025IE-030485-3"/>
    <d v="2025-10-22T00:00:00"/>
    <m/>
    <m/>
    <m/>
    <m/>
    <m/>
    <m/>
    <m/>
    <m/>
    <m/>
    <m/>
    <m/>
    <m/>
    <m/>
    <m/>
    <m/>
    <m/>
    <m/>
    <m/>
    <m/>
    <m/>
  </r>
  <r>
    <n v="496"/>
    <s v="   SNR2025ER-234147-2"/>
    <s v="8/10/2025 8:01 a. m."/>
    <s v="Derecho de petición de interés particular (15 días)"/>
    <x v="2"/>
    <d v="2025-10-30T00:00:00"/>
    <m/>
    <m/>
    <s v="8/10/2025 3:02 p. m."/>
    <n v="-88"/>
    <s v="YANETH GOMEZ ALZATE"/>
    <m/>
    <m/>
    <m/>
    <m/>
    <m/>
    <s v="SOLICITUD DE CONCEPTO COOPERATIVA COMPROGRESO LTDA"/>
    <m/>
    <m/>
    <m/>
    <m/>
    <m/>
    <m/>
    <m/>
    <m/>
    <m/>
    <m/>
    <m/>
    <m/>
    <m/>
    <m/>
    <m/>
    <m/>
    <m/>
    <m/>
    <m/>
    <m/>
    <m/>
    <m/>
    <m/>
    <m/>
    <m/>
    <m/>
    <m/>
    <m/>
    <m/>
    <m/>
    <m/>
    <s v="RETORNADA GRUPO DE PQRS -14-10-2025"/>
  </r>
  <r>
    <n v="497"/>
    <s v="   SNR2025IE-029034-3"/>
    <s v="7/10/2025 4:10 p. m."/>
    <s v="COMUNICACIÓN OFICIAL (MEMORANDO)"/>
    <x v="0"/>
    <s v=" "/>
    <m/>
    <m/>
    <s v="8/10/2025 11:47 a. m."/>
    <e v="#VALUE!"/>
    <s v="OSMIN ALEXANDER SAAVEDRA LAGOS"/>
    <m/>
    <m/>
    <m/>
    <m/>
    <m/>
    <s v="Requerimiento – Gestión y cumplimiento de lo establecido en la Resolución 13525 del 07 de diciembre de 2016 para el trámite de Devoluciones de dinero."/>
    <m/>
    <m/>
    <m/>
    <m/>
    <m/>
    <m/>
    <m/>
    <m/>
    <m/>
    <m/>
    <m/>
    <m/>
    <m/>
    <m/>
    <m/>
    <m/>
    <m/>
    <m/>
    <m/>
    <m/>
    <m/>
    <m/>
    <m/>
    <m/>
    <m/>
    <m/>
    <m/>
    <m/>
    <m/>
    <m/>
    <m/>
    <m/>
  </r>
  <r>
    <n v="498"/>
    <s v="  SNR2025ER-233776-2"/>
    <s v="7/10/2025 2:50 p. m."/>
    <s v="Derecho de petición de interés particular (15 días)"/>
    <x v="2"/>
    <d v="2025-10-29T00:00:00"/>
    <m/>
    <m/>
    <s v="8/10/2025 11:48 a. m."/>
    <n v="-89"/>
    <s v="LUIS FERNANDO RAMIREZ GOMEZ"/>
    <m/>
    <m/>
    <m/>
    <m/>
    <m/>
    <s v="SOLICITUD DE INFORMACION RADICADO SNR2025ER-208282-2"/>
    <m/>
    <m/>
    <m/>
    <m/>
    <m/>
    <m/>
    <m/>
    <m/>
    <m/>
    <m/>
    <m/>
    <m/>
    <m/>
    <m/>
    <m/>
    <m/>
    <m/>
    <m/>
    <m/>
    <m/>
    <m/>
    <m/>
    <m/>
    <m/>
    <m/>
    <m/>
    <m/>
    <m/>
    <m/>
    <m/>
    <m/>
    <s v="RETORNADA A LA ORIP DE PUERTO LOPEZ-META"/>
  </r>
  <r>
    <n v="499"/>
    <s v="   SNR2025ER-233599-2"/>
    <s v="7/10/2025 1:40 p. m."/>
    <s v="Derecho de petición de interés particular (15 días)"/>
    <x v="2"/>
    <d v="2025-10-22T00:00:00"/>
    <m/>
    <m/>
    <s v="8/10/2025 11:36 a. m."/>
    <n v="-94"/>
    <s v="GEOTER EICE SAS GEOTER EICE SAS"/>
    <m/>
    <m/>
    <m/>
    <m/>
    <m/>
    <s v="Remisión nuevamente de documentos constitutivos de GEOTER EICE SAS"/>
    <m/>
    <m/>
    <m/>
    <m/>
    <m/>
    <m/>
    <m/>
    <m/>
    <m/>
    <m/>
    <m/>
    <m/>
    <m/>
    <m/>
    <m/>
    <m/>
    <m/>
    <m/>
    <m/>
    <m/>
    <m/>
    <m/>
    <m/>
    <m/>
    <m/>
    <m/>
    <m/>
    <m/>
    <m/>
    <m/>
    <m/>
    <m/>
  </r>
  <r>
    <n v="500"/>
    <s v=" SNR2025ER-234708-2"/>
    <s v="8/10/2025 10:34 a. m."/>
    <s v="Derecho de petición de interés particular (15 días)"/>
    <x v="2"/>
    <d v="2025-10-30T00:00:00"/>
    <s v="SNR2025EE-264696-1"/>
    <d v="2025-10-26T00:00:00"/>
    <s v="8/10/2025 1:05 p. m."/>
    <n v="-88"/>
    <s v="MONICA JAMIBE"/>
    <s v="PETICIONARIO"/>
    <s v="PERSONA NATURAL"/>
    <m/>
    <m/>
    <m/>
    <s v="ANEXOS AL RADICADO SNR2025ER-232811-2"/>
    <s v="NO REGISTRA"/>
    <m/>
    <s v="ASIGNACIÓN (NUEVA O REITERATIVA)"/>
    <s v="MARY GARCIA TEUTA"/>
    <d v="2025-10-08T00:00:00"/>
    <m/>
    <s v="Jurídico"/>
    <s v="Negación prestación del servicio trámite"/>
    <m/>
    <s v="RESPUESTA DE FONDO"/>
    <s v="SNR2025EE-264696-1"/>
    <d v="2025-10-26T00:00:00"/>
    <m/>
    <m/>
    <m/>
    <m/>
    <m/>
    <m/>
    <m/>
    <m/>
    <m/>
    <m/>
    <m/>
    <m/>
    <m/>
    <m/>
    <m/>
    <m/>
    <m/>
    <m/>
    <s v="FINALIZADA"/>
    <m/>
  </r>
  <r>
    <n v="501"/>
    <s v=" SNR2025ER-216153-2"/>
    <d v="2025-09-22T00:00:00"/>
    <s v="Derecho de petición de interés particular (15 días)"/>
    <x v="2"/>
    <d v="2025-10-14T00:00:00"/>
    <m/>
    <m/>
    <d v="2025-10-10T00:00:00"/>
    <n v="-100"/>
    <s v="VIVIANA PATRICIA MEZA MUÑOZ_x0009_"/>
    <s v="PETICIONARIO"/>
    <s v="PERSONA NATURAL"/>
    <s v="SUCRE"/>
    <s v="SINCE"/>
    <s v="342 - COROZAL"/>
    <s v="ORIENTACIÓN REGISTRAL "/>
    <s v="FOLIO"/>
    <s v="342-15552_x000a_Escritura No. 164"/>
    <s v="ASIGNACIÓN (NUEVA O REITERATIVA)"/>
    <s v="MARY GARCIA TEUTA"/>
    <d v="2025-10-09T00:00:00"/>
    <m/>
    <s v="Jurídico"/>
    <s v="Incumplimiento de términos"/>
    <m/>
    <m/>
    <m/>
    <m/>
    <m/>
    <m/>
    <m/>
    <m/>
    <m/>
    <m/>
    <m/>
    <m/>
    <m/>
    <m/>
    <m/>
    <m/>
    <m/>
    <m/>
    <m/>
    <m/>
    <m/>
    <m/>
    <m/>
    <s v="DIRECCIONADA AL IGAV -SUCRE RADICADO SNR2025EE-261835-1-DEL23-10-2025"/>
  </r>
  <r>
    <n v="502"/>
    <s v="SNR2025ER-229047-2"/>
    <d v="2025-09-23T00:00:00"/>
    <s v="Derecho de petición de interés particular (15 días)"/>
    <x v="2"/>
    <d v="2025-10-24T00:00:00"/>
    <m/>
    <m/>
    <d v="2025-10-10T00:00:00"/>
    <n v="-92"/>
    <s v="LIBARDO ANTONIO MERCADO PAYARES"/>
    <s v="PETICIONARIO"/>
    <s v="PERSONA NATURAL"/>
    <s v="SUCRE"/>
    <s v="SINCELEJO"/>
    <s v="340 - SINCELEJO"/>
    <s v="MITIR CONCEPTO DE ORDEN Y/O PROCEDIMIENTO DE REGISTRO DE SENTENCIAS DEPERTENENCIA"/>
    <s v="FOLIO"/>
    <s v="340-6625_x000a_RAD 2016-340-6-11676"/>
    <s v="ASIGNACIÓN (NUEVA O REITERATIVA)"/>
    <s v="CAROLINA CUELLAR MONROY"/>
    <d v="2025-10-09T00:00:00"/>
    <m/>
    <s v="Jurídico"/>
    <s v="Consultas 2"/>
    <s v=" "/>
    <s v="REQUERIMIENTO "/>
    <s v="SNR2025IE-029500-3_x000a_SNR2025EE-253484-1"/>
    <s v="14/10/2025_x000a_14/10/2025"/>
    <s v=" "/>
    <s v=" SNR2025EE-277469-1"/>
    <d v="2025-11-06T00:00:00"/>
    <m/>
    <m/>
    <m/>
    <m/>
    <m/>
    <m/>
    <m/>
    <m/>
    <m/>
    <m/>
    <m/>
    <m/>
    <m/>
    <m/>
    <m/>
    <m/>
    <m/>
  </r>
  <r>
    <n v="503"/>
    <s v="   SNR2025EE-237847-1"/>
    <d v="2025-09-24T00:00:00"/>
    <s v="COMUNICACIÓN OFICIAL (MEMORANDO)"/>
    <x v="0"/>
    <m/>
    <s v="   SNR2025EE-237847-1"/>
    <d v="2025-09-30T00:00:00"/>
    <d v="2025-09-30T00:00:00"/>
    <s v=""/>
    <s v="RAFAEL JOSE PEREZ HERAZO"/>
    <s v="ORIP"/>
    <s v="REGISTRADOR "/>
    <s v="ATLANTICO"/>
    <s v="BARRANQUILLA"/>
    <s v="040 - BARRANQUILLA"/>
    <s v="Respuesta Requerimiento/ Acción de Tutela de Oscar Julian Villa Lampión/Radicado 05001 31 07 006 2024 00098 00"/>
    <s v="NO REGISTRA"/>
    <m/>
    <s v="ASIGNACIÓN (NUEVA O REITERATIVA)"/>
    <s v="KAREN LORENA GARCIA NIÑO"/>
    <d v="2025-10-09T00:00:00"/>
    <m/>
    <m/>
    <m/>
    <m/>
    <m/>
    <m/>
    <m/>
    <m/>
    <m/>
    <m/>
    <m/>
    <m/>
    <m/>
    <m/>
    <m/>
    <m/>
    <m/>
    <m/>
    <m/>
    <m/>
    <m/>
    <m/>
    <m/>
    <m/>
    <m/>
    <m/>
    <m/>
  </r>
  <r>
    <n v="504"/>
    <s v="   SNR2025IE-028281-3"/>
    <d v="2025-09-25T00:00:00"/>
    <s v="COMUNICACIÓN OFICIAL (MEMORANDO)"/>
    <x v="0"/>
    <m/>
    <s v="   SNR2025IE-028281-3"/>
    <s v="0/09/2025"/>
    <d v="2025-09-30T00:00:00"/>
    <s v=""/>
    <s v="LUIS FERNANDO BOADA GARCIA"/>
    <s v="ORIP"/>
    <s v="REGISTRADOR "/>
    <s v="RISARALDA"/>
    <s v="PEREIRA"/>
    <s v="290 - PEREIRA"/>
    <s v="RESPUESTA MEMORANDO SNR2025IE-026204-3"/>
    <s v="ESCRITURA"/>
    <n v="10741"/>
    <s v="ASIGNACIÓN (NUEVA O REITERATIVA)"/>
    <s v="IVAN MAURICIO LOPEZ FORERO"/>
    <d v="2025-10-09T00:00:00"/>
    <m/>
    <m/>
    <m/>
    <m/>
    <m/>
    <m/>
    <m/>
    <m/>
    <m/>
    <m/>
    <m/>
    <m/>
    <m/>
    <m/>
    <m/>
    <m/>
    <m/>
    <m/>
    <m/>
    <m/>
    <m/>
    <m/>
    <m/>
    <m/>
    <m/>
    <m/>
    <m/>
  </r>
  <r>
    <n v="505"/>
    <s v="  SNR2025IE-028494-3"/>
    <d v="2025-10-02T00:00:00"/>
    <s v="COMUNICACIÓN OFICIAL (MEMORANDO)"/>
    <x v="0"/>
    <m/>
    <s v="  SNR2025IE-028494-3"/>
    <d v="2025-10-02T00:00:00"/>
    <d v="2025-10-02T00:00:00"/>
    <s v=""/>
    <s v="CLAUDIA DINELLY CASTRILLON GONZALEZ"/>
    <s v="ORIP"/>
    <s v="REGISTRADOR "/>
    <s v="ANTIOQUIA"/>
    <s v="RIONEGRO (ANT)"/>
    <s v="020 - RIONEGRO"/>
    <s v="REPUESTAPQR SNR2025ER-116225-2"/>
    <s v="TURNO"/>
    <s v="2024-66103"/>
    <s v="ASIGNACIÓN (NUEVA O REITERATIVA)"/>
    <s v="JOHN FREDY GUTIERREZ TRASLAVIÑA"/>
    <d v="2025-10-09T00:00:00"/>
    <m/>
    <m/>
    <m/>
    <m/>
    <m/>
    <m/>
    <m/>
    <m/>
    <m/>
    <m/>
    <m/>
    <m/>
    <m/>
    <m/>
    <m/>
    <m/>
    <m/>
    <m/>
    <m/>
    <m/>
    <m/>
    <m/>
    <m/>
    <m/>
    <m/>
    <m/>
    <m/>
  </r>
  <r>
    <n v="506"/>
    <s v="SNR2025ER-230318-2"/>
    <d v="2025-10-03T00:00:00"/>
    <s v="Derecho de petición de interés particular (15 días)"/>
    <x v="2"/>
    <d v="2025-10-27T00:00:00"/>
    <m/>
    <m/>
    <d v="2025-10-09T00:00:00"/>
    <n v="-91"/>
    <s v="LUIS CAMILO OMEARA RIVEIRA"/>
    <s v="PETICIONARIO"/>
    <s v="PERSONA NATURAL"/>
    <m/>
    <m/>
    <m/>
    <s v="ORIENTACIÓN REGISTRAL "/>
    <s v="NO REGISTRA"/>
    <m/>
    <s v="ASIGNACIÓN (NUEVA O REITERATIVA)"/>
    <s v="JOHN FREDY GUTIERREZ TRASLAVIÑA"/>
    <d v="2025-10-09T00:00:00"/>
    <m/>
    <m/>
    <m/>
    <m/>
    <m/>
    <s v="SNR2025EE-264746-1 "/>
    <d v="2025-10-26T00:00:00"/>
    <m/>
    <m/>
    <m/>
    <m/>
    <m/>
    <m/>
    <m/>
    <m/>
    <m/>
    <m/>
    <m/>
    <m/>
    <m/>
    <m/>
    <m/>
    <m/>
    <m/>
    <m/>
    <m/>
    <m/>
  </r>
  <r>
    <n v="507"/>
    <s v=" SNR2025IE-028525-3"/>
    <d v="2025-10-02T00:00:00"/>
    <s v="COMUNICACIÓN OFICIAL (MEMORANDO)"/>
    <x v="0"/>
    <m/>
    <m/>
    <m/>
    <d v="2025-10-02T00:00:00"/>
    <s v=""/>
    <s v="MARIA JOSE MUÑOZ GUZMAN"/>
    <s v="OTROS "/>
    <s v="SNR"/>
    <s v="BOLIVAR"/>
    <s v="CARTAGENA"/>
    <s v="060 - CARTAGENA"/>
    <s v="REMISION REQUERIMIENTO DE ESTUDIOS ORIP CARTAGENA"/>
    <s v="FOLIO"/>
    <s v="060-61950;060-44278;060-15748;060-127245"/>
    <s v="ASIGNACIÓN (NUEVA O REITERATIVA)"/>
    <s v="CAROLINA CUELLAR MONROY"/>
    <d v="2025-10-09T00:00:00"/>
    <m/>
    <s v="Jurídico"/>
    <s v="Incumplimiento de términos"/>
    <s v=" "/>
    <s v="REQUERIMIENTO "/>
    <s v="SNR2025IE-029484-3"/>
    <d v="2025-10-10T00:00:00"/>
    <m/>
    <m/>
    <m/>
    <m/>
    <m/>
    <m/>
    <m/>
    <m/>
    <m/>
    <m/>
    <m/>
    <m/>
    <m/>
    <m/>
    <m/>
    <m/>
    <m/>
    <m/>
    <m/>
    <m/>
  </r>
  <r>
    <n v="508"/>
    <s v="SNR2025EE-241117-1"/>
    <d v="2025-10-02T00:00:00"/>
    <s v="COMUNICACIÓN OFICIAL (MEMORANDO)"/>
    <x v="0"/>
    <m/>
    <s v="SNR2025EE-241117-1"/>
    <d v="2025-10-02T00:00:00"/>
    <d v="2025-10-02T00:00:00"/>
    <s v=""/>
    <s v="MELVI RAMOS PALACIO"/>
    <s v="ORIP"/>
    <s v="REGISTRADOR "/>
    <s v="ANTIOQUIA"/>
    <s v="SOPETRAN"/>
    <s v="029 - SOPETRAN"/>
    <s v="Requerimiento y traslado - PQRSD de DOCU Rad. SNR2025ER-173763-2 de fecha 11 deagosto del 2025"/>
    <s v="NO REGISTRA"/>
    <m/>
    <s v="ASIGNACIÓN (NUEVA O REITERATIVA)"/>
    <s v="Maria Camila Perdigón Zorrilla "/>
    <s v="Administrativo"/>
    <s v="Mala atención"/>
    <s v="Irrespeto"/>
    <s v="REQUERIMIENTO "/>
    <s v="SNR2025EE-217596-1  "/>
    <d v="2025-09-04T00:00:00"/>
    <d v="2025-09-18T00:00:00"/>
    <s v="SI"/>
    <s v="SNR2025EE-23687"/>
    <d v="2025-09-30T00:00:00"/>
    <s v="N/A"/>
    <s v="RESPUESTA DE FONDO AL PETICIONARIO"/>
    <s v="N/A"/>
    <s v="N/A"/>
    <s v="N/A"/>
    <s v="N/A"/>
    <s v="N/A"/>
    <s v="N/A"/>
    <s v="N/A"/>
    <s v="N/A"/>
    <s v="N/A"/>
    <s v="N/A"/>
    <s v="N/A"/>
    <s v="N/A"/>
    <s v="FINALIZADA"/>
    <s v="SNR2025EE-241117-1 del 2 de octubre del 2025 el registrador contesta a la Delegada que emitió respuesta al usuario, este no tiene numero de radicado de DOCU. No obstante, se había emitido respuesta desde la Delegada el 30 de septiembre del 2025 con Radicado SNR2025EE-236879-1. "/>
    <m/>
    <m/>
  </r>
  <r>
    <n v="509"/>
    <s v="   SNR2025EE-241169-1"/>
    <d v="2025-10-02T00:00:00"/>
    <s v="COMUNICACIÓN OFICIAL (MEMORANDO)"/>
    <x v="0"/>
    <m/>
    <s v="   SNR2025EE-241169-1"/>
    <d v="2025-10-02T00:00:00"/>
    <d v="2025-10-02T00:00:00"/>
    <s v=""/>
    <s v="MELVI RAMOS PALACIO"/>
    <s v="ORIP"/>
    <s v="REGISTRADOR "/>
    <s v="ANTIOQUIA"/>
    <s v="SOPETRAN"/>
    <s v="029 - SOPETRAN"/>
    <s v="Requerimiento y traslado - PQRSD de DOCU Rad. SNR2025ER-173763-2 defecha 11 de agosto del 2025"/>
    <s v="NO REGISTRA"/>
    <m/>
    <s v="ASIGNACIÓN (NUEVA O REITERATIVA)"/>
    <s v="MARIA CAMILA PERDIGON ZORRILLA"/>
    <d v="2025-10-09T00:00:00"/>
    <m/>
    <m/>
    <m/>
    <m/>
    <m/>
    <m/>
    <m/>
    <m/>
    <m/>
    <m/>
    <m/>
    <m/>
    <m/>
    <m/>
    <m/>
    <m/>
    <m/>
    <m/>
    <m/>
    <m/>
    <m/>
    <m/>
    <m/>
    <m/>
    <m/>
    <m/>
    <m/>
  </r>
  <r>
    <n v="510"/>
    <s v="   SNR2025ER-164242-2"/>
    <s v="4/08/2025 9:43 a. m."/>
    <s v="COMUNICACIÓN OFICIAL (MEMORANDO)"/>
    <x v="0"/>
    <m/>
    <m/>
    <m/>
    <s v="10/10/2025 8:17 a. m."/>
    <s v=""/>
    <s v="ALCALDIA MAYOR DE BOGOTA ALCALDIA MAYOR DE BOGOTA"/>
    <s v="PETICIONARIO"/>
    <s v="ENTIDAD DEL ESTADO"/>
    <m/>
    <m/>
    <m/>
    <s v="COMUNICACION OFICIAL N° 2 2025 20112/TRASLADO POR COMPETENCIA"/>
    <m/>
    <m/>
    <m/>
    <m/>
    <m/>
    <m/>
    <m/>
    <m/>
    <m/>
    <m/>
    <s v="SNR2025EE-253452-1 "/>
    <d v="2025-10-14T00:00:00"/>
    <m/>
    <m/>
    <m/>
    <m/>
    <m/>
    <m/>
    <m/>
    <m/>
    <m/>
    <m/>
    <m/>
    <m/>
    <m/>
    <m/>
    <m/>
    <m/>
    <m/>
    <m/>
    <m/>
    <m/>
  </r>
  <r>
    <n v="511"/>
    <s v="   SNR2025ER-164128-2"/>
    <d v="2025-08-04T00:00:00"/>
    <s v="Derecho de petición de interés particular (15 días)"/>
    <x v="2"/>
    <m/>
    <m/>
    <m/>
    <d v="2025-10-10T00:00:00"/>
    <s v=""/>
    <s v="ANONIMO USUARIO ANONIMO"/>
    <s v="PETICIONARIO"/>
    <s v="PERSONA NATURAL"/>
    <m/>
    <m/>
    <m/>
    <s v="REGISTRO DE PQRS DESDE FORMULARIO WEB"/>
    <m/>
    <m/>
    <m/>
    <s v="MARIA CAMILA PERDIGON ZORRILLA"/>
    <m/>
    <m/>
    <s v="Administrativo"/>
    <s v="Mala atención"/>
    <s v="Demora en la atención"/>
    <s v="REQUERIMIENTO "/>
    <s v="SNR2025IE-023281-3"/>
    <d v="2025-08-21T00:00:00"/>
    <d v="2025-08-28T00:00:00"/>
    <s v="SI"/>
    <s v="SNR2025EE-202559-1"/>
    <d v="2025-09-02T00:00:00"/>
    <m/>
    <s v="RESPUESTA DE FONDO AL PETICIONARIO"/>
    <s v="N/A"/>
    <s v="N/A"/>
    <s v="N/A"/>
    <s v="N/A"/>
    <s v="N/A"/>
    <s v="N/A"/>
    <s v="N/A"/>
    <s v="N/A"/>
    <s v="N/A"/>
    <s v="N/A"/>
    <s v="N/A"/>
    <m/>
    <s v="FINALIZADA"/>
    <s v="Se dio respuesta al peticionario anónimo con el radicado SNR2025EE-216311-1"/>
  </r>
  <r>
    <n v="512"/>
    <s v="   SNR2025ER-162133-2"/>
    <s v="31/07/2025 3:01 p. m."/>
    <s v="Derecho de petición de interés particular (15 días)"/>
    <x v="2"/>
    <m/>
    <m/>
    <m/>
    <s v="10/10/2025 8:17 a. m."/>
    <s v=""/>
    <s v="KAREN LIZETH MONTENEGRO MERA"/>
    <m/>
    <m/>
    <m/>
    <m/>
    <m/>
    <s v="SNR2025EE 130910 1 01 JULIO 2025 SE NOTIFICA INCUMPLIMIENTO DE REQUERIMIENTO POR PARTE DE ORIP CALI"/>
    <m/>
    <m/>
    <m/>
    <m/>
    <m/>
    <m/>
    <m/>
    <m/>
    <m/>
    <m/>
    <m/>
    <m/>
    <m/>
    <m/>
    <m/>
    <m/>
    <m/>
    <m/>
    <m/>
    <m/>
    <m/>
    <m/>
    <m/>
    <m/>
    <m/>
    <m/>
    <m/>
    <m/>
    <m/>
    <m/>
    <m/>
    <m/>
  </r>
  <r>
    <n v="513"/>
    <s v="   SNR2025ER-160070-2"/>
    <s v="30/07/2025 10:22 a. m."/>
    <s v="Derecho de petición de interés particular (15 días)"/>
    <x v="2"/>
    <m/>
    <s v="SNR2025IE-026185-3"/>
    <d v="2025-09-15T00:00:00"/>
    <s v="10/10/2025 8:17 a. m."/>
    <s v=""/>
    <s v="JOHAN ALVAREZ"/>
    <s v="PETICIONARIO"/>
    <s v="PERSONA NATURAL"/>
    <s v="ANTIOQUIA"/>
    <s v="RIONEGRO (ANT)"/>
    <s v="020 - RIONEGRO"/>
    <s v="SOLICITUD"/>
    <s v="TURNO"/>
    <s v="C2025-577 020-2818SOLICITUD DE INFORMACIÓN SOBRE BLOQUEO EN CERTIFICADO DE TRADICIÓN"/>
    <s v="TERMINAR GESTIÓN (CASOS EN LOS CUALES CORREPONDENCIA DUPLICA ENTRDA SOBRE LA MISMA PQRSD)"/>
    <s v="JOHN FREDY GUTIERREZ TRASLAVIÑA"/>
    <d v="2025-09-02T00:00:00"/>
    <m/>
    <m/>
    <m/>
    <s v="RESPUESTA DE FONDO"/>
    <m/>
    <s v="SNR2025IE-026185-3"/>
    <d v="2025-09-15T00:00:00"/>
    <m/>
    <m/>
    <m/>
    <m/>
    <m/>
    <m/>
    <m/>
    <m/>
    <m/>
    <m/>
    <m/>
    <m/>
    <m/>
    <m/>
    <m/>
    <m/>
    <m/>
    <m/>
    <m/>
    <m/>
  </r>
  <r>
    <n v="514"/>
    <s v="   SNR2025ER-151664-2"/>
    <s v="22/07/2025 11:06 a. m."/>
    <s v="Derecho de petición de interés particular (15 días)"/>
    <x v="2"/>
    <m/>
    <m/>
    <m/>
    <s v="10/10/2025 8:17 a. m."/>
    <s v=""/>
    <s v="LUIS OCTAVIO ALCALA PERDOMO"/>
    <m/>
    <m/>
    <m/>
    <m/>
    <m/>
    <s v="CONCEPTO JURIDICO"/>
    <m/>
    <m/>
    <m/>
    <m/>
    <m/>
    <m/>
    <m/>
    <m/>
    <m/>
    <m/>
    <m/>
    <m/>
    <m/>
    <m/>
    <m/>
    <m/>
    <m/>
    <m/>
    <m/>
    <m/>
    <m/>
    <m/>
    <m/>
    <m/>
    <m/>
    <m/>
    <m/>
    <m/>
    <m/>
    <m/>
    <m/>
    <m/>
  </r>
  <r>
    <n v="515"/>
    <s v="   SNR2025IE-028570-3"/>
    <s v="2/10/2025 12:45 p. m."/>
    <s v="COMUNICACIÓN OFICIAL (MEMORANDO)"/>
    <x v="0"/>
    <m/>
    <s v="SNR2025IE-028570-3"/>
    <d v="2025-10-02T00:00:00"/>
    <s v="2/10/2025 4:05 p. m."/>
    <s v=""/>
    <s v="VIVIANA PATRICIA MEJIA CADAVID"/>
    <s v="ORIP"/>
    <s v="REGISTRADOR "/>
    <s v="ANTIOQUIA"/>
    <s v="MARINILLA"/>
    <s v="018 - MARINILLA"/>
    <s v="RESPUESTA A INFORMACIÓN DEL REQUERIMIENTO PREVIO A INCIDENTE DE DESACATO."/>
    <s v="FOLIO"/>
    <s v="018-153619, 018-153621, 018-0156425, 018- 156430, 018-156433, 018-158137, 018-158138"/>
    <s v="ASIGNACIÓN (NUEVA O REITERATIVA)"/>
    <s v="KAREN LORENA GARCIA NIÑO"/>
    <m/>
    <m/>
    <m/>
    <m/>
    <m/>
    <m/>
    <m/>
    <m/>
    <m/>
    <m/>
    <m/>
    <m/>
    <m/>
    <m/>
    <m/>
    <m/>
    <m/>
    <m/>
    <m/>
    <m/>
    <m/>
    <m/>
    <m/>
    <m/>
    <m/>
    <m/>
    <m/>
    <m/>
  </r>
  <r>
    <n v="516"/>
    <s v="   SNR2025EE-241198-1"/>
    <s v="2/10/2025 12:17 p. m."/>
    <s v="COMUNICACIÓN OFICIAL (OFICIO)"/>
    <x v="14"/>
    <m/>
    <s v="SNR2025EE-241198-1"/>
    <d v="2025-10-02T00:00:00"/>
    <s v="2/10/2025 4:06 p. m."/>
    <s v=""/>
    <s v="MELVI RAMOS PALACIO"/>
    <s v="ORIP"/>
    <s v="REGISTRADOR "/>
    <s v="ANTIOQUIA"/>
    <s v="SOPETRAN"/>
    <s v="029 - SOPETRAN"/>
    <s v="Requerimiento y traslado - PQRSD de DOCU Rad. SNR2025ER-173763-2 de fecha 11 de agosto del 2025."/>
    <s v="NO REGISTRA"/>
    <m/>
    <s v="ASIGNACIÓN (NUEVA O REITERATIVA)"/>
    <s v="MARIA CAMILA PERDIGON ZORRILLA"/>
    <m/>
    <m/>
    <m/>
    <m/>
    <m/>
    <m/>
    <m/>
    <m/>
    <m/>
    <m/>
    <m/>
    <m/>
    <m/>
    <m/>
    <m/>
    <m/>
    <m/>
    <m/>
    <m/>
    <m/>
    <m/>
    <m/>
    <m/>
    <m/>
    <m/>
    <m/>
    <m/>
    <m/>
  </r>
  <r>
    <n v="517"/>
    <s v="  SNR2025EE-241169-1"/>
    <s v="2/10/2025 12:11 p. m."/>
    <s v="COMUNICACIÓN OFICIAL (OFICIO)"/>
    <x v="14"/>
    <d v="2025-10-02T00:00:00"/>
    <s v="  SNR2025EE-241169-1"/>
    <d v="2025-10-02T00:00:00"/>
    <s v="2/10/2025 4:06 p. m."/>
    <n v="-107"/>
    <s v="MELVI RAMOS PALACIO"/>
    <s v="ORIP"/>
    <s v="REGISTRADOR "/>
    <s v="ANTIOQUIA"/>
    <s v="SOPETRAN"/>
    <s v="029 - SOPETRAN"/>
    <s v="Requerimiento y traslado - PQRSD de DOCU Rad. SNR2025ER-173763-2 de fecha 11 de agosto del 2025."/>
    <s v="NO REGISTRA"/>
    <m/>
    <s v="ASIGNACIÓN (NUEVA O REITERATIVA)"/>
    <s v="MARIA CAMILA PERDIGON ZORRILLA"/>
    <m/>
    <m/>
    <m/>
    <m/>
    <m/>
    <m/>
    <m/>
    <m/>
    <m/>
    <m/>
    <m/>
    <m/>
    <m/>
    <m/>
    <m/>
    <m/>
    <m/>
    <m/>
    <m/>
    <m/>
    <m/>
    <m/>
    <m/>
    <m/>
    <m/>
    <m/>
    <m/>
    <m/>
  </r>
  <r>
    <n v="518"/>
    <s v="   SNR2025ER-231820-2"/>
    <d v="2025-10-06T00:00:00"/>
    <s v="Reclamo (15 días)"/>
    <x v="7"/>
    <d v="2025-10-15T00:00:00"/>
    <m/>
    <m/>
    <d v="2025-10-06T00:00:00"/>
    <n v="-99"/>
    <s v="EDILBERTO PIÑEROS URREA"/>
    <s v="PETICIONARIO"/>
    <s v="PERSONA NATURAL"/>
    <s v="BOGOTA"/>
    <s v="BOGOTA D.C."/>
    <s v="50C - BOGOTA ZONA CENTRO"/>
    <s v="RECLAMO"/>
    <s v="FOLIO"/>
    <n v="1539246"/>
    <s v="ASIGNACIÓN (NUEVA O REITERATIVA)"/>
    <s v="FERNANDO PUERTO CHAVEZ"/>
    <m/>
    <m/>
    <m/>
    <m/>
    <m/>
    <m/>
    <s v="SNR2025EE-254073-1"/>
    <d v="2025-10-15T00:00:00"/>
    <m/>
    <s v=" SNR2025EE-272795-1_x000a_"/>
    <d v="2025-11-04T00:00:00"/>
    <m/>
    <m/>
    <m/>
    <m/>
    <m/>
    <m/>
    <m/>
    <m/>
    <m/>
    <m/>
    <m/>
    <m/>
    <m/>
    <m/>
    <m/>
    <m/>
    <m/>
  </r>
  <r>
    <n v="519"/>
    <s v="   SNR2025ER-232362-2"/>
    <s v="6/10/2025 4:19 p. m."/>
    <s v="Derecho de petición de interés particular (15 días)"/>
    <x v="2"/>
    <m/>
    <m/>
    <m/>
    <s v="9/10/2025 9:58 a. m."/>
    <s v=""/>
    <s v="JUAN ANDRES ROMERO CALDERON"/>
    <s v="PETICIONARIO"/>
    <s v="PERSONA NATURAL"/>
    <s v="CUNDINAMARCA"/>
    <s v="SOACHA"/>
    <s v="094 - SOCHA"/>
    <s v="Solicitud para ordenar el cumplimiento de la Resolución No. RES-2025-_x000a_014075-6 – a la Oficina de Registro de Instrumentos públicos de Soacha y finalizar_x000a_actuación administrativa No. 022 del 13 de septiembre de 2022."/>
    <s v="FOLIO"/>
    <s v="051-234116"/>
    <s v="ASIGNACIÓN (NUEVA O REITERATIVA)"/>
    <s v="PAULA ANDREA BOHORQUEZ CALA"/>
    <d v="2025-10-10T00:00:00"/>
    <m/>
    <m/>
    <m/>
    <m/>
    <m/>
    <m/>
    <m/>
    <m/>
    <m/>
    <m/>
    <m/>
    <m/>
    <m/>
    <m/>
    <m/>
    <m/>
    <m/>
    <m/>
    <m/>
    <m/>
    <m/>
    <m/>
    <m/>
    <m/>
    <m/>
    <m/>
    <m/>
  </r>
  <r>
    <n v="520"/>
    <s v="   SNR2025ER-232285-2"/>
    <s v="6/10/2025 3:54 p. m."/>
    <s v="Derecho de petición de interés particular (15 días)"/>
    <x v="2"/>
    <m/>
    <m/>
    <m/>
    <s v="9/10/2025 10:00 a. m."/>
    <s v=""/>
    <s v="ESTHER JULIA VILLAMIL AYALA"/>
    <s v="PETICIONARIO"/>
    <s v="ENTIDAD DEL ESTADO"/>
    <s v="CUNDINAMARCA"/>
    <s v="SOACHA"/>
    <s v="094 - SOCHA"/>
    <s v="QUEJA"/>
    <s v="ESCRITURA"/>
    <s v="546 DE 2025"/>
    <s v="ASIGNACIÓN (NUEVA O REITERATIVA)"/>
    <s v="JOHN FREDY GUTIERREZ TRASLAVIÑA"/>
    <d v="2025-10-10T00:00:00"/>
    <m/>
    <m/>
    <m/>
    <m/>
    <m/>
    <s v="SNR2025IE-031915-3"/>
    <d v="2025-11-04T00:00:00"/>
    <m/>
    <m/>
    <m/>
    <m/>
    <m/>
    <m/>
    <m/>
    <m/>
    <m/>
    <m/>
    <m/>
    <m/>
    <m/>
    <m/>
    <m/>
    <m/>
    <m/>
    <m/>
    <m/>
    <m/>
  </r>
  <r>
    <n v="521"/>
    <s v="   SNR2025ER-233599-2"/>
    <s v="7/10/2025 1:40 p. m."/>
    <s v="Derecho de petición de interés particular (15 días)"/>
    <x v="2"/>
    <m/>
    <m/>
    <m/>
    <s v="8/10/2025 11:36 a. m."/>
    <s v=""/>
    <s v="GEOTER EICE SAS GEOTER EICE SAS"/>
    <m/>
    <m/>
    <m/>
    <m/>
    <m/>
    <s v="Remisión nuevamente de documentos constitutivos de GEOTER EICE SAS"/>
    <m/>
    <m/>
    <m/>
    <m/>
    <m/>
    <m/>
    <m/>
    <m/>
    <m/>
    <m/>
    <m/>
    <m/>
    <m/>
    <m/>
    <m/>
    <m/>
    <m/>
    <m/>
    <m/>
    <m/>
    <m/>
    <m/>
    <m/>
    <m/>
    <m/>
    <m/>
    <m/>
    <m/>
    <m/>
    <m/>
    <m/>
    <m/>
  </r>
  <r>
    <n v="522"/>
    <s v="  SNR2025ER-234511-2"/>
    <s v="8/10/2025 9:34 a. m."/>
    <s v="Derecho de petición de interés particular (15 días)"/>
    <x v="2"/>
    <m/>
    <m/>
    <m/>
    <s v="8/10/2025 9:34 a. m."/>
    <s v=""/>
    <s v="LADY CATALINA SANCHEZ GUTIN"/>
    <m/>
    <m/>
    <m/>
    <m/>
    <m/>
    <s v="RV: RESPUESTA MEMORANDO SNR2025IE-024682-3 DEL 2 DE SEPTIEMBRE"/>
    <m/>
    <m/>
    <m/>
    <m/>
    <m/>
    <m/>
    <m/>
    <m/>
    <m/>
    <m/>
    <m/>
    <m/>
    <m/>
    <m/>
    <m/>
    <m/>
    <m/>
    <m/>
    <m/>
    <m/>
    <m/>
    <m/>
    <m/>
    <m/>
    <m/>
    <m/>
    <m/>
    <m/>
    <m/>
    <m/>
    <m/>
    <m/>
  </r>
  <r>
    <n v="523"/>
    <s v="_x000a_  SNR2025ER-236280-2"/>
    <s v="9/10/2025 11:21 a. m."/>
    <s v="Derecho de petición de interés particular (15 días)"/>
    <x v="2"/>
    <m/>
    <m/>
    <m/>
    <s v="9/10/2025 11:21 a. m."/>
    <s v=""/>
    <s v="PROCURADURIA GENERAL DE LA NACION "/>
    <s v="PROCURADURIA GENERAL DE LA NACIÓN"/>
    <s v="ORGANISMOS DE CONTROL"/>
    <s v="CESAR"/>
    <s v="VALLEDUPAR"/>
    <s v="190 - VALLEDUPAR"/>
    <s v="REMISION 1 DOCUMENTOS"/>
    <s v="PROCESO"/>
    <s v="IUS-E-2025-442957/IUC D-2025-4124700"/>
    <s v="ASIGNACIÓN (NUEVA O REITERATIVA)"/>
    <s v="AMANDA YUGET AVILA MERCHAN"/>
    <d v="2025-10-10T00:00:00"/>
    <m/>
    <m/>
    <m/>
    <m/>
    <m/>
    <m/>
    <m/>
    <m/>
    <m/>
    <m/>
    <m/>
    <m/>
    <m/>
    <m/>
    <m/>
    <m/>
    <m/>
    <m/>
    <m/>
    <m/>
    <m/>
    <m/>
    <m/>
    <m/>
    <m/>
    <m/>
    <m/>
  </r>
  <r>
    <n v="524"/>
    <s v="  SNR2025ER-235748-2"/>
    <s v="9/10/2025 8:23 a. m."/>
    <s v="Derecho de petición de interés particular (15 días)"/>
    <x v="2"/>
    <m/>
    <m/>
    <m/>
    <s v="9/10/2025 8:23 a. m."/>
    <s v=""/>
    <s v="LADY CATALINA SANCHEZ GUTIN"/>
    <m/>
    <m/>
    <m/>
    <m/>
    <m/>
    <s v="RV: RESPUESTA MEMORANDO SNR2025IE-023615-3 DE FECHA 25 DE AGOSTO DE 2025"/>
    <m/>
    <m/>
    <m/>
    <m/>
    <m/>
    <m/>
    <m/>
    <m/>
    <m/>
    <m/>
    <m/>
    <m/>
    <m/>
    <m/>
    <m/>
    <m/>
    <m/>
    <m/>
    <m/>
    <m/>
    <m/>
    <m/>
    <m/>
    <m/>
    <m/>
    <m/>
    <m/>
    <m/>
    <m/>
    <m/>
    <m/>
    <m/>
  </r>
  <r>
    <n v="525"/>
    <s v="SNR2025ER-232986-2"/>
    <d v="2025-10-07T00:00:00"/>
    <s v="Derecho de petición de interés particular (15 días)"/>
    <x v="2"/>
    <d v="2025-10-29T00:00:00"/>
    <m/>
    <m/>
    <d v="2025-10-10T00:00:00"/>
    <n v="-89"/>
    <s v="ANONIMO ANONIMO"/>
    <s v="PETICIONARIO"/>
    <s v="PERSONA NATURAL"/>
    <s v="CALDAS"/>
    <s v="PACORA"/>
    <s v="112 - PACORA"/>
    <s v="DENUNCIA IRREGULARIDAD OFICINA PÁCORA CALDAS"/>
    <s v="NO REGISTRA"/>
    <s v="ATENCIÓN AL PUBLICO "/>
    <s v="ASIGNACIÓN (NUEVA O REITERATIVA)"/>
    <s v="MARIA CAMILA PERDIGON ZORRILLA"/>
    <d v="2025-10-10T00:00:00"/>
    <m/>
    <s v="Administrativo"/>
    <m/>
    <m/>
    <s v="REQUERIMIENTO "/>
    <s v="SNR2025ER-067975-2"/>
    <d v="2025-10-21T00:00:00"/>
    <d v="2025-10-28T00:00:00"/>
    <s v="SI"/>
    <s v="SNR2025IE-031066-3"/>
    <d v="2025-10-27T00:00:00"/>
    <m/>
    <s v="RESPUESTA DE FONDO AL PETICIONARIO"/>
    <s v="SNR2025EE-276148-1"/>
    <d v="2025-11-05T00:00:00"/>
    <m/>
    <m/>
    <m/>
    <m/>
    <m/>
    <m/>
    <m/>
    <m/>
    <m/>
    <m/>
    <s v="FINALIZADA"/>
    <s v="No prestación del servicio, especialmente los viernes y dejan encargada a un contratista y a la señora del aseo. La registradora emitio rta radicado SNR2025IE-031066-3 del 27 de octubre del 2025 "/>
  </r>
  <r>
    <n v="526"/>
    <s v="  SNR2025EE-241430-1"/>
    <d v="2025-10-02T00:00:00"/>
    <s v="COMUNICACIÓN OFICIAL (MEMORANDO)"/>
    <x v="0"/>
    <m/>
    <s v=" SNR2025EE-241430-1"/>
    <d v="2025-10-02T00:00:00"/>
    <m/>
    <s v=""/>
    <s v="FRANCISCO JAVIER VELEZ"/>
    <s v="ORIP"/>
    <s v="REGISTRADOR "/>
    <s v="VALLE DEL CAUCA"/>
    <s v="CALI"/>
    <s v="370 - CALI"/>
    <s v="REQUERIMIENTO Rad. SNR2025ER-194469-2 de fecha 02/09/2025 yMEMORANDO No. SNR2025IE-028417-3"/>
    <s v="FOLIO"/>
    <s v="370-228609"/>
    <s v="ASIGNACIÓN (NUEVA O REITERATIVA)"/>
    <s v="IVAN MAURICIO LOPEZ FORERO"/>
    <d v="2025-10-15T00:00:00"/>
    <m/>
    <s v="Administrativo"/>
    <s v="Mala atención"/>
    <m/>
    <s v="REQUERIMIENTO "/>
    <s v=" SNR2025IE-030483-3"/>
    <d v="2025-10-22T00:00:00"/>
    <d v="2025-10-29T00:00:00"/>
    <s v="NO"/>
    <s v="SNR2025EE-278419-1"/>
    <d v="2025-11-07T00:00:00"/>
    <d v="2025-11-11T00:00:00"/>
    <m/>
    <m/>
    <m/>
    <m/>
    <m/>
    <m/>
    <m/>
    <m/>
    <m/>
    <m/>
    <m/>
    <m/>
    <m/>
    <m/>
    <s v="No apertura de la Oficina. Se procede a dar traslado a la DTR  por medio del radicado . SNR2025IE-033551-3 del 14 de noviembre del 2025. Se realizo segundo requerimiento"/>
  </r>
  <r>
    <n v="527"/>
    <s v=" SNR2025EE-241448-1"/>
    <d v="2025-10-02T00:00:00"/>
    <s v="COMUNICACIÓN OFICIAL (MEMORANDO)"/>
    <x v="0"/>
    <d v="2025-10-02T00:00:00"/>
    <s v="SNR2025EE-241448-1"/>
    <d v="2025-10-02T00:00:00"/>
    <d v="2025-10-02T00:00:00"/>
    <n v="-107"/>
    <s v="MARCELA TORRES HERNANDEZ"/>
    <s v="ORIP"/>
    <s v="REGISTRADOR "/>
    <s v="BOYACA"/>
    <s v="TUNJA"/>
    <s v="070 - TUNJA"/>
    <s v="RESPUESTA REQUERIMIENTO ACCIÓN DE TUTELA No. 150012213000-2025-00263-00 (2024 - 0796) DE GLORIA SAAVEDRA DE PARR"/>
    <s v="PROCESO"/>
    <m/>
    <s v="ASIGNACIÓN (NUEVA O REITERATIVA)"/>
    <s v="PAULA ANDREA BOHORQUEZ CALA"/>
    <d v="2025-10-15T00:00:00"/>
    <m/>
    <m/>
    <m/>
    <m/>
    <m/>
    <m/>
    <m/>
    <m/>
    <m/>
    <m/>
    <m/>
    <m/>
    <m/>
    <m/>
    <m/>
    <m/>
    <m/>
    <m/>
    <m/>
    <m/>
    <m/>
    <m/>
    <m/>
    <m/>
    <m/>
    <m/>
    <m/>
  </r>
  <r>
    <n v="528"/>
    <s v="   SNR2025EE-241603-1_x0009_"/>
    <d v="2025-10-02T00:00:00"/>
    <s v="COMUNICACIÓN OFICIAL (MEMORANDO)"/>
    <x v="0"/>
    <d v="2025-10-02T00:00:00"/>
    <s v="   SNR2025EE-241603-1_x0009_"/>
    <d v="2025-10-02T00:00:00"/>
    <d v="2025-10-02T00:00:00"/>
    <n v="-107"/>
    <s v="MAURICIO ALVAREZ GOMEZ"/>
    <s v="ORIP"/>
    <s v="REGISTRADOR "/>
    <s v="MAGDALENA"/>
    <s v="SANTA MARTA"/>
    <s v="080 - SANTA MARTA"/>
    <s v="REQUERIMIENTO SOLICITUD DE INSCRIPCIÓN DE LA SENTENCIA DEEXTINCIÓN DE DOMINIO RESPECTO DE: FMI 080-6903"/>
    <s v="FOLIO"/>
    <s v="080-6903"/>
    <s v="ASIGNACIÓN (NUEVA O REITERATIVA)"/>
    <s v="PAULA ANDREA BOHORQUEZ CALA"/>
    <m/>
    <m/>
    <m/>
    <m/>
    <m/>
    <m/>
    <m/>
    <m/>
    <m/>
    <m/>
    <m/>
    <m/>
    <m/>
    <m/>
    <m/>
    <m/>
    <m/>
    <m/>
    <m/>
    <m/>
    <m/>
    <m/>
    <m/>
    <m/>
    <m/>
    <m/>
    <m/>
    <m/>
  </r>
  <r>
    <n v="529"/>
    <s v="SNR2025IE-028588-3"/>
    <d v="2025-10-02T00:00:00"/>
    <s v="COMUNICACIÓN OFICIAL (MEMORANDO)"/>
    <x v="0"/>
    <d v="2025-10-02T00:00:00"/>
    <s v="SNR2025IE-028588-3"/>
    <d v="2025-10-02T00:00:00"/>
    <d v="2025-10-02T00:00:00"/>
    <n v="-107"/>
    <s v="MAYDINAYIBER MAYRAN URUEÑA ANTURI"/>
    <s v="ORIP"/>
    <s v="REGISTRADOR "/>
    <s v="BOLIVAR"/>
    <s v="CARTAGENA"/>
    <s v="060 - CARTAGENA"/>
    <s v="RESPUESTA AL MEMORANDO No. SNR2025IE-027878-3"/>
    <s v="FOLIO"/>
    <s v="060-263106"/>
    <s v="ASIGNACIÓN (NUEVA O REITERATIVA)"/>
    <s v="JOHN FREDY GUTIERREZ TRASLAVIÑA"/>
    <m/>
    <m/>
    <m/>
    <m/>
    <m/>
    <m/>
    <m/>
    <m/>
    <m/>
    <m/>
    <m/>
    <m/>
    <m/>
    <m/>
    <m/>
    <m/>
    <m/>
    <m/>
    <m/>
    <m/>
    <m/>
    <m/>
    <m/>
    <m/>
    <m/>
    <m/>
    <m/>
    <m/>
  </r>
  <r>
    <n v="530"/>
    <s v="   SNR2025IE-028586-3"/>
    <d v="2025-10-02T00:00:00"/>
    <s v="COMUNICACIÓN OFICIAL (MEMORANDO)"/>
    <x v="0"/>
    <d v="2025-10-02T00:00:00"/>
    <s v="SNR2025IE-028586-3"/>
    <d v="2025-10-02T00:00:00"/>
    <d v="2025-10-02T00:00:00"/>
    <n v="-107"/>
    <s v="YODIER ARMANDO BAQUERO GONZALEZ"/>
    <s v="ORIP"/>
    <s v="REGISTRADOR "/>
    <s v="CAQUETA"/>
    <s v="SAN VICENTE DEL CAGUAN"/>
    <s v="425 - SAN VICENTE DEL CAGUAN"/>
    <s v="Derecho de petición SNR2025ER-214562-2"/>
    <s v="FOLIO"/>
    <s v="426-71894"/>
    <s v="ASIGNACIÓN (NUEVA O REITERATIVA)"/>
    <s v="HUGO SALINAS CAMACHO"/>
    <m/>
    <m/>
    <m/>
    <m/>
    <m/>
    <m/>
    <m/>
    <m/>
    <m/>
    <m/>
    <m/>
    <m/>
    <m/>
    <m/>
    <m/>
    <m/>
    <m/>
    <m/>
    <m/>
    <m/>
    <m/>
    <m/>
    <m/>
    <m/>
    <m/>
    <m/>
    <m/>
    <m/>
  </r>
  <r>
    <n v="531"/>
    <s v="   SNR2025IE-028626-3"/>
    <d v="2025-10-02T00:00:00"/>
    <s v="COMUNICACIÓN OFICIAL (MEMORANDO)"/>
    <x v="0"/>
    <d v="2025-10-02T00:00:00"/>
    <s v="SNR2025IE-028626-3"/>
    <d v="2025-10-02T00:00:00"/>
    <d v="2025-10-02T00:00:00"/>
    <n v="-107"/>
    <s v="MAYDINAYIBER MAYRAN URUEÑA ANTURI"/>
    <s v="ORIP"/>
    <s v="REGISTRADOR "/>
    <s v="BOLIVAR"/>
    <s v="CARTAGENA"/>
    <s v="060 - CARTAGENA"/>
    <s v="Respuesta : Requerimiento – Gestión y cumplimiento de lo establecido enla Resolución 13525 del 07 de diciembre de 2016 para el trámite deDevoluciones de dinero."/>
    <s v="NO REGISTRA"/>
    <m/>
    <s v="ASIGNACIÓN (NUEVA O REITERATIVA)"/>
    <s v="HAROLD HEDER POLANNIA"/>
    <d v="2025-10-15T00:00:00"/>
    <m/>
    <m/>
    <m/>
    <m/>
    <m/>
    <m/>
    <m/>
    <m/>
    <m/>
    <m/>
    <m/>
    <m/>
    <m/>
    <m/>
    <m/>
    <m/>
    <m/>
    <m/>
    <m/>
    <m/>
    <m/>
    <m/>
    <m/>
    <m/>
    <m/>
    <m/>
    <m/>
  </r>
  <r>
    <n v="532"/>
    <s v="   SNR2025EE-241863-1"/>
    <d v="2025-10-02T00:00:00"/>
    <s v="COMUNICACIÓN OFICIAL (MEMORANDO)"/>
    <x v="0"/>
    <d v="2025-10-02T00:00:00"/>
    <s v="   SNR2025EE-241863-1"/>
    <d v="2025-10-02T00:00:00"/>
    <d v="2025-10-02T00:00:00"/>
    <n v="-107"/>
    <s v="LUIS ANTONIO TATOA CACERES BELTRAN"/>
    <s v="ORIP"/>
    <s v="REGISTRADOR "/>
    <s v="TOLIMA"/>
    <s v="MELGAR"/>
    <s v="366 - MELGAR"/>
    <s v="REQUERIMIENTO PQRSDSNR2025ER-195277-2 de fecha 03/09/2025"/>
    <s v="FOLIO"/>
    <s v="366-36451"/>
    <s v="ASIGNACIÓN (NUEVA O REITERATIVA)"/>
    <s v="IVAN MAURICIO LOPEZ FORERO"/>
    <m/>
    <m/>
    <m/>
    <m/>
    <m/>
    <m/>
    <m/>
    <m/>
    <m/>
    <m/>
    <m/>
    <m/>
    <m/>
    <m/>
    <m/>
    <m/>
    <m/>
    <m/>
    <m/>
    <m/>
    <m/>
    <m/>
    <m/>
    <m/>
    <m/>
    <m/>
    <m/>
    <m/>
  </r>
  <r>
    <n v="533"/>
    <s v="   SNR2025EE-241895-1"/>
    <d v="2025-10-02T00:00:00"/>
    <s v="COMUNICACIÓN OFICIAL (MEMORANDO)"/>
    <x v="0"/>
    <d v="2025-10-02T00:00:00"/>
    <s v="SNR2025EE-241895-1"/>
    <d v="2025-10-02T00:00:00"/>
    <d v="2025-10-02T00:00:00"/>
    <n v="-107"/>
    <s v="OLGUER CACERES GERARDINO"/>
    <s v="ORIP"/>
    <s v="REGISTRADOR "/>
    <s v="NORTE DE SANTANDER"/>
    <s v="CACHIRA"/>
    <s v="261 - CACHIRA"/>
    <s v="Memorando No.SNR2025IE-028383-3 de fecha 01-10/2025Requerimiento tramite de Devoluciones de dinero"/>
    <s v="NO REGISTRA"/>
    <m/>
    <s v="ASIGNACIÓN (NUEVA O REITERATIVA)"/>
    <s v="HAROLD HEDER POLANIA"/>
    <m/>
    <m/>
    <m/>
    <m/>
    <m/>
    <m/>
    <m/>
    <m/>
    <m/>
    <m/>
    <m/>
    <m/>
    <m/>
    <m/>
    <m/>
    <m/>
    <m/>
    <m/>
    <m/>
    <m/>
    <m/>
    <m/>
    <m/>
    <m/>
    <m/>
    <m/>
    <m/>
    <m/>
  </r>
  <r>
    <n v="534"/>
    <s v="   SNR2025EE-242021-1"/>
    <d v="2025-10-02T00:00:00"/>
    <s v="COMUNICACIÓN OFICIAL (MEMORANDO)"/>
    <x v="0"/>
    <d v="2025-10-02T00:00:00"/>
    <s v="SNR2025EE-242021-1"/>
    <d v="2025-10-02T00:00:00"/>
    <d v="2025-10-02T00:00:00"/>
    <n v="-107"/>
    <s v="RODOLFO MACHADO OTALORA"/>
    <s v="ORIP"/>
    <s v="REGISTRADOR "/>
    <s v="SUCRE"/>
    <s v="SINCELEJO"/>
    <s v="340 - SINCELEJO"/>
    <s v="REQUERIMIENTO ACCIÓN DE TUTELA No. 70-001-33-33-011-2025-00176-00 DE TULIA MARINA FUENTES CARRASCAL"/>
    <s v="NO REGISTRA"/>
    <m/>
    <s v="ASIGNACIÓN (NUEVA O REITERATIVA)"/>
    <s v="PAULA ANDREA BOHORQUEZ CALA"/>
    <m/>
    <m/>
    <m/>
    <m/>
    <m/>
    <m/>
    <m/>
    <m/>
    <m/>
    <m/>
    <m/>
    <m/>
    <m/>
    <m/>
    <m/>
    <m/>
    <m/>
    <m/>
    <m/>
    <m/>
    <m/>
    <m/>
    <m/>
    <m/>
    <m/>
    <m/>
    <m/>
    <m/>
  </r>
  <r>
    <n v="535"/>
    <s v="SNR2025IE-028685-3_x0009_"/>
    <d v="2025-10-02T00:00:00"/>
    <s v="COMUNICACIÓN OFICIAL (MEMORANDO)"/>
    <x v="0"/>
    <d v="2025-10-02T00:00:00"/>
    <s v="SNR2025IE-028685-3"/>
    <d v="2025-10-02T00:00:00"/>
    <d v="2025-10-02T00:00:00"/>
    <n v="-107"/>
    <s v="ZAINE SUSANA AWAD LOPEZ"/>
    <s v="ORIP"/>
    <s v="REGISTRADOR "/>
    <s v="SANTANDER"/>
    <s v="BUCARAMANGA"/>
    <s v="300 - BUCARAMANGA"/>
    <s v="Respuesta a Requerimiento – Gestión y cumplimiento de lo establecido enla Resolución 13525 del 07 de diciembre de 2016 para el trámite deDevoluciones de dinero."/>
    <s v="RADICADO"/>
    <s v="440 21/09/2023ACLARA 41928/10/2022"/>
    <s v="ASIGNACIÓN (NUEVA O REITERATIVA)"/>
    <s v="SANDRA MIREYA MEDINA RIOS"/>
    <m/>
    <m/>
    <m/>
    <m/>
    <m/>
    <m/>
    <m/>
    <m/>
    <m/>
    <m/>
    <m/>
    <m/>
    <m/>
    <m/>
    <m/>
    <m/>
    <m/>
    <m/>
    <m/>
    <m/>
    <m/>
    <m/>
    <m/>
    <m/>
    <m/>
    <m/>
    <m/>
    <m/>
  </r>
  <r>
    <n v="536"/>
    <s v="   SNR2025IE-028898-3_x0009_"/>
    <d v="2025-10-06T00:00:00"/>
    <s v="COMUNICACIÓN OFICIAL (MEMORANDO)"/>
    <x v="0"/>
    <d v="2025-10-06T00:00:00"/>
    <s v="   SNR2025IE-028898-3_x0009_"/>
    <d v="2025-10-06T00:00:00"/>
    <d v="2025-10-06T00:00:00"/>
    <n v="-105"/>
    <s v="LUZ ELENA BROCHERO PERTUZ"/>
    <s v="ORIP"/>
    <s v="REGISTRADOR "/>
    <m/>
    <m/>
    <m/>
    <m/>
    <m/>
    <m/>
    <m/>
    <m/>
    <m/>
    <m/>
    <m/>
    <m/>
    <m/>
    <m/>
    <m/>
    <m/>
    <m/>
    <m/>
    <m/>
    <m/>
    <m/>
    <m/>
    <m/>
    <m/>
    <m/>
    <m/>
    <m/>
    <m/>
    <m/>
    <m/>
    <m/>
    <m/>
    <m/>
    <m/>
    <m/>
    <m/>
  </r>
  <r>
    <n v="537"/>
    <s v=" SNR2025EE-253712-1"/>
    <d v="2025-10-15T06:59:00"/>
    <s v="COMUNICACIÓN OFICIAL (OFICIO)"/>
    <x v="14"/>
    <m/>
    <m/>
    <s v=" "/>
    <d v="2025-10-15T00:00:00"/>
    <s v=""/>
    <s v="FRANCISCO JAVIER VELEZ PEÑA"/>
    <m/>
    <m/>
    <m/>
    <s v="CALI"/>
    <m/>
    <s v="RESPUESTA A RAD. SNR2025IE-028146-3"/>
    <m/>
    <s v="370-719579_x000a_Esc 553 del 11 de abril de 2025 de la Notaría 17 de Cal"/>
    <m/>
    <s v="PAULA BOHORQUEZ"/>
    <d v="2025-10-15T00:00:00"/>
    <m/>
    <m/>
    <m/>
    <m/>
    <m/>
    <m/>
    <m/>
    <m/>
    <m/>
    <m/>
    <m/>
    <m/>
    <m/>
    <m/>
    <m/>
    <m/>
    <m/>
    <m/>
    <m/>
    <m/>
    <m/>
    <m/>
    <m/>
    <m/>
    <m/>
    <m/>
    <m/>
  </r>
  <r>
    <n v="538"/>
    <s v="   SNR2025EE-253711-1"/>
    <d v="2025-10-15T06:59:00"/>
    <s v="COMUNICACIÓN OFICIAL (OFICIO)"/>
    <x v="14"/>
    <m/>
    <m/>
    <s v=" "/>
    <d v="2025-10-15T00:00:00"/>
    <s v=""/>
    <s v="FRANCISCO JAVIER VELEZ PEÑA"/>
    <m/>
    <m/>
    <m/>
    <s v="CALI"/>
    <m/>
    <s v="RESPUESTA A RAD. SNR2025IE-023912-3"/>
    <m/>
    <s v="370-399678_x000a_turno No. 2025-370-6-46503_x000a_proceso deregistro el Auto No. 060 del 1 de julio de 2025, proferido por el Juzgado Catorcede Familia de Oralidad de Cali_x000a_2025-370-6-53821"/>
    <m/>
    <s v="RUTH GOMEZ"/>
    <d v="2025-10-15T00:00:00"/>
    <m/>
    <m/>
    <m/>
    <m/>
    <m/>
    <m/>
    <m/>
    <m/>
    <m/>
    <m/>
    <m/>
    <m/>
    <m/>
    <m/>
    <m/>
    <m/>
    <m/>
    <m/>
    <m/>
    <m/>
    <m/>
    <m/>
    <m/>
    <m/>
    <m/>
    <m/>
    <m/>
  </r>
  <r>
    <n v="539"/>
    <s v="   SNR2025EE-253710-1"/>
    <d v="2025-10-15T06:59:00"/>
    <s v="COMUNICACIÓN OFICIAL (OFICIO)"/>
    <x v="14"/>
    <m/>
    <m/>
    <s v=" "/>
    <d v="2025-10-15T00:00:00"/>
    <s v=""/>
    <s v="FRANCISCO JAVIER VELEZ PEÑA"/>
    <m/>
    <m/>
    <m/>
    <s v="CALI"/>
    <m/>
    <s v="RESPUESTA A REQUERIMIENTO INFORME CUMPLIMIENTO FALLO - ACCIÓN DE TUTELA No. 760013105-020-2025-10122-00 DE FABIOLA OLIVEROS SANCHEZ"/>
    <m/>
    <s v="70-1086860, 370-1086861, y 370-1086862"/>
    <m/>
    <s v="PAULA BOHORQUEZ"/>
    <d v="2025-10-15T00:00:00"/>
    <m/>
    <m/>
    <m/>
    <m/>
    <m/>
    <m/>
    <m/>
    <m/>
    <m/>
    <m/>
    <m/>
    <m/>
    <m/>
    <m/>
    <m/>
    <m/>
    <m/>
    <m/>
    <m/>
    <m/>
    <m/>
    <m/>
    <m/>
    <m/>
    <m/>
    <m/>
    <m/>
  </r>
  <r>
    <n v="540"/>
    <s v="   SNR2025EE-252947-1"/>
    <d v="2025-10-15T00:00:00"/>
    <s v="COMUNICACIÓN OFICIAL (OFICIO)"/>
    <x v="14"/>
    <m/>
    <m/>
    <s v=" "/>
    <d v="2025-10-15T00:00:00"/>
    <s v=""/>
    <s v="VIVIANA DEL PILAR PARADA PEÑA"/>
    <m/>
    <m/>
    <m/>
    <s v="SAN MARTIN"/>
    <m/>
    <s v="Respuesta a Requerimiento y traslado - PQRSD de DOCU Rad.SNR2025ER-227567-2 de fecha 1 de octubre del 2025 Rad. esta Orip No. SNR2025IE-028965-3"/>
    <m/>
    <s v="2025-236-6-1892_x000a_Esc Número 1335 Fecha 12/11/2024"/>
    <m/>
    <s v="MARIA CAMILA PERDIGON"/>
    <d v="2025-10-15T00:00:00"/>
    <m/>
    <m/>
    <m/>
    <m/>
    <m/>
    <m/>
    <m/>
    <m/>
    <m/>
    <m/>
    <m/>
    <m/>
    <m/>
    <m/>
    <m/>
    <m/>
    <m/>
    <m/>
    <m/>
    <m/>
    <m/>
    <m/>
    <m/>
    <m/>
    <m/>
    <m/>
    <m/>
  </r>
  <r>
    <n v="541"/>
    <s v="   SNR2025IE-029637-3"/>
    <d v="2025-10-15T00:00:00"/>
    <s v="COMUNICACIÓN OFICIAL (MEMORANDO)"/>
    <x v="0"/>
    <m/>
    <m/>
    <s v=" "/>
    <d v="2025-10-15T00:00:00"/>
    <s v=""/>
    <s v="PATRICIA ALVAREZ CORONADO"/>
    <m/>
    <m/>
    <m/>
    <s v="BARRANQUILLA"/>
    <m/>
    <s v="Recurso de apelación en contra de la Resolución No. RES-2025-005402-6 del 30 de abril del 2025."/>
    <m/>
    <s v="EXP 040-AA-2023-03_x000a_MI 040-22793, 040-569831 y 040-474676."/>
    <m/>
    <s v="PAULA BOHORQUEZ"/>
    <d v="2025-10-15T00:00:00"/>
    <m/>
    <m/>
    <m/>
    <m/>
    <m/>
    <m/>
    <m/>
    <m/>
    <m/>
    <m/>
    <m/>
    <m/>
    <m/>
    <m/>
    <m/>
    <m/>
    <m/>
    <m/>
    <m/>
    <m/>
    <m/>
    <m/>
    <m/>
    <m/>
    <m/>
    <m/>
    <m/>
  </r>
  <r>
    <n v="542"/>
    <s v="   SNR2025EE-252820-1"/>
    <d v="2025-10-15T00:00:00"/>
    <s v="COMUNICACIÓN OFICIAL (OFICIO)"/>
    <x v="14"/>
    <m/>
    <m/>
    <s v=" "/>
    <d v="2025-10-15T00:00:00"/>
    <s v=""/>
    <s v="FRANCISCO JAVIER VELEZ PEÑA"/>
    <m/>
    <m/>
    <m/>
    <s v="CALI"/>
    <m/>
    <s v="RESPUESTA A REQUERIMIENTO ACCIÓN DE TUTELA No. 760013103004-2025-00342-00 DE AMPARO BETANCURT AGUDELO."/>
    <m/>
    <s v="370-705589"/>
    <m/>
    <s v="PAULA BOHORQUEZ"/>
    <d v="2025-10-15T00:00:00"/>
    <m/>
    <m/>
    <m/>
    <m/>
    <m/>
    <m/>
    <m/>
    <m/>
    <m/>
    <m/>
    <m/>
    <m/>
    <m/>
    <m/>
    <m/>
    <m/>
    <m/>
    <m/>
    <m/>
    <m/>
    <m/>
    <m/>
    <m/>
    <m/>
    <m/>
    <m/>
    <m/>
  </r>
  <r>
    <n v="543"/>
    <s v="   SNR2025IE-029600-3"/>
    <d v="2025-10-14T09:29:00"/>
    <s v="COMUNICACIÓN OFICIAL (MEMORANDO)"/>
    <x v="0"/>
    <m/>
    <m/>
    <s v=" "/>
    <d v="2025-10-15T00:00:00"/>
    <s v=""/>
    <s v="MIGUEL ALFREDO GÓMEZ CAICEDO"/>
    <m/>
    <m/>
    <m/>
    <s v="S/I"/>
    <m/>
    <s v="Traslado por competencia SNR2025ER-181484-2 de fecha 2025-08-21"/>
    <m/>
    <s v=" "/>
    <m/>
    <s v="MARLEN GARCIA"/>
    <d v="2025-10-15T00:00:00"/>
    <m/>
    <m/>
    <m/>
    <m/>
    <m/>
    <m/>
    <m/>
    <m/>
    <m/>
    <m/>
    <m/>
    <m/>
    <m/>
    <m/>
    <m/>
    <m/>
    <m/>
    <m/>
    <m/>
    <m/>
    <m/>
    <m/>
    <m/>
    <s v="SNR2025EE-259861-1"/>
    <d v="2025-10-21T00:00:00"/>
    <s v="CERRADA"/>
    <s v="TEMA: LIQUIDACION DERECHOS DE REGISTRO DONACION NUDA PROPIEDAD Y DERECHO DE USUFRUCTO"/>
  </r>
  <r>
    <n v="544"/>
    <s v="    SNR2025IE-029595-3"/>
    <d v="2025-10-14T09:05:00"/>
    <s v="COMUNICACIÓN OFICIAL (MEMORANDO)"/>
    <x v="0"/>
    <m/>
    <m/>
    <s v=" "/>
    <d v="2025-10-15T00:00:00"/>
    <s v=""/>
    <s v="CARLOS JULIO GUERRERO CORTES"/>
    <s v="PETICIONARIO"/>
    <s v="REGISTRADOR "/>
    <s v="CUNDINAMARCA"/>
    <s v="FUSAGASUGA"/>
    <s v="157 - FUSAGASUGA"/>
    <s v="Requerimiento - PQRSD Rad. SNR2025ER-208704-2 de fecha 15 de septiembre de 2025."/>
    <m/>
    <s v="157-107764"/>
    <m/>
    <s v="JHON FREDY TRASLAVIÑA"/>
    <d v="2025-10-15T00:00:00"/>
    <m/>
    <m/>
    <m/>
    <m/>
    <m/>
    <m/>
    <m/>
    <m/>
    <m/>
    <m/>
    <m/>
    <m/>
    <m/>
    <m/>
    <m/>
    <m/>
    <m/>
    <m/>
    <m/>
    <m/>
    <m/>
    <m/>
    <m/>
    <m/>
    <m/>
    <m/>
    <m/>
  </r>
  <r>
    <n v="545"/>
    <s v="    SNR2025IE-029451-3"/>
    <d v="2025-10-10T08:33:00"/>
    <s v="COMUNICACIÓN OFICIAL (MEMORANDO)"/>
    <x v="0"/>
    <m/>
    <m/>
    <s v=" "/>
    <d v="2025-10-15T00:00:00"/>
    <s v=""/>
    <s v="LUIS FRANCISCO SILVA CASTRO"/>
    <m/>
    <m/>
    <m/>
    <s v="STA ROSA DE VITERBO"/>
    <m/>
    <s v="REQUERIMIENTO ACCIÓN DE TUTELA No. 156933184001 2025 00108 00 DE RUTH MARINA RODRÍGUEZ RODRÍGUEZ"/>
    <m/>
    <s v="092-21923"/>
    <m/>
    <s v="PAULA BOHORQUEZ"/>
    <d v="2025-10-15T00:00:00"/>
    <m/>
    <m/>
    <m/>
    <m/>
    <m/>
    <m/>
    <m/>
    <m/>
    <m/>
    <m/>
    <m/>
    <m/>
    <m/>
    <m/>
    <m/>
    <m/>
    <m/>
    <m/>
    <m/>
    <m/>
    <m/>
    <m/>
    <m/>
    <m/>
    <m/>
    <m/>
    <m/>
  </r>
  <r>
    <n v="546"/>
    <s v="   SNR2025EE-250293-1"/>
    <d v="2025-10-09T17:00:00"/>
    <s v="COMUNICACIÓN OFICIAL (OFICIO)"/>
    <x v="14"/>
    <m/>
    <m/>
    <s v=" "/>
    <d v="2025-10-15T00:00:00"/>
    <s v=""/>
    <s v="FABIAN ANDRES BUITRAGO AGUAS"/>
    <m/>
    <m/>
    <m/>
    <s v="VILLAVICENCIO"/>
    <m/>
    <s v="Contestación a memorando radicado SNR2025IE-029066-3"/>
    <m/>
    <s v="230-162498_x000a_TURNO 2025-230-3-883"/>
    <m/>
    <s v="JHON FREDY TRASLAVIÑA"/>
    <d v="2025-10-15T00:00:00"/>
    <m/>
    <m/>
    <m/>
    <m/>
    <m/>
    <m/>
    <m/>
    <m/>
    <m/>
    <m/>
    <m/>
    <m/>
    <m/>
    <m/>
    <m/>
    <m/>
    <m/>
    <m/>
    <m/>
    <m/>
    <m/>
    <m/>
    <m/>
    <m/>
    <m/>
    <m/>
    <m/>
  </r>
  <r>
    <n v="547"/>
    <s v="   SNR2025IE-029359-3"/>
    <d v="2025-10-09T13:47:00"/>
    <s v="COMUNICACIÓN OFICIAL (MEMORANDO)"/>
    <x v="0"/>
    <m/>
    <m/>
    <s v=" "/>
    <d v="2025-10-12T00:00:00"/>
    <s v=""/>
    <s v="BERTHA FANNY HURTADO ARANGO"/>
    <s v="ORIP"/>
    <s v="REGISTRADOR "/>
    <s v="TOLIMA"/>
    <s v="IBAGUE"/>
    <s v="350 - IBAGUE"/>
    <s v="Respuesta memorando SNR2025IE-028395-3 del 1 de Octubre de 2025 – Requerimiento Gestión y cumplimiento de lo establecido en la Resolución 13525 del 07 de diciembre de 2016"/>
    <s v="NO REGISTRA"/>
    <s v="DEVOLUCIONES DE DINERO"/>
    <s v="TERMINAR GESTIÓN (CASOS EN LOS CUALES CORREPONDENCIA DUPLICA ENTRDA SOBRE LA MISMA PQRSD)"/>
    <s v="SANDRA MEDINA"/>
    <d v="2025-10-15T00:00:00"/>
    <m/>
    <m/>
    <m/>
    <m/>
    <m/>
    <m/>
    <m/>
    <m/>
    <m/>
    <m/>
    <m/>
    <m/>
    <m/>
    <m/>
    <m/>
    <m/>
    <m/>
    <m/>
    <m/>
    <m/>
    <m/>
    <m/>
    <m/>
    <m/>
    <m/>
    <m/>
    <m/>
  </r>
  <r>
    <n v="548"/>
    <s v="   SNR2025EE-249545-1"/>
    <d v="2025-10-09T12:04:00"/>
    <s v="COMUNICACIÓN OFICIAL (OFICIO)"/>
    <x v="14"/>
    <m/>
    <m/>
    <s v=" "/>
    <d v="2025-10-15T00:00:00"/>
    <s v=""/>
    <s v="JOSE GREGORIO SEPULVEDA YEPEZ"/>
    <s v="ORIP"/>
    <s v="SNR"/>
    <s v="BOGOTA"/>
    <s v="BZC "/>
    <s v="50C - BOGOTA ZONA CENTRO"/>
    <s v="M.I 50C- 530352. SNR2025IE-028147-3. SNR2025IE-024931-3ART. 64 LEY 1579 DE 2012"/>
    <m/>
    <s v=" 50C-530352"/>
    <m/>
    <s v="RUTH GOMEZ"/>
    <d v="2025-10-15T00:00:00"/>
    <m/>
    <m/>
    <m/>
    <m/>
    <m/>
    <m/>
    <m/>
    <m/>
    <m/>
    <m/>
    <m/>
    <m/>
    <m/>
    <m/>
    <m/>
    <m/>
    <m/>
    <m/>
    <m/>
    <m/>
    <m/>
    <m/>
    <m/>
    <m/>
    <m/>
    <m/>
    <m/>
  </r>
  <r>
    <n v="549"/>
    <s v="   SNR2025EE-249264-1"/>
    <d v="2025-10-09T09:50:00"/>
    <s v="COMUNICACIÓN OFICIAL (OFICIO)"/>
    <x v="14"/>
    <m/>
    <m/>
    <s v=" "/>
    <d v="2025-10-15T00:00:00"/>
    <s v=""/>
    <s v="AURA ROCIO ESPINOSA SANABRIA"/>
    <s v="ORIP"/>
    <s v="REGISTRADOR "/>
    <s v="BOGOTA"/>
    <s v="BOGOTA D.C."/>
    <s v="50N - BOGOTA ZONA NORTE"/>
    <s v="SOLICITUD COPIA CONVENIO"/>
    <m/>
    <s v=" "/>
    <m/>
    <s v="TRASLADO  DRT"/>
    <d v="2025-10-15T00:00:00"/>
    <m/>
    <m/>
    <m/>
    <m/>
    <m/>
    <m/>
    <m/>
    <m/>
    <m/>
    <m/>
    <m/>
    <m/>
    <m/>
    <m/>
    <m/>
    <m/>
    <m/>
    <m/>
    <m/>
    <m/>
    <m/>
    <m/>
    <m/>
    <m/>
    <m/>
    <m/>
    <m/>
  </r>
  <r>
    <n v="550"/>
    <s v="   SNR2025EE-249141-1"/>
    <d v="2025-10-09T09:09:00"/>
    <s v="COMUNICACIÓN OFICIAL (OFICIO)"/>
    <x v="14"/>
    <m/>
    <m/>
    <s v=" "/>
    <d v="2025-10-15T00:00:00"/>
    <s v=""/>
    <s v="AURA ROCIO ESPINOSA SANABRIA"/>
    <s v="ORIP"/>
    <s v="REGISTRADOR "/>
    <s v="BOGOTA"/>
    <s v="BOGOTA D.C."/>
    <s v="50N - BOGOTA ZONA NORTE"/>
    <s v="TUTELAS"/>
    <m/>
    <s v=" "/>
    <m/>
    <s v="PAULA BOHORQUEZ"/>
    <d v="2025-10-15T00:00:00"/>
    <m/>
    <m/>
    <m/>
    <m/>
    <m/>
    <m/>
    <m/>
    <m/>
    <m/>
    <m/>
    <m/>
    <m/>
    <m/>
    <m/>
    <m/>
    <m/>
    <m/>
    <m/>
    <m/>
    <m/>
    <m/>
    <m/>
    <m/>
    <m/>
    <m/>
    <m/>
    <m/>
  </r>
  <r>
    <n v="551"/>
    <s v="   SNR2025EE-248232-1"/>
    <d v="2025-10-08T15:50:00"/>
    <s v="COMUNICACIÓN OFICIAL (OFICIO)"/>
    <x v="14"/>
    <m/>
    <m/>
    <s v=" "/>
    <d v="2025-10-15T00:00:00"/>
    <s v=""/>
    <s v="GABRIEL GONZALEZ GUTIERREZ"/>
    <m/>
    <m/>
    <m/>
    <s v="GIRADOT"/>
    <m/>
    <s v="Traslado por competencia SNR2025ER-211420-2"/>
    <m/>
    <s v="307-60044"/>
    <m/>
    <s v="HUGO SALINAS"/>
    <d v="2025-10-15T00:00:00"/>
    <m/>
    <m/>
    <m/>
    <m/>
    <m/>
    <m/>
    <m/>
    <m/>
    <m/>
    <m/>
    <m/>
    <m/>
    <m/>
    <m/>
    <m/>
    <m/>
    <m/>
    <m/>
    <m/>
    <m/>
    <m/>
    <m/>
    <m/>
    <m/>
    <m/>
    <m/>
    <m/>
  </r>
  <r>
    <n v="552"/>
    <s v="   SNR2025EE-247787-1"/>
    <d v="2025-10-08T12:14:00"/>
    <s v="COMUNICACIÓN OFICIAL (OFICIO)"/>
    <x v="14"/>
    <m/>
    <m/>
    <s v=" "/>
    <d v="2025-10-15T00:00:00"/>
    <s v=""/>
    <s v="MAYDINAYIBER MAYRAN URUEÑA ANTURI"/>
    <m/>
    <m/>
    <m/>
    <s v="CARTAGENA"/>
    <m/>
    <s v="Respuesta a Solicitud Levantamiento Medida - Alcaldía de Turbana"/>
    <m/>
    <s v="060-305800,_x000a_060-335240,_x000a_TURNO 2025-060-6-25013 del 07-10-2025, se radicó nuevamente el Oficio No.DM0322 del 21-05-2025 emitido por el Juzgado Primero Civil del Circuito de Turbaco"/>
    <m/>
    <s v="CAROLINA CUELLAR"/>
    <d v="2025-10-15T00:00:00"/>
    <m/>
    <m/>
    <m/>
    <m/>
    <m/>
    <m/>
    <m/>
    <m/>
    <m/>
    <m/>
    <m/>
    <m/>
    <m/>
    <m/>
    <m/>
    <m/>
    <m/>
    <m/>
    <m/>
    <m/>
    <m/>
    <m/>
    <m/>
    <m/>
    <m/>
    <m/>
    <m/>
  </r>
  <r>
    <n v="553"/>
    <s v="   SNR2025EE-247719-1"/>
    <d v="2025-10-08T11:47:00"/>
    <s v="COMUNICACIÓN OFICIAL (OFICIO)"/>
    <x v="14"/>
    <m/>
    <m/>
    <s v=" "/>
    <d v="2025-10-15T00:00:00"/>
    <s v=""/>
    <s v="GABRIEL GONZALEZ GUTIERREZ"/>
    <m/>
    <m/>
    <m/>
    <s v="GIRARDOT"/>
    <m/>
    <s v="Tercer requerimiento y traslado PQRSD de DOCU Rad. SNR2025ER-197144-2 DEL 4 de septiembre del 2025"/>
    <m/>
    <s v=" "/>
    <m/>
    <s v="MARIA CAMILA PERDIGON"/>
    <d v="2025-10-15T00:00:00"/>
    <m/>
    <m/>
    <m/>
    <m/>
    <m/>
    <m/>
    <m/>
    <m/>
    <m/>
    <m/>
    <m/>
    <m/>
    <m/>
    <m/>
    <m/>
    <m/>
    <m/>
    <m/>
    <m/>
    <m/>
    <m/>
    <m/>
    <m/>
    <m/>
    <m/>
    <m/>
    <m/>
  </r>
  <r>
    <n v="554"/>
    <s v="   SNR2025EE-247543-1"/>
    <d v="2025-10-08T10:33:00"/>
    <s v="COMUNICACIÓN OFICIAL (OFICIO)"/>
    <x v="14"/>
    <m/>
    <m/>
    <s v=" "/>
    <d v="2025-10-15T00:00:00"/>
    <s v=""/>
    <s v="MARIA BENILDA PRECIADO GUZMAN"/>
    <m/>
    <m/>
    <m/>
    <s v="GUAMO"/>
    <m/>
    <s v="Requerimiento Queja/Denuncia SNR2025ER-194848-2 ORIP Guamo Falsedad Ideológica y Prevaricato,Inscripción de Sentencia de Pertenencia (Rad. 2023-360-6-2869) FMI 360-10564"/>
    <m/>
    <s v=" 360-10564"/>
    <m/>
    <s v="RUTH GOMEZ"/>
    <d v="2025-10-15T00:00:00"/>
    <m/>
    <m/>
    <m/>
    <m/>
    <m/>
    <m/>
    <m/>
    <m/>
    <m/>
    <m/>
    <m/>
    <m/>
    <m/>
    <m/>
    <m/>
    <m/>
    <m/>
    <m/>
    <m/>
    <m/>
    <m/>
    <m/>
    <m/>
    <m/>
    <m/>
    <m/>
    <m/>
  </r>
  <r>
    <n v="555"/>
    <s v="   SNR2025IE-029086-3"/>
    <d v="2025-10-08T10:23:00"/>
    <s v="COMUNICACIÓN OFICIAL (MEMORANDO)"/>
    <x v="0"/>
    <m/>
    <m/>
    <s v=" "/>
    <d v="2025-10-15T00:00:00"/>
    <s v=""/>
    <s v="YONY MOSQUERA MENDOZA"/>
    <m/>
    <m/>
    <m/>
    <s v="QUIBDO"/>
    <m/>
    <s v="RESPUESTA A SU MEMORANDO No. SNR2025IE-028789-3 - requerimiento en virtud de la PQRSD con radicado SNR2025ER-200944-2"/>
    <m/>
    <s v=" 180-302, 180-31749 y 180-9392_x000a_ auto 009-022 del 23 defebrero de 2022"/>
    <m/>
    <s v="CAROLINA CUELLAR"/>
    <d v="2025-10-15T00:00:00"/>
    <m/>
    <m/>
    <m/>
    <m/>
    <m/>
    <m/>
    <m/>
    <m/>
    <m/>
    <m/>
    <m/>
    <m/>
    <m/>
    <m/>
    <m/>
    <m/>
    <m/>
    <m/>
    <m/>
    <m/>
    <m/>
    <m/>
    <m/>
    <m/>
    <m/>
    <m/>
    <m/>
  </r>
  <r>
    <n v="556"/>
    <s v="   SNR2025ER-234629-2"/>
    <d v="2025-10-08T10:02:00"/>
    <s v="Petición entre autoridades (10 días)"/>
    <x v="6"/>
    <d v="2025-10-23T10:02:00"/>
    <m/>
    <m/>
    <d v="2025-10-15T00:00:00"/>
    <n v="-93"/>
    <s v="AGENCIA NACIONAL DE TIERRAS - ANT AGENCIA NACIONAL DE TIERRAS - ANT"/>
    <s v="PETICIONARIO"/>
    <s v="ENTIDAD DEL ESTADO"/>
    <s v="CESAR"/>
    <s v="CERETE"/>
    <s v="143 - CERETE"/>
    <s v="RV: TERCERA REITERACION DE SOLICITUD DE SENTENCIA DE PERTENENCIA DEL PREDIO DENOMINADO EL RECUERDO IDENTIFICADO CON FMI 143-22289"/>
    <s v="FOLIO"/>
    <s v="FMI 143-22289"/>
    <s v="ASIGNACIÓN (NUEVA O REITERATIVA)"/>
    <s v="MARIA LUCY ECHEVERRY"/>
    <d v="2025-10-14T00:00:00"/>
    <m/>
    <m/>
    <m/>
    <m/>
    <m/>
    <s v="SNR2025IE-032406-3 "/>
    <d v="2025-11-06T00:00:00"/>
    <m/>
    <m/>
    <m/>
    <m/>
    <m/>
    <m/>
    <m/>
    <m/>
    <m/>
    <m/>
    <m/>
    <m/>
    <m/>
    <m/>
    <m/>
    <m/>
    <m/>
    <m/>
    <m/>
    <m/>
  </r>
  <r>
    <n v="557"/>
    <s v="   SNR2025ER-234103-2"/>
    <d v="2025-10-08T07:37:00"/>
    <s v="Derecho de petición de interés particular (15 días)"/>
    <x v="2"/>
    <d v="2025-10-22T13:36:00"/>
    <m/>
    <m/>
    <d v="2025-10-15T00:00:00"/>
    <n v="-94"/>
    <s v="GERMAN E RAMIREZ CASTAÑO"/>
    <m/>
    <m/>
    <m/>
    <s v="BOGOTA ZONA CENTRO"/>
    <m/>
    <s v="RV: REITERO POR CAURTA VEZ COMUNICACION AUTO DECRETA PRUEBA URGENTE 110013104049 2011 00993 82011-0993 GONZALO ARNULFOPINTO FONSECA FRAUDE PROCESAL"/>
    <m/>
    <s v="50C-722025"/>
    <m/>
    <s v="FERNANDO PUERTO "/>
    <d v="2025-10-14T00:00:00"/>
    <m/>
    <m/>
    <m/>
    <m/>
    <m/>
    <m/>
    <m/>
    <m/>
    <m/>
    <m/>
    <m/>
    <m/>
    <m/>
    <m/>
    <m/>
    <m/>
    <m/>
    <m/>
    <m/>
    <m/>
    <m/>
    <m/>
    <m/>
    <m/>
    <m/>
    <m/>
    <m/>
  </r>
  <r>
    <n v="558"/>
    <s v="   SNR2025IE-028248-3"/>
    <d v="2025-10-15T00:00:00"/>
    <s v="COMUNICACIÓN OFICIAL (MEMORANDO)"/>
    <x v="0"/>
    <d v="2025-11-21T10:58:00"/>
    <m/>
    <s v=" "/>
    <d v="2025-10-15T00:00:00"/>
    <n v="-74"/>
    <s v="MAYDINAYIBER MAYRAN URUEÑA ANTURI"/>
    <m/>
    <m/>
    <m/>
    <s v=" "/>
    <m/>
    <s v="RESPUESTA AL MEMORANDO No. SNR2025IE-027936-3 (ALCANCE AL MEMORANDO No. SNR2025IE-025449-3)"/>
    <m/>
    <s v=" "/>
    <m/>
    <s v=" "/>
    <s v=" "/>
    <m/>
    <m/>
    <m/>
    <m/>
    <m/>
    <m/>
    <m/>
    <m/>
    <m/>
    <m/>
    <m/>
    <m/>
    <m/>
    <m/>
    <m/>
    <m/>
    <m/>
    <m/>
    <m/>
    <m/>
    <m/>
    <m/>
    <m/>
    <m/>
    <m/>
    <m/>
    <m/>
  </r>
  <r>
    <n v="559"/>
    <s v="   SNR2025IE-029300-3"/>
    <d v="2025-10-09T09:27:00"/>
    <s v="COMUNICACIÓN OFICIAL (MEMORANDO)"/>
    <x v="0"/>
    <m/>
    <m/>
    <s v=" "/>
    <d v="2025-10-15T00:00:00"/>
    <s v=""/>
    <s v="OLMAN JOSE OLIVELLA MEJIA"/>
    <m/>
    <m/>
    <m/>
    <s v="YOPAL "/>
    <m/>
    <s v="Remisión SNR2025EE231368-1 Tramites con Boletas Fiscales sin pago- POSIBLE FALSEDAD"/>
    <m/>
    <s v=" "/>
    <m/>
    <s v="BLANCA AURORA RODRIGEZ"/>
    <d v="2025-10-15T00:00:00"/>
    <m/>
    <m/>
    <m/>
    <m/>
    <m/>
    <m/>
    <m/>
    <m/>
    <m/>
    <m/>
    <m/>
    <m/>
    <m/>
    <m/>
    <m/>
    <m/>
    <m/>
    <m/>
    <m/>
    <m/>
    <m/>
    <m/>
    <m/>
    <m/>
    <m/>
    <s v="CERRADA"/>
    <s v="Gestión Terminada: INFORMATIVO NO REQIERE RESPUESTA. TEMA DIRECCIONADO POR CORREO ELECTRONICO A LA COORDINACIÓN DE IVC REGISTRAL DE LA SDR PARA LO DE SU COMPETENCIA"/>
  </r>
  <r>
    <n v="560"/>
    <s v="    SNR2025IE-029274-3"/>
    <d v="2025-10-08T19:16:00"/>
    <s v="COMUNICACIÓN OFICIAL (MEMORANDO)"/>
    <x v="0"/>
    <m/>
    <m/>
    <s v=" "/>
    <d v="2025-10-15T00:00:00"/>
    <s v=""/>
    <s v="PATRICIA ALVAREZ CORONADO"/>
    <m/>
    <m/>
    <m/>
    <s v="BARRANQUILLA"/>
    <m/>
    <s v="RV: SOLICITUD VIGILANCIA ACTUACION ADMINISTRATIVA SNR2025ER-190737-2"/>
    <m/>
    <s v="Auto del Expediente 040-AA-2023-112_x000a_040-166698"/>
    <m/>
    <s v="RUTH GOMEZ"/>
    <d v="2025-10-15T00:00:00"/>
    <m/>
    <m/>
    <m/>
    <m/>
    <m/>
    <m/>
    <m/>
    <m/>
    <m/>
    <m/>
    <m/>
    <m/>
    <m/>
    <m/>
    <m/>
    <m/>
    <m/>
    <m/>
    <m/>
    <m/>
    <m/>
    <m/>
    <m/>
    <m/>
    <m/>
    <m/>
    <m/>
  </r>
  <r>
    <n v="561"/>
    <s v="   SNR2025IE-029217-3"/>
    <d v="2025-10-08T16:06:00"/>
    <s v="COMUNICACIÓN OFICIAL (MEMORANDO)"/>
    <x v="0"/>
    <m/>
    <m/>
    <s v=" "/>
    <d v="2025-10-15T00:00:00"/>
    <s v=""/>
    <s v="NORMA CONSTANZA RESTREPO GOMEZ"/>
    <m/>
    <m/>
    <m/>
    <s v="FRESNO"/>
    <m/>
    <s v="Requerimiento SNR2025ER-202950-2 ASUNTO: Reiteración de Solicitud de Copias de la Sentencia de Deslinde y Amojonamiento (Exp. 25151310300120200017). FMI 152-27046 y 152-28050."/>
    <m/>
    <s v="FMI 152-27046 y 152-28050-359-3635_x000a_turno de corrección internaNo. 2022-359-3-9"/>
    <m/>
    <s v="RUTH GOMEZ"/>
    <d v="2025-10-15T00:00:00"/>
    <m/>
    <m/>
    <m/>
    <m/>
    <m/>
    <m/>
    <m/>
    <m/>
    <m/>
    <m/>
    <m/>
    <m/>
    <m/>
    <m/>
    <m/>
    <m/>
    <m/>
    <m/>
    <m/>
    <m/>
    <m/>
    <m/>
    <m/>
    <m/>
    <m/>
    <m/>
    <m/>
  </r>
  <r>
    <n v="562"/>
    <s v="   SNR2025IE-028980-3"/>
    <d v="2025-10-07T11:57:00"/>
    <s v="COMUNICACIÓN OFICIAL (MEMORANDO)"/>
    <x v="0"/>
    <m/>
    <m/>
    <s v=" "/>
    <d v="2025-10-15T00:00:00"/>
    <s v=""/>
    <s v="LINNETTE ANDREA GUTIERREZ GONZALEZ"/>
    <m/>
    <m/>
    <m/>
    <s v="OCAÑA"/>
    <m/>
    <s v="Requerimiento – Gestión y cumplimiento de lo establecido en la Resolución 13525 del 07 de diciembre de 2016 para el trámite de Devoluciones de dinero."/>
    <m/>
    <s v=" "/>
    <m/>
    <s v="SANDRA MEDINA"/>
    <d v="2025-10-15T00:00:00"/>
    <m/>
    <m/>
    <m/>
    <m/>
    <m/>
    <m/>
    <m/>
    <m/>
    <m/>
    <m/>
    <m/>
    <m/>
    <m/>
    <m/>
    <m/>
    <m/>
    <m/>
    <m/>
    <m/>
    <m/>
    <m/>
    <m/>
    <m/>
    <m/>
    <m/>
    <m/>
    <m/>
  </r>
  <r>
    <n v="563"/>
    <s v="   SNR2025IE-028904-3"/>
    <d v="2025-10-06T16:22:00"/>
    <s v="COMUNICACIÓN OFICIAL (MEMORANDO)"/>
    <x v="0"/>
    <m/>
    <m/>
    <s v=" "/>
    <d v="2025-10-15T00:00:00"/>
    <s v=""/>
    <s v="MIGUEL ALFREDO GÓMEZ CAICEDO"/>
    <m/>
    <m/>
    <m/>
    <s v="ESPINAL"/>
    <m/>
    <s v="Traslado del requerimiento con Radicado SNR2025ER-207950-2 del 2025-09-15"/>
    <m/>
    <s v=" "/>
    <m/>
    <s v="HUGO SALINAS"/>
    <d v="2025-10-15T00:00:00"/>
    <m/>
    <m/>
    <m/>
    <m/>
    <m/>
    <m/>
    <m/>
    <m/>
    <m/>
    <m/>
    <m/>
    <m/>
    <m/>
    <m/>
    <m/>
    <m/>
    <m/>
    <m/>
    <m/>
    <m/>
    <m/>
    <m/>
    <m/>
    <m/>
    <m/>
    <m/>
    <m/>
  </r>
  <r>
    <n v="564"/>
    <s v="   SNR2025IE-028653-3"/>
    <d v="2025-10-03T08:41:00"/>
    <s v="COMUNICACIÓN OFICIAL (MEMORANDO)"/>
    <x v="0"/>
    <m/>
    <m/>
    <s v=" "/>
    <d v="2025-10-16T00:00:00"/>
    <s v=""/>
    <s v="OLMAN JOSE OLIVELLA MEJIA"/>
    <m/>
    <m/>
    <m/>
    <s v="YOPAL"/>
    <m/>
    <s v="Respuesta SNR2025EE231368-1 Tramites con Boletas Fiscales sin pago - POSIBLE FALSEDAD"/>
    <m/>
    <s v=" "/>
    <m/>
    <s v="BLANCA AURORA RODRIGEZ "/>
    <d v="2025-10-15T00:00:00"/>
    <m/>
    <m/>
    <m/>
    <m/>
    <m/>
    <m/>
    <m/>
    <m/>
    <m/>
    <m/>
    <m/>
    <m/>
    <m/>
    <m/>
    <m/>
    <m/>
    <m/>
    <m/>
    <m/>
    <m/>
    <m/>
    <m/>
    <m/>
    <m/>
    <m/>
    <s v="CERRADA"/>
    <s v="Gestión Terminada: INFORMATIVO NO REQUIERE RESPUESTA. TEMA DIRECCIONADO POR CORREO A LA COORDINACION DE IVC REGISTRAL DE LA SDR PARA LO DE SU COMPETENCIA"/>
  </r>
  <r>
    <n v="565"/>
    <s v="   SNR2025EE-241716-1"/>
    <d v="2025-10-02T16:18:00"/>
    <s v="COMUNICACIÓN OFICIAL (OFICIO)"/>
    <x v="14"/>
    <m/>
    <m/>
    <s v=" "/>
    <d v="2025-10-16T00:00:00"/>
    <s v=""/>
    <s v="MIGUEL ALFREDO GÓMEZ CAICEDO"/>
    <m/>
    <m/>
    <m/>
    <s v="S/I"/>
    <m/>
    <s v="Respuesta al radicado SNR2025ER-192573-2 de fecha 2025-09-01"/>
    <m/>
    <s v=" "/>
    <m/>
    <s v="MARLEN GARCIA"/>
    <d v="2025-10-15T00:00:00"/>
    <m/>
    <m/>
    <m/>
    <m/>
    <m/>
    <m/>
    <m/>
    <m/>
    <m/>
    <m/>
    <m/>
    <m/>
    <m/>
    <m/>
    <m/>
    <m/>
    <m/>
    <m/>
    <m/>
    <m/>
    <m/>
    <m/>
    <m/>
    <m/>
    <m/>
    <s v="CERRADA"/>
    <s v="Gestión Terminada: INFORMATIVO NO REQUIERE RESPUESTA. RESPUESTA DE LA SDN - FRENTE A TRASLADO POR COMPETENCIA DE TEMAS NOTARIALES"/>
  </r>
  <r>
    <n v="566"/>
    <s v="   SNR2025ER-228908-2"/>
    <d v="2025-10-02T11:23:00"/>
    <m/>
    <x v="8"/>
    <d v="2025-10-24T11:23:00"/>
    <m/>
    <m/>
    <d v="2025-10-16T00:00:00"/>
    <e v="#REF!"/>
    <s v="LUCY GONZALEZ BOTERO"/>
    <s v="PETICIONARIO"/>
    <s v="PERSONA NATURAL"/>
    <s v="CALDAS"/>
    <s v="MANIZALES"/>
    <s v="100 - MANIZALES"/>
    <s v="RV: REMISION ASUNTO E-2025-453454"/>
    <s v="FOLIO"/>
    <s v="100-226563_x000a_2019-100-6-18409"/>
    <s v="TRASLADO POR COMPETENCIA "/>
    <s v="AMANDA AVILA"/>
    <d v="2025-10-14T00:00:00"/>
    <m/>
    <m/>
    <m/>
    <m/>
    <m/>
    <s v="SNR2025EE-265149-1 "/>
    <d v="2025-10-27T00:00:00"/>
    <m/>
    <m/>
    <m/>
    <m/>
    <m/>
    <m/>
    <m/>
    <m/>
    <m/>
    <m/>
    <m/>
    <m/>
    <m/>
    <m/>
    <m/>
    <m/>
    <m/>
    <m/>
    <m/>
    <m/>
  </r>
  <r>
    <n v="567"/>
    <s v="   SNR2025IE-028322-3"/>
    <d v="2025-10-01T10:03:00"/>
    <s v="COMUNICACIÓN OFICIAL (MEMORANDO)"/>
    <x v="0"/>
    <m/>
    <m/>
    <s v=" "/>
    <d v="2025-10-16T00:00:00"/>
    <s v=""/>
    <s v="NUBIA ALICIA VELEZ BEDOYA"/>
    <m/>
    <m/>
    <m/>
    <s v="MZS"/>
    <m/>
    <s v="REQUERIMIENTO"/>
    <m/>
    <s v=" "/>
    <m/>
    <s v="RUTH GOMEZ"/>
    <d v="2025-10-15T00:00:00"/>
    <m/>
    <m/>
    <m/>
    <m/>
    <m/>
    <m/>
    <m/>
    <m/>
    <m/>
    <m/>
    <m/>
    <m/>
    <m/>
    <m/>
    <m/>
    <m/>
    <m/>
    <m/>
    <m/>
    <m/>
    <m/>
    <m/>
    <m/>
    <m/>
    <m/>
    <m/>
    <m/>
  </r>
  <r>
    <n v="568"/>
    <s v="   SNR2025ER-226940-2"/>
    <d v="2025-10-01T09:15:00"/>
    <s v="Reclamo"/>
    <x v="12"/>
    <d v="2025-10-23T09:15:00"/>
    <m/>
    <m/>
    <d v="2025-10-16T00:00:00"/>
    <n v="-93"/>
    <s v="CARLOS ALBERTO SALAZAR GOMEZ"/>
    <s v="PETICIONARIO"/>
    <s v="PERSONA NATURAL"/>
    <s v="CHOCO"/>
    <s v="QUIBDO"/>
    <s v="180 - QUIBDO"/>
    <s v="SOLICITUD"/>
    <m/>
    <s v=" "/>
    <m/>
    <s v="RUTH GOMEZ"/>
    <d v="2025-10-14T00:00:00"/>
    <m/>
    <m/>
    <m/>
    <m/>
    <m/>
    <s v="SNR2025IE-030720-3"/>
    <d v="2025-10-23T00:00:00"/>
    <m/>
    <m/>
    <m/>
    <m/>
    <m/>
    <m/>
    <m/>
    <m/>
    <m/>
    <m/>
    <m/>
    <m/>
    <m/>
    <m/>
    <m/>
    <m/>
    <m/>
    <m/>
    <m/>
    <m/>
  </r>
  <r>
    <n v="569"/>
    <s v="    CIR-2025-000328-4"/>
    <s v="###########"/>
    <s v="CIRCULAR"/>
    <x v="20"/>
    <s v=" "/>
    <m/>
    <m/>
    <d v="2025-10-16T00:00:00"/>
    <e v="#VALUE!"/>
    <s v="OLMAN JOSE OLIVELLA MEJIA"/>
    <s v="PETICIONARIO"/>
    <s v="SNR"/>
    <m/>
    <s v="TODAS"/>
    <m/>
    <s v="CIRCULAR INFORMATIVA - CAPACITACIÓN VIRTUAL - SOCIALIZACIÓN DE ASPECTOS GENERALES DE LA POLÍTICA CATASTRAL | 26 DE SEPTIEMBRE DE 2025"/>
    <m/>
    <n v="45926"/>
    <m/>
    <s v="ARCHIVO"/>
    <s v=" "/>
    <m/>
    <m/>
    <m/>
    <m/>
    <m/>
    <m/>
    <m/>
    <m/>
    <m/>
    <m/>
    <m/>
    <m/>
    <m/>
    <m/>
    <m/>
    <m/>
    <m/>
    <m/>
    <m/>
    <m/>
    <m/>
    <m/>
    <m/>
    <m/>
    <m/>
    <m/>
    <m/>
  </r>
  <r>
    <n v="570"/>
    <s v="   SNR2025ER-238521-2"/>
    <d v="2025-10-14T09:00:00"/>
    <s v="Derecho de petición de interés particular (15 días)"/>
    <x v="2"/>
    <d v="2025-11-05T09:00:00"/>
    <m/>
    <m/>
    <d v="2025-10-16T00:00:00"/>
    <n v="-85"/>
    <s v="NELLY DUQUE"/>
    <s v="PETICIONARIO"/>
    <s v="PERSONA NATURAL"/>
    <s v="BOGOTA"/>
    <s v="BOGOTA"/>
    <s v="50C - BOGOTA ZONA CENTRO"/>
    <s v="FW: REGISTRO DE PQRS DESDE FORMULARIO WEB"/>
    <s v="RADICADO"/>
    <s v=" SNR2025ER160363"/>
    <s v="ASIGNACIÓN (NUEVA O REITERATIVA)"/>
    <s v="HUGO SALINAS"/>
    <d v="2025-10-14T00:00:00"/>
    <m/>
    <m/>
    <m/>
    <m/>
    <m/>
    <s v="SNR2025IE-030489-3 "/>
    <d v="2025-10-22T00:00:00"/>
    <m/>
    <m/>
    <m/>
    <m/>
    <m/>
    <m/>
    <m/>
    <m/>
    <m/>
    <m/>
    <m/>
    <m/>
    <m/>
    <m/>
    <m/>
    <m/>
    <m/>
    <m/>
    <m/>
    <m/>
  </r>
  <r>
    <n v="571"/>
    <s v="   SNR2025EE-251709-1"/>
    <s v="###########"/>
    <s v="COMUNICACIÓN OFICIAL (OFICIO)"/>
    <x v="14"/>
    <s v=" "/>
    <m/>
    <m/>
    <d v="2025-10-16T00:00:00"/>
    <e v="#VALUE!"/>
    <s v="LUCEL AURORA CEBALLES FORERO"/>
    <m/>
    <m/>
    <m/>
    <s v=" "/>
    <m/>
    <s v="RESPUESTA REQUERIMIENTO ACCIÓN DE TUTELA No. 41-001-31-10-005-2025-00467-00 DE SIGIFREDO MUÑOZ FERNANDEZ"/>
    <m/>
    <s v=" "/>
    <m/>
    <s v="PAULA BOHORQUEZ"/>
    <s v=" "/>
    <m/>
    <m/>
    <m/>
    <m/>
    <m/>
    <m/>
    <m/>
    <m/>
    <m/>
    <m/>
    <m/>
    <m/>
    <m/>
    <m/>
    <m/>
    <m/>
    <m/>
    <m/>
    <m/>
    <m/>
    <m/>
    <m/>
    <m/>
    <m/>
    <m/>
    <m/>
    <m/>
  </r>
  <r>
    <n v="572"/>
    <s v="  SNR2025ER-238069-2"/>
    <s v="###########"/>
    <s v="Derecho de petición de interés particular (15 días)"/>
    <x v="2"/>
    <d v="2025-10-27T14:57:00"/>
    <m/>
    <m/>
    <d v="2025-10-16T00:00:00"/>
    <n v="-91"/>
    <s v="LINA TATIANA GARCIA BELLO"/>
    <m/>
    <m/>
    <m/>
    <s v="QUIBDO"/>
    <m/>
    <s v="EXPEDIENTE IUS E - 2025-010437"/>
    <m/>
    <s v=" "/>
    <m/>
    <s v="AMANDA AVILA"/>
    <d v="2025-10-14T00:00:00"/>
    <m/>
    <m/>
    <m/>
    <m/>
    <m/>
    <m/>
    <m/>
    <m/>
    <m/>
    <m/>
    <m/>
    <m/>
    <m/>
    <m/>
    <m/>
    <m/>
    <m/>
    <m/>
    <m/>
    <m/>
    <m/>
    <m/>
    <m/>
    <m/>
    <m/>
    <m/>
    <m/>
  </r>
  <r>
    <n v="573"/>
    <s v="   SNR2025EE-251619-1"/>
    <s v="###########"/>
    <s v="COMUNICACIÓN OFICIAL (OFICIO)"/>
    <x v="14"/>
    <s v=" "/>
    <m/>
    <m/>
    <s v="######"/>
    <e v="#VALUE!"/>
    <s v="LUCEL AURORA CEBALLES FORERO"/>
    <m/>
    <m/>
    <m/>
    <s v=" "/>
    <m/>
    <s v="RESPUESTA REQUERIMIENTO INFORME CUMPLIMIENTO FALLO DE ACCION DE TUTELA No. 415513104002 2025-00109 00 DE EVELIA HERRERA DE TORRES"/>
    <m/>
    <s v=" "/>
    <m/>
    <s v="PAULA BOHORQUEZ"/>
    <s v=" "/>
    <m/>
    <m/>
    <m/>
    <m/>
    <m/>
    <m/>
    <m/>
    <m/>
    <m/>
    <m/>
    <m/>
    <m/>
    <m/>
    <m/>
    <m/>
    <m/>
    <m/>
    <m/>
    <m/>
    <m/>
    <m/>
    <m/>
    <m/>
    <m/>
    <m/>
    <m/>
    <m/>
  </r>
  <r>
    <n v="574"/>
    <s v="   SNR2025ER-237850-2"/>
    <s v="###########"/>
    <s v="Derecho de petición de interés particular (15 días)"/>
    <x v="2"/>
    <d v="2025-11-04T13:13:00"/>
    <s v="SNR2025EE-278497-1"/>
    <d v="2025-11-07T00:00:00"/>
    <s v="######"/>
    <n v="-86"/>
    <s v="JOHAN HERNANDEZ"/>
    <s v="PETICIONARIO"/>
    <s v="PERSONA NATURAL"/>
    <s v="SIN INFORMACIÓN"/>
    <s v="S/I"/>
    <m/>
    <s v="RV: CONSULTA URGUENTE"/>
    <s v="NO REGISTRA"/>
    <s v="ORIENTACIÓN REGISTRAL "/>
    <s v="ASIGNACIÓN (NUEVA O REITERATIVA)"/>
    <s v="MARLEN GARCIA"/>
    <d v="2025-10-15T00:00:00"/>
    <m/>
    <m/>
    <m/>
    <m/>
    <m/>
    <s v="SNR2025EE-278497-1 "/>
    <d v="2025-11-07T00:00:00"/>
    <m/>
    <m/>
    <m/>
    <m/>
    <m/>
    <m/>
    <m/>
    <m/>
    <m/>
    <m/>
    <m/>
    <m/>
    <m/>
    <m/>
    <m/>
    <m/>
    <m/>
    <m/>
    <m/>
    <m/>
  </r>
  <r>
    <n v="575"/>
    <s v="   SNR2025ER-237467-2"/>
    <s v="###########"/>
    <s v="Derecho de petición de interés particular (15 días)"/>
    <x v="2"/>
    <d v="2025-11-04T10:21:00"/>
    <m/>
    <m/>
    <s v="######"/>
    <n v="-86"/>
    <s v="LISSETH LANDAZABAL"/>
    <m/>
    <m/>
    <m/>
    <s v=" "/>
    <m/>
    <s v="SOLICITUD"/>
    <m/>
    <s v="PROCESO: ACCIÓN DE TUTELA.ACCIONANTE: LISSETH DEL CARMEN LANDAZABAL FUNEZACCIONADO: SUPERINTENDENCIA DE NOTARIADO Y REGISTRO.RADICACIÓN: 087583184003-2025-00461-00"/>
    <m/>
    <s v="PAULA BOHORQUEZ"/>
    <d v="2025-10-15T00:00:00"/>
    <m/>
    <m/>
    <m/>
    <m/>
    <m/>
    <m/>
    <m/>
    <m/>
    <m/>
    <m/>
    <m/>
    <m/>
    <m/>
    <m/>
    <m/>
    <m/>
    <m/>
    <m/>
    <m/>
    <m/>
    <m/>
    <m/>
    <m/>
    <m/>
    <m/>
    <m/>
    <m/>
  </r>
  <r>
    <n v="576"/>
    <s v="   SNR2025ER-237463-2"/>
    <s v="###########"/>
    <s v="Derecho de petición de interés particular (15 días)"/>
    <x v="2"/>
    <d v="2025-11-04T10:20:00"/>
    <m/>
    <m/>
    <s v="######"/>
    <n v="-86"/>
    <s v="LEANDRO DIAZ"/>
    <s v="PETICIONARIO"/>
    <s v="PERSONA NATURAL"/>
    <s v="VALLE DEL CAUCA"/>
    <s v="CALI"/>
    <s v="370 - CALI"/>
    <s v="SNR2025ER 038447 2 21 MARZO 2025 RADICADO FISICO"/>
    <s v="FOLIO"/>
    <s v="370-50150"/>
    <s v="ASIGNACIÓN (NUEVA O REITERATIVA)"/>
    <s v="HUGO SALINAS"/>
    <d v="2025-10-15T00:00:00"/>
    <m/>
    <m/>
    <m/>
    <m/>
    <m/>
    <s v="SNR2025IE-030600-3"/>
    <d v="2025-10-22T00:00:00"/>
    <m/>
    <s v="SNR2025EE-268818-1_x000a_"/>
    <d v="2025-10-29T00:00:00"/>
    <m/>
    <m/>
    <m/>
    <m/>
    <m/>
    <m/>
    <m/>
    <m/>
    <m/>
    <m/>
    <m/>
    <m/>
    <m/>
    <m/>
    <m/>
    <m/>
    <m/>
  </r>
  <r>
    <n v="577"/>
    <s v="   SNR2025ER-237423-2"/>
    <d v="2025-10-01T09:15:00"/>
    <s v="Reclamo"/>
    <x v="12"/>
    <d v="2025-10-27T10:02:00"/>
    <m/>
    <m/>
    <d v="2025-10-16T00:00:00"/>
    <n v="-91"/>
    <s v="CARLOS ALBERTO SALAZAR GOMEZ"/>
    <s v="PETICIONARIO"/>
    <s v="PERSONA NATURAL"/>
    <s v="CHOCO"/>
    <s v="QUIBDO"/>
    <s v="180 - QUIBDO"/>
    <s v="SOLICITUD RV: SOLICITUD CITA PERSONAL"/>
    <s v="NO REGISTRA"/>
    <s v=" "/>
    <s v="ASIGNACIÓN (NUEVA O REITERATIVA)"/>
    <s v="RUTH GOMEZ"/>
    <d v="2025-10-14T00:00:00"/>
    <m/>
    <m/>
    <m/>
    <m/>
    <m/>
    <s v="SNR2025EE-274246-1 "/>
    <d v="2025-11-04T00:00:00"/>
    <m/>
    <m/>
    <m/>
    <m/>
    <m/>
    <m/>
    <m/>
    <m/>
    <m/>
    <m/>
    <m/>
    <m/>
    <m/>
    <m/>
    <m/>
    <m/>
    <m/>
    <m/>
    <m/>
    <m/>
  </r>
  <r>
    <n v="578"/>
    <s v="   SNR2025ER-237316-2"/>
    <d v="2025-10-10T09:21:00"/>
    <s v="Derecho de petición de interés particular (15 días)"/>
    <x v="2"/>
    <m/>
    <m/>
    <d v="2025-11-04T09:21:00"/>
    <s v="######"/>
    <s v=""/>
    <s v="ERIKA PATRICIA IREGUI TORO"/>
    <s v="PETICIONARIO"/>
    <s v="PERSONA NATURAL"/>
    <s v="CUNDINAMARCA"/>
    <s v="GACHETA"/>
    <s v="160 - GACHETA"/>
    <s v="DERECHO DE PETICION"/>
    <m/>
    <s v="SNR205ER-201552-2"/>
    <m/>
    <s v="MARIA LUCY ECHEVERRY"/>
    <d v="2025-10-15T00:00:00"/>
    <m/>
    <m/>
    <m/>
    <m/>
    <m/>
    <m/>
    <m/>
    <m/>
    <m/>
    <m/>
    <m/>
    <m/>
    <m/>
    <m/>
    <m/>
    <m/>
    <m/>
    <m/>
    <m/>
    <m/>
    <m/>
    <m/>
    <m/>
    <m/>
    <m/>
    <m/>
    <m/>
  </r>
  <r>
    <n v="579"/>
    <s v="   SNR2025ER-237177-2"/>
    <d v="2025-10-10T08:41:00"/>
    <s v="Derecho de petición de interés particular (15 días)"/>
    <x v="2"/>
    <m/>
    <m/>
    <d v="2025-11-04T08:41:00"/>
    <s v="######"/>
    <s v=""/>
    <s v="MANUEL ENRIQUE PEREZ DIAZ"/>
    <s v="PETICIONARIO"/>
    <s v="PERSONA NATURAL"/>
    <s v="SUCRE"/>
    <s v="SINCELEJO"/>
    <s v="228 - SITIONUEVO"/>
    <s v="RV: RAD. 2022-00270-00 MEMORIAL DE SOLICITUD"/>
    <s v="ESCRITURA"/>
    <s v="oficio No. 1469 de fecha OCTUBRE 15 de 2024"/>
    <s v="ASIGNACIÓN (NUEVA O REITERATIVA)"/>
    <s v="HUGO SALINAS"/>
    <d v="2025-10-15T00:00:00"/>
    <m/>
    <m/>
    <m/>
    <m/>
    <m/>
    <s v="SNR2025IE-030234-3"/>
    <s v="20/10/202"/>
    <m/>
    <m/>
    <m/>
    <m/>
    <m/>
    <m/>
    <m/>
    <m/>
    <m/>
    <m/>
    <m/>
    <m/>
    <m/>
    <m/>
    <m/>
    <m/>
    <m/>
    <m/>
    <m/>
    <m/>
  </r>
  <r>
    <n v="580"/>
    <s v="   SNR2025CT-012848-8"/>
    <d v="2025-10-10T08:16:00"/>
    <s v="Derecho de petición de interés particular (15 días)"/>
    <x v="2"/>
    <m/>
    <m/>
    <s v=" "/>
    <s v="######"/>
    <s v=""/>
    <s v="FABIO ENRIQUE MARTINEZ ARROYO"/>
    <s v="PETICIONARIO"/>
    <s v="PERSONA NATURAL"/>
    <m/>
    <s v=" "/>
    <m/>
    <s v="Requerimiento – Segunda reiteración de solicitud de levantamiento de medida cautelar, PCC No. 445. Radicados- SNR2025ER-225981-2- SNR2025ER-226004-2- SNR2025ER-226155-2."/>
    <m/>
    <s v=" "/>
    <s v="TERMINAR GESTIÓN (CASOS EN LOS CUALES CORREPONDENCIA DUPLICA ENTRDA SOBRE LA MISMA PQRSD)"/>
    <s v="PAULA BOHORQUEZ"/>
    <s v=" "/>
    <m/>
    <m/>
    <m/>
    <m/>
    <m/>
    <m/>
    <m/>
    <m/>
    <m/>
    <m/>
    <m/>
    <m/>
    <m/>
    <m/>
    <m/>
    <m/>
    <m/>
    <m/>
    <m/>
    <m/>
    <m/>
    <m/>
    <m/>
    <m/>
    <m/>
    <m/>
    <m/>
  </r>
  <r>
    <n v="581"/>
    <s v="   SNR2025ER-236695-2"/>
    <d v="2025-10-09T14:53:00"/>
    <s v="Derecho de petición de interés particular (15 días)"/>
    <x v="2"/>
    <m/>
    <m/>
    <d v="2025-11-25T14:53:00"/>
    <s v="######"/>
    <s v=""/>
    <s v="NICANOR MOYA"/>
    <s v="PETICIONARIO"/>
    <m/>
    <m/>
    <s v="S/I"/>
    <m/>
    <s v="SOLICITUD DE CONCEPTO Solicitud de concepto"/>
    <m/>
    <s v=" "/>
    <m/>
    <s v="JHON ABRIL "/>
    <d v="2025-10-15T00:00:00"/>
    <m/>
    <m/>
    <m/>
    <m/>
    <m/>
    <m/>
    <m/>
    <m/>
    <m/>
    <m/>
    <m/>
    <m/>
    <m/>
    <m/>
    <m/>
    <m/>
    <m/>
    <m/>
    <m/>
    <m/>
    <m/>
    <m/>
    <m/>
    <m/>
    <m/>
    <m/>
    <m/>
  </r>
  <r>
    <n v="582"/>
    <s v="   SNR2025ER-236218-2"/>
    <d v="2025-10-09T11:06:00"/>
    <s v="Derecho de petición de interés particular (15 días)"/>
    <x v="2"/>
    <m/>
    <m/>
    <d v="2025-10-31T11:06:00"/>
    <d v="2025-10-10T00:00:00"/>
    <s v=""/>
    <s v="NOTARÍA VEINTICUATRO DE BOGOTÁ NOTARÍA VEINTICUATRO DE BOGOTÁ"/>
    <s v="PETICIONARIO"/>
    <s v="PERSONA NATURAL"/>
    <s v="BOGOTA"/>
    <s v="BOGOTA"/>
    <s v="50C - BOGOTA ZONA CENTRO"/>
    <s v="RV: ESTADO DE TRAMITE"/>
    <m/>
    <s v="2025-51383_x000a_ NIR 25101792909627  "/>
    <m/>
    <s v="SANDRA MEDINA"/>
    <d v="2025-10-15T00:00:00"/>
    <m/>
    <m/>
    <m/>
    <m/>
    <m/>
    <s v="SNR2025IE-030519-3 "/>
    <d v="2025-10-30T00:00:00"/>
    <m/>
    <m/>
    <m/>
    <m/>
    <m/>
    <m/>
    <m/>
    <m/>
    <m/>
    <m/>
    <m/>
    <m/>
    <m/>
    <m/>
    <m/>
    <m/>
    <m/>
    <m/>
    <m/>
    <m/>
  </r>
  <r>
    <n v="583"/>
    <s v="   SNR2025ER-235852-2"/>
    <d v="2025-10-09T08:57:00"/>
    <s v="Derecho de petición de interés particular (15 días)"/>
    <x v="2"/>
    <d v="2025-10-31T08:57:00"/>
    <s v=" SNR2025IE-033605-3"/>
    <d v="2025-11-14T00:00:00"/>
    <d v="2025-10-10T00:00:00"/>
    <n v="-87"/>
    <s v="ANONIMO ANONIMO"/>
    <s v="PETICIONARIO"/>
    <s v="PERSONA NATURAL"/>
    <s v="HUILA"/>
    <s v="NEIVA"/>
    <s v="200 - NEIVA"/>
    <s v="RADICACION QUEJA ANONIMA"/>
    <s v="NO REGISTRA"/>
    <s v="ATENCIÓN AL USUARIO"/>
    <s v="ASIGNACIÓN (NUEVA O REITERATIVA)"/>
    <s v="MARIA CAMILA PERDIGON"/>
    <d v="2025-10-15T00:00:00"/>
    <m/>
    <s v="Administrativo"/>
    <s v="Mala atención"/>
    <s v="Irrespeto"/>
    <s v="REQUERIMIENTO "/>
    <s v="SNR2025IE-030197-3"/>
    <d v="2025-10-20T00:00:00"/>
    <d v="2025-10-27T00:00:00"/>
    <s v="SI"/>
    <s v="SNR2025IE-031006-3"/>
    <d v="2025-10-24T00:00:00"/>
    <m/>
    <s v="SEGUNDO REQUERIMIENTO Y AMPLIACIÓN DE TERMINO ART. 14 LEY 1755 DE 2015"/>
    <s v="SNR2025IE-032327-3"/>
    <d v="2025-11-06T00:00:00"/>
    <d v="2025-11-10T00:00:00"/>
    <s v="SI"/>
    <s v="SNR2025IE-033605-3"/>
    <d v="2025-11-14T00:00:00"/>
    <m/>
    <s v="RESPUESTA DE FONDO AL PETICIONARIO"/>
    <m/>
    <d v="2025-10-23T00:00:00"/>
    <s v="SNR2025EE-262356-1"/>
    <m/>
    <s v="FINALIZADA"/>
    <s v="Queja por conducta de funcionaria que no atiende sino que se la pasa a las afueras de la oficina revisando documentos en la calle y revisando el celular. El registrador emitió respuesta al usuario -anonimo y a la delegada. No obstante, se requiere informe lo contestado por la funcionaria y copia del oficio de solicitud a TH. Se finaliza dado que se emitio respuesta por parte de la ORIP tanto al usuario como a la delegada "/>
  </r>
  <r>
    <n v="584"/>
    <s v="  SNR2025ER-235748-2"/>
    <d v="2025-10-09T08:23:00"/>
    <s v="Derecho de petición de interés particular (15 días)"/>
    <x v="2"/>
    <d v="2025-11-25T08:23:00"/>
    <m/>
    <m/>
    <s v="######"/>
    <n v="-72"/>
    <s v="LADY CATALINA SANCHEZ GUTIN"/>
    <s v="PETICIONARIO"/>
    <m/>
    <m/>
    <s v="PASTO "/>
    <m/>
    <s v="RV: RESPUESTA MEMORANDO SNR2025IE-023615-3 DE FECHA 25 DE AGOSTO DE 2025"/>
    <m/>
    <s v="240-298214_x000a_TURNO 202-240-6-4107"/>
    <m/>
    <s v="JHON FREDY TRASLAVIÑA"/>
    <d v="2025-10-15T00:00:00"/>
    <m/>
    <m/>
    <m/>
    <m/>
    <m/>
    <m/>
    <m/>
    <m/>
    <m/>
    <m/>
    <m/>
    <m/>
    <m/>
    <m/>
    <m/>
    <m/>
    <m/>
    <m/>
    <m/>
    <m/>
    <m/>
    <m/>
    <m/>
    <m/>
    <m/>
    <m/>
    <m/>
  </r>
  <r>
    <n v="585"/>
    <s v="   SNR2025ER-235708-2"/>
    <d v="2025-10-09T08:11:00"/>
    <s v="Derecho de petición de interés particular (15 días)"/>
    <x v="2"/>
    <d v="2025-10-31T08:11:00"/>
    <s v="SNR2025EE-267110-1"/>
    <d v="2025-10-28T00:00:00"/>
    <s v="######"/>
    <n v="-87"/>
    <s v="PABLO GOMEZ RODRIGUEZ"/>
    <s v="PETICIONARIO"/>
    <s v="PERSONA NATURAL"/>
    <s v="SIN INFORMACIÓN"/>
    <s v="S/I"/>
    <m/>
    <s v="RV: CONSULTA SUPERINTENDENCIA DE NOTARIADO Y REGISTRO"/>
    <s v="NO REGISTRA"/>
    <s v=" "/>
    <s v="ASIGNACIÓN (NUEVA O REITERATIVA)"/>
    <s v="MARY GARCIA"/>
    <d v="2025-10-15T00:00:00"/>
    <m/>
    <s v="Administrativo"/>
    <s v="Consultas 1"/>
    <m/>
    <s v="RESPUESTA DE FONDO"/>
    <s v="SNR2025EE-267110-1"/>
    <d v="2025-10-28T00:00:00"/>
    <m/>
    <m/>
    <m/>
    <m/>
    <m/>
    <m/>
    <m/>
    <m/>
    <m/>
    <m/>
    <m/>
    <m/>
    <m/>
    <m/>
    <m/>
    <m/>
    <m/>
    <m/>
    <s v="FINALIZADA"/>
    <m/>
  </r>
  <r>
    <n v="586"/>
    <s v="  SNR2025ER-234971-2"/>
    <d v="2025-10-08T12:15:00"/>
    <s v="Reclamo"/>
    <x v="12"/>
    <d v="2025-10-30T12:15:00"/>
    <m/>
    <m/>
    <d v="2025-10-16T00:00:00"/>
    <n v="-88"/>
    <s v="CARLOS ALBERTO SALAZAR GOMEZ"/>
    <s v="PETICIONARIO"/>
    <s v="PERSONA NATURAL"/>
    <s v="CHOCO"/>
    <s v="QUIBDO"/>
    <s v="180 - QUIBDO"/>
    <s v="RV: PETICION POR FALTA DE RESPUESTA"/>
    <s v="NO REGISTRA"/>
    <s v=" "/>
    <s v="ASIGNACIÓN (NUEVA O REITERATIVA)"/>
    <s v="RUTH GOMEZ"/>
    <d v="2025-10-14T00:00:00"/>
    <m/>
    <m/>
    <m/>
    <m/>
    <m/>
    <s v="SNR2025EE-274320-1"/>
    <d v="2025-11-04T00:00:00"/>
    <m/>
    <m/>
    <m/>
    <m/>
    <m/>
    <m/>
    <m/>
    <m/>
    <m/>
    <m/>
    <m/>
    <m/>
    <m/>
    <m/>
    <m/>
    <m/>
    <m/>
    <m/>
    <m/>
    <m/>
  </r>
  <r>
    <n v="587"/>
    <s v="   SNR2025ER-234847-2"/>
    <d v="2025-10-08T11:28:00"/>
    <s v="Derecho de petición de interés particular (15 días)"/>
    <x v="2"/>
    <d v="2025-10-30T11:28:00"/>
    <m/>
    <m/>
    <s v="######"/>
    <n v="-88"/>
    <s v="SEBASTIAN CUARTAS ROSERO"/>
    <s v="PETICIONARIO"/>
    <s v="PERSONA NATURAL"/>
    <s v="META"/>
    <s v="S/I"/>
    <s v="234 - PUERTO LOPEZ"/>
    <s v="RV: Reiteración – Derecho de Petición del 18 de julio de 2025 (56 días hábiles sin respuesta) – Predios “San Ignacio” y “El Carmen”"/>
    <s v="FOLIO"/>
    <s v="San Ignacio – M.I. 234-0010-069• El Carmen – M.I. 234-0004-401"/>
    <s v="ASIGNACIÓN (NUEVA O REITERATIVA)"/>
    <s v="JHON ABRIL "/>
    <d v="2025-10-14T00:00:00"/>
    <m/>
    <m/>
    <m/>
    <m/>
    <m/>
    <s v="SNR2025IE-031613-3"/>
    <d v="2025-10-30T00:00:00"/>
    <m/>
    <m/>
    <m/>
    <m/>
    <m/>
    <m/>
    <m/>
    <m/>
    <m/>
    <m/>
    <m/>
    <m/>
    <m/>
    <m/>
    <m/>
    <m/>
    <m/>
    <m/>
    <m/>
    <m/>
  </r>
  <r>
    <n v="588"/>
    <s v="   SNR2025ER-234604-2"/>
    <d v="2025-10-08T09:57:00"/>
    <s v="Derecho de petición de interés particular (15 días)"/>
    <x v="2"/>
    <d v="2025-10-30T09:57:00"/>
    <m/>
    <m/>
    <s v="######"/>
    <n v="-88"/>
    <s v="NOHORA ESPERANZA LEON FRANCO"/>
    <s v="PETICIONARIO"/>
    <s v="PERSONA NATURAL"/>
    <s v="SANTANDER"/>
    <s v="BUCARAMANGA"/>
    <s v="300 - BUCARAMANGA"/>
    <s v="DEMORA TRAMITE REGISTRAL "/>
    <s v="FOLIO"/>
    <n v="32152494"/>
    <s v="ASIGNACIÓN (NUEVA O REITERATIVA)"/>
    <s v="JHON ABRIL "/>
    <d v="2025-10-14T00:00:00"/>
    <m/>
    <m/>
    <m/>
    <m/>
    <m/>
    <s v="SNR2025EE-264759-1 "/>
    <d v="2025-10-27T00:00:00"/>
    <m/>
    <m/>
    <m/>
    <m/>
    <m/>
    <m/>
    <m/>
    <m/>
    <m/>
    <m/>
    <m/>
    <m/>
    <m/>
    <m/>
    <m/>
    <m/>
    <m/>
    <m/>
    <m/>
    <m/>
  </r>
  <r>
    <n v="589"/>
    <s v="   SNR2025ER-234601-2"/>
    <d v="2025-10-08T09:55:00"/>
    <s v="Derecho de petición de interés particular (15 días)"/>
    <x v="2"/>
    <d v="2025-10-30T09:55:00"/>
    <m/>
    <m/>
    <d v="2025-10-09T00:00:00"/>
    <n v="-88"/>
    <s v="CLAUDIA LUCIA CESPEDES LONDOÑO"/>
    <s v="PETICIONARIO"/>
    <s v="PERSONA NATURAL"/>
    <s v="ANTIOQUIA"/>
    <s v="MEDELLIN"/>
    <s v="01N - MEDELLIN ZONA NORTE"/>
    <s v="RV: REGISTRO DE PQRS DESDE FORMULARIO WEB"/>
    <s v="FOLIO"/>
    <s v="_x000a_01N-5117651 (C2025-498"/>
    <s v="ASIGNACIÓN (NUEVA O REITERATIVA)"/>
    <s v="HUGO SALINAS"/>
    <d v="2025-10-14T00:00:00"/>
    <m/>
    <m/>
    <m/>
    <m/>
    <m/>
    <s v="SNR2025ER-234601-2"/>
    <d v="2025-10-20T00:00:00"/>
    <m/>
    <m/>
    <m/>
    <m/>
    <m/>
    <m/>
    <m/>
    <m/>
    <m/>
    <m/>
    <m/>
    <m/>
    <m/>
    <m/>
    <m/>
    <m/>
    <m/>
    <m/>
    <m/>
    <m/>
  </r>
  <r>
    <n v="590"/>
    <s v="  SNR2025ER-234511-2"/>
    <d v="2025-10-08T09:34:00"/>
    <s v="Derecho de petición de interés particular (15 días)"/>
    <x v="2"/>
    <d v="2025-11-24T09:34:00"/>
    <m/>
    <m/>
    <s v="######"/>
    <n v="-73"/>
    <s v="LADY CATALINA SANCHEZ GUTIN"/>
    <m/>
    <m/>
    <m/>
    <s v="PASTO "/>
    <m/>
    <s v="RV: RESPUESTA MEMORANDO SNR2025IE-024682-3 DEL 2 DE SEPTIEMBRE"/>
    <m/>
    <s v=" "/>
    <m/>
    <s v="JHON FREDY TRASLAVIÑA"/>
    <d v="2025-10-14T00:00:00"/>
    <m/>
    <m/>
    <m/>
    <m/>
    <m/>
    <m/>
    <m/>
    <m/>
    <m/>
    <m/>
    <m/>
    <m/>
    <m/>
    <m/>
    <m/>
    <m/>
    <m/>
    <m/>
    <m/>
    <m/>
    <m/>
    <m/>
    <m/>
    <m/>
    <m/>
    <m/>
    <m/>
  </r>
  <r>
    <n v="591"/>
    <s v="   SNR2025ER-234468-2"/>
    <d v="2025-10-08T09:19:00"/>
    <s v="Derecho de petición de interés particular (15 días)"/>
    <x v="2"/>
    <d v="2025-10-30T09:19:00"/>
    <m/>
    <m/>
    <d v="2025-10-10T00:00:00"/>
    <n v="-88"/>
    <s v="ANONIMO ANONIMO"/>
    <s v="PETICIONARIO"/>
    <s v="PERSONA NATURAL"/>
    <s v="BOLIVAR"/>
    <s v="CARTAGENA"/>
    <s v="060 - CARTAGENA"/>
    <s v="REGISTRO DE PQRS DESDE FORMULARIO WEB"/>
    <s v="PROCESO"/>
    <s v="Demora en proceso de liquidación derechos de Registro Referencia No025102423007380 NIR No 25102423007380 Matricula inmobiliaria No 060-229233"/>
    <s v="ASIGNACIÓN (NUEVA O REITERATIVA)"/>
    <s v="MARIA LUCY ECHEVERRY"/>
    <d v="2025-10-14T00:00:00"/>
    <m/>
    <m/>
    <m/>
    <m/>
    <m/>
    <s v="SNR2025IE-032510-3"/>
    <d v="2025-11-07T00:00:00"/>
    <m/>
    <m/>
    <s v="  SNR2025IE-032985-3"/>
    <d v="2025-11-11T00:00:00"/>
    <m/>
    <m/>
    <m/>
    <m/>
    <m/>
    <m/>
    <m/>
    <m/>
    <m/>
    <m/>
    <m/>
    <m/>
    <m/>
    <m/>
    <m/>
    <m/>
  </r>
  <r>
    <n v="592"/>
    <s v=" SNR2025ER-234356-2"/>
    <d v="2025-10-08T08:49:00"/>
    <s v="Derecho de petición de interés particular (15 días)"/>
    <x v="2"/>
    <d v="2025-10-30T08:49:00"/>
    <m/>
    <m/>
    <d v="2025-10-10T00:00:00"/>
    <n v="-88"/>
    <s v="ANONIMO ANONIMO"/>
    <s v="PETICIONARIO"/>
    <s v="PERSONA NATURAL"/>
    <s v="CESAR"/>
    <s v="CHIMICHAGUA"/>
    <s v="192 - CHIMICHAGUA"/>
    <s v="ATENCIÓN AL USUARIO"/>
    <s v="NO REGISTRA"/>
    <s v="ATENCIÓN AL USUARIO"/>
    <s v="ASIGNACIÓN (NUEVA O REITERATIVA)"/>
    <s v="MARIA CAMILA PERDIGON"/>
    <d v="2025-10-14T00:00:00"/>
    <m/>
    <s v="Administrativo"/>
    <s v="Horarios"/>
    <s v=" "/>
    <s v="REQUERIMIENTO "/>
    <s v="SNR2025IE-030196-3"/>
    <d v="2025-10-20T00:00:00"/>
    <d v="2025-10-27T00:00:00"/>
    <s v="NO"/>
    <s v=" "/>
    <s v=" "/>
    <s v=" "/>
    <s v=" "/>
    <s v=" "/>
    <s v=" "/>
    <s v=" "/>
    <s v=" "/>
    <s v=" "/>
    <s v=" "/>
    <s v=" "/>
    <s v=" "/>
    <s v=" "/>
    <s v=" "/>
    <s v=" "/>
    <s v=" "/>
    <s v="No atención en la Oficina . "/>
    <s v=" "/>
  </r>
  <r>
    <n v="593"/>
    <s v="   SNR2025ER-234351-2"/>
    <d v="2025-10-08T08:47:00"/>
    <s v="Queja (15 días)"/>
    <x v="9"/>
    <d v="2025-10-30T00:00:00"/>
    <m/>
    <d v="2025-10-30T08:47:00"/>
    <d v="2025-10-08T00:00:00"/>
    <n v="-82"/>
    <s v="YOIBER RENE CASTELLANOS TORRES"/>
    <s v="PETICIONARIO"/>
    <s v="PERSONA NATURAL"/>
    <s v="META"/>
    <s v="VILLAVICENCIO"/>
    <s v="230 - VILLAVICENCIO"/>
    <s v="QUEJA Y SOLICITUD DE INFORMACION"/>
    <s v="FOLIO"/>
    <s v="230-41236_x000a_Escritura No. 14466 del 06 de agosto de 2018, Notaría 29 de Bogotá D.C.,radicada bajo el No. 2025-230-6-1268"/>
    <s v="ASIGNACIÓN (NUEVA O REITERATIVA)"/>
    <s v="JHON FREDY TRASLAVIÑA"/>
    <d v="2025-10-14T00:00:00"/>
    <m/>
    <m/>
    <m/>
    <m/>
    <m/>
    <s v="SNR2025IE-032526-3"/>
    <d v="2025-11-07T00:00:00"/>
    <m/>
    <m/>
    <m/>
    <m/>
    <m/>
    <m/>
    <m/>
    <m/>
    <m/>
    <m/>
    <m/>
    <m/>
    <m/>
    <m/>
    <m/>
    <m/>
    <m/>
    <m/>
    <m/>
    <m/>
  </r>
  <r>
    <n v="594"/>
    <s v="   SNR2025IE-029034-3"/>
    <d v="2025-10-07T16:10:00"/>
    <s v="COMUNICACIÓN OFICIAL (MEMORANDO)"/>
    <x v="0"/>
    <m/>
    <m/>
    <s v=" "/>
    <s v="######"/>
    <s v=""/>
    <s v="OSMIN ALEXANDER SAAVEDRA LAGOS"/>
    <m/>
    <m/>
    <m/>
    <s v=" "/>
    <m/>
    <s v="Requerimiento – Gestión y cumplimiento de lo establecido en la Resolución 13525 del 07 de diciembre de 2016 para el trámite de Devoluciones de dinero."/>
    <m/>
    <s v=" "/>
    <m/>
    <s v=" "/>
    <s v=" "/>
    <m/>
    <m/>
    <m/>
    <m/>
    <m/>
    <m/>
    <m/>
    <m/>
    <m/>
    <m/>
    <m/>
    <m/>
    <m/>
    <m/>
    <m/>
    <m/>
    <m/>
    <m/>
    <m/>
    <m/>
    <m/>
    <m/>
    <m/>
    <m/>
    <m/>
    <m/>
    <m/>
  </r>
  <r>
    <n v="595"/>
    <s v="   SNR2025ER-233889-2"/>
    <d v="2025-10-07T15:28:00"/>
    <s v="Derecho de petición de interés particular (15 días)"/>
    <x v="2"/>
    <m/>
    <m/>
    <d v="2025-10-29T15:28:00"/>
    <s v="######"/>
    <s v=""/>
    <s v="YERLY ANDREA BURBANO MARTINEZ"/>
    <s v="PETICIONARIO"/>
    <s v="PERSONA NATURAL"/>
    <s v="NARINO"/>
    <s v="SAMANIEGO "/>
    <s v="250 - SAMANIEGO"/>
    <s v="QUEJA"/>
    <s v="ESCRITURA"/>
    <s v="ESC 402 dek 11/09/2025"/>
    <s v="ASIGNACIÓN (NUEVA O REITERATIVA)"/>
    <s v="MARIA LUCY ECHEVERRY"/>
    <d v="2025-10-14T00:00:00"/>
    <m/>
    <m/>
    <m/>
    <m/>
    <m/>
    <s v="SNR2025IE-032499-3"/>
    <d v="2025-11-07T00:00:00"/>
    <m/>
    <s v="SI"/>
    <s v="SNR2025EE-282411-1"/>
    <d v="2025-11-11T00:00:00"/>
    <d v="2025-11-11T00:00:00"/>
    <m/>
    <m/>
    <m/>
    <m/>
    <m/>
    <m/>
    <m/>
    <m/>
    <m/>
    <m/>
    <m/>
    <m/>
    <m/>
    <m/>
    <m/>
  </r>
  <r>
    <n v="596"/>
    <s v="   SNR2025ER-233874-2"/>
    <d v="2025-10-07T15:22:00"/>
    <s v="Derecho de petición de interés particular (15 días)"/>
    <x v="2"/>
    <m/>
    <m/>
    <d v="2025-10-29T15:22:00"/>
    <s v="0/10/2025"/>
    <s v=""/>
    <s v="SARA MANUELA CUBILLOS SANDOVAL"/>
    <s v="PETICIONARIO"/>
    <s v="PERSONA NATURAL"/>
    <s v="SIN INFORMACIÓN"/>
    <s v="S/I"/>
    <m/>
    <s v="Solicitud de información sobre inscripción de contrato de arrendamiento"/>
    <s v="NO REGISTRA"/>
    <s v="ORIENTACIÓN REGISTRAL "/>
    <s v="ASIGNACIÓN (NUEVA O REITERATIVA)"/>
    <s v="JHON FREDY TRASLAVIÑA"/>
    <d v="2025-10-14T00:00:00"/>
    <m/>
    <m/>
    <m/>
    <m/>
    <m/>
    <s v="SNR2025EE-274437-1"/>
    <d v="2025-11-04T00:00:00"/>
    <m/>
    <m/>
    <m/>
    <m/>
    <m/>
    <m/>
    <m/>
    <m/>
    <m/>
    <m/>
    <m/>
    <m/>
    <m/>
    <m/>
    <m/>
    <m/>
    <m/>
    <m/>
    <m/>
    <m/>
  </r>
  <r>
    <n v="597"/>
    <s v="   SNR2025ER-233850-2"/>
    <d v="2025-10-07T15:15:00"/>
    <s v="Derecho de petición de interés particular (15 días)"/>
    <x v="2"/>
    <m/>
    <m/>
    <d v="2025-10-29T15:15:00"/>
    <d v="2025-10-08T00:00:00"/>
    <s v=""/>
    <s v="JAIME NELSON HENAO RAMIREZ"/>
    <s v="PETICIONARIO"/>
    <s v="PERSONA NATURAL"/>
    <s v="ANTIOQUIA"/>
    <s v="SANTA FE DE ANTIOQUIA"/>
    <s v="024 - SANTA FE DE ANTIOQUIA"/>
    <s v="RV: DERECHO DE PETECIÓN LEY 1755 DE 2015."/>
    <s v="TURNO"/>
    <s v="2025-024-6-1317"/>
    <s v="ASIGNACIÓN (NUEVA O REITERATIVA)"/>
    <s v="JHON FREDY TRASLAVIÑA"/>
    <d v="2025-10-14T00:00:00"/>
    <m/>
    <m/>
    <m/>
    <m/>
    <m/>
    <s v="SNR2025IE-031052-3 "/>
    <d v="2025-10-27T00:00:00"/>
    <m/>
    <s v="SI"/>
    <s v=" SNR2025EE-274193-1_x000a_"/>
    <d v="2025-11-04T00:00:00"/>
    <m/>
    <m/>
    <m/>
    <m/>
    <m/>
    <m/>
    <m/>
    <m/>
    <m/>
    <m/>
    <m/>
    <m/>
    <m/>
    <m/>
    <m/>
    <m/>
  </r>
  <r>
    <n v="598"/>
    <s v="   SNR2025ER-233798-2"/>
    <d v="2025-10-07T14:58:00"/>
    <s v="Queja (15 días)"/>
    <x v="9"/>
    <m/>
    <m/>
    <d v="2025-10-29T14:58:00"/>
    <d v="2025-10-07T00:00:00"/>
    <s v=""/>
    <s v="RICARDO AYERBE PINO"/>
    <s v="PETICIONARIO"/>
    <s v="PERSONA NATURAL"/>
    <s v="BOGOTA"/>
    <s v="BOGOTA"/>
    <s v="50S - BOGOTA ZONA SUR"/>
    <s v="RV: Queja disciplinaria y solicitud de capacitación (Derecho de petición)"/>
    <m/>
    <s v="50S-40459946_x000a_AA-144-2025"/>
    <m/>
    <s v="RUTH GOMEZ"/>
    <d v="2025-10-14T00:00:00"/>
    <m/>
    <m/>
    <m/>
    <m/>
    <m/>
    <s v="SNR2025IE-030866-3"/>
    <d v="2025-10-24T00:00:00"/>
    <m/>
    <m/>
    <m/>
    <m/>
    <m/>
    <m/>
    <m/>
    <m/>
    <m/>
    <m/>
    <m/>
    <m/>
    <m/>
    <m/>
    <m/>
    <m/>
    <m/>
    <m/>
    <m/>
    <m/>
  </r>
  <r>
    <n v="599"/>
    <s v="   SNR2025ER-233744-2"/>
    <d v="2025-10-07T14:42:00"/>
    <s v="Derecho de petición de interés particular (15 días)"/>
    <x v="2"/>
    <m/>
    <m/>
    <d v="2025-10-22T14:42:00"/>
    <d v="2025-10-07T00:00:00"/>
    <s v=""/>
    <s v="GUILLERMO EDUARDO CARMONA MOLANO"/>
    <s v="PETICIONARIO"/>
    <s v="PERSONA NATURAL"/>
    <s v="NARINO"/>
    <s v="IPIALES "/>
    <s v="244 - IPIALES"/>
    <s v="REENVÍO SOLICITUD DESATENDIDA POR LA OFICINA DE REGISTRO E INSTRUMENTOS PÚBLICOS DE IPIALES"/>
    <s v="FOLIO"/>
    <s v="M.I.244-14351 TURNO 2025-244-6-1308"/>
    <s v="ASIGNACIÓN (NUEVA O REITERATIVA)"/>
    <s v="CAROLINA CUELLAR"/>
    <d v="2025-10-14T00:00:00"/>
    <m/>
    <m/>
    <m/>
    <m/>
    <m/>
    <s v="SNR2025EE-262342-1"/>
    <d v="2025-10-23T00:00:00"/>
    <m/>
    <m/>
    <m/>
    <m/>
    <m/>
    <m/>
    <m/>
    <m/>
    <m/>
    <m/>
    <m/>
    <m/>
    <m/>
    <m/>
    <m/>
    <m/>
    <m/>
    <m/>
    <m/>
    <m/>
  </r>
  <r>
    <n v="600"/>
    <s v=" SNR2025ER-233599-2"/>
    <d v="2025-10-07T13:40:00"/>
    <s v="Derecho de petición de interés particular (15 días)"/>
    <x v="2"/>
    <m/>
    <m/>
    <d v="2025-10-22T13:40:00"/>
    <s v="######"/>
    <s v=""/>
    <s v="GEOTER EICE SAS GEOTER EICE SAS"/>
    <s v="PETICIONARIO"/>
    <s v="PERSONA NATURAL"/>
    <m/>
    <s v=" "/>
    <m/>
    <s v="Remisión nuevamente de documentos constitutivos de GEOTER EICE SAS"/>
    <s v="NO REGISTRA"/>
    <s v=" "/>
    <s v="TRASLADO POR COMPETENCIA "/>
    <s v="JONATHAN PULIDO"/>
    <d v="2025-10-14T00:00:00"/>
    <m/>
    <m/>
    <m/>
    <m/>
    <m/>
    <m/>
    <m/>
    <m/>
    <m/>
    <m/>
    <m/>
    <m/>
    <m/>
    <m/>
    <m/>
    <m/>
    <m/>
    <m/>
    <m/>
    <m/>
    <m/>
    <m/>
    <m/>
    <m/>
    <m/>
    <m/>
    <m/>
  </r>
  <r>
    <n v="601"/>
    <s v=" SNR2025EE-246291-1"/>
    <d v="2025-10-07T12:29:00"/>
    <s v="COMUNICACIÓN OFICIAL (OFICIO)"/>
    <x v="14"/>
    <m/>
    <m/>
    <s v=" "/>
    <s v="######"/>
    <s v=""/>
    <s v="FRANCISCO JAVIER VELEZ PEÑA"/>
    <s v="PETICIONARIO"/>
    <s v="PERSONA NATURAL"/>
    <m/>
    <s v="CALI"/>
    <m/>
    <s v="RESPUESTA A REQUERIMIENTO ACCIÓN DE TUTELA No. 76001333300720250024600 DE VICTOR ALFONSO COLLAZOS (Actuando Como Alcalde Del Municipio De La Cumbre)"/>
    <s v="FOLIO"/>
    <s v="370-65291"/>
    <s v="ASIGNACIÓN (NUEVA O REITERATIVA)"/>
    <s v="PAULA BOHORQUEZ"/>
    <d v="2025-10-16T00:00:00"/>
    <m/>
    <m/>
    <m/>
    <m/>
    <m/>
    <m/>
    <m/>
    <m/>
    <m/>
    <m/>
    <m/>
    <m/>
    <m/>
    <m/>
    <m/>
    <m/>
    <m/>
    <m/>
    <m/>
    <m/>
    <m/>
    <m/>
    <m/>
    <m/>
    <m/>
    <m/>
    <m/>
  </r>
  <r>
    <n v="602"/>
    <s v="   SNR2025ER-233363-2"/>
    <d v="2025-10-07T11:55:00"/>
    <s v="Derecho de petición de interés particular (15 días)"/>
    <x v="2"/>
    <m/>
    <m/>
    <d v="2025-10-29T11:55:00"/>
    <s v="######"/>
    <s v=""/>
    <s v="JULIETA MARGARITA GONZALEZ RUIZ"/>
    <s v="PETICIONARIO"/>
    <s v="PERSONA NATURAL"/>
    <s v="SUCRE"/>
    <s v="COROZAL "/>
    <s v="342 - COROZAL"/>
    <s v="DEMORAS INJUSTIFICADAS RV: Registro de PQRS desde formulario web"/>
    <s v="TURNO"/>
    <s v="2025-342-6-2755, ESCRITURA 112"/>
    <s v="ASIGNACIÓN (NUEVA O REITERATIVA)"/>
    <s v="FERNANDO PUERTO"/>
    <d v="2025-10-14T00:00:00"/>
    <m/>
    <m/>
    <m/>
    <m/>
    <m/>
    <s v="SNR2025IE-031043-3 "/>
    <d v="2025-10-27T00:00:00"/>
    <m/>
    <m/>
    <m/>
    <m/>
    <m/>
    <m/>
    <m/>
    <m/>
    <m/>
    <m/>
    <m/>
    <m/>
    <m/>
    <m/>
    <m/>
    <m/>
    <m/>
    <m/>
    <m/>
    <m/>
  </r>
  <r>
    <n v="603"/>
    <s v="   SNR2025IE-028966-3"/>
    <d v="2025-10-07T11:15:00"/>
    <s v="COMUNICACIÓN OFICIAL (MEMORANDO)"/>
    <x v="0"/>
    <m/>
    <m/>
    <s v=" "/>
    <s v="7/10/2025 4:37 p. m."/>
    <s v=""/>
    <s v="JAVIER ERNESTO GUTIÉRREZ RODRÍGUEZ"/>
    <m/>
    <m/>
    <m/>
    <s v="SOLEDAD "/>
    <m/>
    <s v="TRASLADO POR COMPETENCIA SOLICITUD DE INFORMACIÓN 110016000101202410043 Radicado interno SNR2025ER-226922-2"/>
    <m/>
    <s v="041-86935, 041-702724, 041-21833 y 041-21834"/>
    <m/>
    <s v="CAROLINA CUELLAR"/>
    <d v="2025-10-14T00:00:00"/>
    <m/>
    <m/>
    <m/>
    <m/>
    <m/>
    <m/>
    <m/>
    <m/>
    <m/>
    <m/>
    <m/>
    <m/>
    <m/>
    <m/>
    <m/>
    <m/>
    <m/>
    <m/>
    <m/>
    <m/>
    <m/>
    <m/>
    <m/>
    <m/>
    <m/>
    <m/>
    <m/>
  </r>
  <r>
    <n v="604"/>
    <s v="   SNR2025ER-233242-2"/>
    <d v="2025-10-07T11:12:00"/>
    <s v="Derecho de petición de interés particular (15 días)"/>
    <x v="2"/>
    <m/>
    <m/>
    <d v="2025-10-29T11:12:00"/>
    <d v="2025-10-08T00:00:00"/>
    <s v=""/>
    <s v="JUAN CARLOS ALVAREZ JARAMILLO"/>
    <s v="PETICIONARIO"/>
    <s v="PERSONA NATURAL"/>
    <s v="BOYACA"/>
    <s v="SOGAMOSO"/>
    <s v="095 - SOGAMOSO"/>
    <s v="CONSULTA VIABILIDAD ENGLOBE"/>
    <s v="FOLIO"/>
    <s v="095-42460_x000a_095-134475"/>
    <s v="ASIGNACIÓN (NUEVA O REITERATIVA)"/>
    <s v="CAROLINA CUELLAR"/>
    <d v="2025-10-14T00:00:00"/>
    <m/>
    <m/>
    <m/>
    <m/>
    <m/>
    <s v="SNR2025EE-258853-1"/>
    <d v="2025-10-22T00:00:00"/>
    <m/>
    <m/>
    <m/>
    <m/>
    <m/>
    <m/>
    <m/>
    <m/>
    <m/>
    <m/>
    <m/>
    <m/>
    <m/>
    <m/>
    <m/>
    <m/>
    <m/>
    <m/>
    <m/>
    <m/>
  </r>
  <r>
    <n v="605"/>
    <s v="   SNR2025ER-233167-2"/>
    <d v="2025-10-07T10:44:00"/>
    <s v="Derecho de petición de interés particular (15 días)"/>
    <x v="2"/>
    <d v="2025-10-29T00:00:00"/>
    <m/>
    <d v="2025-10-29T10:44:00"/>
    <d v="2025-10-07T00:00:00"/>
    <n v="-89"/>
    <s v="JOSE RAFAEL REALES OSPINO"/>
    <s v="PETICIONARIO"/>
    <s v="PERSONA NATURAL"/>
    <s v="SANTANDER"/>
    <s v="Sabanalarga"/>
    <s v="045 - SABANALARGA"/>
    <s v="QUEJA"/>
    <s v="NO REGISTRA"/>
    <s v=" "/>
    <s v="ASIGNACIÓN (NUEVA O REITERATIVA)"/>
    <s v="RUTH GOMEZ"/>
    <d v="2025-10-14T00:00:00"/>
    <m/>
    <m/>
    <m/>
    <m/>
    <m/>
    <s v="SNR2025IE-032282-3 "/>
    <d v="2025-11-05T00:00:00"/>
    <m/>
    <m/>
    <m/>
    <m/>
    <m/>
    <m/>
    <m/>
    <m/>
    <m/>
    <m/>
    <m/>
    <m/>
    <m/>
    <m/>
    <m/>
    <m/>
    <m/>
    <m/>
    <m/>
    <m/>
  </r>
  <r>
    <n v="606"/>
    <s v="   SNR2025ER-233154-2"/>
    <d v="2025-10-07T10:40:00"/>
    <s v="Derecho de petición de interés particular (15 días)"/>
    <x v="2"/>
    <m/>
    <m/>
    <d v="2025-10-29T10:40:00"/>
    <s v="######"/>
    <s v=""/>
    <s v="JUAN ANDRES ROMERO CALDERON"/>
    <s v="PETICIONARIO"/>
    <s v="PERSONA NATURAL"/>
    <s v="CUNDINAMARCA"/>
    <s v="Soacha"/>
    <s v="051 - SOACHA"/>
    <s v="RV: Solicitud cumplimiento RESOLUCIÓN NÚMERO RES-2025-014075-6"/>
    <s v="FOLIO"/>
    <s v="051-234116"/>
    <s v="ASIGNACIÓN (NUEVA O REITERATIVA)"/>
    <s v="RUTH GOMEZ"/>
    <d v="2025-10-14T00:00:00"/>
    <m/>
    <m/>
    <m/>
    <m/>
    <m/>
    <s v="SNR2025IE-031916-3 "/>
    <d v="2025-11-04T00:00:00"/>
    <m/>
    <m/>
    <m/>
    <m/>
    <m/>
    <m/>
    <m/>
    <m/>
    <m/>
    <m/>
    <m/>
    <m/>
    <m/>
    <m/>
    <m/>
    <m/>
    <m/>
    <m/>
    <m/>
    <m/>
  </r>
  <r>
    <n v="607"/>
    <s v="   SNR2025ER-233093-2"/>
    <d v="2025-10-07T10:25:00"/>
    <s v="Queja (15 días)"/>
    <x v="9"/>
    <m/>
    <m/>
    <d v="2025-10-29T10:25:00"/>
    <s v="######"/>
    <s v=""/>
    <s v="CESAR AUGUSTO SAMPAYO NARVAEZ"/>
    <s v="PETICIONARIO"/>
    <s v="PERSONA NATURAL"/>
    <s v="SUCRE"/>
    <s v="Sincelejo Sucre"/>
    <s v="340 - SINCELEJO"/>
    <s v="Queja por mal servicio Sincelejo Sucre"/>
    <s v="NO REGISTRA"/>
    <s v="MAL SERVICIO"/>
    <s v="ASIGNACIÓN (NUEVA O REITERATIVA)"/>
    <s v="MARIA CAMILA PERDIGON"/>
    <d v="2025-10-14T00:00:00"/>
    <m/>
    <s v="Administrativo"/>
    <s v="Mala atención"/>
    <s v=" "/>
    <s v="REQUERIMIENTO "/>
    <s v=" SNR2025IE-030483-3"/>
    <d v="2025-10-22T00:00:00"/>
    <d v="2025-10-29T00:00:00"/>
    <s v="NO"/>
    <s v="SNR2025EE-278419-1"/>
    <d v="2025-11-07T00:00:00"/>
    <d v="2025-11-11T00:00:00"/>
    <s v=" "/>
    <s v=" "/>
    <s v=" "/>
    <s v=" "/>
    <s v=" "/>
    <s v=" "/>
    <s v=" "/>
    <s v=" "/>
    <s v=" "/>
    <s v=" "/>
    <s v=" "/>
    <s v=" "/>
    <s v=" "/>
    <s v="No apertura de la Oficina "/>
    <m/>
  </r>
  <r>
    <n v="608"/>
    <s v="   SNR2025EE-245974-1"/>
    <d v="2025-10-07T09:51:00"/>
    <s v="COMUNICACIÓN OFICIAL (OFICIO)"/>
    <x v="14"/>
    <m/>
    <m/>
    <s v=" "/>
    <s v="######"/>
    <s v=""/>
    <s v="WILLIAM EMERSON IBARRA ROJAS"/>
    <s v="PETICIONARIO"/>
    <s v="PERSONA NATURAL"/>
    <m/>
    <s v="LA PLATA"/>
    <m/>
    <s v="SNR2025ER-194934-2 Queja Disciplinaria a Registrador de Instrumentos Públicos de La Plata por parte de Notaria Única La Plata Huila"/>
    <m/>
    <s v="inscripción de la escritura pública 543 delveintinueve (29) de julio de 2025 "/>
    <s v="ASIGNACIÓN (NUEVA O REITERATIVA)"/>
    <s v="MARLEN GARCIA"/>
    <d v="2025-10-16T00:00:00"/>
    <m/>
    <m/>
    <m/>
    <m/>
    <m/>
    <m/>
    <m/>
    <m/>
    <m/>
    <m/>
    <m/>
    <m/>
    <m/>
    <m/>
    <m/>
    <m/>
    <m/>
    <m/>
    <m/>
    <m/>
    <m/>
    <m/>
    <m/>
    <m/>
    <m/>
    <m/>
    <m/>
  </r>
  <r>
    <n v="609"/>
    <s v="   SNR2025EE-245964-1"/>
    <d v="2025-10-07T09:45:00"/>
    <s v="COMUNICACIÓN OFICIAL (OFICIO)"/>
    <x v="14"/>
    <m/>
    <m/>
    <s v=" "/>
    <s v="######"/>
    <s v=""/>
    <s v="MARIA BENILDA PRECIADO GUZMAN"/>
    <s v="PETICIONARIO"/>
    <s v="PERSONA NATURAL"/>
    <m/>
    <s v="GUAMO"/>
    <m/>
    <s v="Requerimiento – Gestión y cumplimiento de lo establecido en la Resolución 13525 del 07 de diciembre de 2016 para el trámite de Devoluciones de dinero."/>
    <m/>
    <s v="DD"/>
    <s v="ASIGNACIÓN (NUEVA O REITERATIVA)"/>
    <s v="SANDRA MEDINA"/>
    <d v="2025-10-16T00:00:00"/>
    <m/>
    <m/>
    <m/>
    <m/>
    <m/>
    <m/>
    <m/>
    <m/>
    <m/>
    <m/>
    <m/>
    <m/>
    <m/>
    <m/>
    <m/>
    <m/>
    <m/>
    <m/>
    <m/>
    <m/>
    <m/>
    <m/>
    <m/>
    <m/>
    <m/>
    <m/>
    <m/>
  </r>
  <r>
    <n v="610"/>
    <s v="   SNR2025EE-245901-1"/>
    <d v="2025-10-07T09:31:00"/>
    <s v="COMUNICACIÓN OFICIAL (OFICIO)"/>
    <x v="14"/>
    <m/>
    <m/>
    <s v=" "/>
    <s v="######"/>
    <s v=""/>
    <s v="WILLIAM EMERSON IBARRA ROJAS"/>
    <s v="PETICIONARIO"/>
    <s v="PERSONA NATURAL"/>
    <m/>
    <s v="LA PLATA"/>
    <m/>
    <s v="SNR2025ER-194934-2 Queja Disciplinaria a Registrador de Instrumentos Públicos de La Plata por parte de Notaria Única La Plata Huila"/>
    <m/>
    <s v=" "/>
    <s v="ASIGNACIÓN (NUEVA O REITERATIVA)"/>
    <s v="MARLEN GARCIA"/>
    <d v="2025-10-16T00:00:00"/>
    <m/>
    <m/>
    <m/>
    <m/>
    <m/>
    <m/>
    <m/>
    <m/>
    <m/>
    <m/>
    <m/>
    <m/>
    <m/>
    <m/>
    <m/>
    <m/>
    <m/>
    <m/>
    <m/>
    <m/>
    <m/>
    <m/>
    <m/>
    <m/>
    <m/>
    <m/>
    <m/>
  </r>
  <r>
    <n v="611"/>
    <s v="  SNR2025IE-028929-3"/>
    <d v="2025-10-06T20:17:00"/>
    <s v="COMUNICACIÓN OFICIAL (MEMORANDO)"/>
    <x v="0"/>
    <m/>
    <m/>
    <s v=" "/>
    <s v="######"/>
    <s v=""/>
    <s v="DIEGO ARMANDO BACCA CASTRO"/>
    <s v="PETICIONARIO"/>
    <s v="PERSONA NATURAL"/>
    <m/>
    <s v="NARI{O"/>
    <m/>
    <s v="Respuesta a requerimiento – Gestión y cumplimiento de lo establecido en la Resolución 13525 del 07 de diciembre de 2016 para el trámite de Devoluciones de dinero."/>
    <m/>
    <s v="DD"/>
    <s v="ASIGNACIÓN (NUEVA O REITERATIVA)"/>
    <s v="HAROLD POLANIA"/>
    <d v="2025-10-16T00:00:00"/>
    <m/>
    <m/>
    <m/>
    <m/>
    <m/>
    <m/>
    <m/>
    <m/>
    <m/>
    <m/>
    <m/>
    <m/>
    <m/>
    <m/>
    <m/>
    <m/>
    <m/>
    <m/>
    <m/>
    <m/>
    <m/>
    <m/>
    <m/>
    <m/>
    <m/>
    <m/>
    <m/>
  </r>
  <r>
    <n v="612"/>
    <s v="   SNR2025IE-028928-3"/>
    <d v="2025-10-06T18:15:00"/>
    <s v="COMUNICACIÓN OFICIAL (MEMORANDO)"/>
    <x v="0"/>
    <m/>
    <m/>
    <s v=" "/>
    <s v="######"/>
    <s v=""/>
    <s v="RAFAEL JOSE PEREZ HERAZO"/>
    <s v="PETICIONARIO"/>
    <s v="PERSONA NATURAL"/>
    <m/>
    <s v="BARRANQYUILLA"/>
    <m/>
    <s v="RESPUESTA MEMORANDO No. SNR2025IE-022506-3 DEL 14-08-2025"/>
    <m/>
    <s v=" "/>
    <s v="ASIGNACIÓN (NUEVA O REITERATIVA)"/>
    <s v="HAROLD POLANIA"/>
    <d v="2025-10-16T00:00:00"/>
    <m/>
    <m/>
    <m/>
    <m/>
    <m/>
    <m/>
    <m/>
    <m/>
    <m/>
    <m/>
    <m/>
    <m/>
    <m/>
    <m/>
    <m/>
    <m/>
    <m/>
    <m/>
    <m/>
    <m/>
    <m/>
    <m/>
    <m/>
    <m/>
    <m/>
    <m/>
    <m/>
  </r>
  <r>
    <n v="613"/>
    <s v="   SNR2025IE-028920-3"/>
    <d v="2025-10-06T17:25:00"/>
    <s v="COMUNICACIÓN OFICIAL (MEMORANDO)"/>
    <x v="0"/>
    <m/>
    <m/>
    <s v=" "/>
    <s v="######"/>
    <s v=""/>
    <s v="MAYDINAYIBER MAYRAN URUEÑA ANTURI"/>
    <s v="PETICIONARIO"/>
    <s v="PERSONA NATURAL"/>
    <m/>
    <s v="CARTAGENA"/>
    <m/>
    <s v="RESPUESTA AL MEMORANDO No. SNR2025IE-027088-3"/>
    <m/>
    <s v="060-238677_x000a_Oficio 1921_x000a_060-AA-2022-51"/>
    <s v="ASIGNACIÓN (NUEVA O REITERATIVA)"/>
    <s v="RUTH GOMEZ"/>
    <d v="2025-10-16T00:00:00"/>
    <m/>
    <m/>
    <m/>
    <m/>
    <m/>
    <m/>
    <m/>
    <m/>
    <m/>
    <m/>
    <m/>
    <m/>
    <m/>
    <m/>
    <m/>
    <m/>
    <m/>
    <m/>
    <m/>
    <m/>
    <m/>
    <m/>
    <m/>
    <m/>
    <m/>
    <m/>
    <m/>
  </r>
  <r>
    <n v="614"/>
    <s v="   SNR2025IE-028898-3"/>
    <d v="2025-10-06T15:59:00"/>
    <s v="COMUNICACIÓN OFICIAL (MEMORANDO)"/>
    <x v="0"/>
    <m/>
    <m/>
    <s v=" "/>
    <s v="######"/>
    <s v=""/>
    <s v="LUZ ELENA BROCHERO PERTUZ"/>
    <s v="PETICIONARIO"/>
    <s v="PERSONA NATURAL"/>
    <m/>
    <s v="MONTERIA"/>
    <m/>
    <s v="REQUERIMIENTO PREVIO A INCIDENTE DE DESACATO. POR INCUMPLIMIENTO A FALLO DE ACCIÓN DE TUTELA NO. 23-001-31-05-002-2025-10125-00 DE EDITH DEL SOCORRO CAUSIL DE CAUSIL."/>
    <m/>
    <s v=" "/>
    <s v="ASIGNACIÓN (NUEVA O REITERATIVA)"/>
    <s v="PAULA BOHORQUEZ"/>
    <d v="2025-10-16T00:00:00"/>
    <m/>
    <m/>
    <m/>
    <m/>
    <m/>
    <m/>
    <m/>
    <m/>
    <m/>
    <m/>
    <m/>
    <m/>
    <m/>
    <m/>
    <m/>
    <m/>
    <m/>
    <m/>
    <m/>
    <m/>
    <m/>
    <m/>
    <m/>
    <m/>
    <m/>
    <m/>
    <m/>
  </r>
  <r>
    <n v="615"/>
    <s v="   SNR2025ER-230716-2"/>
    <d v="2025-10-03T15:29:00"/>
    <s v="Derecho de petición de interés particular (15 días)"/>
    <x v="2"/>
    <m/>
    <m/>
    <s v=" "/>
    <s v="######"/>
    <s v=""/>
    <s v="EDGAR HIGUERA RICARDO MORANTES HIGUERA"/>
    <s v="PETICIONARIO"/>
    <s v="PERSONA NATURAL"/>
    <m/>
    <s v="Recurso apelación Resolución No. RES-2025-017748-6"/>
    <m/>
    <s v="RV: Recurso apelación Resolución No. RES-2025-017748-6"/>
    <m/>
    <s v=" "/>
    <m/>
    <s v="traslado "/>
    <s v=" "/>
    <m/>
    <m/>
    <m/>
    <m/>
    <m/>
    <m/>
    <m/>
    <m/>
    <m/>
    <m/>
    <m/>
    <m/>
    <m/>
    <m/>
    <m/>
    <m/>
    <m/>
    <m/>
    <m/>
    <m/>
    <m/>
    <m/>
    <m/>
    <m/>
    <m/>
    <m/>
    <m/>
  </r>
  <r>
    <n v="616"/>
    <s v="   SNR2025IE-028685-3"/>
    <d v="2025-10-03T10:16:00"/>
    <s v="COMUNICACIÓN OFICIAL (MEMORANDO)"/>
    <x v="0"/>
    <m/>
    <m/>
    <s v=" "/>
    <s v="######"/>
    <s v=""/>
    <s v="ZAINE SUSANA AWAD LOPEZ"/>
    <m/>
    <m/>
    <m/>
    <s v=" "/>
    <m/>
    <s v="Respuesta a Requerimiento – Gestión y cumplimiento de lo establecido en la Resolución 13525 del 07 de diciembre de 2016 para el trámite de Devoluciones de dinero."/>
    <m/>
    <s v=" "/>
    <m/>
    <s v=" "/>
    <s v=" "/>
    <m/>
    <m/>
    <m/>
    <m/>
    <m/>
    <m/>
    <m/>
    <m/>
    <m/>
    <m/>
    <m/>
    <m/>
    <m/>
    <m/>
    <m/>
    <m/>
    <m/>
    <m/>
    <m/>
    <m/>
    <m/>
    <m/>
    <m/>
    <m/>
    <m/>
    <m/>
    <m/>
  </r>
  <r>
    <n v="617"/>
    <s v="   SNR2025EE-242021-1"/>
    <d v="2025-10-03T07:16:00"/>
    <s v="COMUNICACIÓN OFICIAL (OFICIO)"/>
    <x v="14"/>
    <m/>
    <m/>
    <s v=" "/>
    <s v="######"/>
    <s v=""/>
    <s v="RODOLFO MACHADO OTALORA"/>
    <m/>
    <m/>
    <m/>
    <s v=" "/>
    <m/>
    <s v="REQUERIMIENTO ACCIÓN DE TUTELA No. 70-001-33-33-011-2025-00176-00 DE TULIA MARINA FUENTES CARRASCAL"/>
    <m/>
    <s v=" "/>
    <m/>
    <s v="PAULA BOHORQUEZ"/>
    <s v=" "/>
    <m/>
    <m/>
    <m/>
    <m/>
    <m/>
    <m/>
    <m/>
    <m/>
    <m/>
    <m/>
    <m/>
    <m/>
    <m/>
    <m/>
    <m/>
    <m/>
    <m/>
    <m/>
    <m/>
    <m/>
    <m/>
    <m/>
    <m/>
    <m/>
    <m/>
    <m/>
    <m/>
  </r>
  <r>
    <n v="618"/>
    <s v="   SNR2025EE-241895-1"/>
    <d v="2025-10-02T18:52:00"/>
    <s v="COMUNICACIÓN OFICIAL (OFICIO)"/>
    <x v="14"/>
    <m/>
    <m/>
    <s v=" "/>
    <s v="######"/>
    <s v=""/>
    <s v="OLGUER CACERES GERARDINO"/>
    <m/>
    <m/>
    <m/>
    <s v=" "/>
    <m/>
    <s v="Requerimiento tramite de Devoluciones de dinero"/>
    <m/>
    <s v=" "/>
    <m/>
    <s v=" "/>
    <s v=" "/>
    <m/>
    <m/>
    <m/>
    <m/>
    <m/>
    <m/>
    <m/>
    <m/>
    <m/>
    <m/>
    <m/>
    <m/>
    <m/>
    <m/>
    <m/>
    <m/>
    <m/>
    <m/>
    <m/>
    <m/>
    <m/>
    <m/>
    <m/>
    <m/>
    <m/>
    <m/>
    <m/>
  </r>
  <r>
    <n v="619"/>
    <s v="   SNR2025EE-241863-1"/>
    <d v="2025-10-02T17:39:00"/>
    <s v="COMUNICACIÓN OFICIAL (OFICIO)"/>
    <x v="14"/>
    <m/>
    <m/>
    <s v=" "/>
    <s v="######"/>
    <s v=""/>
    <s v="LUIS ANTONIO TATOA CACERES BELTRAN"/>
    <m/>
    <m/>
    <m/>
    <s v=" "/>
    <m/>
    <s v="REQUERIMIENTO PQRSDSNR2025ER-195277-2 de fecha 03/09/2025"/>
    <m/>
    <s v=" "/>
    <m/>
    <s v=" "/>
    <s v=" "/>
    <m/>
    <m/>
    <m/>
    <m/>
    <m/>
    <m/>
    <m/>
    <m/>
    <m/>
    <m/>
    <m/>
    <m/>
    <m/>
    <m/>
    <m/>
    <m/>
    <m/>
    <m/>
    <m/>
    <m/>
    <m/>
    <m/>
    <m/>
    <m/>
    <m/>
    <m/>
    <m/>
  </r>
  <r>
    <n v="620"/>
    <s v="   SNR2025IE-028626-3"/>
    <d v="2025-10-02T17:07:00"/>
    <s v="COMUNICACIÓN OFICIAL (MEMORANDO)"/>
    <x v="0"/>
    <m/>
    <m/>
    <s v=" "/>
    <s v="######"/>
    <s v=""/>
    <s v="MAYDINAYIBER MAYRAN URUEÑA ANTURI"/>
    <m/>
    <m/>
    <m/>
    <s v=" "/>
    <m/>
    <s v="Respuesta : Requerimiento – Gestión y cumplimiento de lo establecido en la Resolución 13525 del 07 de diciembre de 2016 para el trámite de Devoluciones de dinero."/>
    <m/>
    <s v=" "/>
    <m/>
    <s v=" "/>
    <s v=" "/>
    <m/>
    <m/>
    <m/>
    <m/>
    <m/>
    <m/>
    <m/>
    <m/>
    <m/>
    <m/>
    <m/>
    <m/>
    <m/>
    <m/>
    <m/>
    <m/>
    <m/>
    <m/>
    <m/>
    <m/>
    <m/>
    <m/>
    <m/>
    <m/>
    <m/>
    <m/>
    <m/>
  </r>
  <r>
    <n v="621"/>
    <s v=" SNR2025EE-241603-1"/>
    <d v="2025-10-02T15:19:00"/>
    <s v="COMUNICACIÓN OFICIAL (OFICIO)"/>
    <x v="14"/>
    <m/>
    <m/>
    <s v=" "/>
    <s v="######"/>
    <s v=""/>
    <s v="MAURICIO ALVAREZ GOMEZ"/>
    <m/>
    <m/>
    <m/>
    <s v=" "/>
    <m/>
    <s v="REQUERIMIENTO SOLICITUD DE INSCRIPCIÓN DE LA SENTENCIA DE EXTINCIÓN DE DOMINIO RESPECTO DE: FMI 080-6903."/>
    <m/>
    <s v=" "/>
    <m/>
    <s v=" "/>
    <s v=" "/>
    <m/>
    <m/>
    <m/>
    <m/>
    <m/>
    <m/>
    <m/>
    <m/>
    <m/>
    <m/>
    <m/>
    <m/>
    <m/>
    <m/>
    <m/>
    <m/>
    <m/>
    <m/>
    <m/>
    <m/>
    <m/>
    <m/>
    <m/>
    <m/>
    <m/>
    <m/>
    <m/>
  </r>
  <r>
    <n v="622"/>
    <s v="   SNR2025IE-028588-3"/>
    <d v="2025-10-02T14:45:00"/>
    <s v="COMUNICACIÓN OFICIAL (MEMORANDO)"/>
    <x v="0"/>
    <m/>
    <m/>
    <s v=" "/>
    <s v="######"/>
    <s v=""/>
    <s v="MAYDINAYIBER MAYRAN URUEÑA ANTURI"/>
    <m/>
    <m/>
    <m/>
    <s v=" "/>
    <m/>
    <s v="RESPUESTA AL MEMORANDO No. SNR2025IE-027878-3"/>
    <m/>
    <s v=" "/>
    <m/>
    <s v=" "/>
    <s v=" "/>
    <m/>
    <m/>
    <m/>
    <m/>
    <m/>
    <m/>
    <m/>
    <m/>
    <m/>
    <m/>
    <m/>
    <m/>
    <m/>
    <m/>
    <m/>
    <m/>
    <m/>
    <m/>
    <m/>
    <m/>
    <m/>
    <m/>
    <m/>
    <m/>
    <m/>
    <m/>
    <m/>
  </r>
  <r>
    <n v="623"/>
    <s v="   SNR2025IE-028586-3"/>
    <d v="2025-10-02T14:42:00"/>
    <s v="COMUNICACIÓN OFICIAL (MEMORANDO)"/>
    <x v="0"/>
    <m/>
    <m/>
    <s v=" "/>
    <s v="######"/>
    <s v=""/>
    <s v="YODIER ARMANDO BAQUERO GONZALEZ"/>
    <m/>
    <m/>
    <m/>
    <s v=" "/>
    <m/>
    <s v="Derecho de petición SNR2025ER-214562-2"/>
    <m/>
    <s v=" "/>
    <m/>
    <s v=" "/>
    <s v=" "/>
    <m/>
    <m/>
    <m/>
    <m/>
    <m/>
    <m/>
    <m/>
    <m/>
    <m/>
    <m/>
    <m/>
    <m/>
    <m/>
    <m/>
    <m/>
    <m/>
    <m/>
    <m/>
    <m/>
    <m/>
    <m/>
    <m/>
    <m/>
    <m/>
    <m/>
    <m/>
    <m/>
  </r>
  <r>
    <n v="624"/>
    <s v="   SNR2025EE-241448-1"/>
    <d v="2025-10-02T14:24:00"/>
    <s v="COMUNICACIÓN OFICIAL (OFICIO)"/>
    <x v="14"/>
    <m/>
    <m/>
    <s v=" "/>
    <s v="######"/>
    <s v=""/>
    <s v="MARCELA TORRES HERNANDEZ"/>
    <m/>
    <m/>
    <m/>
    <s v=" "/>
    <m/>
    <s v="RESPUESTA REQUERIMIENTO ACCIÓN DE TUTELA No. 150012213000-2025-00263-00 (2024 - 0796) DE GLORIA SAAVEDRA DE PARRA"/>
    <m/>
    <s v=" "/>
    <m/>
    <s v="PAULA BOHORQUEZ"/>
    <s v=" "/>
    <m/>
    <m/>
    <m/>
    <m/>
    <m/>
    <m/>
    <m/>
    <m/>
    <m/>
    <m/>
    <m/>
    <m/>
    <m/>
    <m/>
    <m/>
    <m/>
    <m/>
    <m/>
    <m/>
    <m/>
    <m/>
    <m/>
    <m/>
    <m/>
    <m/>
    <m/>
    <m/>
  </r>
  <r>
    <n v="625"/>
    <s v="   SNR2025EE-241430-1"/>
    <d v="2025-10-02T14:13:00"/>
    <s v="COMUNICACIÓN OFICIAL (OFICIO)"/>
    <x v="14"/>
    <m/>
    <m/>
    <s v=" "/>
    <s v="######"/>
    <s v=""/>
    <s v="FRANCISCO JAVIER VELEZ PEÑA"/>
    <m/>
    <m/>
    <m/>
    <s v=" "/>
    <m/>
    <s v="RESPUESTA A REQUERIMIENTO Rad. SNR2025ER-194469-2 de fecha 02/09/2025."/>
    <m/>
    <s v=" "/>
    <m/>
    <s v=" "/>
    <s v=" "/>
    <m/>
    <m/>
    <m/>
    <m/>
    <m/>
    <m/>
    <m/>
    <m/>
    <m/>
    <m/>
    <m/>
    <m/>
    <m/>
    <m/>
    <m/>
    <m/>
    <m/>
    <m/>
    <m/>
    <m/>
    <m/>
    <m/>
    <m/>
    <m/>
    <m/>
    <m/>
    <m/>
  </r>
  <r>
    <n v="626"/>
    <s v="   SNR2025IE-028570-3"/>
    <d v="2025-10-02T12:45:00"/>
    <s v="COMUNICACIÓN OFICIAL (MEMORANDO)"/>
    <x v="0"/>
    <m/>
    <m/>
    <s v=" "/>
    <s v="######"/>
    <s v=""/>
    <s v="VIVIANA PATRICIA MEJIA CADAVID"/>
    <m/>
    <m/>
    <m/>
    <s v=" "/>
    <m/>
    <s v="RESPUESTA A INFORMACIÓN DEL REQUERIMIENTO PREVIO A INCIDENTE DE DESACATO."/>
    <m/>
    <s v=" "/>
    <m/>
    <s v="PAULA BOHORQUEZ"/>
    <s v=" "/>
    <m/>
    <m/>
    <m/>
    <m/>
    <m/>
    <m/>
    <m/>
    <m/>
    <m/>
    <m/>
    <m/>
    <m/>
    <m/>
    <m/>
    <m/>
    <m/>
    <m/>
    <m/>
    <m/>
    <m/>
    <m/>
    <m/>
    <m/>
    <m/>
    <m/>
    <m/>
    <m/>
  </r>
  <r>
    <n v="627"/>
    <s v="   SNR2025EE-241198-1"/>
    <d v="2025-10-02T12:17:00"/>
    <s v="COMUNICACIÓN OFICIAL (OFICIO)"/>
    <x v="14"/>
    <m/>
    <m/>
    <s v=" "/>
    <s v="######"/>
    <s v=""/>
    <s v="MELVI RAMOS PALACIO"/>
    <m/>
    <m/>
    <m/>
    <s v=" "/>
    <m/>
    <s v="Requerimiento y traslado - PQRSD de DOCU Rad. SNR2025ER-173763-2 de fecha 11 de agosto del 2025."/>
    <m/>
    <s v=" "/>
    <m/>
    <s v=" "/>
    <s v=" "/>
    <m/>
    <m/>
    <m/>
    <m/>
    <m/>
    <m/>
    <m/>
    <m/>
    <m/>
    <m/>
    <m/>
    <m/>
    <m/>
    <m/>
    <m/>
    <m/>
    <m/>
    <m/>
    <m/>
    <m/>
    <m/>
    <m/>
    <m/>
    <m/>
    <m/>
    <m/>
    <m/>
  </r>
  <r>
    <n v="628"/>
    <s v="  SNR2025EE-241169-1"/>
    <d v="2025-10-02T12:11:00"/>
    <s v="COMUNICACIÓN OFICIAL (OFICIO)"/>
    <x v="14"/>
    <m/>
    <m/>
    <s v=" "/>
    <s v="######"/>
    <s v=""/>
    <s v="MELVI RAMOS PALACIO"/>
    <m/>
    <m/>
    <m/>
    <s v=" "/>
    <m/>
    <s v="Requerimiento y traslado - PQRSD de DOCU Rad. SNR2025ER-173763-2 de fecha 11 de agosto del 2025."/>
    <m/>
    <s v=" "/>
    <m/>
    <s v=" "/>
    <s v=" "/>
    <m/>
    <m/>
    <m/>
    <m/>
    <m/>
    <m/>
    <m/>
    <m/>
    <m/>
    <m/>
    <m/>
    <m/>
    <m/>
    <m/>
    <m/>
    <m/>
    <m/>
    <m/>
    <m/>
    <m/>
    <m/>
    <m/>
    <m/>
    <m/>
    <m/>
    <m/>
    <m/>
  </r>
  <r>
    <n v="629"/>
    <s v=" SNR2025ER-231008-2"/>
    <d v="2025-10-06T08:50:00"/>
    <s v="Reclamo (15 días)"/>
    <x v="7"/>
    <m/>
    <m/>
    <d v="2025-10-28T08:50:00"/>
    <s v="######"/>
    <s v=""/>
    <s v="DUBY ALDINEVER CORREA"/>
    <s v="PETICIONARIO"/>
    <s v="PERSONA NATURAL"/>
    <s v="VALLE DEL CAUCA"/>
    <s v="CARTAGO"/>
    <s v="375 - CARTAGO"/>
    <s v="RECLAMO"/>
    <s v="FOLIO"/>
    <s v="375-28259"/>
    <s v="ASIGNACIÓN (NUEVA O REITERATIVA)"/>
    <s v="MARLEN GARCIA"/>
    <d v="2025-10-14T00:00:00"/>
    <m/>
    <s v="Operativo"/>
    <s v="Radicación Registro Documento"/>
    <s v=" "/>
    <s v="TRASLADO POR COMPETENCIA "/>
    <s v="SNR2025IE-031038-3"/>
    <s v=" 26/10/2025"/>
    <s v=" "/>
    <s v=" "/>
    <s v=" SNR2025IE-037477-3"/>
    <d v="2025-12-15T00:00:00"/>
    <s v=" "/>
    <s v=" "/>
    <s v=" "/>
    <s v=" "/>
    <s v=" "/>
    <s v=" "/>
    <s v=" "/>
    <s v=" "/>
    <s v=" "/>
    <s v=" "/>
    <s v=" "/>
    <s v=" "/>
    <s v=" "/>
    <s v=" "/>
    <s v="EN TRAMITE"/>
    <s v="TEMA REL Y REL HIBRIDO TRASLADADO A LA DTR "/>
  </r>
  <r>
    <n v="630"/>
    <s v=" SNR2025ER-231340-2"/>
    <d v="2025-10-06T10:09:00"/>
    <s v="Derecho de petición de interés particular (15 días)"/>
    <x v="2"/>
    <m/>
    <s v="SNR2025EE-272750-1"/>
    <d v="2025-11-03T00:00:00"/>
    <s v="######"/>
    <s v=""/>
    <s v="LEONARDO ACUÑA MORALES"/>
    <s v="PETICIONARIO"/>
    <s v="PERSONA NATURAL"/>
    <s v="SIN INFORMACIÓN"/>
    <s v=" "/>
    <m/>
    <s v="DERECHO DE PETICION Radicación derecho de petición en interés general – Superintendencia de Notariado y Registro"/>
    <s v="NO REGISTRA"/>
    <s v="ORIENTACION REGISTRAL"/>
    <s v="ASIGNACIÓN (NUEVA O REITERATIVA)"/>
    <s v="MARLEN GARCIA"/>
    <d v="2025-10-14T00:00:00"/>
    <m/>
    <m/>
    <m/>
    <m/>
    <m/>
    <s v="SNR2025EE-272750-1"/>
    <d v="2025-11-03T00:00:00"/>
    <m/>
    <m/>
    <m/>
    <m/>
    <m/>
    <m/>
    <m/>
    <m/>
    <m/>
    <m/>
    <m/>
    <m/>
    <m/>
    <m/>
    <m/>
    <m/>
    <m/>
    <m/>
    <s v="EN TRAMITE"/>
    <s v="TEMA INFORMACION CABIDA Y LINDEROS CAJA HONOR Y FNA"/>
  </r>
  <r>
    <n v="631"/>
    <s v=" SNR2025ER-239032-2"/>
    <s v="###########"/>
    <s v="Derecho de petición de interés particular (15 días)"/>
    <x v="2"/>
    <m/>
    <m/>
    <d v="2025-10-28T12:01:00"/>
    <s v="######"/>
    <s v=""/>
    <s v="JUZGADO CINCUENTA Y DOS DE PEQUEÑAS CAUSAS Y COMPETENCIA MULTIPLE DE BOGOTAA"/>
    <m/>
    <m/>
    <m/>
    <s v="BZN"/>
    <m/>
    <s v="RV: TERCER SOLICITUD DE IMPULSO PROCESAL"/>
    <m/>
    <s v="305 del 14 de febrero de 2003 (reforma de reglamento de propiedadhorizontal ) y la escritura pública No 2111 del 1 de agosto de 2003(aclaración a la E.P No 305)_x000a_URBANIZACION RINCON DE SANTA INES COMPARTIR PRIMERAETAPA DE LA LOCALIDAD DE SUBA No. NIT 830 140 164 0."/>
    <m/>
    <s v="JHON FREDY ABRIL "/>
    <d v="2025-10-14T00:00:00"/>
    <m/>
    <m/>
    <m/>
    <m/>
    <m/>
    <s v="SNR2025IE-030490-3"/>
    <d v="2025-10-22T00:00:00"/>
    <m/>
    <m/>
    <m/>
    <m/>
    <m/>
    <m/>
    <m/>
    <m/>
    <m/>
    <m/>
    <m/>
    <m/>
    <m/>
    <m/>
    <m/>
    <m/>
    <m/>
    <m/>
    <m/>
    <m/>
  </r>
  <r>
    <n v="632"/>
    <s v="SNR2025ER-198094-2"/>
    <d v="2025-09-05T00:00:00"/>
    <s v="Derecho de petición de interés particular (15 días)"/>
    <x v="2"/>
    <m/>
    <m/>
    <d v="2025-09-25T00:00:00"/>
    <s v=" "/>
    <s v=""/>
    <s v="JAIME LAGUADO DUARTE"/>
    <s v="PETICIONARIO"/>
    <s v="PERSONA NATURAL"/>
    <s v="NORTE DE SANTANDER"/>
    <s v="CUCUTA"/>
    <s v="260 - CUCUTA"/>
    <s v="DEMORA TRAMITE REGISTRAL "/>
    <s v="NO REGISTRA"/>
    <s v=" "/>
    <s v="ASIGNACIÓN (NUEVA O REITERATIVA)"/>
    <s v="CAROLINA CUELLAR"/>
    <d v="2025-10-14T00:00:00"/>
    <m/>
    <m/>
    <m/>
    <m/>
    <m/>
    <s v="SNR2025EE-258470-1"/>
    <d v="2025-10-20T00:00:00"/>
    <m/>
    <m/>
    <m/>
    <m/>
    <m/>
    <m/>
    <m/>
    <m/>
    <m/>
    <m/>
    <m/>
    <m/>
    <m/>
    <m/>
    <m/>
    <m/>
    <m/>
    <m/>
    <m/>
    <m/>
  </r>
  <r>
    <n v="633"/>
    <s v="SNR2025ER-234261-2"/>
    <d v="2025-10-08T00:00:00"/>
    <s v="Derecho de petición de interés particular (15 días)"/>
    <x v="2"/>
    <m/>
    <m/>
    <d v="2025-10-30T00:00:00"/>
    <s v=" "/>
    <s v=""/>
    <s v="LUIS MAURICIO DURAN QUIROS"/>
    <s v="PETICIONARIO"/>
    <s v="PERSONA NATURAL"/>
    <s v="RISARALDA"/>
    <s v="DOSQUEBRADAS"/>
    <s v="294 - DOSQUEBRADAS"/>
    <s v="DEMORA TRAMITE REGISTRAL "/>
    <m/>
    <s v="NÚMERO RES-2025-016012-6"/>
    <m/>
    <s v="SANDRA MEDINA"/>
    <d v="2025-10-15T00:00:00"/>
    <m/>
    <m/>
    <m/>
    <m/>
    <m/>
    <s v="SNR2025IE-030508-3"/>
    <d v="2025-10-22T00:00:00"/>
    <m/>
    <m/>
    <m/>
    <m/>
    <m/>
    <m/>
    <m/>
    <m/>
    <m/>
    <m/>
    <m/>
    <m/>
    <m/>
    <m/>
    <m/>
    <m/>
    <m/>
    <m/>
    <m/>
    <m/>
  </r>
  <r>
    <n v="634"/>
    <s v="SNR2025ER-234327-2"/>
    <d v="2025-10-08T00:00:00"/>
    <s v="Derecho de petición de interés particular (15 días)"/>
    <x v="2"/>
    <m/>
    <m/>
    <d v="2025-11-24T00:00:00"/>
    <s v=" "/>
    <s v=""/>
    <s v="MINISTERIO DE EDUCACIÓN "/>
    <m/>
    <m/>
    <m/>
    <s v="VARIAS "/>
    <m/>
    <s v=" "/>
    <m/>
    <s v=" "/>
    <m/>
    <s v="JHON FREDY TRASLAVIÑA"/>
    <d v="2025-10-15T00:00:00"/>
    <m/>
    <m/>
    <m/>
    <m/>
    <m/>
    <m/>
    <m/>
    <m/>
    <m/>
    <m/>
    <m/>
    <m/>
    <m/>
    <m/>
    <m/>
    <m/>
    <m/>
    <m/>
    <m/>
    <m/>
    <m/>
    <m/>
    <m/>
    <m/>
    <m/>
    <m/>
    <m/>
  </r>
  <r>
    <n v="635"/>
    <s v=" SNR2025ER-240209-2"/>
    <s v="###########"/>
    <s v="Queja (15 días)"/>
    <x v="9"/>
    <m/>
    <m/>
    <d v="2025-11-06T11:44:00"/>
    <s v="######"/>
    <s v=""/>
    <s v="JUAN ALFREDO JIMENEZ MESA"/>
    <s v="PETICIONARIO"/>
    <s v="PERSONA NATURAL"/>
    <s v="CUNDINAMARCA"/>
    <s v="GUADUAS "/>
    <s v="162 - GUADUAS"/>
    <s v="QUEJA CONTRA ORIP GUADUAS"/>
    <s v="FOLIO"/>
    <s v="FALTA DE RESPUESTA SNR2025IE-011425-3_x000a_MI-162-29153 Y 162-20917"/>
    <s v="ASIGNACIÓN (NUEVA O REITERATIVA)"/>
    <s v="RUTH GOMEZ"/>
    <d v="2025-10-15T00:00:00"/>
    <m/>
    <m/>
    <m/>
    <m/>
    <m/>
    <s v="SNR2025EE-277664-1 "/>
    <d v="2025-11-06T00:00:00"/>
    <m/>
    <m/>
    <m/>
    <m/>
    <m/>
    <m/>
    <m/>
    <m/>
    <m/>
    <m/>
    <m/>
    <m/>
    <m/>
    <m/>
    <m/>
    <m/>
    <m/>
    <m/>
    <m/>
    <m/>
  </r>
  <r>
    <n v="636"/>
    <s v="   SNR2025ER-239418-2"/>
    <s v="###########"/>
    <m/>
    <x v="8"/>
    <m/>
    <m/>
    <d v="2025-11-05T15:02:00"/>
    <s v="######"/>
    <s v=""/>
    <s v="MARTHA LUCIA SANCHEZ ORTIZ"/>
    <m/>
    <m/>
    <m/>
    <s v="LIBANO -TOLIMA"/>
    <m/>
    <s v="DERECHO DE PETICION"/>
    <m/>
    <s v="MI 634-15803"/>
    <m/>
    <s v="MARY GARCIA"/>
    <d v="2025-10-15T00:00:00"/>
    <m/>
    <m/>
    <m/>
    <m/>
    <m/>
    <s v="SNR2025IE-032067-3"/>
    <d v="2025-11-04T00:00:00"/>
    <m/>
    <m/>
    <m/>
    <m/>
    <m/>
    <m/>
    <m/>
    <m/>
    <m/>
    <m/>
    <m/>
    <m/>
    <m/>
    <m/>
    <m/>
    <m/>
    <m/>
    <m/>
    <m/>
    <m/>
  </r>
  <r>
    <n v="637"/>
    <s v="   SNR2025ER-238570-2"/>
    <d v="2025-10-14T09:13:00"/>
    <s v="Reclamo (15 días)"/>
    <x v="7"/>
    <m/>
    <m/>
    <d v="2025-11-05T09:13:00"/>
    <s v="######"/>
    <s v=""/>
    <s v="LUIS CEPEDA CIFUENTES"/>
    <s v="PETICIONARIO"/>
    <s v="PERSONA NATURAL"/>
    <s v="ARAUCA"/>
    <s v="ARAUCA"/>
    <s v="410 - ARAUCA"/>
    <s v="RECLAMO"/>
    <s v="FOLIO"/>
    <s v=" 410-07"/>
    <m/>
    <s v="MARIA LUCY ECHEVERRY"/>
    <d v="2025-10-15T00:00:00"/>
    <m/>
    <m/>
    <m/>
    <m/>
    <m/>
    <m/>
    <m/>
    <m/>
    <m/>
    <m/>
    <m/>
    <m/>
    <m/>
    <m/>
    <m/>
    <m/>
    <m/>
    <m/>
    <m/>
    <m/>
    <m/>
    <m/>
    <m/>
    <m/>
    <m/>
    <m/>
    <m/>
  </r>
  <r>
    <n v="638"/>
    <s v="   SNR2025ER-238529-2"/>
    <d v="2025-10-14T09:03:00"/>
    <s v="Derecho de petición de interés particular (15 días)"/>
    <x v="2"/>
    <m/>
    <s v="SNR2025EE-270442-1"/>
    <d v="2025-11-05T09:03:00"/>
    <s v="######"/>
    <s v=""/>
    <s v="LAURA GAVIRIA"/>
    <s v="PETICIONARIO"/>
    <s v="PERSONA NATURAL"/>
    <s v="ANTIOQUIA"/>
    <s v="MEDELLIN"/>
    <s v="001 - MEDELLIN ZONA SUR"/>
    <s v="DEMORA TRAMITE REGISTRAL "/>
    <s v="NO REGISTRA"/>
    <s v=" "/>
    <s v="ASIGNACIÓN (NUEVA O REITERATIVA)"/>
    <s v="MARY GARCIA"/>
    <d v="2025-10-15T00:00:00"/>
    <m/>
    <s v="Jurídico"/>
    <s v="Error en la inscripción"/>
    <m/>
    <s v="RESPUESTA DE FONDO"/>
    <s v="SNR2025EE-270442-1"/>
    <d v="2025-10-30T00:00:00"/>
    <m/>
    <m/>
    <m/>
    <m/>
    <m/>
    <m/>
    <m/>
    <m/>
    <m/>
    <m/>
    <m/>
    <m/>
    <m/>
    <m/>
    <m/>
    <m/>
    <m/>
    <m/>
    <s v="FINALIZADA"/>
    <m/>
  </r>
  <r>
    <n v="639"/>
    <s v="Derecho de petición de interés particular (15 días)"/>
    <s v="###########"/>
    <s v="Derecho de petición de interés particular (15 días)"/>
    <x v="2"/>
    <m/>
    <m/>
    <s v="MEILY PAEZ VILLEGAS"/>
    <s v="######"/>
    <s v=""/>
    <s v="MILENA GOMEZ PINEDA"/>
    <m/>
    <m/>
    <m/>
    <s v=" "/>
    <m/>
    <n v="45944.340277777781"/>
    <m/>
    <s v=" "/>
    <m/>
    <s v=" "/>
    <s v=" "/>
    <m/>
    <m/>
    <m/>
    <m/>
    <m/>
    <m/>
    <m/>
    <m/>
    <m/>
    <m/>
    <m/>
    <m/>
    <m/>
    <m/>
    <m/>
    <m/>
    <m/>
    <m/>
    <m/>
    <m/>
    <m/>
    <m/>
    <m/>
    <m/>
    <m/>
    <m/>
    <m/>
  </r>
  <r>
    <n v="640"/>
    <s v="   SNR2025EE-251709-1"/>
    <s v="###########"/>
    <s v="COMUNICACIÓN OFICIAL (OFICIO)"/>
    <x v="14"/>
    <m/>
    <m/>
    <s v=" "/>
    <s v="######"/>
    <s v=""/>
    <s v="LUCEL AURORA CEBALLES FORERO"/>
    <m/>
    <m/>
    <m/>
    <s v=" "/>
    <m/>
    <s v="RESPUESTA REQUERIMIENTO ACCIÓN DE TUTELA No. 41-001-31-10-005-2025-00467-00 DE SIGIFREDO MUÑOZ FERNANDEZ"/>
    <m/>
    <s v=" "/>
    <m/>
    <s v="PAULA BOHORQUEZ"/>
    <s v=" "/>
    <m/>
    <m/>
    <m/>
    <m/>
    <m/>
    <m/>
    <m/>
    <m/>
    <m/>
    <m/>
    <m/>
    <m/>
    <m/>
    <m/>
    <m/>
    <m/>
    <m/>
    <m/>
    <m/>
    <m/>
    <m/>
    <m/>
    <m/>
    <m/>
    <m/>
    <m/>
    <m/>
  </r>
  <r>
    <n v="641"/>
    <s v="   SNR2025EE-251619-1"/>
    <s v="###########"/>
    <s v="COMUNICACIÓN OFICIAL (OFICIO)"/>
    <x v="14"/>
    <m/>
    <m/>
    <s v=" "/>
    <s v="######"/>
    <s v=""/>
    <s v="LUCEL AURORA CEBALLES FORERO"/>
    <m/>
    <m/>
    <m/>
    <s v=" "/>
    <m/>
    <s v="RESPUESTA REQUERIMIENTO INFORME CUMPLIMIENTO FALLO DE ACCION DE TUTELA No. 415513104002 2025-00109 00 DE EVELIA HERRERA DE TORRES"/>
    <m/>
    <s v=" "/>
    <m/>
    <s v="PAULA BOHORQUEZ"/>
    <s v=" "/>
    <m/>
    <m/>
    <m/>
    <m/>
    <m/>
    <m/>
    <m/>
    <m/>
    <m/>
    <m/>
    <m/>
    <m/>
    <m/>
    <m/>
    <m/>
    <m/>
    <m/>
    <m/>
    <m/>
    <m/>
    <m/>
    <m/>
    <m/>
    <m/>
    <m/>
    <m/>
    <m/>
  </r>
  <r>
    <n v="642"/>
    <s v="   SNR2025CT-012848-8"/>
    <d v="2025-10-10T08:16:00"/>
    <s v="Derecho de petición de interés particular (15 días)"/>
    <x v="2"/>
    <m/>
    <m/>
    <s v=" "/>
    <s v="######"/>
    <s v=""/>
    <s v="FABIO ENRIQUE MARTINEZ ARROYO"/>
    <s v="PETICIONARIO"/>
    <s v="PERSONA NATURAL"/>
    <m/>
    <s v=" "/>
    <m/>
    <s v="Requerimiento – Segunda reiteración de solicitud de levantamiento de medida cautelar, PCC No. 445. Radicados- SNR2025ER-225981-2- SNR2025ER-226004-2- SNR2025ER-226155-2."/>
    <m/>
    <s v=" "/>
    <s v="TERMINAR GESTIÓN (CASOS EN LOS CUALES CORREPONDENCIA DUPLICA ENTRDA SOBRE LA MISMA PQRSD)"/>
    <s v="PAULA BOHORQUEZ"/>
    <s v=" "/>
    <m/>
    <m/>
    <m/>
    <m/>
    <m/>
    <m/>
    <m/>
    <m/>
    <m/>
    <m/>
    <m/>
    <m/>
    <m/>
    <m/>
    <m/>
    <m/>
    <m/>
    <m/>
    <m/>
    <m/>
    <m/>
    <m/>
    <m/>
    <m/>
    <m/>
    <m/>
    <m/>
  </r>
  <r>
    <n v="643"/>
    <s v="   SNR2025ER-235171-2"/>
    <d v="2025-10-08T14:15:00"/>
    <s v="Derecho de petición de interés particular (15 días)"/>
    <x v="2"/>
    <m/>
    <m/>
    <d v="2025-10-30T14:15:00"/>
    <s v="######"/>
    <s v=""/>
    <s v="JAIME SANABRIA PEDRAZA"/>
    <s v="PETICIONARIO"/>
    <s v="PERSONA NATURAL"/>
    <s v="ATLANTICO"/>
    <s v="CARTAGENA"/>
    <s v="060 - CARTAGENA"/>
    <s v="QUEJA"/>
    <s v="FOLIO"/>
    <s v="060-0375832_x000a_TURNO 2025-060-3-3175"/>
    <s v="ASIGNACIÓN (NUEVA O REITERATIVA)"/>
    <s v="SANDRA MIREYA MEDINA"/>
    <d v="2025-10-15T00:00:00"/>
    <m/>
    <m/>
    <m/>
    <m/>
    <s v="REQUERIMIENTO"/>
    <s v="SNR2025IE-030509-3"/>
    <d v="2025-10-22T00:00:00"/>
    <m/>
    <s v="27/102025"/>
    <s v="SNR2025IE-030965-3"/>
    <d v="2025-10-27T00:00:00"/>
    <m/>
    <m/>
    <m/>
    <m/>
    <m/>
    <m/>
    <m/>
    <m/>
    <m/>
    <m/>
    <m/>
    <m/>
    <m/>
    <m/>
    <m/>
    <m/>
  </r>
  <r>
    <n v="644"/>
    <s v="   SNR2025IE-029034-3"/>
    <d v="2025-10-07T16:10:00"/>
    <s v="COMUNICACIÓN OFICIAL (MEMORANDO)"/>
    <x v="0"/>
    <m/>
    <m/>
    <s v=" "/>
    <s v="######"/>
    <s v=""/>
    <s v="OSMIN ALEXANDER SAAVEDRA LAGOS"/>
    <m/>
    <m/>
    <m/>
    <s v=" "/>
    <m/>
    <s v="Requerimiento – Gestión y cumplimiento de lo establecido en la Resolución 13525 del 07 de diciembre de 2016 para el trámite de Devoluciones de dinero."/>
    <m/>
    <s v=" "/>
    <m/>
    <s v=" "/>
    <s v=" "/>
    <m/>
    <m/>
    <m/>
    <m/>
    <m/>
    <m/>
    <m/>
    <m/>
    <m/>
    <m/>
    <m/>
    <m/>
    <m/>
    <m/>
    <m/>
    <m/>
    <m/>
    <m/>
    <m/>
    <m/>
    <m/>
    <m/>
    <m/>
    <m/>
    <m/>
    <m/>
    <m/>
  </r>
  <r>
    <n v="645"/>
    <s v="   SNR2025ER-230571-2"/>
    <d v="2025-10-03T14:30:00"/>
    <s v="Derecho de petición de interés particular (15 días)"/>
    <x v="2"/>
    <d v="2025-10-27T14:30:00"/>
    <s v="SNR2025EE-276872-1"/>
    <d v="2025-11-06T00:00:00"/>
    <d v="2025-10-06T00:00:00"/>
    <n v="-91"/>
    <s v="ANDREA JULIANA MANTILLA NIÑO"/>
    <s v="PETICIONARIO"/>
    <s v="PERSONA NATURAL"/>
    <s v="SIN INFORMACIÓN"/>
    <s v="S/I"/>
    <m/>
    <s v="DERECHO DE PETICION"/>
    <s v="NO REGISTRA"/>
    <s v="ORIENTACIÓN REGISTRAL "/>
    <s v="ASIGNACIÓN (NUEVA O REITERATIVA)"/>
    <s v="MARLEN GARCIA"/>
    <d v="2025-10-15T00:00:00"/>
    <m/>
    <s v="Jurídico"/>
    <s v="Consultas 2"/>
    <s v=" "/>
    <s v="TRASLADO POR COMPETENCIA "/>
    <s v="Gestionado documento electrónico número 326867 enviado a aprobar a Luisa Sosa ."/>
    <s v=" "/>
    <s v=" "/>
    <s v=" "/>
    <s v=" "/>
    <s v=" "/>
    <s v=" "/>
    <s v=" "/>
    <s v=" "/>
    <s v=" "/>
    <s v=" "/>
    <s v=" "/>
    <s v=" "/>
    <s v=" "/>
    <s v=" "/>
    <s v=" "/>
    <s v=" "/>
    <s v=" "/>
    <s v=" "/>
    <s v=" "/>
    <s v="EN TRAMITE"/>
    <s v="TEMA DE LA DELEGADA DE TIERRAS"/>
  </r>
  <r>
    <n v="646"/>
    <s v="SNR2025ER-238357-2"/>
    <d v="2025-10-14T00:00:00"/>
    <s v="Derecho de petición de interés particular (15 días)"/>
    <x v="2"/>
    <d v="2025-11-05T00:00:00"/>
    <m/>
    <m/>
    <d v="2025-10-14T00:00:00"/>
    <n v="-85"/>
    <s v="MEILY PAEZ VILLEGAS"/>
    <s v="PETICIONARIO"/>
    <s v="PERSONA NATURAL"/>
    <s v="BOGOTA"/>
    <s v="BOGOTA"/>
    <s v="50S - BOGOTA ZONA SUR"/>
    <s v="DERECHO DE PETICION"/>
    <s v="FOLIO"/>
    <s v="50S-40117015_x000a_2025-56317"/>
    <s v="ASIGNACIÓN (NUEVA O REITERATIVA)"/>
    <s v="SANDRA MEDINA"/>
    <d v="2025-10-15T00:00:00"/>
    <m/>
    <m/>
    <m/>
    <m/>
    <m/>
    <s v="SNR2025IE-030303-3 "/>
    <d v="2025-10-20T00:00:00"/>
    <m/>
    <m/>
    <s v="SNR2025IE-032495-3"/>
    <d v="2025-11-07T00:00:00"/>
    <m/>
    <m/>
    <m/>
    <m/>
    <m/>
    <m/>
    <m/>
    <m/>
    <m/>
    <m/>
    <m/>
    <m/>
    <m/>
    <m/>
    <m/>
    <m/>
  </r>
  <r>
    <n v="647"/>
    <s v="SNR2025EE-253852-1"/>
    <d v="2025-10-15T00:00:00"/>
    <s v="Derecho de petición de interés particular (15 días)"/>
    <x v="2"/>
    <s v=" "/>
    <m/>
    <m/>
    <d v="2025-10-17T00:00:00"/>
    <e v="#VALUE!"/>
    <s v="CAMILO ANDRES CARVAJAL HERNANDEZ  "/>
    <s v="PETICIONARIO"/>
    <s v="PERSONA NATURAL"/>
    <s v="ANTIOQUIA"/>
    <s v="MEDELLIN"/>
    <s v="001 - MEDELLIN ZONA SUR"/>
    <s v="RTA Requerimiento – PQRSD de DOCU Rad. SNR2025ER-221815-2de fecha 25/09/2025. Reclamo por no inscripción de Escritura No.1091. Turno 2025-58709 del 28/08/2025"/>
    <s v="TURNO"/>
    <s v="RTA Requerimiento – PQRSD de DOCU Rad. SNR2025ER-221815-2de fecha 25/09/2025. Reclamo por no inscripción de Escritura No.1091. Turno 2025-58709 del 28/08/2025"/>
    <m/>
    <s v="JHON FREDY TRASLAVIÑA"/>
    <d v="2025-10-15T00:00:00"/>
    <m/>
    <m/>
    <m/>
    <m/>
    <m/>
    <m/>
    <m/>
    <m/>
    <m/>
    <m/>
    <m/>
    <m/>
    <m/>
    <m/>
    <m/>
    <m/>
    <m/>
    <m/>
    <m/>
    <m/>
    <m/>
    <m/>
    <m/>
    <m/>
    <m/>
    <m/>
    <m/>
  </r>
  <r>
    <n v="648"/>
    <s v="SNR2025IE-029682-3"/>
    <d v="2025-10-15T00:00:00"/>
    <s v="Derecho de petición de interés particular (15 días)"/>
    <x v="2"/>
    <s v=" "/>
    <m/>
    <m/>
    <d v="2025-10-17T00:00:00"/>
    <e v="#VALUE!"/>
    <s v="LUIS ALBERTO LEON MEJIA"/>
    <s v="PETICIONARIO"/>
    <s v="PERSONA NATURAL"/>
    <s v="BOYACA"/>
    <s v="SOGAMOSO "/>
    <m/>
    <s v="Requerimiento – Gestión y cumplimiento de lo establecido en laResolución 13525 del 07 de diciembre de 2016 para el trámite deDevoluciones de dinero."/>
    <s v="NO REGISTRA"/>
    <s v="RTA MEMORANDO No. SNR2025IE-014455-3 del 12-06-2025 Y SNR2025IE-020649-3 del 29-07-2025.  "/>
    <m/>
    <s v="SANDRA MEDINA"/>
    <d v="2025-10-15T00:00:00"/>
    <m/>
    <m/>
    <m/>
    <m/>
    <m/>
    <m/>
    <m/>
    <m/>
    <m/>
    <m/>
    <m/>
    <m/>
    <m/>
    <m/>
    <m/>
    <m/>
    <m/>
    <m/>
    <m/>
    <m/>
    <m/>
    <m/>
    <m/>
    <m/>
    <m/>
    <m/>
    <m/>
  </r>
  <r>
    <n v="649"/>
    <s v="SNR2025EE-252966-1"/>
    <d v="2025-10-15T00:00:00"/>
    <s v="Derecho de petición de interés particular (15 días)"/>
    <x v="2"/>
    <s v=" "/>
    <m/>
    <m/>
    <d v="2025-10-17T00:00:00"/>
    <e v="#VALUE!"/>
    <s v="PEPITO PEREZ"/>
    <s v="PETICIONARIO"/>
    <s v="PERSONA NATURAL"/>
    <s v="CUNDINAMARCA"/>
    <s v="SOACHA"/>
    <m/>
    <s v="Traslado PQRSD DOCU. Rad. SNR2025ER-205177-2 de fecha 11 de septiembrede 2025"/>
    <s v="NO REGISTRA"/>
    <s v="Traslado PQRSD DOCU. Rad. SNR2025ER-205177-2 de fecha 11 de septiembrede 2025"/>
    <m/>
    <s v="PAULA BOHORQUEZ"/>
    <d v="2025-10-15T00:00:00"/>
    <m/>
    <m/>
    <m/>
    <m/>
    <m/>
    <m/>
    <m/>
    <m/>
    <m/>
    <m/>
    <m/>
    <m/>
    <m/>
    <m/>
    <m/>
    <m/>
    <m/>
    <m/>
    <m/>
    <m/>
    <m/>
    <m/>
    <m/>
    <m/>
    <m/>
    <m/>
    <m/>
  </r>
  <r>
    <n v="650"/>
    <s v="SNR2025EE-252966-1"/>
    <s v="###########"/>
    <s v="COMUNICACIÓN OFICIAL (OFICIO)"/>
    <x v="14"/>
    <s v=" "/>
    <m/>
    <m/>
    <s v="######"/>
    <e v="#VALUE!"/>
    <s v="RAFAEL ENRIQUE MARINO SANDOVAL"/>
    <m/>
    <m/>
    <m/>
    <s v=" "/>
    <m/>
    <s v="Traslado PQRSD DOCU. Rad. SNR2025ER-205177-2 de fecha 11 de septiembre de 2025."/>
    <m/>
    <s v=" "/>
    <m/>
    <s v=" "/>
    <s v=" "/>
    <m/>
    <m/>
    <m/>
    <m/>
    <m/>
    <m/>
    <m/>
    <m/>
    <m/>
    <m/>
    <m/>
    <m/>
    <m/>
    <m/>
    <m/>
    <m/>
    <m/>
    <m/>
    <m/>
    <m/>
    <m/>
    <m/>
    <m/>
    <m/>
    <m/>
    <m/>
    <m/>
  </r>
  <r>
    <n v="651"/>
    <s v="SNR2025EE-252966-1"/>
    <s v="###########"/>
    <s v="COMUNICACIÓN OFICIAL (OFICIO)"/>
    <x v="14"/>
    <s v=" "/>
    <m/>
    <m/>
    <s v="######"/>
    <e v="#VALUE!"/>
    <s v="RAFAEL ENRIQUE MARINO SANDOVAL"/>
    <m/>
    <m/>
    <m/>
    <s v=" "/>
    <m/>
    <s v="Traslado PQRSD DOCU. Rad. SNR2025ER-205177-2 de fecha 11 de septiembre de 2025."/>
    <m/>
    <s v=" "/>
    <m/>
    <s v=" "/>
    <s v=" "/>
    <m/>
    <m/>
    <m/>
    <m/>
    <m/>
    <m/>
    <m/>
    <m/>
    <m/>
    <m/>
    <m/>
    <m/>
    <m/>
    <m/>
    <m/>
    <m/>
    <m/>
    <m/>
    <m/>
    <m/>
    <m/>
    <m/>
    <m/>
    <m/>
    <m/>
    <m/>
    <m/>
  </r>
  <r>
    <n v="652"/>
    <s v="   SNR2025IE-029327-3"/>
    <d v="2025-10-09T11:26:00"/>
    <s v="COMUNICACIÓN OFICIAL (MEMORANDO)"/>
    <x v="0"/>
    <s v=" "/>
    <m/>
    <m/>
    <s v="######"/>
    <e v="#VALUE!"/>
    <s v="INGRID PAOLA ORTIZ CASTRO"/>
    <m/>
    <m/>
    <m/>
    <s v=" "/>
    <m/>
    <s v="Remisión por competencia - Exp 2025-OCDI-150-37-37.07-0324"/>
    <m/>
    <s v=" AUT-2025-002299-5 del 19 de agosto de 2025_x000a_240-38342 y 240-241308.SNR2025IE-029327-3  "/>
    <m/>
    <s v="AMANDA AVILA"/>
    <d v="2025-10-15T00:00:00"/>
    <m/>
    <m/>
    <m/>
    <m/>
    <m/>
    <m/>
    <m/>
    <m/>
    <m/>
    <m/>
    <m/>
    <m/>
    <m/>
    <m/>
    <m/>
    <m/>
    <m/>
    <m/>
    <m/>
    <m/>
    <m/>
    <m/>
    <m/>
    <m/>
    <m/>
    <m/>
    <m/>
  </r>
  <r>
    <n v="653"/>
    <s v="  SNR2025ER-240835-2"/>
    <s v="###########"/>
    <s v="Derecho de petición de interés particular (15 días)"/>
    <x v="2"/>
    <d v="2025-11-06T15:25:00"/>
    <m/>
    <m/>
    <s v="######"/>
    <n v="-84"/>
    <s v="LAURA MILENA CASTRO MORENO"/>
    <s v="PETICIONARIO"/>
    <s v="PERSONA NATURAL"/>
    <s v="CUNDINAMARCA"/>
    <s v="CHOCONTA"/>
    <s v="154 - CHOCONTA"/>
    <s v="RV: CIERRE DE OFICINA CHOCONTA-CIERRE HASTA EL 14 DE OCTUBRE Y A LA FECHA SIN APERTURA"/>
    <s v="NO REGISTRA"/>
    <s v="ATENCIÓN AL USUARIO "/>
    <s v="ASIGNACIÓN (NUEVA O REITERATIVA)"/>
    <s v="MARIA CAMILA PERDIGON"/>
    <d v="2025-10-15T00:00:00"/>
    <m/>
    <s v="Administrativo"/>
    <s v="Mala atención"/>
    <s v=" "/>
    <s v="REQUERIMIENTO "/>
    <s v="SNR2025IE-030282-3"/>
    <s v="########"/>
    <d v="2025-10-27T00:00:00"/>
    <s v="NO"/>
    <s v="SNR2025CT-013577-8"/>
    <d v="2025-10-23T00:00:00"/>
    <d v="2025-11-11T00:00:00"/>
    <s v="SEGUNDO REQUERIMIENTO Y AMPLIACIÓN DE TERMINO ART. 14 LEY 1755 DE 2015"/>
    <s v=" SNR2025IE-032888-3"/>
    <d v="2025-11-11T00:00:00"/>
    <s v=" "/>
    <s v=" "/>
    <s v=" SNR2025IE-033369-3"/>
    <d v="2025-11-13T00:00:00"/>
    <s v=" "/>
    <s v=" "/>
    <s v=" "/>
    <s v=" "/>
    <s v=" "/>
    <s v=" "/>
    <s v="No apertura de la Oficina de Choconta "/>
    <m/>
  </r>
  <r>
    <n v="654"/>
    <s v="   SNR2025ER-240781-2"/>
    <d v="2025-10-09T00:00:00"/>
    <s v="Derecho de petición de interés particular (15 días)"/>
    <x v="2"/>
    <d v="2025-11-06T15:11:00"/>
    <m/>
    <m/>
    <d v="2025-10-09T00:00:00"/>
    <n v="-84"/>
    <s v="CRISTIAN ANDRES RESTREPO ROMERO"/>
    <s v="PETICIONARIO"/>
    <s v="PERSONA NATURAL"/>
    <s v="CESAR"/>
    <s v="COPEY CESAR"/>
    <m/>
    <s v="RV: REGISTRO DE PQRS DESDE FORMULARIO WEB"/>
    <s v="NO REGISTRA"/>
    <s v=" "/>
    <s v="ASIGNACIÓN (NUEVA O REITERATIVA)"/>
    <s v="CAROLINA CUELLAR"/>
    <d v="2025-10-15T00:00:00"/>
    <m/>
    <m/>
    <m/>
    <m/>
    <m/>
    <s v="SNR2025ER-240781-2"/>
    <d v="2025-10-26T00:00:00"/>
    <m/>
    <m/>
    <s v="SNR2025EE-266800-1_x000a_"/>
    <d v="2025-10-28T00:00:00"/>
    <m/>
    <m/>
    <m/>
    <m/>
    <m/>
    <m/>
    <m/>
    <m/>
    <m/>
    <m/>
    <m/>
    <m/>
    <m/>
    <m/>
    <m/>
    <m/>
  </r>
  <r>
    <n v="655"/>
    <s v="SNR2025ER-240017-2"/>
    <d v="2025-10-15T00:00:00"/>
    <s v="Derecho de petición de interés particular (15 días)"/>
    <x v="2"/>
    <d v="2025-11-06T15:11:00"/>
    <m/>
    <m/>
    <s v="######"/>
    <n v="-84"/>
    <s v="ROBINSON ALMEIDA"/>
    <s v="PETICIONARIO"/>
    <s v="PERSONA NATURAL"/>
    <s v="SANTANDER"/>
    <s v="PIEDECUESTA "/>
    <s v="314 - PIEDECUESTA"/>
    <s v=" CONSULTA"/>
    <s v="ESCRITURA"/>
    <s v="1361 de fecha 20 de agosto de 2002"/>
    <s v="ASIGNACIÓN (NUEVA O REITERATIVA)"/>
    <s v="MARIA LUCY ECHEVERRY"/>
    <d v="2025-10-15T00:00:00"/>
    <m/>
    <m/>
    <m/>
    <m/>
    <m/>
    <s v="SNR2025IE-032504-3"/>
    <d v="2025-11-07T00:00:00"/>
    <m/>
    <m/>
    <s v="SNR2025IE-032916-3"/>
    <d v="2025-11-11T00:00:00"/>
    <m/>
    <m/>
    <m/>
    <m/>
    <m/>
    <m/>
    <m/>
    <m/>
    <m/>
    <m/>
    <m/>
    <m/>
    <m/>
    <m/>
    <m/>
    <m/>
  </r>
  <r>
    <n v="656"/>
    <s v="SNR2025ER-236451-2"/>
    <d v="2025-10-15T00:00:00"/>
    <s v="Derecho de petición de interés particular (15 días)"/>
    <x v="2"/>
    <d v="2025-11-06T15:11:00"/>
    <m/>
    <m/>
    <d v="2025-10-10T00:00:00"/>
    <n v="-84"/>
    <s v="ANONIMO ANONIMO"/>
    <s v="PETICIONARIO"/>
    <s v="PERSONA NATURAL"/>
    <m/>
    <s v="S/I "/>
    <m/>
    <s v="Certificado de tradiciòn"/>
    <m/>
    <s v=" "/>
    <m/>
    <s v="MARY GARCIA"/>
    <d v="2025-10-16T00:00:00"/>
    <m/>
    <m/>
    <m/>
    <m/>
    <m/>
    <m/>
    <m/>
    <m/>
    <m/>
    <m/>
    <m/>
    <m/>
    <m/>
    <m/>
    <m/>
    <m/>
    <m/>
    <m/>
    <m/>
    <m/>
    <m/>
    <m/>
    <m/>
    <m/>
    <m/>
    <m/>
    <m/>
  </r>
  <r>
    <n v="657"/>
    <s v="  SNR2025ER-215346-2"/>
    <s v="###########"/>
    <s v="Queja (15 días)"/>
    <x v="9"/>
    <d v="2025-10-10T15:30:00"/>
    <m/>
    <m/>
    <s v="######"/>
    <n v="-101"/>
    <s v="FRANCIA ELENA TOVAR FIERRO"/>
    <m/>
    <m/>
    <m/>
    <s v="HUILA"/>
    <m/>
    <s v="QUEJA SERVICIO ORIP HUILA"/>
    <m/>
    <s v=" "/>
    <m/>
    <s v="CAROLINA CUELLAR"/>
    <d v="2025-10-16T00:00:00"/>
    <m/>
    <m/>
    <m/>
    <m/>
    <m/>
    <s v="SNR2025IE-030397-3_x000a_"/>
    <d v="2025-10-21T00:00:00"/>
    <m/>
    <m/>
    <s v=" SNR2025IE-031508-3"/>
    <d v="2025-11-04T00:00:00"/>
    <m/>
    <m/>
    <m/>
    <m/>
    <m/>
    <m/>
    <m/>
    <m/>
    <m/>
    <m/>
    <m/>
    <m/>
    <m/>
    <m/>
    <m/>
    <m/>
  </r>
  <r>
    <n v="658"/>
    <s v="   SNR2025EE-254027-1"/>
    <d v="2025-10-15T00:00:00"/>
    <s v="COMUNICACIÓN OFICIAL (OFICIO)"/>
    <x v="14"/>
    <s v=" "/>
    <m/>
    <m/>
    <s v="######"/>
    <e v="#VALUE!"/>
    <s v="CAMILO ANDRES CARVAJAL HERNANDEZ"/>
    <s v="PETICIONARIO"/>
    <s v="PERSONA NATURAL"/>
    <s v="ANTIOQUIA"/>
    <s v="MEDELLIN"/>
    <s v="001 - MEDELLIN ZONA SUR"/>
    <s v="Requerimiento ORIP Medellín Sur - PQRSD SNR2025ER-214027-2 - error en la calificacion (176870,1471685,1471689,1471690,1471691)"/>
    <m/>
    <s v="MI-001-176870, 001-1471685, 001-1471689, 001-1471690 y 001-1471691_x000a_TURNO 2023-34322"/>
    <m/>
    <s v="RUTH GOMEZ"/>
    <d v="2025-10-16T00:00:00"/>
    <m/>
    <m/>
    <m/>
    <m/>
    <m/>
    <m/>
    <m/>
    <m/>
    <m/>
    <m/>
    <m/>
    <m/>
    <m/>
    <m/>
    <m/>
    <m/>
    <m/>
    <m/>
    <m/>
    <m/>
    <m/>
    <m/>
    <m/>
    <m/>
    <m/>
    <m/>
    <m/>
  </r>
  <r>
    <n v="659"/>
    <s v="  SNR2025ER-238087-2"/>
    <d v="2025-10-07T00:00:00"/>
    <s v="Derecho de petición de interés particular (15 días)"/>
    <x v="2"/>
    <d v="2025-10-27T15:06:00"/>
    <m/>
    <m/>
    <d v="2025-10-07T00:00:00"/>
    <n v="-91"/>
    <s v="PROCURADURIA REGIONAL DE INSTRUCCION META PROCURADURIA REGIONAL DE INSTRUCCION META"/>
    <s v="PROCURADURIA GENERAL DE LA NACIÓN"/>
    <s v="ORGANISMOS DE CONTROL"/>
    <s v="META"/>
    <s v="Villavicencio"/>
    <s v="230 - VILLAVICENCIO"/>
    <s v="Remisión de requerimiento – Actuación Preventiva P-2025-3983822– Sentencia SU 426 - 2016"/>
    <s v="PROCESO"/>
    <s v=" Actuación Preventiva P-2025-3983822– Sentencia SU 426 - 2016"/>
    <s v="ASIGNACIÓN (NUEVA O REITERATIVA)"/>
    <s v="CAROLINA CUELLAR "/>
    <d v="2025-10-16T00:00:00"/>
    <m/>
    <m/>
    <m/>
    <m/>
    <m/>
    <s v="SNR2025EE-268533-1 / "/>
    <d v="2025-10-29T00:00:00"/>
    <m/>
    <m/>
    <m/>
    <m/>
    <m/>
    <m/>
    <m/>
    <m/>
    <m/>
    <m/>
    <m/>
    <m/>
    <m/>
    <m/>
    <m/>
    <m/>
    <m/>
    <m/>
    <m/>
    <m/>
  </r>
  <r>
    <n v="660"/>
    <s v="   SNR2025ER-238602-2"/>
    <d v="2025-10-01T00:00:00"/>
    <s v="Derecho de petición de interés particular (15 días)"/>
    <x v="2"/>
    <d v="2025-10-27T00:00:00"/>
    <m/>
    <m/>
    <d v="2025-10-01T00:00:00"/>
    <n v="-91"/>
    <s v="ANONIMO"/>
    <s v="PETICIONARIO"/>
    <s v="PERSONA NATURAL"/>
    <s v="CUNDINAMARCA"/>
    <s v="HONDA"/>
    <s v="362 - HONDA"/>
    <s v="ATENCIÓN AL USIUARIO"/>
    <m/>
    <s v="ATENCIÓN AL PUBLICO"/>
    <s v="ASIGNACIÓN (NUEVA O REITERATIVA)"/>
    <s v="MARIA CAMILA PERDIGON"/>
    <d v="2025-10-16T00:00:00"/>
    <m/>
    <m/>
    <m/>
    <m/>
    <s v="REQUERIMIENTO"/>
    <s v="SNR2025IE-031041-3"/>
    <d v="2025-10-27T00:00:00"/>
    <m/>
    <s v="SI"/>
    <s v=" SNR2025IE-031351-3"/>
    <d v="2025-10-28T00:00:00"/>
    <d v="2025-10-29T00:00:00"/>
    <m/>
    <m/>
    <m/>
    <m/>
    <m/>
    <m/>
    <m/>
    <m/>
    <m/>
    <m/>
    <m/>
    <m/>
    <m/>
    <m/>
    <s v="La registradora emitio respuesta  dentro de los términos. No obstante, teniendo en cuenta que informa inconvenientes con la funcionaria se remite a Disciplinario y a la DTH respecto a la provisión del empleo con radicado SNR2025IE-032462-3 del 6 de noviembre del 2025. A través de Radicado SNR2025IE-032440-3 del 6 de noviembre del 2025 se remite al Grupo Interno Disciplinario. "/>
  </r>
  <r>
    <n v="661"/>
    <s v=" SNR2025IE-030005-3"/>
    <s v="###########"/>
    <s v="COMUNICACIÓN OFICIAL (MEMORANDO)"/>
    <x v="0"/>
    <s v=" "/>
    <m/>
    <m/>
    <s v="######"/>
    <e v="#VALUE!"/>
    <s v="MAYDINAYIBER MAYRAN URUEÑA ANTURI"/>
    <m/>
    <m/>
    <m/>
    <s v="CARTAGENA"/>
    <m/>
    <s v="RESPUESTA AL MEMORANDO No. SNR2025IE-029484-3"/>
    <m/>
    <s v="060-61950, 060-44278, 060-15748 y 060-127245"/>
    <m/>
    <s v="CAROLINA CUELLAR"/>
    <d v="2025-10-17T00:00:00"/>
    <m/>
    <m/>
    <m/>
    <m/>
    <m/>
    <m/>
    <m/>
    <m/>
    <m/>
    <m/>
    <m/>
    <m/>
    <m/>
    <m/>
    <m/>
    <m/>
    <m/>
    <m/>
    <m/>
    <m/>
    <m/>
    <m/>
    <m/>
    <m/>
    <m/>
    <m/>
    <m/>
  </r>
  <r>
    <n v="662"/>
    <s v="   SNR2025EE-255055-1"/>
    <d v="2025-10-16T08:58:00"/>
    <s v="COMUNICACIÓN OFICIAL (OFICIO)"/>
    <x v="14"/>
    <s v=" "/>
    <m/>
    <m/>
    <s v="######"/>
    <e v="#VALUE!"/>
    <s v="JANET AMEZQUITA LOZANO"/>
    <m/>
    <m/>
    <m/>
    <s v="ZIPAQUIRA"/>
    <m/>
    <s v="Derecho de petición - Solicitud de personal"/>
    <m/>
    <s v=" "/>
    <m/>
    <s v="TRASLADO  DTH"/>
    <d v="2025-10-17T00:00:00"/>
    <m/>
    <m/>
    <m/>
    <m/>
    <m/>
    <m/>
    <m/>
    <m/>
    <m/>
    <m/>
    <m/>
    <m/>
    <m/>
    <m/>
    <m/>
    <m/>
    <m/>
    <m/>
    <m/>
    <m/>
    <m/>
    <m/>
    <m/>
    <m/>
    <m/>
    <m/>
    <m/>
  </r>
  <r>
    <n v="663"/>
    <s v="   SNR2025EE-254646-1"/>
    <s v="###########"/>
    <s v="COMUNICACIÓN OFICIAL (OFICIO)"/>
    <x v="14"/>
    <s v=" "/>
    <m/>
    <m/>
    <s v="######"/>
    <e v="#VALUE!"/>
    <s v="JOSE GREGORIO SEPULVEDA YEPEZ"/>
    <s v="ORIP"/>
    <s v="SNR"/>
    <s v="BOGOTA"/>
    <s v="BZC"/>
    <s v="50C - BOGOTA ZONA CENTRO"/>
    <s v="Respuesta peticiones con radicación SNR2025ER-088602-2, SNR2025ER-088925-2, SNR2025ER-093824-2, SNR2025ER-096794-2, SNR2025ER-135006-2, SNR2025ER-135054-2, SNR2025ER-217667-2"/>
    <m/>
    <s v="50C-782763M 50C-782420, y 50C-781617, 50C-587777 y50C-788860"/>
    <m/>
    <s v="CAROLINA CUELLAR"/>
    <d v="2025-10-17T00:00:00"/>
    <m/>
    <m/>
    <m/>
    <m/>
    <m/>
    <m/>
    <m/>
    <m/>
    <m/>
    <m/>
    <m/>
    <m/>
    <m/>
    <m/>
    <m/>
    <m/>
    <m/>
    <m/>
    <m/>
    <m/>
    <m/>
    <m/>
    <m/>
    <m/>
    <m/>
    <m/>
    <m/>
  </r>
  <r>
    <n v="664"/>
    <s v="    SNR2025EE-254548-1"/>
    <s v="###########"/>
    <s v="COMUNICACIÓN OFICIAL (OFICIO)"/>
    <x v="14"/>
    <s v=" "/>
    <m/>
    <m/>
    <s v="######"/>
    <e v="#VALUE!"/>
    <s v="JANET AMEZQUITA LOZANO"/>
    <m/>
    <m/>
    <m/>
    <s v="ZIPAQUIRA"/>
    <m/>
    <s v="PQRSD SNR2025ER-218493-2 - Solicitud de Cumplimiento de Orden Judicial de Levantamiento de Medidas Cautelares FMI No. 176-61418. ORIP Zipaquirá"/>
    <m/>
    <s v=" "/>
    <m/>
    <s v="RUTH GOMEZ"/>
    <d v="2025-10-17T00:00:00"/>
    <m/>
    <m/>
    <m/>
    <m/>
    <m/>
    <m/>
    <m/>
    <m/>
    <m/>
    <m/>
    <m/>
    <m/>
    <m/>
    <m/>
    <m/>
    <m/>
    <m/>
    <m/>
    <m/>
    <m/>
    <m/>
    <m/>
    <m/>
    <m/>
    <m/>
    <m/>
    <m/>
  </r>
  <r>
    <n v="665"/>
    <s v="   SNR2025ER-242547-2"/>
    <s v="###########"/>
    <s v="Derecho de petición de interés particular (15 días)"/>
    <x v="2"/>
    <d v="2025-11-07T15:26:00"/>
    <m/>
    <m/>
    <s v="######"/>
    <n v="-83"/>
    <s v="DIRECCIÓN ADMINISTRATIVA DE APOYO LOGÍSTICO DE LA ALCALDÍA DE CARTAGENA DIRECCIÓN ADMINISTRATIVA DE APOYO LOGÍSTICO DE LA ALCALDÍA DE CARTAGENA"/>
    <m/>
    <m/>
    <m/>
    <s v="BOLVAR"/>
    <m/>
    <s v="DERECHO DE PETICION"/>
    <m/>
    <s v=" "/>
    <m/>
    <s v="CAROLINA CUELLAR"/>
    <d v="2025-10-17T00:00:00"/>
    <m/>
    <m/>
    <m/>
    <m/>
    <m/>
    <m/>
    <m/>
    <m/>
    <m/>
    <m/>
    <m/>
    <m/>
    <m/>
    <m/>
    <m/>
    <m/>
    <m/>
    <m/>
    <m/>
    <m/>
    <m/>
    <m/>
    <m/>
    <m/>
    <m/>
    <m/>
    <m/>
  </r>
  <r>
    <n v="666"/>
    <s v="   SNR2025ER-241851-2"/>
    <s v="###########"/>
    <s v="Derecho de petición de interés particular (15 días)"/>
    <x v="2"/>
    <d v="2025-11-07T11:03:00"/>
    <m/>
    <m/>
    <s v="######"/>
    <n v="-83"/>
    <s v="JUAN CARLOS SANTAMARIA"/>
    <s v="PETICIONARIO"/>
    <s v="PERSONA NATURAL"/>
    <s v="CASANARE"/>
    <s v="VILLANUEVA-CASANARE"/>
    <s v="470 - YOPAL"/>
    <s v="RV: Devolución Dinero y Respuesta a mi Derecho de Petición"/>
    <s v="NO REGISTRA"/>
    <s v=" "/>
    <s v="ASIGNACIÓN (NUEVA O REITERATIVA)"/>
    <s v="JHON FREDY TRASLAVIÑA"/>
    <d v="2025-10-17T00:00:00"/>
    <m/>
    <m/>
    <m/>
    <m/>
    <m/>
    <s v="SNR2025IE-031053-3"/>
    <d v="2025-10-27T00:00:00"/>
    <m/>
    <m/>
    <s v="SNR2025EE-271448-1_x000a_"/>
    <d v="2025-10-31T00:00:00"/>
    <m/>
    <m/>
    <m/>
    <m/>
    <m/>
    <m/>
    <m/>
    <m/>
    <m/>
    <m/>
    <m/>
    <m/>
    <m/>
    <m/>
    <m/>
    <m/>
  </r>
  <r>
    <n v="667"/>
    <s v="   SNR2025ER-241834-2"/>
    <s v="###########"/>
    <s v="Derecho de petición de interés particular (15 días)"/>
    <x v="2"/>
    <d v="2025-11-07T10:59:00"/>
    <m/>
    <m/>
    <s v="######"/>
    <n v="-83"/>
    <s v="YOVANA GARIBELLO"/>
    <s v="PETICIONARIO"/>
    <s v="PERSONA NATURAL"/>
    <s v="VALLE DEL CAUCA"/>
    <s v="CALI"/>
    <s v="370 - CALI"/>
    <s v="EXPLICACION TARDE DEMORA "/>
    <s v="FOLIO"/>
    <s v="370-994630"/>
    <s v="ASIGNACIÓN (NUEVA O REITERATIVA)"/>
    <s v="RUTH GOMEZ"/>
    <d v="2025-10-17T00:00:00"/>
    <m/>
    <m/>
    <m/>
    <m/>
    <m/>
    <s v="SNR2025EE-265370-1 "/>
    <d v="2025-10-27T00:00:00"/>
    <m/>
    <m/>
    <m/>
    <m/>
    <m/>
    <m/>
    <m/>
    <m/>
    <m/>
    <m/>
    <m/>
    <m/>
    <m/>
    <m/>
    <m/>
    <m/>
    <m/>
    <m/>
    <m/>
    <m/>
  </r>
  <r>
    <n v="668"/>
    <s v="  SNR2025ER-241705-2"/>
    <s v="###########"/>
    <s v="Derecho de petición de interés particular (15 días)"/>
    <x v="2"/>
    <d v="2025-11-07T10:31:00"/>
    <m/>
    <m/>
    <s v="######"/>
    <n v="-83"/>
    <s v="RICARDO ESPINEL PUENTES"/>
    <s v="PETICIONARIO"/>
    <s v="PERSONA NATURAL"/>
    <s v="BOGOTA"/>
    <s v="BOGOTA "/>
    <s v="50C - BOGOTA ZONA CENTRO"/>
    <s v="RV: SOLICITUD RESPUESTA ACTUALIZACION 50C-2255345 CHIP Y CEDULA PROPIETARIO"/>
    <s v="FOLIO"/>
    <s v="50C-2255345_x000a_2025-40778"/>
    <s v="ASIGNACIÓN (NUEVA O REITERATIVA)"/>
    <s v="JHON FREDY TRASLAVIÑA"/>
    <d v="2025-10-17T00:00:00"/>
    <m/>
    <m/>
    <m/>
    <m/>
    <m/>
    <s v="SNR2025IE-031044-3 "/>
    <d v="2025-10-27T00:00:00"/>
    <m/>
    <m/>
    <s v="SNR2025EE-272796-1_x000a_"/>
    <d v="2025-11-04T00:00:00"/>
    <m/>
    <m/>
    <m/>
    <m/>
    <m/>
    <m/>
    <m/>
    <m/>
    <m/>
    <m/>
    <m/>
    <m/>
    <m/>
    <m/>
    <m/>
    <m/>
  </r>
  <r>
    <n v="669"/>
    <s v="   SNR2025ER-241408-2"/>
    <d v="2025-10-16T08:58:00"/>
    <s v="Derecho de petición de interés particular (15 días)"/>
    <x v="2"/>
    <d v="2025-11-07T08:58:00"/>
    <s v="SNR2025EE-271604-1"/>
    <d v="2025-10-31T00:00:00"/>
    <d v="2025-10-10T00:00:00"/>
    <n v="-83"/>
    <s v="ANONIMO ANONIMO"/>
    <s v="PETICIONARIO"/>
    <s v="PERSONA NATURAL"/>
    <s v="BOGOTA"/>
    <s v="BOGOTA"/>
    <s v="50C - BOGOTA ZONA CENTRO"/>
    <s v="RECLAMO"/>
    <m/>
    <s v="50C-1301417 turno C2025-7542"/>
    <s v="ASIGNACIÓN (NUEVA O REITERATIVA)"/>
    <s v="MARY GARCIA"/>
    <d v="2025-10-17T00:00:00"/>
    <m/>
    <s v="Jurídico"/>
    <s v="Error en la inscripción"/>
    <m/>
    <s v="RESPUESTA DE FONDO"/>
    <s v="SNR2025EE-271604-1"/>
    <d v="2025-10-31T00:00:00"/>
    <m/>
    <m/>
    <m/>
    <m/>
    <m/>
    <m/>
    <m/>
    <m/>
    <m/>
    <m/>
    <m/>
    <m/>
    <m/>
    <m/>
    <m/>
    <m/>
    <m/>
    <m/>
    <s v="FINALIZADA"/>
    <m/>
  </r>
  <r>
    <n v="670"/>
    <s v="   SNR2025ER-241268-2"/>
    <d v="2025-10-16T08:16:00"/>
    <s v="Derecho de petición de interés particular (15 días)"/>
    <x v="2"/>
    <d v="2025-11-07T08:16:00"/>
    <m/>
    <m/>
    <d v="2025-10-10T00:00:00"/>
    <n v="-83"/>
    <s v="ANONIMO ANONIMO"/>
    <s v="PETICIONARIO"/>
    <s v="PERSONA NATURAL"/>
    <m/>
    <s v="VALIDAR"/>
    <m/>
    <s v="RV: REGISTRO DE PQRS DESDE FORMULARIO WEB"/>
    <m/>
    <s v="RADICADO N° 2025-060-6-2272"/>
    <m/>
    <s v="MARIA LUCY ECHEVERRY"/>
    <d v="2025-10-17T00:00:00"/>
    <m/>
    <m/>
    <m/>
    <m/>
    <m/>
    <m/>
    <m/>
    <m/>
    <m/>
    <m/>
    <m/>
    <m/>
    <m/>
    <m/>
    <m/>
    <m/>
    <m/>
    <m/>
    <m/>
    <m/>
    <m/>
    <m/>
    <m/>
    <m/>
    <m/>
    <m/>
    <m/>
  </r>
  <r>
    <n v="671"/>
    <s v="   SNR2025ER-241210-2"/>
    <d v="2025-10-16T07:45:00"/>
    <m/>
    <x v="8"/>
    <d v="2025-11-07T07:45:00"/>
    <m/>
    <m/>
    <s v="######"/>
    <n v="-83"/>
    <s v="MARLON DE JESUS MACIAS"/>
    <s v="PETICIONARIO"/>
    <s v="PERSONA NATURAL"/>
    <s v="BOLIVAR"/>
    <s v="CARTAGENA"/>
    <s v="060 - CARTAGENA"/>
    <s v="RV: TURNO SIN CALIFICAR - 2025-060-6-22224 de fecha 10-09-2025"/>
    <s v="TURNO"/>
    <s v="2025-060-6-22224 de fecha 10-09-2025,"/>
    <s v="ASIGNACIÓN (NUEVA O REITERATIVA)"/>
    <s v="HUGO SALINAS"/>
    <d v="2025-10-17T00:00:00"/>
    <m/>
    <m/>
    <m/>
    <m/>
    <m/>
    <s v="SNR2025IE-030655-3 /"/>
    <d v="2025-10-23T00:00:00"/>
    <m/>
    <m/>
    <s v="_x000a_    SNR2025IE-031689-3"/>
    <d v="2025-10-30T00:00:00"/>
    <m/>
    <m/>
    <m/>
    <m/>
    <m/>
    <m/>
    <m/>
    <m/>
    <m/>
    <m/>
    <m/>
    <m/>
    <m/>
    <m/>
    <m/>
    <m/>
  </r>
  <r>
    <n v="672"/>
    <s v="   SNR2025ER-240316-2"/>
    <d v="2025-10-16T00:00:00"/>
    <s v="Reclamo (15 días)"/>
    <x v="7"/>
    <d v="2025-11-06T12:25:00"/>
    <m/>
    <m/>
    <d v="2025-10-16T00:00:00"/>
    <n v="-84"/>
    <s v="ALEJANDRO MOLINA PATIÑO"/>
    <s v="PETICIONARIO"/>
    <s v="PERSONA NATURAL"/>
    <s v="CUNDINAMARCA"/>
    <s v="GIRARDOT"/>
    <s v="307 - GIRARDOT"/>
    <s v="RV: QUEJA/ RECLAMO CONTRA OFICINA DE REGISTRO DE INSTRUMENTOS PÚBLICOS GIRARDOT"/>
    <m/>
    <s v="07-10704, bajo Radicado No 2025-307-3-1498. "/>
    <m/>
    <s v="SANDRA MEDINA"/>
    <d v="2025-10-17T00:00:00"/>
    <m/>
    <m/>
    <m/>
    <m/>
    <s v="REQUERIMIENTO"/>
    <s v="SNR2025EE-260793-1"/>
    <d v="2025-10-20T00:00:00"/>
    <m/>
    <s v="SI"/>
    <s v="SNR2025EE-260793-1"/>
    <d v="2025-10-22T00:00:00"/>
    <d v="2025-10-27T00:00:00"/>
    <m/>
    <m/>
    <m/>
    <m/>
    <m/>
    <m/>
    <m/>
    <m/>
    <m/>
    <m/>
    <m/>
    <m/>
    <m/>
    <m/>
    <m/>
  </r>
  <r>
    <n v="673"/>
    <s v="   SNR2025ER-239721-2"/>
    <d v="2025-10-15T07:53:00"/>
    <s v="Derecho de petición de interés particular (15 días)"/>
    <x v="2"/>
    <d v="2025-11-06T07:53:00"/>
    <m/>
    <m/>
    <d v="2025-10-16T00:00:00"/>
    <n v="-84"/>
    <s v="LUIS EDUARDO POSADA VELASQUEZ"/>
    <s v="PETICIONARIO"/>
    <s v="PERSONA NATURAL"/>
    <s v="SIN INFORMACIÓN"/>
    <s v="VALIDAR"/>
    <m/>
    <s v="Registro de PQRS desde formulario web"/>
    <s v="NO REGISTRA"/>
    <s v=" "/>
    <s v="ASIGNACIÓN (NUEVA O REITERATIVA)"/>
    <s v="RUTH GOMEZ"/>
    <d v="2025-10-17T00:00:00"/>
    <m/>
    <m/>
    <m/>
    <m/>
    <s v="REQUERIMIENTO"/>
    <s v="SNR2025ER-239721-2"/>
    <d v="2025-10-20T00:00:00"/>
    <m/>
    <s v="SI"/>
    <d v="2025-10-22T00:00:00"/>
    <s v="SNR2025EE-260791-1"/>
    <m/>
    <m/>
    <m/>
    <m/>
    <m/>
    <m/>
    <m/>
    <m/>
    <m/>
    <m/>
    <m/>
    <m/>
    <m/>
    <m/>
    <m/>
    <m/>
  </r>
  <r>
    <n v="674"/>
    <s v="   SNR2025ER-239145-2"/>
    <d v="2025-10-15T00:00:00"/>
    <s v="Derecho de petición de interés particular (15 días)"/>
    <x v="2"/>
    <d v="2025-11-07T00:00:00"/>
    <m/>
    <m/>
    <d v="2025-10-16T00:00:00"/>
    <n v="-83"/>
    <s v="EVELIA HERRERA DE TORRES"/>
    <m/>
    <m/>
    <m/>
    <s v="PITALITO"/>
    <m/>
    <s v="RV: SOLICITUD DE CUMPLIMIENTO EFECTIVO DEL FALLO DE TUTELA Radicado No. 415513104002-2025-00109-00"/>
    <m/>
    <s v=" "/>
    <m/>
    <s v="MARLON ORTEGA"/>
    <d v="2025-10-17T00:00:00"/>
    <m/>
    <m/>
    <m/>
    <m/>
    <m/>
    <m/>
    <m/>
    <m/>
    <m/>
    <m/>
    <m/>
    <m/>
    <m/>
    <m/>
    <m/>
    <m/>
    <m/>
    <m/>
    <m/>
    <m/>
    <m/>
    <m/>
    <m/>
    <m/>
    <m/>
    <m/>
    <m/>
  </r>
  <r>
    <n v="675"/>
    <s v="   SNR2025ER-235637-2"/>
    <d v="2025-10-15T00:00:00"/>
    <s v="Derecho de petición de interés particular (15 días)"/>
    <x v="2"/>
    <d v="2025-11-07T00:00:00"/>
    <m/>
    <m/>
    <d v="2025-10-16T00:00:00"/>
    <n v="-83"/>
    <s v=" LUISA FERNANDA CASTILLOVERGAR"/>
    <s v="PETICIONARIO"/>
    <s v="PERSONA NATURAL"/>
    <s v="ATLANTICO"/>
    <s v="CARTAGENA"/>
    <s v="060 - CARTAGENA"/>
    <s v="DEMORA TRAMITE REGISTRAL "/>
    <s v="FOLIO"/>
    <s v="060-387139"/>
    <s v="ASIGNACIÓN (NUEVA O REITERATIVA)"/>
    <s v="JHON ABRIL "/>
    <d v="2025-10-17T00:00:00"/>
    <m/>
    <m/>
    <m/>
    <m/>
    <m/>
    <s v="SNR2025IE-031571-3"/>
    <d v="2025-10-30T00:00:00"/>
    <m/>
    <s v="SI"/>
    <s v=" SNR2025IE-032539-3"/>
    <d v="2025-11-07T00:00:00"/>
    <d v="2025-11-11T00:00:00"/>
    <m/>
    <m/>
    <m/>
    <m/>
    <m/>
    <m/>
    <m/>
    <m/>
    <m/>
    <m/>
    <m/>
    <m/>
    <m/>
    <m/>
    <m/>
  </r>
  <r>
    <n v="676"/>
    <s v="   SNR2025ER-228713-2"/>
    <d v="2025-10-02T10:35:00"/>
    <s v="Queja (15 días)"/>
    <x v="9"/>
    <d v="2025-10-24T10:35:00"/>
    <m/>
    <m/>
    <d v="2025-10-02T00:00:00"/>
    <n v="-92"/>
    <s v="JOSE ALBERTO ALZATE DIAZ"/>
    <s v="PETICIONARIO"/>
    <s v="PERSONA NATURAL"/>
    <s v="VALLE DEL CAUCA"/>
    <s v="CALI"/>
    <s v="370 - CALI"/>
    <s v="QUEJA JOSE ALBERTO ALZATE DIAZ"/>
    <s v="FOLIO"/>
    <s v="370-18045"/>
    <s v="ASIGNACIÓN (NUEVA O REITERATIVA)"/>
    <s v="RUTH GOMEZ"/>
    <d v="2025-10-17T00:00:00"/>
    <m/>
    <s v="Jurídico"/>
    <s v="Incumplimiento de términos"/>
    <m/>
    <s v="REQUERIMIENTO "/>
    <s v="SNR2025IE-030887-3 "/>
    <d v="2025-10-24T00:00:00"/>
    <m/>
    <m/>
    <m/>
    <m/>
    <m/>
    <m/>
    <m/>
    <m/>
    <m/>
    <m/>
    <m/>
    <m/>
    <m/>
    <m/>
    <m/>
    <m/>
    <m/>
    <m/>
    <m/>
    <m/>
  </r>
  <r>
    <n v="677"/>
    <s v=" SNR2025ER-242909-2"/>
    <d v="2025-10-17T09:01:00"/>
    <s v="Derecho de petición de interés particular (15 días)"/>
    <x v="2"/>
    <d v="2025-11-10T09:01:00"/>
    <m/>
    <m/>
    <s v="######"/>
    <n v="-82"/>
    <s v="JAIME ALBERTO PAZ CAICEDO"/>
    <m/>
    <m/>
    <m/>
    <s v="CALI"/>
    <m/>
    <s v="RV: SOLICITUD RADICACION DOCU REPARTO"/>
    <m/>
    <s v=" "/>
    <m/>
    <s v="MARY GARCIA"/>
    <d v="2025-10-17T00:00:00"/>
    <m/>
    <m/>
    <m/>
    <m/>
    <m/>
    <s v="SNR2025IE-031913-3"/>
    <d v="2025-11-04T00:00:00"/>
    <m/>
    <s v="SI"/>
    <s v="SNR2025EE-281408-1"/>
    <d v="2025-11-10T00:00:00"/>
    <m/>
    <m/>
    <m/>
    <m/>
    <m/>
    <m/>
    <m/>
    <m/>
    <m/>
    <m/>
    <m/>
    <m/>
    <m/>
    <m/>
    <m/>
    <m/>
  </r>
  <r>
    <n v="678"/>
    <s v="SNR2025ER-242547-2"/>
    <d v="2025-10-16T00:00:00"/>
    <s v="Derecho de petición de interés particular (15 días)"/>
    <x v="2"/>
    <d v="2025-10-17T00:00:00"/>
    <m/>
    <m/>
    <d v="2025-11-07T00:00:00"/>
    <n v="-97"/>
    <s v="Dirección Administrativa de Apoyo Logístico de la Alcaldía de Cartagena"/>
    <m/>
    <m/>
    <m/>
    <s v="CARTAGENA"/>
    <m/>
    <s v="Dirección Administrativa de Apoyo Logístico de la Alcaldía de Cartagena"/>
    <m/>
    <s v="S/I"/>
    <m/>
    <s v="MARIA LUCY ECHEVERRY"/>
    <d v="2025-10-17T00:00:00"/>
    <m/>
    <m/>
    <m/>
    <m/>
    <m/>
    <m/>
    <m/>
    <m/>
    <m/>
    <m/>
    <m/>
    <m/>
    <m/>
    <m/>
    <m/>
    <m/>
    <m/>
    <m/>
    <m/>
    <m/>
    <m/>
    <m/>
    <m/>
    <m/>
    <m/>
    <m/>
    <m/>
  </r>
  <r>
    <n v="679"/>
    <s v="   SNR2025ER-233590-2"/>
    <d v="2025-10-07T13:36:00"/>
    <s v="Petición entre autoridades (10 días)"/>
    <x v="6"/>
    <d v="2025-10-22T13:36:00"/>
    <m/>
    <m/>
    <d v="2025-10-07T00:00:00"/>
    <n v="-94"/>
    <s v="AGENCIA NACIONAL DE TIERRASS AGENCIA NACIONAL DE TIERRASS"/>
    <s v="PETICIONARIO"/>
    <s v="ENTIDAD DEL ESTADO"/>
    <m/>
    <s v="YOPAL "/>
    <m/>
    <s v="Respuesta Radicado de entrada N° 202562000438372- Radicado de Salida N° 202543001610461"/>
    <m/>
    <s v="470 – 153564"/>
    <m/>
    <s v="CAROLINA CUELLAR"/>
    <d v="2025-10-17T00:00:00"/>
    <m/>
    <m/>
    <m/>
    <m/>
    <m/>
    <s v="SNR2025EE-264689-1"/>
    <d v="2025-10-26T00:00:00"/>
    <m/>
    <m/>
    <m/>
    <m/>
    <m/>
    <m/>
    <m/>
    <m/>
    <m/>
    <m/>
    <m/>
    <m/>
    <m/>
    <m/>
    <m/>
    <m/>
    <m/>
    <m/>
    <m/>
    <m/>
  </r>
  <r>
    <n v="680"/>
    <s v="   SNR2025ER-233201-2"/>
    <d v="2025-10-07T10:58:00"/>
    <s v="Petición entre autoridades (10 días)"/>
    <x v="6"/>
    <d v="2025-11-21T10:58:00"/>
    <m/>
    <m/>
    <d v="2025-10-07T00:00:00"/>
    <n v="-74"/>
    <s v="AGENCIA NACIONAL DE TIERRAS - ANT AGENCIA NACIONAL DE TIERRAS - ANT"/>
    <s v="PETICIONARIO"/>
    <s v="ENTIDAD DEL ESTADO"/>
    <m/>
    <s v="YOPAL "/>
    <m/>
    <s v="RV: RESPUESTA RADICADO DE ENTRADA N 202562003924692- RADICADO DE SALIDA N 202543001593571"/>
    <m/>
    <s v="470-168595"/>
    <m/>
    <s v="CAROLINA CUELLAR"/>
    <d v="2025-10-18T00:00:00"/>
    <m/>
    <m/>
    <m/>
    <m/>
    <m/>
    <s v="SNR2025EE-264770-1"/>
    <d v="2025-10-27T00:00:00"/>
    <m/>
    <m/>
    <m/>
    <m/>
    <m/>
    <m/>
    <m/>
    <m/>
    <m/>
    <m/>
    <m/>
    <m/>
    <m/>
    <m/>
    <m/>
    <m/>
    <m/>
    <m/>
    <m/>
    <m/>
  </r>
  <r>
    <n v="681"/>
    <s v="SNR2025ER-231404-2"/>
    <d v="2025-10-07T10:58:00"/>
    <s v="Derecho de petición de interés particular (15 días)"/>
    <x v="2"/>
    <d v="2025-10-28T00:00:00"/>
    <m/>
    <m/>
    <d v="2025-10-07T00:00:00"/>
    <n v="-90"/>
    <s v="FEDERICO MEJIA ALVAREZ"/>
    <s v="PETICIONARIO"/>
    <s v="PERSONA NATURAL"/>
    <s v="CALDAS"/>
    <s v="ARMENIA"/>
    <s v="280 - ARMENIA"/>
    <s v="reitera su solicitud con radicados No.SNR2025ER-235682-2 Y SNR2025ER-231404-2,"/>
    <s v="FOLIO"/>
    <s v="280-34555_x000a_280-34556_x000a_OFICIO TRASLADO POR COMPETENCIA CATASTRO ARMENIA SNR2025EE-264775-1: SIETE (7) FOLIOSOFICIO RESPUESTA SNR2025ER-268524-1: SEIS (6) FOLIOS"/>
    <s v="ASIGNACIÓN (NUEVA O REITERATIVA)"/>
    <s v="CAROLINA CUELLAR"/>
    <d v="2025-10-18T00:00:00"/>
    <m/>
    <m/>
    <m/>
    <m/>
    <m/>
    <s v="SNR2025EE-264775-1"/>
    <d v="2025-10-27T00:00:00"/>
    <m/>
    <m/>
    <m/>
    <m/>
    <m/>
    <m/>
    <m/>
    <m/>
    <m/>
    <m/>
    <m/>
    <m/>
    <m/>
    <m/>
    <m/>
    <m/>
    <m/>
    <m/>
    <m/>
    <m/>
  </r>
  <r>
    <n v="682"/>
    <s v="SNR2025ER-241784-2"/>
    <d v="2025-10-16T00:00:00"/>
    <s v="Derecho de petición de interés particular (15 días)"/>
    <x v="2"/>
    <d v="2025-10-17T00:00:00"/>
    <m/>
    <m/>
    <d v="2025-11-07T00:00:00"/>
    <n v="-97"/>
    <s v="CAMEL CAMEL"/>
    <s v="PETICIONARIO"/>
    <s v="PERSONA NATURAL"/>
    <s v="ANTIOQUIA"/>
    <s v="RIONEGRO"/>
    <s v="020 - RIONEGRO"/>
    <s v="PETICIÓN DE CORRECCIÓN DE NOMBRE EN CERTIFICADO DETRADICIÓN Y LIBERTAD, CON RETRAZO"/>
    <m/>
    <s v="C 2025-1053 del 5 de agosto de 2025"/>
    <m/>
    <s v="HUGO SALINAS"/>
    <s v="17/10/2025}"/>
    <m/>
    <m/>
    <m/>
    <m/>
    <m/>
    <s v="SNR2025IE-030200-3 "/>
    <d v="2025-10-20T00:00:00"/>
    <m/>
    <m/>
    <m/>
    <m/>
    <m/>
    <m/>
    <m/>
    <m/>
    <m/>
    <m/>
    <m/>
    <m/>
    <m/>
    <m/>
    <m/>
    <m/>
    <m/>
    <m/>
    <m/>
    <m/>
  </r>
  <r>
    <n v="683"/>
    <s v="SNR2025ER-241775-2"/>
    <d v="2025-10-16T00:00:00"/>
    <s v="Derecho de petición de interés particular (15 días)"/>
    <x v="2"/>
    <d v="2025-10-18T00:00:00"/>
    <m/>
    <m/>
    <d v="2025-11-07T00:00:00"/>
    <n v="-96"/>
    <s v="LUIS CEPEDA CIFUENTES"/>
    <s v="PETICIONARIO"/>
    <s v="PERSONA NATURAL"/>
    <s v="ARAUCA"/>
    <s v="ARAUCA"/>
    <s v="410 - ARAUCA"/>
    <s v="Certificado de Matricula Luis Antonio Cepeda Ruiz"/>
    <s v="FOLIO"/>
    <s v=" 410-07"/>
    <s v="ASIGNACIÓN (NUEVA O REITERATIVA)"/>
    <s v="MARIA LUCY ECHEVERRY"/>
    <d v="2025-10-17T00:00:00"/>
    <m/>
    <m/>
    <m/>
    <m/>
    <m/>
    <m/>
    <m/>
    <m/>
    <m/>
    <m/>
    <m/>
    <m/>
    <m/>
    <m/>
    <m/>
    <m/>
    <m/>
    <m/>
    <m/>
    <m/>
    <m/>
    <m/>
    <m/>
    <m/>
    <m/>
    <m/>
    <m/>
  </r>
  <r>
    <n v="684"/>
    <s v="SNR2025ER-177318-2"/>
    <s v="###########"/>
    <s v="Derecho de petición de interés particular (15 días)"/>
    <x v="2"/>
    <d v="2025-09-01T14:10:00"/>
    <m/>
    <m/>
    <s v="######"/>
    <n v="-130"/>
    <s v="YESICA ALEXANDRA CORREDOR MARTINEZ"/>
    <m/>
    <m/>
    <m/>
    <s v=" "/>
    <m/>
    <s v="SOLICITUD CONCEPTO JURIDICO"/>
    <m/>
    <s v=" "/>
    <m/>
    <s v=" "/>
    <s v=" "/>
    <m/>
    <m/>
    <m/>
    <m/>
    <m/>
    <m/>
    <m/>
    <m/>
    <m/>
    <m/>
    <m/>
    <m/>
    <m/>
    <m/>
    <m/>
    <m/>
    <m/>
    <m/>
    <m/>
    <m/>
    <m/>
    <m/>
    <m/>
    <m/>
    <m/>
    <m/>
    <m/>
  </r>
  <r>
    <n v="685"/>
    <s v=" SNR2025EE-256405-1"/>
    <d v="2025-10-17T09:22:00"/>
    <s v="COMUNICACIÓN OFICIAL (OFICIO)"/>
    <x v="14"/>
    <s v=" "/>
    <m/>
    <m/>
    <s v="######"/>
    <e v="#VALUE!"/>
    <s v="FRANCISCO JAVIER VELEZ PEÑA"/>
    <m/>
    <m/>
    <m/>
    <s v="CALI"/>
    <m/>
    <s v="RESPUESTA A RAD. SNR2025IE-016693-3, SNR2025IE-024176-3 Y SNR2025IE-029715-3"/>
    <m/>
    <s v="370-923388 y 370-923389,  Escritura No. 2452 del 27 de noviembre de 2020,otorgada por la Notaría Novena de Cali, iturno No. 2021-11509"/>
    <m/>
    <s v="SANDRA MEDINA"/>
    <d v="2025-10-17T00:00:00"/>
    <m/>
    <m/>
    <m/>
    <m/>
    <m/>
    <m/>
    <m/>
    <m/>
    <m/>
    <m/>
    <m/>
    <m/>
    <m/>
    <m/>
    <m/>
    <m/>
    <m/>
    <m/>
    <m/>
    <m/>
    <m/>
    <m/>
    <m/>
    <m/>
    <m/>
    <m/>
    <m/>
  </r>
  <r>
    <n v="686"/>
    <s v="   SNR2025IE-030016-3"/>
    <s v="###########"/>
    <s v="COMUNICACIÓN OFICIAL (MEMORANDO)"/>
    <x v="0"/>
    <s v=" "/>
    <m/>
    <m/>
    <s v="######"/>
    <e v="#VALUE!"/>
    <s v="LINNETTE ANDREA GUTIERREZ GONZALEZ"/>
    <m/>
    <m/>
    <m/>
    <s v="OCAÑA"/>
    <m/>
    <s v="SOLICITUD MODIFICACION PAGO REALIZADO EN APLICATIVO SIR"/>
    <m/>
    <s v=" "/>
    <m/>
    <s v="MARLEN GARCIA"/>
    <d v="2025-09-17T00:00:00"/>
    <m/>
    <s v="Técnico"/>
    <s v="SIR"/>
    <s v=" "/>
    <s v="RESPUESTA DE FONDO"/>
    <s v=" "/>
    <s v=" "/>
    <s v=" "/>
    <s v=" "/>
    <s v=" "/>
    <s v=" "/>
    <s v=" "/>
    <s v=" "/>
    <s v=" "/>
    <s v=" "/>
    <s v=" "/>
    <s v=" "/>
    <s v=" "/>
    <s v=" "/>
    <s v=" "/>
    <s v=" "/>
    <s v=" "/>
    <s v=" "/>
    <s v="SNR2025IE-030570-3"/>
    <d v="2025-10-22T00:00:00"/>
    <s v="CERRADA"/>
    <s v="TEMA DE LA OTI OPARATIVO EN APLICATIVO SIR"/>
  </r>
  <r>
    <n v="687"/>
    <s v="   SNR2025EE-255043-1"/>
    <d v="2025-10-16T08:45:00"/>
    <s v="COMUNICACIÓN OFICIAL (OFICIO)"/>
    <x v="14"/>
    <s v=" "/>
    <m/>
    <m/>
    <s v="######"/>
    <e v="#VALUE!"/>
    <s v="JOSE GREGORIO SEPULVEDA YEPEZ"/>
    <s v="ORIP"/>
    <s v="SNR"/>
    <s v="BOGOTA"/>
    <s v="BZC"/>
    <s v="50C - BOGOTA ZONA CENTRO"/>
    <s v="Se da alcance a nuestra respuesta anterior SNR2025EE-254646-1, para incluir sus peticiones con radicación SNR2025ER-090840-2 y SNR2025ER-096513-2"/>
    <m/>
    <s v=" "/>
    <m/>
    <s v="RUTH GOMEZ"/>
    <d v="2025-09-17T00:00:00"/>
    <m/>
    <m/>
    <m/>
    <m/>
    <m/>
    <m/>
    <m/>
    <m/>
    <m/>
    <m/>
    <m/>
    <m/>
    <m/>
    <m/>
    <m/>
    <m/>
    <m/>
    <m/>
    <m/>
    <m/>
    <m/>
    <m/>
    <m/>
    <m/>
    <m/>
    <m/>
    <m/>
  </r>
  <r>
    <n v="688"/>
    <s v="   SNR2025EE-254961-1"/>
    <d v="2025-10-16T07:10:00"/>
    <s v="COMUNICACIÓN OFICIAL (OFICIO)"/>
    <x v="14"/>
    <s v=" "/>
    <m/>
    <m/>
    <s v="######"/>
    <e v="#VALUE!"/>
    <s v="MARCELA SANTAMARIA SANCHEZ"/>
    <m/>
    <m/>
    <m/>
    <s v="BUGA"/>
    <m/>
    <s v="RV: Queja, persistencia error certificado radicado SNR2025ER-196836-2"/>
    <m/>
    <s v="373-36898"/>
    <m/>
    <s v="SANDRA MEDINA"/>
    <d v="2025-10-17T00:00:00"/>
    <m/>
    <m/>
    <m/>
    <m/>
    <m/>
    <m/>
    <m/>
    <m/>
    <m/>
    <m/>
    <m/>
    <m/>
    <m/>
    <m/>
    <m/>
    <m/>
    <m/>
    <m/>
    <m/>
    <m/>
    <m/>
    <m/>
    <m/>
    <m/>
    <m/>
    <m/>
    <m/>
  </r>
  <r>
    <n v="689"/>
    <s v="   SNR2025IE-025420-3"/>
    <d v="2025-09-09T15:30:00"/>
    <s v="COMUNICACIÓN OFICIAL (MEMORANDO)"/>
    <x v="0"/>
    <s v=" "/>
    <m/>
    <m/>
    <s v="######"/>
    <e v="#VALUE!"/>
    <s v="LUISA FERNANDA SOSA LIBERATO"/>
    <m/>
    <m/>
    <m/>
    <s v=" "/>
    <m/>
    <s v="REQUERIMIENTO ACCIÓN DE TUTELA NO. 11001-41-89-032-2025-02118-00 DE INSTITUTO COLOMBIANO DE ANTROPOLOGÍA E HISTORIA - ICANH"/>
    <m/>
    <s v=" "/>
    <m/>
    <s v="PAULA BOHORQUEZ"/>
    <s v=" "/>
    <m/>
    <m/>
    <m/>
    <m/>
    <m/>
    <m/>
    <m/>
    <m/>
    <m/>
    <m/>
    <m/>
    <m/>
    <m/>
    <m/>
    <m/>
    <m/>
    <m/>
    <m/>
    <m/>
    <m/>
    <m/>
    <m/>
    <m/>
    <m/>
    <m/>
    <m/>
    <m/>
  </r>
  <r>
    <n v="690"/>
    <s v="  SNR2025ER-243598-2"/>
    <d v="2025-10-16T00:00:00"/>
    <s v="Derecho de petición de interés particular (15 días)"/>
    <x v="2"/>
    <d v="2025-11-10T12:34:00"/>
    <s v="SNR2025EE-277414-1"/>
    <d v="2025-11-06T00:00:00"/>
    <d v="2025-10-10T00:00:00"/>
    <n v="-82"/>
    <s v="ANONIMO ANONIMO"/>
    <s v="PETICIONARIO"/>
    <s v="PERSONA NATURAL"/>
    <m/>
    <s v="S/I "/>
    <m/>
    <s v="RV: REGISTRO DE PQRS DESDE FORMULARIO WEB"/>
    <m/>
    <s v=" "/>
    <m/>
    <s v="MARY GARCIA"/>
    <d v="2025-09-17T00:00:00"/>
    <m/>
    <s v="Administrativo"/>
    <s v="Financiero"/>
    <m/>
    <m/>
    <m/>
    <m/>
    <m/>
    <m/>
    <m/>
    <m/>
    <m/>
    <m/>
    <m/>
    <m/>
    <m/>
    <m/>
    <m/>
    <m/>
    <m/>
    <m/>
    <m/>
    <m/>
    <m/>
    <m/>
    <m/>
    <m/>
  </r>
  <r>
    <n v="691"/>
    <s v="  SNR2025ER-243358-2"/>
    <s v="###########"/>
    <s v="Queja (15 días)"/>
    <x v="9"/>
    <d v="2025-11-10T11:13:00"/>
    <m/>
    <m/>
    <s v="######"/>
    <n v="-82"/>
    <s v="GISELLE NATALHIE CERRO ARGÜELLO"/>
    <s v="PETICIONARIO"/>
    <s v="PERSONA NATURAL"/>
    <s v="SUCRE"/>
    <s v="SINCELEJO"/>
    <s v="340 - SINCELEJO"/>
    <s v="QUEJA NO CONTESTACIÓN SOLICITUD REALIZADA A LA OFICINA DE REGISTRO DE SINCE SUCRE"/>
    <s v="FOLIO"/>
    <s v="347-22536 "/>
    <s v="ASIGNACIÓN (NUEVA O REITERATIVA)"/>
    <s v="JHON ABRIL "/>
    <d v="2025-10-17T00:00:00"/>
    <m/>
    <m/>
    <m/>
    <m/>
    <m/>
    <s v="SNR2025IE-032444-3"/>
    <d v="2025-11-06T00:00:00"/>
    <m/>
    <m/>
    <m/>
    <m/>
    <m/>
    <m/>
    <m/>
    <m/>
    <m/>
    <m/>
    <m/>
    <m/>
    <m/>
    <m/>
    <m/>
    <m/>
    <m/>
    <m/>
    <m/>
    <m/>
  </r>
  <r>
    <n v="692"/>
    <s v="   SNR2025ER-243075-2"/>
    <d v="2025-10-17T09:46:00"/>
    <s v="DERECHO DE PETICIÓN "/>
    <x v="13"/>
    <d v="2025-11-10T09:46:00"/>
    <m/>
    <m/>
    <s v="######"/>
    <n v="-82"/>
    <s v="ALEXEI ANTON SABEC ROJAS"/>
    <s v="PETICIONARIO"/>
    <s v="PERSONA NATURAL"/>
    <s v="BOGOTA"/>
    <s v="BOGOTA"/>
    <s v="50C - BOGOTA ZONA CENTRO"/>
    <s v="SNR2025ER-219048-2 - 24 SEPTIEMBRE 2025 RADICADO FÍSICO - SIN RESPUESTA"/>
    <s v="NO REGISTRA"/>
    <s v=" SNR2025ER-219048-2 "/>
    <s v="ASIGNACIÓN (NUEVA O REITERATIVA)"/>
    <s v="HUGO SALINAS"/>
    <d v="2025-10-17T00:00:00"/>
    <m/>
    <m/>
    <m/>
    <m/>
    <m/>
    <s v="SNR2025IE-030654-3"/>
    <d v="2025-10-23T00:00:00"/>
    <m/>
    <s v="SI"/>
    <s v="SNR2025EE-266126-1"/>
    <d v="2025-10-27T00:00:00"/>
    <d v="2025-11-10T00:00:00"/>
    <m/>
    <m/>
    <m/>
    <m/>
    <m/>
    <m/>
    <m/>
    <m/>
    <m/>
    <m/>
    <m/>
    <m/>
    <m/>
    <m/>
    <m/>
  </r>
  <r>
    <n v="693"/>
    <s v="   SNR2025ER-242463-2"/>
    <d v="2025-10-03T14:30:00"/>
    <s v="Derecho de petición de interés particular (15 días)"/>
    <x v="2"/>
    <d v="2025-11-07T15:00:00"/>
    <m/>
    <m/>
    <d v="2025-10-06T00:00:00"/>
    <n v="-83"/>
    <s v="ANDRES EDUARDO BELTRAN DELGADO"/>
    <s v="PETICIONARIO"/>
    <s v="PERSONA NATURAL"/>
    <s v="BOGOTA"/>
    <s v="BOGOTA D.C."/>
    <s v="50S - BOGOTA ZONA SUR"/>
    <s v="SOLICITUD"/>
    <m/>
    <s v="50S-678715._x000a_AA-019-2020"/>
    <m/>
    <s v="MARIA LUCY ECHEVERRY"/>
    <d v="2025-10-17T00:00:00"/>
    <m/>
    <m/>
    <m/>
    <m/>
    <m/>
    <m/>
    <m/>
    <m/>
    <m/>
    <m/>
    <m/>
    <m/>
    <m/>
    <m/>
    <m/>
    <m/>
    <m/>
    <m/>
    <m/>
    <m/>
    <m/>
    <m/>
    <m/>
    <m/>
    <m/>
    <m/>
    <m/>
  </r>
  <r>
    <n v="694"/>
    <s v="SNR2025ER-232178-2"/>
    <d v="2025-10-17T00:00:00"/>
    <s v="Derecho de petición de interés particular (15 días)"/>
    <x v="2"/>
    <d v="2025-10-17T00:00:00"/>
    <m/>
    <m/>
    <d v="2025-10-28T00:00:00"/>
    <n v="-97"/>
    <s v="BEATRIZ ELENA"/>
    <m/>
    <m/>
    <m/>
    <s v="S/I"/>
    <m/>
    <s v="Cuando procede la afectación a vivienda familiar"/>
    <m/>
    <s v="ORIENTACIÓN REGISTRAL "/>
    <m/>
    <s v="MARY GARCIA"/>
    <d v="2025-10-17T00:00:00"/>
    <m/>
    <m/>
    <m/>
    <m/>
    <m/>
    <m/>
    <m/>
    <m/>
    <m/>
    <m/>
    <m/>
    <m/>
    <m/>
    <m/>
    <m/>
    <m/>
    <m/>
    <m/>
    <m/>
    <m/>
    <m/>
    <m/>
    <m/>
    <m/>
    <m/>
    <m/>
    <s v="RETORNADA GRUPO PQRS-20-10-2025."/>
  </r>
  <r>
    <n v="695"/>
    <s v="SNR2025ER-242443-2"/>
    <d v="2025-10-16T00:00:00"/>
    <s v="Derecho de petición de interés particular (15 días)"/>
    <x v="2"/>
    <d v="2025-10-17T00:00:00"/>
    <m/>
    <m/>
    <d v="2025-11-07T00:00:00"/>
    <n v="-97"/>
    <s v="ROBERTO BARROSO"/>
    <s v="PETICIONARIO"/>
    <s v="PERSONA NATURAL"/>
    <s v="BOGOTA"/>
    <s v="BOGOTA"/>
    <s v="50C - BOGOTA ZONA CENTRO"/>
    <s v="DEMORA TRAMITE REGIStral "/>
    <s v="NO REGISTRA"/>
    <s v=" "/>
    <s v="ASIGNACIÓN (NUEVA O REITERATIVA)"/>
    <s v="MARIA CAMILA PERDIGON"/>
    <d v="2025-10-17T00:00:00"/>
    <m/>
    <s v="Administrativo"/>
    <s v="Horarios"/>
    <m/>
    <s v="RESPUESTA DE FONDO"/>
    <s v="SNR2025EE-264653-1"/>
    <n v="45956"/>
    <s v="N/A "/>
    <s v="N/A "/>
    <s v="N/A "/>
    <s v="N/A "/>
    <s v="N/A "/>
    <s v="N/A "/>
    <s v="N/A "/>
    <s v="N/A "/>
    <s v="N/A "/>
    <s v="N/A "/>
    <s v="N/A "/>
    <s v="N/A "/>
    <s v="N/A "/>
    <s v="N/A "/>
    <s v="N/A "/>
    <s v="N/A "/>
    <s v="N/A "/>
    <s v="N/A "/>
    <s v="FINALIZADA"/>
    <s v="El usuario indica que el funcionario de ventanilla tiene la información pero no se la quiere dar. Se solicita al usuario ampliar la información especificando turno, FMI, ORIP"/>
  </r>
  <r>
    <n v="696"/>
    <s v="SNR2025ER-242415-2"/>
    <d v="2025-10-16T00:00:00"/>
    <s v="Derecho de petición de interés particular (15 días)"/>
    <x v="2"/>
    <d v="2025-10-17T00:00:00"/>
    <s v=" SNR2025EE-279568-1"/>
    <s v="10/11/20205"/>
    <d v="2025-11-07T00:00:00"/>
    <n v="-97"/>
    <s v="LUCY GONZALEZ BOTERO"/>
    <s v="PETICIONARIO"/>
    <s v="PERSONA NATURAL"/>
    <s v="CALDAS"/>
    <s v="MANIZALES"/>
    <s v="100 - MANIZALES"/>
    <s v="ENVIO 1 DENUNCIA VS JORGE MANRIQUE ANDRADE Y VS JUAN CARLOSZULUAGA MAESE Y HERMAN ZULUAGA SERNA"/>
    <s v="ESCRITURA"/>
    <s v="5595 de agosto 22 de 201"/>
    <s v="ASIGNACIÓN (NUEVA O REITERATIVA)"/>
    <s v="MARLEN GARCIA"/>
    <d v="2025-10-17T00:00:00"/>
    <m/>
    <s v="Jurídico"/>
    <s v="Queja por presuntos actos de corrupción 2"/>
    <s v=" "/>
    <s v=" "/>
    <s v=" SNR2025IE-032284-3"/>
    <d v="2025-11-05T00:00:00"/>
    <s v=" "/>
    <s v=" "/>
    <s v=" "/>
    <s v=" "/>
    <s v=" "/>
    <s v=" "/>
    <s v=" "/>
    <s v=" "/>
    <s v=" "/>
    <s v=" "/>
    <s v=" "/>
    <s v=" "/>
    <s v=" "/>
    <s v=" "/>
    <s v=" "/>
    <s v=" "/>
    <s v=" "/>
    <s v=" "/>
    <s v="EN TRAMITE"/>
    <s v="PRESUNTOA ACTOS IRREGULARES "/>
  </r>
  <r>
    <n v="697"/>
    <s v="SNR2025ER-241760-2"/>
    <d v="2025-10-16T00:00:00"/>
    <s v="Derecho de petición de interés particular (15 días)"/>
    <x v="2"/>
    <d v="2025-10-17T00:00:00"/>
    <m/>
    <m/>
    <d v="2025-11-07T00:00:00"/>
    <n v="-97"/>
    <s v="FREDY ENRIQUE ARELLANO TIJERA"/>
    <s v="PETICIONARIO"/>
    <s v="PERSONA NATURAL"/>
    <s v="CORDOBA"/>
    <s v="CERETE"/>
    <s v="143 - CERETE"/>
    <s v="SOLICITUD DE AMPLIACIÓN DE RESPUESTA"/>
    <s v="FOLIO"/>
    <s v="146-17713 y 143-32617"/>
    <s v="ASIGNACIÓN (NUEVA O REITERATIVA)"/>
    <s v="JHON FREDY TRASLAVIÑA"/>
    <d v="2025-10-17T00:00:00"/>
    <m/>
    <m/>
    <m/>
    <m/>
    <m/>
    <s v="SNR2025IE-032070-3"/>
    <d v="2025-11-04T00:00:00"/>
    <m/>
    <m/>
    <m/>
    <m/>
    <m/>
    <m/>
    <m/>
    <m/>
    <m/>
    <m/>
    <m/>
    <m/>
    <m/>
    <m/>
    <m/>
    <m/>
    <m/>
    <m/>
    <m/>
    <m/>
  </r>
  <r>
    <n v="698"/>
    <s v="SNR2025ER-241380-2"/>
    <d v="2025-10-16T00:00:00"/>
    <s v="Derecho de petición de interés particular (15 días)"/>
    <x v="2"/>
    <d v="2025-10-17T00:00:00"/>
    <m/>
    <m/>
    <d v="2025-11-07T00:00:00"/>
    <n v="-97"/>
    <s v=""/>
    <s v="PETICIONARIO"/>
    <s v="PERSONA NATURAL"/>
    <s v="SIN INFORMACIÓN"/>
    <s v=" "/>
    <m/>
    <s v="CONSULTA TRAMITE REGISTRAL "/>
    <s v="NO REGISTRA"/>
    <s v=" "/>
    <s v="ASIGNACIÓN (NUEVA O REITERATIVA)"/>
    <s v="CAROLINA CUELLAR "/>
    <d v="2025-10-16T00:00:00"/>
    <m/>
    <m/>
    <m/>
    <m/>
    <m/>
    <m/>
    <m/>
    <m/>
    <s v="SNR2025EE-264744-1"/>
    <d v="2025-10-26T00:00:00"/>
    <m/>
    <m/>
    <m/>
    <m/>
    <m/>
    <m/>
    <m/>
    <m/>
    <m/>
    <m/>
    <m/>
    <m/>
    <m/>
    <m/>
    <m/>
    <m/>
    <m/>
  </r>
  <r>
    <n v="699"/>
    <s v="SNR2025EE-255031-1"/>
    <d v="2025-10-17T00:00:00"/>
    <s v="COMUNICACIÓN OFICIAL (MEMORANDO)"/>
    <x v="0"/>
    <s v="17/10/20258"/>
    <m/>
    <m/>
    <s v=" "/>
    <e v="#VALUE!"/>
    <s v="JOSE GREGORIO SEPULVEDA YEPEZ"/>
    <s v="ORIP"/>
    <s v="SNR"/>
    <s v="BOGOTA"/>
    <s v="BZC"/>
    <s v="50C - BOGOTA ZONA CENTRO"/>
    <s v="Respuesta a PQRSD con radicado SNR2025IE-028983-3, solicitudSNR2025ER-218350-2.-remito por tercera ocasión el documento aclaratorio y losanexos requeridos para que sean tenidos en cuenta al momento de resolver miDerecho de petición que trasladó la ANI a Su Despacho con Rad. RadicadoANI: 20253040365801 y 20253040365801 (3-10-2025). Expediente ANI:20253040121100026E.” SIC"/>
    <m/>
    <s v="C2025-12189"/>
    <m/>
    <s v="MARIA LUCY ECHEVERRY"/>
    <d v="2025-10-17T00:00:00"/>
    <m/>
    <m/>
    <m/>
    <m/>
    <m/>
    <m/>
    <m/>
    <m/>
    <m/>
    <m/>
    <m/>
    <m/>
    <m/>
    <m/>
    <m/>
    <m/>
    <m/>
    <m/>
    <m/>
    <m/>
    <m/>
    <m/>
    <m/>
    <m/>
    <m/>
    <m/>
    <m/>
  </r>
  <r>
    <n v="700"/>
    <s v="SNR2025ER-243281-2"/>
    <d v="2025-10-17T00:00:00"/>
    <s v="Derecho de petición de interés particular (15 días)"/>
    <x v="2"/>
    <d v="2025-11-10T00:00:00"/>
    <m/>
    <m/>
    <d v="2025-11-05T00:00:00"/>
    <m/>
    <s v="HECTOR ALFONSO HUERTAS FORERO"/>
    <s v="PETICIONARIO"/>
    <s v="PERSONA NATURAL"/>
    <s v="CALDAS"/>
    <s v="ANSERMA"/>
    <s v="103 - ANSERMA"/>
    <s v="Memorial aclaratorio Derecho de Petición Traslado ANI Rad. Radicado ANI: 20253040365801y 20253040365801 (3-10-2025). Expediente ANI: 20243040121100026E"/>
    <s v="FOLIO"/>
    <s v="103-6285_x000a_EscrituraPública No. 3722 de la Notaría Quinta del Circulo Notarial de Pereira"/>
    <s v="ASIGNACIÓN (NUEVA O REITERATIVA)"/>
    <s v="CAROLINA CUELLAR"/>
    <d v="2025-10-17T00:00:00"/>
    <m/>
    <m/>
    <m/>
    <m/>
    <m/>
    <m/>
    <m/>
    <m/>
    <s v="SNR2025EE-272785-1"/>
    <s v="04/11/25025"/>
    <m/>
    <m/>
    <m/>
    <m/>
    <m/>
    <m/>
    <m/>
    <m/>
    <m/>
    <m/>
    <m/>
    <m/>
    <m/>
    <m/>
    <m/>
    <m/>
    <m/>
  </r>
  <r>
    <n v="701"/>
    <s v="SNR2025IE-029841-3"/>
    <d v="2025-10-17T00:00:00"/>
    <s v="Derecho de petición de interés particular (15 días)"/>
    <x v="2"/>
    <d v="2025-10-17T00:00:00"/>
    <m/>
    <m/>
    <d v="2025-10-17T00:00:00"/>
    <n v="-97"/>
    <s v="BLADIMIR ORLANDO ROJAS "/>
    <s v="PETICIONARIO"/>
    <s v="PERSONA NATURAL"/>
    <s v="BOYACA"/>
    <s v="DUITAMA"/>
    <s v="074 - DUITAMA"/>
    <s v="RESPUESTA A REQUERIMIENTO ACCIÓN DE TUTELA No. 1100131-10-019-2025-00641-00 DE CARLOS FERNANDO TORRES NUMPAQUE"/>
    <s v="NO REGISTRA"/>
    <s v="TERMONAR GESTIÓN"/>
    <s v="TERMINAR GESTIÓN (CASOS EN LOS CUALES CORREPONDENCIA DUPLICA ENTRDA SOBRE LA MISMA PQRSD)"/>
    <s v="PAULA BOHORQUEZ"/>
    <d v="2025-10-17T00:00:00"/>
    <m/>
    <m/>
    <m/>
    <m/>
    <m/>
    <m/>
    <m/>
    <m/>
    <m/>
    <m/>
    <m/>
    <m/>
    <m/>
    <m/>
    <m/>
    <m/>
    <m/>
    <m/>
    <m/>
    <m/>
    <m/>
    <m/>
    <m/>
    <m/>
    <m/>
    <m/>
    <m/>
  </r>
  <r>
    <n v="702"/>
    <s v="SNR2025ER-240375-2"/>
    <d v="2025-10-15T00:00:00"/>
    <s v="Derecho de petición de interés particular (15 días)"/>
    <x v="2"/>
    <d v="2025-10-17T00:00:00"/>
    <m/>
    <m/>
    <d v="2025-11-06T00:00:00"/>
    <n v="-97"/>
    <s v="LUISA CAROLINA BOLIVAR ARDILA"/>
    <s v="PETICIONARIO"/>
    <s v="PERSONA NATURAL"/>
    <s v="BOGOTA"/>
    <s v="BOGOTA"/>
    <s v="50N - BOGOTA ZONA NORTE"/>
    <s v="QUEJA- COORDINADOR JURIDICO. EXP. AA507- 2025-50N-3-11702, DRA.LORENA NEIRA, FAIR CHAVEZ."/>
    <s v="FOLIO"/>
    <s v="50N-241010_x000a_ 2025-50N-3-11702"/>
    <s v="ASIGNACIÓN (NUEVA O REITERATIVA)"/>
    <s v="JHON ABRIL "/>
    <d v="2025-10-17T00:00:00"/>
    <m/>
    <m/>
    <m/>
    <m/>
    <m/>
    <s v="SNR2025IE-032323-3"/>
    <d v="2025-11-06T00:00:00"/>
    <m/>
    <m/>
    <m/>
    <m/>
    <m/>
    <m/>
    <m/>
    <m/>
    <m/>
    <m/>
    <m/>
    <m/>
    <m/>
    <m/>
    <m/>
    <m/>
    <m/>
    <m/>
    <m/>
    <m/>
  </r>
  <r>
    <n v="703"/>
    <s v="SNR2025ER-240112-2"/>
    <d v="2025-10-15T00:00:00"/>
    <s v="Derecho de petición de interés particular (15 días)"/>
    <x v="2"/>
    <d v="2025-10-17T00:00:00"/>
    <m/>
    <m/>
    <d v="2025-11-06T00:00:00"/>
    <n v="-97"/>
    <s v="JOSE DIOGENES CUBIDES CARDENAS"/>
    <s v="PETICIONARIO"/>
    <s v="PERSONA NATURAL"/>
    <s v="BOGOTA"/>
    <s v="SNR2025ER-240112-2"/>
    <s v="50S - BOGOTA ZONA SUR"/>
    <s v="DEMORA TRAMITE REGISTRAL"/>
    <s v="NO REGISTRA"/>
    <s v=" "/>
    <s v="ASIGNACIÓN (NUEVA O REITERATIVA)"/>
    <s v="HUGO SALINAS"/>
    <d v="2025-10-17T00:00:00"/>
    <m/>
    <m/>
    <m/>
    <m/>
    <m/>
    <s v="SNR2025EE-261850-1"/>
    <s v="23/140/2025"/>
    <m/>
    <m/>
    <m/>
    <m/>
    <m/>
    <m/>
    <m/>
    <m/>
    <m/>
    <m/>
    <m/>
    <m/>
    <m/>
    <m/>
    <m/>
    <m/>
    <m/>
    <m/>
    <m/>
    <m/>
  </r>
  <r>
    <n v="704"/>
    <s v="SNR2025ER-239145-2"/>
    <d v="2025-10-14T00:00:00"/>
    <s v="Derecho de petición de interés particular (15 días)"/>
    <x v="2"/>
    <d v="2025-10-17T00:00:00"/>
    <m/>
    <m/>
    <d v="2025-11-05T00:00:00"/>
    <n v="-97"/>
    <s v=" HECTOR ALFONSO HUERTAS FORERORepresentante Legal SILOTRANS S.A.S"/>
    <s v="PETICIONARIO"/>
    <s v="PERSONA NATURAL"/>
    <s v="CALDAS"/>
    <s v="ARMENIA"/>
    <s v="103 - ANSERMA"/>
    <s v="SOLICITUD DE CUMPLIMIENTO EFECTIVO DEL FALLO DE TUTELA RadicadoNo. 415513104002-2025-00109-00"/>
    <m/>
    <n v="17725614"/>
    <m/>
    <s v="PAULA BOHORQUEZ"/>
    <s v=" "/>
    <m/>
    <m/>
    <m/>
    <m/>
    <m/>
    <m/>
    <m/>
    <m/>
    <m/>
    <m/>
    <m/>
    <m/>
    <m/>
    <m/>
    <m/>
    <m/>
    <m/>
    <m/>
    <m/>
    <m/>
    <m/>
    <m/>
    <m/>
    <m/>
    <m/>
    <m/>
    <m/>
  </r>
  <r>
    <n v="705"/>
    <s v="SNR2025ER-238952-2"/>
    <d v="2025-10-14T00:00:00"/>
    <s v="Derecho de petición de interés particular (15 días)"/>
    <x v="2"/>
    <s v=" "/>
    <m/>
    <m/>
    <d v="2025-11-05T00:00:00"/>
    <e v="#VALUE!"/>
    <s v="SEBASTIAN ZAPATA ESCOBAR"/>
    <s v="PETICIONARIO"/>
    <s v="PERSONA NATURAL"/>
    <s v="VALLE DEL CAUCA"/>
    <s v="PALMIRA"/>
    <s v="378 - PALMIRA"/>
    <s v="DERECHO DE PETICIÓN "/>
    <s v="NO REGISTRA"/>
    <s v=" "/>
    <s v="ASIGNACIÓN (NUEVA O REITERATIVA)"/>
    <s v="CAROLINA CUELLAR"/>
    <d v="2025-10-17T00:00:00"/>
    <m/>
    <m/>
    <m/>
    <m/>
    <m/>
    <s v="SNR2025EE-264754-1"/>
    <d v="2025-10-27T00:00:00"/>
    <m/>
    <m/>
    <m/>
    <m/>
    <m/>
    <m/>
    <m/>
    <m/>
    <m/>
    <m/>
    <m/>
    <m/>
    <m/>
    <m/>
    <m/>
    <m/>
    <m/>
    <m/>
    <m/>
    <m/>
  </r>
  <r>
    <n v="706"/>
    <s v="  SNR2025ER-243588-2"/>
    <s v="###########"/>
    <s v="Derecho de petición de interés particular (15 días)"/>
    <x v="2"/>
    <d v="2025-11-10T12:30:00"/>
    <m/>
    <m/>
    <s v="######"/>
    <n v="-82"/>
    <s v="JORGE MELO"/>
    <m/>
    <m/>
    <m/>
    <s v="S/I"/>
    <m/>
    <s v="RV: REGISTRO DE PQRS DESDE FORMULARIO WEB"/>
    <m/>
    <s v="Confirmar el procedimiento aplicable para la radicación, einscripción de las zonas de cesión, conforme a lo previsto en los Decretos 1077 de2015 y 1783 de 2021, en especial lo relacionado con la incorporación de las áreaspúblicas al inventario inmobiliario municipal o distrital y la entrega material de lasmismas a la autoridad competent"/>
    <m/>
    <s v="CAROLINA CUELLAR"/>
    <d v="2025-10-20T00:00:00"/>
    <m/>
    <m/>
    <m/>
    <m/>
    <m/>
    <m/>
    <m/>
    <m/>
    <m/>
    <m/>
    <m/>
    <m/>
    <m/>
    <m/>
    <m/>
    <m/>
    <m/>
    <m/>
    <m/>
    <m/>
    <m/>
    <m/>
    <m/>
    <m/>
    <m/>
    <m/>
    <m/>
  </r>
  <r>
    <n v="707"/>
    <s v="   SNR2025ER-242868-2"/>
    <d v="2025-10-17T08:48:00"/>
    <s v="Derecho de petición de interés particular (15 días)"/>
    <x v="2"/>
    <d v="2025-11-10T08:48:00"/>
    <m/>
    <m/>
    <s v="######"/>
    <n v="-82"/>
    <s v="JORGE ARMANDO RAMOS JIMENEZ"/>
    <s v="PETICIONARIO"/>
    <s v="PERSONA NATURAL"/>
    <s v="ATLANTICO"/>
    <s v="BARRANQUILLA"/>
    <s v="040 - BARRANQUILLA"/>
    <s v="RV: SOLICITUD DE VIGILANCIA Y CONTROL"/>
    <s v="FOLIO"/>
    <s v="040-165948"/>
    <s v="ASIGNACIÓN (NUEVA O REITERATIVA)"/>
    <s v="MARIA LUCY ECHEVERRY"/>
    <d v="2025-10-20T00:00:00"/>
    <m/>
    <m/>
    <m/>
    <m/>
    <m/>
    <s v="SNR2025IE-033027-3"/>
    <d v="2025-11-12T00:00:00"/>
    <m/>
    <m/>
    <m/>
    <m/>
    <m/>
    <m/>
    <m/>
    <m/>
    <m/>
    <m/>
    <m/>
    <m/>
    <m/>
    <m/>
    <m/>
    <m/>
    <m/>
    <m/>
    <m/>
    <m/>
  </r>
  <r>
    <n v="708"/>
    <s v="  SNR2025ER-240256-2"/>
    <s v="###########"/>
    <s v="Derecho de petición de interés particular (15 días)"/>
    <x v="2"/>
    <d v="2025-11-06T11:59:00"/>
    <s v="  SNR2025EE-288106-1"/>
    <d v="2025-11-14T00:00:00"/>
    <s v="######"/>
    <n v="-84"/>
    <s v="LOWER ARANGO ROMERO"/>
    <s v="PETICIONARIO"/>
    <s v="PERSONA NATURAL"/>
    <s v="BOLIVAR"/>
    <s v="MOMPOS"/>
    <s v="065 - MOMPOS"/>
    <s v="Querella disciplinaria."/>
    <s v="FOLIO"/>
    <s v="065-7795_x000a_EXP 065-AA12023-003"/>
    <s v="ASIGNACIÓN (NUEVA O REITERATIVA)"/>
    <s v="RUTH GOMEZ"/>
    <d v="2025-10-20T00:00:00"/>
    <m/>
    <m/>
    <m/>
    <m/>
    <m/>
    <s v="SNR2025IE-032609-3"/>
    <d v="2025-11-10T00:00:00"/>
    <m/>
    <m/>
    <s v="  SNR2025EE-288106-1"/>
    <d v="2025-11-14T00:00:00"/>
    <m/>
    <m/>
    <m/>
    <m/>
    <m/>
    <m/>
    <m/>
    <m/>
    <m/>
    <m/>
    <m/>
    <m/>
    <m/>
    <m/>
    <m/>
    <m/>
  </r>
  <r>
    <n v="709"/>
    <s v="  SNR2025EE-257534-1"/>
    <s v="###########"/>
    <s v="COMUNICACIÓN OFICIAL (OFICIO)"/>
    <x v="14"/>
    <s v=" "/>
    <m/>
    <m/>
    <s v="######"/>
    <e v="#VALUE!"/>
    <s v="FRANCISCO JAVIER VELEZ PEÑA"/>
    <m/>
    <m/>
    <m/>
    <s v="CALI"/>
    <m/>
    <s v="Requerimiento - PQRSD de SISG Rad. SNR2025ER-171886-2 de fecha 12-08-2025 recibida en este grupo el 13-08-2025, Petición de Edgar Rincón Bonilla."/>
    <m/>
    <m/>
    <m/>
    <s v="MARIA LUCY ECHEVERRY"/>
    <d v="2025-10-20T00:00:00"/>
    <m/>
    <m/>
    <m/>
    <m/>
    <m/>
    <m/>
    <m/>
    <m/>
    <m/>
    <m/>
    <m/>
    <m/>
    <m/>
    <m/>
    <m/>
    <m/>
    <m/>
    <m/>
    <m/>
    <m/>
    <m/>
    <m/>
    <m/>
    <m/>
    <m/>
    <m/>
    <m/>
  </r>
  <r>
    <n v="710"/>
    <s v="   SNR2025ER-243602-2"/>
    <s v="###########"/>
    <s v="Derecho de petición de interés particular (15 días)"/>
    <x v="2"/>
    <d v="2025-11-10T12:36:00"/>
    <m/>
    <m/>
    <s v="######"/>
    <n v="-82"/>
    <s v="ADRIANA CASTRO MARTINEZ"/>
    <s v="PETICIONARIO"/>
    <s v="PERSONA NATURAL"/>
    <s v="BOGOTA"/>
    <s v="BZC"/>
    <s v="50C - BOGOTA ZONA CENTRO"/>
    <s v="QUEJA"/>
    <m/>
    <s v="50C-372605"/>
    <m/>
    <s v="MARIA LUCY ECHEVERRY"/>
    <d v="2025-10-20T00:00:00"/>
    <m/>
    <m/>
    <m/>
    <m/>
    <m/>
    <m/>
    <m/>
    <m/>
    <m/>
    <m/>
    <m/>
    <m/>
    <m/>
    <m/>
    <m/>
    <m/>
    <m/>
    <m/>
    <m/>
    <m/>
    <m/>
    <m/>
    <m/>
    <m/>
    <m/>
    <m/>
    <m/>
  </r>
  <r>
    <n v="711"/>
    <s v="   SNR2025IE-029879-3"/>
    <s v="###########"/>
    <s v="COMUNICACIÓN OFICIAL (MEMORANDO)"/>
    <x v="0"/>
    <s v=" "/>
    <m/>
    <m/>
    <s v="######"/>
    <e v="#VALUE!"/>
    <s v="LESLIE ANTONIA RIVAS BONILLA"/>
    <m/>
    <m/>
    <m/>
    <s v="QUIBDO"/>
    <m/>
    <s v="respuesta PQR SNR2025ER-143523-2"/>
    <m/>
    <m/>
    <m/>
    <s v="MARY GARCIA"/>
    <d v="2025-10-20T00:00:00"/>
    <m/>
    <m/>
    <m/>
    <m/>
    <m/>
    <m/>
    <m/>
    <m/>
    <m/>
    <m/>
    <m/>
    <m/>
    <m/>
    <m/>
    <m/>
    <m/>
    <m/>
    <m/>
    <m/>
    <m/>
    <m/>
    <m/>
    <m/>
    <m/>
    <m/>
    <m/>
    <m/>
  </r>
  <r>
    <n v="712"/>
    <s v="   SNR2025IE-029842-3"/>
    <s v="###########"/>
    <s v="COMUNICACIÓN OFICIAL (MEMORANDO)"/>
    <x v="0"/>
    <s v=" "/>
    <m/>
    <m/>
    <s v="######"/>
    <e v="#VALUE!"/>
    <s v="LESLIE ANTONIA RIVAS BONILLA"/>
    <m/>
    <m/>
    <m/>
    <s v="QUIBDO"/>
    <m/>
    <s v="Su Requerimiento - PQRSD de SISG Rad. SNR2025ER-086137-2 de fecha 13 de mayo del 2025."/>
    <m/>
    <m/>
    <m/>
    <s v="JORGE ORLANOD RICO"/>
    <d v="2025-10-20T00:00:00"/>
    <m/>
    <m/>
    <m/>
    <m/>
    <m/>
    <m/>
    <m/>
    <m/>
    <m/>
    <m/>
    <m/>
    <m/>
    <m/>
    <m/>
    <m/>
    <m/>
    <m/>
    <m/>
    <m/>
    <m/>
    <m/>
    <m/>
    <m/>
    <m/>
    <m/>
    <m/>
    <m/>
  </r>
  <r>
    <n v="713"/>
    <s v="  SNR2025IE-029944-3"/>
    <s v="###########"/>
    <s v="COMUNICACIÓN OFICIAL (MEMORANDO)"/>
    <x v="0"/>
    <s v=" "/>
    <m/>
    <m/>
    <s v="######"/>
    <e v="#VALUE!"/>
    <s v="PATRICIA ALVAREZ CORONADO"/>
    <m/>
    <m/>
    <m/>
    <s v="BARRANQUILLA"/>
    <m/>
    <s v="Requerimiento en virtud de la PQRSD SNR2025ER-222120-2"/>
    <m/>
    <s v="040-166698_x000a_Auto del Expediente 040-AA-2023-112,"/>
    <m/>
    <s v="CAROLINA CAMACHO"/>
    <d v="2025-10-20T00:00:00"/>
    <m/>
    <m/>
    <m/>
    <m/>
    <m/>
    <m/>
    <m/>
    <m/>
    <m/>
    <m/>
    <m/>
    <m/>
    <m/>
    <m/>
    <m/>
    <m/>
    <m/>
    <m/>
    <m/>
    <m/>
    <m/>
    <m/>
    <m/>
    <m/>
    <m/>
    <m/>
    <m/>
  </r>
  <r>
    <n v="714"/>
    <s v="  SNR2025ER-240794-2"/>
    <s v="###########"/>
    <s v="Derecho de petición de interés particular (15 días)"/>
    <x v="2"/>
    <d v="2025-10-29T15:14:00"/>
    <m/>
    <m/>
    <s v="######"/>
    <n v="-89"/>
    <s v="PAULA ANDREA SARASTY GUERRERO"/>
    <m/>
    <m/>
    <m/>
    <s v="QUIBDO"/>
    <m/>
    <s v="RV: REQUERIMIENTO CUMPLIMIENTO DE ORDEN JUDICIAL RDO: 27001-31-21-001-2021-00006-00"/>
    <m/>
    <m/>
    <m/>
    <s v="AMANDA AVILA"/>
    <d v="2025-10-20T00:00:00"/>
    <m/>
    <m/>
    <m/>
    <m/>
    <m/>
    <m/>
    <m/>
    <m/>
    <m/>
    <m/>
    <m/>
    <m/>
    <m/>
    <m/>
    <m/>
    <m/>
    <m/>
    <m/>
    <m/>
    <m/>
    <m/>
    <m/>
    <m/>
    <m/>
    <m/>
    <m/>
    <m/>
  </r>
  <r>
    <n v="715"/>
    <s v=" SNR2025ER-240362-2"/>
    <s v="###########"/>
    <s v="Derecho de petición de interés particular (15 días)"/>
    <x v="2"/>
    <d v="2025-10-29T12:40:00"/>
    <m/>
    <m/>
    <s v="######"/>
    <n v="-89"/>
    <s v="FISCALIA GENERAL DE LA NACION FISCALIA GENERAL DE LA NACION"/>
    <m/>
    <m/>
    <m/>
    <s v="CIENAGA "/>
    <m/>
    <s v="RV: REQUERIMIENTO APERTURA INCIDENTE DE DESACATO"/>
    <m/>
    <s v="2025-10162"/>
    <m/>
    <s v="MARLON ORTEGA"/>
    <d v="2025-10-20T00:00:00"/>
    <m/>
    <m/>
    <m/>
    <m/>
    <m/>
    <m/>
    <m/>
    <m/>
    <m/>
    <m/>
    <m/>
    <m/>
    <m/>
    <m/>
    <m/>
    <m/>
    <m/>
    <m/>
    <m/>
    <m/>
    <m/>
    <m/>
    <m/>
    <m/>
    <m/>
    <m/>
    <m/>
  </r>
  <r>
    <n v="716"/>
    <s v="  SNR2025ER-244149-2"/>
    <d v="2025-10-20T07:46:00"/>
    <s v="Derecho de petición de interés particular (15 días)"/>
    <x v="2"/>
    <d v="2025-11-11T07:46:00"/>
    <m/>
    <m/>
    <s v="######"/>
    <n v="-81"/>
    <s v="MERCEDES PATRICIA MAIGUAL TACO"/>
    <s v="PETICIONARIO"/>
    <s v="PERSONA NATURAL"/>
    <s v="NARINO"/>
    <s v="SAMANIEGO"/>
    <s v="250 - SAMANIEGO"/>
    <s v="DERECHO DE PETICIÓN"/>
    <s v="FOLIO"/>
    <s v="250-1394._x000a_turno No. 2025-250-6-538"/>
    <s v="ASIGNACIÓN (NUEVA O REITERATIVA)"/>
    <s v="MARY GARCIA"/>
    <d v="2025-10-20T00:00:00"/>
    <m/>
    <s v="Jurídico"/>
    <s v="Incumplimiento de términos"/>
    <m/>
    <m/>
    <s v="SNR2025EE-282421-1"/>
    <d v="2025-11-11T00:00:00"/>
    <m/>
    <m/>
    <m/>
    <m/>
    <m/>
    <m/>
    <m/>
    <m/>
    <m/>
    <m/>
    <m/>
    <m/>
    <m/>
    <m/>
    <m/>
    <m/>
    <m/>
    <m/>
    <m/>
    <m/>
  </r>
  <r>
    <n v="717"/>
    <s v="  SNR2025IE-029883-3"/>
    <s v="###########"/>
    <s v="COMUNICACIÓN OFICIAL (MEMORANDO)"/>
    <x v="0"/>
    <s v=" "/>
    <m/>
    <m/>
    <s v="######"/>
    <e v="#VALUE!"/>
    <s v="ZAINE SUSANA AWAD LOPEZ"/>
    <m/>
    <m/>
    <m/>
    <s v="BUCARAMANGA"/>
    <m/>
    <s v="REQUERIMIENTO ACCIÓN DE TUTELA No. 68001310301020250028900 DE FABIOLA BERMUDEZ ROA"/>
    <m/>
    <m/>
    <m/>
    <s v="PAULA BOHORQUEZ"/>
    <d v="2025-10-20T00:00:00"/>
    <m/>
    <m/>
    <m/>
    <m/>
    <m/>
    <m/>
    <m/>
    <m/>
    <m/>
    <m/>
    <m/>
    <m/>
    <m/>
    <m/>
    <m/>
    <m/>
    <m/>
    <m/>
    <m/>
    <m/>
    <m/>
    <m/>
    <m/>
    <m/>
    <m/>
    <m/>
    <m/>
  </r>
  <r>
    <n v="718"/>
    <s v=" SNR2025ER-241506-2"/>
    <d v="2025-10-16T09:27:00"/>
    <s v="Derecho de petición de interés particular (15 días)"/>
    <x v="2"/>
    <d v="2025-11-07T09:27:00"/>
    <m/>
    <m/>
    <s v="######"/>
    <n v="-83"/>
    <s v="JAIRO AGUILERA MOSQUERA"/>
    <s v="PETICIONARIO"/>
    <s v="PERSONA NATURAL"/>
    <s v="SANTANDER"/>
    <s v="PUENTE NACIONAL "/>
    <s v="315 - PUENTE NACIONAL"/>
    <s v="RECURSO DE QUEJA"/>
    <s v="FOLIO"/>
    <s v="FMI_x000a_315-6617"/>
    <s v="ASIGNACIÓN (NUEVA O REITERATIVA)"/>
    <s v="JHON ABRIL "/>
    <d v="2025-10-20T00:00:00"/>
    <m/>
    <m/>
    <m/>
    <m/>
    <m/>
    <s v="SNR2025EE-279565-1"/>
    <d v="2025-11-10T00:00:00"/>
    <m/>
    <m/>
    <m/>
    <m/>
    <m/>
    <m/>
    <m/>
    <m/>
    <m/>
    <m/>
    <m/>
    <m/>
    <m/>
    <m/>
    <m/>
    <m/>
    <m/>
    <m/>
    <m/>
    <m/>
  </r>
  <r>
    <n v="719"/>
    <s v="   SNR2025ER-240972-2"/>
    <s v="###########"/>
    <s v="Derecho de petición de interés particular (15 días)"/>
    <x v="2"/>
    <d v="2025-11-06T15:59:00"/>
    <m/>
    <m/>
    <s v="######"/>
    <n v="-84"/>
    <s v="NILZA NATACHA SOTO ESCHEBACH"/>
    <s v="PETICIONARIO"/>
    <s v="PERSONA NATURAL"/>
    <s v="SIN INFORMACIÓN"/>
    <s v="S/I"/>
    <m/>
    <s v="DERECHO DE PETICION"/>
    <s v="NO REGISTRA"/>
    <s v="ORIENTACIÓN REGISTRAL "/>
    <s v="ASIGNACIÓN (NUEVA O REITERATIVA)"/>
    <s v="JHON ABRIL "/>
    <d v="2025-10-21T00:00:00"/>
    <m/>
    <m/>
    <m/>
    <m/>
    <m/>
    <s v="SNR2025IE-032325-3"/>
    <d v="2025-11-06T00:00:00"/>
    <m/>
    <m/>
    <m/>
    <m/>
    <m/>
    <m/>
    <m/>
    <m/>
    <m/>
    <m/>
    <m/>
    <m/>
    <m/>
    <m/>
    <m/>
    <m/>
    <m/>
    <m/>
    <m/>
    <m/>
  </r>
  <r>
    <n v="720"/>
    <s v="   SNR2025ER-238796-2"/>
    <s v="###########"/>
    <s v="Derecho de petición de interés particular (15 días)"/>
    <x v="2"/>
    <d v="2025-11-05T10:10:00"/>
    <m/>
    <m/>
    <s v="######"/>
    <n v="-85"/>
    <s v="GLORIA MERCEDES CERON AVILA"/>
    <s v="PETICIONARIO"/>
    <s v="PERSONA NATURAL"/>
    <s v="BOGOTA"/>
    <s v="BOGOTA"/>
    <s v="50N - BOGOTA ZONA NORTE"/>
    <s v="DERECHO DE PETICION"/>
    <s v="FOLIO"/>
    <s v="50N-20463590"/>
    <s v="ASIGNACIÓN (NUEVA O REITERATIVA)"/>
    <s v="JHON ABRIL "/>
    <d v="2025-10-22T00:00:00"/>
    <m/>
    <m/>
    <m/>
    <m/>
    <m/>
    <s v="SNR2025IE-031905-3"/>
    <d v="2025-11-03T00:00:00"/>
    <m/>
    <m/>
    <s v="  SNR2025EE-273642-1_x000a_"/>
    <d v="2025-11-04T00:00:00"/>
    <m/>
    <m/>
    <m/>
    <m/>
    <m/>
    <m/>
    <m/>
    <m/>
    <m/>
    <m/>
    <m/>
    <m/>
    <m/>
    <m/>
    <m/>
    <m/>
  </r>
  <r>
    <n v="721"/>
    <s v=" SNR2025ER-245323-2"/>
    <s v="###########"/>
    <s v="Derecho de petición de interés particular (15 días)"/>
    <x v="2"/>
    <d v="2025-11-11T14:49:00"/>
    <m/>
    <m/>
    <s v="######"/>
    <n v="-81"/>
    <s v="PROCURADURIA REGIONAL DE INTRUCCION DEL VALLE PROCURADURIA REGIONAL DE INTRUCCION DEL VALLE"/>
    <m/>
    <m/>
    <m/>
    <s v="CALI"/>
    <m/>
    <s v="REMISION POR COMPETENCIA E-2025-073015 Y E-2024-314824"/>
    <m/>
    <m/>
    <m/>
    <s v="AMANDA AVILA"/>
    <d v="2025-10-20T00:00:00"/>
    <m/>
    <m/>
    <m/>
    <m/>
    <m/>
    <m/>
    <m/>
    <m/>
    <m/>
    <m/>
    <m/>
    <m/>
    <m/>
    <m/>
    <m/>
    <m/>
    <m/>
    <m/>
    <m/>
    <m/>
    <m/>
    <m/>
    <m/>
    <m/>
    <m/>
    <m/>
    <m/>
  </r>
  <r>
    <n v="722"/>
    <s v="  SNR2025ER-239459-2"/>
    <s v="###########"/>
    <s v="Derecho de petición de interés particular (15 días)"/>
    <x v="2"/>
    <d v="2025-11-05T15:12:00"/>
    <m/>
    <m/>
    <s v="######"/>
    <n v="-85"/>
    <s v="JAIME NELSON HENAO RAMIREZ"/>
    <s v="PETICIONARIO"/>
    <s v="PERSONA NATURAL"/>
    <s v="ANTIOQUIA"/>
    <s v="MEDELLIN "/>
    <s v="024 - SANTA FE DE ANTIOQUIA"/>
    <s v="RV: REGISTRO DE PQRS DESDE FORMULARIO WEB"/>
    <s v="TURNO"/>
    <s v="2025_024_6_1317"/>
    <s v="ASIGNACIÓN (NUEVA O REITERATIVA)"/>
    <s v="RUTH GOMEZ"/>
    <d v="2025-10-20T00:00:00"/>
    <m/>
    <m/>
    <m/>
    <m/>
    <m/>
    <s v="SNR2025IE-032147-3"/>
    <d v="2025-11-05T00:00:00"/>
    <m/>
    <m/>
    <m/>
    <m/>
    <m/>
    <m/>
    <m/>
    <m/>
    <m/>
    <m/>
    <m/>
    <m/>
    <m/>
    <m/>
    <m/>
    <m/>
    <m/>
    <m/>
    <m/>
    <m/>
  </r>
  <r>
    <n v="723"/>
    <s v="   SNR2025ER-244761-2"/>
    <s v="###########"/>
    <s v="Derecho de petición de interés particular (15 días)"/>
    <x v="2"/>
    <d v="2025-11-11T10:57:00"/>
    <m/>
    <m/>
    <s v="######"/>
    <n v="-81"/>
    <s v="ARLETH ISABEL OLIVEROS RAMIREZ"/>
    <s v="PETICIONARIO"/>
    <s v="PERSONA NATURAL"/>
    <s v="CORDOBA"/>
    <s v="MONTERIA"/>
    <m/>
    <s v="RV: REGISTRO DE PQRS DESDE FORMULARIO WEB"/>
    <m/>
    <s v="140-50304_x000a_2025-6-9486 (turno4948) y 2025-6-9587"/>
    <s v="ASIGNACIÓN (NUEVA O REITERATIVA)"/>
    <s v="FERNANDO PUERTO"/>
    <d v="2025-10-20T00:00:00"/>
    <m/>
    <m/>
    <m/>
    <m/>
    <m/>
    <m/>
    <m/>
    <m/>
    <m/>
    <m/>
    <m/>
    <m/>
    <m/>
    <m/>
    <m/>
    <m/>
    <m/>
    <m/>
    <m/>
    <m/>
    <m/>
    <m/>
    <m/>
    <m/>
    <m/>
    <m/>
    <m/>
  </r>
  <r>
    <n v="724"/>
    <s v=" SNR2025ER-243481-2"/>
    <s v="###########"/>
    <s v="Derecho de petición de interés particular (15 días)"/>
    <x v="2"/>
    <d v="2025-11-10T11:49:00"/>
    <m/>
    <m/>
    <s v="######"/>
    <n v="-82"/>
    <s v="JORGE RAUL MENESES"/>
    <m/>
    <m/>
    <m/>
    <s v="PASTO "/>
    <m/>
    <s v="RV: Copia de derecho de petición"/>
    <m/>
    <s v="240-55208_x000a_Turnos 2022-240-3-2794_x000a_2024-240-6-15257"/>
    <m/>
    <s v="JHON FREDY TRASLAVIÑA"/>
    <d v="2025-10-20T00:00:00"/>
    <m/>
    <m/>
    <m/>
    <m/>
    <m/>
    <s v="SNR2025IE-032302-3"/>
    <d v="2025-11-06T00:00:00"/>
    <m/>
    <m/>
    <m/>
    <m/>
    <m/>
    <m/>
    <m/>
    <m/>
    <m/>
    <m/>
    <m/>
    <m/>
    <m/>
    <m/>
    <m/>
    <m/>
    <m/>
    <m/>
    <m/>
    <m/>
  </r>
  <r>
    <n v="725"/>
    <s v="  SNR2025ER-240643-2"/>
    <d v="2025-10-09T00:00:00"/>
    <s v="DERECHO DE PETICIÓN "/>
    <x v="13"/>
    <d v="2025-11-06T14:32:00"/>
    <m/>
    <m/>
    <d v="2025-10-09T00:00:00"/>
    <n v="-84"/>
    <s v="ALEXANDER AYALA MARTINEZ"/>
    <s v="PETICIONARIO"/>
    <s v="PERSONA NATURAL"/>
    <s v="META"/>
    <s v="PUERTO LOPEZ"/>
    <s v="234 - PUERTO LOPEZ"/>
    <s v="SOLICITUD DE VIGILANCIA REGISTRAL ETAPA 3 “MORICHAL”, CONDOMINIO CAMPESTRE SOL DEL LLANO"/>
    <s v="FOLIO"/>
    <s v="234-9512_x000a_2024-234-1-14762"/>
    <s v="ASIGNACIÓN (NUEVA O REITERATIVA)"/>
    <s v="CAROLINA CUELLAR"/>
    <d v="2025-10-20T00:00:00"/>
    <m/>
    <m/>
    <m/>
    <m/>
    <m/>
    <s v="SNR2025EE-264755-1 "/>
    <d v="2025-10-27T00:00:00"/>
    <m/>
    <m/>
    <m/>
    <m/>
    <m/>
    <m/>
    <m/>
    <m/>
    <m/>
    <m/>
    <m/>
    <m/>
    <m/>
    <m/>
    <m/>
    <m/>
    <m/>
    <m/>
    <m/>
    <m/>
  </r>
  <r>
    <n v="726"/>
    <s v="   SNR2025ER-238651-2"/>
    <d v="2025-10-14T09:34:00"/>
    <s v="Derecho de petición de interés particular (15 días)"/>
    <x v="2"/>
    <d v="2025-10-28T09:34:00"/>
    <m/>
    <m/>
    <s v="######"/>
    <n v="-90"/>
    <s v="JOSE DARIO CASTRO URIBE"/>
    <m/>
    <m/>
    <m/>
    <s v="S/I"/>
    <m/>
    <s v="CIRCULAR NO. 007 DE OCTUBRE DE 2025 CATASTRO MULTIPROPOSITO– PROCURADURÍA GENERAL DE LA NACION"/>
    <m/>
    <m/>
    <m/>
    <s v="JONATHAN PULIDO"/>
    <d v="2025-10-20T00:00:00"/>
    <m/>
    <m/>
    <m/>
    <m/>
    <m/>
    <m/>
    <m/>
    <m/>
    <m/>
    <m/>
    <m/>
    <m/>
    <m/>
    <m/>
    <m/>
    <m/>
    <m/>
    <m/>
    <m/>
    <m/>
    <m/>
    <m/>
    <m/>
    <m/>
    <m/>
    <m/>
    <m/>
  </r>
  <r>
    <n v="727"/>
    <s v=" SNR2025ER-242405-2"/>
    <s v="###########"/>
    <s v="Derecho de petición de interés particular (15 días)"/>
    <x v="2"/>
    <d v="2025-11-07T14:44:00"/>
    <m/>
    <m/>
    <s v="######"/>
    <n v="-83"/>
    <s v="LUCY GONZALEZ BOTERO"/>
    <m/>
    <m/>
    <m/>
    <s v="MANIZALES"/>
    <m/>
    <s v="RV: ENVIO 2 VS NOTARIO SEGUNDO DE MANIZALES Y REGISTRADOR UNICO DE MANIZALES"/>
    <m/>
    <s v="100-218580"/>
    <m/>
    <s v="RUTH GOMEZ"/>
    <d v="2025-10-20T00:00:00"/>
    <m/>
    <s v="Jurídico"/>
    <s v="Error en la inscripción"/>
    <m/>
    <s v="RESPUESTA DE FONDO"/>
    <s v="SNR2025IE-033516-3"/>
    <m/>
    <m/>
    <m/>
    <m/>
    <m/>
    <m/>
    <m/>
    <m/>
    <m/>
    <m/>
    <m/>
    <m/>
    <m/>
    <m/>
    <m/>
    <m/>
    <m/>
    <m/>
    <m/>
    <m/>
    <m/>
  </r>
  <r>
    <n v="728"/>
    <s v=" SNR2025ER-243793-2"/>
    <d v="2025-10-17T00:00:00"/>
    <s v="Derecho de petición de interés particular (15 días)"/>
    <x v="2"/>
    <d v="2025-11-10T00:00:00"/>
    <m/>
    <m/>
    <d v="2025-10-20T00:00:00"/>
    <n v="-82"/>
    <s v="OLGA LIGIA PIEDRAHITA ORREGO"/>
    <s v="PETICIONARIO"/>
    <s v="APODERADO"/>
    <s v="VALLE DEL CAUCA"/>
    <s v="CALI"/>
    <s v="370 - CALI"/>
    <s v="QUEJA ADMINISTRATIVA CONTRA ORIP CALI"/>
    <s v="FOLIO"/>
    <s v="_x000a_370-63448._x000a_Turno 2025-39594_x000a_2025-011820-6"/>
    <s v="ASIGNACION "/>
    <s v="FERNANDO PUERTO"/>
    <d v="2025-11-10T00:00:00"/>
    <m/>
    <m/>
    <m/>
    <m/>
    <m/>
    <s v="SNR2025IE-032408-3 "/>
    <d v="2025-11-06T00:00:00"/>
    <m/>
    <m/>
    <m/>
    <m/>
    <m/>
    <m/>
    <m/>
    <m/>
    <m/>
    <m/>
    <m/>
    <m/>
    <m/>
    <m/>
    <m/>
    <m/>
    <m/>
    <m/>
    <m/>
    <m/>
  </r>
  <r>
    <n v="729"/>
    <s v="   SNR2025ER-242506-2"/>
    <d v="2025-10-16T00:00:00"/>
    <s v="Derecho de petición de interés particular (15 días)"/>
    <x v="2"/>
    <d v="2025-10-21T00:00:00"/>
    <m/>
    <m/>
    <d v="2025-10-20T00:00:00"/>
    <n v="-95"/>
    <s v="NASHIRA OLIVIERI PISCIOTTI"/>
    <s v="PETICIONARIO"/>
    <s v="ORGANISMOS DE CONTROL"/>
    <s v="ANTIOQUIA"/>
    <s v="SABANALARGA (ANT)"/>
    <s v="045 - SABANALARGA"/>
    <s v=" SEXTO REQUERIMIENTO PREVENTIVO E-2024-257521"/>
    <s v="PROCESO"/>
    <s v=" E-2024-257521"/>
    <s v="TRASLADO POR COMPETENCIA "/>
    <s v="AMANDA YUGET AVILA MERCHAN"/>
    <d v="2025-10-20T00:00:00"/>
    <m/>
    <m/>
    <m/>
    <m/>
    <m/>
    <s v="SNR2025IE-031060-3"/>
    <d v="2025-10-27T00:00:00"/>
    <m/>
    <m/>
    <m/>
    <m/>
    <m/>
    <m/>
    <m/>
    <m/>
    <m/>
    <m/>
    <m/>
    <m/>
    <m/>
    <m/>
    <m/>
    <m/>
    <m/>
    <m/>
    <m/>
    <m/>
  </r>
  <r>
    <n v="730"/>
    <m/>
    <m/>
    <m/>
    <x v="8"/>
    <m/>
    <m/>
    <m/>
    <m/>
    <m/>
    <m/>
    <m/>
    <m/>
    <m/>
    <m/>
    <m/>
    <m/>
    <m/>
    <m/>
    <m/>
    <m/>
    <m/>
    <m/>
    <m/>
    <m/>
    <m/>
    <m/>
    <m/>
    <m/>
    <m/>
    <m/>
    <m/>
    <m/>
    <m/>
    <m/>
    <m/>
    <m/>
    <m/>
    <m/>
    <m/>
    <m/>
    <m/>
    <m/>
    <m/>
    <m/>
    <m/>
    <m/>
    <m/>
    <m/>
  </r>
  <r>
    <n v="731"/>
    <s v="  SNR2025IE-030190-3"/>
    <d v="2025-10-20T00:00:00"/>
    <s v="COMUNICACIÓN OFICIAL (MEMORANDO)"/>
    <x v="0"/>
    <s v=" "/>
    <m/>
    <m/>
    <d v="2025-10-20T00:00:00"/>
    <e v="#VALUE!"/>
    <s v="MARIA ANTONIA CALDERON GONZALEZ"/>
    <s v="PETICIONARIO"/>
    <s v="SNR"/>
    <s v="VALLE DEL CAUCA"/>
    <s v="CALI"/>
    <s v="370 - CALI"/>
    <s v="Rechazos Devoluciones de Dinero de Septiembre 2025 - Regional Pacifica"/>
    <s v="NO REGISTRA"/>
    <s v="MEMORANDO No. SNR2025IE-030190-3"/>
    <s v="HAROLD POLANIA"/>
    <m/>
    <d v="2025-10-21T00:00:00"/>
    <m/>
    <m/>
    <m/>
    <m/>
    <m/>
    <m/>
    <m/>
    <m/>
    <m/>
    <m/>
    <m/>
    <m/>
    <m/>
    <m/>
    <m/>
    <m/>
    <m/>
    <m/>
    <m/>
    <m/>
    <m/>
    <m/>
    <m/>
    <m/>
    <m/>
    <m/>
    <m/>
  </r>
  <r>
    <n v="732"/>
    <s v="   SNR2025IE-030186-3"/>
    <d v="2025-10-20T00:00:00"/>
    <s v="COMUNICACIÓN OFICIAL (MEMORANDO)"/>
    <x v="0"/>
    <s v=" "/>
    <m/>
    <m/>
    <d v="2025-10-20T00:00:00"/>
    <e v="#VALUE!"/>
    <s v="MARIA ANTONIA CALDERON GONZALEZ"/>
    <s v="PETICIONARIO"/>
    <s v="SNR"/>
    <s v="ORIP"/>
    <s v="BOGOTA D.C."/>
    <s v="50N - BOGOTA ZONA NORTE"/>
    <s v="Rechazos Devoluciones de Dinero de Septiembre 2025 - Regional Centro"/>
    <s v="NO REGISTRA"/>
    <s v="SNR2025IE-030186-3"/>
    <m/>
    <s v="SANDRA MIREYA MEDINA RIOS"/>
    <d v="2025-10-21T00:00:00"/>
    <m/>
    <m/>
    <m/>
    <m/>
    <m/>
    <s v="SNR2025IE-031148-3"/>
    <d v="2025-10-27T00:00:00"/>
    <m/>
    <m/>
    <s v="   SNR2025IE-031663-3"/>
    <m/>
    <m/>
    <m/>
    <m/>
    <m/>
    <m/>
    <m/>
    <m/>
    <m/>
    <m/>
    <m/>
    <m/>
    <m/>
    <m/>
    <m/>
    <m/>
    <m/>
  </r>
  <r>
    <n v="733"/>
    <m/>
    <m/>
    <m/>
    <x v="8"/>
    <m/>
    <m/>
    <m/>
    <m/>
    <m/>
    <m/>
    <m/>
    <m/>
    <m/>
    <m/>
    <m/>
    <m/>
    <m/>
    <m/>
    <m/>
    <m/>
    <m/>
    <m/>
    <m/>
    <m/>
    <m/>
    <m/>
    <m/>
    <m/>
    <m/>
    <m/>
    <m/>
    <m/>
    <m/>
    <m/>
    <m/>
    <m/>
    <m/>
    <m/>
    <m/>
    <m/>
    <m/>
    <m/>
    <m/>
    <m/>
    <m/>
    <m/>
    <m/>
    <m/>
  </r>
  <r>
    <n v="734"/>
    <s v="   SNR2025IE-030184-3"/>
    <d v="2025-10-20T00:00:00"/>
    <s v="COMUNICACIÓN OFICIAL (MEMORANDO)"/>
    <x v="0"/>
    <s v=" "/>
    <m/>
    <m/>
    <d v="2025-10-20T00:00:00"/>
    <e v="#VALUE!"/>
    <s v="MARIA ANTONIA CALDERON GONZALEZ"/>
    <s v="PETICIONARIO"/>
    <s v="SNR"/>
    <s v="ORIP"/>
    <s v="122 - BOLIVAR CAUCA"/>
    <s v="190 - VALLEDUPAR"/>
    <s v="Rechazos Devoluciones de Dinero de Septiembre 2025 - Regional Caribe"/>
    <s v="NO REGISTRA"/>
    <s v="SNR2025IE-030184-3"/>
    <s v="HAROLD POLANIA"/>
    <m/>
    <d v="2025-10-21T00:00:00"/>
    <m/>
    <m/>
    <m/>
    <m/>
    <m/>
    <m/>
    <m/>
    <m/>
    <m/>
    <m/>
    <m/>
    <m/>
    <m/>
    <m/>
    <m/>
    <m/>
    <m/>
    <m/>
    <m/>
    <m/>
    <m/>
    <m/>
    <m/>
    <m/>
    <m/>
    <m/>
    <m/>
  </r>
  <r>
    <n v="735"/>
    <s v="   SNR2025IE-030182-3"/>
    <d v="2025-10-20T00:00:00"/>
    <s v="COMUNICACIÓN OFICIAL (MEMORANDO)"/>
    <x v="0"/>
    <s v=" "/>
    <m/>
    <m/>
    <d v="2025-10-20T00:00:00"/>
    <e v="#VALUE!"/>
    <s v="MARIA ANTONIA CALDERON GONZALEZ"/>
    <s v="PETICIONARIO"/>
    <s v="SNR"/>
    <s v="ORIP"/>
    <s v="001 - MEDELLIN ZONA SUR"/>
    <s v="01N - MEDELLIN ZONA NORTE"/>
    <s v="Rechazos Devoluciones de Dinero de Septiembre 2025 - Regional Andina"/>
    <s v="NO REGISTRA"/>
    <s v="MEMORANDO No. SNR2025IE-030182-3"/>
    <s v="HAROLD POLANIA"/>
    <m/>
    <d v="2025-10-21T00:00:00"/>
    <m/>
    <m/>
    <m/>
    <m/>
    <m/>
    <s v="SNR2025IE-031056-3"/>
    <d v="2025-10-27T00:00:00"/>
    <m/>
    <m/>
    <s v="SNR2025IE-032645-3"/>
    <d v="2025-11-10T00:00:00"/>
    <m/>
    <m/>
    <m/>
    <m/>
    <m/>
    <m/>
    <m/>
    <m/>
    <m/>
    <m/>
    <m/>
    <m/>
    <m/>
    <m/>
    <m/>
    <m/>
  </r>
  <r>
    <n v="736"/>
    <s v="   SNR2025ER-244724-2"/>
    <d v="2025-10-20T00:00:00"/>
    <s v="Derecho de petición de interés particular (15 días)"/>
    <x v="2"/>
    <d v="2025-11-11T00:00:00"/>
    <m/>
    <m/>
    <d v="2025-10-20T00:00:00"/>
    <n v="-81"/>
    <s v="JONATAN TABARES ARBOLEDA"/>
    <s v="PETICIONARIO"/>
    <s v="PERSONA NATURAL"/>
    <s v="RISARALDA"/>
    <s v="DOSQUEBRADAS"/>
    <s v="294 - DOSQUEBRADAS"/>
    <s v="Respuesta SNR2025EE-258104-1 - 20 octubre 2025"/>
    <s v="NO REGISTRA"/>
    <s v="ATENCIÓN AL USUARIO"/>
    <s v="TERMINAR GESTIÓN (CASOS EN LOS CUALES CORREPONDENCIA DUPLICA ENTRDA SOBRE LA MISMA PQRSD)"/>
    <s v="MARIA CAMILA PERDIGON ZORRILLA"/>
    <d v="2025-10-21T00:00:00"/>
    <m/>
    <m/>
    <m/>
    <m/>
    <m/>
    <s v="SNR2025IE-031393-3"/>
    <s v="29/10/20258"/>
    <m/>
    <m/>
    <m/>
    <m/>
    <m/>
    <m/>
    <m/>
    <m/>
    <m/>
    <m/>
    <m/>
    <m/>
    <m/>
    <m/>
    <m/>
    <m/>
    <m/>
    <m/>
    <m/>
    <m/>
  </r>
  <r>
    <n v="737"/>
    <s v="   SNR2025ER-244342-2"/>
    <d v="2025-10-20T00:00:00"/>
    <s v="Derecho de petición de interés particular (15 días)"/>
    <x v="2"/>
    <d v="2025-11-11T00:00:00"/>
    <m/>
    <m/>
    <d v="2025-10-21T00:00:00"/>
    <n v="-81"/>
    <s v="ROSA AMELIA GOMEZ GONZALEZ"/>
    <s v="PETICIONARIO"/>
    <s v="PERSONA NATURAL"/>
    <s v="SANTANDER"/>
    <s v="SOCORRO"/>
    <s v="321 - SOCORRO"/>
    <s v="DERECHO DE PETICION/Quisiera_x000a_darle a conocer la situación de instrumentos públicos del Socorro y demás estan_x000a_sacando los empleados q pertenecen al pacto histórico"/>
    <s v="NO REGISTRA"/>
    <s v="ATENCIÓN AL USUARIO"/>
    <s v="ASIGNACIÓN (NUEVA O REITERATIVA)"/>
    <s v="MARIA CAMILA PERDIGON ZORRILLA"/>
    <d v="2025-10-21T00:00:00"/>
    <m/>
    <m/>
    <m/>
    <m/>
    <m/>
    <m/>
    <m/>
    <m/>
    <m/>
    <m/>
    <m/>
    <m/>
    <m/>
    <m/>
    <m/>
    <m/>
    <m/>
    <m/>
    <m/>
    <m/>
    <m/>
    <m/>
    <m/>
    <m/>
    <m/>
    <m/>
    <m/>
  </r>
  <r>
    <n v="738"/>
    <s v="   SNR2025ER-244305-2"/>
    <d v="2025-10-20T00:00:00"/>
    <s v="Derecho de petición de interés particular (15 días)"/>
    <x v="2"/>
    <d v="2025-11-11T00:00:00"/>
    <m/>
    <m/>
    <d v="2025-10-21T00:00:00"/>
    <n v="-81"/>
    <s v="ANONIMO ANONIMO"/>
    <s v="PETICIONARIO"/>
    <s v="PERSONA NATURAL"/>
    <s v="SIN INFORMACIÓN"/>
    <m/>
    <m/>
    <s v=" Especial saludo, mediante el presente solicito informacion,sobre que debo hacer y que documentos aportar, y todo lo relacionado para registrarla licencia de construccion y que quede en el folio de matricula inmobiliaria elmetraje completo"/>
    <s v="NO REGISTRA"/>
    <s v="ORIENTACIÓN REGISTRAL "/>
    <s v="ASIGNACIÓN (NUEVA O REITERATIVA)"/>
    <s v="RUTH MERCEDES GOMEZ PESTANA"/>
    <d v="2025-10-21T00:00:00"/>
    <m/>
    <m/>
    <m/>
    <m/>
    <m/>
    <s v="SNR2025EE-261841-1"/>
    <d v="2025-10-23T00:00:00"/>
    <m/>
    <m/>
    <m/>
    <m/>
    <m/>
    <m/>
    <m/>
    <m/>
    <m/>
    <m/>
    <m/>
    <m/>
    <m/>
    <m/>
    <m/>
    <m/>
    <m/>
    <m/>
    <m/>
    <m/>
  </r>
  <r>
    <n v="739"/>
    <s v="   SNR2025ER-244033-2"/>
    <d v="2025-10-17T00:00:00"/>
    <s v="Derecho de petición de interés particular (15 días)"/>
    <x v="2"/>
    <d v="2025-11-10T00:00:00"/>
    <m/>
    <m/>
    <d v="2025-10-21T00:00:00"/>
    <n v="-82"/>
    <s v="EDWIN LEONARDO CARDENAS RUIZ"/>
    <s v="PETICIONARIO"/>
    <s v="PERSONA NATURAL"/>
    <s v="SIN INFORMACIÓN"/>
    <m/>
    <m/>
    <s v="QUEJA"/>
    <s v="NO REGISTRA"/>
    <s v="PQRSD INCOMPLETA "/>
    <s v="ASIGNACIÓN (NUEVA O REITERATIVA)"/>
    <s v="HUGO SALINAS CAMACHO"/>
    <d v="2025-10-21T00:00:00"/>
    <m/>
    <m/>
    <m/>
    <m/>
    <m/>
    <s v="SNR2025EE-264773-1"/>
    <d v="2025-10-27T00:00:00"/>
    <m/>
    <m/>
    <m/>
    <m/>
    <m/>
    <m/>
    <m/>
    <m/>
    <m/>
    <m/>
    <m/>
    <m/>
    <m/>
    <m/>
    <m/>
    <m/>
    <m/>
    <m/>
    <m/>
    <m/>
  </r>
  <r>
    <n v="740"/>
    <s v="   SNR2025ER-243809-2"/>
    <d v="2025-10-17T00:00:00"/>
    <s v="Derecho de petición de interés particular (15 días)"/>
    <x v="2"/>
    <d v="2025-11-10T00:00:00"/>
    <m/>
    <m/>
    <d v="2025-10-20T00:00:00"/>
    <n v="-82"/>
    <s v="ANONIMO ANONIMO"/>
    <s v="PETICIONARIO"/>
    <s v="PERSONA NATURAL"/>
    <s v="CESAR"/>
    <s v="CHIMICHAGUA"/>
    <s v="192 - CHIMICHAGUA"/>
    <s v="QUEJA ANTE INSTRUMENTOS PUBLICOS CHIMCIHAGUA CESAR"/>
    <s v="NO REGISTRA"/>
    <s v="ATENCIÓN AL USUARIO"/>
    <s v="ASIGNACIÓN (NUEVA O REITERATIVA)"/>
    <s v="MARIA CAMILA PERDIGON ZORRILLA"/>
    <d v="2025-10-21T00:00:00"/>
    <m/>
    <s v="Administrativo"/>
    <s v="Queja por presuntos actos de corrupción 1"/>
    <m/>
    <m/>
    <s v="SNR2025EE-264717-1"/>
    <d v="2025-10-26T00:00:00"/>
    <m/>
    <m/>
    <m/>
    <m/>
    <m/>
    <m/>
    <m/>
    <m/>
    <m/>
    <m/>
    <m/>
    <m/>
    <m/>
    <m/>
    <m/>
    <m/>
    <m/>
    <m/>
    <m/>
    <s v="Tramites lentos que solo avanzan por pago de cuotas. Se solicito al usuario remitir evidencia de los presuntos actos. "/>
  </r>
  <r>
    <n v="741"/>
    <s v="   SNR2025ER-243802-2"/>
    <d v="2025-10-17T00:00:00"/>
    <s v="Derecho de petición de interés particular (15 días)"/>
    <x v="2"/>
    <d v="2025-11-10T00:00:00"/>
    <m/>
    <m/>
    <d v="2025-10-20T00:00:00"/>
    <n v="-82"/>
    <s v="ARLETH ISABEL OLIVEROS RAMIREZ"/>
    <s v="PETICIONARIO"/>
    <s v="PERSONA NATURAL"/>
    <s v="CORDOBA"/>
    <s v="MONTERIA"/>
    <s v="140 - MONTERIA"/>
    <s v="verificacion y desbloque del SIR para el avance de los turnos 2025-140-6-9486 y 9587 que involucran la matricula 140-50304"/>
    <s v="FOLIO"/>
    <s v="140-50304_x000a_2025-140-6-9486 y 9587"/>
    <s v="ASIGNACIÓN (NUEVA O REITERATIVA)"/>
    <s v="JOHN FREDY GUTIERREZ TRASLAVIÑA"/>
    <d v="2025-10-21T00:00:00"/>
    <m/>
    <m/>
    <m/>
    <m/>
    <m/>
    <s v="SNR2025IE-032312-3"/>
    <d v="2025-11-06T00:00:00"/>
    <m/>
    <m/>
    <s v="SNR2025EE-277673-1"/>
    <d v="2025-11-06T00:00:00"/>
    <m/>
    <m/>
    <m/>
    <m/>
    <m/>
    <m/>
    <m/>
    <m/>
    <m/>
    <m/>
    <m/>
    <m/>
    <m/>
    <m/>
    <m/>
    <m/>
  </r>
  <r>
    <n v="742"/>
    <s v=" SNR2025ER-242898-2"/>
    <d v="2025-10-17T00:00:00"/>
    <s v="Derecho de petición de interés particular (15 días)"/>
    <x v="2"/>
    <d v="2025-11-10T00:00:00"/>
    <m/>
    <m/>
    <d v="2025-10-20T00:00:00"/>
    <n v="-82"/>
    <s v="JUAN CARLOS SANTAMARIA"/>
    <s v="PETICIONARIO"/>
    <s v="PERSONA NATURAL"/>
    <s v="CUNDINAMARCA"/>
    <s v="SOACHA"/>
    <s v="051 - SOACHA"/>
    <s v="Fw: DERECHO DE PETICIÓN-DEMORA TRAMITE REGISTRAL "/>
    <s v="TURNO"/>
    <s v="2025-051-6-17070"/>
    <s v="ASIGNACIÓN (NUEVA O REITERATIVA)"/>
    <s v="MARIA LUCY ECHEVERRY BETANCOUR"/>
    <d v="2025-10-21T00:00:00"/>
    <m/>
    <m/>
    <m/>
    <m/>
    <m/>
    <m/>
    <m/>
    <m/>
    <m/>
    <m/>
    <m/>
    <m/>
    <m/>
    <m/>
    <m/>
    <m/>
    <m/>
    <m/>
    <m/>
    <m/>
    <m/>
    <m/>
    <m/>
    <m/>
    <m/>
    <m/>
    <m/>
  </r>
  <r>
    <n v="743"/>
    <s v="   SNR2025IE-030293-3"/>
    <d v="2025-10-20T00:00:00"/>
    <s v="COMUNICACIÓN OFICIAL (MEMORANDO)"/>
    <x v="0"/>
    <s v=" "/>
    <m/>
    <m/>
    <d v="2025-10-21T00:00:00"/>
    <e v="#VALUE!"/>
    <s v="YONY MOSQUERA MENDOZA"/>
    <s v="PETICIONARIO"/>
    <s v="REGISTRADOR "/>
    <s v="CHOCO"/>
    <s v="QUIBDO"/>
    <s v="180 - QUIBDO"/>
    <s v="Su Requerimiento ORIP SNR2025ER-129013-2, respecto de los radicados SNR2025ER226940-2, SNR2025ER128544-2, SNR2025ER194362-2, SNR2025ER019227-2, SNR2025ER026480-2"/>
    <s v="FOLIO"/>
    <s v="180-23440"/>
    <s v="TERMINAR GESTIÓN (CASOS EN LOS CUALES CORREPONDENCIA DUPLICA ENTRDA SOBRE LA MISMA PQRSD)"/>
    <s v="RUTH MERCEDES GOMEZ PESTANA"/>
    <d v="2025-10-21T00:00:00"/>
    <m/>
    <m/>
    <m/>
    <m/>
    <m/>
    <m/>
    <m/>
    <m/>
    <m/>
    <m/>
    <m/>
    <m/>
    <m/>
    <m/>
    <m/>
    <m/>
    <m/>
    <m/>
    <m/>
    <m/>
    <m/>
    <m/>
    <m/>
    <m/>
    <m/>
    <m/>
    <m/>
  </r>
  <r>
    <n v="744"/>
    <s v="   SNR2025IE-030291-3"/>
    <d v="2025-10-20T00:00:00"/>
    <s v="COMUNICACIÓN OFICIAL (MEMORANDO)"/>
    <x v="0"/>
    <s v=" "/>
    <m/>
    <m/>
    <d v="2025-10-21T00:00:00"/>
    <e v="#VALUE!"/>
    <s v="YONY MOSQUERA MENDOZA"/>
    <s v="PETICIONARIO"/>
    <s v="REGISTRADOR "/>
    <s v="CHOCO"/>
    <s v="QUIBDO"/>
    <s v="181 - QUIBDO"/>
    <s v="Respuesta a su Oficio No. SNR2025IE-029086-3 – ORIP187-170.1.187"/>
    <s v="FOLIO"/>
    <s v="180-302, 180-31749 y 180-9392"/>
    <s v="TERMINAR GESTIÓN (CASOS EN LOS CUALES CORREPONDENCIA DUPLICA ENTRDA SOBRE LA MISMA PQRSD)"/>
    <s v="CAROLINA CUELLAR MONROY"/>
    <d v="2025-10-21T00:00:00"/>
    <m/>
    <m/>
    <m/>
    <m/>
    <m/>
    <m/>
    <m/>
    <m/>
    <m/>
    <m/>
    <m/>
    <m/>
    <m/>
    <m/>
    <m/>
    <m/>
    <m/>
    <m/>
    <m/>
    <m/>
    <m/>
    <m/>
    <m/>
    <m/>
    <m/>
    <m/>
    <m/>
  </r>
  <r>
    <n v="745"/>
    <s v="   SNR2025EE-259279-1"/>
    <d v="2025-10-20T00:00:00"/>
    <s v="COMUNICACIÓN OFICIAL (OFICIO)"/>
    <x v="14"/>
    <s v=" "/>
    <m/>
    <m/>
    <d v="2025-10-21T00:00:00"/>
    <e v="#VALUE!"/>
    <s v="JANET AMEZQUITA LOZANO"/>
    <s v="PETICIONARIO"/>
    <s v="REGISTRADOR "/>
    <s v="CUNDINAMARCA"/>
    <s v="ZIPAQUIRA"/>
    <s v="176-ZIPAQUIRA"/>
    <s v="Requerimiento - PQRSD de SISG Rad. SNR2025ER-218461-2 de 23 de septiembre del 2025"/>
    <s v="RADICADO"/>
    <s v="2025-176-6-15585 "/>
    <s v="TERMINAR GESTIÓN (CASOS EN LOS CUALES CORREPONDENCIA DUPLICA ENTRDA SOBRE LA MISMA PQRSD)"/>
    <s v="MARY GARCIA TEUTA"/>
    <d v="2025-10-21T00:00:00"/>
    <m/>
    <m/>
    <m/>
    <m/>
    <m/>
    <m/>
    <m/>
    <m/>
    <m/>
    <m/>
    <m/>
    <m/>
    <m/>
    <m/>
    <m/>
    <m/>
    <m/>
    <m/>
    <m/>
    <m/>
    <m/>
    <m/>
    <m/>
    <m/>
    <m/>
    <m/>
    <m/>
  </r>
  <r>
    <n v="746"/>
    <s v="   SNR2025IE-030267-3"/>
    <d v="2025-10-20T00:00:00"/>
    <s v="COMUNICACIÓN OFICIAL (MEMORANDO)"/>
    <x v="0"/>
    <s v=" "/>
    <m/>
    <m/>
    <d v="2025-10-21T00:00:00"/>
    <e v="#VALUE!"/>
    <s v="CATALINA ABAD ARANGO"/>
    <s v="PETICIONARIO"/>
    <s v="REGISTRADOR "/>
    <s v="ANTIOQUIA"/>
    <s v="RIONEGRO (ANT)"/>
    <s v="020 - RIONEGRO"/>
    <s v="Requerimiento derecho de petición SNR2025ER-241784-2"/>
    <s v="TURNO"/>
    <s v=" C2025-1053"/>
    <s v="TERMINAR GESTIÓN (CASOS EN LOS CUALES CORREPONDENCIA DUPLICA ENTRDA SOBRE LA MISMA PQRSD)"/>
    <s v="HUGO SALINAS CAMACHO"/>
    <d v="2025-10-21T00:00:00"/>
    <m/>
    <m/>
    <m/>
    <m/>
    <m/>
    <m/>
    <m/>
    <m/>
    <m/>
    <m/>
    <m/>
    <m/>
    <m/>
    <m/>
    <m/>
    <m/>
    <m/>
    <m/>
    <m/>
    <m/>
    <m/>
    <m/>
    <m/>
    <m/>
    <m/>
    <m/>
    <m/>
  </r>
  <r>
    <n v="747"/>
    <s v="   SNR2025ER-245443-2"/>
    <d v="2025-10-20T00:00:00"/>
    <s v="Queja (15 días)"/>
    <x v="9"/>
    <d v="2025-11-11T00:00:00"/>
    <m/>
    <m/>
    <d v="2025-10-21T00:00:00"/>
    <n v="-81"/>
    <s v="LEYDI VIVIANA HERNANDEZ AGUILAR"/>
    <s v="PETICIONARIO"/>
    <s v="PERSONA NATURAL"/>
    <s v="TOLIMA"/>
    <s v="LIBANO"/>
    <s v="364 - LIBANO"/>
    <s v="QUEJA DICIPLINARIA CONTRA LA ORIP LIBANO"/>
    <s v="FOLIO"/>
    <m/>
    <s v="ASIGNACIÓN (NUEVA O REITERATIVA)"/>
    <s v="FERNANDO PUERTO CHAVEZ"/>
    <d v="2025-11-11T00:00:00"/>
    <m/>
    <m/>
    <m/>
    <m/>
    <m/>
    <s v="SNR2025IE-032756-3"/>
    <d v="2025-11-10T00:00:00"/>
    <m/>
    <m/>
    <m/>
    <m/>
    <m/>
    <m/>
    <m/>
    <m/>
    <m/>
    <m/>
    <m/>
    <m/>
    <m/>
    <m/>
    <m/>
    <m/>
    <m/>
    <m/>
    <m/>
    <m/>
  </r>
  <r>
    <n v="748"/>
    <s v="   SNR2025EE-258856-1"/>
    <d v="2025-10-20T00:00:00"/>
    <s v="COMUNICACIÓN OFICIAL (OFICIO)"/>
    <x v="14"/>
    <s v=" "/>
    <m/>
    <m/>
    <d v="2025-10-21T00:00:00"/>
    <e v="#VALUE!"/>
    <s v="AURA ROCIO ESPINOSA SANABRIA"/>
    <s v="PETICIONARIO"/>
    <s v="REGISTRADOR "/>
    <s v="BOGOTA"/>
    <s v="BOGOTA D.C."/>
    <s v="50N - BOGOTA ZONA NORTE"/>
    <s v="RESPUESTA SOLICITUD RESTABLECIMIENTO DEL APLICATIVO ESENCIAL DOCTABA E IMPLEMENTACIÓN DEL APLICATIVO PARA CONSULTA DE ROLLOS DE SEGURIDAD –"/>
    <s v="NO REGISTRA"/>
    <s v="OTI"/>
    <s v="TRASLADO POR COMPETENCIA "/>
    <s v="DORA PACHON"/>
    <d v="2025-10-21T00:00:00"/>
    <m/>
    <m/>
    <m/>
    <m/>
    <m/>
    <m/>
    <m/>
    <m/>
    <m/>
    <m/>
    <m/>
    <m/>
    <m/>
    <m/>
    <m/>
    <m/>
    <m/>
    <m/>
    <m/>
    <m/>
    <m/>
    <m/>
    <m/>
    <m/>
    <m/>
    <m/>
    <m/>
  </r>
  <r>
    <n v="749"/>
    <s v=" SNR2025IE-030213-3"/>
    <d v="2025-10-20T00:00:00"/>
    <s v="COMUNICACIÓN OFICIAL (MEMORANDO)"/>
    <x v="0"/>
    <m/>
    <m/>
    <m/>
    <d v="2025-10-21T00:00:00"/>
    <s v=""/>
    <s v="YANINE MOLINA GOMEZ"/>
    <s v="PETICIONARIO"/>
    <s v="REGISTRADOR "/>
    <s v="TOLIMA"/>
    <s v="ESPINAL"/>
    <s v="357 - ESPINAL"/>
    <s v="Respuesta a Requerimiento – Gestión y cumplimiento de lo establecido en la Resolución 13525 del 07 de diciembre de 2016 para el trámite de Devoluciones de dinero."/>
    <s v="NO REGISTRA"/>
    <s v="DD"/>
    <s v="TERMINAR GESTIÓN (CASOS EN LOS CUALES CORREPONDENCIA DUPLICA ENTRDA SOBRE LA MISMA PQRSD)"/>
    <s v="SANDRA MIREYA MEDINA RIOS"/>
    <d v="2025-10-21T00:00:00"/>
    <m/>
    <m/>
    <m/>
    <m/>
    <m/>
    <m/>
    <m/>
    <m/>
    <m/>
    <m/>
    <m/>
    <m/>
    <m/>
    <m/>
    <m/>
    <m/>
    <m/>
    <m/>
    <m/>
    <m/>
    <m/>
    <m/>
    <m/>
    <m/>
    <m/>
    <m/>
    <m/>
  </r>
  <r>
    <n v="750"/>
    <s v="   SNR2025EE-258549-1"/>
    <d v="2025-10-20T00:00:00"/>
    <s v="COMUNICACIÓN OFICIAL (OFICIO)"/>
    <x v="14"/>
    <m/>
    <m/>
    <m/>
    <d v="2025-10-21T00:00:00"/>
    <s v=""/>
    <s v="MARIA DEL PILAR NOVOA SANABRIA"/>
    <s v="ORIP"/>
    <s v="SNR"/>
    <s v="BOGOTA"/>
    <s v="BOGOTA D.C."/>
    <s v="50N - BOGOTA ZONA NORTE"/>
    <s v="Requerimiento y traslado - PQRSD de DOCU Rad.SNR2025ER-214612-2 y Radicado SNR2025ER-215845-2 del 19 y 22 de septiembre del 2025."/>
    <s v="ESCRITURA"/>
    <s v=" escritura publica 1544 DE 2025"/>
    <s v="TERMINAR GESTIÓN (CASOS EN LOS CUALES CORREPONDENCIA DUPLICA ENTRDA SOBRE LA MISMA PQRSD)"/>
    <s v="MARIA CAMILA PERDIGON ZORRILLA"/>
    <d v="2025-10-21T00:00:00"/>
    <m/>
    <m/>
    <m/>
    <m/>
    <m/>
    <m/>
    <m/>
    <m/>
    <m/>
    <m/>
    <m/>
    <m/>
    <m/>
    <m/>
    <m/>
    <m/>
    <m/>
    <m/>
    <m/>
    <m/>
    <m/>
    <m/>
    <m/>
    <m/>
    <m/>
    <m/>
    <m/>
  </r>
  <r>
    <n v="751"/>
    <s v="SNR2025EE-259429-1"/>
    <d v="2025-10-21T00:00:00"/>
    <s v="COMUNICACIÓN OFICIAL (OFICIO)"/>
    <x v="14"/>
    <m/>
    <m/>
    <m/>
    <d v="2025-10-21T00:00:00"/>
    <s v=""/>
    <s v="BERNY KATHERINE DE AVILA BERRIO"/>
    <s v="PETICIONARIO"/>
    <s v="REGISTRADOR "/>
    <s v="BOLIVAR"/>
    <s v="MAGANGUE"/>
    <s v="064 - MAGANGUE"/>
    <s v="RTA Requerimiento. PQRSD Rad. SNR2025ER-221000-2"/>
    <s v="NO REGISTRA"/>
    <s v="Certificado Especial No.1620_x000a_2025-064-6-1620_x000a_64-34064 y LOTE A-UNO"/>
    <s v="TERMINAR GESTIÓN (CASOS EN LOS CUALES CORREPONDENCIA DUPLICA ENTRDA SOBRE LA MISMA PQRSD)"/>
    <s v="JHON HENRY MUÑOZ ABRIL"/>
    <d v="2025-10-21T00:00:00"/>
    <m/>
    <m/>
    <m/>
    <m/>
    <m/>
    <m/>
    <m/>
    <m/>
    <m/>
    <m/>
    <m/>
    <m/>
    <m/>
    <m/>
    <m/>
    <m/>
    <m/>
    <m/>
    <m/>
    <m/>
    <m/>
    <m/>
    <m/>
    <m/>
    <m/>
    <m/>
    <m/>
  </r>
  <r>
    <n v="752"/>
    <s v=" SNR2025EE-258389-1"/>
    <d v="2025-10-21T00:00:00"/>
    <s v="COMUNICACIÓN OFICIAL (OFICIO)"/>
    <x v="14"/>
    <m/>
    <m/>
    <m/>
    <d v="2025-10-21T00:00:00"/>
    <s v=""/>
    <s v="DIEGO ARMANDO BACCA CASTRO"/>
    <s v="PETICIONARIO"/>
    <s v="REGISTRADOR "/>
    <s v="NARINO"/>
    <s v="PASTO"/>
    <s v="240 - PASTO"/>
    <s v="Declaración de impedimento y solicitud de designación de registrador ad Doc."/>
    <s v="FOLIO"/>
    <s v="240-32161_x000a_240-AA-2023-004 con turno decorrección 2025-240-3-3904 "/>
    <s v="TRASLADO POR COMPETENCIA "/>
    <s v="ATENCIÓN AL USUARIO "/>
    <d v="2025-10-21T00:00:00"/>
    <m/>
    <m/>
    <m/>
    <m/>
    <m/>
    <m/>
    <m/>
    <m/>
    <m/>
    <m/>
    <m/>
    <m/>
    <m/>
    <m/>
    <m/>
    <m/>
    <m/>
    <m/>
    <m/>
    <m/>
    <m/>
    <m/>
    <m/>
    <m/>
    <m/>
    <m/>
    <m/>
  </r>
  <r>
    <n v="753"/>
    <s v="SNR2025IE-030187-3"/>
    <d v="2025-10-20T00:00:00"/>
    <s v="COMUNICACIÓN OFICIAL (MEMORANDO)"/>
    <x v="0"/>
    <s v=" "/>
    <m/>
    <m/>
    <d v="2025-10-20T00:00:00"/>
    <e v="#VALUE!"/>
    <s v="MARIA ANTONIA CALDERON GONZALEZ"/>
    <s v="PETICIONARIO"/>
    <s v="SNR"/>
    <s v="ORIP"/>
    <s v="230 - VILLAVICENCIO"/>
    <s v="230 - VILLAVICENCIO"/>
    <s v="Rechazos Devoluciones de Dinero de Septiembre 2025 - Regional Orinoquia"/>
    <s v="NO REGISTRA"/>
    <s v="Devoluciones de Dinero"/>
    <s v="ASIGNACIÓN (NUEVA O REITERATIVA)"/>
    <s v="HAROLD POLANIA"/>
    <d v="2025-10-21T00:00:00"/>
    <m/>
    <m/>
    <m/>
    <m/>
    <m/>
    <s v="SNR2025IE-031154-3"/>
    <d v="2025-10-27T00:00:00"/>
    <m/>
    <m/>
    <s v="   SNR2025IE-031993-3_x000a_"/>
    <d v="2025-11-04T00:00:00"/>
    <m/>
    <m/>
    <m/>
    <m/>
    <m/>
    <m/>
    <m/>
    <m/>
    <m/>
    <m/>
    <m/>
    <m/>
    <m/>
    <m/>
    <m/>
    <m/>
  </r>
  <r>
    <n v="754"/>
    <s v="SNR2025ER-243643-2"/>
    <d v="2025-10-17T00:00:00"/>
    <s v="Derecho de petición de interés particular (15 días)"/>
    <x v="2"/>
    <d v="2025-11-10T00:00:00"/>
    <m/>
    <m/>
    <d v="2025-10-21T00:00:00"/>
    <n v="-82"/>
    <s v="MARLING YUSELLY MORENO CARDENAS"/>
    <s v="PETICIONARIO"/>
    <s v="APODERADO"/>
    <s v="NORTE DE SANTANDER"/>
    <s v="PAMPLONA"/>
    <s v="272 - PAMPLONA"/>
    <s v="SOLICITUD DE CONCEPTO JURIDICO"/>
    <s v="NO REGISTRA"/>
    <s v="ORIENTACIÓN REGISTRAL "/>
    <s v="ASIGNACIÓN (NUEVA O REITERATIVA)"/>
    <s v="CAROLINA CUELLAR MONROY"/>
    <d v="2025-10-21T00:00:00"/>
    <m/>
    <m/>
    <m/>
    <m/>
    <m/>
    <s v="SNR2025EE-262361-1 "/>
    <d v="2025-10-23T00:00:00"/>
    <m/>
    <m/>
    <m/>
    <m/>
    <m/>
    <m/>
    <m/>
    <m/>
    <m/>
    <m/>
    <m/>
    <m/>
    <m/>
    <m/>
    <m/>
    <m/>
    <m/>
    <m/>
    <m/>
    <m/>
  </r>
  <r>
    <n v="755"/>
    <s v="SNR2025ER-243388-2"/>
    <d v="2025-10-17T00:00:00"/>
    <s v="Derecho de petición de interés particular (15 días)"/>
    <x v="2"/>
    <d v="2025-11-10T00:00:00"/>
    <m/>
    <m/>
    <d v="2025-10-21T00:00:00"/>
    <n v="-82"/>
    <s v="JORGE IVAN RESTREPO MONTOYA"/>
    <s v="PETICIONARIO"/>
    <s v="PERSONA NATURAL"/>
    <s v="SIN INFORMACIÓN"/>
    <m/>
    <s v="OTR - Otra entidad diferente a la ORIP"/>
    <s v="Derecho de petición – Expedición de certificado de tradición especial"/>
    <s v="NO REGISTRA"/>
    <s v="S/I"/>
    <s v="ASIGNACIÓN (NUEVA O REITERATIVA)"/>
    <s v="HUGO SALINAS CAMACHO"/>
    <d v="2025-10-21T00:00:00"/>
    <m/>
    <m/>
    <m/>
    <m/>
    <m/>
    <s v="SNR2025EE-264716-1"/>
    <d v="2025-10-26T00:00:00"/>
    <m/>
    <m/>
    <m/>
    <m/>
    <m/>
    <m/>
    <m/>
    <m/>
    <m/>
    <m/>
    <m/>
    <m/>
    <m/>
    <m/>
    <m/>
    <m/>
    <m/>
    <m/>
    <m/>
    <m/>
  </r>
  <r>
    <n v="756"/>
    <s v="   SNR2025ER-235682-2"/>
    <d v="2025-10-09T00:00:00"/>
    <s v="Derecho de petición de interés particular (15 días)"/>
    <x v="2"/>
    <d v="2025-10-24T00:00:00"/>
    <m/>
    <m/>
    <d v="2025-10-21T00:00:00"/>
    <n v="-92"/>
    <s v="MINISTERIO DE AMBIENTE Y DESARROLLO SOSTENIBLE MINISTERIO DE AMBIENTE Y DESARROLLO SOSTENIBLE"/>
    <s v="PETICIONARIO"/>
    <s v="ENTIDAD DEL ESTADO"/>
    <s v="CALDAS"/>
    <s v="ANSERMA"/>
    <s v="280 - ARMENIA"/>
    <s v="SOLICITUD Respuesta a su comunicación 2025E1051061"/>
    <s v="FOLIO"/>
    <s v="280-34555"/>
    <s v="ASIGNACIÓN (NUEVA O REITERATIVA)"/>
    <s v="CAROLINA CUELLAR MONROY"/>
    <d v="2025-10-22T00:00:00"/>
    <m/>
    <m/>
    <m/>
    <m/>
    <m/>
    <s v="SNR2025EE-264775-1"/>
    <d v="2025-10-27T00:00:00"/>
    <m/>
    <m/>
    <m/>
    <m/>
    <m/>
    <m/>
    <m/>
    <m/>
    <m/>
    <m/>
    <m/>
    <m/>
    <m/>
    <m/>
    <m/>
    <m/>
    <m/>
    <m/>
    <m/>
    <m/>
  </r>
  <r>
    <n v="757"/>
    <s v="SNR2025ER-237126-2"/>
    <d v="2025-10-10T00:00:00"/>
    <s v="Derecho de petición de interés particular (15 días)"/>
    <x v="2"/>
    <d v="2025-11-04T00:00:00"/>
    <m/>
    <m/>
    <d v="2025-10-21T00:00:00"/>
    <n v="-86"/>
    <s v="DANE-CARLOS AUGUSTO GIL DELGADOSecretario de Planeación Municipa"/>
    <s v="PETICIONARIO"/>
    <s v="ENTIDAD DEL ESTADO"/>
    <s v="BOLIVAR"/>
    <s v="SAN PABLO (BOL)"/>
    <s v="062 - EL CARMEN DE BOLIVAR"/>
    <s v="oficio EXT-AMSP-2025-AC-056-01-00 de 01 de septiembre de 2025, en lo referente a"/>
    <s v="NO REGISTRA"/>
    <m/>
    <s v="ASIGNACIÓN (NUEVA O REITERATIVA)"/>
    <s v="CAROLINA CUELLAR MONROY"/>
    <d v="2025-10-23T00:00:00"/>
    <m/>
    <m/>
    <m/>
    <m/>
    <m/>
    <s v="SNR2025EE-264750-1"/>
    <d v="2025-10-26T00:00:00"/>
    <m/>
    <m/>
    <m/>
    <m/>
    <m/>
    <m/>
    <m/>
    <m/>
    <m/>
    <m/>
    <m/>
    <m/>
    <m/>
    <m/>
    <m/>
    <m/>
    <m/>
    <m/>
    <m/>
    <m/>
  </r>
  <r>
    <n v="758"/>
    <s v="    SNR2025ER-224974-2"/>
    <d v="2025-09-29T00:00:00"/>
    <s v="Derecho de petición de interés particular (15 días)"/>
    <x v="2"/>
    <d v="2025-10-21T00:00:00"/>
    <m/>
    <m/>
    <d v="2025-10-21T00:00:00"/>
    <n v="-95"/>
    <s v="FEDERICO MEJIA ALVAREZ"/>
    <s v="PETICIONARIO"/>
    <s v="ENTIDAD DEL ESTADO"/>
    <s v="CALDAS"/>
    <m/>
    <s v="280 - ARMENIA"/>
    <s v="SOLICITUD Respuesta a su comunicación 2025E1051061"/>
    <s v="FOLIO"/>
    <s v="280-34555"/>
    <s v="ASIGNACIÓN (NUEVA O REITERATIVA)"/>
    <s v="CAROLINA CUELLAR MONROY"/>
    <d v="2025-10-22T00:00:00"/>
    <m/>
    <m/>
    <m/>
    <m/>
    <m/>
    <m/>
    <m/>
    <m/>
    <m/>
    <m/>
    <m/>
    <m/>
    <m/>
    <m/>
    <m/>
    <m/>
    <m/>
    <m/>
    <m/>
    <m/>
    <m/>
    <m/>
    <m/>
    <m/>
    <m/>
    <m/>
    <m/>
  </r>
  <r>
    <n v="759"/>
    <s v="    SNR2025ER-224415-2"/>
    <d v="2025-09-29T00:00:00"/>
    <s v="Derecho de petición de interés particular (15 días)"/>
    <x v="2"/>
    <d v="2025-10-21T00:00:00"/>
    <m/>
    <m/>
    <d v="2025-10-21T00:00:00"/>
    <n v="-95"/>
    <s v="GERARDO PORTILLA CEBALLOS"/>
    <s v="PETICIONARIO"/>
    <s v="ENTIDAD DEL ESTADO"/>
    <s v="PUTUMAYO"/>
    <s v="MOCOA"/>
    <s v="440 - MOCOA"/>
    <s v="RV: DERECHO DE PETICIÓN - CONOCER EL AVANCE DEL PROCESO DE GESTIÓN PREDIAL, SOCIAL (COMPENSACIÓN POR DAÑOS Y PERJUICIOS) Y DEMÁS PERTINENTES AL PREDIO EL EDÉN."/>
    <s v="FOLIO"/>
    <s v="440-45273"/>
    <s v="ASIGNACIÓN (NUEVA O REITERATIVA)"/>
    <s v="RUTH MERCEDES GOMEZ PESTANA"/>
    <d v="2025-10-22T00:00:00"/>
    <m/>
    <m/>
    <m/>
    <m/>
    <m/>
    <s v="SNR2025EE-260477-1"/>
    <d v="2025-10-21T00:00:00"/>
    <m/>
    <m/>
    <m/>
    <m/>
    <m/>
    <m/>
    <m/>
    <m/>
    <m/>
    <m/>
    <m/>
    <m/>
    <m/>
    <m/>
    <m/>
    <m/>
    <m/>
    <m/>
    <m/>
    <m/>
  </r>
  <r>
    <n v="760"/>
    <s v=" SNR2025ER-247212-2"/>
    <d v="2025-10-22T00:00:00"/>
    <s v="Derecho de petición de interés particular (15 días)"/>
    <x v="2"/>
    <d v="2025-11-13T00:00:00"/>
    <m/>
    <m/>
    <d v="2025-10-22T00:00:00"/>
    <n v="-79"/>
    <s v="ISSA SAIEH SU INMOBILIARIA ISSA SAIEH SU INMOBILIARIA"/>
    <s v="PETICIONARIO"/>
    <s v="APODERADO"/>
    <s v="ATLANTICO"/>
    <s v="BARRANQUILLA"/>
    <s v="040 - BARRANQUILLA"/>
    <s v="Seguimiento investigación irregularidad venta del inmueble bajo folio No.040-283075"/>
    <s v="FOLIO"/>
    <s v="040-283075."/>
    <s v="ASIGNACIÓN (NUEVA O REITERATIVA)"/>
    <s v="RUTH MERCEDES GOMEZ PESTANA"/>
    <d v="2025-10-23T00:00:00"/>
    <m/>
    <m/>
    <m/>
    <m/>
    <m/>
    <s v="SNR2025IE-032611-3"/>
    <s v="10//11/2025"/>
    <m/>
    <s v=" SNR2025IE-035915-3"/>
    <d v="2025-12-02T00:00:00"/>
    <m/>
    <m/>
    <m/>
    <m/>
    <m/>
    <m/>
    <m/>
    <m/>
    <m/>
    <m/>
    <m/>
    <m/>
    <m/>
    <m/>
    <m/>
    <m/>
    <m/>
  </r>
  <r>
    <n v="761"/>
    <s v="   SNR2025ER-246483-2"/>
    <d v="2025-10-21T00:00:00"/>
    <s v="Derecho de petición de interés particular (15 días)"/>
    <x v="2"/>
    <d v="2025-11-12T00:00:00"/>
    <m/>
    <m/>
    <d v="2025-10-22T00:00:00"/>
    <n v="-80"/>
    <s v="SOFIA HINCAPIE VARGAS"/>
    <s v="PETICIONARIO"/>
    <s v="PERSONA NATURAL"/>
    <s v="SIN INFORMACIÓN"/>
    <m/>
    <m/>
    <s v="Remisión de Derecho de Petición: Solicitud de lineamientos registrales para saneamiento de inscripciones"/>
    <s v="NO REGISTRA"/>
    <s v="ORIENTACIÓN REGISTRAL"/>
    <s v="ASIGNACIÓN (NUEVA O REITERATIVA)"/>
    <s v="MARIA LUCY ECHEVERRY BETANCOUR"/>
    <d v="2025-10-23T00:00:00"/>
    <m/>
    <m/>
    <m/>
    <m/>
    <m/>
    <m/>
    <m/>
    <m/>
    <m/>
    <m/>
    <m/>
    <m/>
    <m/>
    <m/>
    <m/>
    <m/>
    <m/>
    <m/>
    <m/>
    <m/>
    <m/>
    <m/>
    <m/>
    <m/>
    <m/>
    <m/>
    <m/>
  </r>
  <r>
    <n v="762"/>
    <s v="   SNR2025ER-245351-2"/>
    <d v="2025-10-20T00:00:00"/>
    <s v="Derecho de petición de interés particular (15 días)"/>
    <x v="2"/>
    <d v="2025-11-11T00:00:00"/>
    <m/>
    <m/>
    <d v="2025-10-22T00:00:00"/>
    <n v="-81"/>
    <s v="ANONIMO ANONIMO"/>
    <s v="PETICIONARIO"/>
    <s v="PERSONA NATURAL"/>
    <s v="CESAR"/>
    <s v="CHIMICHAGUA"/>
    <s v="192 - CHIMICHAGUA"/>
    <s v="PESIMO SERVICIO CHIMICHAGUA CESAR"/>
    <s v="TURNO"/>
    <s v="2025_192-6-3750 "/>
    <s v="ASIGNACIÓN (NUEVA O REITERATIVA)"/>
    <s v="MARIA CAMILA PERDIGON ZORRILLA"/>
    <d v="2025-10-22T00:00:00"/>
    <m/>
    <s v="Operativo"/>
    <s v="Mala atención"/>
    <s v="Demora en la atención"/>
    <s v="REQUERIMIENTO "/>
    <s v="SNR2025IE-031403-3"/>
    <s v="########"/>
    <d v="2025-10-04T00:00:00"/>
    <s v=" "/>
    <s v=" "/>
    <s v=" "/>
    <s v=" "/>
    <s v=" "/>
    <s v=" "/>
    <s v=" "/>
    <s v=" "/>
    <s v=" "/>
    <s v=" "/>
    <s v=" "/>
    <s v=" "/>
    <s v=" "/>
    <s v=" "/>
    <s v=" "/>
    <s v=" "/>
    <s v=" "/>
    <s v=" "/>
    <m/>
  </r>
  <r>
    <n v="763"/>
    <s v="  SNR2025ER-245008-2"/>
    <d v="2025-10-20T00:00:00"/>
    <s v="Reclamo (15 días)"/>
    <x v="7"/>
    <d v="2025-11-11T00:00:00"/>
    <m/>
    <m/>
    <d v="2025-10-21T00:00:00"/>
    <n v="-81"/>
    <s v="MARCIAL ENRIQUE HERNANDEZ MARTINEZ"/>
    <s v="PETICIONARIO"/>
    <s v="PERSONA NATURAL"/>
    <s v="CUNDINAMARCA"/>
    <s v="GIRARDOT"/>
    <s v="307 - GIRARDOT"/>
    <s v="RECLAMO POR SERVICIO"/>
    <s v="TURNO"/>
    <s v="SNR2025ER-071345-2"/>
    <s v="TERMINAR GESTIÓN (CASOS EN LOS CUALES CORREPONDENCIA DUPLICA ENTRDA SOBRE LA MISMA PQRSD)"/>
    <s v="FERNANDO PUERTO CHAVEZ"/>
    <d v="2025-10-11T00:00:00"/>
    <m/>
    <m/>
    <m/>
    <m/>
    <m/>
    <s v="SNR2025IE-032310-3"/>
    <d v="2025-11-06T00:00:00"/>
    <m/>
    <m/>
    <s v="  SNR2025EE-280280-1"/>
    <d v="2025-11-10T00:00:00"/>
    <m/>
    <m/>
    <m/>
    <m/>
    <m/>
    <m/>
    <m/>
    <m/>
    <m/>
    <m/>
    <m/>
    <m/>
    <m/>
    <m/>
    <m/>
    <m/>
  </r>
  <r>
    <n v="764"/>
    <s v=" SNR2025ER-243357-2"/>
    <d v="2025-10-17T00:00:00"/>
    <s v="Queja (15 días)"/>
    <x v="9"/>
    <d v="2025-11-10T00:00:00"/>
    <m/>
    <m/>
    <d v="2025-10-21T00:00:00"/>
    <n v="-82"/>
    <s v="HERNAN DARIO MENESES RESTREPO"/>
    <s v="PETICIONARIO"/>
    <s v="PERSONA NATURAL"/>
    <s v="ANTIOQUIA"/>
    <s v="MEDELLIN"/>
    <s v="001 - MEDELLIN ZONA SUR"/>
    <s v="RV: QUEJA OFICINA DE REGISTRO DE I.P. DE MEDELLIN"/>
    <s v="PROCESO"/>
    <s v="JUZGADO VEINTITRÉS CIVIL DE ORALIDAD DE MEDELLIN, mediante el oficio 163, proceso con el radicado 2009-00506"/>
    <s v="ASIGNACIÓN (NUEVA O REITERATIVA)"/>
    <s v="SANDRA MIREYA MEDINA RIOS"/>
    <d v="2025-10-23T00:00:00"/>
    <m/>
    <m/>
    <m/>
    <m/>
    <m/>
    <s v="SNR2025IE-031050-3"/>
    <d v="2025-10-27T00:00:00"/>
    <m/>
    <s v="SI"/>
    <s v="SNR2025EE-266332-1"/>
    <d v="2025-10-27T00:00:00"/>
    <m/>
    <m/>
    <m/>
    <m/>
    <m/>
    <m/>
    <m/>
    <m/>
    <m/>
    <m/>
    <m/>
    <m/>
    <m/>
    <m/>
    <m/>
    <m/>
  </r>
  <r>
    <n v="765"/>
    <s v="   SNR2025ER-242927-2"/>
    <d v="2025-10-17T00:00:00"/>
    <s v="Derecho de petición de interés particular (15 días)"/>
    <x v="2"/>
    <d v="2025-11-10T00:00:00"/>
    <m/>
    <m/>
    <d v="2025-10-22T00:00:00"/>
    <n v="-82"/>
    <s v="ANONIMO ANONIMO"/>
    <s v="OTROS "/>
    <s v="OTRO"/>
    <s v="SIN INFORMACIÓN"/>
    <m/>
    <m/>
    <s v="RV: REMISION POR COMPETENCIA RADICADO: AGN-2-2025-13312"/>
    <s v="NO REGISTRA"/>
    <m/>
    <m/>
    <m/>
    <m/>
    <m/>
    <m/>
    <m/>
    <m/>
    <m/>
    <m/>
    <m/>
    <m/>
    <m/>
    <m/>
    <m/>
    <m/>
    <m/>
    <m/>
    <m/>
    <m/>
    <m/>
    <m/>
    <m/>
    <m/>
    <m/>
    <m/>
    <m/>
    <m/>
    <m/>
    <m/>
    <m/>
  </r>
  <r>
    <n v="766"/>
    <s v="   SNR2025ER-241575-2"/>
    <d v="2025-10-16T00:00:00"/>
    <s v="Derecho de petición de interés particular (15 días)"/>
    <x v="2"/>
    <d v="2025-11-07T00:00:00"/>
    <m/>
    <m/>
    <d v="2025-10-21T00:00:00"/>
    <n v="-83"/>
    <s v="SECRETARIA LOABOGADOS SECRETARIA LOABOGADOS"/>
    <s v="PETICIONARIO"/>
    <s v="APODERADO"/>
    <s v="SIN INFORMACIÓN"/>
    <m/>
    <m/>
    <s v="RV: SOLICITUD DE ORIENTACIÓN SOBRE ASIGNACIÓN DE MATRÍCULA INMOBILIARIA"/>
    <s v="NO REGISTRA"/>
    <s v="ORIENTACIÓN REGISTRAL "/>
    <s v="ASIGNACIÓN (NUEVA O REITERATIVA)"/>
    <s v="MARY GARCIA TEUTA"/>
    <d v="2025-10-23T00:00:00"/>
    <m/>
    <m/>
    <m/>
    <m/>
    <m/>
    <s v="SNR2025EE-282424-1"/>
    <d v="2025-11-11T00:00:00"/>
    <m/>
    <m/>
    <m/>
    <m/>
    <m/>
    <m/>
    <m/>
    <m/>
    <m/>
    <m/>
    <m/>
    <m/>
    <m/>
    <m/>
    <m/>
    <m/>
    <m/>
    <m/>
    <m/>
    <m/>
  </r>
  <r>
    <n v="767"/>
    <s v="   SNR2025ER-241225-2"/>
    <d v="2025-10-16T00:00:00"/>
    <s v="Derecho de petición de interés particular (15 días)"/>
    <x v="2"/>
    <d v="2025-11-07T00:00:00"/>
    <m/>
    <m/>
    <d v="2025-10-21T00:00:00"/>
    <n v="-83"/>
    <s v="UNIVERSO DIGITAL UNIVERSO DIGITAL"/>
    <s v="PETICIONARIO"/>
    <s v="PERSONA NATURAL"/>
    <s v="ANTIOQUIA"/>
    <m/>
    <s v="001 - MEDELLIN ZONA SUR"/>
    <s v="DRA. LUISA FERNANDA, RECIBI SU RESPUESTA, LA LLEVE A RIGINORTE MEDELLIN Y NO ME HAN RESPONDIDO NADA, INSISITO EN SU AYUDA"/>
    <s v="TURNO"/>
    <s v="SNR2025ER-175529-2"/>
    <s v="ASIGNACIÓN (NUEVA O REITERATIVA)"/>
    <s v="MARY GARCIA TEUTA"/>
    <d v="2025-10-23T00:00:00"/>
    <m/>
    <m/>
    <m/>
    <m/>
    <s v="TRASLADO POR COMPETENCIA "/>
    <s v="SNR2025IE-032401-3"/>
    <d v="2025-11-06T00:00:00"/>
    <m/>
    <m/>
    <m/>
    <m/>
    <m/>
    <m/>
    <m/>
    <m/>
    <m/>
    <m/>
    <m/>
    <m/>
    <m/>
    <m/>
    <m/>
    <m/>
    <m/>
    <m/>
    <m/>
    <s v="TRASLADO SNR2025IE-032401-3"/>
  </r>
  <r>
    <n v="768"/>
    <s v="  SNR2025ER-238326-2"/>
    <d v="2025-10-14T00:00:00"/>
    <s v="Derecho de petición de interés particular (15 días)"/>
    <x v="2"/>
    <d v="2025-11-05T00:00:00"/>
    <m/>
    <m/>
    <d v="2025-10-21T00:00:00"/>
    <n v="-85"/>
    <s v="SONIA MILENA MARTINEZ FLOREZ"/>
    <s v="PETICIONARIO"/>
    <s v="PERSONA NATURAL"/>
    <s v="SIN INFORMACIÓN"/>
    <m/>
    <m/>
    <s v="RV: Cuidamos el predio los hijos del señor del Cédula de Ciudadanía Nº 76328468 Apellidos y Nombres: FIERRO CIFUENTE JAIME ANDRES el hijo y la mama deben firmar en caso de venta."/>
    <s v="NO REGISTRA"/>
    <s v="ALERTA TEMPRANA"/>
    <s v="TERMINAR GESTIÓN (CASOS EN LOS CUALES CORREPONDENCIA DUPLICA ENTRDA SOBRE LA MISMA PQRSD)"/>
    <s v="ANGELA SALAMANCA"/>
    <d v="2025-10-23T00:00:00"/>
    <m/>
    <m/>
    <m/>
    <m/>
    <m/>
    <m/>
    <m/>
    <m/>
    <m/>
    <m/>
    <m/>
    <m/>
    <m/>
    <m/>
    <m/>
    <m/>
    <m/>
    <m/>
    <m/>
    <m/>
    <m/>
    <m/>
    <m/>
    <m/>
    <m/>
    <m/>
    <m/>
  </r>
  <r>
    <n v="769"/>
    <s v="  SNR2025ER-234402-2"/>
    <d v="2025-10-08T00:00:00"/>
    <s v="Derecho de petición de interés particular (15 días)"/>
    <x v="2"/>
    <d v="2025-10-30T00:00:00"/>
    <m/>
    <m/>
    <d v="2025-10-22T00:00:00"/>
    <n v="-88"/>
    <s v="JEAN MARC CREPY GRAZI"/>
    <s v="PETICIONARIO"/>
    <s v="APODERADO"/>
    <s v="BOGOTA"/>
    <s v="BOGOTA D.C."/>
    <s v="50N - BOGOTA ZONA NORTE"/>
    <s v="LA SUPERINTENCIA DE NOTARIADO Y REGISTRO DE COLOMBIA EL ANTRO DE LA CORRUPCIÓN NOTARIAL Y REGISTRAL Y ESCRITURAL Y ADMINISTRATIVA Y URBANISTICA Y JUDICIAL E INSTITUCIONAL"/>
    <s v="TURNO"/>
    <s v="Nº50N-700332, Nº50N-700331 y Nº50N-70033"/>
    <s v="ASIGNACIÓN (NUEVA O REITERATIVA)"/>
    <s v="RUTH MERCEDES GOMEZ PESTANA"/>
    <d v="2025-10-23T00:00:00"/>
    <m/>
    <m/>
    <m/>
    <m/>
    <m/>
    <s v="SNR2025EE-272771-1 "/>
    <d v="2025-11-04T00:00:00"/>
    <m/>
    <m/>
    <m/>
    <m/>
    <m/>
    <m/>
    <m/>
    <m/>
    <m/>
    <m/>
    <m/>
    <m/>
    <m/>
    <m/>
    <m/>
    <m/>
    <m/>
    <m/>
    <m/>
    <m/>
  </r>
  <r>
    <n v="770"/>
    <s v="  SNR2025ER-227960-2"/>
    <d v="2025-10-01T00:00:00"/>
    <s v="Derecho de petición de interés particular (15 días)"/>
    <x v="2"/>
    <d v="2025-10-23T00:00:00"/>
    <m/>
    <m/>
    <d v="2025-10-01T00:00:00"/>
    <n v="-93"/>
    <s v="JULIO RIOS VILLAMIZAR"/>
    <s v="PETICIONARIO"/>
    <s v="PERSONA NATURAL"/>
    <m/>
    <m/>
    <m/>
    <s v="RV: Oficina De Quibdo No Contestar Derecho De Petición , Ni Enviar Certificado De Tradición Y Libertad"/>
    <m/>
    <m/>
    <m/>
    <s v="RUTH MERCEDES GOMEZ PESTANA"/>
    <m/>
    <m/>
    <m/>
    <m/>
    <m/>
    <m/>
    <s v="SNR2025IE-031055-3_x000a_"/>
    <d v="2025-10-27T00:00:00"/>
    <m/>
    <m/>
    <s v="  SNR2025IE-031989-3_x000a_"/>
    <d v="2025-11-04T00:00:00"/>
    <m/>
    <m/>
    <m/>
    <m/>
    <m/>
    <m/>
    <m/>
    <m/>
    <m/>
    <m/>
    <m/>
    <m/>
    <m/>
    <m/>
    <m/>
    <m/>
  </r>
  <r>
    <n v="771"/>
    <s v="   SNR2025ER-225845-2"/>
    <d v="2025-09-30T00:00:00"/>
    <s v="DERECHO DE PETICIÓN "/>
    <x v="13"/>
    <d v="2025-10-22T00:00:00"/>
    <m/>
    <m/>
    <d v="2025-10-21T00:00:00"/>
    <n v="-94"/>
    <s v="ALBERTO JOSE ZUÑIGA SANCHEZ"/>
    <s v="PETICIONARIO"/>
    <s v="PERSONA NATURAL"/>
    <s v="BOGOTA"/>
    <s v="BOGOTA D.C."/>
    <s v="50N - BOGOTA ZONA NORTE"/>
    <s v="DERECHO DE PETICION-DEMORA TRAMITE REGISTRAL "/>
    <s v="FOLIO"/>
    <s v="50N-20537177"/>
    <s v="ASIGNACIÓN (NUEVA O REITERATIVA)"/>
    <s v="SANDRA MIREYA MEDINA RIOS"/>
    <d v="2025-10-22T00:00:00"/>
    <m/>
    <m/>
    <m/>
    <m/>
    <m/>
    <s v="SNR2025ER-225845-2"/>
    <d v="2025-09-30T00:00:00"/>
    <m/>
    <s v="SI"/>
    <s v="SNR2025EE-278827-1"/>
    <d v="2025-11-07T00:00:00"/>
    <m/>
    <m/>
    <m/>
    <m/>
    <m/>
    <m/>
    <m/>
    <m/>
    <m/>
    <m/>
    <m/>
    <m/>
    <m/>
    <m/>
    <m/>
    <m/>
  </r>
  <r>
    <n v="772"/>
    <s v="SNR2025ER-247686-2"/>
    <d v="2025-10-22T00:00:00"/>
    <s v="Derecho de petición de interés particular (15 días)"/>
    <x v="2"/>
    <d v="2025-11-13T00:00:00"/>
    <m/>
    <m/>
    <d v="2025-10-22T00:00:00"/>
    <n v="-79"/>
    <s v="ANONIMO ANONIMO"/>
    <m/>
    <m/>
    <m/>
    <m/>
    <m/>
    <s v="DIVISIÓN MATERIAL PREDIO CON FALSA TRADICION"/>
    <m/>
    <m/>
    <m/>
    <m/>
    <m/>
    <m/>
    <m/>
    <m/>
    <m/>
    <m/>
    <m/>
    <m/>
    <m/>
    <m/>
    <m/>
    <m/>
    <m/>
    <m/>
    <m/>
    <m/>
    <m/>
    <m/>
    <m/>
    <m/>
    <m/>
    <m/>
    <m/>
    <m/>
    <m/>
    <m/>
    <m/>
    <m/>
  </r>
  <r>
    <n v="773"/>
    <s v="SNR2025ER-245228-2"/>
    <d v="2025-10-20T00:00:00"/>
    <s v="Derecho de petición de interés particular (15 días)"/>
    <x v="2"/>
    <d v="2025-11-04T00:00:00"/>
    <m/>
    <m/>
    <d v="2025-10-22T00:00:00"/>
    <n v="-86"/>
    <s v="JUZGADO VEINTE CIVIL DEL CIRCUITO DE BOGOTA"/>
    <s v="PETICIONARIO"/>
    <s v="ORGANISMOS DE CONTROL"/>
    <s v="BOGOTA"/>
    <s v="BOGOTA D.C."/>
    <s v="50S - BOGOTA ZONA SUR"/>
    <s v="Pertenencia por Prescripción Adquisitiva de Dominio n° 110013103020-2015-00255-00"/>
    <s v="FOLIO"/>
    <s v="50S-661173"/>
    <s v="TERMINAR GESTIÓN (CASOS EN LOS CUALES CORREPONDENCIA DUPLICA ENTRDA SOBRE LA MISMA PQRSD)"/>
    <s v="ANGELA SALAMANCA"/>
    <d v="2025-10-22T00:00:00"/>
    <m/>
    <m/>
    <m/>
    <m/>
    <m/>
    <m/>
    <m/>
    <m/>
    <m/>
    <m/>
    <m/>
    <m/>
    <m/>
    <m/>
    <m/>
    <m/>
    <m/>
    <m/>
    <m/>
    <m/>
    <m/>
    <m/>
    <m/>
    <m/>
    <m/>
    <m/>
    <m/>
  </r>
  <r>
    <n v="774"/>
    <s v=" SNR2025ER-247395-2"/>
    <d v="2025-10-22T00:00:00"/>
    <s v="Derecho de petición de interés particular (15 días)"/>
    <x v="2"/>
    <d v="2025-11-13T00:00:00"/>
    <m/>
    <m/>
    <d v="2025-10-22T00:00:00"/>
    <n v="-79"/>
    <s v="ANYI LORENA ORTIZ LOPEZ"/>
    <s v="PETICIONARIO"/>
    <s v="PERSONA NATURAL"/>
    <s v="VALLE DEL CAUCA"/>
    <s v="CALI"/>
    <s v="370 - CALI"/>
    <s v="REGISTRO DE ESCRITURA (NO HAN DADO RESPUESTA DESDEHACE MAS DE DOS MESES)"/>
    <s v="TURNO"/>
    <s v="2025-55289 y 2025-55290"/>
    <s v="ASIGNACIÓN (NUEVA O REITERATIVA)"/>
    <s v="JOHN FREDY GUTIERREZ TRASLAVIÑA"/>
    <d v="2025-10-23T00:00:00"/>
    <m/>
    <m/>
    <m/>
    <m/>
    <m/>
    <s v="SNR2025IE-033069-3 "/>
    <d v="2025-11-12T00:00:00"/>
    <m/>
    <m/>
    <m/>
    <m/>
    <m/>
    <m/>
    <m/>
    <m/>
    <m/>
    <m/>
    <m/>
    <m/>
    <m/>
    <m/>
    <m/>
    <m/>
    <m/>
    <m/>
    <m/>
    <m/>
  </r>
  <r>
    <n v="775"/>
    <s v="   SNR2025ER-247355-2"/>
    <d v="2025-10-22T00:00:00"/>
    <s v="Derecho de petición de interés particular (15 días)"/>
    <x v="2"/>
    <d v="2025-11-13T00:00:00"/>
    <m/>
    <m/>
    <d v="2025-10-22T00:00:00"/>
    <n v="-79"/>
    <s v="ANONIMO ANONIMO"/>
    <s v="PETICIONARIO"/>
    <s v="PERSONA NATURAL"/>
    <s v="SIN INFORMACIÓN"/>
    <m/>
    <m/>
    <s v="SOLICITUD INFORMACION REGISTRO ESCRITURA DE DIVISIONMATERIAL PREDIO CON FALSA TRADICIÓN"/>
    <s v="NO REGISTRA"/>
    <s v="ORIENTACIÓN REGISTRAL "/>
    <s v="ASIGNACIÓN (NUEVA O REITERATIVA)"/>
    <s v="MARIA LUCY ECHEVERRY BETANCOUR"/>
    <d v="2025-10-23T00:00:00"/>
    <m/>
    <m/>
    <m/>
    <m/>
    <m/>
    <m/>
    <m/>
    <m/>
    <m/>
    <m/>
    <m/>
    <m/>
    <m/>
    <m/>
    <m/>
    <m/>
    <m/>
    <m/>
    <m/>
    <m/>
    <m/>
    <m/>
    <m/>
    <m/>
    <m/>
    <m/>
    <m/>
  </r>
  <r>
    <n v="776"/>
    <s v="   SNR2025ER-247333-2"/>
    <d v="2025-10-22T00:00:00"/>
    <s v="Derecho de petición de interés particular (15 días)"/>
    <x v="2"/>
    <d v="2025-11-13T00:00:00"/>
    <m/>
    <m/>
    <d v="2025-10-22T00:00:00"/>
    <n v="-79"/>
    <s v="ROSA HELENA GUALDRON REYES"/>
    <s v="PETICIONARIO"/>
    <s v="PERSONA NATURAL"/>
    <s v="SIN INFORMACIÓN"/>
    <m/>
    <m/>
    <s v="SOLICITUD INFORMACION REGISTRO ESCRITURA DE DIVISIONMATERIAL PREDIO CON FALSA TRADICIÓN"/>
    <s v="NO REGISTRA"/>
    <s v="ORIENTACIÓN REGISTRAL "/>
    <s v="ASIGNACIÓN (NUEVA O REITERATIVA)"/>
    <s v="MARIA LUCY ECHEVERRY BETANCOUR"/>
    <d v="2025-10-24T00:00:00"/>
    <m/>
    <m/>
    <m/>
    <m/>
    <m/>
    <m/>
    <m/>
    <m/>
    <m/>
    <m/>
    <m/>
    <m/>
    <m/>
    <m/>
    <m/>
    <m/>
    <m/>
    <m/>
    <m/>
    <m/>
    <m/>
    <m/>
    <m/>
    <m/>
    <m/>
    <m/>
    <m/>
  </r>
  <r>
    <n v="777"/>
    <s v="   SNR2025ER-245539-2"/>
    <d v="2025-10-20T00:00:00"/>
    <s v="Derecho de petición de interés particular (15 días)"/>
    <x v="2"/>
    <d v="2025-11-11T00:00:00"/>
    <m/>
    <m/>
    <d v="2025-10-22T00:00:00"/>
    <n v="-81"/>
    <s v="NATALY BEATRIZ MONTENEGRO BURBANO"/>
    <s v="PETICIONARIO"/>
    <s v="PERSONA NATURAL"/>
    <s v="NARINO"/>
    <s v="PASTO"/>
    <s v="240 - PASTO"/>
    <s v="FALTA DE REGISTRO DE ESCRITURA PUBLICA- NO FIGURA EN ELCERTIFICADO DE LIBERTAD Y TRADICION"/>
    <s v="FOLIO"/>
    <s v=" 240-10699_x000a_2023-240-6-14215"/>
    <s v="ASIGNACIÓN (NUEVA O REITERATIVA)"/>
    <s v="SANDRA MIREYA MEDINA RIOS"/>
    <d v="2025-10-23T00:00:00"/>
    <m/>
    <m/>
    <m/>
    <m/>
    <m/>
    <s v="SNR2025IE-031061-3"/>
    <d v="2025-10-27T00:00:00"/>
    <m/>
    <m/>
    <m/>
    <m/>
    <m/>
    <m/>
    <m/>
    <m/>
    <m/>
    <m/>
    <m/>
    <m/>
    <m/>
    <m/>
    <m/>
    <m/>
    <m/>
    <m/>
    <m/>
    <m/>
  </r>
  <r>
    <n v="778"/>
    <s v="   SNR2025ER-245420-2"/>
    <d v="2025-10-20T00:00:00"/>
    <s v="Derecho de petición de interés particular (15 días)"/>
    <x v="2"/>
    <d v="2025-11-11T00:00:00"/>
    <m/>
    <m/>
    <d v="2025-10-21T00:00:00"/>
    <n v="-81"/>
    <s v="ESTHER JULIA VILLAMIL AYALA"/>
    <s v="PETICIONARIO"/>
    <s v="PERSONA NATURAL"/>
    <s v="TOLIMA"/>
    <s v="LIBANO"/>
    <s v="364 - LIBANO"/>
    <s v="Respuesta a PQRSD Rad. SNR2025ER-210660-2 del 16/09/2025 -Aporte de documentos solicitados para inscripcion de la Escritura Publica No. 546del 27/05/2025"/>
    <s v="ESCRITURA"/>
    <s v=" 546d el 27/05/2025"/>
    <s v="ASIGNACIÓN (NUEVA O REITERATIVA)"/>
    <s v="JOHN FREDY GUTIERREZ TRASLAVIÑA"/>
    <d v="2025-10-23T00:00:00"/>
    <m/>
    <m/>
    <m/>
    <m/>
    <m/>
    <s v="SNR2025IE-032151-3 "/>
    <d v="2025-11-05T00:00:00"/>
    <m/>
    <m/>
    <m/>
    <m/>
    <m/>
    <m/>
    <m/>
    <m/>
    <m/>
    <m/>
    <m/>
    <m/>
    <m/>
    <m/>
    <m/>
    <m/>
    <m/>
    <m/>
    <m/>
    <m/>
  </r>
  <r>
    <n v="779"/>
    <s v="   SNR2025ER-245167-2"/>
    <d v="2025-10-20T00:00:00"/>
    <s v="Derecho de petición de interés particular (15 días)"/>
    <x v="2"/>
    <d v="2025-11-11T00:00:00"/>
    <m/>
    <m/>
    <d v="2025-10-22T00:00:00"/>
    <n v="-81"/>
    <s v="DIANA MARCELA DIAZ ARAUJO"/>
    <s v="PETICIONARIO"/>
    <s v="PERSONA NATURAL"/>
    <s v="SIN INFORMACIÓN"/>
    <m/>
    <m/>
    <s v="DERECHO DE PETICION SOBRE INFORMACION Y CONCEPTO JURIDICO-Emitir un concepto jurídico, técnico y puntual sobre el alcance del literal A.1.3.9 de la NSR-10, indicando con claridad: a. En qué casos la supervisión técnica es de carácter obligatorio. b. Si existen excepciones o flexibilidades aplicables a proyectos de vivienda de interés social o edificaciones menores de 3.000 m²"/>
    <s v="NO REGISTRA"/>
    <s v="ORIENTACIÓN REGISTRAL "/>
    <s v="ASIGNACIÓN (NUEVA O REITERATIVA)"/>
    <s v="CAROLINA CUELLAR MONROY"/>
    <d v="2025-10-23T00:00:00"/>
    <m/>
    <m/>
    <m/>
    <m/>
    <m/>
    <s v="SNR2025EE-272754-1"/>
    <d v="2025-11-03T00:00:00"/>
    <m/>
    <m/>
    <m/>
    <m/>
    <m/>
    <m/>
    <m/>
    <m/>
    <m/>
    <m/>
    <m/>
    <m/>
    <m/>
    <m/>
    <m/>
    <m/>
    <m/>
    <m/>
    <m/>
    <m/>
  </r>
  <r>
    <n v="780"/>
    <s v="SNR2025ER-247875-2"/>
    <d v="2025-10-20T00:00:00"/>
    <s v="Derecho de petición de interés particular (15 días)"/>
    <x v="2"/>
    <d v="2025-11-11T00:00:00"/>
    <s v="SNR2025EE-289667-1"/>
    <d v="2025-11-18T00:00:00"/>
    <d v="2025-10-22T00:00:00"/>
    <n v="-81"/>
    <s v="LUZ DARI RIVERA SIERRA"/>
    <s v="PETICIONARIO"/>
    <s v="PERSONA NATURAL"/>
    <s v="HUILA"/>
    <s v="PITAL"/>
    <s v="206 - PITALITO"/>
    <s v="ayuden a solucionar unas falencias de la Oficina de Registro de InstrumentosPublicos de la PLATA-HUILA ya que no me a querido Rectificar unas falenciasdel Certificado de Tradicion Y Libertad "/>
    <s v="TURNO"/>
    <s v="2025-204-6-2309 "/>
    <s v="ASIGNACIÓN (NUEVA O REITERATIVA)"/>
    <s v="JOHN FREDY GUTIERREZ TRASLAVIÑA"/>
    <d v="2025-10-23T00:00:00"/>
    <m/>
    <m/>
    <m/>
    <m/>
    <m/>
    <s v="SNR2025IE-033072-3 / "/>
    <d v="2025-11-12T00:00:00"/>
    <m/>
    <m/>
    <s v="SNR2025EE-289667-1"/>
    <d v="2025-11-18T00:00:00"/>
    <m/>
    <m/>
    <m/>
    <m/>
    <m/>
    <m/>
    <m/>
    <m/>
    <m/>
    <m/>
    <m/>
    <m/>
    <m/>
    <m/>
    <m/>
    <m/>
  </r>
  <r>
    <n v="781"/>
    <s v="SNR2025ER-245070-2"/>
    <d v="2025-10-20T00:00:00"/>
    <s v="Derecho de petición de interés particular (15 días)"/>
    <x v="2"/>
    <d v="2025-11-04T00:00:00"/>
    <m/>
    <m/>
    <d v="2025-10-22T00:00:00"/>
    <n v="-86"/>
    <s v="LUZ DORIS TRUJILLO HERNANDEZ"/>
    <s v="PETICIONARIO"/>
    <s v="PERSONA NATURAL"/>
    <s v="ANTIOQUIA"/>
    <s v="SOPETRAN"/>
    <s v="029 - SOPETRAN"/>
    <s v="se lesREQUIERE para que alleguen a este Despacho y para que obre dentro del radicado delasunto el certificado de tradicion y libertal de los folios de matrícula inmobiliaria Nos. 029-21756 y 029- 22985"/>
    <s v="FOLIO"/>
    <s v="029-21756 y 029- 22985"/>
    <s v="ASIGNACIÓN (NUEVA O REITERATIVA)"/>
    <s v="SANDRA MIREYA MEDINA RIOS"/>
    <d v="2025-10-23T00:00:00"/>
    <m/>
    <m/>
    <m/>
    <m/>
    <m/>
    <s v="SNR2025IE-031033-3 "/>
    <d v="2025-10-26T00:00:00"/>
    <m/>
    <s v="SI"/>
    <s v=" SNR2025EE-277380-1"/>
    <d v="2025-11-06T00:00:00"/>
    <m/>
    <m/>
    <m/>
    <m/>
    <m/>
    <m/>
    <m/>
    <m/>
    <m/>
    <m/>
    <m/>
    <m/>
    <m/>
    <m/>
    <m/>
    <m/>
  </r>
  <r>
    <n v="782"/>
    <s v=" SNR2025ER-244823-2_x0009_"/>
    <d v="2025-10-20T00:00:00"/>
    <s v="Derecho de petición de interés particular (15 días)"/>
    <x v="2"/>
    <d v="2025-11-11T00:00:00"/>
    <s v=" SNR2025EE-272784-1"/>
    <d v="2025-11-04T00:00:00"/>
    <d v="2025-10-22T00:00:00"/>
    <n v="-81"/>
    <s v="JHON JAIRO SERNA ARIAS_x0009_MILENA GOMEZ PINEDA"/>
    <s v="PETICIONARIO"/>
    <s v="PERSONA NATURAL"/>
    <s v="BOYACA"/>
    <s v="RAMIRIQUI"/>
    <s v="090 - RAMIRIQUI"/>
    <s v="DEMORA TRAMITE REGISTRAL "/>
    <s v="RADICADO"/>
    <s v="SNR2025ER-103864-1"/>
    <s v="ASIGNACIÓN (NUEVA O REITERATIVA)"/>
    <s v="MARY GARCIA TEUTA"/>
    <d v="2025-10-22T00:00:00"/>
    <m/>
    <m/>
    <m/>
    <m/>
    <m/>
    <s v="SNR2025EE-272784-1"/>
    <d v="2025-11-04T00:00:00"/>
    <m/>
    <m/>
    <m/>
    <m/>
    <m/>
    <m/>
    <m/>
    <m/>
    <m/>
    <m/>
    <m/>
    <m/>
    <m/>
    <m/>
    <m/>
    <m/>
    <m/>
    <m/>
    <m/>
    <m/>
  </r>
  <r>
    <n v="783"/>
    <s v=" SNR2025ER-248570-2"/>
    <d v="2025-10-23T00:00:00"/>
    <s v="Derecho de petición de interés particular (15 días)"/>
    <x v="2"/>
    <d v="2025-11-14T00:00:00"/>
    <m/>
    <m/>
    <d v="2025-10-23T00:00:00"/>
    <n v="-78"/>
    <s v="ERIKA PATRICIA IREGUI TORO"/>
    <s v="PETICIONARIO"/>
    <s v="PERSONA NATURAL"/>
    <s v="CUNDINAMARCA"/>
    <s v="GACHETA"/>
    <s v="160 - GACHETA"/>
    <s v="DERECHO DE PETICION"/>
    <m/>
    <s v="SNR205ER-201552-2"/>
    <m/>
    <s v="MARIA LUCY ECHEVERRY"/>
    <d v="2025-10-03T00:00:00"/>
    <m/>
    <m/>
    <m/>
    <m/>
    <m/>
    <s v="SNR2025IE-032443-3"/>
    <d v="2025-11-06T00:00:00"/>
    <m/>
    <m/>
    <m/>
    <m/>
    <m/>
    <m/>
    <m/>
    <m/>
    <m/>
    <m/>
    <m/>
    <m/>
    <m/>
    <m/>
    <m/>
    <m/>
    <m/>
    <m/>
    <m/>
    <m/>
  </r>
  <r>
    <n v="784"/>
    <s v=" SNR2025ER-242894-2"/>
    <d v="2025-10-17T00:00:00"/>
    <s v="Derecho de petición de interés particular (15 días)"/>
    <x v="2"/>
    <d v="2025-11-10T00:00:00"/>
    <m/>
    <m/>
    <d v="2025-10-22T00:00:00"/>
    <n v="-82"/>
    <s v="IVAN MAURICIO MARTINEZ ROJAS"/>
    <s v="PETICIONARIO"/>
    <s v="OTRO"/>
    <s v="SIN INFORMACIÓN"/>
    <m/>
    <m/>
    <s v="Fwd: DERECHO DE PETICIÓN A TÍTULO CONSULTIVO"/>
    <s v="NO REGISTRA"/>
    <s v="ORIENTACIÓN REGISTRAL "/>
    <s v="TERMINAR GESTIÓN (CASOS EN LOS CUALES CORREPONDENCIA DUPLICA ENTRDA SOBRE LA MISMA PQRSD)"/>
    <s v="RUTH MERCEDES GOMEZ PESTANA"/>
    <d v="2025-10-23T00:00:00"/>
    <m/>
    <m/>
    <m/>
    <m/>
    <m/>
    <m/>
    <m/>
    <m/>
    <m/>
    <m/>
    <m/>
    <m/>
    <m/>
    <m/>
    <m/>
    <m/>
    <m/>
    <m/>
    <m/>
    <m/>
    <m/>
    <m/>
    <m/>
    <m/>
    <m/>
    <m/>
    <m/>
  </r>
  <r>
    <n v="785"/>
    <s v="SNR2025ER-248697-2"/>
    <d v="2025-10-23T00:00:00"/>
    <s v="Derecho de petición de interés particular (15 días)"/>
    <x v="2"/>
    <d v="2025-11-07T00:00:00"/>
    <m/>
    <m/>
    <d v="2025-10-22T00:00:00"/>
    <n v="-83"/>
    <s v="JAIRO ALEXIS FRIAS PEÑA-IGAC"/>
    <s v="PETICIONARIO"/>
    <s v="ENTIDAD DEL ESTADO"/>
    <s v="SIN INFORMACIÓN"/>
    <m/>
    <m/>
    <s v="PETICIÓN ENTRE ENTIDADES -Copia en formato PDF de la Resolución 01 de 1989. Descripción salvedad  folio: F.M.I. MATRICULA EN COMPLEMENTACION INTEGRACION,  SEGREGACION, CIRCULO, CODIGO ENMENDADO VALE. Fecha de la  Salvedad 25/05/2010.  "/>
    <s v="NO REGISTRA"/>
    <s v="SOLICITUD DE RESOLUCION "/>
    <s v="ASIGNACIÓN (NUEVA O REITERATIVA)"/>
    <s v="CAROLINA CUELLAR MONROY"/>
    <d v="2025-10-23T00:00:00"/>
    <m/>
    <m/>
    <m/>
    <m/>
    <m/>
    <s v="SNR2025IE-031032-3 "/>
    <d v="2025-10-26T00:00:00"/>
    <m/>
    <m/>
    <m/>
    <m/>
    <m/>
    <m/>
    <m/>
    <m/>
    <m/>
    <m/>
    <m/>
    <m/>
    <m/>
    <m/>
    <m/>
    <m/>
    <m/>
    <m/>
    <m/>
    <m/>
  </r>
  <r>
    <n v="786"/>
    <s v="SNR2025ER-230684-2"/>
    <d v="2025-10-23T00:00:00"/>
    <s v="Derecho de petición de interés particular (15 días)"/>
    <x v="2"/>
    <d v="2025-10-20T00:00:00"/>
    <m/>
    <m/>
    <d v="2025-10-20T00:00:00"/>
    <n v="-96"/>
    <s v=" SOLICITUD DE VISITA ESPECIAL ORIP DE HONDA //EJECUTIVO GARANTIA REAL // RAD. 2011-00197-00"/>
    <s v="PETICIONARIO"/>
    <s v="ORGANISMOS DE CONTROL"/>
    <s v="TOLIMA"/>
    <s v="HONDA"/>
    <s v="362 - HONDA"/>
    <s v="SOLICITUD DE VISITA ESPECIAL ORIP DE HONDA // EJECUTIVO GARANTIA REAL //RAD. 2011-00197-00"/>
    <s v="TURNO"/>
    <s v="2025-362-6-2502_x000a_REITERACIÓN DE EMBARGO_x000a_OFICIO # 0253 DEL 28/08/2025_x000a_2025-362-6-2526_x000a_ACLARACIÓN Y ADICIÓN DE EMBARGO_x000a_OFICIO # 0273 DEL 10/09/2025_x000a_2025-362-6-2527_x000a_ACLARACIÓN Y ADICIÓN DE EMBARGO_x000a_OFICIO # 0274 DEL 10/09/2025"/>
    <s v="ASIGNACIÓN (NUEVA O REITERATIVA)"/>
    <s v="CAROLINA CUELLAR MONROY"/>
    <d v="2025-10-23T00:00:00"/>
    <m/>
    <m/>
    <m/>
    <m/>
    <m/>
    <s v="SNR2025IE-030875-3"/>
    <d v="2025-10-24T00:00:00"/>
    <m/>
    <m/>
    <m/>
    <m/>
    <m/>
    <m/>
    <m/>
    <m/>
    <m/>
    <m/>
    <m/>
    <m/>
    <m/>
    <m/>
    <m/>
    <m/>
    <m/>
    <m/>
    <m/>
    <m/>
  </r>
  <r>
    <n v="787"/>
    <s v="   SNR2025ER-243557-2"/>
    <d v="2025-10-17T00:00:00"/>
    <s v="Derecho de petición de interés particular (15 días)"/>
    <x v="2"/>
    <d v="2025-10-31T00:00:00"/>
    <m/>
    <m/>
    <d v="2025-10-24T00:00:00"/>
    <n v="-87"/>
    <s v="JUZGADO 003 PENAL DEL CIRCUITO ESPECIALIZADO EN EXTINCIÓN DE DOMINIO DE CALI JUZGADO 003 PENAL DEL CIRCUITO ESPECIALIZADO EN EXTINCIÓN DE DOMINIO DE CALI"/>
    <s v="PETICIONARIO"/>
    <s v="ORGANISMOS DE CONTROL"/>
    <s v="NARINO"/>
    <s v="PASTO"/>
    <s v="240 - PASTO"/>
    <s v="RV: Reitera solicitud de pruebas por TERCERA vez - Rad: 2024-00159."/>
    <s v="EXPEDIENTE AA"/>
    <s v="REFERENCIA: PROCESO DE EXTINCIÓN DE DOMINIO (LEY 1849 DE2017)RADICADO: 760013120003-2024-00159-00AFECTADO: HEREDEROS DE ABEL MESÍAS BUESAQUILLOFISCALÍA: Sesenta y dos (62) Especializada adscrita a la DEEDD"/>
    <s v="ASIGNACIÓN (NUEVA O REITERATIVA)"/>
    <s v="MARY GARCIA TEUTA"/>
    <d v="2025-10-21T00:00:00"/>
    <m/>
    <m/>
    <m/>
    <m/>
    <s v="REQUERIMIENTO "/>
    <s v="SNR2025IE-032055-3 SNR2025IE-031994-3"/>
    <d v="2025-11-04T00:00:00"/>
    <m/>
    <m/>
    <m/>
    <m/>
    <m/>
    <m/>
    <m/>
    <m/>
    <m/>
    <m/>
    <m/>
    <m/>
    <m/>
    <m/>
    <m/>
    <m/>
    <m/>
    <m/>
    <m/>
    <m/>
  </r>
  <r>
    <n v="788"/>
    <s v="   SNR2025ER-236753-2"/>
    <d v="2025-10-09T00:00:00"/>
    <s v="Derecho de petición de interés particular (15 días)"/>
    <x v="2"/>
    <d v="2025-10-24T00:00:00"/>
    <m/>
    <m/>
    <d v="2025-10-26T00:00:00"/>
    <n v="-92"/>
    <s v="JUAN PABLO LOPEZ CIFUENTES"/>
    <s v="PETICIONARIO"/>
    <s v="PERSONA NATURAL"/>
    <s v="CUNDINAMARCA"/>
    <s v="PACHO"/>
    <s v="170 - PACHO"/>
    <s v="SOLICITUD de agilización de trámites acumulados en la Oficina de Registro de Instrumentos Públicos de Pacho Cundinamarca"/>
    <s v="NO REGISTRA"/>
    <s v="ATENCIÓN AL USUARIO "/>
    <s v="ASIGNACIÓN (NUEVA O REITERATIVA)"/>
    <s v="MARIA CAMILA PERDIGON ZORRILLA"/>
    <d v="2025-10-27T00:00:00"/>
    <m/>
    <m/>
    <m/>
    <m/>
    <m/>
    <s v="SNR2025IE-031931-3 "/>
    <d v="2025-11-04T00:00:00"/>
    <m/>
    <m/>
    <m/>
    <m/>
    <m/>
    <m/>
    <m/>
    <m/>
    <m/>
    <m/>
    <m/>
    <m/>
    <m/>
    <m/>
    <m/>
    <m/>
    <m/>
    <m/>
    <m/>
    <m/>
  </r>
  <r>
    <n v="789"/>
    <s v="  SNR2025ER-248089-2"/>
    <d v="2025-10-22T00:00:00"/>
    <s v="Derecho de petición de interés particular (15 días)"/>
    <x v="2"/>
    <d v="2025-11-13T00:00:00"/>
    <m/>
    <m/>
    <d v="2025-10-24T00:00:00"/>
    <n v="-79"/>
    <s v="DANIEL ALEJANDRO RODRÍGUEZ CIFUENTES"/>
    <s v="PETICIONARIO"/>
    <s v="PERSONA NATURAL"/>
    <s v="SIN INFORMACIÓN"/>
    <m/>
    <m/>
    <s v="Derecho de petición-CANCELACIÓN DE ANOTACIONES EN CERTIFICADO DE LIBERTAD Y TRADICIÓN."/>
    <s v="NO REGISTRA"/>
    <s v="ORIENTACIÓN REGISTRAL "/>
    <s v="ASIGNACIÓN (NUEVA O REITERATIVA)"/>
    <s v="MARIA LUCY ECHEVERRY BETANCOUR"/>
    <d v="2025-10-29T00:00:00"/>
    <m/>
    <s v="JURIDICO"/>
    <m/>
    <m/>
    <m/>
    <s v="SNR2025IE-033070-3 / _x000a_"/>
    <d v="2025-11-12T00:00:00"/>
    <m/>
    <m/>
    <m/>
    <m/>
    <m/>
    <m/>
    <m/>
    <m/>
    <m/>
    <m/>
    <m/>
    <m/>
    <m/>
    <m/>
    <m/>
    <m/>
    <m/>
    <m/>
    <m/>
    <m/>
  </r>
  <r>
    <n v="790"/>
    <s v="   SNR2025ER-247622-2"/>
    <d v="2025-10-22T00:00:00"/>
    <s v="Derecho de petición de interés particular (15 días)"/>
    <x v="2"/>
    <d v="2025-11-13T00:00:00"/>
    <m/>
    <m/>
    <d v="2025-10-24T00:00:00"/>
    <n v="-79"/>
    <s v="JOHANNA RAMIREZ"/>
    <s v="PETICIONARIO"/>
    <s v="PERSONA NATURAL"/>
    <s v="VALLE DEL CAUCA"/>
    <s v="CALI"/>
    <s v="370 - CALI"/>
    <s v="SOLUCION A FALTA DE ATENCION AL PUBLICO"/>
    <s v="TURNO"/>
    <s v="2025-370-6-67595"/>
    <s v="ASIGNACIÓN (NUEVA O REITERATIVA)"/>
    <s v="MARIA CAMILA PERDIGON ZORRILLA"/>
    <d v="2025-10-27T00:00:00"/>
    <m/>
    <s v="Administrativo"/>
    <s v="Mala atención"/>
    <s v="Demora en la atención"/>
    <s v="REQUERIMIENTO "/>
    <s v="SNR2025IE-031616-3"/>
    <d v="2025-10-30T00:00:00"/>
    <d v="2025-10-05T00:00:00"/>
    <s v=" "/>
    <s v=" "/>
    <s v=" "/>
    <s v=" "/>
    <s v=" "/>
    <s v=" "/>
    <s v=" "/>
    <s v=" "/>
    <s v=" "/>
    <s v=" "/>
    <s v=" "/>
    <s v=" "/>
    <s v=" "/>
    <s v=" "/>
    <s v=" "/>
    <s v=" "/>
    <s v=" "/>
    <s v=" "/>
    <m/>
  </r>
  <r>
    <n v="791"/>
    <s v="   SNR2025ER-247609-2"/>
    <d v="2025-10-22T00:00:00"/>
    <s v="Derecho de petición de interés particular (15 días)"/>
    <x v="2"/>
    <d v="2025-11-13T00:00:00"/>
    <m/>
    <m/>
    <d v="2025-10-24T00:00:00"/>
    <n v="-79"/>
    <s v="LUZ HELENA GONZALEZ TREJOS"/>
    <s v="PETICIONARIO"/>
    <s v="PERSONA NATURAL"/>
    <s v="RISARALDA"/>
    <s v="PEREIRA"/>
    <s v="290 - PEREIRA"/>
    <s v="RV: REQUISITOS PARA REGISTRAR UNA MEJORA EN UN LOTE EN PEREIRA"/>
    <s v="NO REGISTRA"/>
    <s v="ORIENTACIÓN REGISTRAl "/>
    <s v="ASIGNACIÓN (NUEVA O REITERATIVA)"/>
    <s v="RUTH MERCEDES GOMEZ PESTANA"/>
    <d v="2025-10-28T00:00:00"/>
    <m/>
    <m/>
    <m/>
    <m/>
    <m/>
    <s v="SNR2025EE-279570-1 "/>
    <d v="2025-11-10T00:00:00"/>
    <m/>
    <m/>
    <m/>
    <m/>
    <m/>
    <m/>
    <m/>
    <m/>
    <m/>
    <m/>
    <m/>
    <m/>
    <m/>
    <m/>
    <m/>
    <m/>
    <m/>
    <m/>
    <m/>
    <m/>
  </r>
  <r>
    <n v="792"/>
    <s v="   SNR2025ER-247608-2"/>
    <d v="2025-10-22T00:00:00"/>
    <s v="Derecho de petición de interés particular (15 días)"/>
    <x v="2"/>
    <d v="2025-11-13T00:00:00"/>
    <m/>
    <m/>
    <d v="2025-10-24T00:00:00"/>
    <n v="-79"/>
    <s v="ANONIMO ANONIMO"/>
    <s v="PETICIONARIO"/>
    <s v="PERSONA NATURAL"/>
    <s v="SIN INFORMACIÓN"/>
    <m/>
    <m/>
    <s v="RV: Registro de PQRS desde formulario web"/>
    <s v="NO REGISTRA"/>
    <s v="ORIENTACIÓN REGISTRAL "/>
    <s v="ASIGNACIÓN (NUEVA O REITERATIVA)"/>
    <s v="RUTH MERCEDES GOMEZ PESTANA"/>
    <d v="2025-10-29T00:00:00"/>
    <m/>
    <m/>
    <m/>
    <m/>
    <m/>
    <s v="SNR2025EE-284400-1"/>
    <d v="2025-11-12T00:00:00"/>
    <m/>
    <m/>
    <m/>
    <m/>
    <m/>
    <m/>
    <m/>
    <m/>
    <m/>
    <m/>
    <m/>
    <m/>
    <m/>
    <m/>
    <m/>
    <m/>
    <m/>
    <m/>
    <m/>
    <m/>
  </r>
  <r>
    <n v="793"/>
    <s v="   SNR2025ER-246015-2"/>
    <d v="2025-10-21T00:00:00"/>
    <s v="Reclamo (15 días)"/>
    <x v="7"/>
    <d v="2025-11-12T00:00:00"/>
    <m/>
    <m/>
    <d v="2025-10-25T00:00:00"/>
    <n v="-80"/>
    <s v="DEISY JOHANA CHAVARRIAGA CALLE"/>
    <s v="PETICIONARIO"/>
    <s v="PERSONA NATURAL"/>
    <s v="VALLE DEL CAUCA"/>
    <s v="CALI"/>
    <s v="370 - CALI"/>
    <s v="Reclamo por silencio administrativo"/>
    <s v="TURNO"/>
    <s v="SNR2025ER- 207646-2 p"/>
    <s v="ASIGNACIÓN (NUEVA O REITERATIVA)"/>
    <s v="MARY GARCIA TEUTA"/>
    <d v="2025-10-29T00:00:00"/>
    <m/>
    <m/>
    <m/>
    <m/>
    <m/>
    <m/>
    <m/>
    <m/>
    <m/>
    <m/>
    <m/>
    <m/>
    <m/>
    <m/>
    <m/>
    <m/>
    <m/>
    <m/>
    <m/>
    <m/>
    <m/>
    <m/>
    <m/>
    <m/>
    <m/>
    <m/>
    <m/>
  </r>
  <r>
    <n v="794"/>
    <s v="   SNR2025ER-245456-2"/>
    <d v="2025-10-20T00:00:00"/>
    <s v="Autoridades Judiciales (de 1 a 10 días)"/>
    <x v="4"/>
    <d v="2025-11-04T00:00:00"/>
    <m/>
    <m/>
    <d v="2025-10-24T00:00:00"/>
    <n v="-86"/>
    <s v="RONALD JEFFERSON GOMEZ DIAZ"/>
    <s v="FISCALIA GENERAL DE LA NACIÓN"/>
    <s v="ORGANISMOS DE CONTROL"/>
    <s v="BOLIVAR"/>
    <s v="EL CARMEN DE BOLIVAR"/>
    <s v="062 - EL CARMEN DE BOLIVAR"/>
    <s v="SOLICITUD Re: SEGUNDA SOLICITUD DE INSCRIPCIÓN ORDEN DE EMBARGO PROCESO 2023-431"/>
    <s v="NO REGISTRA"/>
    <s v="Solicitud de Inscripción de embargo sobre inmueble M.I. Nro. 062-33509”_x000a_Expediente No. 11001079000020230043100"/>
    <s v="ASIGNACIÓN (NUEVA O REITERATIVA)"/>
    <s v="JHON HENRY MUÑOZ ABRIL"/>
    <d v="2025-10-27T00:00:00"/>
    <m/>
    <m/>
    <m/>
    <m/>
    <m/>
    <s v="SNR2025IE-031783-3"/>
    <d v="2025-10-31T00:00:00"/>
    <m/>
    <m/>
    <m/>
    <m/>
    <m/>
    <m/>
    <m/>
    <m/>
    <m/>
    <m/>
    <m/>
    <m/>
    <m/>
    <m/>
    <m/>
    <m/>
    <m/>
    <m/>
    <m/>
    <m/>
  </r>
  <r>
    <n v="795"/>
    <s v="   SNR2025ER-245327-2"/>
    <d v="2025-10-20T00:00:00"/>
    <s v="Derecho de petición de interés particular (15 días)"/>
    <x v="2"/>
    <d v="2025-11-11T00:00:00"/>
    <m/>
    <m/>
    <d v="2025-10-24T00:00:00"/>
    <n v="-81"/>
    <s v="DEVORAH ESTER BEDOYA CATRILLÓN"/>
    <s v="PETICIONARIO"/>
    <s v="PERSONA NATURAL"/>
    <s v="META"/>
    <s v="VILLAVICENCIO"/>
    <s v="230 - VILLAVICENCIO"/>
    <s v="RV: RECURSO DE APELACIÓN CONTRA EL AUTO NO. AUT-2025-003264-5 DE 09 DE OCTUBRE DE 2025. (EXPEDIENTE 6536-2021 / RADICACIÓN SNR2021ER097653)"/>
    <s v="EXPEDIENTE AA"/>
    <s v="AA-230-2020-35."/>
    <s v="ASIGNACIÓN (NUEVA O REITERATIVA)"/>
    <s v="CAROLINA CUELLAR MONROY"/>
    <m/>
    <m/>
    <m/>
    <m/>
    <m/>
    <m/>
    <m/>
    <m/>
    <m/>
    <m/>
    <m/>
    <m/>
    <m/>
    <m/>
    <m/>
    <m/>
    <m/>
    <m/>
    <m/>
    <m/>
    <m/>
    <m/>
    <m/>
    <m/>
    <m/>
    <m/>
    <m/>
    <m/>
  </r>
  <r>
    <n v="796"/>
    <s v="   SNR2025ER-245097-2"/>
    <d v="2025-10-20T00:00:00"/>
    <s v="Queja (15 días)"/>
    <x v="9"/>
    <d v="2025-11-11T00:00:00"/>
    <s v=" SNR2025IE-033963-3"/>
    <d v="2025-11-19T00:00:00"/>
    <d v="2025-10-24T00:00:00"/>
    <n v="-81"/>
    <s v="NATALIA PATRICIA ESPINOSA PEDROZO"/>
    <s v="PETICIONARIO"/>
    <s v="PERSONA NATURAL"/>
    <s v="BOLIVAR"/>
    <s v="CARTAGENA"/>
    <s v="060 - CARTAGENA"/>
    <s v="QUEJA QUEJA - NEGATIVA REGISTRO DE ESCRITURAS PÚBLICAS Y APLICACIÓN DE RESTITUCIÓN DE TURNO ORIP CARTAGENA"/>
    <s v="ESCRITURA"/>
    <s v="proyectos de Vivienda de Interés Social de Renovación Urbana, LOTUS"/>
    <s v="ASIGNACIÓN (NUEVA O REITERATIVA)"/>
    <s v="CAROLINA CUELLAR MONROY"/>
    <d v="2025-10-27T00:00:00"/>
    <m/>
    <s v="Jurídico"/>
    <s v="Negación prestación del servicio trámite"/>
    <s v=" "/>
    <s v="REQUERIMIENTO "/>
    <s v="SNR2025IE-031388-3"/>
    <d v="2025-10-29T00:00:00"/>
    <m/>
    <m/>
    <m/>
    <m/>
    <s v=" "/>
    <s v="SEGUNDO REQUERIMIENTO Y AMPLIACIÓN DE TERMINO ART. 14 LEY 1755 DE 2015"/>
    <s v="SNR2025IE-032890-3"/>
    <d v="2025-11-11T00:00:00"/>
    <d v="2025-11-13T00:00:00"/>
    <s v="SI"/>
    <s v=" SNR2025IE-033963-3"/>
    <s v="19/11/20205"/>
    <s v="0/11/2025"/>
    <s v=" "/>
    <s v=" "/>
    <s v=" "/>
    <s v=" "/>
    <s v=" "/>
    <s v=" "/>
    <s v=" "/>
  </r>
  <r>
    <n v="797"/>
    <s v="   SNR2025ER-244669-2"/>
    <d v="2025-10-20T00:00:00"/>
    <s v="Petición entre auroridades"/>
    <x v="21"/>
    <d v="2025-11-04T00:00:00"/>
    <m/>
    <m/>
    <d v="2025-10-25T00:00:00"/>
    <n v="-86"/>
    <s v="LILIANA ANDREA PADILLA PATINO"/>
    <s v="PROCURADURIA GENERAL DE LA NACIÓN"/>
    <s v="ORGANISMOS DE CONTROL"/>
    <s v="SIN INFORMACIÓN"/>
    <m/>
    <m/>
    <s v="RV: REMISION POR COMPETENCIA E-2025-228616"/>
    <s v="FOLIO"/>
    <s v="192-3230_x000a_ no suministrarme información de los bienes inmuebles a nombre de mi fallecido padre Rafael Alfredo Giovannetty, me han negado las informaciones. Prueba de ello es que enocntré en un proceso de servidumbre relacionado el bien inmueble identificado con matricula inmobiliaria No.192-3230, entre otros que no aparecen relacionados al consultar con su cedula y si están debidamente inscritos."/>
    <s v="ASIGNACIÓN (NUEVA O REITERATIVA)"/>
    <s v="GGDR"/>
    <d v="2025-10-27T00:00:00"/>
    <m/>
    <m/>
    <m/>
    <m/>
    <m/>
    <m/>
    <m/>
    <m/>
    <m/>
    <m/>
    <m/>
    <m/>
    <m/>
    <m/>
    <m/>
    <m/>
    <m/>
    <m/>
    <m/>
    <m/>
    <m/>
    <m/>
    <m/>
    <m/>
    <m/>
    <m/>
    <m/>
  </r>
  <r>
    <n v="798"/>
    <s v="   SNR2025ER-244656-2"/>
    <d v="2025-10-20T00:00:00"/>
    <s v="Petición entre auroridades"/>
    <x v="21"/>
    <d v="2025-11-04T00:00:00"/>
    <m/>
    <m/>
    <d v="2025-10-25T00:00:00"/>
    <n v="-86"/>
    <s v="NOTARIA DE SAN ANDRES SANTANDER NOTARIA DE SAN ANDRES SANTANDER"/>
    <s v="PETICIONARIO"/>
    <s v="ORGANISMOS DE CONTROL"/>
    <s v="SANTANDER"/>
    <s v="SAN ANDRES (SAN)"/>
    <s v="318 - SAN ANDRES (SANTANDER)"/>
    <s v="RV: SIN RADICAR DOCUMENTOS OFICINA DE REGISTRO SAN ANDRES SANTANDER."/>
    <s v="NO REGISTRA"/>
    <s v="DEMORA TRAMITE REGISTRAL "/>
    <s v="ASIGNACIÓN (NUEVA O REITERATIVA)"/>
    <s v="MARIA CAMILA PERDIGON ZORRILLA"/>
    <d v="2025-10-25T00:00:00"/>
    <m/>
    <m/>
    <m/>
    <m/>
    <m/>
    <s v="SNR2025IE-031389-3"/>
    <d v="2025-10-29T00:00:00"/>
    <m/>
    <m/>
    <s v="  SNR2025IE-031493-3_x000a_"/>
    <d v="2025-10-29T00:00:00"/>
    <m/>
    <m/>
    <m/>
    <m/>
    <m/>
    <m/>
    <m/>
    <m/>
    <m/>
    <m/>
    <m/>
    <m/>
    <m/>
    <m/>
    <m/>
    <m/>
  </r>
  <r>
    <n v="799"/>
    <s v="   SNR2025IE-030908-3"/>
    <d v="2025-10-24T00:00:00"/>
    <s v="COMUNICACIÓN OFICIAL (MEMORANDO)"/>
    <x v="0"/>
    <s v=" "/>
    <m/>
    <m/>
    <d v="2025-10-24T00:00:00"/>
    <e v="#VALUE!"/>
    <s v="OLMAN JOSE OLIVELLA MEJIA"/>
    <m/>
    <m/>
    <m/>
    <m/>
    <m/>
    <s v="SOLICITUD"/>
    <m/>
    <m/>
    <m/>
    <m/>
    <m/>
    <m/>
    <m/>
    <m/>
    <m/>
    <m/>
    <m/>
    <m/>
    <m/>
    <m/>
    <m/>
    <m/>
    <m/>
    <m/>
    <m/>
    <m/>
    <m/>
    <m/>
    <m/>
    <m/>
    <m/>
    <m/>
    <m/>
    <m/>
    <m/>
    <m/>
    <m/>
    <m/>
  </r>
  <r>
    <n v="800"/>
    <s v="   SNR2025ER-248540-2"/>
    <d v="2025-10-23T00:00:00"/>
    <s v="Petición entre auroridades"/>
    <x v="21"/>
    <d v="2025-11-07T00:00:00"/>
    <m/>
    <m/>
    <d v="2025-10-24T00:00:00"/>
    <n v="-83"/>
    <s v="MINISTERIO DE DEFENSA NACIONAL"/>
    <s v="PETICIONARIO"/>
    <s v="ENTIDAD DEL ESTADO"/>
    <s v="BOGOTA"/>
    <s v="BOGOTA D.C."/>
    <s v="50N - BOGOTA ZONA NORTE"/>
    <s v="se requiere URGENTE E INMEDIATO con el fin que dicha información obre dentro del proceso de la referencia, 110016000050202278983 que se adelanta bajo la dirección de la Fiscalía 96 Seccional de Fe Publica y Orden Económico de Bogotá."/>
    <s v="FOLIO"/>
    <s v="50N-699410"/>
    <m/>
    <m/>
    <m/>
    <m/>
    <m/>
    <m/>
    <m/>
    <m/>
    <m/>
    <m/>
    <m/>
    <m/>
    <m/>
    <m/>
    <m/>
    <m/>
    <m/>
    <m/>
    <m/>
    <m/>
    <m/>
    <m/>
    <m/>
    <m/>
    <m/>
    <m/>
    <m/>
    <m/>
    <m/>
    <m/>
  </r>
  <r>
    <n v="801"/>
    <s v="   SNR2025ER-250670-2"/>
    <d v="2025-10-24T00:00:00"/>
    <s v="Derecho de petición de interés particular (15 días)"/>
    <x v="2"/>
    <d v="2025-11-18T00:00:00"/>
    <m/>
    <m/>
    <d v="2025-10-26T00:00:00"/>
    <n v="-77"/>
    <s v="LUZ DARI RIVERA SIERRA"/>
    <s v="PETICIONARIO"/>
    <s v="PERSONA NATURAL"/>
    <s v="HUILA"/>
    <s v="LA PLATA"/>
    <s v="204 - LA PLATA"/>
    <s v="DERECHO DE PETICION"/>
    <s v="NO REGISTRA"/>
    <m/>
    <s v="ASIGNACIÓN (NUEVA O REITERATIVA)"/>
    <s v="HUGO SALINAS CAMACHO"/>
    <d v="2025-10-27T00:00:00"/>
    <m/>
    <m/>
    <m/>
    <m/>
    <m/>
    <s v="SNR2025IE-031917-3"/>
    <d v="2025-11-04T00:00:00"/>
    <m/>
    <m/>
    <s v="SNR2025EE-278366-1"/>
    <d v="2025-11-07T00:00:00"/>
    <m/>
    <m/>
    <m/>
    <m/>
    <m/>
    <m/>
    <m/>
    <m/>
    <m/>
    <m/>
    <m/>
    <m/>
    <m/>
    <m/>
    <m/>
    <m/>
  </r>
  <r>
    <n v="802"/>
    <s v="   SNR2025ER-250544-2"/>
    <d v="2025-10-24T00:00:00"/>
    <s v="Derecho de petición de interés particular (15 días)"/>
    <x v="2"/>
    <d v="2025-11-18T00:00:00"/>
    <m/>
    <m/>
    <d v="2025-10-24T00:00:00"/>
    <n v="-77"/>
    <s v="ANONIMO ANONIMO"/>
    <s v="PETICIONARIO"/>
    <s v="PERSONA NATURAL"/>
    <s v="TOLIMA"/>
    <s v="ESPINAL"/>
    <s v="357 - ESPINAL"/>
    <s v="DERECHO DE PETICION RV: Registro de PQRS desde formulario webNO SE HA PERMITIDO EL REGISTRO DE UN INMUEBLE PORPARTE DE LA FUNCIONARIA YANINE MOLINA GOMEZ DE LA OFICINA DEREGISTRO DEL ESPINAL TOLIMA"/>
    <s v="TURNO"/>
    <s v="2025-357-6-2425_x000a_Nro 742 del 12-04-2024 de NOTARIA SEGUNDA deESPINAL"/>
    <s v="ASIGNACIÓN (NUEVA O REITERATIVA)"/>
    <s v="MARIA CAMILA PERDIGON ZORRILLA"/>
    <d v="2025-10-27T00:00:00"/>
    <m/>
    <s v="Administrativo"/>
    <s v="Queja por presuntos actos de corrupción 1"/>
    <s v=" "/>
    <s v="REQUERIMIENTO "/>
    <s v="SNR2025EE-272755-1"/>
    <d v="2025-10-03T00:00:00"/>
    <s v="1 mes "/>
    <s v=" "/>
    <s v=" "/>
    <s v=" "/>
    <s v=" "/>
    <s v=" "/>
    <s v=" "/>
    <s v=" "/>
    <s v=" "/>
    <s v=" "/>
    <s v=" "/>
    <s v=" "/>
    <s v=" "/>
    <s v=" "/>
    <s v=" "/>
    <s v=" "/>
    <s v=" "/>
    <s v=" "/>
    <m/>
    <s v="Irrespeto y presuntos actos de corrupción. Se esta a la espera de soportes  que sustente los presuntos actos de corrupción en la ORIP Espinal "/>
  </r>
  <r>
    <n v="803"/>
    <s v="   SNR2025ER-250456-2"/>
    <d v="2025-10-24T00:00:00"/>
    <s v="Derecho de petición de interés particular (15 días)"/>
    <x v="2"/>
    <d v="2025-11-18T00:00:00"/>
    <m/>
    <m/>
    <d v="2025-10-24T00:00:00"/>
    <n v="-77"/>
    <s v="ANDRES GIL"/>
    <s v="PETICIONARIO"/>
    <s v="PERSONA NATURAL"/>
    <s v="HUILA"/>
    <s v="NEIVA"/>
    <s v="200 - NEIVA"/>
    <s v="RV: REGISTRO DE PQRS DESDE FORMULARIO WEB/ ATENCIÓN AL USUARIO "/>
    <s v="FOLIO"/>
    <s v="200-309571_x000a_2025-200-6-20398,"/>
    <s v="ASIGNACIÓN (NUEVA O REITERATIVA)"/>
    <s v="MARIA CAMILA PERDIGON ZORRILLA"/>
    <d v="2025-10-27T00:00:00"/>
    <m/>
    <s v="Administrativo"/>
    <s v="Mala atención"/>
    <s v="Demora en la atención"/>
    <s v="REQUERIMIENTO "/>
    <s v="SNR2025IE-031900-3"/>
    <d v="2025-10-03T00:00:00"/>
    <d v="2025-10-07T00:00:00"/>
    <s v=" "/>
    <s v="SNR2025EE-287121-1"/>
    <d v="2025-11-13T00:00:00"/>
    <s v=" "/>
    <s v=" "/>
    <s v=" "/>
    <s v=" "/>
    <s v=" "/>
    <s v=" "/>
    <s v=" "/>
    <s v=" "/>
    <s v=" "/>
    <s v=" "/>
    <s v=" "/>
    <s v=" "/>
    <s v=" "/>
    <s v=" "/>
    <s v=" "/>
    <m/>
  </r>
  <r>
    <n v="804"/>
    <s v="   SNR2025ER-250433-2"/>
    <d v="2025-10-24T00:00:00"/>
    <s v="Reclamo (15 días)"/>
    <x v="7"/>
    <d v="2025-11-18T00:00:00"/>
    <m/>
    <m/>
    <d v="2025-10-24T00:00:00"/>
    <n v="-77"/>
    <s v="JENY MOSQUERA"/>
    <s v="PETICIONARIO"/>
    <s v="PERSONA NATURAL"/>
    <s v="MAGDALENA"/>
    <s v="SANTA MARTA"/>
    <s v="080 - SANTA MARTA"/>
    <s v="RECLAMO RV: Registro de PQRS desde formulario web/ IMPOSIBILIDAD DE GENERAR UN CERTIFICADO DE NOTARIADOY REGISTRO"/>
    <s v="FOLIO"/>
    <s v="080-27054_x000a_ 2025-080-3-119 "/>
    <s v="ASIGNACIÓN (NUEVA O REITERATIVA)"/>
    <s v="JHON HENRY MUÑOZ ABRIL"/>
    <d v="2025-10-27T00:00:00"/>
    <m/>
    <m/>
    <m/>
    <m/>
    <m/>
    <m/>
    <m/>
    <m/>
    <m/>
    <m/>
    <m/>
    <m/>
    <m/>
    <m/>
    <m/>
    <m/>
    <m/>
    <m/>
    <m/>
    <m/>
    <m/>
    <m/>
    <m/>
    <m/>
    <m/>
    <m/>
    <m/>
  </r>
  <r>
    <n v="805"/>
    <s v="   SNR2025ER-249377-2"/>
    <d v="2025-10-23T00:00:00"/>
    <s v="Petición entre auroridades"/>
    <x v="21"/>
    <d v="2025-11-07T00:00:00"/>
    <m/>
    <m/>
    <d v="2025-10-26T00:00:00"/>
    <n v="-83"/>
    <s v="ALCALDIA DE SAN GIL ALCALDIA DE SAN GIL"/>
    <s v="PETICIONARIO"/>
    <s v="ENTIDAD DEL ESTADO"/>
    <s v="SANTANDER"/>
    <s v="SAN GIL"/>
    <s v="319 - SAN GIL"/>
    <s v="Solicitud de Concepto Jurídico sobre presunto error registral y saneamiento de los foliosmatrices de la Casa de Mercado, identificados con Matrículas Inmobiliarias No. 319-14146 y 319-14147"/>
    <s v="FOLIO"/>
    <s v=" 319-14146 y 319-14147"/>
    <s v="ASIGNACIÓN (NUEVA O REITERATIVA)"/>
    <s v="MARIA LUCY ECHEVERRY BETANCOUR"/>
    <d v="2025-10-27T00:00:00"/>
    <m/>
    <m/>
    <m/>
    <m/>
    <m/>
    <m/>
    <m/>
    <m/>
    <m/>
    <m/>
    <m/>
    <m/>
    <m/>
    <m/>
    <m/>
    <m/>
    <m/>
    <m/>
    <m/>
    <m/>
    <m/>
    <m/>
    <m/>
    <m/>
    <m/>
    <m/>
    <m/>
  </r>
  <r>
    <n v="806"/>
    <s v="   SNR2025ER-248593-2"/>
    <d v="2025-10-23T00:00:00"/>
    <s v="Derecho de petición de interés particular (15 días)"/>
    <x v="2"/>
    <d v="2025-11-14T00:00:00"/>
    <m/>
    <m/>
    <d v="2025-10-24T00:00:00"/>
    <n v="-78"/>
    <s v="CORPAMAG - ALFREDO RAFAEL MARTINEZ GUTIERREZ CORPAMAG - ALFREDO RAFAEL MARTINEZ GUTIERREZ"/>
    <s v="PETICIONARIO"/>
    <s v="APODERADO"/>
    <m/>
    <m/>
    <m/>
    <s v="RV: OFICIO CORPAMAG NO 5960 DE 2025"/>
    <s v="NO REGISTRA"/>
    <m/>
    <s v="ASIGNACIÓN (NUEVA O REITERATIVA)"/>
    <s v="CAROLINA CUELLAR MONROY"/>
    <d v="2025-10-29T00:00:00"/>
    <m/>
    <m/>
    <m/>
    <m/>
    <m/>
    <s v="SNR2025EE-272770-1"/>
    <d v="2025-11-04T00:00:00"/>
    <m/>
    <m/>
    <m/>
    <m/>
    <m/>
    <m/>
    <m/>
    <m/>
    <m/>
    <m/>
    <m/>
    <m/>
    <m/>
    <m/>
    <m/>
    <m/>
    <m/>
    <m/>
    <m/>
    <m/>
  </r>
  <r>
    <n v="807"/>
    <s v="SNR2025ER-218089-2"/>
    <d v="2025-10-23T00:00:00"/>
    <s v="Petición entre auroridades"/>
    <x v="21"/>
    <d v="2025-10-07T00:00:00"/>
    <m/>
    <m/>
    <d v="2025-10-27T00:00:00"/>
    <n v="-104"/>
    <s v="STELLA DEL ROSARIO DIAZ"/>
    <s v="PROCURADURIA GENERAL DE LA NACIÓN"/>
    <s v="ORGANISMOS DE CONTROL"/>
    <s v="SIN INFORMACIÓN"/>
    <m/>
    <m/>
    <s v="SOLICITUD E EXPEDIENTE E-2025-263803/D-2025-4070851"/>
    <s v="NO REGISTRA"/>
    <s v="SOLICITUD E EXPEDIENTE E-2025-263803/D-2025-4070851"/>
    <s v="ASIGNACIÓN (NUEVA O REITERATIVA)"/>
    <s v="AMANDA YUGET AVILA MERCHAN"/>
    <d v="2025-10-27T00:00:00"/>
    <m/>
    <m/>
    <m/>
    <m/>
    <m/>
    <m/>
    <m/>
    <m/>
    <m/>
    <m/>
    <m/>
    <m/>
    <m/>
    <m/>
    <m/>
    <m/>
    <m/>
    <m/>
    <m/>
    <m/>
    <m/>
    <m/>
    <m/>
    <m/>
    <m/>
    <m/>
    <m/>
  </r>
  <r>
    <n v="808"/>
    <s v="SNR2025IE-031072-3"/>
    <d v="2025-10-27T00:00:00"/>
    <s v="TRASLADO "/>
    <x v="22"/>
    <m/>
    <m/>
    <m/>
    <d v="2025-10-27T00:00:00"/>
    <s v=""/>
    <s v="MIGUEL ALFREDO GÓMEZ CAICEDO"/>
    <s v="PETICIONARIO"/>
    <s v="SNR"/>
    <s v="SUCRE"/>
    <s v="SINCELEJO"/>
    <s v="340 - SINCELEJO"/>
    <s v="Oficio de traslado de los radicados SNR2025ER-070357-2 de fecha 2025-04-28 y SNR2025ER-228567-2 de fecha 2025-02-10"/>
    <s v="TURNO"/>
    <s v="2025-342-6-684 que corresponde al parecer a la escriturapública No. 2129 del 28 de octubre de 2024,"/>
    <s v="ASIGNACIÓN (NUEVA O REITERATIVA)"/>
    <s v="MARY GARCIA TEUTA"/>
    <d v="2025-10-27T00:00:00"/>
    <m/>
    <m/>
    <m/>
    <m/>
    <s v="TRASLADO AL EJE DE INSTRUCCIÓN DISCIPLINARIA "/>
    <m/>
    <m/>
    <m/>
    <m/>
    <m/>
    <m/>
    <m/>
    <m/>
    <m/>
    <m/>
    <m/>
    <m/>
    <m/>
    <m/>
    <m/>
    <m/>
    <m/>
    <m/>
    <m/>
    <m/>
    <m/>
    <s v="TRASLADADO A LA DRA. NANCY RADD. SNR2025IE-031205-3 27-10-2025"/>
  </r>
  <r>
    <n v="809"/>
    <s v="SNR2025ER-251303-2"/>
    <d v="2025-10-24T00:00:00"/>
    <s v="Reclamo (15 días)"/>
    <x v="7"/>
    <d v="2025-11-18T00:00:00"/>
    <m/>
    <m/>
    <d v="2025-10-27T00:00:00"/>
    <n v="-77"/>
    <s v="DAVID FARFAN"/>
    <s v="PETICIONARIO"/>
    <s v="PERSONA NATURAL"/>
    <s v="TOLIMA"/>
    <s v="ESPINAL"/>
    <s v="357 - ESPINAL"/>
    <s v=" NO SE HA PERMITIDO EL REGISTRO DE UN INMUEBLE PORPARTE DE LA FUNCIONARIA YANINE MOLINA GOMEZ DE LA OFICINA DEREGISTRO DEL ESPINAL TOLIMA"/>
    <s v="TURNO"/>
    <s v="2025-357-6-2425"/>
    <s v="ASIGNACIÓN (NUEVA O REITERATIVA)"/>
    <s v="MARIA CAMILA PERDIGON ZORRILLA"/>
    <d v="2025-10-27T00:00:00"/>
    <m/>
    <m/>
    <m/>
    <m/>
    <m/>
    <s v="SNR2025EE-272755-1 / _x000a_"/>
    <d v="2025-11-03T00:00:00"/>
    <m/>
    <m/>
    <m/>
    <m/>
    <m/>
    <m/>
    <m/>
    <m/>
    <m/>
    <m/>
    <m/>
    <m/>
    <m/>
    <m/>
    <m/>
    <m/>
    <m/>
    <m/>
    <m/>
    <m/>
  </r>
  <r>
    <n v="810"/>
    <s v="SNR2025ER-251813-2"/>
    <d v="2025-10-24T00:00:00"/>
    <s v="Reclamo (15 días)"/>
    <x v="7"/>
    <d v="2025-11-17T00:00:00"/>
    <m/>
    <m/>
    <d v="2025-10-27T00:00:00"/>
    <n v="-77"/>
    <s v="EDGAR ENRIQUE ORTEGA DIAZ"/>
    <s v="PETICIONARIO"/>
    <s v="PERSONA NATURAL"/>
    <s v="CORDOBA"/>
    <s v="MONTERIA"/>
    <s v="140 - MONTERIA"/>
    <s v="DEMORA TRAMITE REGISTRAL"/>
    <s v="FOLIO"/>
    <s v="140-193745,140-194538 y 140195881"/>
    <s v="ASIGNACIÓN (NUEVA O REITERATIVA)"/>
    <s v="JHON HENRY MUÑOZ ABRIL"/>
    <d v="2025-10-27T00:00:00"/>
    <m/>
    <m/>
    <m/>
    <m/>
    <m/>
    <m/>
    <m/>
    <m/>
    <m/>
    <m/>
    <m/>
    <m/>
    <m/>
    <m/>
    <m/>
    <m/>
    <m/>
    <m/>
    <m/>
    <m/>
    <m/>
    <m/>
    <m/>
    <m/>
    <m/>
    <m/>
    <m/>
  </r>
  <r>
    <n v="811"/>
    <s v="SNR2025ER-251244-2"/>
    <d v="2025-10-04T00:00:00"/>
    <s v="Derecho de petición de interés particular (15 días)"/>
    <x v="2"/>
    <d v="2025-11-18T00:00:00"/>
    <s v="SNR2025EE-267433-1"/>
    <d v="2025-10-28T00:00:00"/>
    <d v="2025-10-27T00:00:00"/>
    <n v="-77"/>
    <s v="NORMAN DELEO PELAEZ BUSTAMANTE"/>
    <s v="PETICIONARIO"/>
    <s v="PERSONA NATURAL"/>
    <s v="ANTIOQUIA"/>
    <s v="MEDELLIN"/>
    <s v="001 - MEDELLIN ZONA SUR"/>
    <s v="QUEJA "/>
    <s v="NO REGISTRA"/>
    <s v=" Resolución RES-2025-019659-6 que se adjunta con el radicado, correspondiendo a Medellín zona Sur."/>
    <s v="ASIGNACIÓN (NUEVA O REITERATIVA)"/>
    <s v="MARY GARCIA TEUTA"/>
    <d v="2025-10-27T00:00:00"/>
    <m/>
    <m/>
    <m/>
    <m/>
    <m/>
    <s v="SNR2025EE-267433-1 / _x000a_"/>
    <d v="2025-10-28T00:00:00"/>
    <m/>
    <m/>
    <m/>
    <m/>
    <m/>
    <m/>
    <m/>
    <m/>
    <m/>
    <m/>
    <m/>
    <m/>
    <m/>
    <m/>
    <m/>
    <m/>
    <m/>
    <m/>
    <m/>
    <m/>
  </r>
  <r>
    <n v="812"/>
    <s v="SNR2025ER-249443-2"/>
    <d v="2025-10-23T00:00:00"/>
    <s v="Derecho de petición de interés particular (15 días)"/>
    <x v="2"/>
    <d v="2025-11-14T00:00:00"/>
    <m/>
    <m/>
    <d v="2025-10-27T00:00:00"/>
    <n v="-78"/>
    <s v="CARLOS EMILIO YAMA"/>
    <s v="PETICIONARIO"/>
    <s v="APODERADO"/>
    <s v="NARINO"/>
    <s v="SAMANIEGO"/>
    <s v="240 - PASTO"/>
    <s v=" QUEJA por la omisión en la prestación del servicio registral "/>
    <s v="RADICADO "/>
    <s v="SNR2025ER-213926-2"/>
    <s v="TERMINAR GESTIÓN (CASOS EN LOS CUALES CORREPONDENCIA DUPLICA ENTRDA SOBRE LA MISMA PQRSD)"/>
    <s v="MARIA LUCY ECHEVERRY BETANCOUR"/>
    <d v="2025-10-27T00:00:00"/>
    <m/>
    <m/>
    <m/>
    <m/>
    <m/>
    <m/>
    <m/>
    <m/>
    <m/>
    <m/>
    <m/>
    <m/>
    <m/>
    <m/>
    <m/>
    <m/>
    <m/>
    <m/>
    <m/>
    <m/>
    <m/>
    <m/>
    <m/>
    <m/>
    <m/>
    <m/>
    <m/>
  </r>
  <r>
    <n v="813"/>
    <s v="  SNR2025ER-252954-2"/>
    <d v="2025-10-27T00:00:00"/>
    <s v="Reclamo (15 días)"/>
    <x v="7"/>
    <d v="2025-11-19T00:00:00"/>
    <m/>
    <m/>
    <d v="2025-10-28T00:00:00"/>
    <n v="-76"/>
    <s v="CAROLINA TIQUE RIVAS"/>
    <s v="PETICIONARIO"/>
    <s v="PERSONA NATURAL"/>
    <s v="TOLIMA"/>
    <s v="GUAMO"/>
    <s v="360 - GUAMO"/>
    <s v="RECLAMO Queja hacia la entidad pública oficina de Registro del municipio del Guamo/Tolima"/>
    <s v="NO REGISTRA"/>
    <s v="ATENCIÓN AL USUARIO"/>
    <s v="ASIGNACIÓN (NUEVA O REITERATIVA)"/>
    <s v="MARIA CAMILA PERDIGON ZORRILLA"/>
    <d v="2025-10-29T00:00:00"/>
    <m/>
    <s v="Administrativo"/>
    <s v="Mala atención"/>
    <s v="Demora en la atención"/>
    <s v="REQUERIMIENTO "/>
    <s v="SNR2025IE-031984-3"/>
    <d v="2025-10-04T00:00:00"/>
    <d v="2025-10-07T00:00:00"/>
    <s v=" "/>
    <s v="SNR2025EE-278254-1"/>
    <d v="2025-11-07T00:00:00"/>
    <d v="2025-11-11T00:00:00"/>
    <s v=" "/>
    <s v=" "/>
    <s v=" "/>
    <s v=" "/>
    <s v=" "/>
    <s v=" "/>
    <s v=" "/>
    <s v=" "/>
    <s v=" "/>
    <s v=" "/>
    <s v=" "/>
    <s v=" "/>
    <s v=" "/>
    <s v=" "/>
    <m/>
  </r>
  <r>
    <n v="814"/>
    <s v="   SNR2025ER-252127-2"/>
    <d v="2025-10-27T00:00:00"/>
    <s v="Derecho de petición de interés particular (15 días)"/>
    <x v="2"/>
    <d v="2025-11-19T00:00:00"/>
    <m/>
    <m/>
    <d v="2025-10-27T00:00:00"/>
    <n v="-76"/>
    <s v="ADRIANA INES VILLAMIZAR RODRIGUEZ"/>
    <s v="PETICIONARIO"/>
    <s v="PERSONA NATURAL"/>
    <s v="SIN INFORMACIÓN"/>
    <m/>
    <m/>
    <s v="SOLICITUD- confirmarel porcentaje vigente y el valor estimado del impuesto de registro aplicable a untrámite de sucesión intestada"/>
    <s v="NO REGISTRA"/>
    <s v="ORIENTACIÓN REGISTRAL "/>
    <s v="TERMINAR GESTIÓN (CASOS EN LOS CUALES CORREPONDENCIA DUPLICA ENTRDA SOBRE LA MISMA PQRSD)"/>
    <s v="SANDRA MIREYA MEDINA RIOS"/>
    <d v="2025-10-29T00:00:00"/>
    <m/>
    <m/>
    <m/>
    <m/>
    <m/>
    <m/>
    <m/>
    <m/>
    <m/>
    <m/>
    <m/>
    <m/>
    <m/>
    <m/>
    <m/>
    <m/>
    <m/>
    <m/>
    <m/>
    <m/>
    <m/>
    <m/>
    <m/>
    <m/>
    <m/>
    <m/>
    <m/>
  </r>
  <r>
    <n v="815"/>
    <s v="   SNR2025ER-252039-2"/>
    <d v="2025-10-27T00:00:00"/>
    <s v="Derecho de petición de interés particular (15 días)"/>
    <x v="2"/>
    <d v="2025-11-19T00:00:00"/>
    <s v=" SNR2025EE-289292-1"/>
    <d v="2025-11-18T00:00:00"/>
    <d v="2025-10-29T00:00:00"/>
    <n v="-76"/>
    <s v="ANA BELENA SANTANA SANTANA"/>
    <s v="PETICIONARIO"/>
    <s v="PERSONA NATURAL"/>
    <m/>
    <m/>
    <m/>
    <s v="RV: Solicitud de información sobre los resultados de la visita administrativa y análisis realizados dentro de la queja formal radicada bajo el número SNR2025ER-122602-2"/>
    <s v="EXPEDIENTE AA"/>
    <s v="Expediente 180-AC-2021-011, decidida mediante Resolución_x000a_No. 07 del 21 de marzo de 2025-_x000a_mediante Auto No. AUT-2025-001347-5 de 24 de junio de_x000a_2025, corregido a través de Auto No. AUT-2025-001395-5 de 25 de junio de 2025 – ordenó_x000a_visita especial a la Oficina de Registro de Instrumentos Públicos de Quibdó, Chocó, la cual_x000a_se practicó los días 25 y 26 de junio de 2025 en las Instalaciones de la ORIP."/>
    <s v="TERMINAR GESTIÓN (CASOS EN LOS CUALES CORREPONDENCIA DUPLICA ENTRDA SOBRE LA MISMA PQRSD)"/>
    <s v="MARLEN JINETH GARCIA MENDEZ"/>
    <d v="2025-10-29T00:00:00"/>
    <m/>
    <m/>
    <m/>
    <m/>
    <m/>
    <m/>
    <m/>
    <m/>
    <m/>
    <m/>
    <m/>
    <m/>
    <m/>
    <m/>
    <m/>
    <m/>
    <m/>
    <m/>
    <m/>
    <m/>
    <m/>
    <m/>
    <m/>
    <m/>
    <m/>
    <m/>
    <m/>
  </r>
  <r>
    <n v="816"/>
    <s v="   SNR2025ER-251937-2"/>
    <d v="2025-10-27T00:00:00"/>
    <s v="Queja (15 días)"/>
    <x v="9"/>
    <d v="2025-11-19T00:00:00"/>
    <m/>
    <m/>
    <d v="2025-10-29T00:00:00"/>
    <n v="-76"/>
    <s v="LUIS ALEXANDER FANDIÑO VILLA"/>
    <s v="PETICIONARIO"/>
    <s v="PERSONA NATURAL"/>
    <s v="BOGOTA"/>
    <s v="BOGOTA D.C."/>
    <s v="50N - BOGOTA ZONA NORTE"/>
    <s v=" Queja formal por falta de respuesta y dilación injustificada – Planilla 2025-62177 / Escritura 2007 – Oficina de Registro de Instrumentos Públicos de Bogotá,Zona Norte"/>
    <s v="FOLIO"/>
    <s v="50N-20867050"/>
    <s v="ASIGNACIÓN (NUEVA O REITERATIVA)"/>
    <s v="FERNANDO PUERTO CHAVEZ"/>
    <d v="2025-10-29T00:00:00"/>
    <m/>
    <m/>
    <m/>
    <m/>
    <m/>
    <s v="SNR2025EE-284301-1 / _x000a_"/>
    <d v="2025-11-12T00:00:00"/>
    <m/>
    <m/>
    <m/>
    <m/>
    <m/>
    <m/>
    <m/>
    <m/>
    <m/>
    <m/>
    <m/>
    <m/>
    <m/>
    <m/>
    <m/>
    <m/>
    <m/>
    <m/>
    <m/>
    <m/>
  </r>
  <r>
    <n v="817"/>
    <s v="   SNR2025ER-250315-2"/>
    <d v="2025-10-24T00:00:00"/>
    <s v="Reclamo (15 días)"/>
    <x v="7"/>
    <d v="2025-11-18T00:00:00"/>
    <m/>
    <m/>
    <d v="2025-10-27T00:00:00"/>
    <n v="-77"/>
    <s v="ANA MILENA QUINAYAS LUNA"/>
    <s v="PETICIONARIO"/>
    <s v="PERSONA NATURAL"/>
    <s v="VALLE DEL CAUCA"/>
    <s v="CALI"/>
    <s v="370 - CALI"/>
    <s v="Queja administrativa por vulneración del derecho al debido proceso — Resolución No.RES-2025-019533-6 — Oficina de Registro e Instrumentos Públicos de Cali."/>
    <s v="TURNO"/>
    <s v="2025-37794, respecto de la Escritura Pública No. 1660 del 9 de mayo de2025"/>
    <s v="ASIGNACIÓN (NUEVA O REITERATIVA)"/>
    <s v="JHON HENRY MUÑOZ ABRIL"/>
    <d v="2025-10-29T00:00:00"/>
    <m/>
    <m/>
    <m/>
    <m/>
    <m/>
    <m/>
    <m/>
    <m/>
    <m/>
    <m/>
    <m/>
    <m/>
    <m/>
    <m/>
    <m/>
    <m/>
    <m/>
    <m/>
    <m/>
    <m/>
    <m/>
    <m/>
    <m/>
    <m/>
    <m/>
    <m/>
    <m/>
  </r>
  <r>
    <n v="818"/>
    <s v="   SNR2025ER-249792-2"/>
    <d v="2025-10-23T00:00:00"/>
    <s v="Derecho de petición de interés particular (15 días)"/>
    <x v="2"/>
    <d v="2025-12-09T00:00:00"/>
    <m/>
    <m/>
    <d v="2025-10-27T00:00:00"/>
    <n v="-63"/>
    <s v="CONTRALORIA GENERAL DE LA REPUBLICA CONTRALORIA GENERAL DE LA REPUBLICA"/>
    <s v="CONTRALORIA GENERAL DE LA REPÚBLICA"/>
    <s v="ORGANISMOS DE CONTROL"/>
    <s v="BOGOTA"/>
    <s v="BOGOTA D.C."/>
    <s v="50N - BOGOTA ZONA NORTE"/>
    <s v="RAD 2025EE0220671 -P- RESPUESTA DE FONDO DERECHO DE PETICIÓN–CÓDIGO SIPAR 2025-355221-82111-SE"/>
    <s v="FOLIO"/>
    <s v="50N-241010-BLOQUEO DE FOLIO INVESTIGACION "/>
    <s v="TERMINAR GESTIÓN (CASOS EN LOS CUALES CORREPONDENCIA DUPLICA ENTRDA SOBRE LA MISMA PQRSD)"/>
    <s v="MARY GARCIA TEUTA"/>
    <d v="2025-10-31T00:00:00"/>
    <m/>
    <m/>
    <m/>
    <m/>
    <m/>
    <s v="SNR2025IE-032727-3 "/>
    <d v="2025-11-10T00:00:00"/>
    <m/>
    <m/>
    <m/>
    <m/>
    <m/>
    <m/>
    <m/>
    <m/>
    <m/>
    <m/>
    <m/>
    <m/>
    <m/>
    <m/>
    <m/>
    <m/>
    <m/>
    <m/>
    <m/>
    <m/>
  </r>
  <r>
    <n v="819"/>
    <s v="   SNR2025ER-249422-2"/>
    <d v="2025-10-23T00:00:00"/>
    <s v="Derecho de petición de interés particular (15 días)"/>
    <x v="2"/>
    <d v="2025-11-14T00:00:00"/>
    <m/>
    <m/>
    <d v="2025-10-27T00:00:00"/>
    <n v="-78"/>
    <s v="ESTELA BUCHELI CORTES"/>
    <s v="PETICIONARIO"/>
    <s v="PERSONA NATURAL"/>
    <s v="NARINO"/>
    <s v="LA CRUZ"/>
    <s v="240 - PASTO"/>
    <s v="Derecho de petición – Solicitud de coordinación entre la Oficina de Instrumentos Públicos de La Cruz y la Notaría Segunda de Pasto para el registro de la escritura pública No. 1114 de 2025"/>
    <s v="FOLIO"/>
    <s v="246-9403_x000a_Escritura pública No. 1114,"/>
    <s v="ASIGNACIÓN (NUEVA O REITERATIVA)"/>
    <s v="FERNANDO PUERTO CHAVEZ"/>
    <d v="2025-10-29T00:00:00"/>
    <m/>
    <m/>
    <m/>
    <m/>
    <m/>
    <m/>
    <m/>
    <m/>
    <m/>
    <m/>
    <m/>
    <m/>
    <m/>
    <m/>
    <m/>
    <m/>
    <m/>
    <m/>
    <m/>
    <m/>
    <m/>
    <m/>
    <m/>
    <m/>
    <m/>
    <m/>
    <m/>
  </r>
  <r>
    <n v="820"/>
    <s v="   SNR2025ER-249202-2"/>
    <d v="2025-10-23T00:00:00"/>
    <s v="Derecho de petición de interés particular (15 días)"/>
    <x v="2"/>
    <d v="2025-11-14T00:00:00"/>
    <m/>
    <m/>
    <d v="2025-10-27T00:00:00"/>
    <n v="-78"/>
    <s v="MARIA ANGELICA TORREADO SANTOS"/>
    <s v="PETICIONARIO"/>
    <s v="PERSONA NATURAL"/>
    <s v="SIN INFORMACIÓN"/>
    <m/>
    <m/>
    <s v="DERECHO DE PETICION DE INFORMACION"/>
    <s v="NO REGISTRA"/>
    <s v="ORIENTACIÓN REGISTRAL "/>
    <s v="ASIGNACIÓN (NUEVA O REITERATIVA)"/>
    <s v="RUTH MERCEDES GOMEZ PESTANA"/>
    <d v="2025-10-28T00:00:00"/>
    <m/>
    <m/>
    <m/>
    <m/>
    <m/>
    <s v="SNR2025EE-272768-1 / _x000a_"/>
    <d v="2025-11-04T00:00:00"/>
    <m/>
    <m/>
    <m/>
    <m/>
    <m/>
    <m/>
    <m/>
    <m/>
    <m/>
    <m/>
    <m/>
    <m/>
    <m/>
    <m/>
    <m/>
    <m/>
    <m/>
    <m/>
    <m/>
    <m/>
  </r>
  <r>
    <n v="821"/>
    <s v="   SNR2025ER-248915-2"/>
    <d v="2025-10-23T00:00:00"/>
    <s v="Derecho de petición de interés particular (15 días)"/>
    <x v="2"/>
    <d v="2025-11-14T00:00:00"/>
    <m/>
    <m/>
    <d v="2025-10-26T00:00:00"/>
    <n v="-78"/>
    <s v="NICOLAS ALEXANDER PAZ PINO"/>
    <s v="PETICIONARIO"/>
    <s v="PERSONA NATURAL"/>
    <s v="SIN INFORMACIÓN"/>
    <m/>
    <m/>
    <s v="RV: Solicitud de informacion"/>
    <s v="NO REGISTRA"/>
    <s v="ORIENTACIÓN REGISTRAL "/>
    <s v="ASIGNACIÓN (NUEVA O REITERATIVA)"/>
    <s v="RUTH MERCEDES GOMEZ PESTANA"/>
    <d v="2025-10-28T00:00:00"/>
    <m/>
    <m/>
    <m/>
    <m/>
    <m/>
    <s v="SNR2025EE-284426-1 / "/>
    <d v="2025-11-12T00:00:00"/>
    <m/>
    <m/>
    <m/>
    <m/>
    <m/>
    <m/>
    <m/>
    <m/>
    <m/>
    <m/>
    <m/>
    <m/>
    <m/>
    <m/>
    <m/>
    <m/>
    <m/>
    <m/>
    <m/>
    <m/>
  </r>
  <r>
    <n v="822"/>
    <s v=" SNR2025ER-254526-2"/>
    <d v="2025-11-28T00:00:00"/>
    <s v="Petición entre auroridades"/>
    <x v="21"/>
    <d v="2025-11-12T00:00:00"/>
    <m/>
    <m/>
    <d v="2025-10-29T00:00:00"/>
    <n v="-80"/>
    <s v="LILIANA ANDREA PADILLA PATINO"/>
    <s v="PROCURADURIA GENERAL DE LA NACIÓN"/>
    <s v="ORGANISMOS DE CONTROL"/>
    <m/>
    <m/>
    <m/>
    <s v="Por disposición del Despacho de la Procuradora Primera Distrital –Instrucción, una vez analizada la documentación allegada a esta Distritalpor LUZ STELLA ALVAREZ BELTRAN, se advierte que se trata de evaluarsi existió alguna conducta presuntamente irregular desplegada por parte defuncionarios de esa entidad."/>
    <s v="NO REGISTRA"/>
    <s v="TEMA DISCIPLINARIO"/>
    <s v="TRASLADO POR COMPETENCIA "/>
    <s v="NANCY ROCIO ALVAREZ GARZON"/>
    <d v="2025-10-29T00:00:00"/>
    <m/>
    <m/>
    <m/>
    <m/>
    <m/>
    <m/>
    <m/>
    <m/>
    <m/>
    <m/>
    <m/>
    <m/>
    <m/>
    <m/>
    <m/>
    <m/>
    <m/>
    <m/>
    <m/>
    <m/>
    <m/>
    <m/>
    <m/>
    <m/>
    <m/>
    <m/>
    <m/>
  </r>
  <r>
    <n v="823"/>
    <s v="SNR2025ER-253754-2"/>
    <d v="2025-10-28T00:00:00"/>
    <s v="Denuncia"/>
    <x v="23"/>
    <d v="2025-11-20T00:00:00"/>
    <m/>
    <m/>
    <d v="2025-10-28T00:00:00"/>
    <n v="-75"/>
    <s v="GABRIELA RESTREPO ECHAVARRIA"/>
    <s v="PETICIONARIO"/>
    <s v="PERSONA NATURAL"/>
    <s v="MAGDALENA"/>
    <s v="SANTA MARTA"/>
    <s v="080 - SANTA MARTA"/>
    <s v="ALLEGO DENUNCIA PENAL - CONSULTA SPOA - GABRIELARESTREPO ECHAVARRIA DENUNCIA SANTA MARTA PENAL -OFICINADE REGISTRO DE INSTRUMENTOS PÚBLICOS DE SANTA MARTA -GABRIELA RESTREPO ECHAVARRIA"/>
    <s v="FOLIO"/>
    <s v="080-31099_x000a_ESCRITURA N° 621 DEL 26 DE FEBRERO DEL AÑO 2020 DE LA NOTARIA DOCE_x000a_DE BARRANQUILLA"/>
    <s v="ASIGNACIÓN (NUEVA O REITERATIVA)"/>
    <s v="JHON HENRY MUÑOZ ABRIL"/>
    <d v="2025-10-29T00:00:00"/>
    <m/>
    <m/>
    <m/>
    <m/>
    <m/>
    <m/>
    <m/>
    <m/>
    <m/>
    <m/>
    <m/>
    <m/>
    <m/>
    <m/>
    <m/>
    <m/>
    <m/>
    <m/>
    <m/>
    <m/>
    <m/>
    <m/>
    <m/>
    <m/>
    <m/>
    <m/>
    <m/>
  </r>
  <r>
    <n v="824"/>
    <s v="SNR2025ER-254217-2"/>
    <d v="2025-10-28T00:00:00"/>
    <s v="Petición entre autoridades ("/>
    <x v="24"/>
    <d v="2025-11-20T00:00:00"/>
    <m/>
    <m/>
    <d v="2025-10-28T00:00:00"/>
    <n v="-75"/>
    <s v="ESTEFANIA PINZON DURAN"/>
    <s v="PETICIONARIO"/>
    <s v="APODERADO"/>
    <s v="VALLE DEL CAUCA"/>
    <s v="CALI"/>
    <s v="370 - CALI"/>
    <s v="URGENTE Y PRECUPANTE CASO VIVIEDA USADA ELIANA CC. 1130663126"/>
    <s v="TURNO"/>
    <s v="2025-370-6-65812 "/>
    <s v="ASIGNACIÓN (NUEVA O REITERATIVA)"/>
    <s v="JHON HENRY MUÑOZ ABRIL"/>
    <d v="2025-10-29T00:00:00"/>
    <m/>
    <m/>
    <m/>
    <m/>
    <m/>
    <m/>
    <m/>
    <m/>
    <m/>
    <m/>
    <m/>
    <m/>
    <m/>
    <m/>
    <m/>
    <m/>
    <m/>
    <m/>
    <m/>
    <m/>
    <m/>
    <m/>
    <m/>
    <m/>
    <m/>
    <m/>
    <m/>
  </r>
  <r>
    <n v="825"/>
    <s v="SNR2025ER-254161-2"/>
    <d v="2025-10-28T00:00:00"/>
    <s v="Reclamo 15 días"/>
    <x v="25"/>
    <d v="2025-11-20T00:00:00"/>
    <m/>
    <m/>
    <d v="2025-10-28T00:00:00"/>
    <n v="-75"/>
    <s v="INDIRA VEGA"/>
    <s v="PETICIONARIO"/>
    <s v="PERSONA NATURAL"/>
    <s v="SIN INFORMACIÓN"/>
    <m/>
    <m/>
    <s v=" Exijoya mi documento. 2070000596 radicado 2025/532783 "/>
    <s v="TURNO"/>
    <s v="2025/532783 "/>
    <s v="ASIGNACIÓN (NUEVA O REITERATIVA)"/>
    <s v="HUGO SALINAS CAMACHO"/>
    <d v="2025-10-29T00:00:00"/>
    <m/>
    <m/>
    <m/>
    <m/>
    <m/>
    <s v="SNR2025IE-031914-3 "/>
    <d v="2025-11-04T00:00:00"/>
    <m/>
    <m/>
    <m/>
    <m/>
    <m/>
    <m/>
    <m/>
    <m/>
    <m/>
    <m/>
    <m/>
    <m/>
    <m/>
    <m/>
    <m/>
    <m/>
    <m/>
    <m/>
    <m/>
    <m/>
  </r>
  <r>
    <n v="826"/>
    <s v="SNR2025ER-253634-2"/>
    <d v="2025-10-28T00:00:00"/>
    <s v="Reclamo 15 días"/>
    <x v="25"/>
    <d v="2025-11-20T00:00:00"/>
    <m/>
    <m/>
    <d v="2025-10-28T00:00:00"/>
    <n v="-75"/>
    <s v="ARMANDO RODRIGUEZ LOPEZ"/>
    <s v="PETICIONARIO"/>
    <s v="PERSONA NATURAL"/>
    <s v="BOGOTA"/>
    <s v="BOGOTA D.C."/>
    <s v="50S - BOGOTA ZONA SUR"/>
    <s v="DEMORA TRAMITE REGISTRAL"/>
    <s v="FOLIO"/>
    <s v="40496385. _x000a_OFICIO 1037 DEL 11-05-2021 JUZGADO 003 CIVIL MUNICIPALBOGOTÁ_x000a_RAD 2022-13075"/>
    <s v="ASIGNACIÓN (NUEVA O REITERATIVA)"/>
    <s v="MARIA LUCY ECHEVERRY BETANCOUR"/>
    <d v="2025-10-29T00:00:00"/>
    <m/>
    <m/>
    <m/>
    <m/>
    <m/>
    <m/>
    <m/>
    <m/>
    <m/>
    <m/>
    <m/>
    <m/>
    <m/>
    <m/>
    <m/>
    <m/>
    <m/>
    <m/>
    <m/>
    <m/>
    <m/>
    <m/>
    <m/>
    <m/>
    <m/>
    <m/>
    <m/>
  </r>
  <r>
    <n v="827"/>
    <s v="SNR2025ER-253578-2"/>
    <d v="2025-10-28T00:00:00"/>
    <s v="Reclamo 15 días"/>
    <x v="25"/>
    <d v="2025-11-20T00:00:00"/>
    <m/>
    <m/>
    <d v="2025-10-28T00:00:00"/>
    <n v="-75"/>
    <s v="JOSE DIOGENES CUBIDES CARDENAS"/>
    <s v="PETICIONARIO"/>
    <s v="PERSONA NATURAL"/>
    <s v="BOGOTA"/>
    <s v="BOGOTA D.C."/>
    <s v="50S - BOGOTA ZONA SUR"/>
    <s v="MORA EN LA RADICACION Y ENVIO AL JUZGADO RESPECTIVO DEL REGISTRODE UNA SUCESION QUE INVOLUCRA EL FOLIO DE MATRICULA INMOBILIARIA 50S-40065939 Y 50S-40622162"/>
    <s v="FOLIO"/>
    <s v="50S-40065939 Y 50S-40622162"/>
    <s v="ASIGNACIÓN (NUEVA O REITERATIVA)"/>
    <s v="FERNANDO PUERTO CHAVEZ"/>
    <d v="2025-10-29T00:00:00"/>
    <m/>
    <m/>
    <m/>
    <m/>
    <m/>
    <m/>
    <m/>
    <m/>
    <m/>
    <m/>
    <m/>
    <m/>
    <m/>
    <m/>
    <m/>
    <m/>
    <m/>
    <m/>
    <m/>
    <m/>
    <m/>
    <m/>
    <m/>
    <m/>
    <m/>
    <m/>
    <m/>
  </r>
  <r>
    <n v="828"/>
    <s v="SNR2025ER-252921-2"/>
    <d v="2025-10-27T00:00:00"/>
    <s v="Reclamo 15 días"/>
    <x v="25"/>
    <d v="2025-11-19T00:00:00"/>
    <m/>
    <m/>
    <d v="2025-10-29T00:00:00"/>
    <n v="-76"/>
    <s v="INDIRA VEGA"/>
    <s v="PETICIONARIO"/>
    <s v="PERSONA NATURAL"/>
    <s v="BOGOTA"/>
    <s v="BOGOTA D.C."/>
    <s v="50N - BOGOTA ZONA NORTE"/>
    <s v="DEMORA TRAMITE REGISTRAL-CERTIFICADO DE PERTENENCIA"/>
    <s v="TURNO"/>
    <s v="2025-532783"/>
    <s v="ASIGNACIÓN (NUEVA O REITERATIVA)"/>
    <s v="HUGO SALINAS CAMACHO"/>
    <d v="2025-10-29T00:00:00"/>
    <m/>
    <m/>
    <m/>
    <m/>
    <m/>
    <s v="SNR2025IE-031914-3 / _x000a_"/>
    <d v="2025-11-04T00:00:00"/>
    <m/>
    <m/>
    <s v=" SNR2025EE-273623-1_x000a_"/>
    <d v="2025-11-04T00:00:00"/>
    <m/>
    <m/>
    <m/>
    <m/>
    <m/>
    <m/>
    <m/>
    <m/>
    <m/>
    <m/>
    <m/>
    <m/>
    <m/>
    <m/>
    <m/>
    <m/>
  </r>
  <r>
    <n v="829"/>
    <s v="SNR2025ER-254660-2"/>
    <d v="2025-10-28T00:00:00"/>
    <s v="Reclamo 15 días"/>
    <x v="25"/>
    <d v="2025-11-20T00:00:00"/>
    <m/>
    <m/>
    <d v="2025-10-28T00:00:00"/>
    <n v="-75"/>
    <s v="ANONIMO"/>
    <s v="PETICIONARIO"/>
    <s v="PERSONA NATURAL"/>
    <s v="TOLIMA"/>
    <s v="LIBANO"/>
    <s v="364 - LIBANO"/>
    <s v="Queja disciplinaria contrala Registradora de la Oficina de Registro de Instrumentos Públicos de Líbano –Tolima "/>
    <s v="DIRECCIÓN"/>
    <s v="Numero predial 01-00-00-00-0007-0001-0-00-00-0000 ydirección Cra 3-483—85-87-89_x000a_ntecedentes registrales quees el tomo 1 de 1960 partida 134 del libro impar escrituras 518 del 17 de agosto de1964, escritura 486 del 13 de agosto de 1969 y escritura No.269 del 30 de marzo de1978 de la notaria única de Líbano Tolima."/>
    <s v="ASIGNACIÓN (NUEVA O REITERATIVA)"/>
    <s v="MARY GARCIA TEUTA"/>
    <d v="2025-10-29T00:00:00"/>
    <m/>
    <m/>
    <m/>
    <m/>
    <m/>
    <s v="SNR2025IE-032060-3"/>
    <d v="2025-11-04T00:00:00"/>
    <m/>
    <m/>
    <m/>
    <m/>
    <m/>
    <m/>
    <m/>
    <m/>
    <m/>
    <m/>
    <m/>
    <m/>
    <m/>
    <m/>
    <m/>
    <m/>
    <m/>
    <m/>
    <m/>
    <m/>
  </r>
  <r>
    <n v="830"/>
    <s v="SNR2025ER-252267-2"/>
    <d v="2025-10-28T00:00:00"/>
    <s v="Derecho de petición de interés general (15 días)"/>
    <x v="26"/>
    <d v="2025-11-20T00:00:00"/>
    <m/>
    <m/>
    <d v="2025-10-28T00:00:00"/>
    <n v="-75"/>
    <s v="CILIA EMITH MEDINA "/>
    <s v="PETICIONARIO"/>
    <s v="PERSONA NATURAL"/>
    <s v="TOLIMA"/>
    <s v="ESPINAL"/>
    <s v="357 - ESPINAL"/>
    <s v="DEMORA TRAMITE REGISTRAL-COREECCIONES"/>
    <s v="FOLIO"/>
    <s v="35721831_x000a_2025-357-3-447_x000a_"/>
    <s v="ASIGNACIÓN (NUEVA O REITERATIVA)"/>
    <s v="FERNANDO PUERTO CHAVEZ"/>
    <d v="2025-10-29T00:00:00"/>
    <m/>
    <m/>
    <m/>
    <m/>
    <m/>
    <m/>
    <m/>
    <m/>
    <m/>
    <m/>
    <m/>
    <m/>
    <m/>
    <m/>
    <m/>
    <m/>
    <m/>
    <m/>
    <m/>
    <m/>
    <m/>
    <m/>
    <m/>
    <m/>
    <m/>
    <m/>
    <m/>
  </r>
  <r>
    <n v="831"/>
    <s v="SNR2025ER-252845-2"/>
    <d v="2025-10-28T00:00:00"/>
    <s v="Reclamo 15 días"/>
    <x v="25"/>
    <d v="2025-11-20T00:00:00"/>
    <m/>
    <m/>
    <d v="2025-10-29T00:00:00"/>
    <n v="-75"/>
    <s v="ANELVIS MANCILLA HOYOS"/>
    <s v="PETICIONARIO"/>
    <s v="PERSONA NATURAL"/>
    <s v="ATLANTICO"/>
    <s v="BARRANQUILLA"/>
    <s v="040 - BARRANQUILLA"/>
    <s v="SILENCIO ADMINISTRATIVO -DERECHO DE PETICION- SOLICITUD APLICACIÓN EFECTOS SILENCIO ADMINISTRATIVO POSITIVO"/>
    <s v="FOLIO"/>
    <s v="040-97496"/>
    <s v="ASIGNACIÓN (NUEVA O REITERATIVA)"/>
    <s v="MARLEN JINETH GARCIA MENDEZ"/>
    <d v="2025-10-29T00:00:00"/>
    <m/>
    <m/>
    <m/>
    <m/>
    <m/>
    <s v="SNR2025IE-033067-3 / _x000a_"/>
    <d v="2025-11-12T00:00:00"/>
    <m/>
    <m/>
    <m/>
    <m/>
    <m/>
    <m/>
    <m/>
    <m/>
    <m/>
    <m/>
    <m/>
    <m/>
    <m/>
    <m/>
    <m/>
    <m/>
    <m/>
    <m/>
    <m/>
    <m/>
  </r>
  <r>
    <n v="832"/>
    <s v=" SNR2025ER-246015-2"/>
    <d v="2025-10-17T00:00:00"/>
    <s v="Derecho de petición de interés general (15 días)"/>
    <x v="26"/>
    <d v="2025-11-10T00:00:00"/>
    <m/>
    <m/>
    <d v="2025-10-29T00:00:00"/>
    <n v="-82"/>
    <s v="HECTOR ALFONSO HUERTAS FORERO"/>
    <s v="PETICIONARIO"/>
    <s v="PERSONA NATURAL"/>
    <s v="CALDAS"/>
    <s v="ANSERMA"/>
    <s v="103 - ANSERMA"/>
    <s v="Traslado por competencia. Aclaración situación jurídica de Certificado de Tradición y Libertad del predio Rural Santa Teresa, ubicado en la vereda El Zancudo, municipio de Belalcázar, identificado con el CTMI 103-6285. Al Responder favor Citar el Expediente: 20243040121100026E."/>
    <s v="FOLIO"/>
    <s v=" 103-6285"/>
    <s v="ASIGNACIÓN (NUEVA O REITERATIVA)"/>
    <s v="CAROLINA CUELLAR MONROY"/>
    <d v="2025-10-29T00:00:00"/>
    <m/>
    <m/>
    <m/>
    <m/>
    <m/>
    <m/>
    <m/>
    <m/>
    <m/>
    <m/>
    <m/>
    <m/>
    <m/>
    <m/>
    <m/>
    <m/>
    <m/>
    <m/>
    <m/>
    <m/>
    <m/>
    <m/>
    <m/>
    <m/>
    <m/>
    <m/>
    <m/>
  </r>
  <r>
    <n v="833"/>
    <s v="SNR2025ER-255093-2"/>
    <d v="2025-10-29T00:00:00"/>
    <s v="Queja (15 días)"/>
    <x v="9"/>
    <d v="2025-11-21T00:00:00"/>
    <m/>
    <m/>
    <d v="2025-10-29T00:00:00"/>
    <n v="-74"/>
    <s v="ELKIN ANTONIO GOMEZ RAMIREZ"/>
    <s v="PETICIONARIO"/>
    <s v="APODERADO"/>
    <s v="ANTIOQUIA"/>
    <s v="MARINILLA"/>
    <s v="018 - MARINILLA"/>
    <s v="Queja "/>
    <s v="FOLIO"/>
    <s v="018-89978"/>
    <s v="ASIGNACIÓN (NUEVA O REITERATIVA)"/>
    <s v="RUTH MERCEDES GOMEZ PESTANA"/>
    <d v="2025-10-29T00:00:00"/>
    <m/>
    <s v="Jurídico"/>
    <s v="Error en el contenido de certificación"/>
    <m/>
    <s v="REQUERIMIENTO "/>
    <s v="SNR2025IE-031909-3"/>
    <d v="2025-11-04T00:00:00"/>
    <d v="2025-11-02T00:00:00"/>
    <s v="NO"/>
    <s v="SNR2025IE-032989-3"/>
    <d v="2025-11-11T00:00:00"/>
    <m/>
    <m/>
    <m/>
    <m/>
    <m/>
    <m/>
    <m/>
    <m/>
    <m/>
    <m/>
    <m/>
    <m/>
    <m/>
    <m/>
    <m/>
    <s v="Solicitud información respecto a PQRSDF No DOCU SNR2025ER-255093-2 de fecha 29/10/2025.  Queja sobre presunto maltrato, negativa a corregir Matrícula 018-89978 e irregularidades en registro de órdenes judiciales."/>
  </r>
  <r>
    <n v="834"/>
    <s v="SNR2025ER-254676-2"/>
    <d v="2025-10-28T00:00:00"/>
    <s v="Derecho de petición de interés general (15 días)"/>
    <x v="26"/>
    <d v="2025-11-20T00:00:00"/>
    <m/>
    <m/>
    <d v="2025-10-29T00:00:00"/>
    <n v="-75"/>
    <s v="SOLUINNOVA"/>
    <s v="PETICIONARIO"/>
    <s v="PETICIONARIO"/>
    <s v="BOLIVAR"/>
    <s v="CARTAGENA"/>
    <s v="060 - CARTAGENA"/>
    <s v=" SOLICITUD DE APLICACIÓN DE MEDIDAS PREVENTIVAS YSUSPENSIÓN DE ACTUACIONES REGISTRALES FRENTE A SOLUINNOVAS.A.S., SOCIEDAD CONTROLADA POR LA COOPERATIVA MULTIACTIVADE DESARROLLO INTEGRAL – COOPERATIVA COOSALUD."/>
    <s v="NO REGISTRA"/>
    <m/>
    <s v="ASIGNACIÓN (NUEVA O REITERATIVA)"/>
    <s v="CAROLINA CUELLAR MONROY"/>
    <d v="2025-10-29T00:00:00"/>
    <m/>
    <m/>
    <m/>
    <m/>
    <m/>
    <s v="SNR2025EE-272787-1 "/>
    <d v="2025-11-04T00:00:00"/>
    <m/>
    <m/>
    <m/>
    <m/>
    <m/>
    <m/>
    <m/>
    <m/>
    <m/>
    <m/>
    <m/>
    <m/>
    <m/>
    <m/>
    <m/>
    <m/>
    <m/>
    <m/>
    <m/>
    <m/>
  </r>
  <r>
    <n v="835"/>
    <s v="SNR2025ER-253160-2"/>
    <d v="2025-10-28T00:00:00"/>
    <s v="Derecho de petición de interés general (15 días)"/>
    <x v="26"/>
    <d v="2025-11-20T00:00:00"/>
    <m/>
    <m/>
    <d v="2025-10-29T00:00:00"/>
    <n v="-75"/>
    <s v="HERNANDO VARGAS LOPEZ"/>
    <s v="PETICIONARIO"/>
    <s v="PERSONA NATURAL"/>
    <s v="CUNDINAMARCA"/>
    <s v="GIRARDOT"/>
    <s v="307 - GIRARDOT"/>
    <s v="DEMORA TRAMITE REGISTRAL "/>
    <s v="NO REGISTRA"/>
    <s v="ATENCIÓN AL USUARIO"/>
    <s v="ASIGNACIÓN (NUEVA O REITERATIVA)"/>
    <s v="MARIA CAMILA PERDIGON ZORRILLA"/>
    <d v="2025-10-29T00:00:00"/>
    <m/>
    <s v="Administrativo"/>
    <s v="Mala atención"/>
    <s v="Demora en la atención"/>
    <s v="REQUERIMIENTO "/>
    <s v="SNR2025IE-031985-3"/>
    <d v="2025-10-04T00:00:00"/>
    <d v="2025-10-07T00:00:00"/>
    <s v="SI"/>
    <s v="SNR2025IE-032703-3"/>
    <d v="2025-11-10T00:00:00"/>
    <d v="2025-11-11T00:00:00"/>
    <s v=" "/>
    <s v=" "/>
    <s v=" "/>
    <s v=" "/>
    <s v=" "/>
    <s v=" "/>
    <s v=" "/>
    <s v=" "/>
    <s v=" "/>
    <s v=" "/>
    <s v=" "/>
    <s v=" "/>
    <s v=" "/>
    <s v=" "/>
    <s v=" "/>
  </r>
  <r>
    <n v="836"/>
    <s v="SNR2025ER-254649-2"/>
    <d v="2025-10-28T00:00:00"/>
    <s v="Derecho de petición de interés particular (15 días)"/>
    <x v="2"/>
    <d v="2025-11-20T00:00:00"/>
    <m/>
    <m/>
    <d v="2025-10-29T00:00:00"/>
    <n v="-75"/>
    <s v="INDIRA JOHANA MAESTRE URECHE"/>
    <s v="PETICIONARIO"/>
    <s v="PERSONA NATURAL"/>
    <s v="CESAR"/>
    <s v="VALLEDUPAR"/>
    <s v="190 - VALLEDUPAR"/>
    <s v="IMPULSO PROCESAL Y SOLICITUD DE ACUMULACIÓN DE ACTUACIONESDISCIPLINARIAS – ORIP VALLEDUPAR (FMI 190-77259"/>
    <s v="FOLIO"/>
    <s v="190-77259_x000a_RADICADO JUZGADO 20001-31-87-004-2025-03334-00"/>
    <s v="ASIGNACIÓN (NUEVA O REITERATIVA)"/>
    <s v="CAROLINA CUELLAR MONROY"/>
    <d v="2025-10-29T00:00:00"/>
    <m/>
    <m/>
    <m/>
    <m/>
    <m/>
    <s v="SNR2025EE-272764-1"/>
    <d v="2025-11-04T00:00:00"/>
    <m/>
    <m/>
    <m/>
    <m/>
    <m/>
    <m/>
    <m/>
    <m/>
    <m/>
    <m/>
    <m/>
    <m/>
    <m/>
    <m/>
    <m/>
    <m/>
    <m/>
    <m/>
    <m/>
    <m/>
  </r>
  <r>
    <n v="837"/>
    <s v="SNR2025ER-253205-2"/>
    <d v="2025-10-28T00:00:00"/>
    <s v="Derecho de petición de interés particular (15 días)"/>
    <x v="2"/>
    <d v="2025-11-20T00:00:00"/>
    <m/>
    <m/>
    <d v="2025-10-29T00:00:00"/>
    <n v="-75"/>
    <s v="HECTOR GERMAN LAMO TORRES"/>
    <s v="PETICIONARIO"/>
    <s v="PERSONA NATURAL"/>
    <s v="ANTIOQUIA"/>
    <s v="SABANALARGA (ANT)"/>
    <s v="045 - SABANALARGA"/>
    <s v="En repetidas oportunidades (3) he insistido ante la OFICINA DE REGISTRO DEINSTRUMENTOS PUBLICOS DE SABANALARGA en procura de podermenotificar del AUTO DE ADICION de fecha OCTUBRE SEIS (06) DE 2025 en elEXPEDIENTE No. 045 – AA – 2025 – 007 a la sociedad INMOBILIARIA A ISAZA EHIJOS S.A.S"/>
    <s v="EXPEDIENTE AA"/>
    <s v="EXPEDIENTE No. 045 – AA – 2025 – 007 a la sociedad INMOBILIARIA A ISAZA EHIJOS S.A.S"/>
    <s v="ASIGNACIÓN (NUEVA O REITERATIVA)"/>
    <s v="MARY GARCIA TEUTA"/>
    <d v="2025-10-29T00:00:00"/>
    <m/>
    <m/>
    <m/>
    <m/>
    <m/>
    <m/>
    <m/>
    <m/>
    <m/>
    <m/>
    <m/>
    <m/>
    <m/>
    <m/>
    <m/>
    <m/>
    <m/>
    <m/>
    <m/>
    <m/>
    <m/>
    <m/>
    <m/>
    <m/>
    <m/>
    <m/>
    <m/>
  </r>
  <r>
    <n v="838"/>
    <s v="SNR2025ER-252649-2"/>
    <d v="2025-10-27T00:00:00"/>
    <s v="Derecho de petición de interés particular (15 días)"/>
    <x v="2"/>
    <d v="2025-11-19T00:00:00"/>
    <m/>
    <m/>
    <d v="2025-10-29T00:00:00"/>
    <n v="-76"/>
    <s v="MICHELLE AUQUE"/>
    <s v="PETICIONARIO"/>
    <s v="PERSONA NATURAL"/>
    <s v="ATLANTICO"/>
    <s v="PIOJO"/>
    <s v="040 - BARRANQUILLA"/>
    <s v="HE VENDIDO MI FINCA EN EL MUNICIPIO DE PIOJO  A LA AGENCIA NACIONAL DE TIERRAS-DEBE PAGARSE EL REGISTRO SIENDO UNA VENTA AL ESTADO "/>
    <s v="NO REGISTRA"/>
    <s v="SE TRASLADA A LA SDPRT"/>
    <s v="ASIGNACIÓN (NUEVA O REITERATIVA)"/>
    <s v="ATENCIÓN AL CIUDADANO-RETORNO"/>
    <d v="2025-10-29T00:00:00"/>
    <m/>
    <m/>
    <m/>
    <m/>
    <m/>
    <m/>
    <m/>
    <m/>
    <m/>
    <m/>
    <m/>
    <m/>
    <m/>
    <m/>
    <m/>
    <m/>
    <m/>
    <m/>
    <m/>
    <m/>
    <m/>
    <m/>
    <m/>
    <m/>
    <m/>
    <m/>
    <m/>
  </r>
  <r>
    <n v="839"/>
    <s v="SNR2025ER-252322-2"/>
    <d v="2025-10-27T00:00:00"/>
    <s v="Derecho de petición de interés particular (15 días)"/>
    <x v="2"/>
    <d v="2025-11-19T00:00:00"/>
    <m/>
    <m/>
    <d v="2025-10-29T00:00:00"/>
    <n v="-76"/>
    <s v="OLGA LUCIA ACUÑA AGUIRRE"/>
    <s v="PETICIONARIO"/>
    <s v="PERSONA NATURAL"/>
    <s v="BOGOTA"/>
    <s v="BOGOTA D.C."/>
    <s v="50N - BOGOTA ZONA NORTE"/>
    <s v="Reclamo por indebida prestación del servicio de registro"/>
    <s v="FOLIO"/>
    <s v="50N-20167722_x000a_Exp. AA 385 de 2025_x000a_ C2025-13421"/>
    <s v="ASIGNACIÓN (NUEVA O REITERATIVA)"/>
    <s v="MARIA LUCY ECHEVERRY BETANCOUR"/>
    <d v="2025-10-29T00:00:00"/>
    <m/>
    <m/>
    <m/>
    <m/>
    <m/>
    <s v="SNR2025IE-034685-3"/>
    <d v="2025-11-24T00:00:00"/>
    <m/>
    <m/>
    <s v="SNR2026EE-000480-1"/>
    <d v="2025-01-05T00:00:00"/>
    <m/>
    <m/>
    <m/>
    <m/>
    <m/>
    <m/>
    <m/>
    <m/>
    <m/>
    <m/>
    <m/>
    <m/>
    <m/>
    <m/>
    <m/>
    <m/>
  </r>
  <r>
    <n v="840"/>
    <s v="SNR2025ER-252318-2"/>
    <d v="2025-10-27T00:00:00"/>
    <s v="Derecho de petición de interés particular (15 días)"/>
    <x v="2"/>
    <d v="2025-11-19T00:00:00"/>
    <m/>
    <m/>
    <d v="2025-10-29T00:00:00"/>
    <n v="-76"/>
    <s v="ALICIA CAMARGO PULIDO"/>
    <s v="PETICIONARIO"/>
    <s v="PERSONA NATURAL"/>
    <s v="BOGOTA"/>
    <s v="BOGOTA D.C."/>
    <s v="50C - BOGOTA ZONA CENTRO"/>
    <s v="NIR 25101573075485 del 28-08-2025 Derecho de peticion Restitucion Fideicomiso civil - inmueble apartamento 2203 de la carrera 13 No.66-47 Bogota"/>
    <s v="ESCRITURA"/>
    <s v="escritura publica 1537 de fecha 06-08-2025_x000a_NIR asignada 2510573075485 del 28-08-2025"/>
    <s v="ASIGNACIÓN (NUEVA O REITERATIVA)"/>
    <s v="FERNANDO PUERTO CHAVEZ"/>
    <d v="2025-10-29T00:00:00"/>
    <m/>
    <m/>
    <m/>
    <m/>
    <m/>
    <m/>
    <m/>
    <m/>
    <m/>
    <m/>
    <m/>
    <m/>
    <m/>
    <m/>
    <m/>
    <m/>
    <m/>
    <m/>
    <m/>
    <m/>
    <m/>
    <m/>
    <m/>
    <m/>
    <m/>
    <m/>
    <m/>
  </r>
  <r>
    <n v="841"/>
    <s v="SNR2025ER-252279-2"/>
    <d v="2025-10-27T00:00:00"/>
    <s v="Derecho de petición de interés particular (15 días)"/>
    <x v="2"/>
    <d v="2025-11-19T00:00:00"/>
    <m/>
    <m/>
    <d v="2025-10-29T00:00:00"/>
    <n v="-76"/>
    <s v="INDIRA VEGA"/>
    <s v="PETICIONARIO"/>
    <s v="PERSONA NATURAL"/>
    <s v="BOGOTA"/>
    <s v="BOGOTA D.C."/>
    <s v="50N - BOGOTA ZONA NORTE"/>
    <s v="DEMORA TRAMITE REGISTRAL-CERTIFICADO DE PERTENENCIA"/>
    <s v="TURNO"/>
    <s v="2025-532783"/>
    <s v="ASIGNACIÓN (NUEVA O REITERATIVA)"/>
    <s v="HUGO SALINAS CAMACHO"/>
    <d v="2025-10-29T00:00:00"/>
    <m/>
    <m/>
    <m/>
    <m/>
    <m/>
    <s v="SNR2025IE-031914-3 / _x000a_"/>
    <d v="2025-11-04T00:00:00"/>
    <m/>
    <m/>
    <s v=" SNR2025EE-273623-1"/>
    <d v="2025-11-04T00:00:00"/>
    <m/>
    <m/>
    <m/>
    <m/>
    <m/>
    <m/>
    <m/>
    <m/>
    <m/>
    <m/>
    <m/>
    <m/>
    <m/>
    <m/>
    <m/>
    <m/>
  </r>
  <r>
    <n v="842"/>
    <s v="SNR2025ER-252051-2"/>
    <d v="2025-10-27T00:00:00"/>
    <s v="Derecho de petición de interés particular (15 días)"/>
    <x v="2"/>
    <d v="2025-11-19T00:00:00"/>
    <m/>
    <m/>
    <d v="2025-10-29T00:00:00"/>
    <n v="-76"/>
    <s v="JAIR SANTIAGO CARREÑO"/>
    <s v="PETICIONARIO"/>
    <s v="APODERADO"/>
    <s v="SUCRE"/>
    <s v="COROZAL"/>
    <s v="342 - COROZAL"/>
    <s v="REPLICA SOLICITUD DE INFORMACIÓN SOBRE INSTRUMENTO JURIDICO PARA ANULAR CANCELACIÓN DE HIPOTECA"/>
    <s v="FOLIO"/>
    <s v="342-17901_x000a_2025-342-6-2042"/>
    <s v="ASIGNACIÓN (NUEVA O REITERATIVA)"/>
    <s v="DIANA CAROLINA CHAVEZ GARCIA"/>
    <d v="2025-10-29T00:00:00"/>
    <m/>
    <m/>
    <m/>
    <m/>
    <m/>
    <m/>
    <m/>
    <m/>
    <m/>
    <m/>
    <m/>
    <m/>
    <m/>
    <m/>
    <m/>
    <m/>
    <m/>
    <m/>
    <m/>
    <m/>
    <m/>
    <m/>
    <m/>
    <m/>
    <m/>
    <m/>
    <m/>
  </r>
  <r>
    <n v="843"/>
    <s v="SNR2025ER-248041-2"/>
    <d v="2025-10-22T00:00:00"/>
    <s v="Derecho de petición de interés particular (15 días)"/>
    <x v="2"/>
    <d v="2025-11-13T00:00:00"/>
    <m/>
    <m/>
    <d v="2025-10-29T00:00:00"/>
    <n v="-79"/>
    <s v="JOSE MANUEL VILLALBA BARRETO"/>
    <s v="PETICIONARIO"/>
    <s v="PERSONA NATURAL"/>
    <s v="SIN INFORMACIÓN"/>
    <m/>
    <m/>
    <s v="SOLICITUD DE BÚSQUEDA CERTIFICADO TRADICIÓN YLIBERTAD CON ANOTACIÓN DE ARRIENDO"/>
    <s v="NO REGISTRA"/>
    <s v="ORIENTACIÓN REGISTRAL "/>
    <s v="ASIGNACIÓN (NUEVA O REITERATIVA)"/>
    <s v="RUTH MERCEDES GOMEZ PESTANA"/>
    <d v="2025-10-29T00:00:00"/>
    <m/>
    <m/>
    <m/>
    <m/>
    <m/>
    <s v="SNR2025EE-279556-1 / "/>
    <d v="2025-11-10T00:00:00"/>
    <m/>
    <m/>
    <m/>
    <m/>
    <m/>
    <m/>
    <m/>
    <m/>
    <m/>
    <m/>
    <m/>
    <m/>
    <m/>
    <m/>
    <m/>
    <m/>
    <m/>
    <m/>
    <m/>
    <m/>
  </r>
  <r>
    <n v="844"/>
    <s v="SNR2025ER-255207-2"/>
    <d v="2025-10-29T00:00:00"/>
    <s v="Reclamo (15 días)"/>
    <x v="7"/>
    <d v="2025-11-21T00:00:00"/>
    <m/>
    <m/>
    <d v="2025-10-29T00:00:00"/>
    <n v="-74"/>
    <s v="EMIR EDUARDO AGUILON VILLAQUIRAN"/>
    <s v="PETICIONARIO"/>
    <s v="PERSONA NATURAL"/>
    <s v="BOGOTA"/>
    <s v="BOGOTA D.C."/>
    <s v="50N - BOGOTA ZONA NORTE"/>
    <s v="Queja por demora en el trámite de registro de escritura pública de compraventa"/>
    <s v="FOLIO"/>
    <s v="990790_x000a_EscrituraPública No. 676_x000a_Comprobante de derechosde registro No. 3884566,"/>
    <s v="ASIGNACIÓN (NUEVA O REITERATIVA)"/>
    <s v="MARY GARCIA TEUTA"/>
    <d v="2025-10-29T00:00:00"/>
    <m/>
    <m/>
    <m/>
    <m/>
    <m/>
    <m/>
    <m/>
    <m/>
    <m/>
    <m/>
    <m/>
    <m/>
    <m/>
    <m/>
    <m/>
    <m/>
    <m/>
    <m/>
    <m/>
    <m/>
    <m/>
    <m/>
    <m/>
    <m/>
    <m/>
    <m/>
    <m/>
  </r>
  <r>
    <n v="845"/>
    <s v="SNR2025ER-254100-2"/>
    <d v="2025-10-28T00:00:00"/>
    <s v="Queja (15 días)"/>
    <x v="9"/>
    <d v="2025-11-20T00:00:00"/>
    <m/>
    <m/>
    <d v="2025-10-29T00:00:00"/>
    <n v="-75"/>
    <s v="DIANA MENDOZA"/>
    <s v="PETICIONARIO"/>
    <s v="PERSONA NATURAL"/>
    <s v="SUCRE"/>
    <s v="SINCELEJO"/>
    <s v="340 - SINCELEJO"/>
    <s v="Queja atención oficina instrumentos publicos Sincelejo"/>
    <s v="FOLIO"/>
    <s v="340-16909_x000a_2025-340-6-13164"/>
    <s v="ASIGNACIÓN (NUEVA O REITERATIVA)"/>
    <s v="HUGO SALINAS CAMACHO"/>
    <d v="2025-10-29T00:00:00"/>
    <m/>
    <m/>
    <m/>
    <m/>
    <m/>
    <s v="SNR2025IE-031906-3"/>
    <d v="2025-11-04T00:00:00"/>
    <m/>
    <m/>
    <s v="SNR2025EE-281411-1"/>
    <d v="2025-11-10T00:00:00"/>
    <m/>
    <m/>
    <m/>
    <m/>
    <m/>
    <m/>
    <m/>
    <m/>
    <m/>
    <m/>
    <m/>
    <m/>
    <m/>
    <m/>
    <m/>
    <m/>
  </r>
  <r>
    <n v="846"/>
    <s v="SNR2025ER-252254-2"/>
    <d v="2025-10-27T00:00:00"/>
    <s v="Queja (15 días)"/>
    <x v="9"/>
    <d v="2025-11-19T00:00:00"/>
    <m/>
    <m/>
    <d v="2025-11-29T00:00:00"/>
    <n v="-76"/>
    <s v="RUBI BECERRA"/>
    <s v="PETICIONARIO"/>
    <s v="PERSONA NATURAL"/>
    <s v="VALLE DEL CAUCA"/>
    <s v="CALI"/>
    <s v="370 - CALI"/>
    <s v="QUEJA EN CONTRA DE LA OFICINA DE REGISTRO DE CALI"/>
    <s v="FOLIO"/>
    <s v="370-982576_x000a_370-228058_x000a_RDOS 2025-370-6-65060_x000a_2025-370-1-429405_x000a_2025-1-429406"/>
    <s v="ASIGNACIÓN (NUEVA O REITERATIVA)"/>
    <s v="CAROLINA CUELLAR MONROY"/>
    <d v="2025-10-29T00:00:00"/>
    <m/>
    <m/>
    <m/>
    <m/>
    <m/>
    <s v="SNR2025IE-031912-3 "/>
    <d v="2025-11-04T00:00:00"/>
    <m/>
    <m/>
    <m/>
    <m/>
    <m/>
    <m/>
    <m/>
    <m/>
    <m/>
    <m/>
    <m/>
    <m/>
    <m/>
    <m/>
    <m/>
    <m/>
    <m/>
    <m/>
    <m/>
    <m/>
  </r>
  <r>
    <n v="847"/>
    <s v="SNR2025ER-251029-2"/>
    <d v="2025-10-24T00:00:00"/>
    <s v="Derecho de petición de interés particular (15 días)"/>
    <x v="2"/>
    <d v="2025-11-18T00:00:00"/>
    <m/>
    <m/>
    <d v="2025-11-29T00:00:00"/>
    <n v="-77"/>
    <s v="ROLANDO ARTURO MANJARRES MERCADO"/>
    <s v="PETICIONARIO"/>
    <s v="PERSONA NATURAL"/>
    <s v="SIN INFORMACIÓN"/>
    <m/>
    <m/>
    <s v=" Consulta o Derecho de petición de interés particular"/>
    <s v="NO REGISTRA"/>
    <s v="ORIENTACIÓN REGISTRAL "/>
    <s v="TERMINAR GESTIÓN (CASOS EN LOS CUALES CORREPONDENCIA DUPLICA ENTRDA SOBRE LA MISMA PQRSD)"/>
    <s v="MARIA ANGELICA ARCE ROJAS"/>
    <d v="2025-10-29T00:00:00"/>
    <m/>
    <m/>
    <m/>
    <m/>
    <m/>
    <m/>
    <m/>
    <m/>
    <m/>
    <m/>
    <m/>
    <m/>
    <m/>
    <m/>
    <m/>
    <m/>
    <m/>
    <m/>
    <m/>
    <m/>
    <m/>
    <m/>
    <m/>
    <m/>
    <m/>
    <m/>
    <m/>
  </r>
  <r>
    <n v="848"/>
    <s v="SNR2025ER-250770-2"/>
    <d v="2025-10-24T00:00:00"/>
    <s v="Derecho de petición de interés particular (15 días)"/>
    <x v="2"/>
    <d v="2025-11-18T00:00:00"/>
    <m/>
    <m/>
    <d v="2025-10-29T00:00:00"/>
    <n v="-77"/>
    <s v="LORENA MARTINEZ"/>
    <s v="PETICIONARIO"/>
    <s v="PERSONA NATURAL"/>
    <s v="SIN INFORMACIÓN"/>
    <m/>
    <m/>
    <s v="requiero me sea considerada la solicitud para cambio denotaría en un proceso de crédito hipotecario iniciado con el FNA, "/>
    <s v="ESCRITURA"/>
    <s v="ESC 553del 1989-02-21 de la NOTARÍA 37 de BOGOTA - REGLAMENTO DEPROPIEDAD HORIZONTAL"/>
    <s v="ASIGNACIÓN (NUEVA O REITERATIVA)"/>
    <s v="MARY GARCIA TEUTA"/>
    <d v="2025-10-29T00:00:00"/>
    <m/>
    <m/>
    <m/>
    <m/>
    <m/>
    <m/>
    <m/>
    <m/>
    <m/>
    <m/>
    <m/>
    <m/>
    <m/>
    <m/>
    <m/>
    <m/>
    <m/>
    <m/>
    <m/>
    <m/>
    <m/>
    <m/>
    <m/>
    <m/>
    <m/>
    <m/>
    <m/>
  </r>
  <r>
    <n v="849"/>
    <s v="SNR2025ER-250499-2"/>
    <d v="2025-10-24T00:00:00"/>
    <s v="Derecho de petición de interés particular (15 días)"/>
    <x v="2"/>
    <d v="2025-11-18T00:00:00"/>
    <m/>
    <m/>
    <d v="2025-10-29T00:00:00"/>
    <n v="-77"/>
    <s v="MARIA CLAUDIA VILLARRAGA ROJAS"/>
    <s v="PETICIONARIO"/>
    <s v="PERSONA NATURAL"/>
    <s v="BOGOTA"/>
    <s v="BOGOTA D.C."/>
    <s v="50S - BOGOTA ZONA SUR"/>
    <s v="SOLICITUD RESPUESTA URGENTE RADICADO 2025 – SNR2025ER-225110-2"/>
    <s v="FOLIO"/>
    <s v="50S-40097939_x000a_número de radicación 2000-47496,"/>
    <s v="ASIGNACIÓN (NUEVA O REITERATIVA)"/>
    <s v="RUTH MERCEDES GOMEZ PESTANA"/>
    <d v="2025-10-29T00:00:00"/>
    <m/>
    <s v="Jurídico"/>
    <s v="Incumplimiento de términos"/>
    <m/>
    <s v="RESPUESTA DE FONDO"/>
    <m/>
    <m/>
    <m/>
    <m/>
    <m/>
    <m/>
    <m/>
    <m/>
    <m/>
    <m/>
    <m/>
    <m/>
    <m/>
    <m/>
    <m/>
    <m/>
    <m/>
    <m/>
    <m/>
    <m/>
    <m/>
    <m/>
  </r>
  <r>
    <n v="850"/>
    <s v="SNR2025ER-249767-2"/>
    <d v="2025-10-23T00:00:00"/>
    <s v="Dra Cleofe ANALISIS DE LA DOBLE FUNCIÓN DE LA SUPERINTENDENCIA DE NOTARIADO YREGISTRO - UN CONFLICTO ESTRUCTURAL EN EL SERVICIO PÚBLICO REGISTRAL_x000a_"/>
    <x v="27"/>
    <d v="2025-11-07T00:00:00"/>
    <m/>
    <m/>
    <d v="2025-10-29T00:00:00"/>
    <n v="-83"/>
    <s v="CLEOFELINA "/>
    <s v="PETICIONARIO"/>
    <s v="REGISTRADOR "/>
    <s v="SIN INFORMACIÓN"/>
    <m/>
    <m/>
    <s v="Dra Cleofe ANALISIS DE LA DOBLE FUNCIÓN DE LA SUPERINTENDENCIA DE NOTARIADO YREGISTRO - UN CONFLICTO ESTRUCTURAL EN EL SERVICIO PÚBLICO REGISTRAL_x000a_"/>
    <s v="NO REGISTRA"/>
    <s v="ANALISIS "/>
    <s v="ASIGNACIÓN (NUEVA O REITERATIVA)"/>
    <s v="CONSUELO PERDOMO-NANCY ALVAREZ"/>
    <d v="2025-11-29T00:00:00"/>
    <m/>
    <m/>
    <m/>
    <m/>
    <m/>
    <m/>
    <m/>
    <m/>
    <m/>
    <m/>
    <m/>
    <m/>
    <m/>
    <m/>
    <m/>
    <m/>
    <m/>
    <m/>
    <m/>
    <m/>
    <m/>
    <m/>
    <m/>
    <m/>
    <m/>
    <m/>
    <m/>
  </r>
  <r>
    <n v="851"/>
    <s v="SNR2025ER-248052-2"/>
    <d v="2025-10-22T00:00:00"/>
    <s v="Derecho de petición de interés particular (15 días)"/>
    <x v="2"/>
    <d v="2025-11-13T00:00:00"/>
    <m/>
    <m/>
    <d v="2025-10-29T00:00:00"/>
    <n v="-79"/>
    <s v="JOSE MANUEL VILLALBA BARRETO"/>
    <s v="PETICIONARIO"/>
    <s v="PERSONA NATURAL"/>
    <s v="SIN INFORMACIÓN"/>
    <m/>
    <m/>
    <s v="SOLICITUD DE BÚSQUEDA CERTIFICADO TRADICIÓN YLIBERTAD CON ANOTACIÓN DE ARRIENDO"/>
    <s v="NO REGISTRA"/>
    <s v="ORIENTACIÓN REGISTRAL "/>
    <s v="ASIGNACIÓN (NUEVA O REITERATIVA)"/>
    <s v="RUTH MERCEDES GOMEZ PESTANA"/>
    <d v="2025-10-29T00:00:00"/>
    <m/>
    <m/>
    <m/>
    <m/>
    <m/>
    <s v="SNR2025EE-284441-1 / "/>
    <d v="2025-11-12T00:00:00"/>
    <m/>
    <m/>
    <m/>
    <m/>
    <m/>
    <m/>
    <m/>
    <m/>
    <m/>
    <m/>
    <m/>
    <m/>
    <m/>
    <m/>
    <m/>
    <m/>
    <m/>
    <m/>
    <m/>
    <m/>
  </r>
  <r>
    <n v="852"/>
    <s v="SNR2025ER-249897-2"/>
    <d v="2025-10-23T00:00:00"/>
    <s v="Derecho de petición de interés particular (15 días)"/>
    <x v="2"/>
    <d v="2025-11-14T00:00:00"/>
    <m/>
    <m/>
    <d v="2025-10-29T00:00:00"/>
    <n v="-78"/>
    <s v="ANA CECILIA RINCON FONTANILLA"/>
    <s v="PETICIONARIO"/>
    <s v="PERSONA NATURAL"/>
    <s v="BOGOTA"/>
    <s v="BOGOTA D.C."/>
    <s v="50C - BOGOTA ZONA CENTRO"/>
    <s v="DEMORA TRAMITE REGISTRAL -CORRECCIÓN "/>
    <s v="NO REGISTRA"/>
    <s v="50C-1905181"/>
    <s v="ASIGNACIÓN (NUEVA O REITERATIVA)"/>
    <s v="MARY GARCIA TEUTA"/>
    <d v="2025-10-29T00:00:00"/>
    <m/>
    <m/>
    <m/>
    <m/>
    <m/>
    <m/>
    <m/>
    <m/>
    <m/>
    <m/>
    <m/>
    <m/>
    <m/>
    <m/>
    <m/>
    <m/>
    <m/>
    <m/>
    <m/>
    <m/>
    <m/>
    <m/>
    <m/>
    <m/>
    <m/>
    <m/>
    <m/>
  </r>
  <r>
    <n v="853"/>
    <s v="SNR2025ER-249994-2"/>
    <d v="2025-10-23T00:00:00"/>
    <s v="Derecho de petición de interés particular (15 días)"/>
    <x v="2"/>
    <d v="2025-11-14T00:00:00"/>
    <m/>
    <m/>
    <d v="2025-10-29T00:00:00"/>
    <n v="-78"/>
    <s v="GUSTAVO DE JESUS ESCOBAR ECHEVERRY"/>
    <s v="PETICIONARIO"/>
    <s v="ORGANISMOS DE CONTROL"/>
    <m/>
    <m/>
    <m/>
    <s v="Radicado de salida 2-2025-066998"/>
    <s v="NO REGISTRA"/>
    <s v="OFICIO DEL MINISTERIO Y CREDITO PUBLICO "/>
    <s v="TRASLADO POR COMPETENCIA "/>
    <s v="JONATHAN ANDREY PULIDO BELTRAN"/>
    <d v="2025-10-29T00:00:00"/>
    <m/>
    <m/>
    <m/>
    <m/>
    <m/>
    <m/>
    <m/>
    <m/>
    <m/>
    <m/>
    <m/>
    <m/>
    <m/>
    <m/>
    <m/>
    <m/>
    <m/>
    <m/>
    <m/>
    <m/>
    <m/>
    <m/>
    <m/>
    <m/>
    <m/>
    <m/>
    <m/>
  </r>
  <r>
    <n v="854"/>
    <s v="SNR2025ER-254124-2"/>
    <d v="2025-10-28T00:00:00"/>
    <s v="Derecho de petición de interés particular (15 días)"/>
    <x v="2"/>
    <d v="2025-11-20T00:00:00"/>
    <m/>
    <m/>
    <d v="2025-10-30T00:00:00"/>
    <n v="-75"/>
    <s v="OSCAR HERNANDO SANCHEZ SASTOQUE"/>
    <s v="PROCURADURIA GENERAL DE LA NACIÓN"/>
    <s v="ORGANISMOS DE CONTROL"/>
    <s v="CUNDINAMARCA"/>
    <s v="ZIPAQUIRA"/>
    <s v="176-ZIPAQUIRA"/>
    <s v="TRASLADO POR COMPETENCIA"/>
    <s v="NO REGISTRA"/>
    <s v="2025-484784_x000a_2025-490500"/>
    <s v="TRASLADO POR COMPETENCIA "/>
    <s v="NANCY ROCIO ALVAREZ GARZON"/>
    <d v="2025-10-30T00:00:00"/>
    <m/>
    <m/>
    <m/>
    <m/>
    <m/>
    <m/>
    <m/>
    <m/>
    <m/>
    <m/>
    <m/>
    <m/>
    <m/>
    <m/>
    <m/>
    <m/>
    <m/>
    <m/>
    <m/>
    <m/>
    <m/>
    <m/>
    <m/>
    <m/>
    <m/>
    <m/>
    <m/>
  </r>
  <r>
    <n v="855"/>
    <s v="SNR2025ER-253439-2"/>
    <d v="2025-10-28T00:00:00"/>
    <s v="Reclamo 15 días"/>
    <x v="25"/>
    <d v="2025-11-20T00:00:00"/>
    <m/>
    <m/>
    <d v="2025-10-30T00:00:00"/>
    <n v="-75"/>
    <s v="ANONIMO"/>
    <s v="PETICIONARIO"/>
    <s v="PERSONA NATURAL"/>
    <s v="SIN INFORMACIÓN"/>
    <m/>
    <s v="060 - CARTAGENA"/>
    <s v="Mala atención por parte de funcionario de la oficina de registro de instrumentos públicos"/>
    <s v="NO REGISTRA"/>
    <s v="ATENCIÓN AL USUARIO"/>
    <s v="ASIGNACIÓN (NUEVA O REITERATIVA)"/>
    <s v="MARIA CAMILA PERDIGON ZORRILLA"/>
    <d v="2025-10-30T00:00:00"/>
    <m/>
    <s v="Administrativo"/>
    <s v="Mala atención"/>
    <s v="Irrespeto"/>
    <s v="REQUERIMIENTO "/>
    <s v="SNR2025IE-031986-3"/>
    <d v="2025-10-04T00:00:00"/>
    <d v="2025-10-07T00:00:00"/>
    <s v=" "/>
    <s v="SNR2025IE-033237-3"/>
    <d v="2025-11-12T00:00:00"/>
    <d v="2025-11-14T00:00:00"/>
    <s v=" "/>
    <s v=" "/>
    <s v=" "/>
    <s v=" "/>
    <s v=" "/>
    <s v=" "/>
    <s v=" "/>
    <s v=" "/>
    <s v=" "/>
    <s v=" "/>
    <s v=" "/>
    <s v=" "/>
    <s v=" "/>
    <s v=" "/>
    <m/>
  </r>
  <r>
    <n v="856"/>
    <s v="SNR2025ER-256854-2"/>
    <d v="2025-10-30T00:00:00"/>
    <s v="Petición entre autoridades (10 días)"/>
    <x v="6"/>
    <d v="2025-11-14T00:00:00"/>
    <m/>
    <m/>
    <d v="2025-10-30T00:00:00"/>
    <n v="-78"/>
    <s v="GOBERNACION DE CUNDINAMARCA"/>
    <s v="CATASTRO"/>
    <s v="ENTIDAD DEL ESTADO"/>
    <s v="SIN INFORMACIÓN"/>
    <m/>
    <m/>
    <s v="remision por competencia radicado 2025-0050497"/>
    <s v="NO REGISTRA"/>
    <s v="CATASTRO"/>
    <s v="TRASLADO POR COMPETENCIA "/>
    <s v="JONATHAN ANDREY PULIDO BELTRAN"/>
    <d v="2025-10-30T00:00:00"/>
    <m/>
    <m/>
    <m/>
    <m/>
    <m/>
    <m/>
    <m/>
    <m/>
    <m/>
    <m/>
    <m/>
    <m/>
    <m/>
    <m/>
    <m/>
    <m/>
    <m/>
    <m/>
    <m/>
    <m/>
    <m/>
    <m/>
    <m/>
    <m/>
    <m/>
    <m/>
    <m/>
  </r>
  <r>
    <n v="857"/>
    <s v="  SNR2025ER-256451-2"/>
    <s v="29/10/2025 4:06 p. m."/>
    <s v="Reclamo (15 días)"/>
    <x v="7"/>
    <d v="2025-11-21T00:00:00"/>
    <m/>
    <m/>
    <d v="2025-10-30T00:00:00"/>
    <n v="-74"/>
    <s v="EMIR EDUARDO AGUILON VILLAQUIRAN"/>
    <s v="PETICIONARIO"/>
    <s v="PERSONA NATURAL"/>
    <s v="BOGOTA"/>
    <s v="BOGOTA D.C."/>
    <s v="50N - BOGOTA ZONA NORTE"/>
    <s v="Queja por demora en el trámite de registro de escritura pública de compraventa"/>
    <s v="FOLIO"/>
    <s v="990790_x000a_EscrituraPública No. 676_x000a_Comprobante de derechosde registro No. 3884566,"/>
    <s v="ASIGNACIÓN (NUEVA O REITERATIVA)"/>
    <s v="MARY GARCIA TEUTA"/>
    <d v="2025-10-30T00:00:00"/>
    <m/>
    <m/>
    <m/>
    <m/>
    <m/>
    <m/>
    <m/>
    <m/>
    <m/>
    <m/>
    <m/>
    <m/>
    <m/>
    <m/>
    <m/>
    <m/>
    <m/>
    <m/>
    <m/>
    <m/>
    <m/>
    <m/>
    <m/>
    <m/>
    <m/>
    <m/>
    <m/>
  </r>
  <r>
    <n v="858"/>
    <s v="   SNR2025ER-256440-2"/>
    <s v="29/10/2025 4:04 p. m."/>
    <s v="Derecho de petición de interés particular (15 días)"/>
    <x v="2"/>
    <d v="2025-11-21T00:00:00"/>
    <m/>
    <m/>
    <d v="2025-10-30T00:00:00"/>
    <n v="-74"/>
    <s v="ARMANDO DEL CRISTO TEJEDA GUERRERO"/>
    <s v="PETICIONARIO"/>
    <s v="PERSONA NATURAL"/>
    <s v="SUCRE"/>
    <s v="SINCELEJO"/>
    <s v="340 - SINCELEJO"/>
    <s v="SOLICITUD Requerir Oficina de Registro de Instrumentos Publicos de Sincelejo SNR2025EE-267314-1 - 28 octubre 2025"/>
    <s v="FOLIO"/>
    <s v="340-13836_x000a_TURNO 2025-340-1-54565"/>
    <s v="ASIGNACIÓN (NUEVA O REITERATIVA)"/>
    <s v="MARIA CAMILA PERDIGON ZORRILLA"/>
    <d v="2025-10-30T00:00:00"/>
    <m/>
    <s v="Administrativo"/>
    <s v="Mala atención"/>
    <s v="Demora en la atención"/>
    <s v="REQUERIMIENTO "/>
    <s v="SNR2025IE-032521-3"/>
    <d v="2025-11-07T00:00:00"/>
    <s v=" "/>
    <s v=" "/>
    <s v=" "/>
    <s v=" "/>
    <s v=" "/>
    <s v=" "/>
    <s v=" "/>
    <s v=" "/>
    <s v=" "/>
    <s v=" "/>
    <s v=" "/>
    <s v=" "/>
    <s v=" "/>
    <s v=" "/>
    <s v=" "/>
    <s v=" "/>
    <s v=" "/>
    <s v=" "/>
    <s v=" "/>
    <s v=" "/>
  </r>
  <r>
    <n v="859"/>
    <s v="   SNR2025ER-256439-2"/>
    <s v="29/10/2025 4:04 p. m."/>
    <s v="Derecho de petición de interés general (15 días)"/>
    <x v="26"/>
    <d v="2025-11-21T00:00:00"/>
    <m/>
    <m/>
    <d v="2025-10-30T00:00:00"/>
    <n v="-74"/>
    <s v="RAUL SALAZAR CASTRO"/>
    <m/>
    <s v="APODERADO"/>
    <s v="TOLIMA"/>
    <s v="LIBANO"/>
    <s v="364 - LIBANO"/>
    <s v="DERECHO DE PETICION-QUEJA DISCIPLINARIA EN CONTRA DE LA REGISTRADORA "/>
    <s v="CHIP"/>
    <s v="01-00-00-00-0007-0001-0-00-00-0000"/>
    <s v="ASIGNACIÓN (NUEVA O REITERATIVA)"/>
    <s v="HUGO SALINAS CAMACHO"/>
    <d v="2025-10-30T00:00:00"/>
    <m/>
    <m/>
    <m/>
    <m/>
    <m/>
    <s v="SNR2025IE-031911-3"/>
    <d v="2025-11-04T00:00:00"/>
    <m/>
    <m/>
    <m/>
    <m/>
    <m/>
    <m/>
    <m/>
    <m/>
    <m/>
    <m/>
    <m/>
    <m/>
    <m/>
    <m/>
    <m/>
    <m/>
    <m/>
    <m/>
    <m/>
    <m/>
  </r>
  <r>
    <n v="860"/>
    <s v="SNR2025ER-255544-2"/>
    <d v="2025-10-29T00:00:00"/>
    <s v="Derecho de petición de interés particular (15 días)"/>
    <x v="2"/>
    <d v="2025-11-21T00:00:00"/>
    <m/>
    <m/>
    <d v="2025-10-30T00:00:00"/>
    <n v="-74"/>
    <s v="JULIO HERNAN GUZMAN PEREIRA"/>
    <s v="PETICIONARIO"/>
    <s v="APODERADO"/>
    <s v="ANTIOQUIA"/>
    <s v="SANTAFE DE ANTIOQUIA"/>
    <s v="024 - SANTA FE DE ANTIOQUIA"/>
    <s v="TERCERA REITERACIÓN – Solicitud de copia simple de sentencia – Folio dematrícula inmobiliaria No. 024-7909"/>
    <s v="FOLIO"/>
    <s v="024-7909"/>
    <s v="ASIGNACIÓN (NUEVA O REITERATIVA)"/>
    <s v="MARY GARCIA TEUTA"/>
    <d v="2025-10-30T00:00:00"/>
    <m/>
    <m/>
    <m/>
    <m/>
    <m/>
    <m/>
    <m/>
    <m/>
    <m/>
    <m/>
    <m/>
    <m/>
    <m/>
    <m/>
    <m/>
    <m/>
    <m/>
    <m/>
    <m/>
    <m/>
    <m/>
    <m/>
    <m/>
    <m/>
    <m/>
    <m/>
    <m/>
  </r>
  <r>
    <n v="861"/>
    <s v="SNR2025ER-253545-2"/>
    <d v="2025-10-28T00:00:00"/>
    <s v="Derecho de petición de interés particular (15 días)"/>
    <x v="2"/>
    <d v="2025-11-20T00:00:00"/>
    <m/>
    <m/>
    <d v="2025-10-30T00:00:00"/>
    <n v="-75"/>
    <s v="FERNANDO LOPEZ BARBOSA"/>
    <s v="PETICIONARIO"/>
    <s v="PERSONA NATURAL"/>
    <s v="SANTANDER"/>
    <s v="BUCARAMANGA"/>
    <s v="300 - BUCARAMANGA"/>
    <s v="Ayuda por demora de Matrícula en Calificación"/>
    <s v="FOLIO"/>
    <s v="300-338513 _x000a_2025-300-2-1557"/>
    <s v="ASIGNACIÓN (NUEVA O REITERATIVA)"/>
    <s v="RUTH MERCEDES GOMEZ PESTANA"/>
    <d v="2025-10-30T00:00:00"/>
    <m/>
    <m/>
    <m/>
    <m/>
    <m/>
    <s v="SNR2025IE-032505-3"/>
    <d v="2025-11-07T00:00:00"/>
    <m/>
    <m/>
    <m/>
    <m/>
    <m/>
    <m/>
    <m/>
    <m/>
    <m/>
    <m/>
    <m/>
    <m/>
    <m/>
    <m/>
    <m/>
    <m/>
    <m/>
    <m/>
    <m/>
    <m/>
  </r>
  <r>
    <n v="862"/>
    <s v="   SNR2025ER-247043-2"/>
    <d v="2025-10-22T00:00:00"/>
    <s v="Derecho de petición de interés particular (15 días)"/>
    <x v="2"/>
    <d v="2025-11-13T00:00:00"/>
    <m/>
    <m/>
    <d v="2025-10-31T00:00:00"/>
    <n v="-79"/>
    <s v="EFRAIN CORREA MAESTRE"/>
    <s v="PETICIONARIO"/>
    <s v="PERSONA NATURAL"/>
    <s v="MAGDALENA"/>
    <s v="SANTA MARTA"/>
    <s v="080 - SANTA MARTA"/>
    <s v="SOLICITUD DE INTERVENCION DESENGLOBE ESCRITURA 1278 DE AGOSTO DE2018.SNR2025ER-247043-2  "/>
    <s v="NO REGISTRA"/>
    <s v="Se reenvía por competencia, ya que solicitan la intervención del Gestor Catastral de Santa Marta."/>
    <s v="ASIGNACIÓN (NUEVA O REITERATIVA)"/>
    <s v="CAROLINA CUELLAR MONROY"/>
    <d v="2025-10-31T00:00:00"/>
    <m/>
    <m/>
    <m/>
    <m/>
    <m/>
    <s v="SNR2025IE-031907-3"/>
    <d v="2025-11-04T00:00:00"/>
    <m/>
    <s v="   SNR2025EE-275596-1"/>
    <d v="2025-11-05T00:00:00"/>
    <m/>
    <m/>
    <m/>
    <m/>
    <m/>
    <m/>
    <m/>
    <m/>
    <m/>
    <m/>
    <m/>
    <m/>
    <m/>
    <m/>
    <m/>
    <m/>
    <m/>
  </r>
  <r>
    <n v="863"/>
    <s v="SNR2025ER-257637-2"/>
    <d v="2025-10-30T00:00:00"/>
    <s v="Reclamo (15 días)"/>
    <x v="7"/>
    <d v="2025-11-24T00:00:00"/>
    <m/>
    <m/>
    <d v="2025-10-31T00:00:00"/>
    <n v="-73"/>
    <s v="ANA MARIA GUERRERO ALARCON"/>
    <s v="PETICIONARIO"/>
    <s v="PERSONA NATURAL"/>
    <s v="BOGOTA"/>
    <s v="BOGOTA D.C."/>
    <s v="50N - BOGOTA ZONA NORTE"/>
    <s v="Queja por incumplimiento en el registro de la escritura pública No. 6681 de laNotaría 27 de Bogotá – Oficina de Registro de Instrumentos Públicos Zona Norte"/>
    <s v="ESCRITURA"/>
    <s v="escritura pública No. 6681, otorgada en la Notaría 27 de Bogotá."/>
    <s v="ASIGNACIÓN (NUEVA O REITERATIVA)"/>
    <s v="MARY GARCIA TEUTA"/>
    <d v="2025-10-31T00:00:00"/>
    <m/>
    <m/>
    <m/>
    <m/>
    <m/>
    <m/>
    <m/>
    <m/>
    <m/>
    <m/>
    <m/>
    <m/>
    <m/>
    <m/>
    <m/>
    <m/>
    <m/>
    <m/>
    <m/>
    <m/>
    <m/>
    <m/>
    <m/>
    <m/>
    <m/>
    <m/>
    <m/>
  </r>
  <r>
    <n v="864"/>
    <s v="SNR2025ER-246567-2"/>
    <d v="2025-10-21T00:00:00"/>
    <s v="Derecho de petición de interés particular (15 días)"/>
    <x v="2"/>
    <d v="2025-11-12T00:00:00"/>
    <m/>
    <m/>
    <d v="2025-10-31T00:00:00"/>
    <n v="-80"/>
    <s v="DANIEL RICARDO ESPINOSA CUELLAR"/>
    <s v="PETICIONARIO"/>
    <s v="PERSONA NATURAL"/>
    <m/>
    <m/>
    <m/>
    <s v=" Anotación Extinción de Dominio DERECHO DEPETICIÓN"/>
    <s v="FOLIO"/>
    <s v="310-7905622"/>
    <s v="ASIGNACIÓN (NUEVA O REITERATIVA)"/>
    <s v="RUTH MERCEDES GOMEZ PESTANA"/>
    <d v="2025-10-31T00:00:00"/>
    <m/>
    <m/>
    <m/>
    <m/>
    <m/>
    <m/>
    <m/>
    <m/>
    <m/>
    <m/>
    <m/>
    <m/>
    <m/>
    <m/>
    <m/>
    <m/>
    <m/>
    <m/>
    <m/>
    <m/>
    <m/>
    <m/>
    <m/>
    <m/>
    <m/>
    <m/>
    <m/>
  </r>
  <r>
    <n v="865"/>
    <s v="SNR2025ER-255080-2"/>
    <d v="2025-10-29T00:00:00"/>
    <s v="Reclamo (15 días)"/>
    <x v="7"/>
    <d v="2025-11-21T00:00:00"/>
    <m/>
    <m/>
    <d v="2025-10-31T00:00:00"/>
    <n v="-74"/>
    <s v="KAREN LIZETH MONTENEGRO MERA"/>
    <s v="PETICIONARIO"/>
    <s v="PERSONA NATURAL"/>
    <s v="VALLE DEL CAUCA"/>
    <s v="CALI"/>
    <s v="370 - CALI"/>
    <s v="SNR2025EE-168129-1 - 31 julio 2025 SOLICITUD DE INTERVENCIÓN PORINCUMPLIMIENTO DE ORIP CAL"/>
    <s v="FOLIO"/>
    <s v="370-923388 y 370-923389, turno No. C2025-6291.Radicado SNR2025IE-016693-3"/>
    <s v="ASIGNACIÓN (NUEVA O REITERATIVA)"/>
    <s v="MARIA LUCY ECHEVERRY BETANCOUR"/>
    <d v="2025-10-31T00:00:00"/>
    <m/>
    <m/>
    <m/>
    <m/>
    <m/>
    <m/>
    <m/>
    <m/>
    <m/>
    <m/>
    <m/>
    <m/>
    <m/>
    <m/>
    <m/>
    <m/>
    <m/>
    <m/>
    <m/>
    <m/>
    <m/>
    <m/>
    <m/>
    <m/>
    <m/>
    <m/>
    <m/>
  </r>
  <r>
    <n v="866"/>
    <s v="SNR2025ER-258451-2"/>
    <d v="2025-10-31T00:00:00"/>
    <s v="Derecho de petición de interés particular (15 días)"/>
    <x v="2"/>
    <d v="2025-11-25T00:00:00"/>
    <m/>
    <m/>
    <d v="2025-10-31T00:00:00"/>
    <n v="-72"/>
    <s v="YERLY DEL ROSARIO ALVAREZ JAVES"/>
    <s v="PETICIONARIO"/>
    <s v="PERSONA NATURAL"/>
    <m/>
    <m/>
    <m/>
    <s v="SOLICITUD DE INFORMACIÓN SOBRE EL PROCEDIMIENTONOTARIAL Y REGISTRAL PARA LA ANOTACIÓN EN EL CERTIFICADO DETRADICIÓN POR COMPRA DE BIEN INMUEBLE"/>
    <s v="NO REGISTRA"/>
    <s v="ORIENTACIÓN REGISTRAL "/>
    <s v="ASIGNACIÓN (NUEVA O REITERATIVA)"/>
    <s v="RUTH MERCEDES GOMEZ PESTANA"/>
    <d v="2025-10-31T00:00:00"/>
    <m/>
    <s v="JURIDICO"/>
    <m/>
    <m/>
    <s v="REQUERIMIENTO "/>
    <m/>
    <m/>
    <m/>
    <m/>
    <m/>
    <m/>
    <m/>
    <m/>
    <m/>
    <m/>
    <m/>
    <m/>
    <m/>
    <m/>
    <m/>
    <m/>
    <m/>
    <m/>
    <m/>
    <m/>
    <m/>
    <s v="Denuncia contra del registrador JOHNATAN CADAVID SALDARRIAGA– Registrador de Instrumentos Públicos de Segovia, Antioquia, por bloqueoarbitrario de matrículas inmobiliarias sin orden administrativa ni judicial ydesconociendo sentencias judiciales"/>
  </r>
  <r>
    <n v="867"/>
    <s v=" SNR2025ER-259507-2"/>
    <d v="2025-11-04T00:00:00"/>
    <s v="Petición entre autoridades (10 días)"/>
    <x v="6"/>
    <d v="2025-11-19T00:00:00"/>
    <m/>
    <m/>
    <d v="2025-11-04T00:00:00"/>
    <n v="-76"/>
    <s v="JUZGADO SEGUNDO CIVIL MUNICIPAL DE ORALIDAD DE OCAÑA JUZGADO SEGUNDO CIVIL MUNICIPAL DE ORALIDAD DE OCAÑA"/>
    <s v="JUZGADOS"/>
    <s v="ORGANISMOS DE CONTROL"/>
    <s v="SANTANDER"/>
    <s v="BUCARAMANGA"/>
    <s v="300 - BUCARAMANGA"/>
    <s v="Fw: Proceso Ejecutivo Mínima Cuantía. Radicado Interno: 544984053002-2024-00653-00Proceso Ejecutivo Mínima Cuantía. "/>
    <s v="PROCESO"/>
    <s v="Proceso Ejecutivo Mínima Cuantía. Radicado Interno: 544984053002-2024-00653-00"/>
    <s v="ASIGNACIÓN (NUEVA O REITERATIVA)"/>
    <s v="MARIA LUCY ECHEVERRY BETANCOUR"/>
    <d v="2025-11-04T00:00:00"/>
    <m/>
    <m/>
    <m/>
    <m/>
    <m/>
    <s v="SNR2025IE-035225-3_x000a_"/>
    <d v="2025-11-27T00:00:00"/>
    <m/>
    <m/>
    <s v="SNR2025IE-035871-3"/>
    <d v="2025-12-22T00:00:00"/>
    <m/>
    <m/>
    <m/>
    <m/>
    <m/>
    <m/>
    <m/>
    <m/>
    <m/>
    <m/>
    <m/>
    <m/>
    <m/>
    <m/>
    <m/>
    <m/>
  </r>
  <r>
    <n v="868"/>
    <s v="   SNR2025ER-259320-2"/>
    <d v="2025-10-31T00:00:00"/>
    <s v="Reclamo (15 días)"/>
    <x v="7"/>
    <d v="2025-11-25T00:00:00"/>
    <m/>
    <m/>
    <d v="2025-11-04T00:00:00"/>
    <n v="-72"/>
    <s v="EDUARDO OBREGON CURBELO"/>
    <s v="PETICIONARIO"/>
    <s v="PERSONA NATURAL"/>
    <s v="BOLIVAR"/>
    <s v="CARTAGENA"/>
    <s v="060 - CARTAGENA"/>
    <s v="RV: Registro de PQRS desde formulario web"/>
    <s v="FOLIO"/>
    <s v="060-336131_x000a_2025-060-6-25568 Escritura Pública De Mi Apto #1888 Del 23/07/2025 "/>
    <s v="ASIGNACIÓN (NUEVA O REITERATIVA)"/>
    <s v="MARIA CAMILA PERDIGON ZORRILLA"/>
    <d v="2025-11-04T00:00:00"/>
    <m/>
    <m/>
    <m/>
    <m/>
    <m/>
    <m/>
    <m/>
    <m/>
    <m/>
    <m/>
    <m/>
    <m/>
    <m/>
    <m/>
    <m/>
    <m/>
    <m/>
    <m/>
    <m/>
    <m/>
    <m/>
    <m/>
    <m/>
    <m/>
    <m/>
    <m/>
    <m/>
  </r>
  <r>
    <n v="869"/>
    <s v="   SNR2025ER-258789-2"/>
    <d v="2025-10-31T00:00:00"/>
    <s v="Derecho de petición de interés particular (15 días)"/>
    <x v="2"/>
    <d v="2025-11-25T00:00:00"/>
    <m/>
    <m/>
    <d v="2025-11-04T00:00:00"/>
    <n v="-72"/>
    <s v="JOHN EDICSSON ROMERO PAREDES"/>
    <s v="PETICIONARIO"/>
    <s v="PERSONA NATURAL"/>
    <m/>
    <m/>
    <m/>
    <s v="DERECHO DE PETICIONIntereses, prescripción y formalización de escritura pública en cancelación de hipoteca."/>
    <s v="NO REGISTRA"/>
    <s v="ORIENTACIÓN REGISTRAL "/>
    <s v="ASIGNACIÓN (NUEVA O REITERATIVA)"/>
    <s v="CAROLINA CUELLAR MONROY"/>
    <d v="2025-11-04T00:00:00"/>
    <m/>
    <m/>
    <m/>
    <m/>
    <m/>
    <s v="SNR2025EE-276472-1"/>
    <d v="2025-11-05T00:00:00"/>
    <m/>
    <m/>
    <m/>
    <m/>
    <m/>
    <m/>
    <m/>
    <m/>
    <m/>
    <m/>
    <m/>
    <m/>
    <m/>
    <m/>
    <m/>
    <m/>
    <m/>
    <m/>
    <m/>
    <m/>
  </r>
  <r>
    <n v="870"/>
    <s v="   SNR2025ER-258390-2"/>
    <d v="2025-10-31T00:00:00"/>
    <s v="Derecho de petición de interés particular (15 días)"/>
    <x v="2"/>
    <d v="2025-11-25T00:00:00"/>
    <m/>
    <m/>
    <d v="2025-11-04T00:00:00"/>
    <n v="-72"/>
    <s v="LUIS STIVEN RODRIGUEZ"/>
    <s v="PETICIONARIO"/>
    <s v="PERSONA NATURAL"/>
    <s v="SIN INFORMACIÓN"/>
    <m/>
    <m/>
    <s v="Consulta sobre posibilidad de cesión y registro de acta de dación en pago no inscrita"/>
    <s v="NO REGISTRA"/>
    <m/>
    <s v="ASIGNACIÓN (NUEVA O REITERATIVA)"/>
    <s v="RUTH MERCEDES GOMEZ PESTANA"/>
    <d v="2025-11-04T00:00:00"/>
    <m/>
    <m/>
    <m/>
    <m/>
    <m/>
    <m/>
    <m/>
    <m/>
    <m/>
    <m/>
    <m/>
    <m/>
    <m/>
    <m/>
    <m/>
    <m/>
    <m/>
    <m/>
    <m/>
    <m/>
    <m/>
    <m/>
    <m/>
    <m/>
    <m/>
    <m/>
    <m/>
  </r>
  <r>
    <n v="871"/>
    <s v="   SNR2025ER-258367-2"/>
    <d v="2025-10-31T00:00:00"/>
    <s v="Queja (15 días)"/>
    <x v="9"/>
    <d v="2025-11-25T00:00:00"/>
    <m/>
    <m/>
    <d v="2025-11-04T00:00:00"/>
    <n v="-72"/>
    <s v="MARIA IRMA SALAZAR AGUDELO"/>
    <s v="PETICIONARIO"/>
    <s v="PERSONA NATURAL"/>
    <s v="CAQUETA"/>
    <s v="FLORENCIA (CAQ)"/>
    <s v="420 - FLORENCIA"/>
    <s v="RV: Queja por incumplimiento del término legal en la inscripción registral"/>
    <s v="FOLIO"/>
    <s v="420-66954_x000a_2025-420-6-11578, relacionado con escritura pública No. 7313 de cancelación de hipoteca"/>
    <s v="ASIGNACIÓN (NUEVA O REITERATIVA)"/>
    <s v="CAROLINA CUELLAR MONROY"/>
    <d v="2025-11-04T00:00:00"/>
    <m/>
    <m/>
    <m/>
    <m/>
    <m/>
    <m/>
    <m/>
    <m/>
    <m/>
    <m/>
    <m/>
    <m/>
    <m/>
    <m/>
    <m/>
    <m/>
    <m/>
    <m/>
    <m/>
    <m/>
    <m/>
    <m/>
    <m/>
    <m/>
    <m/>
    <m/>
    <m/>
  </r>
  <r>
    <n v="872"/>
    <s v="   SNR2025ER-257778-2"/>
    <d v="2025-10-30T00:00:00"/>
    <s v="Reclamo (15 días)"/>
    <x v="7"/>
    <d v="2025-11-24T00:00:00"/>
    <m/>
    <m/>
    <d v="2025-11-04T00:00:00"/>
    <n v="-73"/>
    <s v="JUAN PABLO MERIZALDE PORTILLA"/>
    <s v="PETICIONARIO"/>
    <s v="APODERADO"/>
    <s v="CUNDINAMARCA"/>
    <s v="SOACHA"/>
    <s v="051 - SOACHA"/>
    <s v="RV: QUEJA EN CONTRA DE LA OFICINA DE REGISTRO E INSTRUMENTOS PUBLICOS DE SOACHA Y EL FUNCIONARIO JAVIER RICO Y PETICIONES DE TRÁMITES ADMINISTRATIVOS."/>
    <s v="FOLIO"/>
    <s v="051-220956._x000a_El 20 de_x000a_octubre de 2025, el despacho judicial expidió el Oficio No. 1537, mediante el cual_x000a_ordenó el embargo del inmueble No. 051-220956, dentro del mismo proceso ejecutivo No._x000a_25754418900420240004100,"/>
    <s v="ASIGNACIÓN (NUEVA O REITERATIVA)"/>
    <s v="CAROLINA CUELLAR MONROY"/>
    <d v="2025-11-04T00:00:00"/>
    <m/>
    <m/>
    <m/>
    <m/>
    <m/>
    <m/>
    <m/>
    <m/>
    <m/>
    <m/>
    <m/>
    <m/>
    <m/>
    <m/>
    <m/>
    <m/>
    <m/>
    <m/>
    <m/>
    <m/>
    <m/>
    <m/>
    <m/>
    <m/>
    <m/>
    <m/>
    <m/>
  </r>
  <r>
    <n v="873"/>
    <s v="   SNR2025ER-257774-2"/>
    <d v="2025-10-30T00:00:00"/>
    <s v="Queja (15 días)"/>
    <x v="9"/>
    <d v="2025-11-24T00:00:00"/>
    <m/>
    <m/>
    <d v="2025-11-04T00:00:00"/>
    <n v="-73"/>
    <s v="ANONIMO ANONIMO"/>
    <s v="PETICIONARIO"/>
    <s v="PERSONA NATURAL"/>
    <s v="TOLIMA"/>
    <s v="LIBANO"/>
    <s v="364 - LIBANO"/>
    <s v=" Me permito interponer formalmentequeja disciplinaria contra la Dra. Sylvia Liliana Martínez, Registradora de la Oficinade Registro de Instrumentos Públicos de Líbano (Tolima), por presuntas actuacionesirregulares y omisión de sus deberes funcionales"/>
    <s v="NO REGISTRA"/>
    <s v="auto defecha 8 de noviembre de 2024, proferido dentro del proceso de pertenencia radicadoNo. 73461-40-89-001-2024-00094-00, instaurado por el suscrito LUIS ALBERTOPINEDA PACHÓN "/>
    <s v="ASIGNACIÓN (NUEVA O REITERATIVA)"/>
    <s v="RUTH MERCEDES GOMEZ PESTANA"/>
    <d v="2025-11-04T00:00:00"/>
    <m/>
    <m/>
    <m/>
    <m/>
    <m/>
    <m/>
    <m/>
    <m/>
    <m/>
    <m/>
    <m/>
    <m/>
    <m/>
    <m/>
    <m/>
    <m/>
    <m/>
    <m/>
    <m/>
    <m/>
    <m/>
    <m/>
    <m/>
    <m/>
    <m/>
    <m/>
    <m/>
  </r>
  <r>
    <n v="874"/>
    <s v="   SNR2025ER-257575-2"/>
    <d v="2025-10-30T00:00:00"/>
    <s v="Derecho de petición de interés particular (15 días)"/>
    <x v="2"/>
    <d v="2025-11-24T00:00:00"/>
    <m/>
    <m/>
    <d v="2025-11-04T00:00:00"/>
    <n v="-73"/>
    <s v="CARLOS ALBERTO RAMIREZ VALERO"/>
    <s v="PETICIONARIO"/>
    <s v="PERSONA NATURAL"/>
    <s v="BOGOTA"/>
    <s v="BOGOTA D.C."/>
    <s v="50C - BOGOTA ZONA CENTRO"/>
    <s v="RV: PETICION"/>
    <s v="NO REGISTRA"/>
    <m/>
    <s v="ASIGNACIÓN (NUEVA O REITERATIVA)"/>
    <s v="MARY GARCIA TEUTA"/>
    <d v="2025-11-04T00:00:00"/>
    <m/>
    <m/>
    <m/>
    <m/>
    <m/>
    <s v="SNR2025EE-279557-1 "/>
    <d v="2025-11-10T00:00:00"/>
    <m/>
    <m/>
    <m/>
    <m/>
    <m/>
    <m/>
    <m/>
    <m/>
    <m/>
    <m/>
    <m/>
    <m/>
    <m/>
    <m/>
    <m/>
    <m/>
    <m/>
    <m/>
    <m/>
    <m/>
  </r>
  <r>
    <n v="875"/>
    <s v="   SNR2025IE-031531-3"/>
    <d v="2025-10-29T00:00:00"/>
    <s v="COMUNICACIÓN OFICIAL (MEMORANDO)"/>
    <x v="0"/>
    <s v=" "/>
    <m/>
    <m/>
    <d v="2025-11-04T00:00:00"/>
    <e v="#VALUE!"/>
    <s v="PATRICIA ALVAREZ CORONADO"/>
    <s v="PETICIONARIO"/>
    <s v="PERSONA NATURAL"/>
    <s v="ATLANTICO"/>
    <s v="BARRANQUILLA"/>
    <s v="040 - BARRANQUILLA"/>
    <s v="RESPUESTA A TRASLADO DE DERECHO DE PETICION DE ACTUACION ADMINISTRATIVA-SNR2025ER-169837-2"/>
    <s v="FOLIO"/>
    <s v="040-70178"/>
    <s v="ASIGNACIÓN (NUEVA O REITERATIVA)"/>
    <s v="AMANDA YUGET AVILA MERCHAN"/>
    <d v="2025-11-04T00:00:00"/>
    <m/>
    <m/>
    <m/>
    <m/>
    <m/>
    <m/>
    <m/>
    <m/>
    <m/>
    <m/>
    <m/>
    <m/>
    <m/>
    <m/>
    <m/>
    <m/>
    <m/>
    <m/>
    <m/>
    <m/>
    <m/>
    <m/>
    <m/>
    <m/>
    <m/>
    <m/>
    <m/>
  </r>
  <r>
    <n v="876"/>
    <s v="   SNR2025ER-255652-2"/>
    <d v="2025-10-29T00:00:00"/>
    <s v="Autoridades Judiciales (de 1 a 10 días)"/>
    <x v="4"/>
    <d v="2025-11-13T00:00:00"/>
    <m/>
    <m/>
    <d v="2025-11-04T00:00:00"/>
    <n v="-79"/>
    <s v="JHONATAN JESUS BRAVO ROLDAN"/>
    <s v="JUZGADOS"/>
    <s v="ORGANISMOS DE CONTROL"/>
    <s v="VALLE DEL CAUCA"/>
    <s v="TULUA"/>
    <s v="384 - TULUA"/>
    <s v="Reitera solicitud de pruebas por TERCERA vez - Rad: 2024-00095."/>
    <s v="PROCESO"/>
    <s v="REFERENCIA:PROCESO DE EXTINCIÓN DE DOMINIO (LEY 1849 DE 2017)RADICADO: 760013120003-2024-00095-00AFECTADO: LEONARDO ESQUIVEL CARDONA y OTROFISCALÍA: CUARENTA Y DOS (42) ESPECIALIZDA ADSCRITA A LADEEDD"/>
    <s v="ASIGNACIÓN (NUEVA O REITERATIVA)"/>
    <s v="MARY GARCIA TEUTA"/>
    <d v="2025-11-04T00:00:00"/>
    <m/>
    <m/>
    <m/>
    <m/>
    <m/>
    <s v="SNR2025EE-276821-1"/>
    <d v="2025-11-06T00:00:00"/>
    <m/>
    <m/>
    <m/>
    <m/>
    <m/>
    <m/>
    <m/>
    <m/>
    <m/>
    <m/>
    <m/>
    <m/>
    <m/>
    <m/>
    <m/>
    <m/>
    <m/>
    <m/>
    <m/>
    <m/>
  </r>
  <r>
    <n v="877"/>
    <s v="   SNR2025ER-252779-2"/>
    <d v="2025-10-27T00:00:00"/>
    <s v="Reclamo (15 días)"/>
    <x v="7"/>
    <d v="2025-11-19T00:00:00"/>
    <m/>
    <m/>
    <d v="2025-11-04T00:00:00"/>
    <n v="-76"/>
    <s v="ORLANDO ESCORCIA JIMENEZ"/>
    <s v="PETICIONARIO"/>
    <s v="PERSONA NATURAL"/>
    <s v="BOLIVAR"/>
    <s v="CARTAGENA"/>
    <s v="060 - CARTAGENA"/>
    <s v="RECLAMO QUEJA-REOCUPACIÓN, POR LA DEMORA, SOBRE UNASOLICITUD RADICA, POR LA SUSCRITA DONDE ESPERA ELLEVANTAMIENTO DE PATRIMONIO FAMILIAR SOBRE UN BIENINMUEBLE , DONDE HACE MÁS DE UN MES DE RADICAC LA MISMA YHASTA LA FECHA , NO DAN , SOLUCIÓN A LA MISMA ,"/>
    <s v="FOLIO"/>
    <s v="060-302256"/>
    <s v="ASIGNACIÓN (NUEVA O REITERATIVA)"/>
    <s v="RUTH MERCEDES GOMEZ PESTANA"/>
    <d v="2025-11-04T00:00:00"/>
    <m/>
    <m/>
    <m/>
    <m/>
    <m/>
    <m/>
    <m/>
    <m/>
    <m/>
    <m/>
    <m/>
    <m/>
    <m/>
    <m/>
    <m/>
    <m/>
    <m/>
    <m/>
    <m/>
    <m/>
    <m/>
    <m/>
    <m/>
    <m/>
    <m/>
    <m/>
    <m/>
  </r>
  <r>
    <n v="878"/>
    <s v="   SNR2025ER-252760-2"/>
    <d v="2025-10-27T00:00:00"/>
    <s v="Derecho de petición de interés particular (15 días)"/>
    <x v="2"/>
    <d v="2025-11-19T00:00:00"/>
    <m/>
    <m/>
    <d v="2025-11-04T00:00:00"/>
    <n v="-76"/>
    <s v="RAFAEL ENRIQUE CANTILLO PULIDO"/>
    <s v="PETICIONARIO"/>
    <s v="PERSONA NATURAL"/>
    <s v="SIN INFORMACIÓN"/>
    <m/>
    <m/>
    <s v="_x000a_"/>
    <s v="NO REGISTRA"/>
    <s v="ORIENTACIÓN REGISTRAL "/>
    <s v="ASIGNACIÓN (NUEVA O REITERATIVA)"/>
    <s v="RUTH MERCEDES GOMEZ PESTANA"/>
    <d v="2025-11-04T00:00:00"/>
    <m/>
    <m/>
    <m/>
    <m/>
    <m/>
    <m/>
    <m/>
    <m/>
    <m/>
    <m/>
    <m/>
    <m/>
    <m/>
    <m/>
    <m/>
    <m/>
    <m/>
    <m/>
    <m/>
    <m/>
    <m/>
    <m/>
    <m/>
    <m/>
    <m/>
    <m/>
    <m/>
  </r>
  <r>
    <n v="879"/>
    <s v="   SNR2025ER-251314-2"/>
    <d v="2025-10-24T00:00:00"/>
    <s v="Informativo/No requiere respuesta (de 1 a 30 días)"/>
    <x v="1"/>
    <d v="2025-12-10T00:00:00"/>
    <m/>
    <m/>
    <d v="2025-11-04T00:00:00"/>
    <n v="-62"/>
    <s v="MILENA GOMEZ PINEDA"/>
    <s v="PETICIONARIO"/>
    <s v="PERSONA NATURAL"/>
    <s v="TOLIMA"/>
    <s v="HONDA"/>
    <s v="362 - HONDA"/>
    <s v="SNR2025ER-230684-2-SOLICITUD DE VISITA ESPECIAL ORIP DE HONDA // EJECUTIVOGARANTIA REAL // RAD. 2011-00197-00"/>
    <s v="NO REGISTRA"/>
    <m/>
    <s v="TERMINAR GESTIÓN (CASOS EN LOS CUALES CORREPONDENCIA DUPLICA ENTRDA SOBRE LA MISMA PQRSD)"/>
    <s v="BLANCA AURORA RODRIGUEZ ROMERO"/>
    <d v="2025-11-04T00:00:00"/>
    <m/>
    <m/>
    <m/>
    <m/>
    <m/>
    <m/>
    <m/>
    <m/>
    <m/>
    <m/>
    <m/>
    <m/>
    <m/>
    <m/>
    <m/>
    <m/>
    <m/>
    <m/>
    <m/>
    <m/>
    <m/>
    <m/>
    <m/>
    <m/>
    <m/>
    <m/>
    <m/>
  </r>
  <r>
    <n v="880"/>
    <s v="   SNR2025ER-250746-2"/>
    <d v="2025-10-24T00:00:00"/>
    <s v="Derecho de petición de interés particular (15 días)"/>
    <x v="2"/>
    <d v="2025-11-18T00:00:00"/>
    <m/>
    <m/>
    <d v="2025-11-04T00:00:00"/>
    <n v="-77"/>
    <s v="ANDRES MOLINA"/>
    <s v="PETICIONARIO"/>
    <s v="PERSONA NATURAL"/>
    <s v="CUNDINAMARCA"/>
    <s v="GIRARDOT"/>
    <s v="307 - GIRARDOT"/>
    <s v="DERECHO DE PETICION Derecho de petición"/>
    <s v="FOLIO"/>
    <s v="307-67792"/>
    <s v="ASIGNACIÓN (NUEVA O REITERATIVA)"/>
    <s v="HUGO SALINAS CAMACHO"/>
    <d v="2025-11-04T00:00:00"/>
    <m/>
    <m/>
    <m/>
    <m/>
    <m/>
    <s v="SNR2025IE-032463-3"/>
    <d v="2025-11-06T00:00:00"/>
    <m/>
    <s v="SI"/>
    <s v=" SNR2025IE-032679-3"/>
    <d v="2025-11-10T00:00:00"/>
    <d v="2025-11-11T00:00:00"/>
    <m/>
    <m/>
    <m/>
    <m/>
    <m/>
    <m/>
    <m/>
    <m/>
    <m/>
    <m/>
    <m/>
    <m/>
    <m/>
    <m/>
    <m/>
  </r>
  <r>
    <n v="881"/>
    <s v="   SNR2025ER-250726-2"/>
    <d v="2025-10-24T00:00:00"/>
    <s v="Reclamo (15 días)"/>
    <x v="7"/>
    <d v="2025-11-18T00:00:00"/>
    <m/>
    <m/>
    <d v="2025-11-04T00:00:00"/>
    <n v="-77"/>
    <s v="OLGA LUCIA ACUÑA AGUIRRE"/>
    <s v="PETICIONARIO"/>
    <s v="PERSONA NATURAL"/>
    <s v="BOGOTA"/>
    <s v="BOGOTA D.C."/>
    <s v="50N - BOGOTA ZONA NORTE"/>
    <s v="REGISTRO DE PQRS DESDE FORMULARIO WEB"/>
    <s v="FOLIO"/>
    <s v=" 50N-20167722_x000a_AA 385 de 2025_x000a_ C2025-13421"/>
    <s v="ASIGNACIÓN (NUEVA O REITERATIVA)"/>
    <s v="MARIA LUCY ECHEVERRY BETANCOUR"/>
    <d v="2025-11-04T00:00:00"/>
    <m/>
    <m/>
    <m/>
    <m/>
    <m/>
    <m/>
    <m/>
    <m/>
    <m/>
    <m/>
    <m/>
    <m/>
    <m/>
    <m/>
    <m/>
    <m/>
    <m/>
    <m/>
    <m/>
    <m/>
    <m/>
    <m/>
    <m/>
    <m/>
    <m/>
    <m/>
    <m/>
  </r>
  <r>
    <n v="882"/>
    <s v="   SNR2025ER-248783-2"/>
    <d v="2025-10-23T00:00:00"/>
    <s v="Reclamo (15 días)"/>
    <x v="7"/>
    <d v="2025-11-14T00:00:00"/>
    <m/>
    <m/>
    <d v="2025-11-04T00:00:00"/>
    <n v="-78"/>
    <s v="REINALDO ENRIQUE VILLERO NUÑEZ"/>
    <s v="PETICIONARIO"/>
    <s v="PERSONA NATURAL"/>
    <s v="ATLANTICO"/>
    <s v="BARRANQUILLA"/>
    <s v="040 - BARRANQUILLA"/>
    <s v="RV: RECLAMO INCONFORMIDAD POR RESPUESTA DE ORIP BARRANQUILLA ATLANTICO"/>
    <s v="FOLIO"/>
    <s v="040-21044, 040-173043, 040-173044 y 040-173054"/>
    <s v="ASIGNACIÓN (NUEVA O REITERATIVA)"/>
    <s v="MARIA LUCY ECHEVERRY BETANCOUR"/>
    <d v="2025-11-04T00:00:00"/>
    <m/>
    <m/>
    <m/>
    <m/>
    <m/>
    <m/>
    <m/>
    <m/>
    <m/>
    <m/>
    <m/>
    <m/>
    <m/>
    <m/>
    <m/>
    <m/>
    <m/>
    <m/>
    <m/>
    <m/>
    <m/>
    <m/>
    <m/>
    <m/>
    <m/>
    <m/>
    <m/>
  </r>
  <r>
    <n v="883"/>
    <s v="SNR2025ER-258030-2"/>
    <d v="2025-10-31T00:00:00"/>
    <s v="Derecho de petición de interés particular (15 días)"/>
    <x v="2"/>
    <d v="2025-11-25T00:00:00"/>
    <m/>
    <m/>
    <d v="2025-11-04T00:00:00"/>
    <n v="-72"/>
    <s v="GERARDO MORA ARCOS"/>
    <s v="PETICIONARIO"/>
    <s v="PERSONA NATURAL"/>
    <s v="CUNDINAMARCA"/>
    <s v="FUSAGASUGA"/>
    <s v="157 - FUSAGASUGA"/>
    <s v="DEMORA TRAMITE REGISTRAL "/>
    <s v="FOLIO"/>
    <s v="_x000a__x000a_157-136852,_x000a_2025-157-6-8463 solicité el registro de la EscrituraNo.2015 del 05/08/2025 "/>
    <s v="ASIGNACIÓN (NUEVA O REITERATIVA)"/>
    <s v="HUGO SALINAS"/>
    <d v="2025-11-04T00:00:00"/>
    <m/>
    <m/>
    <m/>
    <m/>
    <m/>
    <s v="SNR2025EE-278934-1"/>
    <d v="2025-11-07T00:00:00"/>
    <m/>
    <m/>
    <m/>
    <m/>
    <m/>
    <m/>
    <m/>
    <m/>
    <m/>
    <m/>
    <m/>
    <m/>
    <m/>
    <m/>
    <m/>
    <m/>
    <m/>
    <m/>
    <m/>
    <m/>
  </r>
  <r>
    <n v="884"/>
    <s v="SNR2025ER-258031-2"/>
    <d v="2025-10-31T00:00:00"/>
    <s v="Derecho de petición de interés particular (15 días)"/>
    <x v="2"/>
    <d v="2025-11-25T00:00:00"/>
    <m/>
    <m/>
    <d v="2025-11-04T00:00:00"/>
    <n v="-72"/>
    <s v="CLAUDIA INES GUZMAN "/>
    <s v="PETICIONARIO"/>
    <s v="SNR"/>
    <s v="SIN INFORMACIÓN"/>
    <m/>
    <m/>
    <s v="CONTRATO 1041-IVC-CATASTRAL "/>
    <s v="NO REGISTRA"/>
    <s v="CONTRATISTA IVC CATASTRAL "/>
    <s v="TRASLADO POR COMPETENCIA "/>
    <s v="JONATHAN PULIDO "/>
    <d v="2025-11-04T00:00:00"/>
    <m/>
    <m/>
    <m/>
    <m/>
    <m/>
    <m/>
    <m/>
    <m/>
    <m/>
    <m/>
    <m/>
    <m/>
    <m/>
    <m/>
    <m/>
    <m/>
    <m/>
    <m/>
    <m/>
    <m/>
    <m/>
    <m/>
    <m/>
    <m/>
    <m/>
    <m/>
    <m/>
  </r>
  <r>
    <n v="885"/>
    <s v="SNR2025ER-253313-2"/>
    <d v="2025-10-27T00:00:00"/>
    <s v="Reclamo (15 días)"/>
    <x v="7"/>
    <d v="2025-11-19T00:00:00"/>
    <m/>
    <m/>
    <d v="2025-11-04T00:00:00"/>
    <n v="-76"/>
    <s v="ORLANDO ESCORCIA JIMENEZ"/>
    <s v="OTROS "/>
    <s v="OTRO"/>
    <s v="BOLIVAR"/>
    <s v="CARTAGENA"/>
    <s v="060 - CARTAGENA"/>
    <s v="RECLAMO QUEJA-REOCUPACIÓN, POR LA DEMORA, SOBRE UNASOLICITUD RADICA, POR LA SUSCRITA DONDE ESPERA ELLEVANTAMIENTO DE PATRIMONIO FAMILIAR SOBRE UN BIENINMUEBLE , DONDE HACE MÁS DE UN MES DE RADICAC LA MISMA YHASTA LA FECHA , NO DAN , SOLUCIÓN A LA MISMA ,"/>
    <s v="FOLIO"/>
    <s v="060-302256"/>
    <s v="ASIGNACIÓN (NUEVA O REITERATIVA)"/>
    <s v="RUTH MERCEDES GOMEZ PESTANA"/>
    <d v="2025-11-04T00:00:00"/>
    <m/>
    <s v="Jurídico"/>
    <s v="Consultas 2"/>
    <m/>
    <m/>
    <m/>
    <m/>
    <m/>
    <m/>
    <m/>
    <m/>
    <m/>
    <m/>
    <m/>
    <m/>
    <m/>
    <m/>
    <m/>
    <m/>
    <m/>
    <m/>
    <m/>
    <m/>
    <m/>
    <m/>
    <m/>
    <m/>
  </r>
  <r>
    <n v="886"/>
    <s v="SNR2025ER-258050-2"/>
    <d v="2025-10-31T00:00:00"/>
    <s v="Queja (15 días)"/>
    <x v="9"/>
    <d v="2025-11-25T00:00:00"/>
    <m/>
    <m/>
    <d v="2025-11-04T00:00:00"/>
    <n v="-72"/>
    <s v="ANONIMO"/>
    <s v="PETICIONARIO"/>
    <m/>
    <s v="PUTUMAYO"/>
    <s v="SIBUNDOY"/>
    <s v="441 - SIBUNDOY"/>
    <s v="En la oficina de registro el señorREGISTADOR ALVARO PAVON, registrador de instrumentos públicos SIBUNDOY PUTUMAYO,llega a la oficina el dia martes y se va el día jueves, esto es muy poco tiempo y esto hace que sedemore mucho en la entrega de las escrituras registradas de 15 dias a 1 mes contando con suerte,muchas veces se ausenta semanas enter"/>
    <s v="NO REGISTRA"/>
    <m/>
    <s v="ASIGNACIÓN (NUEVA O REITERATIVA)"/>
    <s v="MARIA CAMILA PERDIGON ZORRILLA"/>
    <d v="2025-11-04T00:00:00"/>
    <m/>
    <m/>
    <m/>
    <m/>
    <m/>
    <s v="SNR2025IE-032571-3"/>
    <d v="2025-11-07T00:00:00"/>
    <m/>
    <m/>
    <s v="SNR2025EE-284517-1"/>
    <d v="2025-11-11T00:00:00"/>
    <m/>
    <m/>
    <m/>
    <m/>
    <m/>
    <m/>
    <m/>
    <m/>
    <m/>
    <m/>
    <m/>
    <m/>
    <m/>
    <m/>
    <m/>
    <m/>
  </r>
  <r>
    <n v="887"/>
    <s v=" SNR2025ER-253327-2"/>
    <d v="2025-10-28T00:00:00"/>
    <s v="Derecho de petición de interés particular (15 días)"/>
    <x v="2"/>
    <d v="2025-11-20T00:00:00"/>
    <m/>
    <m/>
    <d v="2025-11-04T00:00:00"/>
    <n v="-75"/>
    <s v="MARLON ANDRES ALVAREZ AREVALO"/>
    <s v="PETICIONARIO"/>
    <s v="PERSONA NATURAL"/>
    <s v="BOGOTA"/>
    <s v="BOGOTA D.C."/>
    <s v="50C - BOGOTA ZONA CENTRO"/>
    <s v="RV: PETICION"/>
    <s v="NO REGISTRA"/>
    <m/>
    <s v="ASIGNACIÓN (NUEVA O REITERATIVA)"/>
    <s v="MARY GARCIA TEUTA"/>
    <d v="2025-11-04T00:00:00"/>
    <m/>
    <m/>
    <m/>
    <m/>
    <m/>
    <s v="SNR2025EE-279558-1 "/>
    <d v="2025-11-10T00:00:00"/>
    <m/>
    <m/>
    <m/>
    <m/>
    <m/>
    <m/>
    <m/>
    <m/>
    <m/>
    <m/>
    <m/>
    <m/>
    <m/>
    <m/>
    <m/>
    <m/>
    <m/>
    <m/>
    <m/>
    <m/>
  </r>
  <r>
    <n v="888"/>
    <s v=" SNR2025ER-258416-2"/>
    <d v="2025-10-31T00:00:00"/>
    <s v="Derecho de petición de interés particular (15 días)"/>
    <x v="2"/>
    <d v="2025-11-25T00:00:00"/>
    <m/>
    <m/>
    <d v="2025-11-04T00:00:00"/>
    <n v="-72"/>
    <s v="NESTOR IVAN GUTIERREZ GONZALEZ"/>
    <s v="PETICIONARIO"/>
    <s v="APODERADO"/>
    <s v="SIN INFORMACIÓN"/>
    <m/>
    <m/>
    <s v="Derecho de Petición registro escritura de Licencia Judicial de partición en vida."/>
    <s v="NO REGISTRA"/>
    <s v="ORIENTACIÓN REGISTRAL "/>
    <s v="ASIGNACIÓN (NUEVA O REITERATIVA)"/>
    <s v="CAROLINA CUELLAR MONROY"/>
    <d v="2025-11-04T00:00:00"/>
    <m/>
    <m/>
    <m/>
    <m/>
    <m/>
    <s v="SNR2025EE-276497-1"/>
    <d v="2025-11-05T00:00:00"/>
    <m/>
    <m/>
    <m/>
    <m/>
    <m/>
    <m/>
    <m/>
    <m/>
    <m/>
    <m/>
    <m/>
    <m/>
    <m/>
    <m/>
    <m/>
    <m/>
    <m/>
    <m/>
    <m/>
    <m/>
  </r>
  <r>
    <n v="889"/>
    <s v="SNR2025ER-259297-2"/>
    <d v="2025-10-31T00:00:00"/>
    <s v="Derecho de petición de interés particular (15 días)"/>
    <x v="2"/>
    <d v="2025-11-25T00:00:00"/>
    <m/>
    <m/>
    <d v="2025-11-04T00:00:00"/>
    <n v="-72"/>
    <s v="ANONIMO "/>
    <s v="PETICIONARIO"/>
    <s v="PERSONA NATURAL"/>
    <s v="SIN INFORMACIÓN"/>
    <m/>
    <m/>
    <s v="Duda vigencia hipotecasDescripción Solicitd: Buen día, estimados. Espero se encuentren bien, solicito sucolaboración con la aclaración de la siguiente duda: En medio de la aprobación de micredito hipotecario, me indican que según la Ley 1579 de 2012, artículo 28, estableceque la hipoteca y el patrimonio de familia “solo podrán inscribirse en el registroinmobiliario dentro de los noventa (90) días hábiles siguientes a su otorgamiento”.Estos 90 días son para radicar mi escritura ante la oficina de registrocorrespondiente? O son el plazo para que dicha oficina de registro inscribadebidamente mi escritura? En caso de ser así, que pasaría si la oficina de registrotardara más de los 90 días? (Entiendo que es habitual que esto suceda)"/>
    <s v="NO REGISTRA"/>
    <s v="ORIENTACIÓN REGISTRAL "/>
    <s v="ASIGNACIÓN (NUEVA O REITERATIVA)"/>
    <s v="MARY GARCIA TEUTA"/>
    <s v="04/11/25025"/>
    <m/>
    <m/>
    <m/>
    <m/>
    <m/>
    <m/>
    <m/>
    <m/>
    <m/>
    <m/>
    <m/>
    <m/>
    <m/>
    <m/>
    <m/>
    <m/>
    <m/>
    <m/>
    <m/>
    <m/>
    <m/>
    <m/>
    <m/>
    <m/>
    <m/>
    <m/>
    <m/>
  </r>
  <r>
    <n v="890"/>
    <s v="SNR2025ER-259619-2"/>
    <d v="2025-10-31T00:00:00"/>
    <s v="Derecho de petición de interés particular (15 días)"/>
    <x v="2"/>
    <d v="2025-11-25T00:00:00"/>
    <m/>
    <m/>
    <d v="2025-11-04T00:00:00"/>
    <n v="-72"/>
    <s v="JOSE GUILERMO RODRIGUEZ GUERRERO"/>
    <s v="PETICIONARIO"/>
    <s v="PERSONA NATURAL"/>
    <s v="CUNDINAMARCA"/>
    <s v="ZIPAQUIRA"/>
    <s v="176-ZIPAQUIRA"/>
    <s v="CONCEPTO JURIDICO "/>
    <s v="FOLIO"/>
    <s v="176-59846"/>
    <s v="ASIGNACIÓN (NUEVA O REITERATIVA)"/>
    <s v="CAROLINA CUELLAR MONROY"/>
    <s v="04/11/25025"/>
    <m/>
    <m/>
    <m/>
    <m/>
    <m/>
    <s v="SNR2025EE-279566-1"/>
    <d v="2025-11-10T00:00:00"/>
    <m/>
    <m/>
    <m/>
    <m/>
    <m/>
    <m/>
    <m/>
    <m/>
    <m/>
    <m/>
    <m/>
    <m/>
    <m/>
    <m/>
    <m/>
    <m/>
    <m/>
    <m/>
    <m/>
    <m/>
  </r>
  <r>
    <n v="891"/>
    <s v="SNR2025ER-259493-2"/>
    <d v="2025-11-04T00:00:00"/>
    <s v="Derecho de petición de interés particular (15 días)"/>
    <x v="2"/>
    <d v="2025-11-26T00:00:00"/>
    <m/>
    <m/>
    <d v="2025-11-04T00:00:00"/>
    <n v="-71"/>
    <s v="ALIRIO TORRES TORRES"/>
    <s v="PETICIONARIO"/>
    <s v="PERSONA NATURAL"/>
    <s v="CESAR"/>
    <s v="VALLEDUPAR"/>
    <s v="190 - VALLEDUPAR"/>
    <s v="Solicitud de intervención por negativa de inscripción de sentenciaindígena – vulneración de la jurisdicción especial indígena"/>
    <s v="FOLIO"/>
    <s v="190-129593_x000a_la Sentencia Judicial Indígena N.º A–002,mediante la cual resolvió de fondo un conflicto de propiedad sobre el inmuebleidentificado con matrícula inmobiliaria N.º 190-129593"/>
    <s v="ASIGNACIÓN (NUEVA O REITERATIVA)"/>
    <s v="CAROLINA CUELLAR MONROY"/>
    <s v="04/11/25025"/>
    <m/>
    <m/>
    <m/>
    <m/>
    <m/>
    <s v="SNR2025IE-032527-3"/>
    <d v="2025-11-07T00:00:00"/>
    <m/>
    <m/>
    <m/>
    <m/>
    <m/>
    <m/>
    <m/>
    <m/>
    <m/>
    <m/>
    <m/>
    <m/>
    <m/>
    <m/>
    <m/>
    <m/>
    <m/>
    <m/>
    <m/>
    <m/>
  </r>
  <r>
    <n v="892"/>
    <s v="SNR2025ER-259543-2"/>
    <d v="2025-11-04T00:00:00"/>
    <s v="Derecho de petición de interés particular (15 días)"/>
    <x v="2"/>
    <d v="2025-11-26T00:00:00"/>
    <m/>
    <m/>
    <d v="2025-11-04T00:00:00"/>
    <n v="-71"/>
    <s v="MATEO ANDRES DUQUE CALDERON"/>
    <s v="PETICIONARIO"/>
    <s v="PERSONA NATURAL"/>
    <s v="BOGOTA"/>
    <s v="BOGOTA D.C."/>
    <s v="50C - BOGOTA ZONA CENTRO"/>
    <s v="DERECHO DE PETICIÓN -DEMORA TRAMITE REGUSTRAL "/>
    <s v="TURNO"/>
    <s v="2025-63367_x000a_ Escritura 3551 de la notaría 24 del círculo de Bogotá"/>
    <s v="ASIGNACIÓN (NUEVA O REITERATIVA)"/>
    <s v="CAROLINA CUELLAR MONROY"/>
    <s v="04/11/25026"/>
    <m/>
    <m/>
    <m/>
    <m/>
    <m/>
    <s v="SNR2025EE-278503-1"/>
    <d v="2025-11-07T00:00:00"/>
    <m/>
    <m/>
    <m/>
    <m/>
    <m/>
    <m/>
    <m/>
    <m/>
    <m/>
    <m/>
    <m/>
    <m/>
    <m/>
    <m/>
    <m/>
    <m/>
    <m/>
    <m/>
    <m/>
    <m/>
  </r>
  <r>
    <n v="893"/>
    <s v="SNR2025ER-254277-2"/>
    <d v="2025-10-28T00:00:00"/>
    <s v="Queja (15 días)"/>
    <x v="9"/>
    <d v="2025-11-20T00:00:00"/>
    <m/>
    <m/>
    <d v="2025-11-04T00:00:00"/>
    <n v="-75"/>
    <s v="ANONIMO"/>
    <s v="PETICIONARIO"/>
    <s v="PERSONA NATURAL"/>
    <s v="CESAR"/>
    <s v="CHIMICHAGUA"/>
    <s v="192 - CHIMICHAGUA"/>
    <s v="Mala atención Oficina registro Chimichagua"/>
    <s v="NO REGISTRA"/>
    <s v="ATENCIÓN AL USUARIO"/>
    <s v="ASIGNACIÓN (NUEVA O REITERATIVA)"/>
    <s v="MARIA CAMILA PERDIGON ZORRILLA"/>
    <s v="04/11/25026"/>
    <m/>
    <m/>
    <m/>
    <m/>
    <m/>
    <s v="SNR2025IE-032537-3"/>
    <d v="2025-11-07T00:00:00"/>
    <m/>
    <m/>
    <m/>
    <m/>
    <m/>
    <m/>
    <m/>
    <m/>
    <m/>
    <m/>
    <m/>
    <m/>
    <m/>
    <m/>
    <m/>
    <m/>
    <m/>
    <m/>
    <m/>
    <m/>
  </r>
  <r>
    <n v="894"/>
    <s v="SNR2025IE-031086-3"/>
    <d v="2025-10-27T00:00:00"/>
    <s v="COMUNICACIÓN OFICIAL (OFICIO)"/>
    <x v="14"/>
    <m/>
    <m/>
    <m/>
    <d v="2025-11-04T00:00:00"/>
    <s v=""/>
    <s v="OLMAN OLIVELLA "/>
    <s v="PETICIONARIO"/>
    <s v="SNR"/>
    <s v="NARINO"/>
    <s v="IPIALES"/>
    <s v="244 - IPIALES"/>
    <s v="INFORME REGISTRADOR AD HOC"/>
    <s v="NO REGISTRA"/>
    <s v="Buen dia, Por favor requerir urgente a la Registradora de Ipiales por presunto incumplimiento de sus funciones como Registradora Ad Hoc."/>
    <s v="ASIGNACIÓN (NUEVA O REITERATIVA)"/>
    <s v="CAROLINA CUELLAR"/>
    <d v="2025-11-05T00:00:00"/>
    <m/>
    <m/>
    <m/>
    <m/>
    <m/>
    <m/>
    <m/>
    <m/>
    <m/>
    <m/>
    <m/>
    <m/>
    <m/>
    <m/>
    <m/>
    <m/>
    <m/>
    <m/>
    <m/>
    <m/>
    <m/>
    <m/>
    <m/>
    <m/>
    <m/>
    <m/>
    <m/>
  </r>
  <r>
    <n v="895"/>
    <s v="SNR2025ER-258132-2"/>
    <d v="2025-10-31T00:00:00"/>
    <s v="Queja (15 días)"/>
    <x v="9"/>
    <d v="2025-11-25T00:00:00"/>
    <m/>
    <m/>
    <d v="2025-11-05T00:00:00"/>
    <n v="-72"/>
    <s v="OSCAR MANUEL PEÑA COGOLLO"/>
    <s v="PETICIONARIO"/>
    <s v="PERSONA NATURAL"/>
    <s v="CORDOBA"/>
    <s v="LORICA"/>
    <s v="146 - LORICA"/>
    <s v="Queja disciplinaria – Incumplimiento de orden judicial por parte de ORIPLorica Folio: 146-32049"/>
    <s v="FOLIO"/>
    <s v="146-32049_x000a_Oficio No. 185del 25 de abril de 2024._x000a_Auto 24/04/2024"/>
    <s v="TERMINAR GESTIÓN (CASOS EN LOS CUALES CORREPONDENCIA DUPLICA ENTRDA SOBRE LA MISMA PQRSD)"/>
    <s v="ANGELA SALAMANCA"/>
    <m/>
    <m/>
    <m/>
    <m/>
    <m/>
    <m/>
    <m/>
    <m/>
    <m/>
    <m/>
    <m/>
    <m/>
    <m/>
    <m/>
    <m/>
    <m/>
    <m/>
    <m/>
    <m/>
    <m/>
    <m/>
    <m/>
    <m/>
    <m/>
    <m/>
    <m/>
    <m/>
    <m/>
  </r>
  <r>
    <n v="896"/>
    <s v=" SNR2025ER-258122-2"/>
    <d v="2025-10-31T00:00:00"/>
    <s v="Derecho de petición de interés particular (15 días)"/>
    <x v="2"/>
    <d v="2025-11-25T00:00:00"/>
    <m/>
    <m/>
    <d v="2025-11-05T00:00:00"/>
    <n v="-72"/>
    <s v="ALVARO PLATA SERRANO"/>
    <s v="PETICIONARIO"/>
    <s v="PERSONA NATURAL"/>
    <s v="SIN INFORMACIÓN"/>
    <m/>
    <m/>
    <s v="DERECHO DE PETICION-Alcance al radicado SNR2025ER-257809-2"/>
    <s v="NO REGISTRA"/>
    <s v="ORIENTACIÓN REGISTRAL "/>
    <s v="ASIGNACIÓN (NUEVA O REITERATIVA)"/>
    <s v="DIANA CAROLINA CHAVEZ GARCIA"/>
    <d v="2025-11-05T00:00:00"/>
    <m/>
    <m/>
    <m/>
    <m/>
    <m/>
    <m/>
    <m/>
    <m/>
    <m/>
    <m/>
    <m/>
    <m/>
    <m/>
    <m/>
    <m/>
    <m/>
    <m/>
    <m/>
    <m/>
    <m/>
    <m/>
    <m/>
    <m/>
    <m/>
    <m/>
    <m/>
    <m/>
  </r>
  <r>
    <n v="897"/>
    <s v="SNR2025ER-257809-2"/>
    <d v="2025-10-30T00:00:00"/>
    <s v="Derecho de petición de interés particular (15 días)"/>
    <x v="2"/>
    <d v="2025-11-24T00:00:00"/>
    <m/>
    <m/>
    <d v="2025-11-05T00:00:00"/>
    <n v="-73"/>
    <s v="ALVARO PLATA SERRANO"/>
    <s v="PETICIONARIO"/>
    <s v="PERSONA NATURAL"/>
    <s v="SIN INFORMACIÓN"/>
    <m/>
    <m/>
    <s v="DERECHO DE PETICION-CONSULTA TRAMITE NOTARIAL Y REGISTRO: LICENCIA DE URBANIZACION REVOCADA Y NUEVA LICENCIA DE URBANIZACION"/>
    <s v="NO REGISTRA"/>
    <s v="ORIENTACIÓN REGISTRAL "/>
    <s v="TERMINAR GESTIÓN (CASOS EN LOS CUALES CORREPONDENCIA DUPLICA ENTRDA SOBRE LA MISMA PQRSD)"/>
    <s v="PAULA ANDREA BOHORQUEZ CALA"/>
    <d v="2025-11-05T00:00:00"/>
    <m/>
    <m/>
    <m/>
    <m/>
    <m/>
    <m/>
    <m/>
    <m/>
    <m/>
    <m/>
    <m/>
    <m/>
    <m/>
    <m/>
    <m/>
    <m/>
    <m/>
    <m/>
    <m/>
    <m/>
    <m/>
    <m/>
    <m/>
    <m/>
    <m/>
    <m/>
    <m/>
  </r>
  <r>
    <n v="898"/>
    <s v="SNR2025ER-261706-2"/>
    <d v="2025-11-05T00:00:00"/>
    <s v="Derecho de petición de interés particular (15 días)"/>
    <x v="2"/>
    <d v="2025-11-27T00:00:00"/>
    <m/>
    <m/>
    <d v="2025-11-05T00:00:00"/>
    <n v="-70"/>
    <s v="RUBY ESTHER ANGULO GUZMAN"/>
    <s v="PETICIONARIO"/>
    <s v="PERSONA NATURAL"/>
    <s v="BOLIVAR"/>
    <s v="EL CARMEN DE BOLIVAR"/>
    <s v="062 - EL CARMEN DE BOLIVAR"/>
    <s v="SOLICITUD SNR2025EE-272735-1 - 03 noviembre 2025"/>
    <s v="FOLIO"/>
    <s v="062-22381"/>
    <s v="TERMINAR GESTIÓN (CASOS EN LOS CUALES CORREPONDENCIA DUPLICA ENTRDA SOBRE LA MISMA PQRSD)"/>
    <s v="SANDRA MIREYA MEDINA RIOS"/>
    <d v="2025-11-05T00:00:00"/>
    <m/>
    <m/>
    <m/>
    <m/>
    <m/>
    <m/>
    <m/>
    <m/>
    <m/>
    <m/>
    <m/>
    <m/>
    <m/>
    <m/>
    <m/>
    <m/>
    <m/>
    <m/>
    <m/>
    <m/>
    <m/>
    <m/>
    <m/>
    <m/>
    <m/>
    <m/>
    <m/>
  </r>
  <r>
    <n v="899"/>
    <s v="SNR2025ER-261274-2"/>
    <d v="2025-11-05T00:00:00"/>
    <s v="Derecho de petición de interés particular (15 días)"/>
    <x v="2"/>
    <d v="2025-11-27T00:00:00"/>
    <m/>
    <m/>
    <d v="2025-11-05T00:00:00"/>
    <n v="-70"/>
    <s v="CARLOS EDUARDO VALENCIA MEZA"/>
    <s v="PETICIONARIO"/>
    <s v="PERSONA NATURAL"/>
    <s v="SIN INFORMACIÓN"/>
    <m/>
    <m/>
    <s v="RV: TRAMITE DE REPORTE DE UNA MEJORA EN LOTE"/>
    <s v="NO REGISTRA"/>
    <s v="ORIENTACIÓN REGISTRAL "/>
    <s v="TERMINAR GESTIÓN (CASOS EN LOS CUALES CORREPONDENCIA DUPLICA ENTRDA SOBRE LA MISMA PQRSD)"/>
    <s v="MARLEN JINETH GARCIA MENDEZ"/>
    <d v="2025-11-05T00:00:00"/>
    <m/>
    <m/>
    <m/>
    <m/>
    <m/>
    <m/>
    <m/>
    <m/>
    <m/>
    <m/>
    <m/>
    <m/>
    <m/>
    <m/>
    <m/>
    <m/>
    <m/>
    <m/>
    <m/>
    <m/>
    <m/>
    <m/>
    <m/>
    <m/>
    <m/>
    <m/>
    <m/>
  </r>
  <r>
    <n v="900"/>
    <s v="SNR2025ER-261234-2"/>
    <d v="2025-11-05T00:00:00"/>
    <s v="Derecho de petición de interés particular (15 días)"/>
    <x v="2"/>
    <d v="2025-11-27T00:00:00"/>
    <m/>
    <m/>
    <d v="2025-11-05T00:00:00"/>
    <n v="-70"/>
    <s v="LUIS ANTONIO TATOA CACERES BELTRAN"/>
    <s v="ORIP"/>
    <s v="REGISTRADOR "/>
    <s v="TOLIMA"/>
    <s v="MELGAR"/>
    <s v="366 - MELGAR"/>
    <s v="APOYO CERTIFICADOS EXENTOS"/>
    <s v="NO REGISTRA"/>
    <m/>
    <s v="TRASLADO POR COMPETENCIA "/>
    <s v="ATENCIÓN AL CIUDADANO-RETORNO"/>
    <d v="2025-11-05T00:00:00"/>
    <m/>
    <m/>
    <m/>
    <m/>
    <m/>
    <m/>
    <m/>
    <m/>
    <m/>
    <m/>
    <m/>
    <m/>
    <m/>
    <m/>
    <m/>
    <m/>
    <m/>
    <m/>
    <m/>
    <m/>
    <m/>
    <m/>
    <m/>
    <m/>
    <m/>
    <m/>
    <m/>
  </r>
  <r>
    <n v="901"/>
    <s v=" SNR2025ER-262346-2"/>
    <d v="2025-11-05T00:00:00"/>
    <s v="Derecho de petición de interés particular (15 días)"/>
    <x v="2"/>
    <d v="2025-11-27T00:00:00"/>
    <m/>
    <m/>
    <d v="2025-11-05T00:00:00"/>
    <n v="-70"/>
    <s v="ALIRIO TORRES TORRES"/>
    <s v="PETICIONARIO"/>
    <s v="PERSONA NATURAL"/>
    <s v="CESAR"/>
    <s v="VALLEDUPAR"/>
    <s v="190 - VALLEDUPAR"/>
    <s v="Solicitud de intervención por negativa de inscripción de sentenciaindígena – vulneración de la jurisdicción especial indígena"/>
    <s v="FOLIO"/>
    <s v="190-129593_x000a_la Sentencia Judicial Indígena N.º A–002,mediante la cual resolvió de fondo un conflicto de propiedad sobre el inmuebleidentificado con matrícula inmobiliaria N.º 190-129593"/>
    <s v="ASIGNACIÓN (NUEVA O REITERATIVA)"/>
    <s v="CAROLINA CUELLAR MONROY"/>
    <s v="04/11/25025"/>
    <m/>
    <m/>
    <m/>
    <m/>
    <m/>
    <s v="SNR2025IE-032527-3 "/>
    <d v="2025-11-07T00:00:00"/>
    <m/>
    <m/>
    <m/>
    <m/>
    <m/>
    <m/>
    <m/>
    <m/>
    <m/>
    <m/>
    <m/>
    <m/>
    <m/>
    <m/>
    <m/>
    <m/>
    <m/>
    <m/>
    <m/>
    <m/>
  </r>
  <r>
    <n v="902"/>
    <s v=" SNR2025ER-262412-2"/>
    <s v="05/112025"/>
    <s v="Solicitud de acceso a la información (10 días)"/>
    <x v="28"/>
    <d v="2025-11-20T00:00:00"/>
    <m/>
    <m/>
    <d v="2025-11-05T00:00:00"/>
    <n v="-75"/>
    <s v="JULIO CESAR LOPEZ ESPINOSA"/>
    <s v="ORIP"/>
    <s v="REGISTRADOR "/>
    <s v="QUINDIO"/>
    <s v="CALARCA"/>
    <s v="282 - CALARCA"/>
    <s v="PROBLEMAS AL EXPEDIR CERTIFIFICADO CTL "/>
    <s v="NO REGISTRA"/>
    <m/>
    <s v="TRASLADO POR COMPETENCIA "/>
    <s v="ATENCIÓN AL CIUDADANO-RETORNO"/>
    <d v="2025-11-05T00:00:00"/>
    <m/>
    <m/>
    <m/>
    <m/>
    <m/>
    <m/>
    <m/>
    <m/>
    <m/>
    <m/>
    <m/>
    <m/>
    <m/>
    <m/>
    <m/>
    <m/>
    <m/>
    <m/>
    <m/>
    <m/>
    <m/>
    <m/>
    <m/>
    <m/>
    <m/>
    <m/>
    <m/>
  </r>
  <r>
    <n v="903"/>
    <s v=" SNR2025ER-259662-2"/>
    <d v="2025-11-04T00:00:00"/>
    <s v="Derecho de petición de interés particular (15 días)"/>
    <x v="2"/>
    <d v="2025-11-26T00:00:00"/>
    <m/>
    <m/>
    <d v="2025-11-05T00:00:00"/>
    <n v="-71"/>
    <s v="JUAN GABRIEL LEON NIÑO"/>
    <s v="PETICIONARIO"/>
    <s v="PERSONA NATURAL"/>
    <s v="SIN INFORMACIÓN"/>
    <m/>
    <m/>
    <s v="DERECHO DE PETICION Derecho de Petición Consulta inscripción Sentencia Pertenencia"/>
    <s v="NO REGISTRA"/>
    <m/>
    <s v="ASIGNACIÓN (NUEVA O REITERATIVA)"/>
    <s v="DIANA CAROLINA CHAVEZ GARCIA"/>
    <d v="2025-11-05T00:00:00"/>
    <m/>
    <m/>
    <m/>
    <m/>
    <m/>
    <m/>
    <m/>
    <m/>
    <m/>
    <m/>
    <m/>
    <m/>
    <m/>
    <m/>
    <m/>
    <m/>
    <m/>
    <m/>
    <m/>
    <m/>
    <m/>
    <m/>
    <m/>
    <m/>
    <m/>
    <m/>
    <m/>
  </r>
  <r>
    <n v="904"/>
    <s v=" SNR2025ER-260040-2"/>
    <d v="2025-11-04T00:00:00"/>
    <s v="Derecho de petición de interés particular (15 días)"/>
    <x v="2"/>
    <d v="2025-11-26T00:00:00"/>
    <m/>
    <m/>
    <d v="2025-11-05T00:00:00"/>
    <n v="-71"/>
    <s v="ROSA MARIA CAMACHO GARZON"/>
    <s v="PETICIONARIO"/>
    <s v="PERSONA NATURAL"/>
    <s v="SIN INFORMACIÓN"/>
    <m/>
    <m/>
    <s v="Solicitud de información general sobre la aplicación de tarifas de derechos de registro – Resolución No. 179 de 2025"/>
    <s v="NO REGISTRA"/>
    <s v="ORIENTACIÓN REGISTRAL "/>
    <s v="ASIGNACIÓN (NUEVA O REITERATIVA)"/>
    <s v="CAROLINA CUELLAR MONROY"/>
    <d v="2025-11-05T00:00:00"/>
    <m/>
    <m/>
    <m/>
    <m/>
    <m/>
    <s v="SNR2025EE-279566-1"/>
    <d v="2025-11-10T00:00:00"/>
    <m/>
    <m/>
    <m/>
    <m/>
    <m/>
    <m/>
    <m/>
    <m/>
    <m/>
    <m/>
    <m/>
    <m/>
    <m/>
    <m/>
    <m/>
    <m/>
    <m/>
    <m/>
    <m/>
    <m/>
  </r>
  <r>
    <n v="905"/>
    <s v=" SNR2025ER-257005-2"/>
    <d v="2025-10-30T00:00:00"/>
    <s v="Queja (15 días)"/>
    <x v="9"/>
    <d v="2025-11-24T00:00:00"/>
    <m/>
    <m/>
    <d v="2025-11-05T00:00:00"/>
    <n v="-73"/>
    <s v="CARLOS HERNAN HERNANDEZ HOLGUIN"/>
    <s v="PETICIONARIO"/>
    <s v="PERSONA NATURAL"/>
    <s v="VALLE DEL CAUCA"/>
    <s v="CALI"/>
    <s v="370 - CALI"/>
    <s v="QUEJA - antes de presentar la respectiva acción de tutela - por razon de AUSENCIA derespuesta a la petición - su radicado SNR2025ER-187208-2"/>
    <s v="FOLIO"/>
    <s v="370-173451_x000a_2014-84014"/>
    <s v="ASIGNACIÓN (NUEVA O REITERATIVA)"/>
    <s v="FERNANDO PUERTO CHAVEZ"/>
    <d v="2025-11-05T00:00:00"/>
    <m/>
    <m/>
    <m/>
    <m/>
    <m/>
    <m/>
    <m/>
    <m/>
    <m/>
    <m/>
    <m/>
    <m/>
    <m/>
    <m/>
    <m/>
    <m/>
    <m/>
    <m/>
    <m/>
    <m/>
    <m/>
    <m/>
    <m/>
    <m/>
    <m/>
    <m/>
    <m/>
  </r>
  <r>
    <n v="906"/>
    <s v=" SNR2025ER-255417-2"/>
    <d v="2025-10-29T00:00:00"/>
    <s v="Queja (15 días)"/>
    <x v="9"/>
    <d v="2025-11-24T00:00:00"/>
    <m/>
    <m/>
    <d v="2025-11-05T00:00:00"/>
    <n v="-73"/>
    <s v="CARLOS JULIO SARMIENTO GAMBOA"/>
    <s v="PETICIONARIO"/>
    <s v="PERSONA NATURAL"/>
    <s v="BOGOTA"/>
    <s v="BOGOTA D.C."/>
    <s v="50S - BOGOTA ZONA SUR"/>
    <s v="Queja "/>
    <s v="NO REGISTRA"/>
    <m/>
    <s v="ASIGNACIÓN (NUEVA O REITERATIVA)"/>
    <m/>
    <d v="2025-11-05T00:00:00"/>
    <m/>
    <m/>
    <m/>
    <m/>
    <m/>
    <m/>
    <m/>
    <m/>
    <m/>
    <m/>
    <m/>
    <m/>
    <m/>
    <m/>
    <m/>
    <m/>
    <m/>
    <m/>
    <m/>
    <m/>
    <m/>
    <m/>
    <m/>
    <m/>
    <m/>
    <m/>
    <m/>
  </r>
  <r>
    <n v="907"/>
    <s v=" SNR2025ER-259507-2"/>
    <d v="2025-11-04T00:00:00"/>
    <s v="Petición entre autoridades (10 días)"/>
    <x v="6"/>
    <d v="2025-11-19T00:00:00"/>
    <m/>
    <m/>
    <d v="2025-11-10T00:00:00"/>
    <n v="-76"/>
    <s v="JUZGADO SEGUNDO CIVIL MUNICIPAL DE ORALIDAD DE OCAÑA JUZGADO SEGUNDO CIVIL MUNICIPAL DE ORALIDAD DE OCAÑA"/>
    <s v="PETICIONARIO"/>
    <s v="PERSONA NATURAL"/>
    <s v="SANTANDER"/>
    <s v="BUCARAMANGA"/>
    <s v="300 - BUCARAMANGA"/>
    <s v="Fw: Proceso Ejecutivo Mínima Cuantía. Radicado Interno: 544984053002-2024-00653-00"/>
    <s v="PROCESO"/>
    <s v=" oficio1856 del 25 de septiembre de 2025"/>
    <s v="ASIGNACIÓN (NUEVA O REITERATIVA)"/>
    <s v="MARIA LUCY ECHEVERRY BETANCOUR"/>
    <d v="2025-11-04T00:00:00"/>
    <m/>
    <m/>
    <m/>
    <m/>
    <m/>
    <m/>
    <m/>
    <m/>
    <m/>
    <m/>
    <m/>
    <m/>
    <m/>
    <m/>
    <m/>
    <m/>
    <m/>
    <m/>
    <m/>
    <m/>
    <m/>
    <m/>
    <m/>
    <m/>
    <m/>
    <m/>
    <m/>
  </r>
  <r>
    <n v="908"/>
    <s v="   SNR2025ER-258390-2"/>
    <d v="2025-10-31T00:00:00"/>
    <s v="Derecho de petición de interés particular (15 días)"/>
    <x v="2"/>
    <d v="2025-11-25T00:00:00"/>
    <m/>
    <m/>
    <d v="2025-11-10T00:00:00"/>
    <n v="-72"/>
    <s v="LUIS STIVEN RODRIGUEZ"/>
    <s v="PETICIONARIO"/>
    <s v="PERSONA NATURAL"/>
    <s v="SIN INFORMACIÓN"/>
    <m/>
    <m/>
    <s v="Consulta sobre posibilidad de cesión y registro de acta de dación en pago no inscrita"/>
    <s v="NO REGISTRA"/>
    <s v="ORIENTACIÓN REGISTRAL "/>
    <s v="ASIGNACIÓN (NUEVA O REITERATIVA)"/>
    <s v="RUTH MERCEDES GOMEZ PESTANA"/>
    <d v="2025-11-04T00:00:00"/>
    <m/>
    <m/>
    <m/>
    <m/>
    <m/>
    <m/>
    <m/>
    <m/>
    <m/>
    <m/>
    <m/>
    <m/>
    <m/>
    <m/>
    <m/>
    <m/>
    <m/>
    <m/>
    <m/>
    <m/>
    <m/>
    <m/>
    <m/>
    <m/>
    <m/>
    <m/>
    <m/>
  </r>
  <r>
    <n v="909"/>
    <s v="   SNR2025ER-258367-2"/>
    <d v="2025-10-31T00:00:00"/>
    <s v="Queja (15 días)"/>
    <x v="9"/>
    <d v="2025-11-25T00:00:00"/>
    <m/>
    <m/>
    <d v="2025-11-10T00:00:00"/>
    <n v="-72"/>
    <s v="MARIA IRMA SALAZAR AGUDELO"/>
    <s v="PETICIONARIO"/>
    <s v="PERSONA NATURAL"/>
    <s v="CAQUETA"/>
    <s v="FLORENCIA (CAQ)"/>
    <s v="420 - FLORENCIA"/>
    <s v="RV: Queja por incumplimiento del término legal en la inscripción registral"/>
    <s v="TURNO"/>
    <s v=" 2025-420-6-11578, relacionado con escritura pública No. 7313"/>
    <s v="ASIGNACIÓN (NUEVA O REITERATIVA)"/>
    <s v="MARIA LUCY ECHEVERRY BETANCOUR"/>
    <d v="2025-11-04T00:00:00"/>
    <m/>
    <m/>
    <m/>
    <m/>
    <m/>
    <m/>
    <m/>
    <m/>
    <m/>
    <m/>
    <m/>
    <m/>
    <m/>
    <m/>
    <m/>
    <m/>
    <m/>
    <m/>
    <m/>
    <m/>
    <m/>
    <m/>
    <m/>
    <m/>
    <m/>
    <m/>
    <m/>
  </r>
  <r>
    <n v="910"/>
    <s v="   SNR2025ER-257774-2"/>
    <d v="2025-10-30T00:00:00"/>
    <s v="Queja (15 días)"/>
    <x v="9"/>
    <d v="2025-11-24T00:00:00"/>
    <m/>
    <m/>
    <d v="2025-11-10T00:00:00"/>
    <n v="-73"/>
    <s v="ANONIMO ANONIMO"/>
    <s v="PETICIONARIO"/>
    <s v="PERSONA NATURAL"/>
    <s v="TOLIMA"/>
    <s v="LIBANO"/>
    <s v="364 - LIBANO"/>
    <s v="Quejadisciplinaria contra la Registradora de la Oficina de Registro de InstrumentosPúblicos de Líbano"/>
    <s v="TURNO"/>
    <s v="Mediante auto defecha 8 de noviembre de 2024, proferido dentro del proceso de pertenencia radicadoNo. 73461-40-89-001-2024-00094-00"/>
    <s v="ASIGNACIÓN (NUEVA O REITERATIVA)"/>
    <s v="MARY GARCIA TEUTA"/>
    <d v="2025-11-04T00:00:00"/>
    <m/>
    <m/>
    <m/>
    <m/>
    <m/>
    <m/>
    <m/>
    <m/>
    <m/>
    <m/>
    <m/>
    <m/>
    <m/>
    <m/>
    <m/>
    <m/>
    <m/>
    <m/>
    <m/>
    <m/>
    <m/>
    <m/>
    <m/>
    <m/>
    <m/>
    <m/>
    <m/>
  </r>
  <r>
    <n v="911"/>
    <s v="   SNR2025IE-031531-3"/>
    <d v="2025-10-29T00:00:00"/>
    <s v="COMUNICACIÓN OFICIAL (MEMORANDO)"/>
    <x v="0"/>
    <s v=" "/>
    <m/>
    <m/>
    <d v="2025-11-10T00:00:00"/>
    <e v="#VALUE!"/>
    <s v="PATRICIA ALVAREZ CORONADO"/>
    <s v="PETICIONARIO"/>
    <s v="PERSONA NATURAL"/>
    <m/>
    <m/>
    <m/>
    <s v="RESPUESTA A TRASLADO DE DERECHO DE PETICION DE ACTUACION ADMINISTRATIVA"/>
    <s v="NO REGISTRA"/>
    <m/>
    <s v="ASIGNACIÓN (NUEVA O REITERATIVA)"/>
    <s v="AMANDA YUGET AVILA MERCHAN"/>
    <d v="2025-11-04T00:00:00"/>
    <m/>
    <m/>
    <m/>
    <m/>
    <m/>
    <m/>
    <m/>
    <m/>
    <m/>
    <m/>
    <m/>
    <m/>
    <m/>
    <m/>
    <m/>
    <m/>
    <m/>
    <m/>
    <m/>
    <m/>
    <m/>
    <m/>
    <m/>
    <m/>
    <m/>
    <m/>
    <m/>
  </r>
  <r>
    <n v="912"/>
    <s v="   SNR2025ER-252779-2"/>
    <d v="2025-10-27T00:00:00"/>
    <s v="Reclamo (15 días)"/>
    <x v="7"/>
    <d v="2025-11-19T00:00:00"/>
    <m/>
    <m/>
    <d v="2025-11-10T00:00:00"/>
    <n v="-76"/>
    <s v="ORLANDO ESCORCIA JIMENEZ"/>
    <s v="PETICIONARIO"/>
    <s v="PERSONA NATURAL"/>
    <s v="SIN INFORMACIÓN"/>
    <m/>
    <m/>
    <s v="RECLAMO QUEJACON EL FINDE MANIFESTAR MI PREOCUPACIÓN, POR LA DEMORA, SOBRE UNASOLICITUD RADICA, POR LA SUSCRITA DONDE ESPERA ELLEVANTAMIENTO DE PATRIMONIO FAMILIAR SOBRE UN BIENINMUEBLE "/>
    <s v="NO REGISTRA"/>
    <s v="ATENCIÓN AL USUAIRO "/>
    <s v="TERMINAR GESTIÓN (CASOS EN LOS CUALES CORREPONDENCIA DUPLICA ENTRDA SOBRE LA MISMA PQRSD)"/>
    <s v="RUTH MERCEDES GOMEZ PESTANA"/>
    <d v="2025-11-04T00:00:00"/>
    <m/>
    <m/>
    <m/>
    <m/>
    <m/>
    <m/>
    <m/>
    <m/>
    <m/>
    <m/>
    <m/>
    <m/>
    <m/>
    <m/>
    <m/>
    <m/>
    <m/>
    <m/>
    <m/>
    <m/>
    <m/>
    <m/>
    <m/>
    <m/>
    <m/>
    <m/>
    <m/>
  </r>
  <r>
    <n v="913"/>
    <s v="   SNR2025ER-252760-2"/>
    <d v="2025-10-27T00:00:00"/>
    <s v="Derecho de petición de interés particular (15 días)"/>
    <x v="2"/>
    <d v="2025-11-19T00:00:00"/>
    <m/>
    <m/>
    <d v="2025-11-10T00:00:00"/>
    <n v="-76"/>
    <s v="RAFAEL ENRIQUE CANTILLO PULIDO"/>
    <s v="PETICIONARIO"/>
    <s v="PERSONA NATURAL"/>
    <s v="SIN INFORMACIÓN"/>
    <m/>
    <m/>
    <s v="RV: Procedimiento para cambio de razón social en certificado de tradición y libertad"/>
    <s v="NO REGISTRA"/>
    <s v="ORIENTACIÓN REGISTRAL "/>
    <s v="ASIGNACIÓN (NUEVA O REITERATIVA)"/>
    <s v="RUTH MERCEDES GOMEZ PESTANA"/>
    <d v="2025-11-04T00:00:00"/>
    <m/>
    <s v="Jurídico"/>
    <s v="Consultas 2"/>
    <m/>
    <s v="RESPUESTA DE FONDO"/>
    <m/>
    <m/>
    <m/>
    <m/>
    <m/>
    <m/>
    <m/>
    <m/>
    <m/>
    <m/>
    <m/>
    <m/>
    <m/>
    <m/>
    <m/>
    <m/>
    <m/>
    <m/>
    <m/>
    <m/>
    <m/>
    <m/>
  </r>
  <r>
    <n v="914"/>
    <s v="   SNR2025ER-251314-2"/>
    <d v="2025-10-24T00:00:00"/>
    <s v="Informativo/No requiere respuesta (de 1 a 30 días)"/>
    <x v="1"/>
    <d v="2025-12-10T00:00:00"/>
    <m/>
    <m/>
    <d v="2025-11-10T00:00:00"/>
    <n v="-62"/>
    <s v="MILENA GOMEZ PINEDA"/>
    <s v="PETICIONARIO"/>
    <s v="PERSONA NATURAL"/>
    <s v="TOLIMA"/>
    <s v="HONDA"/>
    <s v="362 - HONDA"/>
    <s v="SNR2025ER-230684-2-SOLICITUD DE VISITA ESPECIAL ORIP DE HONDA // EJECUTIVOGARANTIA REAL // RAD. 2011-00197-00"/>
    <s v="NO REGISTRA"/>
    <s v="VISITA ESPECIAL IVC REGISTRAL "/>
    <s v="ASIGNACIÓN (NUEVA O REITERATIVA)"/>
    <s v="BLANCA AURORA RODRIGUEZ ROMERO"/>
    <d v="2025-11-04T00:00:00"/>
    <m/>
    <m/>
    <m/>
    <m/>
    <m/>
    <m/>
    <m/>
    <m/>
    <m/>
    <m/>
    <m/>
    <m/>
    <m/>
    <m/>
    <m/>
    <m/>
    <m/>
    <m/>
    <m/>
    <m/>
    <m/>
    <m/>
    <m/>
    <m/>
    <m/>
    <m/>
    <m/>
  </r>
  <r>
    <n v="915"/>
    <s v="   SNR2025ER-250726-2"/>
    <d v="2025-10-24T00:00:00"/>
    <s v="Reclamo (15 días)"/>
    <x v="7"/>
    <d v="2025-11-18T00:00:00"/>
    <m/>
    <m/>
    <d v="2025-11-10T00:00:00"/>
    <n v="-77"/>
    <s v="OLGA LUCIA ACUÑA AGUIRRE"/>
    <s v="PETICIONARIO"/>
    <s v="PERSONA NATURAL"/>
    <s v="BOGOTA"/>
    <s v="BOGOTA D.C."/>
    <s v="50N - BOGOTA ZONA NORTE"/>
    <s v="REGISTRO DE PQRS DESDE FORMULARIO WEB"/>
    <s v="TURNO"/>
    <s v=" 50N-20167722_x000a_Exp. AA 385 de 2025_x000a_ C2025-13421"/>
    <s v="ASIGNACIÓN (NUEVA O REITERATIVA)"/>
    <s v="MARIA LUCY ECHEVERRY BETANCOUR"/>
    <d v="2025-11-04T00:00:00"/>
    <m/>
    <m/>
    <m/>
    <m/>
    <m/>
    <m/>
    <m/>
    <m/>
    <m/>
    <m/>
    <m/>
    <m/>
    <m/>
    <m/>
    <m/>
    <m/>
    <m/>
    <m/>
    <m/>
    <m/>
    <m/>
    <m/>
    <m/>
    <m/>
    <m/>
    <m/>
    <m/>
  </r>
  <r>
    <n v="916"/>
    <s v="   SNR2025ER-248783-2"/>
    <d v="2025-10-23T00:00:00"/>
    <s v="Reclamo (15 días)"/>
    <x v="7"/>
    <d v="2025-11-14T00:00:00"/>
    <m/>
    <m/>
    <d v="2025-11-10T00:00:00"/>
    <n v="-78"/>
    <s v="REINALDO ENRIQUE VILLERO NUÑEZ"/>
    <s v="PETICIONARIO"/>
    <s v="PERSONA NATURAL"/>
    <s v="ATLANTICO"/>
    <s v="BARRANQUILLA"/>
    <s v="040 - BARRANQUILLA"/>
    <s v="RV: RECLAMO INCONFORMIDAD POR RESPUESTA DE ORIP BARRANQUILLA ATLANTICO"/>
    <s v="FOLIO"/>
    <s v="N°040-173054, 040-021044, 040-173043, 040173044"/>
    <s v="ASIGNACIÓN (NUEVA O REITERATIVA)"/>
    <s v="MARIA LUCY ECHEVERRY BETANCOUR"/>
    <d v="2025-11-04T00:00:00"/>
    <m/>
    <m/>
    <m/>
    <m/>
    <m/>
    <m/>
    <m/>
    <m/>
    <m/>
    <m/>
    <m/>
    <m/>
    <m/>
    <m/>
    <m/>
    <m/>
    <m/>
    <m/>
    <m/>
    <m/>
    <m/>
    <m/>
    <m/>
    <m/>
    <m/>
    <m/>
    <m/>
  </r>
  <r>
    <n v="917"/>
    <s v="  SNR2025ER-256655-2"/>
    <d v="2025-10-30T00:00:00"/>
    <s v="Petición entre autoridades (10 días)"/>
    <x v="6"/>
    <d v="2025-11-14T00:00:00"/>
    <m/>
    <m/>
    <d v="2025-11-10T00:00:00"/>
    <n v="-78"/>
    <s v="MANUEL GUILLERMO BELTRAN QUECAN"/>
    <s v="OTROS "/>
    <s v="OTRO"/>
    <s v="CHOCO"/>
    <s v="BELEN DE BAJIRA"/>
    <s v="180 - QUIBDO"/>
    <s v="SOLICITUD DE INFORMACION-MUNICIPÍO BELEN DE BAJIRA-ORIPS Y NOTARIAS"/>
    <s v="NO REGISTRA"/>
    <s v="SOLICITUD DE INFORMACIÓN "/>
    <s v="ASIGNACIÓN (NUEVA O REITERATIVA)"/>
    <s v="MARIA CAMILA PERDIGON ZORRILLA"/>
    <d v="2025-11-10T00:00:00"/>
    <m/>
    <m/>
    <m/>
    <m/>
    <m/>
    <m/>
    <m/>
    <m/>
    <m/>
    <m/>
    <m/>
    <m/>
    <m/>
    <m/>
    <m/>
    <m/>
    <m/>
    <m/>
    <m/>
    <m/>
    <m/>
    <m/>
    <m/>
    <m/>
    <m/>
    <m/>
    <m/>
  </r>
  <r>
    <n v="918"/>
    <s v="  SNR2025ER-263089-2"/>
    <d v="2025-11-06T00:00:00"/>
    <s v="Informativo/No requiere respuesta (de 1 a 30 días)"/>
    <x v="1"/>
    <d v="2025-12-22T00:00:00"/>
    <m/>
    <m/>
    <d v="2025-11-10T00:00:00"/>
    <n v="-54"/>
    <s v="INSTITUTO GEOGRAFICO AGUSTIN CODAZZI INSTITUTO GEOGRAFICO AGUSTIN CODAZZI"/>
    <s v="PETICIONARIO"/>
    <s v="PERSONA NATURAL"/>
    <s v="SIN INFORMACIÓN"/>
    <m/>
    <m/>
    <s v="RV: RECEPCIÓN DE LA SOLICITUD NO. 3200SAF-2025-0062446-ER - 101 - DOCUMENTOS SUPER NOTARIADO Y REGISTRO/SNR2025EE-271121-1 - 30 OCTUBRE 2025-COMUNICACION AUTO NO. AUT-T-2025-003574-5 DEL 30/10/2025 - (POR EL CUAL REPROGRAMA LA FECHA DE VISITA ESPECIAL ..."/>
    <s v="NO REGISTRA"/>
    <s v="IVC-CATASTRAL "/>
    <s v="TRASLADO POR COMPETENCIA "/>
    <s v="JONATHAN ANDREY PULIDO BELTRAN"/>
    <d v="2025-11-04T00:00:00"/>
    <m/>
    <m/>
    <m/>
    <m/>
    <m/>
    <m/>
    <m/>
    <m/>
    <m/>
    <m/>
    <m/>
    <m/>
    <m/>
    <m/>
    <m/>
    <m/>
    <m/>
    <m/>
    <m/>
    <m/>
    <m/>
    <m/>
    <m/>
    <m/>
    <m/>
    <m/>
    <m/>
  </r>
  <r>
    <n v="919"/>
    <s v="   SNR2025ER-265005-2"/>
    <d v="2025-11-07T00:00:00"/>
    <s v="Derecho de petición de interés particular (15 días)"/>
    <x v="2"/>
    <d v="2025-12-01T00:00:00"/>
    <m/>
    <m/>
    <d v="2025-11-10T00:00:00"/>
    <n v="-68"/>
    <s v="LEONARDO ANDRES MENDIETA LEON"/>
    <s v="PETICIONARIO"/>
    <s v="PERSONA NATURAL"/>
    <s v="ANTIOQUIA"/>
    <s v="MEDELLIN"/>
    <s v="01N - MEDELLIN ZONA NORTE"/>
    <s v="DERECHO DE PETICION OFICINA DE INSTRUMENTOS PUBLICOSMEDELLIN ZONA NORTE"/>
    <s v="FOLIO"/>
    <s v=" 01N-5274740_x000a_2025-41269"/>
    <s v="TERMINAR GESTIÓN (CASOS EN LOS CUALES CORREPONDENCIA DUPLICA ENTRDA SOBRE LA MISMA PQRSD)"/>
    <s v="PAULA ANDREA BOHORQUEZ CALA"/>
    <d v="2025-11-12T00:00:00"/>
    <m/>
    <m/>
    <m/>
    <m/>
    <m/>
    <m/>
    <m/>
    <m/>
    <m/>
    <m/>
    <m/>
    <m/>
    <m/>
    <m/>
    <m/>
    <m/>
    <m/>
    <m/>
    <m/>
    <m/>
    <m/>
    <m/>
    <m/>
    <m/>
    <m/>
    <m/>
    <m/>
  </r>
  <r>
    <n v="920"/>
    <s v="   SNR2025ER-264795-2"/>
    <d v="2025-11-07T00:00:00"/>
    <s v="Derecho de petición de interés particular (15 días)"/>
    <x v="2"/>
    <d v="2025-12-01T00:00:00"/>
    <m/>
    <m/>
    <d v="2025-11-10T00:00:00"/>
    <n v="-68"/>
    <s v="ROSA HELENA GUALDRON REYES"/>
    <s v="PETICIONARIO"/>
    <s v="PERSONA NATURAL"/>
    <s v="SIN INFORMACIÓN"/>
    <m/>
    <m/>
    <s v="RV: Petición información Apertura Folios de Matricula Proyecto Vial"/>
    <s v="NO REGISTRA"/>
    <s v="ORIENTACIÓN REGISTRAL "/>
    <s v="ASIGNACIÓN (NUEVA O REITERATIVA)"/>
    <s v="CAROLINA CUELLAR MONROY"/>
    <d v="2025-11-12T00:00:00"/>
    <m/>
    <m/>
    <m/>
    <m/>
    <m/>
    <m/>
    <m/>
    <m/>
    <m/>
    <m/>
    <m/>
    <m/>
    <m/>
    <m/>
    <m/>
    <m/>
    <m/>
    <m/>
    <m/>
    <m/>
    <m/>
    <m/>
    <m/>
    <m/>
    <m/>
    <m/>
    <m/>
  </r>
  <r>
    <n v="921"/>
    <s v="   SNR2025ER-264654-2"/>
    <d v="2025-11-07T00:00:00"/>
    <s v="Petición de Entes de Control (de 1 a 10 días)"/>
    <x v="29"/>
    <d v="2025-11-24T00:00:00"/>
    <m/>
    <m/>
    <d v="2025-11-10T00:00:00"/>
    <e v="#REF!"/>
    <s v="ADRIANA MILENA SUAREZ NOVA"/>
    <s v="PROCURADURIA GENERAL DE LA NACIÓN"/>
    <s v="ORGANISMOS DE CONTROL"/>
    <s v="CUNDINAMARCA"/>
    <s v="FUSAGASUGA"/>
    <s v="157 - FUSAGASUGA"/>
    <s v="Remisión por CompetenciaE-2025-467113 / D-2025-4152294"/>
    <s v="PROCESO"/>
    <s v="IUC-D-2025-4152294_x000a_ICU-E-2025-467113"/>
    <s v="TRASLADO POR COMPETENCIA "/>
    <s v="NANCY ROCIO ALVAREZ GARZON"/>
    <d v="2025-11-11T00:00:00"/>
    <m/>
    <m/>
    <m/>
    <m/>
    <m/>
    <m/>
    <m/>
    <m/>
    <m/>
    <m/>
    <m/>
    <m/>
    <m/>
    <m/>
    <m/>
    <m/>
    <m/>
    <m/>
    <m/>
    <m/>
    <m/>
    <m/>
    <m/>
    <m/>
    <m/>
    <m/>
    <m/>
  </r>
  <r>
    <n v="922"/>
    <s v="   SNR2025ER-264478-2"/>
    <d v="2025-11-07T00:00:00"/>
    <s v="Queja (15 días)"/>
    <x v="9"/>
    <d v="2025-12-01T00:00:00"/>
    <m/>
    <m/>
    <d v="2025-11-10T00:00:00"/>
    <e v="#REF!"/>
    <s v="KATIANA MERLANO BOHORQUEZ"/>
    <s v="PETICIONARIO"/>
    <s v="PERSONA NATURAL"/>
    <s v="SUCRE"/>
    <s v="COROZAL"/>
    <s v="342 - COROZAL"/>
    <s v="QUEJA NOTARIADO Y REGISTRO.PDF"/>
    <s v="TURNO"/>
    <s v="025-342-6-3343"/>
    <s v="TERMINAR GESTIÓN (CASOS EN LOS CUALES CORREPONDENCIA DUPLICA ENTRDA SOBRE LA MISMA PQRSD)"/>
    <s v="HAROLD POLANIA"/>
    <d v="2025-11-11T00:00:00"/>
    <m/>
    <m/>
    <m/>
    <m/>
    <m/>
    <m/>
    <m/>
    <m/>
    <m/>
    <m/>
    <m/>
    <m/>
    <m/>
    <m/>
    <m/>
    <m/>
    <m/>
    <m/>
    <m/>
    <m/>
    <m/>
    <m/>
    <m/>
    <m/>
    <m/>
    <m/>
    <m/>
  </r>
  <r>
    <n v="923"/>
    <s v="   SNR2025ER-264100-2"/>
    <d v="2025-11-06T00:00:00"/>
    <s v="Derecho de petición de interés particular (15 días)"/>
    <x v="2"/>
    <d v="2025-11-28T00:00:00"/>
    <m/>
    <m/>
    <d v="2025-11-10T00:00:00"/>
    <n v="-68"/>
    <s v="GENEL ALEXIS VERTEL ANGARITA"/>
    <s v="PETICIONARIO"/>
    <s v="PERSONA NATURAL"/>
    <s v="SANTANDER"/>
    <s v="BUCARAMANGA"/>
    <s v="300 - BUCARAMANGA"/>
    <s v="REQUERIMIENTO ILEGAL POR PARTE DE LA ORIP BUCARMANGA"/>
    <s v="NO REGISTRA"/>
    <m/>
    <s v="TERMINAR GESTIÓN (CASOS EN LOS CUALES CORREPONDENCIA DUPLICA ENTRDA SOBRE LA MISMA PQRSD)"/>
    <s v="MARIA CAMILA PERDIGON ZORRILLA"/>
    <d v="2025-11-11T00:00:00"/>
    <m/>
    <m/>
    <m/>
    <m/>
    <m/>
    <m/>
    <m/>
    <m/>
    <m/>
    <m/>
    <m/>
    <m/>
    <m/>
    <m/>
    <m/>
    <m/>
    <m/>
    <m/>
    <m/>
    <m/>
    <m/>
    <m/>
    <m/>
    <m/>
    <m/>
    <m/>
    <m/>
  </r>
  <r>
    <n v="924"/>
    <s v="   SNR2025ER-263829-2"/>
    <d v="2025-11-06T00:00:00"/>
    <s v="Derecho de petición de interés particular (15 días)"/>
    <x v="2"/>
    <d v="2025-11-28T00:00:00"/>
    <m/>
    <m/>
    <d v="2025-11-10T00:00:00"/>
    <n v="-73"/>
    <s v="ROSA HELENA RODRIGUEZ BECERRA"/>
    <s v="PETICIONARIO"/>
    <s v="PERSONA NATURAL"/>
    <s v="CUNDINAMARCA"/>
    <s v="UBATE"/>
    <s v="172 - UBATE"/>
    <s v="DERECHO DE PETICION RV: solicitud tercer interviniente expediente046 ubate"/>
    <s v="NO REGISTRA"/>
    <m/>
    <s v="ASIGNACIÓN (NUEVA O REITERATIVA)"/>
    <s v="CAROLINA CUELLAR MONROY"/>
    <d v="2025-11-11T00:00:00"/>
    <m/>
    <m/>
    <m/>
    <m/>
    <m/>
    <m/>
    <m/>
    <m/>
    <m/>
    <m/>
    <m/>
    <m/>
    <m/>
    <m/>
    <m/>
    <m/>
    <m/>
    <m/>
    <m/>
    <m/>
    <m/>
    <m/>
    <m/>
    <m/>
    <m/>
    <m/>
    <m/>
  </r>
  <r>
    <n v="925"/>
    <s v="   SNR2025ER-263795-2"/>
    <d v="2025-11-06T00:00:00"/>
    <s v="Derecho de petición de interés particular (15 días)"/>
    <x v="2"/>
    <d v="2025-11-28T00:00:00"/>
    <m/>
    <m/>
    <d v="2025-11-10T00:00:00"/>
    <n v="-68"/>
    <s v="CLAUDIA BEATRIZ TOVAR MORALES"/>
    <s v="PETICIONARIO"/>
    <s v="PERSONA NATURAL"/>
    <s v="BOGOTA"/>
    <s v="BOGOTA D.C."/>
    <s v="50C - BOGOTA ZONA CENTRO"/>
    <s v="RV: REFERENCIA: DERECHO DE PETICIÓN TRÁMITE RECURSO DE QUEJA CONTRA RESOLUCIÓN 1207 DEL 23/12/2024"/>
    <s v="FOLIO"/>
    <s v="50C-1125335"/>
    <s v="ASIGNACIÓN (NUEVA O REITERATIVA)"/>
    <s v="CAROLINA CUELLAR MONROY"/>
    <d v="2025-11-11T00:00:00"/>
    <m/>
    <m/>
    <m/>
    <m/>
    <m/>
    <m/>
    <m/>
    <m/>
    <m/>
    <m/>
    <m/>
    <m/>
    <m/>
    <m/>
    <m/>
    <m/>
    <m/>
    <m/>
    <m/>
    <m/>
    <m/>
    <m/>
    <m/>
    <m/>
    <m/>
    <m/>
    <m/>
  </r>
  <r>
    <n v="926"/>
    <s v="  SNR2025ER-263751-2"/>
    <d v="2025-11-06T00:00:00"/>
    <s v="Petición de Entes de Control (de 1 a 10 días)"/>
    <x v="29"/>
    <d v="2025-11-21T00:00:00"/>
    <m/>
    <m/>
    <d v="2025-11-10T00:00:00"/>
    <n v="-69"/>
    <s v="JORGE LUIS DOMINGUEZ DELGADO"/>
    <s v="PROCURADURIA GENERAL DE LA NACIÓN"/>
    <s v="ORGANISMOS DE CONTROL"/>
    <s v="NARINO"/>
    <s v="PASTO"/>
    <s v="240 - PASTO"/>
    <s v="REMISION POR COMPETENCIA RAD IUS-E-2025-460532"/>
    <s v="EXPEDIENTE AA"/>
    <s v="025-460532"/>
    <s v="TRASLADO POR COMPETENCIA "/>
    <s v="NANCY ROCIO ALVAREZ GARZON"/>
    <d v="2025-11-10T00:00:00"/>
    <m/>
    <m/>
    <m/>
    <m/>
    <m/>
    <m/>
    <m/>
    <m/>
    <m/>
    <m/>
    <m/>
    <m/>
    <m/>
    <m/>
    <m/>
    <m/>
    <m/>
    <m/>
    <m/>
    <m/>
    <m/>
    <m/>
    <m/>
    <m/>
    <m/>
    <m/>
    <m/>
  </r>
  <r>
    <n v="927"/>
    <s v="   SNR2025ER-263588-2"/>
    <d v="2025-11-06T00:00:00"/>
    <s v="Reclamo (15 días)"/>
    <x v="7"/>
    <d v="2025-11-28T00:00:00"/>
    <m/>
    <m/>
    <d v="2025-11-10T00:00:00"/>
    <n v="-69"/>
    <s v="EDIER JULIAN FUQUENE RODRIGUEZ"/>
    <s v="PETICIONARIO"/>
    <s v="PERSONA NATURAL"/>
    <m/>
    <m/>
    <m/>
    <s v="QUEJA - RECLAMO"/>
    <s v="NO REGISTRA"/>
    <m/>
    <s v="ASIGNACIÓN (NUEVA O REITERATIVA)"/>
    <m/>
    <m/>
    <m/>
    <m/>
    <m/>
    <m/>
    <m/>
    <m/>
    <m/>
    <m/>
    <m/>
    <m/>
    <m/>
    <m/>
    <m/>
    <m/>
    <m/>
    <m/>
    <m/>
    <m/>
    <m/>
    <m/>
    <m/>
    <m/>
    <m/>
    <m/>
    <m/>
    <m/>
    <m/>
  </r>
  <r>
    <n v="928"/>
    <s v="   SNR2025ER-263312-2"/>
    <d v="2025-11-06T00:00:00"/>
    <s v="Derecho de petición de interés particular (15 días)"/>
    <x v="2"/>
    <d v="2025-11-28T00:00:00"/>
    <m/>
    <m/>
    <d v="2025-11-10T00:00:00"/>
    <n v="-69"/>
    <s v="JOSE AVELINO HUERTAS MEDNA"/>
    <s v="PETICIONARIO"/>
    <s v="PERSONA NATURAL"/>
    <s v="CUNDINAMARCA"/>
    <s v="GIRARDOT"/>
    <s v="307 - GIRARDOT"/>
    <s v="QUEJA - DENUNCIA IRREGULARIDAD DE LA OFICINA DE RESGISTRO DE INSTRUMENTOS PUBLICOS DE GIRARDOT"/>
    <s v="FOLIO"/>
    <s v="307-9303"/>
    <s v="ASIGNACIÓN (NUEVA O REITERATIVA)"/>
    <s v="CAROLINA CUELLAR MONROY"/>
    <d v="2025-11-11T00:00:00"/>
    <m/>
    <m/>
    <m/>
    <m/>
    <m/>
    <m/>
    <m/>
    <m/>
    <m/>
    <m/>
    <m/>
    <m/>
    <m/>
    <m/>
    <m/>
    <m/>
    <m/>
    <m/>
    <m/>
    <m/>
    <m/>
    <m/>
    <m/>
    <m/>
    <m/>
    <m/>
    <m/>
  </r>
  <r>
    <n v="929"/>
    <s v="   SNR2025ER-263253-2"/>
    <d v="2025-11-06T00:00:00"/>
    <s v="Reclamo (15 días)"/>
    <x v="7"/>
    <d v="2025-11-28T00:00:00"/>
    <m/>
    <m/>
    <d v="2025-11-10T00:00:00"/>
    <n v="-74"/>
    <s v="EDGARDO PEREZ CANO"/>
    <s v="PETICIONARIO"/>
    <s v="PERSONA NATURAL"/>
    <s v="ANTIOQUIA"/>
    <s v="SOPETRAN"/>
    <s v="029 - SOPETRAN"/>
    <s v="Denuncia de presuntas irregularidades en los trámitesregistrales efectuados por la oficina de registro e instrumentos públicosde sopetrán - Antioquia "/>
    <s v="FOLIO"/>
    <s v="029-528"/>
    <s v="ASIGNACIÓN (NUEVA O REITERATIVA)"/>
    <s v="CAROLINA CUELLAR MONROY"/>
    <d v="2025-11-11T00:00:00"/>
    <m/>
    <m/>
    <m/>
    <m/>
    <m/>
    <m/>
    <m/>
    <m/>
    <m/>
    <m/>
    <m/>
    <m/>
    <m/>
    <m/>
    <m/>
    <m/>
    <m/>
    <m/>
    <m/>
    <m/>
    <m/>
    <m/>
    <m/>
    <m/>
    <m/>
    <m/>
    <m/>
  </r>
  <r>
    <n v="930"/>
    <s v="   SNR2025ER-263103-2"/>
    <d v="2025-11-06T00:00:00"/>
    <s v="Derecho de petición de interés particular (15 días)"/>
    <x v="2"/>
    <d v="2025-11-28T00:00:00"/>
    <m/>
    <m/>
    <d v="2025-11-10T00:00:00"/>
    <n v="-69"/>
    <s v="BLADIMIR LOPEZ HERNANDEZ"/>
    <s v="PETICIONARIO"/>
    <s v="APODERADO"/>
    <s v="SIN INFORMACIÓN"/>
    <m/>
    <m/>
    <s v="RV: DERECHO DE PETICION DE INFORMACION ART 23 CONSTITUCION POLITICA"/>
    <s v="NO REGISTRA"/>
    <s v="ORIENTACIÓN REGISTRAL "/>
    <s v="ASIGNACIÓN (NUEVA O REITERATIVA)"/>
    <s v="CAROLINA CUELLAR MONROY"/>
    <d v="2025-11-11T00:00:00"/>
    <m/>
    <m/>
    <m/>
    <m/>
    <m/>
    <m/>
    <m/>
    <m/>
    <m/>
    <m/>
    <m/>
    <m/>
    <m/>
    <m/>
    <m/>
    <m/>
    <m/>
    <m/>
    <m/>
    <m/>
    <m/>
    <m/>
    <m/>
    <m/>
    <m/>
    <m/>
    <m/>
  </r>
  <r>
    <n v="931"/>
    <s v="   SNR2025ER-263059-2"/>
    <d v="2025-11-06T00:00:00"/>
    <s v="Derecho de petición de interés particular (15 días)"/>
    <x v="2"/>
    <d v="2025-11-28T00:00:00"/>
    <m/>
    <m/>
    <d v="2025-11-10T00:00:00"/>
    <n v="-69"/>
    <s v="FUNDACION SOCIAL VIDES FUNDACION SOCIAL VIDES"/>
    <s v="PETICIONARIO"/>
    <s v="PERSONA NATURAL"/>
    <s v="ATLANTICO"/>
    <s v="BARRANQUILLA"/>
    <s v="040 - BARRANQUILLA"/>
    <s v="Queja disciplinaria, Vigilancia especial y Control de legalidad contra el Registrador de Instrumentos Públicos de Barranquilla por irregularidades en la expedición de la Resolución 00248 de 2022."/>
    <s v="FOLIO"/>
    <s v="040-418621"/>
    <s v="ASIGNACIÓN (NUEVA O REITERATIVA)"/>
    <s v="CAROLINA CUELLAR MONROY"/>
    <d v="2025-11-11T00:00:00"/>
    <m/>
    <m/>
    <m/>
    <m/>
    <m/>
    <m/>
    <m/>
    <m/>
    <m/>
    <m/>
    <m/>
    <m/>
    <m/>
    <m/>
    <m/>
    <m/>
    <m/>
    <m/>
    <m/>
    <m/>
    <m/>
    <m/>
    <m/>
    <m/>
    <m/>
    <m/>
    <m/>
  </r>
  <r>
    <n v="932"/>
    <s v="   SNR2025ER-263046-2"/>
    <d v="2025-11-06T00:00:00"/>
    <s v="Reclamo (15 días)"/>
    <x v="7"/>
    <d v="2025-11-28T00:00:00"/>
    <m/>
    <m/>
    <d v="2025-11-10T00:00:00"/>
    <n v="-69"/>
    <s v="JOHAN SEBASTIAN GUERRERO HERNANDEZ"/>
    <s v="PETICIONARIO"/>
    <s v="PERSONA NATURAL"/>
    <s v="NARINO"/>
    <s v="NARINO"/>
    <s v="240 - PASTO"/>
    <s v="Demora en la inscripción y entrega de escritura pública"/>
    <s v="FOLIO"/>
    <s v="240-321250 "/>
    <s v="ASIGNACIÓN (NUEVA O REITERATIVA)"/>
    <s v="RUTH MERCEDES GOMEZ PESTANA"/>
    <d v="2025-11-11T00:00:00"/>
    <m/>
    <m/>
    <m/>
    <m/>
    <m/>
    <m/>
    <m/>
    <m/>
    <m/>
    <m/>
    <m/>
    <m/>
    <m/>
    <m/>
    <m/>
    <m/>
    <m/>
    <m/>
    <m/>
    <m/>
    <m/>
    <m/>
    <m/>
    <m/>
    <m/>
    <m/>
    <m/>
  </r>
  <r>
    <n v="933"/>
    <s v="    SNR2025ER-262794-2"/>
    <d v="2025-11-06T00:00:00"/>
    <s v="Derecho de petición de interés particular (15 días)"/>
    <x v="2"/>
    <d v="2025-11-28T00:00:00"/>
    <m/>
    <m/>
    <d v="2025-11-10T00:00:00"/>
    <n v="-69"/>
    <s v="NIDIA RUIZ ANDRADE"/>
    <s v="PETICIONARIO"/>
    <s v="PERSONA NATURAL"/>
    <s v="TOLIMA"/>
    <s v="LIBANO"/>
    <s v="364 - LIBANO"/>
    <s v="DERECHO DE PETICIÓN EN MODALIDAD DE QUEJA NIDIA RUIZ ANDRADE por presuntas demoras injustificadas y vulneración del debido proceso administrativo en la Oficina de Registro de Instrumentos Públicos del Líbano – Tolima"/>
    <s v="FOLIO"/>
    <s v="334-17702 _x000a_RADICADO  2025-364-6-823_x000a_OFICIO 0121 DEL 25/04/2025 JUZGADO LIBANO "/>
    <s v="TERMINAR GESTIÓN (CASOS EN LOS CUALES CORREPONDENCIA DUPLICA ENTRDA SOBRE LA MISMA PQRSD)"/>
    <s v="MARIA CAMILA PERDIGON ZORRILLA"/>
    <d v="2025-11-11T00:00:00"/>
    <m/>
    <m/>
    <m/>
    <m/>
    <m/>
    <m/>
    <m/>
    <m/>
    <m/>
    <m/>
    <m/>
    <m/>
    <m/>
    <m/>
    <m/>
    <m/>
    <m/>
    <m/>
    <m/>
    <m/>
    <m/>
    <m/>
    <m/>
    <m/>
    <m/>
    <m/>
    <m/>
  </r>
  <r>
    <n v="934"/>
    <s v="   SNR2025ER-262792-2"/>
    <d v="2025-11-06T00:00:00"/>
    <s v="Derecho de petición de interés particular (15 días)"/>
    <x v="2"/>
    <d v="2025-11-28T00:00:00"/>
    <m/>
    <m/>
    <d v="2025-11-10T00:00:00"/>
    <n v="-69"/>
    <s v="MANUEL IVAN CARDOZO NARANJO"/>
    <s v="PETICIONARIO"/>
    <s v="PERSONA NATURAL"/>
    <s v="BOGOTA"/>
    <s v="BOGOTA D.C."/>
    <m/>
    <s v="Derecho de Petición – Solicitud de revisión y devolución de cobro en exceso por gastos notariales y registrales (Ley 2434 de 2024)"/>
    <s v="FOLIO"/>
    <s v=" 50S-40812170 "/>
    <s v="TERMINAR GESTIÓN (CASOS EN LOS CUALES CORREPONDENCIA DUPLICA ENTRDA SOBRE LA MISMA PQRSD)"/>
    <s v="SANDRA MIREYA MEDINA RIOS"/>
    <d v="2025-11-11T00:00:00"/>
    <m/>
    <m/>
    <m/>
    <m/>
    <m/>
    <m/>
    <m/>
    <m/>
    <m/>
    <m/>
    <m/>
    <m/>
    <m/>
    <m/>
    <m/>
    <m/>
    <m/>
    <m/>
    <m/>
    <m/>
    <m/>
    <m/>
    <m/>
    <m/>
    <m/>
    <m/>
    <m/>
  </r>
  <r>
    <n v="935"/>
    <s v="   SNR2025ER-262791-2"/>
    <d v="2025-11-06T00:00:00"/>
    <s v="Derecho de petición de interés particular (15 días)"/>
    <x v="2"/>
    <d v="2025-11-28T00:00:00"/>
    <m/>
    <m/>
    <d v="2025-11-10T00:00:00"/>
    <n v="-69"/>
    <s v="DIMAS SANTOFIMIO CASTRO"/>
    <s v="PETICIONARIO"/>
    <s v="PERSONA NATURAL"/>
    <s v="SIN INFORMACIÓN"/>
    <m/>
    <m/>
    <s v="PETICIÓN PARA CAMBIO TIPO DE INMUEBLE EN CERTIFICADODE TRADICIÓN"/>
    <s v="NO REGISTRA"/>
    <s v="ORIENTACIÓN REGISTRAL "/>
    <s v="ASIGNACIÓN (NUEVA O REITERATIVA)"/>
    <s v="RUTH MERCEDES GOMEZ PESTANA"/>
    <d v="2025-11-10T00:00:00"/>
    <m/>
    <m/>
    <m/>
    <m/>
    <m/>
    <s v="SNR2025EE-287684-1 / "/>
    <d v="2025-11-14T00:00:00"/>
    <m/>
    <m/>
    <m/>
    <m/>
    <m/>
    <m/>
    <m/>
    <m/>
    <m/>
    <m/>
    <m/>
    <m/>
    <m/>
    <m/>
    <m/>
    <m/>
    <m/>
    <m/>
    <m/>
    <m/>
  </r>
  <r>
    <n v="936"/>
    <s v="   SNR2025ER-262686-2"/>
    <d v="2025-11-06T00:00:00"/>
    <s v="Derecho de petición de interés particular (15 días)"/>
    <x v="2"/>
    <d v="2025-11-28T00:00:00"/>
    <m/>
    <m/>
    <d v="2025-11-10T00:00:00"/>
    <n v="-69"/>
    <s v="JUAN DAVID FONSECA PIÑEROS"/>
    <s v="PETICIONARIO"/>
    <s v="PERSONA NATURAL"/>
    <s v="SIN INFORMACIÓN"/>
    <m/>
    <m/>
    <s v="DERECHO DE PETICIÓN DE CONSULTA"/>
    <s v="NO REGISTRA"/>
    <s v="ORIENTACIÓN REGISTRAL "/>
    <s v="ASIGNACIÓN (NUEVA O REITERATIVA)"/>
    <s v="CAROLINA CUELLAR MONROY"/>
    <d v="2025-11-10T00:00:00"/>
    <m/>
    <m/>
    <m/>
    <m/>
    <m/>
    <m/>
    <m/>
    <m/>
    <m/>
    <m/>
    <m/>
    <m/>
    <m/>
    <m/>
    <m/>
    <m/>
    <m/>
    <m/>
    <m/>
    <m/>
    <m/>
    <m/>
    <m/>
    <m/>
    <m/>
    <m/>
    <m/>
  </r>
  <r>
    <n v="937"/>
    <s v="   SNR2025ER-261832-2"/>
    <d v="2025-11-05T00:00:00"/>
    <s v="Solicitud de acceso a la información (10 días)"/>
    <x v="28"/>
    <d v="2025-11-20T00:00:00"/>
    <m/>
    <m/>
    <d v="2025-11-10T00:00:00"/>
    <n v="-69"/>
    <s v="MAURICIO ABDALAH MUSTAFA LOTERO"/>
    <s v="PETICIONARIO"/>
    <s v="PERSONA NATURAL"/>
    <s v="BOGOTA"/>
    <s v="BOGOTA D.C."/>
    <s v="50N - BOGOTA ZONA NORTE"/>
    <s v="SOLICITUD SOLICITUD URGENTE - Dr. RICARDO AGUDELO SEDANO"/>
    <s v="NO REGISTRA"/>
    <s v="50N-20841018, 50N-20841019, 50N-20841020, 50N-20841021 y 50N-20841022"/>
    <s v="ASIGNACIÓN (NUEVA O REITERATIVA)"/>
    <s v="MARLEN JINETH GARCIA MENDEZ"/>
    <d v="2025-11-10T00:00:00"/>
    <m/>
    <m/>
    <m/>
    <m/>
    <m/>
    <m/>
    <m/>
    <m/>
    <m/>
    <m/>
    <m/>
    <m/>
    <m/>
    <m/>
    <m/>
    <m/>
    <m/>
    <m/>
    <m/>
    <m/>
    <m/>
    <m/>
    <m/>
    <m/>
    <m/>
    <m/>
    <m/>
  </r>
  <r>
    <n v="938"/>
    <s v="   SNR2025ER-261805-2"/>
    <d v="2025-11-05T00:00:00"/>
    <s v="Queja (15 días)"/>
    <x v="9"/>
    <d v="2025-11-27T00:00:00"/>
    <m/>
    <m/>
    <d v="2025-11-10T00:00:00"/>
    <n v="-69"/>
    <s v="FREDY SALINAS"/>
    <s v="PETICIONARIO"/>
    <s v="PERSONA NATURAL"/>
    <s v="TOLIMA"/>
    <s v="LIBANO"/>
    <s v="364 - LIBANO"/>
    <s v="QUEJA POR VENCIMIENTO DE PLAZO PARA REGISTRO DE ESCRITURA"/>
    <s v="TURNO"/>
    <s v="2025-364-6-1784"/>
    <s v="ASIGNACIÓN (NUEVA O REITERATIVA)"/>
    <s v="MARIA LUCY ECHEVERRY BETANCOUR"/>
    <d v="2025-11-10T00:00:00"/>
    <m/>
    <m/>
    <m/>
    <m/>
    <m/>
    <m/>
    <m/>
    <m/>
    <m/>
    <m/>
    <m/>
    <m/>
    <m/>
    <m/>
    <m/>
    <m/>
    <m/>
    <m/>
    <m/>
    <m/>
    <m/>
    <m/>
    <m/>
    <m/>
    <m/>
    <m/>
    <m/>
  </r>
  <r>
    <n v="939"/>
    <s v="   SNR2025ER-261625-2"/>
    <d v="2025-11-05T00:00:00"/>
    <s v="Reclamo (15 días)"/>
    <x v="7"/>
    <d v="2025-11-27T00:00:00"/>
    <m/>
    <m/>
    <d v="2025-11-10T00:00:00"/>
    <n v="-69"/>
    <s v="ANONIMO ANONIMO"/>
    <s v="PETICIONARIO"/>
    <s v="PERSONA NATURAL"/>
    <s v="CESAR"/>
    <s v="CHIMICHAGUA"/>
    <s v="192 - CHIMICHAGUA"/>
    <s v="DEPRORABLE SERVICIO OFICINA DE REGISTRO CHIMICHAGUA"/>
    <s v="TURNO"/>
    <s v=" 2025_192-1-20042 y 2025-192-1-20043,"/>
    <s v="ASIGNACIÓN (NUEVA O REITERATIVA)"/>
    <s v="MARIA CAMILA PERDIGON ZORRILLA"/>
    <d v="2025-11-10T00:00:00"/>
    <m/>
    <m/>
    <m/>
    <m/>
    <m/>
    <s v="SNR2025IE-033169-3"/>
    <d v="2025-11-12T00:00:00"/>
    <m/>
    <m/>
    <m/>
    <m/>
    <m/>
    <m/>
    <m/>
    <m/>
    <m/>
    <m/>
    <m/>
    <m/>
    <m/>
    <m/>
    <m/>
    <m/>
    <m/>
    <m/>
    <m/>
    <m/>
  </r>
  <r>
    <n v="940"/>
    <s v="   SNR2025ER-261555-2"/>
    <d v="2025-11-05T00:00:00"/>
    <s v="Derecho de petición de interés particular (15 días)"/>
    <x v="2"/>
    <d v="2025-11-27T00:00:00"/>
    <m/>
    <m/>
    <d v="2025-11-10T00:00:00"/>
    <n v="-75"/>
    <s v="ANDREA MARCELA BERNAL RUIZ"/>
    <s v="PETICIONARIO"/>
    <s v="PERSONA NATURAL"/>
    <s v="ANTIOQUIA"/>
    <s v="YOLOMBO"/>
    <s v="038 - YOLOMBO"/>
    <s v="SOLICITUD DE INFORMACIONCONSULTA DE SITUACIONES RELATIVAS A LA_x000a_IDENTIDAD REGISTRAL DE ALGUNOS PREDIOS"/>
    <s v="FOLIO"/>
    <s v="038-1334_x000a_038-1335_x000a_038-1039_x000a_038-763_x000a_038-1039_x000a_038-12972"/>
    <s v="ASIGNACIÓN (NUEVA O REITERATIVA)"/>
    <s v="CAROLINA CUELLAR MONROY"/>
    <d v="2025-11-10T00:00:00"/>
    <m/>
    <m/>
    <m/>
    <m/>
    <m/>
    <m/>
    <m/>
    <m/>
    <m/>
    <m/>
    <m/>
    <m/>
    <m/>
    <m/>
    <m/>
    <m/>
    <m/>
    <m/>
    <m/>
    <m/>
    <m/>
    <m/>
    <m/>
    <m/>
    <m/>
    <m/>
    <m/>
  </r>
  <r>
    <n v="941"/>
    <s v="   SNR2025ER-261396-2"/>
    <d v="2025-11-05T00:00:00"/>
    <s v="Derecho de petición de interés particular (15 días)"/>
    <x v="2"/>
    <d v="2025-11-27T00:00:00"/>
    <m/>
    <m/>
    <d v="2025-11-10T00:00:00"/>
    <n v="-70"/>
    <s v="CARLOS ANDRES RUIZ PINZON"/>
    <s v="PETICIONARIO"/>
    <s v="PERSONA NATURAL"/>
    <s v="SIN INFORMACIÓN"/>
    <m/>
    <m/>
    <s v="DERECHO DE PETICION RE: DERECHO DE PETICIÓN EN INTERES GENERAL"/>
    <s v="NO REGISTRA"/>
    <s v="ORIENTACIÓN REGISTRAL "/>
    <s v="ASIGNACIÓN (NUEVA O REITERATIVA)"/>
    <s v="RUTH MERCEDES GOMEZ PESTANA"/>
    <d v="2025-11-10T00:00:00"/>
    <m/>
    <m/>
    <m/>
    <m/>
    <m/>
    <s v="SNR2025EE-297241-1 / "/>
    <d v="2025-11-25T00:00:00"/>
    <m/>
    <m/>
    <m/>
    <m/>
    <m/>
    <m/>
    <m/>
    <m/>
    <m/>
    <m/>
    <m/>
    <m/>
    <m/>
    <m/>
    <m/>
    <m/>
    <m/>
    <m/>
    <m/>
    <m/>
  </r>
  <r>
    <n v="942"/>
    <s v="   SNR2025ER-261370-2"/>
    <d v="2025-11-05T00:00:00"/>
    <s v="Reclamo (15 días)"/>
    <x v="7"/>
    <d v="2025-11-27T00:00:00"/>
    <m/>
    <m/>
    <d v="2025-11-10T00:00:00"/>
    <n v="-70"/>
    <s v="MARIA CLEMENCIA JARAMILLO JARAMILLO"/>
    <s v="PETICIONARIO"/>
    <s v="PERSONA NATURAL"/>
    <s v="ANTIOQUIA"/>
    <s v="MEDELLIN"/>
    <s v="001 - MEDELLIN ZONA SUR"/>
    <s v="CERTIFICADO DE LIBERTAD INGRESADO PARA CORRECCION DE ANOTACION"/>
    <s v="FOLIO"/>
    <s v="01-919076 "/>
    <s v="ASIGNACIÓN (NUEVA O REITERATIVA)"/>
    <s v="FERNANDO PUERTO CHAVEZ"/>
    <d v="2025-11-10T00:00:00"/>
    <m/>
    <m/>
    <m/>
    <m/>
    <m/>
    <m/>
    <m/>
    <m/>
    <m/>
    <m/>
    <m/>
    <m/>
    <m/>
    <m/>
    <m/>
    <m/>
    <m/>
    <m/>
    <m/>
    <m/>
    <m/>
    <m/>
    <m/>
    <m/>
    <m/>
    <m/>
    <m/>
  </r>
  <r>
    <n v="943"/>
    <s v="   SNR2025ER-261195-2"/>
    <d v="2025-11-05T00:00:00"/>
    <s v="Reclamo (15 días)"/>
    <x v="7"/>
    <d v="2025-11-27T00:00:00"/>
    <m/>
    <m/>
    <d v="2025-11-10T00:00:00"/>
    <n v="-70"/>
    <s v="FREDY SALINAS"/>
    <s v="PETICIONARIO"/>
    <s v="PERSONA NATURAL"/>
    <s v="TOLIMA"/>
    <s v="LIBANO"/>
    <s v="364 - LIBANO"/>
    <s v="RV: QUEJA POR VENCIMIENTO DEL PLAZO PARA REGISTRO DE ESCRITURA"/>
    <s v="NO REGISTRA"/>
    <s v="2025-364-6-1784 "/>
    <s v="ASIGNACIÓN (NUEVA O REITERATIVA)"/>
    <s v="MARIA LUCY ECHEVERRY BETANCOUR"/>
    <d v="2025-11-10T00:00:00"/>
    <m/>
    <m/>
    <m/>
    <m/>
    <m/>
    <m/>
    <m/>
    <m/>
    <m/>
    <m/>
    <m/>
    <m/>
    <m/>
    <m/>
    <m/>
    <m/>
    <m/>
    <m/>
    <m/>
    <m/>
    <m/>
    <m/>
    <m/>
    <m/>
    <m/>
    <m/>
    <m/>
  </r>
  <r>
    <n v="944"/>
    <s v="   SNR2025ER-261182-2"/>
    <d v="2025-11-05T00:00:00"/>
    <s v="Derecho de petición de interés particular (15 días)"/>
    <x v="2"/>
    <d v="2025-11-27T00:00:00"/>
    <m/>
    <m/>
    <d v="2025-11-10T00:00:00"/>
    <n v="-70"/>
    <s v="JHOHANA ANDREA NIÑO"/>
    <s v="PETICIONARIO"/>
    <s v="PERSONA NATURAL"/>
    <s v="BOGOTA"/>
    <s v="BOGOTA D.C."/>
    <s v="50S - BOGOTA ZONA SUR"/>
    <s v="Queja por demora y superación del tiempo establecido en el registro deinstrumentos públicos"/>
    <s v="TURNO"/>
    <s v="NIR 25101593152546"/>
    <s v="ASIGNACIÓN (NUEVA O REITERATIVA)"/>
    <s v="FERNANDO PUERTO CHAVEZ"/>
    <d v="2025-11-11T00:00:00"/>
    <m/>
    <m/>
    <m/>
    <m/>
    <m/>
    <m/>
    <m/>
    <m/>
    <m/>
    <m/>
    <m/>
    <m/>
    <m/>
    <m/>
    <m/>
    <m/>
    <m/>
    <m/>
    <m/>
    <m/>
    <m/>
    <m/>
    <m/>
    <m/>
    <m/>
    <m/>
    <m/>
  </r>
  <r>
    <n v="945"/>
    <s v="   SNR2025ER-260605-2"/>
    <d v="2025-11-04T00:00:00"/>
    <s v="Derecho de petición de interés particular (15 días)"/>
    <x v="2"/>
    <d v="2025-11-26T00:00:00"/>
    <m/>
    <m/>
    <d v="2025-11-10T00:00:00"/>
    <n v="-70"/>
    <s v="JUAN GABRIEL LEON NIÑO"/>
    <s v="PETICIONARIO"/>
    <s v="PERSONA NATURAL"/>
    <s v="SIN INFORMACIÓN"/>
    <m/>
    <m/>
    <s v="Consulta, Inscripción de sentencias"/>
    <s v="NO REGISTRA"/>
    <m/>
    <s v="ASIGNACIÓN (NUEVA O REITERATIVA)"/>
    <s v="DIANA CAROLINA CHAVEZ GARCIA"/>
    <d v="2025-11-10T00:00:00"/>
    <m/>
    <m/>
    <m/>
    <m/>
    <m/>
    <m/>
    <m/>
    <m/>
    <m/>
    <m/>
    <m/>
    <m/>
    <m/>
    <m/>
    <m/>
    <m/>
    <m/>
    <m/>
    <m/>
    <m/>
    <m/>
    <m/>
    <m/>
    <m/>
    <m/>
    <m/>
    <m/>
  </r>
  <r>
    <n v="946"/>
    <s v="   SNR2025ER-258546-2"/>
    <d v="2025-10-31T00:00:00"/>
    <s v="Reclamo (15 días)"/>
    <x v="7"/>
    <d v="2025-11-25T00:00:00"/>
    <s v=" SNR2025IE-033844-3"/>
    <d v="2025-11-18T00:00:00"/>
    <d v="2025-11-10T00:00:00"/>
    <n v="-70"/>
    <s v="EDUARDO OBREGON CURBELO"/>
    <s v="PETICIONARIO"/>
    <s v="PERSONA NATURAL"/>
    <s v="BOLIVAR"/>
    <s v="CARTAGENA"/>
    <s v="060 - CARTAGENA"/>
    <s v="RV: RECLAMO TRAMITE SUPERINTENDENCIA NOTARIADO Y REGISTRO EN CARTAGENA"/>
    <s v="FOLIO"/>
    <s v="060-336131_x000a_2025-060-6-25568 Escritura Pública De Mi Apto #1888 Del 23/07/2025 "/>
    <s v="ASIGNACIÓN (NUEVA O REITERATIVA)"/>
    <s v="MARIA CAMILA PERDIGON ZORRILLA"/>
    <d v="2025-11-10T00:00:00"/>
    <m/>
    <m/>
    <m/>
    <m/>
    <m/>
    <m/>
    <m/>
    <m/>
    <m/>
    <s v=" SNR2025IE-033844-3"/>
    <d v="2025-11-18T00:00:00"/>
    <m/>
    <m/>
    <m/>
    <m/>
    <m/>
    <m/>
    <m/>
    <m/>
    <m/>
    <m/>
    <m/>
    <m/>
    <m/>
    <m/>
    <m/>
    <m/>
  </r>
  <r>
    <n v="947"/>
    <s v="   SNR2025ER-258497-2"/>
    <d v="2025-10-31T00:00:00"/>
    <s v="Derecho de petición de interés particular (15 días)"/>
    <x v="2"/>
    <d v="2025-11-25T00:00:00"/>
    <m/>
    <m/>
    <d v="2025-11-10T00:00:00"/>
    <n v="-70"/>
    <s v="MARLON ANDRES ALVAREZ AREVALO"/>
    <s v="PETICIONARIO"/>
    <s v="PERSONA NATURAL"/>
    <s v="SIN INFORMACIÓN"/>
    <m/>
    <m/>
    <s v="RV: Buenas tardes me gustaria me dieran una respuesta mas sensata ya que la señora luisa fernanda sosa liberato superintendente delegado para el registro en su respuesta dirigida a mi envió una hoja escrita a mano que no se a que se refiere o a quien l..."/>
    <s v="NO REGISTRA"/>
    <m/>
    <s v="ASIGNACIÓN (NUEVA O REITERATIVA)"/>
    <m/>
    <d v="2025-11-10T00:00:00"/>
    <m/>
    <m/>
    <m/>
    <m/>
    <m/>
    <m/>
    <m/>
    <m/>
    <m/>
    <m/>
    <m/>
    <m/>
    <m/>
    <m/>
    <m/>
    <m/>
    <m/>
    <m/>
    <m/>
    <m/>
    <m/>
    <m/>
    <m/>
    <m/>
    <m/>
    <m/>
    <m/>
  </r>
  <r>
    <n v="948"/>
    <s v="   SNR2025ER-258177-2"/>
    <d v="2025-10-31T00:00:00"/>
    <s v="Consulta (de 1 a 30 días)"/>
    <x v="5"/>
    <d v="2025-12-17T00:00:00"/>
    <m/>
    <m/>
    <d v="2025-11-10T00:00:00"/>
    <n v="-71"/>
    <s v="RODOLFO MACHADO OTALORA"/>
    <s v="PETICIONARIO"/>
    <s v="REGISTRADOR "/>
    <s v="SUCRE"/>
    <s v="SINCELEJO"/>
    <s v="340 - SINCELEJO"/>
    <s v="RV: CONSULTA DERECHOS DE REGISTRO SISTEMA ESPECIALIZADO FINANCIACION DE VIVIENDA - OCTUBRE 30 DE 2025"/>
    <s v="NO REGISTRA"/>
    <s v="ORIENTACIÓN REGISTRAL "/>
    <s v="ASIGNACIÓN (NUEVA O REITERATIVA)"/>
    <s v="RUTH MERCEDES GOMEZ PESTANA"/>
    <d v="2025-11-10T00:00:00"/>
    <m/>
    <m/>
    <m/>
    <m/>
    <m/>
    <m/>
    <m/>
    <m/>
    <m/>
    <m/>
    <m/>
    <m/>
    <m/>
    <m/>
    <m/>
    <m/>
    <m/>
    <m/>
    <m/>
    <m/>
    <m/>
    <m/>
    <m/>
    <m/>
    <m/>
    <m/>
    <m/>
  </r>
  <r>
    <n v="949"/>
    <s v="   SNR2025ER-257679-2"/>
    <d v="2025-10-30T00:00:00"/>
    <s v="Reclamo (15 días)"/>
    <x v="7"/>
    <d v="2025-11-24T00:00:00"/>
    <m/>
    <m/>
    <d v="2025-11-10T00:00:00"/>
    <n v="-72"/>
    <s v="ANA MARIA GUERRERO ALARCON"/>
    <s v="PETICIONARIO"/>
    <s v="PERSONA NATURAL"/>
    <s v="BOGOTA"/>
    <s v="BOGOTA D.C."/>
    <s v="50N - BOGOTA ZONA NORTE"/>
    <s v="QUEJA FORMAL – DEMORA EN REGISTRO DE ESCRITURA PÚBLICA"/>
    <s v="ESCRITURA"/>
    <s v="escritura pública No.6681 de la Notaría 27 de Bogotá_x000a_ 20250690"/>
    <s v="ASIGNACIÓN (NUEVA O REITERATIVA)"/>
    <s v="HUGO SALINAS CAMACHO"/>
    <d v="2025-11-10T00:00:00"/>
    <m/>
    <m/>
    <m/>
    <m/>
    <m/>
    <m/>
    <m/>
    <m/>
    <m/>
    <m/>
    <m/>
    <m/>
    <m/>
    <m/>
    <m/>
    <m/>
    <m/>
    <m/>
    <m/>
    <m/>
    <m/>
    <m/>
    <m/>
    <m/>
    <m/>
    <m/>
    <m/>
  </r>
  <r>
    <n v="950"/>
    <s v="   SNR2025ER-257668-2"/>
    <d v="2025-10-30T00:00:00"/>
    <s v="Queja (15 días)"/>
    <x v="9"/>
    <d v="2025-11-24T00:00:00"/>
    <m/>
    <m/>
    <d v="2025-11-10T00:00:00"/>
    <n v="-72"/>
    <s v="JULIETH RODRIGUEZ TORRES"/>
    <s v="PETICIONARIO"/>
    <s v="PERSONA NATURAL"/>
    <s v="BOGOTA"/>
    <s v="BOGOTA D.C."/>
    <s v="50C - BOGOTA ZONA CENTRO"/>
    <s v="QUEJA"/>
    <s v="TURNO"/>
    <s v="2025-447273"/>
    <s v="ASIGNACIÓN (NUEVA O REITERATIVA)"/>
    <s v="FERNANDO PUERTO CHAVEZ"/>
    <d v="2025-11-10T00:00:00"/>
    <m/>
    <m/>
    <m/>
    <m/>
    <m/>
    <m/>
    <m/>
    <m/>
    <m/>
    <m/>
    <m/>
    <m/>
    <m/>
    <m/>
    <m/>
    <m/>
    <m/>
    <m/>
    <m/>
    <m/>
    <m/>
    <m/>
    <m/>
    <m/>
    <m/>
    <m/>
    <m/>
  </r>
  <r>
    <n v="951"/>
    <s v="   SNR2025ER-257521-2"/>
    <d v="2025-10-30T00:00:00"/>
    <s v="Reclamo (15 días)"/>
    <x v="7"/>
    <d v="2025-11-24T00:00:00"/>
    <m/>
    <m/>
    <d v="2025-11-10T00:00:00"/>
    <n v="-57"/>
    <s v="MIGUEL CRISTANCHO"/>
    <s v="PETICIONARIO"/>
    <s v="PERSONA NATURAL"/>
    <s v="CUNDINAMARCA"/>
    <s v="FUNZA"/>
    <s v="157 - FUSAGASUGA"/>
    <s v="RECLAMOPOR DILITACIÓN INJUSTIFICADA EN TRAMITE DE RECTIFICACIÓN DE LINDEROS -GESTOR CATASTRAL "/>
    <s v="NO REGISTRA"/>
    <s v="1-00-0035-0006-00 CEDULA CATASTRAL "/>
    <s v="TRASLADO POR COMPETENCIA "/>
    <s v="JONATHAN ANDREY PULIDO BELTRAN"/>
    <d v="2025-11-10T00:00:00"/>
    <m/>
    <m/>
    <m/>
    <m/>
    <m/>
    <m/>
    <m/>
    <m/>
    <m/>
    <m/>
    <m/>
    <m/>
    <m/>
    <m/>
    <m/>
    <m/>
    <m/>
    <m/>
    <m/>
    <m/>
    <m/>
    <m/>
    <m/>
    <m/>
    <m/>
    <m/>
    <m/>
  </r>
  <r>
    <n v="952"/>
    <s v="   SNR2025ER-256764-2"/>
    <d v="2025-10-30T00:00:00"/>
    <s v="Derecho de petición de interés particular (15 días)"/>
    <x v="2"/>
    <d v="2025-11-24T00:00:00"/>
    <m/>
    <m/>
    <d v="2025-11-10T00:00:00"/>
    <n v="-73"/>
    <s v="CARLOS ALBERTO RAMIREZ VALERO"/>
    <s v="PETICIONARIO"/>
    <s v="PERSONA NATURAL"/>
    <s v="BOGOTA"/>
    <s v="BOGOTA D.C."/>
    <s v="50C - BOGOTA ZONA CENTRO"/>
    <s v="Buenas tardes me gustaria me dieran una respuesta mas sensata ya que la señora luisa fernanda sosa liberato superintendente delegado para el registro en su respuesta dirigida a mi envió una hoja escrita a mano que no se a que se refiere o a quien ..."/>
    <s v="NO REGISTRA"/>
    <m/>
    <s v="ASIGNACIÓN (NUEVA O REITERATIVA)"/>
    <s v="MARY GARCIA TEUTA"/>
    <d v="2021-11-10T00:00:00"/>
    <m/>
    <m/>
    <m/>
    <m/>
    <m/>
    <m/>
    <m/>
    <m/>
    <m/>
    <m/>
    <m/>
    <m/>
    <m/>
    <m/>
    <m/>
    <m/>
    <m/>
    <m/>
    <m/>
    <m/>
    <m/>
    <m/>
    <m/>
    <m/>
    <m/>
    <m/>
    <m/>
  </r>
  <r>
    <n v="953"/>
    <s v="SNR2025ER-232607-2"/>
    <d v="2025-11-04T00:00:00"/>
    <s v="Derecho de petición de interés particular (15 días)"/>
    <x v="2"/>
    <d v="2025-11-26T00:00:00"/>
    <m/>
    <m/>
    <d v="2025-11-10T00:00:00"/>
    <n v="-73"/>
    <s v="ANONIMO"/>
    <s v="PETICIONARIO"/>
    <s v="PERSONA NATURAL"/>
    <s v="SIN INFORMACIÓN"/>
    <m/>
    <m/>
    <s v=" INFORMACIÓN DEL TRÁMITE DE MODIFICACIÓN DEL AREACONSTRUIDA EN CERTIFICADO DE TRADICIÓN Y LIBERTAD"/>
    <s v="NO REGISTRA"/>
    <s v="ORIENTACIÓN REGISTRAL "/>
    <s v="ASIGNACIÓN (NUEVA O REITERATIVA)"/>
    <s v="MARIA LUCY ECHEVERRY BETANCOUR"/>
    <d v="2025-11-10T00:00:00"/>
    <m/>
    <m/>
    <m/>
    <m/>
    <m/>
    <m/>
    <m/>
    <m/>
    <m/>
    <m/>
    <m/>
    <m/>
    <m/>
    <m/>
    <m/>
    <m/>
    <m/>
    <m/>
    <m/>
    <m/>
    <m/>
    <m/>
    <m/>
    <m/>
    <m/>
    <m/>
    <m/>
  </r>
  <r>
    <n v="954"/>
    <s v="SNR2025ER-257704-2"/>
    <d v="2025-10-30T00:00:00"/>
    <s v="Derecho de petición de interés particular (15 días)"/>
    <x v="2"/>
    <d v="2025-11-04T00:00:00"/>
    <m/>
    <m/>
    <d v="2025-11-10T00:00:00"/>
    <n v="-73"/>
    <s v="PAULA ANDREA VELEZ ZAPATA"/>
    <s v="PETICIONARIO"/>
    <s v="PERSONA NATURAL"/>
    <s v="ANTIOQUIA"/>
    <s v="MEDELLIN"/>
    <s v="001 - MEDELLIN ZONA SUR"/>
    <s v="Consulta turno 2025-61637 - Registro tardío"/>
    <s v="TURNO"/>
    <s v="2025-61637 _x000a_Esc 2143 del 08/08/2025"/>
    <s v="ASIGNACIÓN (NUEVA O REITERATIVA)"/>
    <s v="MARIA LUCY ECHEVERRY BETANCOUR"/>
    <d v="2025-11-10T00:00:00"/>
    <m/>
    <m/>
    <m/>
    <m/>
    <m/>
    <m/>
    <m/>
    <m/>
    <m/>
    <m/>
    <m/>
    <m/>
    <m/>
    <m/>
    <m/>
    <m/>
    <m/>
    <m/>
    <m/>
    <m/>
    <m/>
    <m/>
    <m/>
    <m/>
    <m/>
    <m/>
    <m/>
  </r>
  <r>
    <n v="955"/>
    <s v="SNR2025ER-259117-2"/>
    <d v="2025-10-31T00:00:00"/>
    <s v="Derecho de petición de interés particular (15 días)"/>
    <x v="2"/>
    <d v="2025-11-25T00:00:00"/>
    <m/>
    <m/>
    <d v="2025-11-10T00:00:00"/>
    <n v="-73"/>
    <s v="SALOMON GOMEZ GONZALEZ"/>
    <s v="PETICIONARIO"/>
    <s v="PERSONA NATURAL"/>
    <s v="BOGOTA"/>
    <s v="BOGOTA D.C."/>
    <s v="50C - BOGOTA ZONA CENTRO"/>
    <s v="DERECHO DE PETICION . SOLICITU DE REGISTRO No 2025-64410REGISTRO ESCRITURA 686"/>
    <s v="TURNO"/>
    <s v="025-64410 DE AGOSTO 1 DE 2025_x000a_ESCRITURA 686 DE LANOTARIA UNICA DE CAJICA DE JULIO 10 DE 2025"/>
    <s v="TERMINAR GESTIÓN (CASOS EN LOS CUALES CORREPONDENCIA DUPLICA ENTRDA SOBRE LA MISMA PQRSD)"/>
    <s v="MARIA ANGELICA ARCE ROJAS"/>
    <d v="2025-11-10T00:00:00"/>
    <m/>
    <m/>
    <m/>
    <m/>
    <m/>
    <m/>
    <m/>
    <m/>
    <m/>
    <m/>
    <m/>
    <m/>
    <m/>
    <m/>
    <m/>
    <m/>
    <m/>
    <m/>
    <m/>
    <m/>
    <m/>
    <m/>
    <m/>
    <m/>
    <m/>
    <m/>
    <m/>
  </r>
  <r>
    <n v="956"/>
    <s v="SNR2025ER-258613-2"/>
    <d v="2025-10-31T00:00:00"/>
    <s v="Derecho de petición de interés particular (15 días)"/>
    <x v="2"/>
    <d v="2025-11-25T00:00:00"/>
    <m/>
    <m/>
    <d v="2025-11-10T00:00:00"/>
    <n v="-72"/>
    <s v="PAULA MUÑOZ"/>
    <s v="PETICIONARIO"/>
    <s v="PERSONA NATURAL"/>
    <s v="BOYACA"/>
    <m/>
    <m/>
    <s v="Petición solicitud aclaración información - hipotecas"/>
    <s v="NO REGISTRA"/>
    <s v="ORIENTACIÓN REGISTRAL "/>
    <s v="ASIGNACIÓN (NUEVA O REITERATIVA)"/>
    <m/>
    <m/>
    <m/>
    <s v="JURIDICO"/>
    <s v="Consultas 2"/>
    <m/>
    <s v="REQUERIMIENTO "/>
    <s v="SNR2025IE-028941-3"/>
    <m/>
    <m/>
    <s v="SI"/>
    <s v="ORIP140-170.1.140SNR2025EE-265178-1"/>
    <d v="2025-10-27T00:00:00"/>
    <m/>
    <s v="RESPUESTA DE FONDO AL PETICIONARIO"/>
    <m/>
    <m/>
    <m/>
    <m/>
    <m/>
    <m/>
    <m/>
    <m/>
    <m/>
    <m/>
    <m/>
    <m/>
    <s v="FINALIZADA"/>
    <s v="La respuesta de la Oficina de Registro de Instrumentos Públicos de El Espinal es jurídicamente correcta al basarse en la condición explícita del Parágrafo 2º del Artículo 17 ."/>
  </r>
  <r>
    <n v="957"/>
    <s v="SNR2025ER-244477-2"/>
    <d v="2025-10-20T00:00:00"/>
    <s v="Queja (15 días)"/>
    <x v="9"/>
    <d v="2025-11-04T00:00:00"/>
    <m/>
    <m/>
    <d v="2025-11-10T00:00:00"/>
    <n v="-86"/>
    <s v="NOTARIA UNICA DE GUACA SANTANDER "/>
    <s v="OTROS "/>
    <s v="ORGANISMOS DE CONTROL"/>
    <s v="SANTANDER"/>
    <s v="GUACA"/>
    <s v="318 - SAN ANDRES (SANTANDER)"/>
    <s v="SOLICITUD URGENTE PARA AVANZAR EN LA RADICACION DE ESCRITURAS ANTE LAORIP SAN ANDRÉS - STDER"/>
    <s v="NO REGISTRA"/>
    <s v="ATENCIÓN AL USUARIO "/>
    <s v="ASIGNACIÓN (NUEVA O REITERATIVA)"/>
    <s v="MARIA CAMILA PERDIGON ZORRILLA"/>
    <d v="2025-11-10T00:00:00"/>
    <m/>
    <m/>
    <m/>
    <m/>
    <m/>
    <m/>
    <m/>
    <m/>
    <m/>
    <m/>
    <m/>
    <m/>
    <m/>
    <m/>
    <m/>
    <m/>
    <m/>
    <m/>
    <m/>
    <m/>
    <m/>
    <m/>
    <m/>
    <m/>
    <m/>
    <m/>
    <m/>
  </r>
  <r>
    <n v="958"/>
    <s v="SNR2025ER-259366-2"/>
    <d v="2025-10-31T00:00:00"/>
    <s v="Reclamo (15 días)"/>
    <x v="7"/>
    <d v="2025-11-25T00:00:00"/>
    <m/>
    <m/>
    <d v="2025-11-10T00:00:00"/>
    <n v="-72"/>
    <s v="ANONIMO"/>
    <s v="PETICIONARIO"/>
    <s v="PERSONA NATURAL"/>
    <s v="LA GUAJIRA"/>
    <s v="RIOHACHA"/>
    <s v="210 - RIOHACHA"/>
    <s v="RETRASO PROCESO DE REGISTRO INSTRUMENTOS PUBLICO EN RIOHACHALA GUAJIRA"/>
    <s v="NO REGISTRA"/>
    <s v="ATENCIÓN AL USUARIO"/>
    <s v="ASIGNACIÓN (NUEVA O REITERATIVA)"/>
    <s v="MARIA CAMILA PERDIGON ZORRILLA"/>
    <d v="2025-11-10T00:00:00"/>
    <m/>
    <m/>
    <m/>
    <m/>
    <m/>
    <m/>
    <m/>
    <m/>
    <m/>
    <m/>
    <m/>
    <m/>
    <m/>
    <m/>
    <m/>
    <m/>
    <m/>
    <m/>
    <m/>
    <m/>
    <m/>
    <m/>
    <m/>
    <m/>
    <m/>
    <m/>
    <m/>
  </r>
  <r>
    <n v="959"/>
    <s v="SNR2025ER-259355-2"/>
    <d v="2025-10-31T00:00:00"/>
    <s v="Reclamo (15 días)"/>
    <x v="7"/>
    <d v="2025-11-25T00:00:00"/>
    <m/>
    <m/>
    <d v="2025-11-11T00:00:00"/>
    <n v="-72"/>
    <s v="ANONIMO ANONIMO"/>
    <s v="PETICIONARIO"/>
    <s v="PERSONA NATURAL"/>
    <s v="SIN INFORMACIÓN"/>
    <m/>
    <m/>
    <s v="MORAS EN LA ENTREGA DE LOSREGISTROS"/>
    <s v="NO REGISTRA"/>
    <s v="ATENCIÓN AL USUARIO"/>
    <s v="ASIGNACIÓN (NUEVA O REITERATIVA)"/>
    <s v="MARIA CAMILA PERDIGON ZORRILLA"/>
    <d v="2025-11-11T00:00:00"/>
    <m/>
    <m/>
    <m/>
    <m/>
    <m/>
    <m/>
    <m/>
    <m/>
    <m/>
    <m/>
    <m/>
    <m/>
    <m/>
    <m/>
    <m/>
    <m/>
    <m/>
    <m/>
    <m/>
    <m/>
    <m/>
    <m/>
    <m/>
    <m/>
    <m/>
    <m/>
    <m/>
  </r>
  <r>
    <n v="960"/>
    <s v="SNR2025ER-259743-2"/>
    <d v="2025-11-04T00:00:00"/>
    <s v="Derecho de petición de interés particular (15 días)"/>
    <x v="2"/>
    <d v="2025-11-26T00:00:00"/>
    <m/>
    <m/>
    <d v="2025-11-11T00:00:00"/>
    <n v="-71"/>
    <s v="CARLOS ALBERTO RAMIREZ VALERO"/>
    <s v="PETICIONARIO"/>
    <s v="PERSONA NATURAL"/>
    <s v="SIN INFORMACIÓN"/>
    <m/>
    <m/>
    <s v="Buenas tardes me gustaria me dieran una respuesta mas sensata ya que laseñora luisa fernanda sosa liberato superintendente delegado para el registro en surespuesta dirigida a mi envió una hoja escrita a mano que no se a que se refiere o aquien l.."/>
    <s v="NO REGISTRA"/>
    <m/>
    <s v="ASIGNACIÓN (NUEVA O REITERATIVA)"/>
    <s v="MARY GARCIA TEUTA"/>
    <d v="2025-11-11T00:00:00"/>
    <m/>
    <m/>
    <m/>
    <m/>
    <m/>
    <m/>
    <m/>
    <m/>
    <m/>
    <m/>
    <m/>
    <m/>
    <m/>
    <m/>
    <m/>
    <m/>
    <m/>
    <m/>
    <m/>
    <m/>
    <m/>
    <m/>
    <m/>
    <m/>
    <m/>
    <m/>
    <m/>
  </r>
  <r>
    <n v="961"/>
    <s v="SNR2025ER-259843-2"/>
    <d v="2025-11-04T00:00:00"/>
    <s v="Derecho de petición de interés particular (15 días)"/>
    <x v="2"/>
    <d v="2025-11-26T00:00:00"/>
    <m/>
    <m/>
    <d v="2025-11-11T00:00:00"/>
    <n v="-71"/>
    <s v="JULIETA BOLIVAR ARDILA"/>
    <s v="PETICIONARIO"/>
    <s v="PERSONA NATURAL"/>
    <s v="CUNDINAMARCA"/>
    <s v="LA MESA"/>
    <s v="166 - LA MESA"/>
    <s v="DENUNCIO Y SOLICITO MEDIANTE DERECHO DE PETICION SEINVESTIGUE A LA OFICINA DE INSTRUMENTOS PUBLICOS DE LA MESAPORQUE LA OFICINA NO REGISTRO NO REGISTRO EL PROCESOEJECUTIVO DEL JUZGADO PROMISCUO MUNICIPAL ANAPOIMA CUND"/>
    <s v="TURNO"/>
    <s v=" RADICACION 2025-166-6-8403 yel RADICACION 2025-166-6-8453_x000a__x000a_OFICIO No. 1114 del 24 de Septiembre de 2025 delJUZGADO PROMISCUO MUNICIPAL ANAPOIMA CUNDSNR2025ER-259843-2  "/>
    <s v="ASIGNACIÓN (NUEVA O REITERATIVA)"/>
    <s v="MARIA LUCY ECHEVERRY BETANCOUR"/>
    <d v="2025-11-11T00:00:00"/>
    <m/>
    <m/>
    <m/>
    <m/>
    <m/>
    <m/>
    <m/>
    <m/>
    <m/>
    <m/>
    <m/>
    <m/>
    <m/>
    <m/>
    <m/>
    <m/>
    <m/>
    <m/>
    <m/>
    <m/>
    <m/>
    <m/>
    <m/>
    <m/>
    <m/>
    <m/>
    <m/>
  </r>
  <r>
    <n v="962"/>
    <s v="SNR2025ER-259848-2"/>
    <d v="2025-11-04T00:00:00"/>
    <s v="Derecho de petición de interés particular (15 días)"/>
    <x v="2"/>
    <d v="2025-11-26T00:00:00"/>
    <m/>
    <m/>
    <d v="2025-11-11T00:00:00"/>
    <n v="-71"/>
    <s v="JULIO ROJAS ORTIZ"/>
    <s v="PETICIONARIO"/>
    <s v="PERSONA NATURAL"/>
    <s v="TOLIMA"/>
    <s v="ESPINAL"/>
    <s v="357 - ESPINAL"/>
    <s v="DEMORA TRAMITE REGISTRAL "/>
    <s v="NO REGISTRA"/>
    <m/>
    <s v="ASIGNACIÓN (NUEVA O REITERATIVA)"/>
    <s v="MARY GARCIA TEUTA"/>
    <d v="2025-11-11T00:00:00"/>
    <m/>
    <m/>
    <m/>
    <m/>
    <m/>
    <m/>
    <m/>
    <m/>
    <m/>
    <m/>
    <m/>
    <m/>
    <m/>
    <m/>
    <m/>
    <m/>
    <m/>
    <m/>
    <m/>
    <m/>
    <m/>
    <m/>
    <m/>
    <m/>
    <m/>
    <m/>
    <m/>
  </r>
  <r>
    <n v="963"/>
    <s v="SNR2025ER-259662-2"/>
    <d v="2025-11-05T00:00:00"/>
    <s v="Reclamo (15 días)"/>
    <x v="7"/>
    <d v="2025-11-27T00:00:00"/>
    <m/>
    <m/>
    <d v="2025-11-11T00:00:00"/>
    <n v="-70"/>
    <s v="LUZ KARINA ACOSTA ROMERO"/>
    <s v="PETICIONARIO"/>
    <s v="PERSONA NATURAL"/>
    <s v="BOLIVAR"/>
    <s v="CARTAGENA"/>
    <s v="060 - CARTAGENA"/>
    <s v=" QUEJA POR MALA ATENCIÓN - CORRECCION ENCERTIFICADO DE LIERTAD Y TRADICIÓN"/>
    <s v="FOLIO"/>
    <s v="060-175159"/>
    <s v="TERMINAR GESTIÓN (CASOS EN LOS CUALES CORREPONDENCIA DUPLICA ENTRDA SOBRE LA MISMA PQRSD)"/>
    <s v="MARIA CAMILA PERDIGON ZORRILLA"/>
    <d v="2025-11-11T00:00:00"/>
    <m/>
    <m/>
    <m/>
    <m/>
    <m/>
    <m/>
    <m/>
    <m/>
    <m/>
    <m/>
    <m/>
    <m/>
    <m/>
    <m/>
    <m/>
    <m/>
    <m/>
    <m/>
    <m/>
    <m/>
    <m/>
    <m/>
    <m/>
    <m/>
    <m/>
    <m/>
    <m/>
  </r>
  <r>
    <n v="964"/>
    <s v="SNR2025ER-261462-2"/>
    <d v="2025-11-05T00:00:00"/>
    <s v="Derecho de petición de interés particular (15 días)"/>
    <x v="2"/>
    <d v="2025-11-27T00:00:00"/>
    <m/>
    <m/>
    <d v="2025-11-11T00:00:00"/>
    <n v="-70"/>
    <s v="ALEXANDER AYALA MARTINEZ"/>
    <s v="PETICIONARIO"/>
    <s v="PERSONA NATURAL"/>
    <s v="META"/>
    <s v="PUERTO LOPEZ"/>
    <s v="234 - PUERTO LOPEZ"/>
    <s v="Radicación de información complementaria – proceso SNR rad. SNR2025ER-240643-2 – Condominio Sol del Llano"/>
    <s v="FOLIO"/>
    <s v="234-9512_x000a_2024-234-1-14762"/>
    <s v="TERMINAR GESTIÓN (CASOS EN LOS CUALES CORREPONDENCIA DUPLICA ENTRDA SOBRE LA MISMA PQRSD)"/>
    <s v="CAROLINA CUELLAR"/>
    <d v="2025-11-11T00:00:00"/>
    <m/>
    <m/>
    <m/>
    <m/>
    <m/>
    <s v="SNR2025IE-033739-3 "/>
    <d v="2025-11-18T00:00:00"/>
    <m/>
    <m/>
    <m/>
    <m/>
    <m/>
    <m/>
    <m/>
    <m/>
    <m/>
    <m/>
    <m/>
    <m/>
    <m/>
    <m/>
    <m/>
    <m/>
    <m/>
    <m/>
    <m/>
    <m/>
  </r>
  <r>
    <n v="965"/>
    <s v="SNR2025ER-261465-2"/>
    <d v="2025-11-05T00:00:00"/>
    <s v="Derecho de petición de interés particular (15 días)"/>
    <x v="2"/>
    <d v="2025-11-27T00:00:00"/>
    <m/>
    <m/>
    <d v="2025-11-11T00:00:00"/>
    <n v="-70"/>
    <s v="RODOLFO ARIZA GARIZAO"/>
    <s v="PETICIONARIO"/>
    <s v="APODERADO"/>
    <s v="ATLANTICO"/>
    <s v="BARRANQUILLA"/>
    <s v="040 - BARRANQUILLA"/>
    <s v="QUEJA EN CONTRA DE OFICINA DE INSTRUMENTOS PÚBLICOS DE BARRANQUILLA"/>
    <s v="NO REGISTRA"/>
    <s v="040- 182830,040-0182814, 040-182815 (anotación 1)"/>
    <s v="ASIGNACIÓN (NUEVA O REITERATIVA)"/>
    <s v="DIANA CAROLINA CHAVEZ GARCIA"/>
    <d v="2025-11-11T00:00:00"/>
    <m/>
    <m/>
    <m/>
    <m/>
    <m/>
    <m/>
    <m/>
    <m/>
    <m/>
    <m/>
    <m/>
    <m/>
    <m/>
    <m/>
    <m/>
    <m/>
    <m/>
    <m/>
    <m/>
    <m/>
    <m/>
    <m/>
    <m/>
    <m/>
    <m/>
    <m/>
    <m/>
  </r>
  <r>
    <n v="966"/>
    <s v="SNR2025ER-259939-2"/>
    <d v="2025-11-04T00:00:00"/>
    <s v="Derecho de petición de interés particular (15 días)"/>
    <x v="2"/>
    <d v="2025-11-26T00:00:00"/>
    <m/>
    <m/>
    <d v="2025-11-11T00:00:00"/>
    <n v="-71"/>
    <s v="JUAN ANDRES ROMERO CALDERON"/>
    <s v="PETICIONARIO"/>
    <s v="PERSONA NATURAL"/>
    <s v="BOGOTA"/>
    <s v="BOGOTA D.C."/>
    <s v="051 - SOACHA"/>
    <s v="reclamo ORIP Soacha por trámite registral SAJR: Solicitud respecto de radicado SNR2025EE-044388-1"/>
    <s v="TURNO"/>
    <s v="SNR2025EE-044388-1"/>
    <s v="ASIGNACIÓN (NUEVA O REITERATIVA)"/>
    <s v="FERNANDO PUERTO CHAVEZ"/>
    <d v="2025-11-11T00:00:00"/>
    <m/>
    <m/>
    <m/>
    <m/>
    <m/>
    <m/>
    <m/>
    <m/>
    <m/>
    <m/>
    <m/>
    <m/>
    <m/>
    <m/>
    <m/>
    <m/>
    <m/>
    <m/>
    <m/>
    <m/>
    <m/>
    <m/>
    <m/>
    <m/>
    <m/>
    <m/>
    <m/>
  </r>
  <r>
    <n v="967"/>
    <s v="SNR2025ER-263588-2_x000a_"/>
    <d v="2025-11-06T00:00:00"/>
    <s v="Derecho de petición de interés particular (15 días)"/>
    <x v="2"/>
    <d v="2025-11-28T00:00:00"/>
    <m/>
    <m/>
    <d v="2025-11-11T00:00:00"/>
    <n v="-69"/>
    <s v="EDIER FUQUEME RODRIGUEZ "/>
    <s v="PETICIONARIO"/>
    <s v="PERSONA NATURAL"/>
    <s v="CUNDINAMARCA"/>
    <s v="FACATATIVA"/>
    <s v="156 - FACATATIVA"/>
    <s v="DEMORA TRAMITE REGISTRAL "/>
    <s v="TURNO"/>
    <s v="2025-156-6-10129"/>
    <s v="ASIGNACIÓN (NUEVA O REITERATIVA)"/>
    <s v="FERNANDO PUERTO "/>
    <d v="2025-11-11T00:00:00"/>
    <m/>
    <m/>
    <m/>
    <m/>
    <m/>
    <m/>
    <m/>
    <m/>
    <m/>
    <m/>
    <m/>
    <m/>
    <m/>
    <m/>
    <m/>
    <m/>
    <m/>
    <m/>
    <m/>
    <m/>
    <m/>
    <m/>
    <m/>
    <m/>
    <m/>
    <m/>
    <m/>
  </r>
  <r>
    <n v="968"/>
    <s v="SNR2025ER-264260-2"/>
    <d v="2025-11-06T00:00:00"/>
    <s v="Derecho de petición de interés particular (15 días)"/>
    <x v="2"/>
    <d v="2025-11-28T00:00:00"/>
    <m/>
    <m/>
    <d v="2025-11-11T00:00:00"/>
    <n v="-69"/>
    <s v="ERICKSON JIMENEZ"/>
    <s v="PETICIONARIO"/>
    <s v="PERSONA NATURAL"/>
    <s v="BOGOTA"/>
    <s v="BOGOTA D.C."/>
    <s v="50C - BOGOTA ZONA CENTRO"/>
    <s v="DEMORA TRAMITE REGISTRAL "/>
    <s v="TURNO"/>
    <s v="Radicado 2025-85196, Matricula 50C-2162469"/>
    <s v="ASIGNACIÓN (NUEVA O REITERATIVA)"/>
    <s v="FERNANDO PUERTO "/>
    <d v="2025-11-11T00:00:00"/>
    <m/>
    <m/>
    <m/>
    <m/>
    <m/>
    <m/>
    <m/>
    <m/>
    <m/>
    <m/>
    <m/>
    <m/>
    <m/>
    <m/>
    <m/>
    <m/>
    <m/>
    <m/>
    <m/>
    <m/>
    <m/>
    <m/>
    <m/>
    <m/>
    <m/>
    <m/>
    <m/>
  </r>
  <r>
    <n v="969"/>
    <s v="SNR2025ER-261388-2"/>
    <d v="2025-11-05T00:00:00"/>
    <s v="Derecho de petición de interés particular (15 días)"/>
    <x v="2"/>
    <d v="2025-11-27T00:00:00"/>
    <m/>
    <m/>
    <d v="2025-11-12T00:00:00"/>
    <n v="-70"/>
    <s v="ADALI JESUS MARTINEZ VILLAMIZAR"/>
    <s v="PETICIONARIO"/>
    <s v="PERSONA NATURAL"/>
    <s v="NORTE DE SANTANDER"/>
    <s v="CUCUTA"/>
    <s v="260 - CUCUTA"/>
    <s v=" notificarle la providencia de fecha11 de julio de 2017 proferida dentro del proceso judicial de naturalezaDIVORCIO Y LIQUIDACIÓN DE LA SOCIEDAD CONYUGAL,instaurado por ADALI JESUS MARTINEZ VILLAMIZAR, en contrade BIBIANA ANDREA CARRASCAL MARQUEZ, el cual se haidentificado con el radicado No.54001311000420130025200, en elJuzgado Primero de Familia de Cúcuta"/>
    <s v="FOLIO"/>
    <s v="260-6966"/>
    <s v="RETORNA A GESTIÓN DOCUMENTAL"/>
    <s v="RUTH MERCEDES GOMEZ PESTANA"/>
    <d v="2025-11-12T00:00:00"/>
    <m/>
    <s v="Jurídico"/>
    <s v="Queja por presuntos actos de corrupción 2"/>
    <m/>
    <s v="REQUERIMIENTO "/>
    <s v="SNR2025IE-025890-3"/>
    <d v="2025-09-12T00:00:00"/>
    <m/>
    <s v="SI"/>
    <s v="ORIP52-170.1.52_x000a_SNR2025EE-264207-1"/>
    <d v="2025-10-24T00:00:00"/>
    <m/>
    <s v="RESPUESTA DE FONDO AL PETICIONARIO"/>
    <m/>
    <m/>
    <m/>
    <m/>
    <m/>
    <m/>
    <m/>
    <m/>
    <m/>
    <m/>
    <m/>
    <m/>
    <s v="FINALIZADA"/>
    <s v="La ORIP BAQ ha emitido respuesta manera formal y material, cumpliendo con la orden judicial y agotando las posibilidades de respuesta dentro de su competencia administrativa. Esta PQRSD ha sido reiterativa."/>
  </r>
  <r>
    <n v="970"/>
    <s v=" SNR2025ER-266740-2"/>
    <d v="2025-11-10T00:00:00"/>
    <s v="Derecho de petición de interés particular (15 días)"/>
    <x v="2"/>
    <d v="2025-12-02T00:00:00"/>
    <m/>
    <m/>
    <d v="2025-11-12T00:00:00"/>
    <n v="-67"/>
    <s v="DIANA MARCELA BARBOSA CRUZ"/>
    <s v="PETICIONARIO"/>
    <s v="PERSONA NATURAL"/>
    <s v="TOLIMA"/>
    <s v="IBAGUE"/>
    <s v="350 - IBAGUE"/>
    <s v="RV: RADICADO SNR2025ER-125002-2"/>
    <s v="NO REGISTRA"/>
    <m/>
    <s v="ASIGNACIÓN (NUEVA O REITERATIVA)"/>
    <s v="MARY GARCIA TEUTA"/>
    <d v="2025-11-12T00:00:00"/>
    <m/>
    <m/>
    <m/>
    <m/>
    <m/>
    <m/>
    <m/>
    <m/>
    <m/>
    <m/>
    <m/>
    <m/>
    <m/>
    <m/>
    <m/>
    <m/>
    <m/>
    <m/>
    <m/>
    <m/>
    <m/>
    <m/>
    <m/>
    <m/>
    <m/>
    <m/>
    <m/>
  </r>
  <r>
    <n v="971"/>
    <s v="   SNR2025ER-266542-2"/>
    <d v="2025-11-10T00:00:00"/>
    <s v="Derecho de petición de interés particular (15 días)"/>
    <x v="2"/>
    <d v="2025-12-02T00:00:00"/>
    <m/>
    <m/>
    <d v="2025-11-12T00:00:00"/>
    <n v="-67"/>
    <s v="MATEO EMILIO DUQUE CALDERON"/>
    <s v="PETICIONARIO"/>
    <s v="PERSONA NATURAL"/>
    <s v="BOGOTA"/>
    <s v="BOGOTA D.C."/>
    <s v="50C - BOGOTA ZONA CENTRO"/>
    <s v="RV: REGISTRO DE PQRS DESDE FORMULARIO WEB"/>
    <s v="FOLIO"/>
    <s v="2093509_x000a_2025-63367_x000a_CTL TURNO 2025-560243."/>
    <s v="ASIGNACIÓN (NUEVA O REITERATIVA)"/>
    <s v="CAROLINA CUELLAR MONROY"/>
    <d v="2025-11-12T00:00:00"/>
    <m/>
    <m/>
    <m/>
    <m/>
    <m/>
    <m/>
    <m/>
    <m/>
    <m/>
    <m/>
    <m/>
    <m/>
    <m/>
    <m/>
    <m/>
    <m/>
    <m/>
    <m/>
    <m/>
    <m/>
    <m/>
    <m/>
    <m/>
    <m/>
    <m/>
    <m/>
    <m/>
  </r>
  <r>
    <n v="972"/>
    <s v="   SNR2025ER-266539-2"/>
    <d v="2025-11-10T00:00:00"/>
    <s v="Reclamo (15 días)"/>
    <x v="7"/>
    <d v="2025-12-02T00:00:00"/>
    <m/>
    <m/>
    <d v="2025-11-12T00:00:00"/>
    <n v="-67"/>
    <s v="MATEO ANDRES DUQUE CALDERON"/>
    <s v="PETICIONARIO"/>
    <s v="PERSONA NATURAL"/>
    <s v="BOGOTA"/>
    <s v="BOGOTA D.C."/>
    <s v="50C - BOGOTA ZONA CENTRO"/>
    <s v="RV: ALCASNR2025EE-278503-1 - SDR-200 SNR2025EE-278503-1"/>
    <s v="FOLIO"/>
    <s v="50-C 2093509_x000a_2025-63367_x000a_Escritura 3551 de la notaría 24 del círculo de Bogotá"/>
    <s v="ASIGNACIÓN (NUEVA O REITERATIVA)"/>
    <s v="MARY GARCIA TEUTA"/>
    <d v="2025-11-12T00:00:00"/>
    <m/>
    <m/>
    <m/>
    <m/>
    <m/>
    <m/>
    <m/>
    <m/>
    <m/>
    <m/>
    <m/>
    <m/>
    <m/>
    <m/>
    <m/>
    <m/>
    <m/>
    <m/>
    <m/>
    <m/>
    <m/>
    <m/>
    <m/>
    <m/>
    <m/>
    <m/>
    <m/>
  </r>
  <r>
    <n v="973"/>
    <s v="   SNR2025ER-266527-2"/>
    <d v="2025-11-10T00:00:00"/>
    <s v="Derecho de petición de interés particular (15 días)"/>
    <x v="2"/>
    <d v="2025-12-02T00:00:00"/>
    <m/>
    <m/>
    <d v="2025-11-12T00:00:00"/>
    <n v="-67"/>
    <s v="LUIS JAIMES MONTEALEGRE RODRIGUEZ"/>
    <s v="PETICIONARIO"/>
    <s v="PERSONA NATURAL"/>
    <s v="SIN INFORMACIÓN"/>
    <m/>
    <m/>
    <s v="RV: REGISTRO DE PQRS DESDE FORMULARIO WEB"/>
    <s v="NO REGISTRA"/>
    <s v="ORIENTACIÓN REGISTRAL"/>
    <s v="ASIGNACIÓN (NUEVA O REITERATIVA)"/>
    <s v="RUTH MERCEDES GOMEZ PESTANA"/>
    <d v="2025-11-12T00:00:00"/>
    <m/>
    <m/>
    <m/>
    <m/>
    <m/>
    <s v="SNR2025EE-289277-1 / "/>
    <d v="2025-11-18T00:00:00"/>
    <m/>
    <m/>
    <m/>
    <m/>
    <m/>
    <m/>
    <m/>
    <m/>
    <m/>
    <m/>
    <m/>
    <m/>
    <m/>
    <m/>
    <m/>
    <m/>
    <m/>
    <m/>
    <m/>
    <m/>
  </r>
  <r>
    <n v="974"/>
    <s v="   SNR2025ER-266234-2"/>
    <d v="2025-11-10T00:00:00"/>
    <s v="Reclamo (15 días)"/>
    <x v="7"/>
    <d v="2025-12-02T00:00:00"/>
    <m/>
    <m/>
    <d v="2025-11-12T00:00:00"/>
    <n v="-67"/>
    <s v="SUGEIS MERCADO ACOSTA"/>
    <s v="PETICIONARIO"/>
    <s v="PERSONA NATURAL"/>
    <s v="SUCRE"/>
    <s v="COROZAL"/>
    <s v="342 - COROZAL"/>
    <s v="QUEJA OFICINA DE INSTRUMENTOS PUBLICOS COROZAL – SUCRE"/>
    <s v="FOLIO"/>
    <s v="342-15408_x000a_oficio 398 del 4 de junio de 2025, el Juzgado 11 Civil del circuito de Bogotá D.C,"/>
    <s v="ASIGNACIÓN (NUEVA O REITERATIVA)"/>
    <s v="MARIA LUCY ECHEVERRY BETANCOUR"/>
    <d v="2025-11-12T00:00:00"/>
    <m/>
    <m/>
    <m/>
    <m/>
    <m/>
    <m/>
    <m/>
    <m/>
    <m/>
    <m/>
    <m/>
    <m/>
    <m/>
    <m/>
    <m/>
    <m/>
    <m/>
    <m/>
    <m/>
    <m/>
    <m/>
    <m/>
    <m/>
    <m/>
    <m/>
    <m/>
    <m/>
  </r>
  <r>
    <n v="975"/>
    <s v="   SNR2025ER-265620-2"/>
    <d v="2025-11-07T00:00:00"/>
    <s v="Informativo/No requiere respuesta (de 1 a 30 días)"/>
    <x v="1"/>
    <d v="2025-12-23T00:00:00"/>
    <m/>
    <m/>
    <d v="2025-11-12T00:00:00"/>
    <n v="-53"/>
    <s v="OFICINA DE REGISTRO BOLIVAR CAUCA"/>
    <s v="PETICIONARIO"/>
    <s v="PERSONA NATURAL"/>
    <s v="CAUCA"/>
    <s v="BOLIVAR (CAU)"/>
    <s v="122 - BOLIVAR CAUCA"/>
    <s v="cual se decide una actuaciónadministrativa tendiente a establecer la real y verdadera situación jurídica de losinmuebles inscritos a folios de matrícula inmobiliaria 122-16846, 122-16901 y 122-16902: se unifican unos folios de matrícula en sistema SIR por presunta duplicidad; seordena restitución de unos turnos y se efectúan unas correcciones por anotaciónindebida"/>
    <s v="FOLIO"/>
    <s v="22-16846, 122-16901 y 122-16902"/>
    <s v="ASIGNACIÓN (NUEVA O REITERATIVA)"/>
    <s v="CAROLINA CUELLAR MONROY"/>
    <d v="2025-11-12T00:00:00"/>
    <m/>
    <m/>
    <m/>
    <m/>
    <m/>
    <m/>
    <m/>
    <m/>
    <m/>
    <m/>
    <m/>
    <m/>
    <m/>
    <m/>
    <m/>
    <m/>
    <m/>
    <m/>
    <m/>
    <m/>
    <m/>
    <m/>
    <m/>
    <m/>
    <m/>
    <m/>
    <m/>
  </r>
  <r>
    <n v="976"/>
    <s v="   SNR2025ER-264992-2"/>
    <d v="2025-11-07T00:00:00"/>
    <s v="Derecho de petición de interés particular (15 días)"/>
    <x v="2"/>
    <d v="2025-12-01T00:00:00"/>
    <m/>
    <m/>
    <d v="2025-11-12T00:00:00"/>
    <n v="-68"/>
    <s v="FREDY VELANDIA PICO"/>
    <s v="PETICIONARIO"/>
    <s v="PERSONA NATURAL"/>
    <s v="SIN INFORMACIÓN"/>
    <m/>
    <m/>
    <s v="RV: CENIT | DERECHO DE PETICIÓN SNR"/>
    <s v="NO REGISTRA"/>
    <s v="ORIENTACIÓN REGISTRAL "/>
    <s v="ASIGNACIÓN (NUEVA O REITERATIVA)"/>
    <s v="CAROLINA CUELLAR MONROY"/>
    <d v="2025-11-12T00:00:00"/>
    <m/>
    <m/>
    <m/>
    <m/>
    <m/>
    <m/>
    <m/>
    <m/>
    <m/>
    <m/>
    <m/>
    <m/>
    <m/>
    <m/>
    <m/>
    <m/>
    <m/>
    <m/>
    <m/>
    <m/>
    <m/>
    <m/>
    <m/>
    <m/>
    <m/>
    <m/>
    <m/>
  </r>
  <r>
    <n v="977"/>
    <s v="   SNR2025ER-264963-2"/>
    <d v="2025-11-07T00:00:00"/>
    <s v="Derecho de petición de interés particular (15 días)"/>
    <x v="2"/>
    <d v="2025-12-01T00:00:00"/>
    <m/>
    <m/>
    <d v="2025-11-12T00:00:00"/>
    <n v="-68"/>
    <s v="HAROL JULIAN PEÑA CUTIVA"/>
    <s v="PETICIONARIO"/>
    <s v="PERSONA NATURAL"/>
    <s v="SIN INFORMACIÓN"/>
    <m/>
    <m/>
    <s v="RV: SOLICITUD INFORMACION"/>
    <s v="NO REGISTRA"/>
    <s v="ORIENTACIÓN REGISTRAL "/>
    <s v="ASIGNACIÓN (NUEVA O REITERATIVA)"/>
    <s v="RUHT GOMEZ "/>
    <d v="2025-11-12T00:00:00"/>
    <m/>
    <m/>
    <m/>
    <m/>
    <m/>
    <m/>
    <m/>
    <m/>
    <m/>
    <m/>
    <m/>
    <m/>
    <m/>
    <m/>
    <m/>
    <m/>
    <m/>
    <m/>
    <m/>
    <m/>
    <m/>
    <m/>
    <m/>
    <m/>
    <m/>
    <m/>
    <m/>
  </r>
  <r>
    <n v="978"/>
    <s v="   SNR2025ER-264856-2"/>
    <d v="2025-11-07T00:00:00"/>
    <s v="Derecho de petición de interés particular (15 días)"/>
    <x v="2"/>
    <d v="2025-12-01T00:00:00"/>
    <m/>
    <m/>
    <d v="2025-11-12T00:00:00"/>
    <n v="-68"/>
    <s v="HEVER VARGAS ROA"/>
    <s v="PETICIONARIO"/>
    <s v="PERSONA NATURAL"/>
    <s v="META"/>
    <s v="SAN MARTIN (MET)"/>
    <s v="230 - VILLAVICENCIO"/>
    <s v="RV: SOLICITUD DE INFORMACION"/>
    <s v="TURNO"/>
    <s v="2025-236-6-8946 y 2025-236-6-8947"/>
    <s v="ASIGNACIÓN (NUEVA O REITERATIVA)"/>
    <s v="MARIA LUCY ECHEVERRY BETANCOUR"/>
    <d v="2025-11-12T00:00:00"/>
    <m/>
    <m/>
    <m/>
    <m/>
    <m/>
    <m/>
    <m/>
    <m/>
    <m/>
    <m/>
    <m/>
    <m/>
    <m/>
    <m/>
    <m/>
    <m/>
    <m/>
    <m/>
    <m/>
    <m/>
    <m/>
    <m/>
    <m/>
    <m/>
    <m/>
    <m/>
    <m/>
  </r>
  <r>
    <n v="979"/>
    <s v="   SNR2025ER-267586-2"/>
    <d v="2025-11-11T00:00:00"/>
    <s v="Autoridades Judiciales (de 1 a 10 días)"/>
    <x v="4"/>
    <d v="2025-11-26T00:00:00"/>
    <m/>
    <m/>
    <d v="2025-11-12T00:00:00"/>
    <n v="-71"/>
    <s v="MARIA EUGENIA CASTELLANOS"/>
    <s v="PETICIONARIO"/>
    <s v="PERSONA NATURAL"/>
    <s v="SIN INFORMACIÓN"/>
    <m/>
    <m/>
    <s v="SOLICITUD DE LEVANTAMIENTO DE MEDIDAS CAUTELARES RADICADO 110016099068201010502 FISCALÍA 14 DE EXTINCIÓN DE DOMINIO"/>
    <s v="NO REGISTRA"/>
    <s v="INSCRIPCIÓN MEDIDA CAUTELAR_x000a_RADICADO 110016099068201010502 E.D."/>
    <s v="ASIGNACIÓN (NUEVA O REITERATIVA)"/>
    <s v="MARLON  ORTEGA "/>
    <d v="2025-11-12T00:00:00"/>
    <m/>
    <m/>
    <m/>
    <m/>
    <m/>
    <m/>
    <m/>
    <m/>
    <m/>
    <m/>
    <m/>
    <m/>
    <m/>
    <m/>
    <m/>
    <m/>
    <m/>
    <m/>
    <m/>
    <m/>
    <m/>
    <m/>
    <m/>
    <m/>
    <m/>
    <m/>
    <m/>
  </r>
  <r>
    <n v="980"/>
    <s v="   SNR2025ER-267437-2"/>
    <d v="2025-11-11T00:00:00"/>
    <s v="Petición entre autoridades (10 días)"/>
    <x v="6"/>
    <d v="2025-11-26T00:00:00"/>
    <m/>
    <m/>
    <d v="2025-11-12T00:00:00"/>
    <n v="-71"/>
    <s v="HAROLD ANTONIO HERNANDEZ MOLINA"/>
    <s v="PETICIONARIO"/>
    <s v="PERSONA NATURAL"/>
    <s v="TOLIMA"/>
    <s v="PURIFICACION"/>
    <s v="368 - PURIFICACION"/>
    <s v="RV: COMUNICACION DE RESPUESTA (2025-EE-332594)"/>
    <s v="NO REGISTRA"/>
    <s v="REMITIR A LA ORIP POR COMPETENCIA "/>
    <s v="ASIGNACIÓN (NUEVA O REITERATIVA)"/>
    <s v="JOHN FREDY GUTIERREZ TRASLAVIÑA"/>
    <d v="2025-11-12T00:00:00"/>
    <m/>
    <m/>
    <m/>
    <m/>
    <m/>
    <m/>
    <m/>
    <m/>
    <m/>
    <m/>
    <m/>
    <m/>
    <m/>
    <m/>
    <m/>
    <m/>
    <m/>
    <m/>
    <m/>
    <m/>
    <m/>
    <m/>
    <m/>
    <m/>
    <m/>
    <m/>
    <m/>
  </r>
  <r>
    <n v="981"/>
    <s v="   SNR2025ER-267369-2"/>
    <d v="2025-11-10T00:00:00"/>
    <s v="Reclamo (15 días)"/>
    <x v="7"/>
    <d v="2025-12-02T00:00:00"/>
    <m/>
    <m/>
    <d v="2025-11-12T00:00:00"/>
    <n v="-67"/>
    <s v="ANONIMO ANONIMO"/>
    <s v="PETICIONARIO"/>
    <s v="PERSONA NATURAL"/>
    <s v="SIN INFORMACIÓN"/>
    <m/>
    <m/>
    <s v="RV: REGISTRO DE PQRS DESDE FORMULARIO WEB 6 de noviembre de 2025 3:23 p. m."/>
    <s v="NO REGISTRA"/>
    <s v="Para su conocimiento y tramite pertinente INCOMPLETA "/>
    <s v="ASIGNACIÓN (NUEVA O REITERATIVA)"/>
    <s v="MARIA LUCY ECHEVERRY BETANCOUR"/>
    <d v="2025-11-12T00:00:00"/>
    <m/>
    <m/>
    <m/>
    <m/>
    <m/>
    <m/>
    <m/>
    <m/>
    <m/>
    <m/>
    <m/>
    <m/>
    <m/>
    <m/>
    <m/>
    <m/>
    <m/>
    <m/>
    <m/>
    <m/>
    <m/>
    <m/>
    <m/>
    <m/>
    <m/>
    <m/>
    <m/>
  </r>
  <r>
    <n v="982"/>
    <s v="   SNR2025ER-267336-2"/>
    <d v="2025-11-10T00:00:00"/>
    <s v="Queja (15 días)"/>
    <x v="9"/>
    <d v="2025-12-02T00:00:00"/>
    <m/>
    <m/>
    <d v="2025-11-12T00:00:00"/>
    <n v="-67"/>
    <s v="JUAN ANDRES ROMERO CALDERON"/>
    <s v="PETICIONARIO"/>
    <s v="PERSONA NATURAL"/>
    <s v="CUNDINAMARCA"/>
    <s v="SOACHA"/>
    <s v="094 - SOCHA"/>
    <s v="QUEJA DISICPLINARIA POR CIERRE ILEGAL DE FOLIO DE MATRÍCULA ORIP SOACHA"/>
    <s v="FOLIO"/>
    <s v="051-20491."/>
    <s v="ASIGNACIÓN (NUEVA O REITERATIVA)"/>
    <s v="MARLEN JINETH GARCIA MENDEZ"/>
    <d v="2025-11-12T00:00:00"/>
    <m/>
    <m/>
    <m/>
    <m/>
    <m/>
    <m/>
    <m/>
    <m/>
    <m/>
    <m/>
    <m/>
    <m/>
    <m/>
    <m/>
    <m/>
    <m/>
    <m/>
    <m/>
    <m/>
    <m/>
    <m/>
    <m/>
    <m/>
    <m/>
    <m/>
    <m/>
    <m/>
  </r>
  <r>
    <n v="983"/>
    <s v="   SNR2025ER-267084-2"/>
    <d v="2025-11-10T00:00:00"/>
    <s v="Derecho de petición de interés particular (15 días)"/>
    <x v="2"/>
    <d v="2025-12-02T00:00:00"/>
    <m/>
    <m/>
    <d v="2025-11-12T00:00:00"/>
    <n v="-67"/>
    <s v="EDILBERTO CONDE LOPERA"/>
    <s v="PETICIONARIO"/>
    <s v="PERSONA NATURAL"/>
    <s v="TOLIMA"/>
    <s v="GUAMO"/>
    <s v="360 - GUAMO"/>
    <s v="RV: Derecho Petición (error al registrar escritura 411 del 08.08.1980)"/>
    <s v="FOLIO"/>
    <s v="360-3366"/>
    <s v="ASIGNACIÓN (NUEVA O REITERATIVA)"/>
    <s v="MARLEN JINETH GARCIA MENDEZ"/>
    <d v="2025-11-12T00:00:00"/>
    <m/>
    <m/>
    <m/>
    <m/>
    <m/>
    <m/>
    <m/>
    <m/>
    <m/>
    <m/>
    <m/>
    <m/>
    <m/>
    <m/>
    <m/>
    <m/>
    <m/>
    <m/>
    <m/>
    <m/>
    <m/>
    <m/>
    <m/>
    <m/>
    <m/>
    <m/>
    <m/>
  </r>
  <r>
    <n v="984"/>
    <s v="   SNR2025ER-267079-2"/>
    <d v="2025-11-10T00:00:00"/>
    <s v="Derecho de petición de interés particular (15 días)"/>
    <x v="2"/>
    <d v="2025-12-02T00:00:00"/>
    <m/>
    <m/>
    <d v="2025-11-12T00:00:00"/>
    <n v="-67"/>
    <s v="MARIANA ALEJANDRA FORERO GONZALEZ"/>
    <s v="PETICIONARIO"/>
    <s v="PERSONA NATURAL"/>
    <s v="VALLE DEL CAUCA"/>
    <s v="CALI"/>
    <s v="370 - CALI"/>
    <s v="SOLICITUD DE INFORMACION2025-58366 REGISTRO ESCRITURA PUBLICA 1917 DEDL 15 DEJULIO 2025 SE RADIC O OFICINA REGISTRO CALI DESDED EL 25 DEAGOSTO-2025"/>
    <s v="FOLIO"/>
    <s v="370-49767. _x000a_2025-58366"/>
    <s v="ASIGNACIÓN (NUEVA O REITERATIVA)"/>
    <s v="MARLEN JINETH GARCIA MENDEZ"/>
    <d v="2025-11-12T00:00:00"/>
    <m/>
    <m/>
    <m/>
    <m/>
    <m/>
    <m/>
    <m/>
    <m/>
    <m/>
    <m/>
    <m/>
    <m/>
    <m/>
    <m/>
    <m/>
    <m/>
    <m/>
    <m/>
    <m/>
    <m/>
    <m/>
    <m/>
    <m/>
    <m/>
    <m/>
    <m/>
    <m/>
  </r>
  <r>
    <n v="985"/>
    <s v="    SNR2025ER-266966-2"/>
    <d v="2025-11-10T00:00:00"/>
    <s v="Derecho de petición de interés particular (15 días)"/>
    <x v="2"/>
    <d v="2025-12-02T00:00:00"/>
    <m/>
    <m/>
    <d v="2025-11-12T00:00:00"/>
    <n v="-67"/>
    <s v="LUIS JAIMES MONTEALEGRE RODRIGUEZ"/>
    <s v="PETICIONARIO"/>
    <s v="PERSONA NATURAL"/>
    <s v="SIN INFORMACIÓN"/>
    <m/>
    <m/>
    <s v="RV: solicitud de informacionQué documentos se necesitan para inscribir la medida cautelar de la demanda laboral quetengo a mi favor y el costo"/>
    <s v="NO REGISTRA"/>
    <s v="ORIENTACIÓN REGISTRAL "/>
    <s v="ASIGNACIÓN (NUEVA O REITERATIVA)"/>
    <s v="RUTH MERCEDES GOMEZ PESTANA"/>
    <d v="2025-11-12T00:00:00"/>
    <m/>
    <s v="Jurídico"/>
    <s v="Consultas 2"/>
    <m/>
    <s v="RESPUESTA DE FONDO"/>
    <m/>
    <m/>
    <m/>
    <m/>
    <m/>
    <m/>
    <m/>
    <m/>
    <m/>
    <m/>
    <m/>
    <m/>
    <m/>
    <m/>
    <m/>
    <m/>
    <m/>
    <m/>
    <m/>
    <m/>
    <m/>
    <s v="Respuesta Rad. SNR2025ER-266966-2 - Petición Reiterativa Rad. SNR2025ER-266792-2 de fecha 10/11/2025 y Rad SNR2025ER-266527-2 Consulta  &quot;requisitos para  registro deuna demanda &quot; "/>
  </r>
  <r>
    <n v="986"/>
    <s v="   SNR2025ER-266943-2"/>
    <d v="2025-11-10T00:00:00"/>
    <s v="Derecho de petición de interés particular (15 días)"/>
    <x v="2"/>
    <d v="2025-12-02T00:00:00"/>
    <m/>
    <m/>
    <d v="2025-11-12T00:00:00"/>
    <n v="-67"/>
    <s v="PAULA ALEJANDRA MARTINEZ POSADA"/>
    <s v="PETICIONARIO"/>
    <s v="PERSONA NATURAL"/>
    <s v="SIN INFORMACIÓN"/>
    <m/>
    <m/>
    <s v="RV: DERECHO DE PETICIÓNPetición de información sobre el alcance del principio de publicidadregistral y la eficacia jurídica de los asientos frente al contenido de la escriturapública inscrita.SNR2025ER-266943-2 "/>
    <s v="NO REGISTRA"/>
    <s v="ORIENTACIÓN REGISTRAL "/>
    <s v="ASIGNACIÓN (NUEVA O REITERATIVA)"/>
    <s v="RUTH MERCEDES GOMEZ PESTANA"/>
    <d v="2025-11-12T00:00:00"/>
    <m/>
    <m/>
    <m/>
    <m/>
    <m/>
    <s v="SNR2025EE-307927-1 / "/>
    <d v="2025-12-03T00:00:00"/>
    <m/>
    <m/>
    <m/>
    <m/>
    <m/>
    <m/>
    <m/>
    <m/>
    <m/>
    <m/>
    <m/>
    <m/>
    <m/>
    <m/>
    <m/>
    <m/>
    <m/>
    <m/>
    <m/>
    <m/>
  </r>
  <r>
    <n v="987"/>
    <s v="   SNR2025ER-266935-2"/>
    <d v="2025-11-10T00:00:00"/>
    <s v="Derecho de petición de interés particular (15 días)"/>
    <x v="2"/>
    <d v="2025-12-02T00:00:00"/>
    <m/>
    <m/>
    <d v="2025-11-12T00:00:00"/>
    <n v="-67"/>
    <s v="OMAR ALEXANDER VENTE MINA"/>
    <s v="PETICIONARIO"/>
    <s v="APODERADO"/>
    <s v="SUCRE"/>
    <s v="SINCELEJO"/>
    <s v="340 - SINCELEJO"/>
    <s v="RV: DERECHO DE PETICIÓN – SEGUIMIENTO DE INVESTIGACIÓN"/>
    <s v="TURNO"/>
    <s v="2024-340-6-14151 del 22/10/2024._x000a_SNR2025EE-239561-1, y fue objeto del memorando interno SNR2025IE-027254-3 del 22 de septiembre de 2025"/>
    <s v="ASIGNACIÓN (NUEVA O REITERATIVA)"/>
    <s v="RUTH MERCEDES GOMEZ PESTANA"/>
    <d v="2025-11-12T00:00:00"/>
    <m/>
    <m/>
    <m/>
    <m/>
    <m/>
    <s v="SNR2025IE-035574-3 / "/>
    <d v="2025-11-30T00:00:00"/>
    <m/>
    <m/>
    <m/>
    <m/>
    <m/>
    <m/>
    <m/>
    <m/>
    <m/>
    <m/>
    <m/>
    <m/>
    <m/>
    <m/>
    <m/>
    <m/>
    <m/>
    <m/>
    <m/>
    <m/>
  </r>
  <r>
    <n v="988"/>
    <s v="   SNR2025ER-266792-2"/>
    <d v="2025-11-10T00:00:00"/>
    <s v="Derecho de petición de interés particular (15 días)"/>
    <x v="2"/>
    <d v="2025-12-02T00:00:00"/>
    <m/>
    <m/>
    <d v="2025-11-12T00:00:00"/>
    <n v="-67"/>
    <s v="LUIS JAIMES MONTEALEGRE RODRIGUEZ"/>
    <s v="PETICIONARIO"/>
    <s v="PERSONA NATURAL"/>
    <s v="SIN INFORMACIÓN"/>
    <m/>
    <m/>
    <s v="SOLICITU DE INFORMACIÓN -ue tipo de documentos se necesita para inscribir unamedida cautelar de una demanda laboral que tengo a mi favor y el costo. Está dirigidapara 3 ciudades . Girardot, Leticia y Cartagena"/>
    <s v="NO REGISTRA"/>
    <s v="ORIENTACIÓN REGISTRAL "/>
    <s v="ASIGNACIÓN (NUEVA O REITERATIVA)"/>
    <s v="RUTH MERCEDES GOMEZ PESTANA"/>
    <d v="2025-11-12T00:00:00"/>
    <m/>
    <s v="Jurídico"/>
    <s v="Consultas 2"/>
    <m/>
    <s v="RESPUESTA DE FONDO"/>
    <m/>
    <m/>
    <m/>
    <m/>
    <m/>
    <m/>
    <m/>
    <m/>
    <m/>
    <m/>
    <m/>
    <m/>
    <m/>
    <m/>
    <m/>
    <m/>
    <m/>
    <m/>
    <m/>
    <m/>
    <m/>
    <s v=" "/>
  </r>
  <r>
    <n v="989"/>
    <s v="   SNR2025ER-268715-2"/>
    <d v="2025-11-11T00:00:00"/>
    <s v="Derecho de petición de interés particular (15 días)"/>
    <x v="2"/>
    <d v="2025-12-03T00:00:00"/>
    <m/>
    <m/>
    <d v="2025-11-12T00:00:00"/>
    <n v="-66"/>
    <s v="MELISSA ROJAS SANCHEZ"/>
    <s v="PETICIONARIO"/>
    <s v="PERSONA NATURAL"/>
    <s v="SIN INFORMACIÓN"/>
    <m/>
    <m/>
    <s v="RV: CONSULTA"/>
    <s v="NO REGISTRA"/>
    <s v="ORIENTACIÓN REGISTRAL -FRISCO"/>
    <s v="ASIGNACIÓN (NUEVA O REITERATIVA)"/>
    <s v="CAROLINA CUELLAR MONROY"/>
    <d v="2025-11-12T00:00:00"/>
    <m/>
    <m/>
    <m/>
    <m/>
    <m/>
    <m/>
    <m/>
    <m/>
    <m/>
    <m/>
    <m/>
    <m/>
    <m/>
    <m/>
    <m/>
    <m/>
    <m/>
    <m/>
    <m/>
    <m/>
    <m/>
    <m/>
    <m/>
    <m/>
    <m/>
    <m/>
    <m/>
  </r>
  <r>
    <n v="990"/>
    <s v="   SNR2025ER-268306-2"/>
    <d v="2025-11-11T00:00:00"/>
    <s v="Informativo/No requiere respuesta (de 1 a 30 días)"/>
    <x v="1"/>
    <d v="2025-11-26T00:00:00"/>
    <m/>
    <m/>
    <d v="2025-11-12T00:00:00"/>
    <n v="-71"/>
    <s v="JUZGADO DECIMO CIVIL MUNICIPAL DE BUCARAMANGA JUZGADO DECIMO CIVIL MUNICIPAL DE BUCARAMANGA"/>
    <s v="PETICIONARIO"/>
    <s v="PERSONA NATURAL"/>
    <s v="SANTANDER"/>
    <s v="BUCARAMANGA"/>
    <s v="300 - BUCARAMANGA"/>
    <s v="RV: RESPUESTA DOCUMENTO SNR2025EE-278024-1."/>
    <s v="FOLIO"/>
    <s v="300-92956"/>
    <s v="ASIGNACIÓN (NUEVA O REITERATIVA)"/>
    <s v="JOHN FREDY GUTIERREZ TRASLAVIÑA"/>
    <d v="2025-11-12T00:00:00"/>
    <m/>
    <m/>
    <m/>
    <m/>
    <m/>
    <m/>
    <m/>
    <m/>
    <m/>
    <m/>
    <m/>
    <m/>
    <m/>
    <m/>
    <m/>
    <m/>
    <m/>
    <m/>
    <m/>
    <m/>
    <m/>
    <m/>
    <m/>
    <m/>
    <m/>
    <m/>
    <m/>
  </r>
  <r>
    <n v="991"/>
    <s v="   SNR2025ER-268134-2"/>
    <d v="2025-11-11T00:00:00"/>
    <s v="Solicitud de acceso a la información (10 días)"/>
    <x v="28"/>
    <d v="2025-11-26T00:00:00"/>
    <m/>
    <m/>
    <d v="2025-11-12T00:00:00"/>
    <n v="-71"/>
    <s v="CLAUDIA YANETH ORTIZ MENDIETA"/>
    <s v="PETICIONARIO"/>
    <s v="PERSONA NATURAL"/>
    <s v="SIN INFORMACIÓN"/>
    <m/>
    <m/>
    <s v="SOLICITUD SEGUIMIENTO A SU OFICIO SDR-200 SNR2025EE-263019-1 DEL 23/10/2025VC Catastral SNR (ivccatastral@Supernotariado.gov.co) Correspondencia SNR (correspondencia@Supernotariado.gov.co)"/>
    <s v="NO REGISTRA"/>
    <m/>
    <s v="TRASLADO POR COMPETENCIA "/>
    <s v="JONATHAN ANDREY PULIDO BELTRAN"/>
    <d v="2025-11-12T00:00:00"/>
    <m/>
    <m/>
    <m/>
    <m/>
    <m/>
    <m/>
    <m/>
    <m/>
    <m/>
    <m/>
    <m/>
    <m/>
    <m/>
    <m/>
    <m/>
    <m/>
    <m/>
    <m/>
    <m/>
    <m/>
    <m/>
    <m/>
    <m/>
    <m/>
    <m/>
    <m/>
    <m/>
  </r>
  <r>
    <n v="992"/>
    <s v="   SNR2025ER-268075-2"/>
    <d v="2025-11-11T00:00:00"/>
    <s v="Derecho de petición de interés particular (15 días)"/>
    <x v="2"/>
    <d v="2025-12-03T00:00:00"/>
    <m/>
    <m/>
    <d v="2025-11-12T00:00:00"/>
    <n v="-66"/>
    <s v="CARLOS MARIO HINCAPIE CASTAÑO"/>
    <s v="PETICIONARIO"/>
    <s v="PERSONA NATURAL"/>
    <s v="ANTIOQUIA"/>
    <s v="MEDELLIN"/>
    <s v="01N - MEDELLIN ZONA NORTE"/>
    <s v="RV: PETICIÓN, QUEJA Y RECLAMO (PQR). Queja formal por trato denigrante de funcionaria y retención injustificada de documentos registrados."/>
    <s v="TURNO"/>
    <s v="2025-01N-6-45306 y 2025-01N-6-45304, de fecha 17 de octubre de 2025._x000a_MALA ATENCIÓN AL USUARIO "/>
    <s v="ASIGNACIÓN (NUEVA O REITERATIVA)"/>
    <s v="MARIA CAMILA PERDIGON ZORRILLA"/>
    <d v="2005-11-12T00:00:00"/>
    <m/>
    <m/>
    <m/>
    <m/>
    <m/>
    <m/>
    <m/>
    <m/>
    <m/>
    <m/>
    <m/>
    <m/>
    <m/>
    <m/>
    <m/>
    <m/>
    <m/>
    <m/>
    <m/>
    <m/>
    <m/>
    <m/>
    <m/>
    <m/>
    <m/>
    <m/>
    <m/>
  </r>
  <r>
    <n v="993"/>
    <s v="   SNR2025ER-267992-2"/>
    <d v="2025-11-11T00:00:00"/>
    <s v="Derecho de petición de interés particular (15 días)"/>
    <x v="2"/>
    <d v="2025-12-03T00:00:00"/>
    <m/>
    <m/>
    <d v="2025-11-12T00:00:00"/>
    <n v="-66"/>
    <s v="YESSENIA CATHERINE LEAL GAFARO"/>
    <s v="PETICIONARIO"/>
    <s v="PERSONA NATURAL"/>
    <s v="SIN INFORMACIÓN"/>
    <m/>
    <m/>
    <s v="RV: PeticiónSolicitud de información sobre el pronunciamiento emitido o en trámite por la_x000a_Superintendencia de Notariado y Registro frente a la consulta elevada por la Caja de_x000a_Compensación Familiar del Oriente Colombiano – COMFAORIENTE, relacionada con la_x000a_expresión “Compraventa Modalidad NOVIS"/>
    <s v="NO REGISTRA"/>
    <s v="ORIENTACIÓN REGISTRAL "/>
    <s v="ASIGNACIÓN (NUEVA O REITERATIVA)"/>
    <s v="RUTH MERCEDES GOMEZ PESTANA"/>
    <d v="2025-11-12T00:00:00"/>
    <m/>
    <m/>
    <m/>
    <m/>
    <m/>
    <s v="SNR2025EE-311596-1 / "/>
    <d v="2025-12-05T00:00:00"/>
    <m/>
    <m/>
    <m/>
    <m/>
    <m/>
    <m/>
    <m/>
    <m/>
    <m/>
    <m/>
    <m/>
    <m/>
    <m/>
    <m/>
    <m/>
    <m/>
    <m/>
    <m/>
    <m/>
    <m/>
  </r>
  <r>
    <n v="994"/>
    <s v="   SNR2025ER-267938-2"/>
    <d v="2025-11-11T00:00:00"/>
    <s v="Derecho de petición de interés particular (15 días)"/>
    <x v="2"/>
    <d v="2025-12-03T00:00:00"/>
    <m/>
    <m/>
    <d v="2025-11-12T00:00:00"/>
    <n v="-66"/>
    <s v="ADOLFO LEON VACA QUINTERO"/>
    <s v="PETICIONARIO"/>
    <s v="PERSONA NATURAL"/>
    <s v="SIN INFORMACIÓN"/>
    <m/>
    <m/>
    <s v="Solicitud de Información Asunto:Solicitud de información sobre plazo para la inscripción de cancelación de hipotecaen el certificado de tradición "/>
    <s v="NO REGISTRA"/>
    <s v="ORIENTACIÓN REGISTRAL "/>
    <s v="ASIGNACIÓN (NUEVA O REITERATIVA)"/>
    <s v="MARLEN JINETH GARCIA MENDEZ"/>
    <d v="2025-11-12T00:00:00"/>
    <m/>
    <m/>
    <m/>
    <m/>
    <m/>
    <m/>
    <m/>
    <m/>
    <m/>
    <m/>
    <m/>
    <m/>
    <m/>
    <m/>
    <m/>
    <m/>
    <m/>
    <m/>
    <m/>
    <m/>
    <m/>
    <m/>
    <m/>
    <m/>
    <m/>
    <m/>
    <m/>
  </r>
  <r>
    <n v="995"/>
    <s v="  SNR2025ER-267808-2"/>
    <d v="2025-11-11T00:00:00"/>
    <s v="Derecho de petición de interés particular (15 días)"/>
    <x v="2"/>
    <d v="2025-12-03T00:00:00"/>
    <m/>
    <m/>
    <d v="2025-11-12T00:00:00"/>
    <n v="-66"/>
    <s v="JOSE JORGE MORA ARMENTA"/>
    <s v="PETICIONARIO"/>
    <s v="PERSONA NATURAL"/>
    <s v="CESAR"/>
    <s v="CHIMICHAGUA"/>
    <s v="192 - CHIMICHAGUA"/>
    <s v="Denuncia de sobre folio de matrícula inmobiliaria ilegal -_x000a_Solicitud de cancelación del mismo-SDR-200 SNR2025EE-247836-1 de fecha 8 de_x000a_octubre de 2025"/>
    <s v="FOLIO"/>
    <s v="192-2434"/>
    <s v="ASIGNACIÓN (NUEVA O REITERATIVA)"/>
    <s v="PAULA ANDREA BOHORQUEZ CALA"/>
    <d v="2025-11-12T00:00:00"/>
    <m/>
    <m/>
    <m/>
    <m/>
    <m/>
    <m/>
    <m/>
    <m/>
    <m/>
    <m/>
    <m/>
    <m/>
    <m/>
    <m/>
    <m/>
    <m/>
    <m/>
    <m/>
    <m/>
    <m/>
    <m/>
    <m/>
    <m/>
    <m/>
    <m/>
    <m/>
    <m/>
  </r>
  <r>
    <n v="996"/>
    <s v="   SNR2025ER-267755-2"/>
    <d v="2025-11-11T00:00:00"/>
    <s v="Derecho de petición de interés particular (15 días)"/>
    <x v="2"/>
    <d v="2025-12-03T00:00:00"/>
    <m/>
    <m/>
    <d v="2025-11-12T00:00:00"/>
    <n v="-66"/>
    <s v="MARCO LOPEZ SIERRA"/>
    <s v="PETICIONARIO"/>
    <s v="PERSONA NATURAL"/>
    <s v="CUNDINAMARCA"/>
    <s v="FACATATIVA"/>
    <s v="156 - FACATATIVA"/>
    <s v="RV: SOLICITUD DE INFORMACION"/>
    <s v="TURNO"/>
    <s v="2025-156-6-10690"/>
    <s v="ASIGNACIÓN (NUEVA O REITERATIVA)"/>
    <s v="MARIA CAMILA PERDIGON ZORRILLA"/>
    <d v="2025-11-12T00:00:00"/>
    <m/>
    <m/>
    <m/>
    <m/>
    <m/>
    <m/>
    <m/>
    <m/>
    <m/>
    <m/>
    <m/>
    <m/>
    <m/>
    <m/>
    <m/>
    <m/>
    <m/>
    <m/>
    <m/>
    <m/>
    <m/>
    <m/>
    <m/>
    <m/>
    <m/>
    <m/>
    <m/>
  </r>
  <r>
    <n v="997"/>
    <s v="   SNR2025ER-267727-2"/>
    <d v="2025-11-11T00:00:00"/>
    <s v="Consulta (de 1 a 30 días)"/>
    <x v="5"/>
    <d v="2025-11-26T00:00:00"/>
    <m/>
    <m/>
    <d v="2025-11-12T00:00:00"/>
    <n v="-71"/>
    <s v="ADOLFO LEON VACA QUINTERO"/>
    <s v="PETICIONARIO"/>
    <s v="PERSONA NATURAL"/>
    <s v="SIN INFORMACIÓN"/>
    <m/>
    <m/>
    <s v="Solicitud ConsultaConsulta sobre posibilidad de firmar escritura de compraventa sin que aparezca lacancelación de hipoteca en el certificado de tradición "/>
    <s v="NO REGISTRA"/>
    <s v="ORIENTACIÓN REGISTRAL "/>
    <s v="ASIGNACIÓN (NUEVA O REITERATIVA)"/>
    <s v="MARLEN JINETH GARCIA MENDEZ"/>
    <d v="2025-11-12T00:00:00"/>
    <m/>
    <m/>
    <m/>
    <m/>
    <m/>
    <m/>
    <m/>
    <m/>
    <m/>
    <m/>
    <m/>
    <m/>
    <m/>
    <m/>
    <m/>
    <m/>
    <m/>
    <m/>
    <m/>
    <m/>
    <m/>
    <m/>
    <m/>
    <m/>
    <m/>
    <m/>
    <m/>
  </r>
  <r>
    <n v="998"/>
    <s v="   SNR2025ER-267713-2"/>
    <d v="2025-11-11T00:00:00"/>
    <s v="Derecho de petición de interés particular (15 días)"/>
    <x v="2"/>
    <d v="2025-12-03T00:00:00"/>
    <m/>
    <m/>
    <d v="2025-11-12T00:00:00"/>
    <n v="-66"/>
    <s v="ERIKA ALEJANDRA GARZON GARAY"/>
    <s v="PETICIONARIO"/>
    <s v="PERSONA NATURAL"/>
    <s v="CUNDINAMARCA"/>
    <s v="FUSAGASUGA"/>
    <s v="157 - FUSAGASUGA"/>
    <s v="Reclamo por deficiente atención y solicitud de claridad sobre trámite de certificados de tradición y libertad - Oficina de Registro Fusagasugá."/>
    <s v="FOLIO"/>
    <s v="157-163765 (Apartamento 402, Torre C) y 157-163692_x000a_157-163765 y 157-163692"/>
    <s v="ASIGNACIÓN (NUEVA O REITERATIVA)"/>
    <s v="JOHN FREDY GUTIERREZ TRASLAVIÑA"/>
    <d v="2025-11-12T00:00:00"/>
    <m/>
    <m/>
    <m/>
    <m/>
    <m/>
    <m/>
    <m/>
    <m/>
    <m/>
    <m/>
    <m/>
    <m/>
    <m/>
    <m/>
    <m/>
    <m/>
    <m/>
    <m/>
    <m/>
    <m/>
    <m/>
    <m/>
    <m/>
    <m/>
    <m/>
    <m/>
    <m/>
  </r>
  <r>
    <n v="999"/>
    <s v="SNR2025IE-032872-3"/>
    <d v="2025-11-11T00:00:00"/>
    <s v="Informativo/No requiere respuesta (de 1 a 30 días)"/>
    <x v="1"/>
    <d v="2025-11-11T00:00:00"/>
    <m/>
    <m/>
    <d v="2025-11-12T00:00:00"/>
    <n v="-81"/>
    <s v="VIVIANA PATRICIA MEJIA CADAVID"/>
    <s v="ORIP"/>
    <s v="REGISTRADOR "/>
    <s v="ANTIOQUIA"/>
    <s v="MARINILLA"/>
    <s v="018 - MARINILLA"/>
    <s v="remito la petición deradicado SNR2025ER-243639-2, por ser de su competencia lo solicitado por el peticionario,esto es, &quot;acompañamiento ante la Oficina de Registro de Instrumentos Públicos deMarinilla, para lograr el registro de un proceso de pertenencia por el JUZGADOPROMISCUO MUNICIPAL DE COCORNA ( oficio número 149 de septiembre 1-2025)"/>
    <s v="NO REGISTRA"/>
    <m/>
    <s v="ASIGNACIÓN (NUEVA O REITERATIVA)"/>
    <s v="MARY GARCIA TEUTA"/>
    <d v="2025-11-12T00:00:00"/>
    <m/>
    <m/>
    <m/>
    <m/>
    <m/>
    <m/>
    <m/>
    <m/>
    <m/>
    <m/>
    <m/>
    <m/>
    <m/>
    <m/>
    <m/>
    <m/>
    <m/>
    <m/>
    <m/>
    <m/>
    <m/>
    <m/>
    <m/>
    <m/>
    <m/>
    <m/>
    <m/>
  </r>
  <r>
    <n v="1000"/>
    <s v="SNR2025ER-259028-2"/>
    <d v="2025-11-30T00:00:00"/>
    <s v="Queja (15 días)"/>
    <x v="9"/>
    <d v="2025-11-25T00:00:00"/>
    <m/>
    <m/>
    <m/>
    <n v="-72"/>
    <m/>
    <s v="PETICIONARIO"/>
    <s v="PERSONA NATURAL"/>
    <s v="CUNDINAMARCA"/>
    <s v="SOACHA"/>
    <s v="051 - SOACHA"/>
    <s v="QUEJA - NO HAN REGISTRADO MI ESCRITURA"/>
    <s v="TURNO"/>
    <s v="2025-051-6-17294_x000a_Oficio 01335 del 07/03/2025"/>
    <s v="ASIGNACIÓN (NUEVA O REITERATIVA)"/>
    <s v="MARY GARCIA TEUTA"/>
    <d v="2025-11-12T00:00:00"/>
    <m/>
    <m/>
    <m/>
    <m/>
    <m/>
    <m/>
    <m/>
    <m/>
    <m/>
    <m/>
    <m/>
    <m/>
    <m/>
    <m/>
    <m/>
    <m/>
    <m/>
    <m/>
    <m/>
    <m/>
    <m/>
    <m/>
    <m/>
    <m/>
    <m/>
    <m/>
    <m/>
  </r>
  <r>
    <n v="1001"/>
    <s v="SNR2025ER-270172-2"/>
    <d v="2025-11-12T00:00:00"/>
    <s v="Petición entre autoridades (10 días)"/>
    <x v="6"/>
    <d v="2025-11-27T00:00:00"/>
    <m/>
    <m/>
    <d v="2025-11-12T00:00:00"/>
    <n v="-70"/>
    <s v=" Jaime Olaya Amado SECRETARIA DISTRITAL HABITAT-SDH"/>
    <s v="PETICIONARIO"/>
    <s v="ENTIDAD DEL ESTADO"/>
    <s v="BOGOTA"/>
    <s v="BOGOTA D.C."/>
    <s v="50C - BOGOTA ZONA CENTRO"/>
    <s v="Le escribe Jaime Olaya Amado, Director de Apoyo a la Construcción de la Secretaría Distrital del Hábitat de Bogotá D.C. En esta ocasión me permito solicitar amablemente una mesa técnica con Usted y las personas que considere pertinentes de la Superintendenciade Notariado y Registro, con el fin de revisar el procedimiento relacionado con la inclusión del área en el folio de matrícula inmobiliaria No. 50C-805627, correspondiente al proyecto Metro 73, desarrollado por la constructora Forjar Inversiones S.A.S.Esta solicitud surge en el marco de las funciones asignadas a la Dirección de Apoyo a la Construcción mediante el Artículo 16 del Decreto Distrital 510 de 2025, en el cual se establece el acompañamiento técnico a los procesos de gestión predial, urbanismo yconstrucción a través del Esquema de Mesa de Soluciones.El desarrollador reporta que, pese a encontrarse debidamente identificado en escrituras y catastro, el folio fue devuelto por requerirse remisión al IGAC. En ese sentido, consideramos oportuno coordinar esta reunión para orientar el procedimiento aplicable.Adjunto copia del certificado de tradición y libertad correspondiente al inmueble, y quedo atento a su amable confirmación de fecha, hora y modalidad de reunión (presencial o virtual).SNR2025ER-270172-2  "/>
    <s v="FOLIO"/>
    <s v="50C-80562"/>
    <s v="ASIGNACIÓN (NUEVA O REITERATIVA)"/>
    <s v="MILENA GOMEZ PINEDA"/>
    <d v="2025-11-12T00:00:00"/>
    <m/>
    <m/>
    <m/>
    <m/>
    <m/>
    <m/>
    <m/>
    <m/>
    <m/>
    <m/>
    <m/>
    <m/>
    <m/>
    <m/>
    <m/>
    <m/>
    <m/>
    <m/>
    <m/>
    <m/>
    <m/>
    <m/>
    <m/>
    <m/>
    <m/>
    <m/>
    <m/>
  </r>
  <r>
    <n v="1002"/>
    <s v="SNR2025ER-269144-2"/>
    <d v="2025-11-02T00:00:00"/>
    <s v="Petición entre autoridades (10 días)"/>
    <x v="6"/>
    <d v="2025-12-04T00:00:00"/>
    <m/>
    <m/>
    <d v="2025-11-12T00:00:00"/>
    <n v="-65"/>
    <s v="ANGELICA VELASCO ROJAS"/>
    <s v="PETICIONARIO"/>
    <s v="PERSONA NATURAL"/>
    <s v="VALLE DEL CAUCA"/>
    <s v="CALI"/>
    <s v="370 - CALI"/>
    <s v="Solicitud URGENTE de cita con el Señor Registrador – Bloqueoradicación 2025/52781"/>
    <s v="TURNO"/>
    <s v="2024-66537,"/>
    <s v="ASIGNACIÓN (NUEVA O REITERATIVA)"/>
    <s v="FERNANDO PUERTO CHAVEZ"/>
    <d v="2025-11-12T00:00:00"/>
    <m/>
    <m/>
    <m/>
    <m/>
    <m/>
    <m/>
    <m/>
    <m/>
    <m/>
    <m/>
    <m/>
    <m/>
    <m/>
    <m/>
    <m/>
    <m/>
    <m/>
    <m/>
    <m/>
    <m/>
    <m/>
    <m/>
    <m/>
    <m/>
    <m/>
    <m/>
    <m/>
  </r>
  <r>
    <n v="1003"/>
    <s v="SNR2025ER-269128-2"/>
    <d v="2025-11-02T00:00:00"/>
    <s v="Petición entre autoridades (10 días)"/>
    <x v="6"/>
    <d v="2025-12-04T00:00:00"/>
    <m/>
    <m/>
    <d v="2025-11-12T00:00:00"/>
    <n v="-65"/>
    <s v="DANIEL PALACIOS VALDERRAMA"/>
    <s v="PETICIONARIO"/>
    <s v="PERSONA NATURAL"/>
    <s v="SIN INFORMACIÓN"/>
    <m/>
    <m/>
    <s v="Subsanación petición SNR2025ER-244576-2_x000a_Director de Vigilancia y Control Notaria"/>
    <s v="NO REGISTRA"/>
    <s v="NO ES COMPETENCIA"/>
    <s v="RETORNA A GESTIÓN DOCUMENTAL"/>
    <s v="ATENCIÓN AL USUARIO "/>
    <d v="2025-11-12T00:00:00"/>
    <m/>
    <m/>
    <m/>
    <m/>
    <m/>
    <m/>
    <m/>
    <m/>
    <m/>
    <m/>
    <m/>
    <m/>
    <m/>
    <m/>
    <m/>
    <m/>
    <m/>
    <m/>
    <m/>
    <m/>
    <m/>
    <m/>
    <m/>
    <m/>
    <m/>
    <m/>
    <m/>
  </r>
  <r>
    <n v="1004"/>
    <s v="SNR2025ER-270550-2"/>
    <d v="2025-11-02T00:00:00"/>
    <s v="Petición entre autoridades (10 días)"/>
    <x v="6"/>
    <d v="2025-12-04T00:00:00"/>
    <m/>
    <m/>
    <d v="2025-11-12T00:00:00"/>
    <n v="-65"/>
    <s v="LUIS JOSE GOMEZ MARTINEZ"/>
    <s v="PETICIONARIO"/>
    <s v="PERSONA NATURAL"/>
    <s v="SUCRE"/>
    <s v="SINCELEJO"/>
    <s v="340 - SINCELEJO"/>
    <s v="Solicitud de cumplimiento de la Resolución No. RES-2025-006266-6 del 13de mayo de 2025. Radicado: ORIP78-170.1.78 – SNR2025EE-074680-1"/>
    <s v="FOLIO"/>
    <s v="340-3196, 340-29071 y otros"/>
    <s v="RETORNA A GESTIÓN DOCUMENTAL"/>
    <s v="JOHN FREDY GUTIERREZ TRASLAVIÑA"/>
    <d v="2025-11-12T00:00:00"/>
    <m/>
    <m/>
    <m/>
    <m/>
    <m/>
    <m/>
    <m/>
    <m/>
    <m/>
    <m/>
    <m/>
    <m/>
    <m/>
    <m/>
    <m/>
    <m/>
    <m/>
    <m/>
    <m/>
    <m/>
    <m/>
    <m/>
    <m/>
    <m/>
    <m/>
    <m/>
    <m/>
  </r>
  <r>
    <n v="1005"/>
    <s v="SNR2025ER-269277-2"/>
    <d v="2025-11-12T00:00:00"/>
    <s v="Petición entre autoridades (10 días)"/>
    <x v="6"/>
    <d v="2025-12-04T00:00:00"/>
    <m/>
    <m/>
    <d v="2025-11-12T00:00:00"/>
    <n v="-65"/>
    <s v="HERNANDO TORRES MONSALVE"/>
    <s v="PETICIONARIO"/>
    <s v="PERSONA NATURAL"/>
    <s v="VALLE DEL CAUCA"/>
    <s v="CALI"/>
    <s v="370 - CALI"/>
    <s v="SOLICITUD DE CALIFICACION DE LA MATRICULA 370-34883"/>
    <s v="FOLIO"/>
    <s v="370-34883"/>
    <s v="RETORNA A GESTIÓN DOCUMENTAL"/>
    <s v="SANDRA MIREYA MEDINA RIOS"/>
    <d v="2025-11-12T00:00:00"/>
    <m/>
    <m/>
    <m/>
    <m/>
    <m/>
    <m/>
    <m/>
    <m/>
    <m/>
    <m/>
    <m/>
    <m/>
    <m/>
    <m/>
    <m/>
    <m/>
    <m/>
    <m/>
    <m/>
    <m/>
    <m/>
    <m/>
    <m/>
    <m/>
    <m/>
    <m/>
    <m/>
  </r>
  <r>
    <n v="1006"/>
    <s v="SNR2025ER-270030-2"/>
    <d v="2025-11-12T00:00:00"/>
    <s v="Reclamo (15 días)"/>
    <x v="7"/>
    <d v="2025-12-04T00:00:00"/>
    <m/>
    <m/>
    <d v="2025-11-12T00:00:00"/>
    <n v="-65"/>
    <s v="CARLOS MARIO HINCAPIE CASTAÑO"/>
    <s v="PETICIONARIO"/>
    <s v="PERSONA NATURAL"/>
    <s v="ANTIOQUIA"/>
    <s v="MEDELLIN"/>
    <s v="01N - MEDELLIN ZONA NORTE"/>
    <s v="RV: PETICIÓN, QUEJA Y RECLAMO (PQR). Queja formal por trato denigrante de funcionaria y retención injustificada de documentos registrados."/>
    <s v="TURNO"/>
    <s v="2025-01N-6-45306 y 2025-01N-6-45304, de fecha 17 de octubre de 2025._x000a_MALA ATENCIÓN AL USUARIO "/>
    <s v="RETORNA A GESTIÓN DOCUMENTAL"/>
    <s v="MARIA CAMILA PERDIGON ZORRILLA"/>
    <d v="2005-11-12T00:00:00"/>
    <m/>
    <m/>
    <m/>
    <m/>
    <m/>
    <m/>
    <m/>
    <m/>
    <m/>
    <m/>
    <m/>
    <m/>
    <m/>
    <m/>
    <m/>
    <m/>
    <m/>
    <m/>
    <m/>
    <m/>
    <m/>
    <m/>
    <m/>
    <m/>
    <m/>
    <m/>
    <m/>
  </r>
  <r>
    <n v="1007"/>
    <s v="SNR2025ER-269992-2"/>
    <d v="2025-11-12T00:00:00"/>
    <s v="Derecho de petición de interés particular (15 días)"/>
    <x v="2"/>
    <d v="2025-12-04T00:00:00"/>
    <m/>
    <m/>
    <d v="2025-11-12T00:00:00"/>
    <n v="-65"/>
    <s v="ANONIMO ANONIMO"/>
    <s v="PETICIONARIO"/>
    <s v="PERSONA NATURAL"/>
    <s v="SIN INFORMACIÓN"/>
    <m/>
    <m/>
    <s v="Confirmar si la declaratoria de posesion regular de que habla la ley 1183 de2008 aun es objeto de registro como lo dice la misma ley"/>
    <s v="NO REGISTRA"/>
    <s v="ORIENTACIÓN REGISTRAL "/>
    <s v="RETORNA A GESTIÓN DOCUMENTAL"/>
    <s v="RUTH MERCEDES GOMEZ PESTANA"/>
    <d v="2025-11-12T00:00:00"/>
    <m/>
    <m/>
    <m/>
    <m/>
    <m/>
    <s v="SNR2025EE-289271-1 / "/>
    <d v="2025-11-18T00:00:00"/>
    <m/>
    <m/>
    <m/>
    <m/>
    <m/>
    <m/>
    <m/>
    <m/>
    <m/>
    <m/>
    <m/>
    <m/>
    <m/>
    <m/>
    <m/>
    <m/>
    <m/>
    <m/>
    <m/>
    <m/>
  </r>
  <r>
    <n v="1008"/>
    <s v="SNR2025ER-269977-2"/>
    <d v="2025-11-12T00:00:00"/>
    <s v="Derecho de petición de interés particular (15 días)"/>
    <x v="2"/>
    <d v="2025-12-04T00:00:00"/>
    <m/>
    <m/>
    <d v="2025-11-12T00:00:00"/>
    <n v="-65"/>
    <s v="GICELA LAVERDE"/>
    <s v="PETICIONARIO"/>
    <s v="PERSONA NATURAL"/>
    <s v="SIN INFORMACIÓN"/>
    <m/>
    <m/>
    <s v="SOLICITUD DE INFORMACIÓN "/>
    <s v="NO REGISTRA"/>
    <s v="INCOMPLETA "/>
    <s v="RETORNA A GESTIÓN DOCUMENTAL"/>
    <s v="SANDRA MIREYA MEDINA RIOS"/>
    <d v="2025-11-12T00:00:00"/>
    <m/>
    <m/>
    <m/>
    <m/>
    <m/>
    <m/>
    <m/>
    <m/>
    <m/>
    <m/>
    <m/>
    <m/>
    <m/>
    <m/>
    <m/>
    <m/>
    <m/>
    <m/>
    <m/>
    <m/>
    <m/>
    <m/>
    <m/>
    <m/>
    <m/>
    <m/>
    <m/>
  </r>
  <r>
    <n v="1009"/>
    <s v="SNR2025ER-269743-2"/>
    <d v="2025-11-12T00:00:00"/>
    <s v="Derecho de petición de interés particular (15 días)"/>
    <x v="2"/>
    <d v="2025-12-04T00:00:00"/>
    <m/>
    <m/>
    <d v="2025-11-12T00:00:00"/>
    <n v="-65"/>
    <s v="LUIS CEPEDA CIFUENTES "/>
    <s v="PETICIONARIO"/>
    <s v="PERSONA NATURAL"/>
    <s v="META"/>
    <s v="ARAUCA"/>
    <m/>
    <s v="SOLICITUD DE INFORMACIÓN SNR2025EE-178562 "/>
    <s v="NO REGISTRA"/>
    <s v=" Se respondio con Resolucion de correccio ORP ARAUCA con Rad. SNR2025EE-178562 LUIS CEPEDA CIFUENTES"/>
    <s v="TERMINAR GESTIÓN (CASOS EN LOS CUALES CORREPONDENCIA DUPLICA ENTRDA SOBRE LA MISMA PQRSD)"/>
    <s v="MARIA LUCY ECHEVERRY BETANCOUR"/>
    <d v="2025-11-12T00:00:00"/>
    <m/>
    <m/>
    <m/>
    <m/>
    <m/>
    <s v="SNR2025IE-036233-3"/>
    <d v="2025-12-04T00:00:00"/>
    <m/>
    <s v=" SNR2025EE-310627-1_x000a_"/>
    <d v="2025-12-04T00:00:00"/>
    <m/>
    <m/>
    <m/>
    <m/>
    <m/>
    <m/>
    <m/>
    <m/>
    <m/>
    <m/>
    <m/>
    <m/>
    <m/>
    <m/>
    <m/>
    <m/>
    <m/>
  </r>
  <r>
    <n v="1010"/>
    <s v="SNR2025ER-269699-2"/>
    <d v="2025-11-12T00:00:00"/>
    <s v="Derecho de petición de interés particular (15 días)"/>
    <x v="2"/>
    <d v="2025-12-04T00:00:00"/>
    <m/>
    <m/>
    <d v="2025-11-12T00:00:00"/>
    <n v="-65"/>
    <s v="FREDY RESTREPO"/>
    <s v="PETICIONARIO"/>
    <s v="PERSONA NATURAL"/>
    <s v="ANTIOQUIA"/>
    <s v="SOPETRAN"/>
    <s v="029 - SOPETRAN"/>
    <s v="CERTIFICADO DE LIBERTAD MATRICULA 029-39186"/>
    <s v="FOLIO"/>
    <s v=" 029-39186_x000a_2025-029-6-3588_x000a_2025-029-6-3645"/>
    <s v="ASIGNACIÓN (NUEVA O REITERATIVA)"/>
    <s v="SANDRA MIREYA MEDINA RIOS"/>
    <d v="2025-11-12T00:00:00"/>
    <m/>
    <m/>
    <m/>
    <m/>
    <m/>
    <s v="SNR2025IE-033737-3"/>
    <d v="2025-11-18T00:00:00"/>
    <m/>
    <m/>
    <s v="SNR2025IE-034080-3"/>
    <d v="2025-12-22T00:00:00"/>
    <d v="2025-12-22T00:00:00"/>
    <m/>
    <m/>
    <m/>
    <m/>
    <m/>
    <m/>
    <m/>
    <m/>
    <m/>
    <m/>
    <m/>
    <m/>
    <m/>
    <m/>
    <m/>
  </r>
  <r>
    <n v="1011"/>
    <s v="SNR2025ER-269341-2"/>
    <d v="2025-11-12T00:00:00"/>
    <s v="Derecho de petición de interés particular (15 días)"/>
    <x v="2"/>
    <d v="2025-12-04T00:00:00"/>
    <m/>
    <m/>
    <d v="2025-11-12T00:00:00"/>
    <n v="-65"/>
    <s v="PABLO EMILIO YAMA GUACALES"/>
    <s v="PETICIONARIO"/>
    <s v="PERSONA NATURAL"/>
    <s v="NARINO"/>
    <s v="SAMANIEGO"/>
    <s v="240 - PASTO"/>
    <s v="SOLICITUD DE RESPUESTA A MEMORANDO No. SNR2025IE- 028409-3del 01 de octubre de 2025 - QUEJA No. SNR2025ER-213926-2, del 18 deseptiembre de 2025"/>
    <s v="NO REGISTRA"/>
    <s v="240- 332"/>
    <s v="TERMINAR GESTIÓN (CASOS EN LOS CUALES CORREPONDENCIA DUPLICA ENTRDA SOBRE LA MISMA PQRSD)"/>
    <s v="MARIA LUCY ECHEVERRY BETANCOUR"/>
    <d v="2025-11-12T00:00:00"/>
    <m/>
    <m/>
    <m/>
    <m/>
    <m/>
    <m/>
    <m/>
    <m/>
    <m/>
    <m/>
    <m/>
    <m/>
    <m/>
    <m/>
    <m/>
    <m/>
    <m/>
    <m/>
    <m/>
    <m/>
    <m/>
    <m/>
    <m/>
    <m/>
    <m/>
    <m/>
    <m/>
  </r>
  <r>
    <n v="1012"/>
    <s v="SNR2025ER-269292-2"/>
    <d v="2025-11-12T00:00:00"/>
    <s v="Derecho de petición de interés particular (15 días)"/>
    <x v="2"/>
    <d v="2025-12-04T00:00:00"/>
    <m/>
    <m/>
    <d v="2025-11-12T00:00:00"/>
    <n v="-65"/>
    <s v="MARIO ALBERTO MENDOZA CEBALLOS"/>
    <s v="PETICIONARIO"/>
    <s v="PERSONA NATURAL"/>
    <s v="SIN INFORMACIÓN"/>
    <m/>
    <m/>
    <s v="Validez del acto: La muerte de uno de los otorgantes después de la firma notarial no invalida el contenido ni las obligaciones pactadas en el documento._x000a_Obligación hereditaria: Las obligaciones derivadas de la escritura (como permitir el registro) se transmiten a los herederos del otorgante fallecido"/>
    <s v="NO REGISTRA"/>
    <s v="ORIENTACIÓN REGISTRAL "/>
    <s v="TERMINAR GESTIÓN (CASOS EN LOS CUALES CORREPONDENCIA DUPLICA ENTRDA SOBRE LA MISMA PQRSD)"/>
    <s v="MARLEN JINETH GARCIA MENDEZ"/>
    <d v="2025-11-12T00:00:00"/>
    <m/>
    <m/>
    <m/>
    <m/>
    <m/>
    <m/>
    <m/>
    <m/>
    <m/>
    <m/>
    <m/>
    <m/>
    <m/>
    <m/>
    <m/>
    <m/>
    <m/>
    <m/>
    <m/>
    <m/>
    <m/>
    <m/>
    <m/>
    <m/>
    <m/>
    <m/>
    <s v="MISMA PETICION SNR2025ER-314003-2"/>
  </r>
  <r>
    <n v="1013"/>
    <s v="  SNR2025ER-270789-2"/>
    <d v="2025-11-13T00:00:00"/>
    <s v="Petición entre autoridades (10 días)"/>
    <x v="6"/>
    <d v="2025-11-28T00:00:00"/>
    <m/>
    <m/>
    <d v="2025-11-12T00:00:00"/>
    <n v="-69"/>
    <s v="KELLYS PAOLA ARRIETA RINCON"/>
    <s v="OTROS "/>
    <s v="OTRO"/>
    <s v="MAGDALENA"/>
    <s v="SITIONUEVO"/>
    <s v="228 - SITIONUEVO"/>
    <s v="INCUMPLIMIENTO DE REGISTRO DE MEDIDAS CAUTELARES"/>
    <s v="FOLIO"/>
    <s v="228-8553"/>
    <s v="ASIGNACIÓN (NUEVA O REITERATIVA)"/>
    <s v="MARIA LUCY ECHEVERRY BETANCOUR"/>
    <d v="2025-11-13T00:00:00"/>
    <m/>
    <m/>
    <m/>
    <m/>
    <m/>
    <m/>
    <m/>
    <m/>
    <m/>
    <m/>
    <m/>
    <m/>
    <m/>
    <m/>
    <m/>
    <m/>
    <m/>
    <m/>
    <m/>
    <m/>
    <m/>
    <m/>
    <m/>
    <m/>
    <m/>
    <m/>
    <m/>
  </r>
  <r>
    <n v="1014"/>
    <s v="  SNR2025ER-270741-2"/>
    <d v="2025-11-13T00:00:00"/>
    <s v="Derecho de petición de interés particular (15 días)"/>
    <x v="2"/>
    <d v="2025-12-05T00:00:00"/>
    <m/>
    <m/>
    <d v="2025-11-13T00:00:00"/>
    <n v="-64"/>
    <s v="ABELARDO EMETERIO GELPUD"/>
    <s v="PETICIONARIO"/>
    <s v="PERSONA NATURAL"/>
    <s v="NARINO"/>
    <s v="PASTO"/>
    <s v="240 - PASTO"/>
    <s v="RV: URGENTE RETRASO EN REGISTRO-DEMORA TRAMTE REGISTRAL"/>
    <s v="TURNO"/>
    <s v="2025-240-6-15328 "/>
    <s v="ASIGNACIÓN (NUEVA O REITERATIVA)"/>
    <s v="MARY GARCIA TEUTA"/>
    <d v="2025-11-13T00:00:00"/>
    <m/>
    <m/>
    <m/>
    <m/>
    <m/>
    <m/>
    <m/>
    <m/>
    <m/>
    <m/>
    <m/>
    <m/>
    <m/>
    <m/>
    <m/>
    <m/>
    <m/>
    <m/>
    <m/>
    <m/>
    <m/>
    <m/>
    <m/>
    <m/>
    <m/>
    <m/>
    <m/>
  </r>
  <r>
    <n v="1015"/>
    <s v="  SNR2025ER-270712-2"/>
    <d v="2025-11-13T00:00:00"/>
    <s v="Petición entre autoridades (10 días)"/>
    <x v="6"/>
    <d v="2025-11-28T00:00:00"/>
    <m/>
    <m/>
    <d v="2025-11-13T00:00:00"/>
    <n v="-69"/>
    <s v="KELLYS PAOLA ARRIETA RINCON"/>
    <s v="PETICIONARIO"/>
    <s v="PERSONA NATURAL"/>
    <s v="MAGDALENA"/>
    <s v="SITIONUEVO"/>
    <s v="228 - SITIONUEVO"/>
    <s v="INCUMPLIMIENTO DE REGISTRO DE MEDIDAS CAUTELARES"/>
    <s v="FOLIO"/>
    <s v="228-8553"/>
    <s v="ASIGNACIÓN (NUEVA O REITERATIVA)"/>
    <s v="MARIA LUCY ECHEVERRY BETANCOUR"/>
    <d v="2025-11-13T00:00:00"/>
    <m/>
    <m/>
    <m/>
    <m/>
    <m/>
    <m/>
    <m/>
    <m/>
    <m/>
    <m/>
    <m/>
    <m/>
    <m/>
    <m/>
    <m/>
    <m/>
    <m/>
    <m/>
    <m/>
    <m/>
    <m/>
    <m/>
    <m/>
    <m/>
    <m/>
    <m/>
    <m/>
  </r>
  <r>
    <n v="1016"/>
    <s v="   SNR2025ER-269446-2"/>
    <d v="2025-11-12T00:00:00"/>
    <s v="Derecho de petición de interés particular (15 días)"/>
    <x v="2"/>
    <d v="2025-12-04T00:00:00"/>
    <m/>
    <m/>
    <d v="2025-11-13T00:00:00"/>
    <n v="-65"/>
    <s v="CAMILO TORRES"/>
    <s v="PETICIONARIO"/>
    <s v="PERSONA NATURAL"/>
    <s v="SIN INFORMACIÓN"/>
    <m/>
    <m/>
    <s v="RV: Cambio de propietario y registro apartamento en bogota por sucesión."/>
    <s v="NO REGISTRA"/>
    <s v="ORIENTACIÓN REGISTRAL "/>
    <s v="ASIGNACIÓN (NUEVA O REITERATIVA)"/>
    <s v="RUTH MERCEDES GOMEZ PESTANA"/>
    <d v="2025-11-13T00:00:00"/>
    <m/>
    <m/>
    <m/>
    <m/>
    <m/>
    <s v="SNR2025EE-295008-1 / "/>
    <d v="2025-11-24T00:00:00"/>
    <m/>
    <m/>
    <m/>
    <m/>
    <m/>
    <m/>
    <m/>
    <m/>
    <m/>
    <m/>
    <m/>
    <m/>
    <m/>
    <m/>
    <m/>
    <m/>
    <m/>
    <m/>
    <m/>
    <m/>
  </r>
  <r>
    <n v="1017"/>
    <s v="   SNR2025ER-269443-2"/>
    <d v="2025-11-12T00:00:00"/>
    <s v="Derecho de petición de interés particular (15 días)"/>
    <x v="2"/>
    <d v="2025-12-04T00:00:00"/>
    <m/>
    <m/>
    <d v="2025-11-13T00:00:00"/>
    <n v="-65"/>
    <s v="MELISSA ROJAS SANCHEZ"/>
    <s v="PETICIONARIO"/>
    <s v="PERSONA NATURAL"/>
    <s v="SIN INFORMACIÓN"/>
    <m/>
    <m/>
    <s v="RV: CONSULTA"/>
    <s v="NO REGISTRA"/>
    <s v="OREINTACIÓN REGISTRAL "/>
    <s v="ASIGNACIÓN (NUEVA O REITERATIVA)"/>
    <s v="RUTH MERCEDES GOMEZ PESTANA"/>
    <d v="2025-11-13T00:00:00"/>
    <m/>
    <m/>
    <m/>
    <m/>
    <s v="SNR2025EE-295063-1 / "/>
    <d v="2025-11-24T00:00:00"/>
    <m/>
    <m/>
    <m/>
    <m/>
    <m/>
    <m/>
    <m/>
    <m/>
    <m/>
    <m/>
    <m/>
    <m/>
    <m/>
    <m/>
    <m/>
    <m/>
    <m/>
    <m/>
    <m/>
    <m/>
    <m/>
  </r>
  <r>
    <n v="1018"/>
    <s v="SNR2025ER-271146-2"/>
    <d v="2025-11-13T00:00:00"/>
    <s v="Petición entre autoridades (10 días)"/>
    <x v="6"/>
    <d v="2025-11-28T00:00:00"/>
    <m/>
    <m/>
    <d v="2025-11-13T00:00:00"/>
    <n v="-69"/>
    <s v="DIAN "/>
    <s v="OTROS "/>
    <s v="OTRO"/>
    <s v="MAGDALENA"/>
    <s v="SITIONUEVO"/>
    <s v="228 - SITIONUEVO"/>
    <s v="INCUMPLIMIENTO DE REGISTRO DE MEDIDAS CAUTELARES"/>
    <s v="FOLIO"/>
    <s v="228-8553"/>
    <s v="ASIGNACIÓN (NUEVA O REITERATIVA)"/>
    <s v="MARIA LUCY ECHEVERRY BETANCOUR"/>
    <d v="2025-11-13T00:00:00"/>
    <m/>
    <m/>
    <m/>
    <m/>
    <m/>
    <m/>
    <m/>
    <m/>
    <m/>
    <m/>
    <m/>
    <m/>
    <m/>
    <m/>
    <m/>
    <m/>
    <m/>
    <m/>
    <m/>
    <m/>
    <m/>
    <m/>
    <m/>
    <m/>
    <m/>
    <m/>
    <m/>
  </r>
  <r>
    <n v="1019"/>
    <s v=" SNR2025ER-270798-2"/>
    <d v="2025-11-13T00:00:00"/>
    <s v="Derecho de petición de interés particular (15 días)"/>
    <x v="2"/>
    <d v="2025-12-05T00:00:00"/>
    <m/>
    <m/>
    <d v="2025-11-13T00:00:00"/>
    <n v="-64"/>
    <s v="NOTARIA UNICA DE CALDAS NOTARIA UNICA DE CALDAS"/>
    <s v="OTROS "/>
    <s v="OTRO"/>
    <s v="SIN INFORMACIÓN"/>
    <m/>
    <m/>
    <s v="Consulta Criterio de Liquidación - Discriminación de valores en Compraventa (Apartamento y Parqueadero)"/>
    <s v="ESCRITURA"/>
    <s v="ORIENTACIÓN REGISTRAL "/>
    <s v="ASIGNACIÓN (NUEVA O REITERATIVA)"/>
    <s v="CAROLINA CUELLAR MONROY"/>
    <d v="2025-11-13T00:00:00"/>
    <m/>
    <m/>
    <m/>
    <m/>
    <m/>
    <m/>
    <m/>
    <m/>
    <m/>
    <m/>
    <m/>
    <m/>
    <m/>
    <m/>
    <m/>
    <m/>
    <m/>
    <m/>
    <m/>
    <m/>
    <m/>
    <m/>
    <m/>
    <m/>
    <m/>
    <m/>
    <m/>
  </r>
  <r>
    <n v="1020"/>
    <s v="SNR2025ER-270928-2"/>
    <d v="2025-11-13T00:00:00"/>
    <s v="Petición entre autoridades (10 días)"/>
    <x v="6"/>
    <d v="2025-11-28T00:00:00"/>
    <m/>
    <m/>
    <d v="2025-11-13T00:00:00"/>
    <n v="-69"/>
    <s v="MARIA ALEJANDRA BELTRAN GUTIERREZ"/>
    <s v="IGAC"/>
    <s v="OTRO"/>
    <s v="META"/>
    <s v="SAN MARTIN (MET)"/>
    <s v="480 - SAN JOSE DEL GUAVIARE"/>
    <s v="RESPUESTA AL DERECHO DE PETICIÓN CON RADICADO NO. 2614DTMET-2025-0005030- ER – OFICIO SUPERINTENDENCIA DE NOTARIADO Y REGISTRO SDR – 200 SN"/>
    <s v="FOLIO"/>
    <s v=" 480-22787, lote número 2, para queseadesenglobado y se radique bajo el código catastral No. 00-01-0040-0019-000,solicitud radicada ante el IGAC el 25 de marzo de 2025"/>
    <s v="TRASLADO POR COMPETENCIA "/>
    <s v="JONATHAN ANDREY PULIDO BELTRAN"/>
    <d v="2025-11-13T00:00:00"/>
    <m/>
    <m/>
    <m/>
    <m/>
    <m/>
    <m/>
    <m/>
    <m/>
    <m/>
    <m/>
    <m/>
    <m/>
    <m/>
    <m/>
    <m/>
    <m/>
    <m/>
    <m/>
    <m/>
    <m/>
    <m/>
    <m/>
    <m/>
    <m/>
    <m/>
    <m/>
    <m/>
  </r>
  <r>
    <n v="1021"/>
    <s v=" SNR2025ER-271081-2"/>
    <d v="2025-11-13T00:00:00"/>
    <s v="Derecho de petición de interés particular (15 días)"/>
    <x v="2"/>
    <d v="2025-12-05T00:00:00"/>
    <m/>
    <m/>
    <d v="2025-11-13T00:00:00"/>
    <n v="-64"/>
    <s v="RICARDO AYERBE PINO"/>
    <s v="PETICIONARIO"/>
    <s v="APODERADO"/>
    <s v="BOGOTA"/>
    <s v="BOGOTA D.C."/>
    <s v="50S - BOGOTA ZONA SUR"/>
    <s v="Derecho de petición y Ampliacion de los hechos de la queja SDR-200 /SNR2025EE-271538-1 y ORIP129-170.1.129 / SNR2025EE-276089-1"/>
    <s v="FOLIO"/>
    <s v="50S-40459946,"/>
    <s v="TRASLADO POR COMPETENCIA "/>
    <s v="RUTH MERCEDES GOMEZ PESTANA"/>
    <d v="2025-11-13T00:00:00"/>
    <m/>
    <m/>
    <m/>
    <m/>
    <m/>
    <s v="SNR2025IE-035576-3 / "/>
    <d v="2025-11-30T00:00:00"/>
    <m/>
    <m/>
    <m/>
    <m/>
    <m/>
    <m/>
    <m/>
    <m/>
    <m/>
    <m/>
    <m/>
    <m/>
    <m/>
    <m/>
    <m/>
    <m/>
    <m/>
    <m/>
    <m/>
    <m/>
  </r>
  <r>
    <n v="1022"/>
    <s v=" SNR2025ER-271106-2"/>
    <d v="2025-11-13T00:00:00"/>
    <s v="Petición entre autoridades (10 días)"/>
    <x v="6"/>
    <d v="2025-11-28T00:00:00"/>
    <m/>
    <m/>
    <d v="2025-11-13T00:00:00"/>
    <n v="-69"/>
    <s v="ALBERTO MARIO ROCHA BOLIVAR"/>
    <s v="PETICIONARIO"/>
    <s v="OTRO"/>
    <s v="MAGDALENA"/>
    <s v="SITIONUEVO"/>
    <s v="228 - SITIONUEVO"/>
    <s v="INCUMPLIMIENTO DE REGISTRO DE MEDIDAS CAUTELARES"/>
    <s v="FOLIO"/>
    <s v="228-8553"/>
    <s v="ASIGNACIÓN (NUEVA O REITERATIVA)"/>
    <s v="MARIA LUCY ECHEVERRY BETANCOUR"/>
    <d v="2025-11-13T00:00:00"/>
    <m/>
    <m/>
    <m/>
    <m/>
    <m/>
    <m/>
    <m/>
    <m/>
    <m/>
    <m/>
    <m/>
    <m/>
    <m/>
    <m/>
    <m/>
    <m/>
    <m/>
    <m/>
    <m/>
    <m/>
    <m/>
    <m/>
    <m/>
    <m/>
    <m/>
    <m/>
    <m/>
  </r>
  <r>
    <n v="1023"/>
    <s v=" SNR2025ER-270071-2"/>
    <d v="2025-11-13T00:00:00"/>
    <s v="Derecho de petición de interés particular (15 días)"/>
    <x v="2"/>
    <d v="2025-12-04T00:00:00"/>
    <m/>
    <m/>
    <d v="2025-11-13T00:00:00"/>
    <n v="-65"/>
    <s v="HUGO DARIO CANTILLO GONZALEZ"/>
    <s v="PETICIONARIO"/>
    <s v="OTRO"/>
    <s v="SIN INFORMACIÓN"/>
    <m/>
    <m/>
    <s v="En caso de que se construya un altillo o mezzanine dentro de un inmueble que originalmente tiene un área privada de 25 m², pero que con dicha adecuación alcanza un área construida aproximada de 38 m², se me informe si es obligatorio registrar esta modificación en la escritura pública y en el certificado de tradición y libertad, o si, por tratarse de una estructura liviana y removible, no resulta necesario efectuar dicha actualización registral"/>
    <s v="FOLIO"/>
    <s v="ORIENTACIÓN REGISTRAL "/>
    <s v="ASIGNACIÓN (NUEVA O REITERATIVA)"/>
    <s v="CAROLINA CUELLAR MONROY"/>
    <d v="2025-12-13T00:00:00"/>
    <m/>
    <m/>
    <m/>
    <m/>
    <m/>
    <m/>
    <m/>
    <m/>
    <m/>
    <m/>
    <m/>
    <m/>
    <m/>
    <m/>
    <m/>
    <m/>
    <m/>
    <m/>
    <m/>
    <m/>
    <m/>
    <m/>
    <m/>
    <m/>
    <m/>
    <m/>
    <m/>
  </r>
  <r>
    <n v="1024"/>
    <s v=" SNR2025ER-270545-2"/>
    <d v="2025-11-12T00:00:00"/>
    <s v="Derecho de petición de interés particular (15 días)"/>
    <x v="2"/>
    <d v="2025-12-04T00:00:00"/>
    <m/>
    <m/>
    <d v="2025-11-13T00:00:00"/>
    <n v="-65"/>
    <s v="ANDRES FELIPE CARDONA BARRIENTOS"/>
    <s v="PETICIONARIO"/>
    <s v="PERSONA NATURAL"/>
    <s v="ANTIOQUIA"/>
    <s v="SEGOVIA"/>
    <s v="027 - SEGOVIA"/>
    <s v="Denuncia contra del registrador JOHNATAN CADAVID SALDARRIAGA de Instrumentos Públicos de Segovia Antioquia, por bloqueo arbitrario de matrículas inmobiliarias sinorden administrativa ni judicial"/>
    <s v="FOLIO"/>
    <s v="027-41075_x000a_027-16589"/>
    <s v="ASIGNACIÓN (NUEVA O REITERATIVA)"/>
    <s v="RUTH MERCEDES GOMEZ PESTANA"/>
    <d v="2025-12-13T00:00:00"/>
    <m/>
    <m/>
    <m/>
    <m/>
    <m/>
    <s v="SNR2025IE-035581-3 / "/>
    <d v="2025-11-30T00:00:00"/>
    <m/>
    <m/>
    <m/>
    <m/>
    <m/>
    <m/>
    <m/>
    <m/>
    <m/>
    <m/>
    <m/>
    <m/>
    <m/>
    <m/>
    <m/>
    <m/>
    <m/>
    <m/>
    <m/>
    <m/>
  </r>
  <r>
    <n v="1025"/>
    <s v="SNR2025ER-271097-2"/>
    <d v="2025-11-13T00:00:00"/>
    <s v="Petición entre autoridades (10 días)"/>
    <x v="6"/>
    <d v="2025-11-28T00:00:00"/>
    <m/>
    <m/>
    <d v="2025-11-13T00:00:00"/>
    <n v="-69"/>
    <s v="UNIDAD ADMINISTRATIVA ESPECIAL DE CATASTRO DISTRITAL-YIRA PAOLAPEREZ QUIROZ"/>
    <s v="PETICIONARIO"/>
    <s v="ENTIDAD DEL ESTADO"/>
    <s v="BOGOTA"/>
    <s v="BOGOTA D.C."/>
    <s v="50S - BOGOTA ZONA SUR"/>
    <s v=" UAECD 2025 EE 55110 (uaecd 2025 er 20709) COMUNICACIÓNELECTRÓNICA"/>
    <s v="FOLIO"/>
    <s v="050S00000000_x000a_catastral N.º 002456141200000000, cédula catastral N.º 002530141200000000 y número predial N.º 110010124195600140012000000000."/>
    <s v="ASIGNACIÓN (NUEVA O REITERATIVA)"/>
    <s v="RUTH MERCEDES GOMEZ PESTANA"/>
    <d v="2025-12-13T00:00:00"/>
    <m/>
    <m/>
    <m/>
    <m/>
    <m/>
    <s v="SNR2025IE-034513-3"/>
    <d v="2025-11-24T00:00:00"/>
    <m/>
    <m/>
    <m/>
    <m/>
    <m/>
    <m/>
    <m/>
    <m/>
    <m/>
    <m/>
    <m/>
    <m/>
    <m/>
    <m/>
    <m/>
    <m/>
    <m/>
    <m/>
    <m/>
    <m/>
  </r>
  <r>
    <n v="1026"/>
    <s v="   SNR2025ER-272012-2"/>
    <d v="2025-11-13T00:00:00"/>
    <s v="Queja (15 días)"/>
    <x v="9"/>
    <d v="2025-12-05T00:00:00"/>
    <m/>
    <m/>
    <d v="2025-11-14T00:00:00"/>
    <n v="-64"/>
    <s v="MARIO ANTONIO RESTREPO SANTANA"/>
    <s v="PETICIONARIO"/>
    <s v="PERSONA NATURAL"/>
    <s v="ANTIOQUIA"/>
    <s v="SEGOVIA"/>
    <s v="027 - SEGOVIA"/>
    <s v="RV: Denuncia contra del registrador JOHNATAN CADAVID SALDARRIAGA de Instrumentos Públicos de Segovia Antioquia, por bloqueo arbitrario de matrículas inmobiliarias sin orden administrativa ni judicial."/>
    <s v="FOLIO"/>
    <s v="ANTIOQUIA"/>
    <s v="SEGOVIA"/>
    <s v="RUTH MERCEDES GOMEZ PESTANA"/>
    <d v="2025-11-14T00:00:00"/>
    <m/>
    <m/>
    <m/>
    <m/>
    <m/>
    <s v="SNR2025IE-034494-3 / "/>
    <d v="2025-11-24T00:00:00"/>
    <m/>
    <m/>
    <m/>
    <m/>
    <m/>
    <m/>
    <m/>
    <m/>
    <m/>
    <m/>
    <m/>
    <m/>
    <m/>
    <m/>
    <m/>
    <m/>
    <m/>
    <m/>
    <m/>
    <m/>
  </r>
  <r>
    <n v="1027"/>
    <s v="   SNR2025ER-271194-2"/>
    <d v="2025-11-13T00:00:00"/>
    <s v="Derecho de petición de interés particular (15 días)"/>
    <x v="2"/>
    <d v="2025-12-05T00:00:00"/>
    <m/>
    <m/>
    <d v="2025-11-14T00:00:00"/>
    <n v="-64"/>
    <s v="CANDELARIA MARIA BUELVAS CORREA"/>
    <s v="PETICIONARIO"/>
    <s v="PERSONA NATURAL"/>
    <s v="SUCRE"/>
    <s v="COROZAL"/>
    <s v="342 - COROZAL"/>
    <s v="EXCESIVA MORA EN RESOLVER SOLICITUD DE CORRECCIONMATRICULA INMOBILIARIA 342-3185"/>
    <s v="FOLIO"/>
    <s v="342-3185"/>
    <s v="ASIGNACIÓN (NUEVA O REITERATIVA)"/>
    <s v="FERNANDO PUERTO CHAVEZ"/>
    <d v="2025-11-14T00:00:00"/>
    <m/>
    <m/>
    <m/>
    <m/>
    <m/>
    <m/>
    <m/>
    <m/>
    <m/>
    <m/>
    <m/>
    <m/>
    <m/>
    <m/>
    <m/>
    <m/>
    <m/>
    <m/>
    <m/>
    <m/>
    <m/>
    <m/>
    <m/>
    <m/>
    <m/>
    <m/>
    <m/>
  </r>
  <r>
    <n v="1028"/>
    <s v="   SNR2025ER-271184-2"/>
    <d v="2025-11-13T00:00:00"/>
    <s v="Derecho de petición de interés particular (15 días)"/>
    <x v="2"/>
    <d v="2025-12-05T00:00:00"/>
    <m/>
    <m/>
    <d v="2025-11-14T00:00:00"/>
    <n v="-64"/>
    <s v="LUIS JAIME ANGEL CANO"/>
    <s v="PETICIONARIO"/>
    <s v="PERSONA NATURAL"/>
    <s v="ANTIOQUIA"/>
    <s v="SANTAFE DE ANTIOQUIA"/>
    <s v="024 - SANTA FE DE ANTIOQUIA"/>
    <s v="RV: Registro de PQRS desde formulario web Registro levantamiento embargo"/>
    <s v="FOLIO"/>
    <s v="024-0018448_x000a_2025-024-6-1798 "/>
    <s v="TRASLADO POR COMPETENCIA "/>
    <s v="FERNANDO PUERTO CHAVEZ"/>
    <d v="2025-11-14T00:00:00"/>
    <m/>
    <m/>
    <m/>
    <m/>
    <m/>
    <m/>
    <m/>
    <m/>
    <m/>
    <m/>
    <m/>
    <m/>
    <m/>
    <m/>
    <m/>
    <m/>
    <m/>
    <m/>
    <m/>
    <m/>
    <m/>
    <m/>
    <m/>
    <m/>
    <m/>
    <m/>
    <m/>
  </r>
  <r>
    <n v="1029"/>
    <s v="   SNR2025ER-267607-2"/>
    <d v="2025-11-11T00:00:00"/>
    <s v="Derecho de petición de interés particular (15 días)"/>
    <x v="2"/>
    <d v="2025-12-03T00:00:00"/>
    <m/>
    <m/>
    <d v="2025-11-14T00:00:00"/>
    <n v="-66"/>
    <s v="GISETH PAOLA SUAREZ GONZALEZ"/>
    <s v="PETICIONARIO"/>
    <s v="PERSONA NATURAL"/>
    <s v="SIN INFORMACIÓN"/>
    <m/>
    <m/>
    <s v="DERECHO DE PETICION-SOLICITUD DE REVSIÓN Y CORRECCIÓN "/>
    <s v="NO REGISTRA"/>
    <s v="655 DE 2025 NOTA 69 BTA"/>
    <s v="RETORNA A GESTIÓN DOCUMENTAL"/>
    <s v="ATENCIÓN AL CIUDADANO "/>
    <d v="2025-11-14T00:00:00"/>
    <m/>
    <m/>
    <m/>
    <m/>
    <m/>
    <m/>
    <m/>
    <m/>
    <m/>
    <m/>
    <m/>
    <m/>
    <m/>
    <m/>
    <m/>
    <m/>
    <m/>
    <m/>
    <m/>
    <m/>
    <m/>
    <m/>
    <m/>
    <m/>
    <m/>
    <m/>
    <m/>
  </r>
  <r>
    <n v="1030"/>
    <s v="   SNR2025ER-267315-2"/>
    <d v="2025-11-10T00:00:00"/>
    <s v="Derecho de petición de interés particular (15 días)"/>
    <x v="2"/>
    <d v="2025-12-02T00:00:00"/>
    <m/>
    <m/>
    <d v="2025-11-14T00:00:00"/>
    <n v="-67"/>
    <s v="CARMEN ROSA MONTES PULIDO"/>
    <s v="PETICIONARIO"/>
    <s v="PERSONA NATURAL"/>
    <s v="BOGOTA"/>
    <s v="BOGOTA D.C."/>
    <s v="50N - BOGOTA ZONA NORTE"/>
    <s v="Resolver inmediatamente la real situación jurídica de los folios que integran el CONJUNTO RESIDENCIAL PARQUE DE TEUSA -Calle 132 95D 08,Bogota, y expedir Certificado de tradición y libertad de inmueble con Matricula #: 50N-20916118"/>
    <s v="FOLIO"/>
    <s v="50N-20916118._x000a_ AA598/2025"/>
    <s v="TRASLADO POR COMPETENCIA "/>
    <s v="JOHN FREDY GUTIERREZ TRASLAVIÑA"/>
    <d v="2025-11-14T00:00:00"/>
    <m/>
    <m/>
    <m/>
    <m/>
    <m/>
    <m/>
    <m/>
    <m/>
    <m/>
    <m/>
    <m/>
    <m/>
    <m/>
    <m/>
    <m/>
    <m/>
    <m/>
    <m/>
    <m/>
    <m/>
    <m/>
    <m/>
    <m/>
    <m/>
    <m/>
    <m/>
    <m/>
  </r>
  <r>
    <n v="1031"/>
    <s v="   SNR2025ER-267312-2"/>
    <d v="2025-11-10T00:00:00"/>
    <s v="Derecho de petición de interés particular (15 días)"/>
    <x v="2"/>
    <d v="2025-12-02T00:00:00"/>
    <m/>
    <m/>
    <d v="2025-11-14T00:00:00"/>
    <n v="-67"/>
    <s v="GILLIAN CIFUENTES"/>
    <s v="PETICIONARIO"/>
    <s v="PERSONA NATURAL"/>
    <s v="BOGOTA"/>
    <s v="BOGOTA D.C."/>
    <s v="50C - BOGOTA ZONA CENTRO"/>
    <s v="INFORMACION REGISTRO DE MEDIDA DE EMBARGO"/>
    <s v="FOLIO"/>
    <s v=" 50C-2073022_x000a_2025-61411"/>
    <s v="ASIGNACIÓN (NUEVA O REITERATIVA)"/>
    <s v="DIANA CAROLINA CHAVEZ GARCIA"/>
    <d v="2025-11-14T00:00:00"/>
    <m/>
    <m/>
    <m/>
    <m/>
    <m/>
    <m/>
    <m/>
    <m/>
    <m/>
    <m/>
    <m/>
    <m/>
    <m/>
    <m/>
    <m/>
    <m/>
    <m/>
    <m/>
    <m/>
    <m/>
    <m/>
    <m/>
    <m/>
    <m/>
    <m/>
    <m/>
    <m/>
  </r>
  <r>
    <n v="1032"/>
    <s v="   SNR2025ER-267295-2"/>
    <d v="2025-11-10T00:00:00"/>
    <s v="Derecho de petición de interés particular (15 días)"/>
    <x v="2"/>
    <d v="2025-12-02T00:00:00"/>
    <m/>
    <m/>
    <d v="2025-11-14T00:00:00"/>
    <n v="-67"/>
    <s v="GILLIAN CIFUENTES"/>
    <s v="PETICIONARIO"/>
    <s v="PERSONA NATURAL"/>
    <s v="BOGOTA"/>
    <s v="BOGOTA D.C."/>
    <s v="50C - BOGOTA ZONA CENTRO"/>
    <s v="INFORMACION REGISTRO DE MEDIDA DE EMBARGO 50c-2073022"/>
    <s v="FOLIO"/>
    <s v="50c-2073022"/>
    <s v="ASIGNACIÓN (NUEVA O REITERATIVA)"/>
    <s v="DIANA CAROLINA CHAVEZ GARCIA"/>
    <d v="2025-11-14T00:00:00"/>
    <m/>
    <m/>
    <m/>
    <m/>
    <m/>
    <m/>
    <m/>
    <m/>
    <m/>
    <m/>
    <m/>
    <m/>
    <m/>
    <m/>
    <m/>
    <m/>
    <m/>
    <m/>
    <m/>
    <m/>
    <m/>
    <m/>
    <m/>
    <m/>
    <m/>
    <m/>
    <m/>
  </r>
  <r>
    <n v="1033"/>
    <s v="   SNR2025ER-267290-2"/>
    <d v="2025-11-10T00:00:00"/>
    <s v="Derecho de petición de interés particular (15 días)"/>
    <x v="2"/>
    <d v="2025-12-02T00:00:00"/>
    <m/>
    <m/>
    <d v="2025-11-14T00:00:00"/>
    <n v="-67"/>
    <s v="KAREN NATALIA RUEDA GUATAVITA"/>
    <s v="PETICIONARIO"/>
    <s v="PERSONA NATURAL"/>
    <s v="META"/>
    <s v="VILLAVICENCIO"/>
    <s v="230 - VILLAVICENCIO"/>
    <s v="Solicito ayuda y prioridad en mi proceso de registro de escrituración bajo el turno 2025-230-6-21642"/>
    <s v="TURNO"/>
    <s v="turno 2025-230-6-21642"/>
    <s v="ASIGNACIÓN (NUEVA O REITERATIVA)"/>
    <s v="MARY GARCIA TEUTA"/>
    <d v="2025-11-14T00:00:00"/>
    <m/>
    <m/>
    <m/>
    <m/>
    <m/>
    <m/>
    <m/>
    <m/>
    <m/>
    <m/>
    <m/>
    <m/>
    <m/>
    <m/>
    <m/>
    <m/>
    <m/>
    <m/>
    <m/>
    <m/>
    <m/>
    <m/>
    <m/>
    <m/>
    <m/>
    <m/>
    <m/>
  </r>
  <r>
    <n v="1034"/>
    <s v="   SNR2025ER-259991-2"/>
    <d v="2025-11-04T00:00:00"/>
    <s v="Queja (15 días)"/>
    <x v="9"/>
    <d v="2025-11-26T00:00:00"/>
    <m/>
    <m/>
    <d v="2025-11-14T00:00:00"/>
    <n v="-71"/>
    <s v="TANIA MARGARITA SALCEDO ESTRADA"/>
    <s v="PETICIONARIO"/>
    <s v="PERSONA NATURAL"/>
    <s v="BOGOTA"/>
    <s v="BOGOTA D.C."/>
    <s v="50N - BOGOTA ZONA NORTE"/>
    <s v="QUEJA-Derecho de petición – Queja por error en certificado de tradición y libertad y solicitud de indemnización por perjuicios "/>
    <s v="TURNO"/>
    <s v="2025-77773."/>
    <s v="ASIGNACIÓN (NUEVA O REITERATIVA)"/>
    <s v="MARIA LUCY ECHEVERRY BETANCOUR"/>
    <d v="2025-11-14T00:00:00"/>
    <m/>
    <m/>
    <m/>
    <m/>
    <m/>
    <m/>
    <m/>
    <m/>
    <m/>
    <m/>
    <m/>
    <m/>
    <m/>
    <m/>
    <m/>
    <m/>
    <m/>
    <m/>
    <m/>
    <m/>
    <m/>
    <m/>
    <m/>
    <m/>
    <m/>
    <m/>
    <m/>
  </r>
  <r>
    <n v="1035"/>
    <s v="   SNR2025ER-259988-2"/>
    <d v="2025-11-04T00:00:00"/>
    <s v="Derecho de petición de interés particular (15 días)"/>
    <x v="2"/>
    <d v="2025-11-26T00:00:00"/>
    <m/>
    <m/>
    <d v="2025-11-14T00:00:00"/>
    <n v="-71"/>
    <s v="GLADYS JULIETA BOLIVAR ARDILA"/>
    <s v="PETICIONARIO"/>
    <s v="PERSONA NATURAL"/>
    <s v="CUNDINAMARCA"/>
    <s v="LA MESA"/>
    <s v="166 - LA MESA"/>
    <s v="DERECHO DE PETICION DENUNCIO Y SOLICITO MEDIANTE DERECHO DE PETICION SE INVESTIGUE A LA OFICINA DE INSTRUMENTOS PUBLICOS DE LA MESA PORQUE LA OFICINA NO REGISTRO EL PROCESO EJECUTIVO DEL JUZGADO PROMISCUO MUNICIPAL ANAPOIMA CUND"/>
    <s v="RADICADO"/>
    <s v="OFICIO No. 1114 del 24 de Septiembre de 2025 delJUZGADO PROMISCUO MUNICIPAL ANAPOIMA CUNDPROCESO SINGULAR EJECUTIVO"/>
    <s v="ASIGNACIÓN (NUEVA O REITERATIVA)"/>
    <s v="MARY GARCIA TEUTA"/>
    <d v="2025-11-14T00:00:00"/>
    <m/>
    <m/>
    <m/>
    <m/>
    <m/>
    <m/>
    <m/>
    <m/>
    <m/>
    <m/>
    <m/>
    <m/>
    <m/>
    <m/>
    <m/>
    <m/>
    <m/>
    <m/>
    <m/>
    <m/>
    <m/>
    <m/>
    <m/>
    <m/>
    <m/>
    <m/>
    <m/>
  </r>
  <r>
    <n v="1036"/>
    <s v="SNR2025ER-272828-2"/>
    <d v="2025-11-14T00:00:00"/>
    <s v="Derecho de petición de interés particular (15 días)"/>
    <x v="2"/>
    <d v="2025-12-09T00:00:00"/>
    <m/>
    <m/>
    <d v="2025-11-14T00:00:00"/>
    <n v="-63"/>
    <s v="GRUPO JURIDICO G&amp;L SAS"/>
    <s v="PETICIONARIO"/>
    <s v="PERSONA NATURAL"/>
    <s v="VALLE DEL CAUCA"/>
    <s v="CALI"/>
    <s v="370 - CALI"/>
    <s v="SOLICITUD DE ENTREGA INMEDIATA ESCRITURA PUBLICA 1998 del 22 septiembre de2025 NOTARIA 13 DE CALI"/>
    <s v="FOLIO"/>
    <s v="370- 1077285 y 370-1077813_x000a_2025-370-6-70887 "/>
    <s v="TRASLADO POR COMPETENCIA "/>
    <s v="MARIA LUCY ECHEVERRY BETANCOUR"/>
    <d v="2025-11-14T00:00:00"/>
    <m/>
    <m/>
    <m/>
    <m/>
    <m/>
    <m/>
    <m/>
    <m/>
    <m/>
    <m/>
    <m/>
    <m/>
    <m/>
    <m/>
    <m/>
    <m/>
    <m/>
    <m/>
    <m/>
    <m/>
    <m/>
    <m/>
    <m/>
    <m/>
    <m/>
    <m/>
    <m/>
  </r>
  <r>
    <n v="1037"/>
    <s v="SNR2025ER-271495-2"/>
    <d v="2025-11-14T00:00:00"/>
    <s v="Queja (15 días)"/>
    <x v="9"/>
    <d v="2025-12-09T00:00:00"/>
    <m/>
    <m/>
    <d v="2025-11-14T00:00:00"/>
    <n v="-63"/>
    <s v="ROBY NELSON PONCE YANC"/>
    <s v="PETICIONARIO"/>
    <s v="PERSONA NATURAL"/>
    <s v="ATLANTICO"/>
    <s v="BARANOA"/>
    <m/>
    <s v="QUEJA POR VIOLACIÓN FLAGRANTE AL DERECHO DE PETICIÓN"/>
    <s v="ESCRITURA"/>
    <s v="ESC 3 DEL 20/06/1908"/>
    <s v="ASIGNACIÓN (NUEVA O REITERATIVA)"/>
    <s v="MARIA LUCY ECHEVERRY BETANCOUR"/>
    <d v="2025-11-14T00:00:00"/>
    <m/>
    <m/>
    <m/>
    <m/>
    <m/>
    <m/>
    <m/>
    <m/>
    <m/>
    <m/>
    <m/>
    <m/>
    <m/>
    <m/>
    <m/>
    <m/>
    <m/>
    <m/>
    <m/>
    <m/>
    <m/>
    <m/>
    <m/>
    <m/>
    <m/>
    <m/>
    <m/>
  </r>
  <r>
    <n v="1038"/>
    <s v="SNR2025ER-271595-2"/>
    <d v="2025-11-14T00:00:00"/>
    <s v="Derecho de petición de interés particular (15 días)"/>
    <x v="2"/>
    <d v="2025-12-09T00:00:00"/>
    <m/>
    <m/>
    <d v="2025-11-14T00:00:00"/>
    <n v="-63"/>
    <s v="ISAIAS OLEA ARRIETA"/>
    <s v="PETICIONARIO"/>
    <s v="PERSONA NATURAL"/>
    <s v="SIN INFORMACIÓN"/>
    <m/>
    <m/>
    <s v="SOLICITUD DE INFORMACIÓN-ORIENTACIÓN REGISTRAL "/>
    <s v="NO REGISTRA"/>
    <s v="ORIENTACIÓN REGIISTRAL"/>
    <s v="ASIGNACIÓN (NUEVA O REITERATIVA)"/>
    <s v="FERNANDO PUERTO CHAVEZ"/>
    <d v="2025-11-14T00:00:00"/>
    <m/>
    <m/>
    <m/>
    <m/>
    <m/>
    <m/>
    <m/>
    <m/>
    <m/>
    <m/>
    <m/>
    <m/>
    <m/>
    <m/>
    <m/>
    <m/>
    <m/>
    <m/>
    <m/>
    <m/>
    <m/>
    <m/>
    <m/>
    <m/>
    <m/>
    <m/>
    <m/>
  </r>
  <r>
    <n v="1039"/>
    <s v="SNR2025ER-267688-2"/>
    <d v="2025-11-14T00:00:00"/>
    <s v="Derecho de petición de interés particular (15 días)"/>
    <x v="2"/>
    <d v="2025-12-09T00:00:00"/>
    <m/>
    <m/>
    <d v="2025-11-14T00:00:00"/>
    <n v="-63"/>
    <s v="ISABELLA FORERO MARTINEZ"/>
    <s v="PETICIONARIO"/>
    <s v="PERSONA NATURAL"/>
    <s v="CUNDINAMARCA"/>
    <s v="PACHO"/>
    <s v="170 - PACHO"/>
    <s v="DEMORA TRAMITE REGISTRAL "/>
    <s v="TURNO"/>
    <s v="2025-170-6-1601"/>
    <s v="ASIGNACIÓN (NUEVA O REITERATIVA)"/>
    <s v="JOHN FREDY GUTIERREZ TRASLAVIÑA"/>
    <d v="2025-11-14T00:00:00"/>
    <m/>
    <m/>
    <m/>
    <m/>
    <m/>
    <m/>
    <m/>
    <m/>
    <m/>
    <m/>
    <m/>
    <m/>
    <m/>
    <m/>
    <m/>
    <m/>
    <m/>
    <m/>
    <m/>
    <m/>
    <m/>
    <m/>
    <m/>
    <m/>
    <m/>
    <m/>
    <m/>
  </r>
  <r>
    <n v="1040"/>
    <s v="SNR2025ER-244033-2"/>
    <d v="2025-11-14T00:00:00"/>
    <s v="Derecho de petición de interés particular (15 días)"/>
    <x v="2"/>
    <d v="2025-12-09T00:00:00"/>
    <m/>
    <m/>
    <d v="2025-11-14T00:00:00"/>
    <n v="-63"/>
    <s v="FANNY SERPA"/>
    <s v="PETICIONARIO "/>
    <s v="PERSONA NATURAL"/>
    <s v="SUCRE"/>
    <s v="COROZAL"/>
    <s v="342 - COROZAL"/>
    <s v="DEMORA TRAMITE REGISTRAL "/>
    <s v="TURNO"/>
    <s v="2025-342-6-3028 _x000a_2025-342-6-3701"/>
    <s v="TRASLADO POR COMPETENCIA "/>
    <s v="DIANA CAROLINA CHAVEZ GARCIA"/>
    <d v="2025-11-14T00:00:00"/>
    <m/>
    <m/>
    <m/>
    <m/>
    <m/>
    <m/>
    <m/>
    <m/>
    <m/>
    <m/>
    <m/>
    <m/>
    <m/>
    <m/>
    <m/>
    <m/>
    <m/>
    <m/>
    <m/>
    <m/>
    <m/>
    <m/>
    <m/>
    <m/>
    <m/>
    <m/>
    <m/>
  </r>
  <r>
    <n v="1041"/>
    <s v=" SNR2025ER-269858-2"/>
    <d v="2025-11-12T00:00:00"/>
    <s v="Derecho de petición de interés particular (15 días)"/>
    <x v="2"/>
    <d v="2025-12-04T00:00:00"/>
    <m/>
    <m/>
    <d v="2025-11-14T00:00:00"/>
    <n v="-65"/>
    <s v="MARGARITA REYES"/>
    <s v="PETICIONARIO "/>
    <s v="PERSONA NATURAL"/>
    <s v="NARINO"/>
    <s v="PASTO"/>
    <s v="240 - PASTO"/>
    <s v="DEMORA EN LA CALIFICACION DE ESCRITURA DECOMPRAVENTA ORIP PASTO"/>
    <s v="FOLIO"/>
    <s v="2025-240-6-14612_x000a_ 2025-240-6-18224;"/>
    <s v="TERMINAR GESTIÓN (CASOS EN LOS CUALES CORREPONDENCIA DUPLICA ENTRDA SOBRE LA MISMA PQRSD)"/>
    <s v="HAROLD POLANIA"/>
    <d v="2025-11-14T00:00:00"/>
    <m/>
    <m/>
    <m/>
    <m/>
    <m/>
    <m/>
    <m/>
    <m/>
    <m/>
    <m/>
    <m/>
    <m/>
    <m/>
    <m/>
    <m/>
    <m/>
    <m/>
    <m/>
    <m/>
    <m/>
    <m/>
    <m/>
    <m/>
    <m/>
    <m/>
    <m/>
    <m/>
  </r>
  <r>
    <n v="1042"/>
    <s v="SNR2025ER-253961-2"/>
    <d v="2025-10-28T00:00:00"/>
    <s v="Consulta (de 1 a 30 días)"/>
    <x v="5"/>
    <d v="2025-12-12T00:00:00"/>
    <m/>
    <m/>
    <d v="2025-11-14T00:00:00"/>
    <n v="-60"/>
    <s v="MILENA ORJUELA GARCIA"/>
    <s v="PETICIONARIO "/>
    <s v="PERSONA NATURAL"/>
    <s v="SIN INFORMACIÓN"/>
    <m/>
    <m/>
    <s v=" Solicitud de información sobre base gravable proceso de liquidación conyugal"/>
    <s v="NO REGISTRA"/>
    <s v="ORIENTACIÓN REGISTRAL "/>
    <s v="ASIGNACIÓN (NUEVA O REITERATIVA)"/>
    <s v="MARY GARCIA TEUTA"/>
    <d v="2025-11-14T00:00:00"/>
    <m/>
    <m/>
    <m/>
    <m/>
    <m/>
    <m/>
    <m/>
    <m/>
    <m/>
    <m/>
    <m/>
    <m/>
    <m/>
    <m/>
    <m/>
    <m/>
    <m/>
    <m/>
    <m/>
    <m/>
    <m/>
    <m/>
    <m/>
    <m/>
    <m/>
    <m/>
    <m/>
  </r>
  <r>
    <n v="1043"/>
    <s v="SNR2025ER-253849-2"/>
    <d v="2025-10-28T00:00:00"/>
    <s v="Informativo/No requiere respuesta (de 1 a 30 días)"/>
    <x v="1"/>
    <d v="2025-12-12T00:00:00"/>
    <m/>
    <m/>
    <d v="2025-11-14T00:00:00"/>
    <n v="-60"/>
    <s v="VICTOR FELIPE ALEGRIA TASCON"/>
    <s v="PETICIONARIO "/>
    <s v="PERSONA NATURAL"/>
    <s v="SIN INFORMACIÓN"/>
    <m/>
    <m/>
    <s v=" Solicitud de información sobre base gravable proceso de liquidación conyugal"/>
    <s v="NO REGISTRA"/>
    <s v="ORIENTACIÓN REGISTRAL "/>
    <s v="ASIGNACIÓN (NUEVA O REITERATIVA)"/>
    <s v="FERNANDO PUERTO CHAVEZ"/>
    <d v="2025-11-14T00:00:00"/>
    <m/>
    <m/>
    <m/>
    <m/>
    <m/>
    <m/>
    <m/>
    <m/>
    <m/>
    <m/>
    <m/>
    <m/>
    <m/>
    <m/>
    <m/>
    <m/>
    <m/>
    <m/>
    <m/>
    <m/>
    <m/>
    <m/>
    <m/>
    <m/>
    <m/>
    <m/>
    <m/>
  </r>
  <r>
    <n v="1044"/>
    <s v=" SNR2025ER-253804-2_x0009_"/>
    <d v="2025-10-28T00:00:00"/>
    <s v="Consulta (de 1 a 30 días)"/>
    <x v="5"/>
    <d v="2025-12-12T00:00:00"/>
    <m/>
    <m/>
    <d v="2025-11-14T00:00:00"/>
    <n v="-60"/>
    <s v="MILENA ORJUELA GARCIA"/>
    <s v="PETICIONARIO "/>
    <s v="PERSONA NATURAL"/>
    <s v="SIN INFORMACIÓN"/>
    <m/>
    <m/>
    <s v="SOLICITUD DE INFORMACION SOBRE BASE GRAVABLE PROCESO DE LIQUIDACION CONYUGA"/>
    <s v="NO REGISTRA"/>
    <s v="ORIENTACIÓN REGISTRAL "/>
    <s v="TRASLADO POR COMPETENCIA "/>
    <s v="MARY GARCIA TEUTA"/>
    <d v="2025-11-14T00:00:00"/>
    <m/>
    <m/>
    <m/>
    <m/>
    <m/>
    <m/>
    <m/>
    <m/>
    <m/>
    <m/>
    <m/>
    <m/>
    <m/>
    <m/>
    <m/>
    <m/>
    <m/>
    <m/>
    <m/>
    <m/>
    <m/>
    <m/>
    <m/>
    <m/>
    <m/>
    <m/>
    <m/>
  </r>
  <r>
    <n v="1045"/>
    <s v="SNR2025ER-264686-2"/>
    <d v="2025-11-14T00:00:00"/>
    <s v="Queja (15 días)"/>
    <x v="9"/>
    <d v="2025-12-01T00:00:00"/>
    <m/>
    <m/>
    <d v="2025-11-14T00:00:00"/>
    <n v="-68"/>
    <s v="GENEL ALEXIS VERTEL ANGARITA"/>
    <s v="PETICIONARIO "/>
    <s v="PERSONA NATURAL"/>
    <s v="SANTANDER"/>
    <s v="BUCARAMANGA"/>
    <s v="300 - BUCARAMANGA"/>
    <s v="Requerimiento ilegal para acceder a la notificación personal"/>
    <s v="NO REGISTRA"/>
    <s v="ORIENTACIÓN REGISTRAL "/>
    <s v="TRASLADO POR COMPETENCIA "/>
    <s v="MARIA LUCY ECHEVERRY BETANCOUR"/>
    <d v="2025-11-14T00:00:00"/>
    <m/>
    <m/>
    <m/>
    <m/>
    <m/>
    <m/>
    <m/>
    <m/>
    <m/>
    <m/>
    <m/>
    <m/>
    <m/>
    <m/>
    <m/>
    <m/>
    <m/>
    <m/>
    <m/>
    <m/>
    <m/>
    <m/>
    <m/>
    <m/>
    <m/>
    <m/>
    <m/>
  </r>
  <r>
    <n v="1046"/>
    <s v="SNR2025ER-271666-2"/>
    <d v="2025-12-13T00:00:00"/>
    <s v="Derecho de petición de interés particular (15 días)"/>
    <x v="2"/>
    <d v="2025-12-05T00:00:00"/>
    <m/>
    <m/>
    <d v="2025-11-14T00:00:00"/>
    <n v="-64"/>
    <s v="083-13827BEATRIZ VILLAMIL VALBUENA"/>
    <s v="PETICIONARIO "/>
    <s v="APODERADO"/>
    <m/>
    <m/>
    <m/>
    <s v=" RADICADOS CONSTRUCTORA URBALES "/>
    <m/>
    <s v="083-13827"/>
    <s v="TRASLADO POR COMPETENCIA "/>
    <s v="RUTH MERCEDES GOMEZ PESTANA"/>
    <d v="2025-11-14T00:00:00"/>
    <m/>
    <m/>
    <m/>
    <m/>
    <m/>
    <s v="SNR2025IE-034659-3 / "/>
    <d v="2025-11-24T00:00:00"/>
    <m/>
    <m/>
    <m/>
    <m/>
    <m/>
    <m/>
    <m/>
    <m/>
    <m/>
    <m/>
    <m/>
    <m/>
    <m/>
    <m/>
    <m/>
    <m/>
    <m/>
    <m/>
    <m/>
    <m/>
  </r>
  <r>
    <n v="1047"/>
    <s v="_x000a_   SNR2025ER-273137-2"/>
    <d v="2025-11-14T00:00:00"/>
    <s v="Queja (15 días)"/>
    <x v="9"/>
    <d v="2025-12-09T00:00:00"/>
    <m/>
    <m/>
    <d v="2025-11-18T00:00:00"/>
    <n v="-63"/>
    <s v="ANONIMO ANONIMO"/>
    <s v="PETICIONARIO "/>
    <s v="PERSONA NATURAL"/>
    <s v="CUNDINAMARCA"/>
    <s v="GIRARDOT"/>
    <s v="307 - GIRARDOT"/>
    <s v="Reclamo por mal servicio en la oficina de registro de Girardot"/>
    <s v="NO REGISTRA"/>
    <s v="ATENCIÓN AL USUARIO"/>
    <s v="ASIGNACIÓN (NUEVA O REITERATIVA)"/>
    <s v="MARIA CAMILA PERDIGON ZORRILLA"/>
    <d v="2025-11-18T00:00:00"/>
    <m/>
    <m/>
    <m/>
    <m/>
    <m/>
    <m/>
    <m/>
    <m/>
    <m/>
    <m/>
    <m/>
    <m/>
    <m/>
    <m/>
    <m/>
    <m/>
    <m/>
    <m/>
    <m/>
    <m/>
    <m/>
    <m/>
    <m/>
    <m/>
    <m/>
    <m/>
    <m/>
  </r>
  <r>
    <n v="1048"/>
    <s v="   SNR2025ER-273135-2"/>
    <d v="2025-11-14T00:00:00"/>
    <s v="Queja (15 días)"/>
    <x v="9"/>
    <d v="2025-12-09T00:00:00"/>
    <m/>
    <m/>
    <d v="2025-11-18T00:00:00"/>
    <n v="-63"/>
    <s v="NAIDY CAROLIE RODRIGUEZ PIÑEROS"/>
    <s v="PETICIONARIO "/>
    <s v="PERSONA NATURAL"/>
    <s v="SANTANDER"/>
    <s v="PIEDECUESTA"/>
    <s v="314 - PIEDECUESTA"/>
    <s v="QUEJA DEMORA TRAMITE REGISTRAL "/>
    <s v="FOLIO"/>
    <s v="314-57397_x000a_2025-314-6-5788_x000a_ESC 3142 DEL 12/12/2012"/>
    <s v="TERMINAR GESTIÓN (CASOS EN LOS CUALES CORREPONDENCIA DUPLICA ENTRDA SOBRE LA MISMA PQRSD)"/>
    <s v="MARIA CAMILA PERDIGON ZORRILLA"/>
    <d v="2025-11-18T00:00:00"/>
    <m/>
    <m/>
    <m/>
    <m/>
    <m/>
    <s v="SNR2026IE-001355-3"/>
    <d v="2025-01-21T00:00:00"/>
    <m/>
    <s v="SI"/>
    <s v="SNR2026IE-001389-3"/>
    <d v="2026-01-21T00:00:00"/>
    <m/>
    <m/>
    <m/>
    <m/>
    <m/>
    <m/>
    <m/>
    <m/>
    <m/>
    <m/>
    <m/>
    <m/>
    <m/>
    <m/>
    <m/>
    <m/>
  </r>
  <r>
    <n v="1049"/>
    <s v="   SNR2025ER-272660-2"/>
    <d v="2025-11-14T00:00:00"/>
    <s v="Reclamo (15 días)"/>
    <x v="7"/>
    <d v="2025-12-09T00:00:00"/>
    <m/>
    <m/>
    <d v="2025-11-18T00:00:00"/>
    <n v="-63"/>
    <s v="LILIANA MARGARITA SANCHEZ MIRANDA"/>
    <s v="PETICIONARIO "/>
    <s v="PERSONA NATURAL"/>
    <s v="BOLIVAR"/>
    <s v="CARTAGENA"/>
    <s v="060 - CARTAGENA"/>
    <s v="RV: Respuesta a solicitud de corrección 060-374374"/>
    <s v="FOLIO"/>
    <s v="060-374374"/>
    <s v="ASIGNACIÓN (NUEVA O REITERATIVA)"/>
    <s v="MARIA LUCY ECHEVERRY BETANCOUR"/>
    <d v="2025-11-18T00:00:00"/>
    <m/>
    <m/>
    <m/>
    <m/>
    <m/>
    <m/>
    <m/>
    <m/>
    <m/>
    <m/>
    <m/>
    <m/>
    <m/>
    <m/>
    <m/>
    <m/>
    <m/>
    <m/>
    <m/>
    <m/>
    <m/>
    <m/>
    <m/>
    <m/>
    <m/>
    <m/>
    <m/>
  </r>
  <r>
    <n v="1050"/>
    <s v="   SNR2025ER-272643-2"/>
    <d v="2025-11-14T00:00:00"/>
    <s v="Derecho de petición de interés particular (15 días)"/>
    <x v="2"/>
    <d v="2025-12-09T00:00:00"/>
    <m/>
    <m/>
    <d v="2025-11-18T00:00:00"/>
    <n v="-63"/>
    <s v="CANDELARIA MARIA BUELVAS CORREA"/>
    <s v="PETICIONARIO "/>
    <s v="PERSONA NATURAL"/>
    <s v="SUCRE"/>
    <s v="COROZAL"/>
    <s v="342 - COROZAL"/>
    <s v="MORA EN RESOLVER SOLICITUD DE CORRECCION FOLIO DEMATRICULA INMOBILIARIA"/>
    <s v="FOLIO"/>
    <s v="342-3185,"/>
    <s v="ASIGNACIÓN (NUEVA O REITERATIVA)"/>
    <s v="JOHN FREDY GUTIERREZ TRASLAVIÑA"/>
    <d v="2025-11-18T00:00:00"/>
    <m/>
    <m/>
    <m/>
    <m/>
    <m/>
    <m/>
    <m/>
    <m/>
    <m/>
    <m/>
    <m/>
    <m/>
    <m/>
    <m/>
    <m/>
    <m/>
    <m/>
    <m/>
    <m/>
    <m/>
    <m/>
    <m/>
    <m/>
    <m/>
    <m/>
    <m/>
    <m/>
  </r>
  <r>
    <n v="1051"/>
    <s v="   SNR2025ER-272355-2"/>
    <d v="2025-11-13T00:00:00"/>
    <s v="Derecho de petición de interés particular (15 días)"/>
    <x v="2"/>
    <d v="2025-12-05T00:00:00"/>
    <m/>
    <m/>
    <d v="2025-11-18T00:00:00"/>
    <n v="-64"/>
    <s v="MIGUEL ANGEL MACIAS PUERTO"/>
    <s v="PETICIONARIO "/>
    <s v="PERSONA NATURAL"/>
    <s v="HUILA"/>
    <s v="NEIVA"/>
    <s v="200 - NEIVA"/>
    <s v="Derecho de petición / Allego copia del RECURSO DE QUEJA con los oficios dirigidos a la ORP de Neiva ordenando la INSCRIPCIÓN en el folio de matrícula 200-276515 y copia de la sentencia donde se ordena la inscripción en el folio de matrícula 200-276515 proferida por el JUZGADO ÚNICO PROMISCUO MUNICIPAL DE RIVERA."/>
    <s v="FOLIO"/>
    <s v="200-276515"/>
    <s v="ASIGNACIÓN (NUEVA O REITERATIVA)"/>
    <s v="MARY GARCIA TEUTA"/>
    <d v="2025-11-18T00:00:00"/>
    <m/>
    <m/>
    <m/>
    <m/>
    <m/>
    <m/>
    <m/>
    <m/>
    <m/>
    <m/>
    <m/>
    <m/>
    <m/>
    <m/>
    <m/>
    <m/>
    <m/>
    <m/>
    <m/>
    <m/>
    <m/>
    <m/>
    <m/>
    <m/>
    <m/>
    <m/>
    <m/>
  </r>
  <r>
    <n v="1052"/>
    <s v="   SNR2025ER-271649-2"/>
    <d v="2025-11-13T00:00:00"/>
    <s v="Derecho de petición de interés particular (15 días)"/>
    <x v="2"/>
    <d v="2025-12-05T00:00:00"/>
    <m/>
    <m/>
    <d v="2025-11-18T00:00:00"/>
    <n v="-64"/>
    <s v="YESID GORRON CASTRO"/>
    <s v="PETICIONARIO "/>
    <s v="PERSONA NATURAL"/>
    <s v="CUNDINAMARCA"/>
    <s v="FACATATIVA"/>
    <s v="156 - FACATATIVA"/>
    <s v="RV: DERECHO PETICION ART. 23 C.N-QUERELLA Y DERECHO PETICION ART. 23 C.N"/>
    <s v="TURNO"/>
    <s v="2025-156-6-10284"/>
    <s v="ASIGNACIÓN (NUEVA O REITERATIVA)"/>
    <s v="JOHN FREDY GUTIERREZ TRASLAVIÑA"/>
    <d v="2025-11-18T00:00:00"/>
    <m/>
    <m/>
    <m/>
    <m/>
    <m/>
    <m/>
    <m/>
    <m/>
    <m/>
    <m/>
    <m/>
    <m/>
    <m/>
    <m/>
    <m/>
    <m/>
    <m/>
    <m/>
    <m/>
    <m/>
    <m/>
    <m/>
    <m/>
    <m/>
    <m/>
    <m/>
    <m/>
  </r>
  <r>
    <n v="1053"/>
    <s v="   SNR2025ER-271217-2"/>
    <d v="2025-11-13T00:00:00"/>
    <s v="Derecho de petición de interés particular (15 días)"/>
    <x v="2"/>
    <d v="2025-12-05T00:00:00"/>
    <m/>
    <m/>
    <d v="2025-11-18T00:00:00"/>
    <n v="-64"/>
    <s v="VIVIANA RODRIGUEZ"/>
    <s v="PETICIONARIO "/>
    <s v="PERSONA NATURAL"/>
    <s v="VALLE DEL CAUCA"/>
    <s v="CALI"/>
    <s v="370 - CALI"/>
    <s v="SOLICITUD"/>
    <s v="FOLIO"/>
    <s v="C2025-1756 27/02/2025 370-1108551_x000a_C2025-1757 27/02/2025370-1134747_x000a_C2025-1758 27/02/2025370-1134792_x000a_C2025-1759 27/02/2025370-1134835_x000a_C2025-1760 27/02/2025370-1134674_x000a_C2025-3810después deactualizaciónfiguraradicado_x000a_C2025-370-3-7836 30/04/2025370-1114426"/>
    <s v="ASIGNACIÓN (NUEVA O REITERATIVA)"/>
    <s v="RUTH MERCEDES GOMEZ PESTANA"/>
    <d v="2025-11-18T00:00:00"/>
    <m/>
    <m/>
    <m/>
    <m/>
    <m/>
    <s v="SNR2025IE-034496-3 / "/>
    <d v="2025-11-24T00:00:00"/>
    <m/>
    <m/>
    <m/>
    <m/>
    <m/>
    <m/>
    <m/>
    <m/>
    <m/>
    <m/>
    <m/>
    <m/>
    <m/>
    <m/>
    <m/>
    <m/>
    <m/>
    <m/>
    <m/>
    <m/>
  </r>
  <r>
    <n v="1054"/>
    <s v="_x000a_   SNR2025ER-270842-2"/>
    <d v="2025-11-13T00:00:00"/>
    <s v="Reclamo (15 días)"/>
    <x v="7"/>
    <d v="2025-12-05T00:00:00"/>
    <m/>
    <m/>
    <d v="2025-11-18T00:00:00"/>
    <n v="-64"/>
    <s v="MARIA AUXILIADORA IMBETH ACOSTA"/>
    <s v="PETICIONARIO "/>
    <s v="PERSONA NATURAL"/>
    <s v="BOLIVAR"/>
    <s v="CARTAGENA"/>
    <s v="060 - CARTAGENA"/>
    <s v="MAL TRATO AL USURARIO EN OFICINA DE INSTRUMENTOS PUBLICOS DE CARTAGENA"/>
    <s v="NO REGISTRA"/>
    <s v="ATENCIÓN AL USUARIO"/>
    <s v="ASIGNACIÓN (NUEVA O REITERATIVA)"/>
    <s v="MARIA CAMILA PERDIGON ZORRILLA"/>
    <d v="2025-11-18T00:00:00"/>
    <m/>
    <m/>
    <m/>
    <m/>
    <m/>
    <m/>
    <m/>
    <m/>
    <m/>
    <m/>
    <m/>
    <m/>
    <m/>
    <m/>
    <m/>
    <m/>
    <m/>
    <m/>
    <m/>
    <m/>
    <m/>
    <m/>
    <m/>
    <m/>
    <m/>
    <m/>
    <m/>
  </r>
  <r>
    <n v="1055"/>
    <s v="  SNR2025ER-269078-2"/>
    <d v="2025-11-12T00:00:00"/>
    <s v="Derecho de petición de interés particular (15 días)"/>
    <x v="2"/>
    <d v="2025-12-04T00:00:00"/>
    <m/>
    <m/>
    <d v="2025-11-18T00:00:00"/>
    <n v="-65"/>
    <s v="FABIOLA BERMUDEZ ROA"/>
    <s v="PETICIONARIO "/>
    <s v="PERSONA NATURAL"/>
    <s v="SANTANDER"/>
    <s v="BUCARAMANGA"/>
    <s v="300 - BUCARAMANGA"/>
    <s v="PETICION-DEMORA TRAMITE REGISTRAL "/>
    <s v="TURNO"/>
    <s v="AUTO 2025-002316-5_x000a_Acción de Tutela No.68001310301020250028900"/>
    <s v="TERMINAR GESTIÓN (CASOS EN LOS CUALES CORREPONDENCIA DUPLICA ENTRDA SOBRE LA MISMA PQRSD)"/>
    <s v="PAULA ANDREA BOHORQUEZ CALA"/>
    <d v="2025-11-18T00:00:00"/>
    <m/>
    <m/>
    <m/>
    <m/>
    <m/>
    <s v="SNR2025IE-035888-3"/>
    <d v="2025-12-02T00:00:00"/>
    <m/>
    <m/>
    <m/>
    <m/>
    <m/>
    <m/>
    <m/>
    <m/>
    <m/>
    <m/>
    <m/>
    <m/>
    <m/>
    <m/>
    <m/>
    <m/>
    <m/>
    <m/>
    <m/>
    <m/>
  </r>
  <r>
    <n v="1056"/>
    <s v=" SNR2025ER-265562-2"/>
    <d v="2025-11-07T00:00:00"/>
    <s v="Derecho de petición de interés particular (15 días)"/>
    <x v="2"/>
    <d v="2025-12-01T00:00:00"/>
    <m/>
    <m/>
    <d v="2025-11-18T00:00:00"/>
    <n v="-68"/>
    <s v="MARIO JAVIER ROJAS CUEVAS"/>
    <s v="PETICIONARIO "/>
    <s v="PERSONA NATURAL"/>
    <s v="BOYACA"/>
    <s v="DUITAMA"/>
    <s v="074 - DUITAMA"/>
    <s v="RV: DERECHO DE PETICION Mario Javier Rojas Cuevas"/>
    <s v="FOLIO"/>
    <s v="074-14170,_x000a_Escritura Pública N.º 1149 del 30 de marzo de 2021_x000a_ número predial 00-00-0008-1121-000,"/>
    <s v="ASIGNACIÓN (NUEVA O REITERATIVA)"/>
    <s v="MARY GARCIA TEUTA"/>
    <d v="2025-11-18T00:00:00"/>
    <m/>
    <m/>
    <m/>
    <m/>
    <m/>
    <s v="SNR2025IE-032526-3"/>
    <d v="2025-11-10T00:00:00"/>
    <m/>
    <m/>
    <s v="SNR2025EE-280325-1"/>
    <d v="2025-11-10T00:00:00"/>
    <m/>
    <m/>
    <m/>
    <m/>
    <m/>
    <m/>
    <m/>
    <m/>
    <m/>
    <m/>
    <m/>
    <m/>
    <m/>
    <m/>
    <m/>
    <m/>
  </r>
  <r>
    <n v="1057"/>
    <s v="   SNR2025ER-264726-2"/>
    <d v="2025-11-07T00:00:00"/>
    <s v="Queja (15 días)"/>
    <x v="9"/>
    <d v="2025-12-01T00:00:00"/>
    <m/>
    <m/>
    <d v="2025-11-18T00:00:00"/>
    <n v="-68"/>
    <s v="GENEL ALEXIS VERTEL ANGARITA"/>
    <s v="PETICIONARIO "/>
    <s v="PERSONA NATURAL"/>
    <s v="SANTANDER"/>
    <s v="BUCARAMANGA"/>
    <s v="300 - BUCARAMANGA"/>
    <s v="Requerimiento ilegal para acceder a la notificación personal"/>
    <s v="TURNO"/>
    <s v="2025-300-6-33975"/>
    <s v="ASIGNACIÓN (NUEVA O REITERATIVA)"/>
    <s v="MARIA LUCY ECHEVERRY BETANCOUR"/>
    <d v="2025-11-18T00:00:00"/>
    <m/>
    <m/>
    <m/>
    <m/>
    <m/>
    <m/>
    <m/>
    <m/>
    <m/>
    <m/>
    <m/>
    <m/>
    <m/>
    <m/>
    <m/>
    <m/>
    <m/>
    <m/>
    <m/>
    <m/>
    <m/>
    <m/>
    <m/>
    <m/>
    <m/>
    <m/>
    <m/>
  </r>
  <r>
    <n v="1058"/>
    <s v="SNR2025ER-270218-2"/>
    <d v="2025-11-12T00:00:00"/>
    <s v="Derecho de petición de interés particular (15 días)"/>
    <x v="2"/>
    <d v="2025-12-04T00:00:00"/>
    <m/>
    <m/>
    <d v="2025-11-18T00:00:00"/>
    <n v="-65"/>
    <s v="NELSON SANCHEZ QUINTERO"/>
    <s v="PETICIONARIO "/>
    <s v="PERSONA NATURAL"/>
    <s v="CESAR"/>
    <s v="AGUACHICA"/>
    <s v="196 - AGUACHICA"/>
    <s v="SOLICITUD CONSULTA TRÁMITE Y REQUISITOS PARA PROCESO DESUCESIÓN SUBROGATARIA"/>
    <s v="FOLIO"/>
    <s v="196-6376_x000a_ESC 151 DEL 02/07/1959_x000a_ESC 249 DEL 05/11/1959_x000a_ESC 284 DEL 28/12/1959_x000a_ESC 111 DEL 27/06/2023"/>
    <s v="ORIENTACIÓN REGISTRAL "/>
    <s v="RUTH MERCEDES GOMEZ PESTANA"/>
    <d v="2025-11-18T00:00:00"/>
    <m/>
    <m/>
    <m/>
    <m/>
    <m/>
    <s v="SNR2025EE-295103-1 / "/>
    <d v="2025-11-24T00:00:00"/>
    <m/>
    <m/>
    <m/>
    <m/>
    <m/>
    <m/>
    <m/>
    <m/>
    <m/>
    <m/>
    <m/>
    <m/>
    <m/>
    <m/>
    <m/>
    <m/>
    <m/>
    <m/>
    <m/>
    <m/>
  </r>
  <r>
    <n v="1059"/>
    <s v=" SNR2025ER-270968-2"/>
    <d v="2025-11-12T00:00:00"/>
    <s v="Denuncia por actos de corrupción (15 días)"/>
    <x v="30"/>
    <d v="2025-12-04T00:00:00"/>
    <m/>
    <m/>
    <d v="2025-11-18T00:00:00"/>
    <n v="-65"/>
    <s v="MARIO ANTONIO RESTREPO SANTANA"/>
    <s v="PETICIONARIO "/>
    <s v="PERSONA NATURAL"/>
    <s v="ANTIOQUIA"/>
    <s v="027 - SEGOVIA"/>
    <s v="027 - SEGOVIA"/>
    <s v="Denuncia contra del registrador JOHNATAN CADAVID SALDARRIAGA deInstrumentos Públicos de Segovia Antioquia, por bloqueo arbitrario de matrículasinmobiliarias sin orden administrativa ni judicial"/>
    <s v="NO REGISTRA"/>
    <m/>
    <s v="TERMINAR GESTIÓN (CASOS EN LOS CUALES CORREPONDENCIA DUPLICA ENTRDA SOBRE LA MISMA PQRSD)"/>
    <s v="RUTH MERCEDES GOMEZ PESTANA"/>
    <d v="2025-11-18T00:00:00"/>
    <m/>
    <m/>
    <m/>
    <m/>
    <m/>
    <s v="SNR2025IE-034494-3 / "/>
    <d v="2025-11-24T00:00:00"/>
    <m/>
    <m/>
    <m/>
    <m/>
    <m/>
    <m/>
    <m/>
    <m/>
    <m/>
    <m/>
    <m/>
    <m/>
    <m/>
    <m/>
    <m/>
    <m/>
    <m/>
    <m/>
    <m/>
    <m/>
  </r>
  <r>
    <n v="1060"/>
    <s v="   SNR2025ER-274293-2"/>
    <d v="2025-11-18T00:00:00"/>
    <s v="Derecho de petición de interés particular (15 días)"/>
    <x v="2"/>
    <d v="2025-12-10T00:00:00"/>
    <m/>
    <m/>
    <d v="2025-11-18T00:00:00"/>
    <n v="-62"/>
    <s v="._x0009_MARTHA LUCIA SOLARTE ARAUJO"/>
    <s v="PETICIONARIO "/>
    <s v="PERSONA NATURAL"/>
    <s v="VALLE DEL CAUCA"/>
    <s v="CALI"/>
    <s v="370 - CALI"/>
    <s v="RV: IFORMACION SOBRE TURNOS PENDIENTES POR REGISTRAR"/>
    <s v="TURNO"/>
    <s v="FALTA DE PERSONAL  DAR A CONOCER A LA DRT"/>
    <s v="RETORNA A GESTIÓN DOCUMENTAL"/>
    <s v="ATENCIÓN AL USUARIO"/>
    <d v="2025-11-18T00:00:00"/>
    <m/>
    <m/>
    <m/>
    <m/>
    <m/>
    <m/>
    <m/>
    <m/>
    <m/>
    <m/>
    <m/>
    <m/>
    <m/>
    <m/>
    <m/>
    <m/>
    <m/>
    <m/>
    <m/>
    <m/>
    <m/>
    <m/>
    <m/>
    <m/>
    <m/>
    <m/>
    <m/>
  </r>
  <r>
    <n v="1061"/>
    <s v=" SNR2025ER-274164-2"/>
    <d v="2025-11-18T00:00:00"/>
    <s v="Derecho de petición de interés particular (15 días)"/>
    <x v="2"/>
    <d v="2025-12-10T00:00:00"/>
    <m/>
    <m/>
    <d v="2025-11-18T00:00:00"/>
    <n v="-62"/>
    <s v="LUZ DARY PARRA RAMIREZ"/>
    <s v="PETICIONARIO "/>
    <s v="APODERADO"/>
    <s v="VALLE DEL CAUCA"/>
    <s v="CALI"/>
    <s v="CALI"/>
    <s v="CORRECCIONES REALIZADAS PERO NO ENTREGAN LOS FOLIOS-VARIOS TURNOS BANCOLOMBIA"/>
    <s v="FOLIO"/>
    <s v="VARIOS"/>
    <s v="ASIGNACIÓN (NUEVA O REITERATIVA)"/>
    <s v="DIANA CAROLINA CHAVEZ GARCIA"/>
    <d v="2025-11-18T00:00:00"/>
    <m/>
    <m/>
    <m/>
    <m/>
    <m/>
    <m/>
    <m/>
    <m/>
    <m/>
    <m/>
    <m/>
    <m/>
    <m/>
    <m/>
    <m/>
    <m/>
    <m/>
    <m/>
    <m/>
    <m/>
    <m/>
    <m/>
    <m/>
    <m/>
    <m/>
    <m/>
    <m/>
  </r>
  <r>
    <n v="1062"/>
    <s v="  SNR2025ER-273778-2"/>
    <d v="2025-11-18T00:00:00"/>
    <s v="Derecho de petición de interés particular (15 días)"/>
    <x v="2"/>
    <d v="2025-12-10T00:00:00"/>
    <m/>
    <m/>
    <d v="2025-11-18T00:00:00"/>
    <n v="-62"/>
    <s v="SANDRA MILENA ABAD SANCHEZ"/>
    <s v="PETICIONARIO "/>
    <s v="PERSONA NATURAL"/>
    <s v="ANTIOQUIA"/>
    <s v="MEDELLIN"/>
    <s v="01N - MEDELLIN ZONA NORTE"/>
    <s v="TURNOS 2025-01N-6-46689 Y 46699 DEL 23 DE OCTUBRE DE 2025"/>
    <s v="TURNO"/>
    <s v="2025-01N-6-46689 Y 46699"/>
    <s v="ASIGNACIÓN (NUEVA O REITERATIVA)"/>
    <s v="FERNANDO PUERTO CHAVEZ"/>
    <d v="2025-11-18T00:00:00"/>
    <m/>
    <m/>
    <m/>
    <m/>
    <m/>
    <m/>
    <m/>
    <m/>
    <m/>
    <m/>
    <m/>
    <m/>
    <m/>
    <m/>
    <m/>
    <m/>
    <m/>
    <m/>
    <m/>
    <m/>
    <m/>
    <m/>
    <m/>
    <m/>
    <m/>
    <m/>
    <m/>
  </r>
  <r>
    <n v="1063"/>
    <s v="SNR2025ER-273343-2"/>
    <d v="2025-11-14T00:00:00"/>
    <s v="Derecho de petición de interés particular (15 días)"/>
    <x v="2"/>
    <d v="2025-12-09T00:00:00"/>
    <m/>
    <m/>
    <d v="2025-11-19T00:00:00"/>
    <n v="-63"/>
    <s v="YESID GORRON CASTRO"/>
    <s v="PETICIONARIO "/>
    <s v="PERSONA NATURAL"/>
    <s v="CUNDINAMARCA"/>
    <s v="FACATATIVA"/>
    <s v="156 - FACATATIVA"/>
    <s v="RV: DERECHO PETICION ART. 23 C.N-QUERELLA Y DERECHO PETICION ART. 23 C.N"/>
    <s v="TURNO"/>
    <s v="2025-156-6-10284"/>
    <s v="ASIGNACIÓN (NUEVA O REITERATIVA)"/>
    <s v="JOHN FREDY GUTIERREZ TRASLAVIÑA"/>
    <d v="2025-11-19T00:00:00"/>
    <m/>
    <m/>
    <m/>
    <m/>
    <m/>
    <m/>
    <m/>
    <m/>
    <m/>
    <m/>
    <m/>
    <m/>
    <m/>
    <m/>
    <m/>
    <m/>
    <m/>
    <m/>
    <m/>
    <m/>
    <m/>
    <m/>
    <m/>
    <m/>
    <m/>
    <m/>
    <m/>
  </r>
  <r>
    <n v="1064"/>
    <s v=" SNR2025ER-273013-2_x0009_"/>
    <d v="2025-11-14T00:00:00"/>
    <s v="Reclamo (15 días)"/>
    <x v="7"/>
    <d v="2025-12-09T00:00:00"/>
    <m/>
    <m/>
    <d v="2025-11-19T00:00:00"/>
    <n v="-63"/>
    <s v="RIGO ADELMO NARANJO GARCIA"/>
    <s v="PETICIONARIO "/>
    <s v="PERSONA NATURAL"/>
    <s v="ANTIOQUIA"/>
    <s v="MEDELLIN"/>
    <s v="001 - MEDELLIN ZONA SUR"/>
    <s v=" Información por mala atención en la oficina registro medellin zona sur"/>
    <s v="NO REGISTRA"/>
    <s v="ATENCIÓN AL USUARIO"/>
    <s v="ASIGNACIÓN (NUEVA O REITERATIVA)"/>
    <s v="MARIA CAMILA PERDIGON ZORRILLA"/>
    <d v="2025-11-19T00:00:00"/>
    <m/>
    <m/>
    <m/>
    <m/>
    <m/>
    <m/>
    <m/>
    <m/>
    <m/>
    <m/>
    <m/>
    <m/>
    <m/>
    <m/>
    <m/>
    <m/>
    <m/>
    <m/>
    <m/>
    <m/>
    <m/>
    <m/>
    <m/>
    <m/>
    <m/>
    <m/>
    <m/>
  </r>
  <r>
    <n v="1065"/>
    <s v=" SNR2025ER-274946-2"/>
    <d v="2025-11-14T00:00:00"/>
    <s v="Reclamo (15 días)"/>
    <x v="7"/>
    <d v="2025-12-09T00:00:00"/>
    <m/>
    <m/>
    <d v="2025-11-19T00:00:00"/>
    <n v="-63"/>
    <s v="AGROPECUARIA GOMEZ CABAL SAS"/>
    <s v="PETICIONARIO "/>
    <s v="APODERADO"/>
    <s v="VALLE DEL CAUCA"/>
    <s v="CALI"/>
    <s v="370 - CALI"/>
    <s v=" Bloqueo injustificado FMI 370-1024109"/>
    <s v="FOLIO"/>
    <s v="370-1024109._x000a_escritura pública No. 4043 de 2024,otorgada en la Notaría Séptima del Círculo de Cali_x000a_2025-2945 la cual esinscrita en el FMI 370-366632,"/>
    <s v="ASIGNACIÓN (NUEVA O REITERATIVA)"/>
    <s v="FERNANDO PUERTO CHAVEZ"/>
    <d v="2025-11-19T00:00:00"/>
    <m/>
    <m/>
    <m/>
    <m/>
    <m/>
    <m/>
    <m/>
    <m/>
    <m/>
    <m/>
    <m/>
    <m/>
    <m/>
    <m/>
    <m/>
    <m/>
    <m/>
    <m/>
    <m/>
    <m/>
    <m/>
    <m/>
    <m/>
    <m/>
    <m/>
    <m/>
    <m/>
  </r>
  <r>
    <n v="1066"/>
    <s v=" SNR2025ER-273035-2"/>
    <d v="2025-11-14T00:00:00"/>
    <s v="Derecho de petición de interés particular (15 días)"/>
    <x v="2"/>
    <d v="2025-12-11T00:00:00"/>
    <m/>
    <m/>
    <d v="2025-11-19T00:00:00"/>
    <n v="-61"/>
    <s v="JOSE GUILERMO RODRIGUEZ GUERRERO"/>
    <s v="PETICIONARIO "/>
    <s v="PERSONA NATURAL"/>
    <s v="CUNDINAMARCA"/>
    <s v="ZIPAQUIRA"/>
    <s v="176-ZIPAQUIRA"/>
    <s v="RESPUESTA PETICIÓN DE FONDO RADICADO SNR2025EE-279566-1"/>
    <s v="RADICADO"/>
    <s v="SNR2025EE-279566-1"/>
    <s v="TERMINAR GESTIÓN (CASOS EN LOS CUALES CORREPONDENCIA DUPLICA ENTRDA SOBRE LA MISMA PQRSD)"/>
    <s v="CAROLINA CUELLAR MONROY"/>
    <d v="2025-11-19T00:00:00"/>
    <m/>
    <m/>
    <m/>
    <m/>
    <m/>
    <m/>
    <m/>
    <m/>
    <m/>
    <m/>
    <m/>
    <m/>
    <m/>
    <m/>
    <m/>
    <m/>
    <m/>
    <m/>
    <m/>
    <m/>
    <m/>
    <m/>
    <m/>
    <m/>
    <m/>
    <m/>
    <m/>
  </r>
  <r>
    <n v="1067"/>
    <s v="SNR2025ER-275344-2"/>
    <d v="2025-11-19T00:00:00"/>
    <s v="Derecho de petición de interés general (15 días)"/>
    <x v="26"/>
    <d v="2025-12-11T00:00:00"/>
    <m/>
    <m/>
    <d v="2025-11-19T00:00:00"/>
    <n v="-61"/>
    <s v="CARMEN LILIA LANCHEROS RUBIANO"/>
    <s v="OTROS "/>
    <s v="OTRO"/>
    <s v="SUCRE"/>
    <s v="COROZAL"/>
    <s v="342 - COROZAL"/>
    <s v="Radicado 2025-1-001300-095025 Id: 651946,_x000a_petición de IVAN DE JESUS PRADA CAMAÑO-TRASLADO MINISTERIO DE INTERIOR "/>
    <s v="NO REGISTRA"/>
    <s v="ATENCIÓN AL USUARIO"/>
    <s v="ASIGNACIÓN (NUEVA O REITERATIVA)"/>
    <s v="MARIA CAMILA PERDIGON ZORRILLA"/>
    <d v="2025-11-19T00:00:00"/>
    <m/>
    <m/>
    <m/>
    <m/>
    <m/>
    <m/>
    <m/>
    <m/>
    <m/>
    <m/>
    <m/>
    <m/>
    <m/>
    <m/>
    <m/>
    <m/>
    <m/>
    <m/>
    <m/>
    <m/>
    <m/>
    <m/>
    <m/>
    <m/>
    <m/>
    <m/>
    <m/>
  </r>
  <r>
    <n v="1068"/>
    <s v="   SNR2025ER-275579-2"/>
    <d v="2025-11-19T00:00:00"/>
    <s v="Derecho de petición de interés particular (15 días)"/>
    <x v="2"/>
    <d v="2025-12-11T00:00:00"/>
    <m/>
    <m/>
    <d v="2025-11-19T00:00:00"/>
    <n v="-61"/>
    <s v="CARLOS EDUARDO CHAVES ZUÑIGA"/>
    <s v="PETICIONARIO "/>
    <s v="PERSONA NATURAL"/>
    <s v="VALLE DEL CAUCA"/>
    <s v="CALI"/>
    <s v="370 - CALI"/>
    <s v="DERECHO DE PETICION-DEMORA TRAMITE REGISTRAL "/>
    <s v="TURNO"/>
    <s v="2025 64056"/>
    <s v="ASIGNACIÓN (NUEVA O REITERATIVA)"/>
    <s v="MARIA CAMILA PERDIGON ZORRILLA"/>
    <d v="2025-11-19T00:00:00"/>
    <m/>
    <m/>
    <m/>
    <m/>
    <m/>
    <m/>
    <m/>
    <m/>
    <m/>
    <m/>
    <m/>
    <m/>
    <m/>
    <m/>
    <m/>
    <m/>
    <m/>
    <m/>
    <m/>
    <m/>
    <m/>
    <m/>
    <m/>
    <m/>
    <m/>
    <m/>
    <m/>
  </r>
  <r>
    <n v="1069"/>
    <s v="   SNR2025ER-275153-2"/>
    <d v="2025-11-19T00:00:00"/>
    <s v="Queja (15 días)"/>
    <x v="9"/>
    <d v="2025-12-11T00:00:00"/>
    <m/>
    <m/>
    <d v="2025-11-19T00:00:00"/>
    <n v="-61"/>
    <s v="IVAN PRADA CAMAÑO"/>
    <s v="PETICIONARIO "/>
    <s v="PERSONA NATURAL"/>
    <s v="SUCRE"/>
    <s v="SUCRE (SUC)"/>
    <s v="340 - SINCELEJO"/>
    <s v="QUEJA-PETICION PARA HACER CONTROL POLITICO Y CIUDADANO, DADA LA INEFICIENCIADE LA OFICINA DE INSTRUMENTOS PUBLICOS DE COROZAL, SUCRESNR2025ER-275153-2"/>
    <s v="NO REGISTRA"/>
    <s v="ATENCIÓN AL USUARIO"/>
    <s v="ASIGNACIÓN (NUEVA O REITERATIVA)"/>
    <s v="MARIA CAMILA PERDIGON ZORRILLA"/>
    <d v="2025-11-19T00:00:00"/>
    <m/>
    <m/>
    <m/>
    <m/>
    <m/>
    <m/>
    <m/>
    <m/>
    <m/>
    <m/>
    <m/>
    <m/>
    <m/>
    <m/>
    <m/>
    <m/>
    <m/>
    <m/>
    <m/>
    <m/>
    <m/>
    <m/>
    <m/>
    <m/>
    <m/>
    <m/>
    <m/>
  </r>
  <r>
    <n v="1070"/>
    <s v="   SNR2025ER-272929-2"/>
    <d v="2025-11-14T00:00:00"/>
    <s v="Derecho de petición de interés particular (15 días)"/>
    <x v="2"/>
    <d v="2025-12-11T00:00:00"/>
    <m/>
    <m/>
    <d v="2025-11-19T00:00:00"/>
    <n v="-61"/>
    <s v="JUAN DAVID SANCHEZ"/>
    <s v="PETICIONARIO "/>
    <s v="PERSONA NATURAL"/>
    <s v="BOGOTA"/>
    <s v="BOGOTA D.C."/>
    <s v="50N - BOGOTA ZONA NORTE"/>
    <s v="RV: Registro de PQRS desde formulario web Solicitud de orientación sobre radicación de escritura"/>
    <s v="FOLIO"/>
    <s v="50N-20859946 y 50N-20859834._x000a_ Escritura N°. 1426, otorgada por la Notaría 14"/>
    <s v="TERMINAR GESTIÓN (CASOS EN LOS CUALES CORREPONDENCIA DUPLICA ENTRDA SOBRE LA MISMA PQRSD)"/>
    <s v="MARIA ANGELICA ARCE ROJAS"/>
    <d v="2025-11-19T00:00:00"/>
    <m/>
    <m/>
    <m/>
    <m/>
    <m/>
    <m/>
    <m/>
    <m/>
    <m/>
    <m/>
    <m/>
    <m/>
    <m/>
    <m/>
    <m/>
    <m/>
    <m/>
    <m/>
    <m/>
    <m/>
    <m/>
    <m/>
    <m/>
    <m/>
    <m/>
    <m/>
    <m/>
  </r>
  <r>
    <n v="1071"/>
    <s v="SNR2025ER-274901-2"/>
    <d v="2025-11-19T00:00:00"/>
    <s v="Petición entre autoridades (10 días)"/>
    <x v="6"/>
    <d v="2025-12-02T00:00:00"/>
    <m/>
    <m/>
    <d v="2025-11-19T00:00:00"/>
    <n v="-67"/>
    <s v="AGENCIA NACIONAL DE TIERRAS BOGOTA "/>
    <s v="PETICIONARIO "/>
    <s v="PERSONA NATURAL"/>
    <s v="SIN INFORMACIÓN"/>
    <m/>
    <m/>
    <s v="Traslado derecho de petición con radicado ANT No. 202562004108402"/>
    <s v="NO REGISTRA"/>
    <m/>
    <s v="ASIGNACIÓN (NUEVA O REITERATIVA)"/>
    <s v="MARY GARCIA TEUTA"/>
    <d v="2025-11-19T00:00:00"/>
    <m/>
    <m/>
    <m/>
    <m/>
    <m/>
    <m/>
    <m/>
    <m/>
    <m/>
    <m/>
    <m/>
    <m/>
    <m/>
    <m/>
    <m/>
    <m/>
    <m/>
    <m/>
    <m/>
    <m/>
    <m/>
    <m/>
    <m/>
    <m/>
    <m/>
    <m/>
    <m/>
  </r>
  <r>
    <n v="1072"/>
    <s v="  SNR2025ER-275824-2"/>
    <d v="2025-11-19T00:00:00"/>
    <s v="Derecho de petición de interés particular (15 días)"/>
    <x v="2"/>
    <d v="2025-12-11T00:00:00"/>
    <m/>
    <m/>
    <d v="2025-11-19T00:00:00"/>
    <n v="-61"/>
    <s v="CANDELARIA MARIA BUELVAS CORREA"/>
    <s v="PETICIONARIO "/>
    <s v="PERSONA NATURAL"/>
    <s v="SUCRE"/>
    <s v="COROZAL"/>
    <s v="342 - COROZAL"/>
    <s v="RADICADO SNR2025ER-271194-2/ ENVÍO DOCUMENTOS"/>
    <s v="FOLIO"/>
    <s v="342.3185_x000a_Rad.: 2025-342-3-105"/>
    <s v="ASIGNACIÓN (NUEVA O REITERATIVA)"/>
    <s v="FERNANDO PUERTO CHAVEZ"/>
    <d v="2025-11-19T00:00:00"/>
    <m/>
    <m/>
    <m/>
    <m/>
    <m/>
    <m/>
    <m/>
    <m/>
    <m/>
    <m/>
    <m/>
    <m/>
    <m/>
    <m/>
    <m/>
    <m/>
    <m/>
    <m/>
    <m/>
    <m/>
    <m/>
    <m/>
    <m/>
    <m/>
    <m/>
    <m/>
    <m/>
  </r>
  <r>
    <n v="1073"/>
    <s v="   SNR2025ER-275776-2"/>
    <d v="2025-11-19T00:00:00"/>
    <s v="Derecho de petición de interés particular (15 días)"/>
    <x v="2"/>
    <d v="2025-12-11T00:00:00"/>
    <m/>
    <m/>
    <d v="2025-11-19T00:00:00"/>
    <n v="-61"/>
    <s v="ANONIMO ANONIMO"/>
    <s v="PETICIONARIO "/>
    <s v="PERSONA NATURAL"/>
    <s v="SIN INFORMACIÓN"/>
    <m/>
    <m/>
    <s v="SOLICITO SE ME INDIQUEINFORMACION ACERCA DE LOS REQUISITOS QUE SE DEBEN TENER ENCUENTA PARA LA CONSTITUCON DE UNA UNIDAD INMOBILIARIACERRADA, Y COMO SE HACE LA ANOTACION EN LOS FOLIOS DEMATRICULA INMOBILIARIA EN LA OFICINA DE REGISTROS DEINSTRUMENTIS PUBLICOS"/>
    <s v="NO REGISTRA"/>
    <s v="ORIENTACIÓN REGISTRAL "/>
    <s v="ASIGNACIÓN (NUEVA O REITERATIVA)"/>
    <s v="RUTH MERCEDES GOMEZ PESTANA"/>
    <d v="2025-11-19T00:00:00"/>
    <m/>
    <m/>
    <m/>
    <m/>
    <m/>
    <m/>
    <m/>
    <m/>
    <m/>
    <m/>
    <m/>
    <m/>
    <m/>
    <m/>
    <m/>
    <m/>
    <m/>
    <m/>
    <m/>
    <m/>
    <m/>
    <m/>
    <m/>
    <m/>
    <m/>
    <m/>
    <m/>
  </r>
  <r>
    <n v="1074"/>
    <s v="   SNR2025ER-272991-2"/>
    <d v="2025-11-14T00:00:00"/>
    <s v="Derecho de petición de interés particular (15 días)"/>
    <x v="2"/>
    <d v="2025-12-09T00:00:00"/>
    <m/>
    <m/>
    <d v="2025-11-19T00:00:00"/>
    <n v="-63"/>
    <s v="DIANA CAROLINA"/>
    <s v="PETICIONARIO "/>
    <s v="PERSONA NATURAL"/>
    <s v="BOGOTA"/>
    <s v="BOGOTA D.C."/>
    <s v="50N - BOGOTA ZONA NORTE"/>
    <s v="DEMORA EN CERTIFICADO POR NEGLIGENCIA OPERATIVA"/>
    <s v="TURNO"/>
    <s v="2025-50N-6-68910 de la notaría 11 de Bogotá_x000a_NIR 25101663198658 del 15 de octubre de 2025"/>
    <s v="ASIGNACIÓN (NUEVA O REITERATIVA)"/>
    <s v="MARIA LUCY ECHEVERRY BETANCOUR"/>
    <d v="2025-11-19T00:00:00"/>
    <m/>
    <m/>
    <m/>
    <m/>
    <m/>
    <m/>
    <m/>
    <m/>
    <m/>
    <m/>
    <m/>
    <m/>
    <m/>
    <m/>
    <m/>
    <m/>
    <m/>
    <m/>
    <m/>
    <m/>
    <m/>
    <m/>
    <m/>
    <m/>
    <m/>
    <m/>
    <m/>
  </r>
  <r>
    <n v="1075"/>
    <s v="   SNR2025ER-272955-2"/>
    <d v="2025-11-14T00:00:00"/>
    <s v="Reclamo (15 días)"/>
    <x v="7"/>
    <d v="2025-12-09T00:00:00"/>
    <m/>
    <m/>
    <d v="2025-11-19T00:00:00"/>
    <n v="-63"/>
    <s v="CLAUDIA JULIA POSADA AREVALO"/>
    <s v="PETICIONARIO "/>
    <s v="PERSONA NATURAL"/>
    <s v="BOGOTA"/>
    <s v="BOGOTA D.C."/>
    <s v="50N - BOGOTA ZONA NORTE"/>
    <s v="DEMORA TRAMITE REGISTRAL "/>
    <s v="TURNO"/>
    <s v="2025-50N-6-69329 DEL 19/09/2025"/>
    <s v="ASIGNACIÓN (NUEVA O REITERATIVA)"/>
    <s v="JOHN FREDY GUTIERREZ TRASLAVIÑA"/>
    <d v="2025-11-19T00:00:00"/>
    <m/>
    <m/>
    <m/>
    <m/>
    <m/>
    <m/>
    <m/>
    <m/>
    <m/>
    <m/>
    <m/>
    <m/>
    <m/>
    <m/>
    <m/>
    <m/>
    <m/>
    <m/>
    <m/>
    <m/>
    <m/>
    <m/>
    <m/>
    <m/>
    <m/>
    <m/>
    <m/>
  </r>
  <r>
    <n v="1076"/>
    <s v="SNR2025ER-272961-2"/>
    <d v="2025-11-14T00:00:00"/>
    <s v="Derecho de petición de interés particular (15 días)"/>
    <x v="2"/>
    <d v="2025-12-09T00:00:00"/>
    <m/>
    <m/>
    <d v="2025-11-19T00:00:00"/>
    <n v="-63"/>
    <s v="TULIA ESCOBAR DE OVALLE_x0009_"/>
    <s v="PETICIONARIO "/>
    <s v="PERSONA NATURAL"/>
    <s v="CASANARE"/>
    <s v="OROCUE"/>
    <s v="086 - OROCUE"/>
    <s v="DENUNCIA REGISTRADOR DE OROCUE "/>
    <s v="NO REGISTRA"/>
    <s v="TRASLADAR A SDRFT POR COMPETENCIA"/>
    <s v="TRASLADO POR COMPETENCIA "/>
    <s v="ATENCIÓN AL CIUDADANO"/>
    <d v="2025-11-19T00:00:00"/>
    <m/>
    <m/>
    <m/>
    <m/>
    <m/>
    <m/>
    <m/>
    <m/>
    <m/>
    <m/>
    <m/>
    <m/>
    <m/>
    <m/>
    <m/>
    <m/>
    <m/>
    <m/>
    <m/>
    <m/>
    <m/>
    <m/>
    <m/>
    <m/>
    <m/>
    <m/>
    <m/>
  </r>
  <r>
    <n v="1077"/>
    <s v="   SNR2025ER-276451-2"/>
    <d v="2025-11-19T00:00:00"/>
    <s v="Solicitud de acceso a la información (10 días)"/>
    <x v="28"/>
    <d v="2025-12-03T00:00:00"/>
    <m/>
    <m/>
    <d v="2025-11-20T00:00:00"/>
    <n v="-66"/>
    <s v="LUZ STELLA PEREZ LOPEZ"/>
    <s v="PETICIONARIO "/>
    <s v="PERSONA NATURAL"/>
    <s v="RISARALDA"/>
    <s v="SANTA ROSA DE CABAL"/>
    <s v="296 - SANTA ROSA DE CABAL"/>
    <s v="Solicitud información suspensión provisional de la Dra. Sandra Esperanza VelásquezCárdenas – Registradora ORIP Santa Rosa de Caba"/>
    <s v="NO REGISTRA"/>
    <s v="TRASLADAR A SDRFT POR COMPETENCIA"/>
    <s v="TRASLADO POR COMPETENCIA "/>
    <s v="NANCY ROCIO ALVAREZ GARZON"/>
    <d v="2025-11-20T00:00:00"/>
    <m/>
    <m/>
    <m/>
    <m/>
    <m/>
    <m/>
    <m/>
    <m/>
    <m/>
    <m/>
    <m/>
    <m/>
    <m/>
    <m/>
    <m/>
    <m/>
    <m/>
    <m/>
    <m/>
    <m/>
    <m/>
    <m/>
    <m/>
    <m/>
    <m/>
    <m/>
    <m/>
  </r>
  <r>
    <n v="1078"/>
    <s v="   SNR2025ER-275022-2"/>
    <d v="2025-11-18T00:00:00"/>
    <s v="Solicitud de acceso a la información (10 días)"/>
    <x v="28"/>
    <d v="2025-12-02T00:00:00"/>
    <m/>
    <m/>
    <d v="2025-11-20T00:00:00"/>
    <n v="-67"/>
    <s v="LUZ STELLA PEREZ LOPEZ"/>
    <s v="PETICIONARIO "/>
    <s v="PERSONA NATURAL"/>
    <s v="RISARALDA"/>
    <s v="SANTA ROSA DE CABAL"/>
    <s v="296 - SANTA ROSA DE CABAL"/>
    <s v="Solicitud información suspensión provisional de la Dra. Sandra Esperanza VelásquezCárdenas – Registradora ORIP Santa Rosa de Caba"/>
    <s v="NO REGISTRA"/>
    <s v="TRASLADAR A SDRFT POR COMPETENCIA"/>
    <s v="TRASLADO POR COMPETENCIA "/>
    <s v="NANCY ROCIO ALVAREZ GARZON"/>
    <d v="2025-11-20T00:00:00"/>
    <m/>
    <m/>
    <m/>
    <m/>
    <m/>
    <m/>
    <m/>
    <m/>
    <m/>
    <m/>
    <m/>
    <m/>
    <m/>
    <m/>
    <m/>
    <m/>
    <m/>
    <m/>
    <m/>
    <m/>
    <m/>
    <m/>
    <m/>
    <m/>
    <m/>
    <m/>
    <m/>
  </r>
  <r>
    <n v="1079"/>
    <s v="   SNR2025ER-274564-2"/>
    <d v="2025-11-18T00:00:00"/>
    <s v="Derecho de petición de interés particular (15 días)"/>
    <x v="2"/>
    <d v="2025-12-10T00:00:00"/>
    <m/>
    <m/>
    <d v="2025-11-20T00:00:00"/>
    <n v="-62"/>
    <s v="ALCIRA TOVAR LOPEZ"/>
    <s v="PETICIONARIO "/>
    <s v="PERSONA NATURAL"/>
    <s v="MAGDALENA"/>
    <s v="SANTA MARTA"/>
    <s v="080 - SANTA MARTA"/>
    <s v="ACLARACIÓN A UNA INADMIISILIDAD DE REGISTRO -PROCESO DE SUCESIÓN "/>
    <s v="TURNO"/>
    <s v=":2025-080-6-10712_x000a_Esc 2258 del 11-08-2025 de notaria tercera deBogotá D. C"/>
    <s v="ASIGNACIÓN (NUEVA O REITERATIVA)"/>
    <s v="MARIA LUCY ECHEVERRY BETANCOUR"/>
    <d v="2025-11-20T00:00:00"/>
    <m/>
    <m/>
    <m/>
    <m/>
    <m/>
    <m/>
    <m/>
    <m/>
    <m/>
    <m/>
    <m/>
    <m/>
    <m/>
    <m/>
    <m/>
    <m/>
    <m/>
    <m/>
    <m/>
    <m/>
    <m/>
    <m/>
    <m/>
    <m/>
    <m/>
    <m/>
    <m/>
  </r>
  <r>
    <n v="1080"/>
    <s v="   SNR2025ER-274562-2"/>
    <d v="2025-11-18T00:00:00"/>
    <s v="Autoridades Judiciales (de 1 a 10 días)"/>
    <x v="4"/>
    <d v="2025-12-02T00:00:00"/>
    <m/>
    <m/>
    <d v="2025-11-20T00:00:00"/>
    <n v="-67"/>
    <s v="JUZGADO SEPTIMO CIVIL MUNICIPAL DE BOGOTA "/>
    <s v="PETICIONARIO "/>
    <s v="PERSONA NATURAL"/>
    <s v="VALLE DEL CAUCA"/>
    <s v="TULUA"/>
    <s v="384 - TULUA"/>
    <s v=":RAD-2022-00410-SOLICITUD SE REQUIERA POR TERCERA VEZ A LA ORIP DE TULUÁ-ID_x0002_15-26-0737-0 / _x000a_ OFICIAR a la SUPERINTENDENCIA DE NOTARIADO Y REGISTRO para  que en su calidad de superior jerárquico del Registrador (a) de la Oficina de Registro de _x000a_Instrumentos Públicos de Tuluá – Valle del Cauca"/>
    <s v="FOLIO"/>
    <s v="384- 52557 objeto del proceso especial de imposición de servidumbre legal de _x000a_conducción de energía eléctrica en donde el demandado es la AGENCIA NACIONAL DE _x000a_TIERRAS por ser el predio de naturaleza baldía. "/>
    <s v="ASIGNACIÓN (NUEVA O REITERATIVA)"/>
    <s v="MARY GARCIA TEUTA"/>
    <d v="2025-11-20T00:00:00"/>
    <m/>
    <m/>
    <m/>
    <m/>
    <m/>
    <m/>
    <m/>
    <m/>
    <m/>
    <m/>
    <m/>
    <m/>
    <m/>
    <m/>
    <m/>
    <m/>
    <m/>
    <m/>
    <m/>
    <m/>
    <m/>
    <m/>
    <m/>
    <m/>
    <m/>
    <m/>
    <m/>
  </r>
  <r>
    <n v="1081"/>
    <s v="   SNR2025ER-272612-2"/>
    <d v="2025-11-14T00:00:00"/>
    <s v="Reclamo (15 días)"/>
    <x v="7"/>
    <d v="2025-12-09T00:00:00"/>
    <m/>
    <m/>
    <d v="2025-11-20T00:00:00"/>
    <n v="-63"/>
    <s v="CARLA CAROLINA VALENCIA MARIN"/>
    <s v="PETICIONARIO "/>
    <s v="APODERADO"/>
    <s v="RISARALDA"/>
    <s v="DOSQUEBRADAS"/>
    <s v="294 - DOSQUEBRADAS"/>
    <s v="Reclamo por Negativa de Registro de la Escritura Pública No. 3374 del 04 de julio de 2025 por parte de la Oficina de Registro de Instrumentos Públicos de Dosquebradas"/>
    <s v="FOLIO"/>
    <s v="294-69793_x000a_294-69941_x000a_ 290-182663-PERERIA"/>
    <s v="ASIGNACIÓN (NUEVA O REITERATIVA)"/>
    <s v="MARY GARCIA TEUTA"/>
    <d v="2025-11-20T00:00:00"/>
    <m/>
    <m/>
    <m/>
    <m/>
    <m/>
    <m/>
    <m/>
    <m/>
    <m/>
    <m/>
    <m/>
    <m/>
    <m/>
    <m/>
    <m/>
    <m/>
    <m/>
    <m/>
    <m/>
    <m/>
    <m/>
    <m/>
    <m/>
    <m/>
    <m/>
    <m/>
    <m/>
  </r>
  <r>
    <n v="1082"/>
    <s v="   SNR2025ER-267275-2"/>
    <d v="2025-11-10T00:00:00"/>
    <s v="Queja (15 días)"/>
    <x v="9"/>
    <d v="2025-12-02T00:00:00"/>
    <m/>
    <m/>
    <d v="2025-11-20T00:00:00"/>
    <n v="-67"/>
    <s v="ANDREA CHICAIZA URBANO"/>
    <s v="PETICIONARIO "/>
    <s v="PERSONA NATURAL"/>
    <s v="NARINO"/>
    <s v="PASTO"/>
    <s v="240 - PASTO"/>
    <s v=" QUEJA POR NO ATENCIÓN A INSCRIPCIÓN TURNO 2025-240-6-16978SNR2025ER-267275-2 "/>
    <s v="TURNO"/>
    <s v="2025-240-6-16978_x000a_Escritura es 240-69699"/>
    <s v="ASIGNACIÓN (NUEVA O REITERATIVA)"/>
    <s v="MARY GARCIA TEUTA"/>
    <d v="2025-11-20T00:00:00"/>
    <m/>
    <m/>
    <m/>
    <m/>
    <m/>
    <m/>
    <m/>
    <m/>
    <m/>
    <m/>
    <m/>
    <m/>
    <m/>
    <m/>
    <m/>
    <m/>
    <m/>
    <m/>
    <m/>
    <m/>
    <m/>
    <m/>
    <m/>
    <m/>
    <m/>
    <m/>
    <m/>
  </r>
  <r>
    <n v="1083"/>
    <s v="   SNR2025ER-267248-2"/>
    <d v="2025-11-10T00:00:00"/>
    <s v="Derecho de petición de interés particular (15 días)"/>
    <x v="2"/>
    <d v="2025-12-02T00:00:00"/>
    <m/>
    <m/>
    <d v="2025-11-20T00:00:00"/>
    <n v="-67"/>
    <s v="DANNA LUCELLYS SIERRA MEJIA"/>
    <s v="PETICIONARIO "/>
    <s v="APODERADO"/>
    <s v="CORDOBA"/>
    <s v="MONTERIA"/>
    <s v="140 - MONTERIA"/>
    <s v="DECLARACIÓN EXISTENCIA UNIÓN MARITAL DE HECHO, DISOLUCIÓN Y LIQUIDACIÓN SOCIEDAD PATRIMONIAL Radicado 23 001 31 10 003 2024 00 412 00 que cursa en el Juzgado Tercero de Familia del Circuito en Oralidad de Montería"/>
    <s v="FOLIO"/>
    <s v="140-73690_x000a_mediante oficio Nº1242 de fecha 12 septiembre de 2024, esta oficina de Instrumentos Públicos que usted dirige comunicó al juzgado mediante oficio Nº 1402024EE Nº 1975 de fecha 15 de octubre de 2024 que la medida de embargo comunicada fue inscrita en el folio de Matrícula Nº 140-73690"/>
    <s v="ASIGNACIÓN (NUEVA O REITERATIVA)"/>
    <s v="RUTH MERCEDES GOMEZ PESTANA"/>
    <d v="2025-11-20T00:00:00"/>
    <m/>
    <m/>
    <m/>
    <m/>
    <m/>
    <s v="SNR2025IE-034692-3 / "/>
    <d v="2025-11-24T00:00:00"/>
    <m/>
    <m/>
    <m/>
    <s v="SNR2025IE-035707-3"/>
    <d v="2025-12-11T00:00:00"/>
    <m/>
    <m/>
    <m/>
    <m/>
    <m/>
    <m/>
    <m/>
    <m/>
    <m/>
    <m/>
    <m/>
    <m/>
    <m/>
    <m/>
    <m/>
  </r>
  <r>
    <n v="1084"/>
    <s v="   SNR2025ER-267234-2"/>
    <d v="2025-11-10T00:00:00"/>
    <s v="Derecho de petición de interés particular (15 días)"/>
    <x v="2"/>
    <d v="2025-12-02T00:00:00"/>
    <m/>
    <m/>
    <d v="2025-11-20T00:00:00"/>
    <n v="-67"/>
    <s v="VILMA DEL CARMEN MARIMON LOPEZ"/>
    <s v="PETICIONARIO "/>
    <s v="PERSONA NATURAL"/>
    <s v="ATLANTICO"/>
    <s v="BARRANQUILLA"/>
    <s v="040 - BARRANQUILLA"/>
    <s v="SOLICITUD DEL RESTABLECIMIENTO DEL DERECHO DEL_x000a_FOLIO IDENTIFICADO CON LA MATRICULA INMOBILIARIA_x000a_No. 040-210789 DE LA OFICINA DE INSTRUMENTOS_x000a_PÚBLICOS DE BARRANQUILLA Y REFERENCIA_x000a_CATASTRAL ANTIGUA 2110."/>
    <s v="FOLIO"/>
    <s v="040-210789_x000a_Referencia Catastral Antigua 2110"/>
    <s v="ASIGNACIÓN (NUEVA O REITERATIVA)"/>
    <s v="RUTH MERCEDES GOMEZ PESTANA"/>
    <d v="2025-11-20T00:00:00"/>
    <m/>
    <m/>
    <m/>
    <m/>
    <m/>
    <s v="SNR2025IE-034764-3 / "/>
    <d v="2025-11-25T00:00:00"/>
    <m/>
    <m/>
    <m/>
    <m/>
    <m/>
    <m/>
    <m/>
    <m/>
    <m/>
    <m/>
    <m/>
    <m/>
    <m/>
    <m/>
    <m/>
    <m/>
    <m/>
    <m/>
    <m/>
    <m/>
  </r>
  <r>
    <n v="1085"/>
    <s v="SNR2025IE-034101-3"/>
    <d v="2025-11-19T00:00:00"/>
    <s v="COMUNICACIÓN OFICIAL (MEMORANDO)"/>
    <x v="0"/>
    <d v="2025-11-20T00:00:00"/>
    <m/>
    <m/>
    <d v="2025-11-20T00:00:00"/>
    <n v="-75"/>
    <s v="JAVIER ERNESTO GUTIÉRREZ RODRÍGUEZCoordinador Grupo Apoyo a la Gestión de las Políticas de Tierras"/>
    <s v="ORIP"/>
    <s v="SNR"/>
    <s v="ANTIOQUIA"/>
    <s v="APARTADO"/>
    <s v="008 - APARTADO"/>
    <s v="Orden a Policía Judicial 273-277-2025 expedida por elsuscrito, y que fue materializada desde el 12 de septiembre de 2025 por el investigador de DIJIN Luis Alfonso Mancera Rojas"/>
    <s v="FOLIO"/>
    <s v="008-29455._x000a_008-68721"/>
    <s v="ASIGNACIÓN (NUEVA O REITERATIVA)"/>
    <s v="RUTH MERCEDES GOMEZ PESTANA"/>
    <d v="2025-11-20T00:00:00"/>
    <m/>
    <m/>
    <m/>
    <m/>
    <m/>
    <m/>
    <m/>
    <m/>
    <m/>
    <m/>
    <m/>
    <m/>
    <m/>
    <m/>
    <m/>
    <m/>
    <m/>
    <m/>
    <m/>
    <m/>
    <m/>
    <m/>
    <m/>
    <m/>
    <m/>
    <m/>
    <m/>
  </r>
  <r>
    <n v="1086"/>
    <s v=" SNR2025ER-276443-2"/>
    <d v="2025-11-19T00:00:00"/>
    <s v="Derecho de petición de interés particular (15 días)"/>
    <x v="2"/>
    <d v="2025-12-11T00:00:00"/>
    <m/>
    <m/>
    <d v="2025-11-20T00:00:00"/>
    <n v="-61"/>
    <s v="MARIA TERESA ROSALES SERJE"/>
    <s v="PETICIONARIO"/>
    <s v="PERSONA NATURAL"/>
    <s v="ATLANTICO"/>
    <s v="SABANALARGA (ATL)"/>
    <s v="045 - SABANALARGA"/>
    <s v="RV: SOLICITUD DESIGNACIÓN FUNCIONARIO AD HOC Y TERCERA REITERACIÓN DE REGISTRO."/>
    <s v="FOLIO"/>
    <s v="No. 045-287_x000a_Favor reasignar a la DTR para que se valide la PQRS -TERCERA REITERACIÓN SOLICITUD DE REGISTRO INMEDIATO DENTRO DEL FOLIO DE MATRÍCULA INMOBILIARIA No. 045-287, CON LA ANOTACION QUE CORRESPONDA, Y SOLICITUD DESIGNACIÓN FUNCIONARIO AD HOC"/>
    <s v="TRASLADO POR COMPETENCIA "/>
    <s v="ATENCIÓN AL USUARIO"/>
    <d v="2025-11-20T00:00:00"/>
    <m/>
    <m/>
    <m/>
    <m/>
    <m/>
    <m/>
    <m/>
    <m/>
    <m/>
    <m/>
    <m/>
    <m/>
    <m/>
    <m/>
    <m/>
    <m/>
    <m/>
    <m/>
    <m/>
    <m/>
    <m/>
    <m/>
    <m/>
    <m/>
    <m/>
    <m/>
    <m/>
  </r>
  <r>
    <n v="1087"/>
    <s v="   SNR2025ER-275468-2"/>
    <d v="2025-11-19T00:00:00"/>
    <s v="Derecho de petición de interés particular (15 días)"/>
    <x v="2"/>
    <d v="2025-12-11T00:00:00"/>
    <m/>
    <m/>
    <d v="2025-11-20T00:00:00"/>
    <n v="-61"/>
    <s v="ANONIMO ANONIMO ANONIMO"/>
    <s v="PETICIONARIO"/>
    <s v="PERSONA NATURAL"/>
    <s v="ANTIOQUIA"/>
    <s v="MEDELLIN"/>
    <s v="01N - MEDELLIN ZONA NORTE"/>
    <s v="Solicitud de Investigación Disciplinaria - Sancionatoria"/>
    <s v="TURNO"/>
    <s v=" 2025-01N-6-43837"/>
    <s v="ASIGNACIÓN (NUEVA O REITERATIVA)"/>
    <s v="JOHN FREDY GUTIERREZ TRASLAVIÑA"/>
    <d v="2025-11-20T00:00:00"/>
    <m/>
    <m/>
    <m/>
    <m/>
    <m/>
    <s v="SNR2025IE-038894-3"/>
    <d v="2025-12-30T00:00:00"/>
    <m/>
    <s v="SNR2026EE-008541-1"/>
    <d v="2025-01-16T00:00:00"/>
    <m/>
    <m/>
    <m/>
    <m/>
    <m/>
    <m/>
    <m/>
    <m/>
    <m/>
    <m/>
    <m/>
    <m/>
    <m/>
    <m/>
    <m/>
    <m/>
    <m/>
  </r>
  <r>
    <n v="1088"/>
    <s v=" SNR2025ER-274077-2"/>
    <d v="2025-11-18T00:00:00"/>
    <s v="Derecho de petición de interés particular (15 días)"/>
    <x v="2"/>
    <d v="2025-12-10T00:00:00"/>
    <m/>
    <m/>
    <d v="2025-11-20T00:00:00"/>
    <n v="-62"/>
    <s v="ANA ELENA RODRIGUEZ DE MORALES"/>
    <s v="PETICIONARIO"/>
    <s v="PERSONA NATURAL"/>
    <s v="CUNDINAMARCA"/>
    <s v="ZIPAQUIRA"/>
    <s v="176-ZIPAQUIRA"/>
    <s v="DERECHO DE PETICION-SOLICITUD DE AYUDA, GUIA O INFORMACIÓN PARA UN CASO QUE LLEVA MAS DE 222 MESES SIN DARSE RESPUESTA "/>
    <s v="NO REGISTRA"/>
    <s v="RESOLUCIÓN IGAC 25-295-0018-2007 DEL 31/07/2007 Y Y SU MODIFICACIÓN 25-295-0032-2007"/>
    <s v="ASIGNACIÓN (NUEVA O REITERATIVA)"/>
    <s v="MARIA CAMILA PERDIGON ZORRILLA"/>
    <d v="2025-11-20T00:00:00"/>
    <m/>
    <m/>
    <m/>
    <m/>
    <m/>
    <m/>
    <m/>
    <m/>
    <m/>
    <m/>
    <m/>
    <m/>
    <m/>
    <m/>
    <m/>
    <m/>
    <m/>
    <m/>
    <m/>
    <m/>
    <m/>
    <m/>
    <m/>
    <m/>
    <m/>
    <m/>
    <m/>
  </r>
  <r>
    <n v="1089"/>
    <s v="  SNR2025ER-273933-2"/>
    <d v="2025-11-18T00:00:00"/>
    <s v="Consulta (de 1 a 30 días)"/>
    <x v="5"/>
    <d v="2026-01-01T00:00:00"/>
    <m/>
    <m/>
    <d v="2025-11-20T00:00:00"/>
    <n v="-47"/>
    <s v="DANIELA PEÑA LOPEZ"/>
    <s v="PETICIONARIO"/>
    <s v="PERSONA NATURAL"/>
    <s v="SIN INFORMACIÓN"/>
    <m/>
    <m/>
    <s v="CONSULTA CONSULTA - FALSA TRADICIÓN"/>
    <s v="NO REGISTRA"/>
    <s v="ORIENTACIÓN REGISTRAL "/>
    <s v="ASIGNACIÓN (NUEVA O REITERATIVA)"/>
    <s v="MARY GARCIA TEUTA"/>
    <d v="2025-11-20T00:00:00"/>
    <m/>
    <m/>
    <m/>
    <m/>
    <m/>
    <m/>
    <m/>
    <m/>
    <m/>
    <m/>
    <m/>
    <m/>
    <m/>
    <m/>
    <m/>
    <m/>
    <m/>
    <m/>
    <m/>
    <m/>
    <m/>
    <m/>
    <m/>
    <m/>
    <m/>
    <m/>
    <m/>
  </r>
  <r>
    <n v="1090"/>
    <s v="  SNR2025ER-272997-2"/>
    <d v="2025-11-14T00:00:00"/>
    <s v="Derecho de petición de interés particular (15 días)"/>
    <x v="2"/>
    <d v="2025-12-09T00:00:00"/>
    <m/>
    <m/>
    <d v="2025-11-20T00:00:00"/>
    <n v="-63"/>
    <s v="LEYVI SORANI GOMEZ JEMBUEL"/>
    <s v="PETICIONARIO"/>
    <s v="PERSONA NATURAL"/>
    <s v="CAUCA"/>
    <s v="POPAYAN"/>
    <s v="120 - POPAYAN"/>
    <s v="REF. DERECHO DE PETICIÓN-Solicitud de orientación sobre inconsistencia en área registrada y_x000a_viabilidad de registro de sentencia de pertenencia."/>
    <s v="FOLIO"/>
    <s v="120-6249_x000a_escritura 247 del 11 de octubre del 2011, la compraventa de derechos y acciones herenciales como se evidencia en la anotación Nro. 014_x000a_Catastral, 01000006000100000."/>
    <s v="ASIGNACIÓN (NUEVA O REITERATIVA)"/>
    <s v="RUTH MERCEDES GOMEZ PESTANA"/>
    <d v="2025-11-20T00:00:00"/>
    <m/>
    <m/>
    <m/>
    <m/>
    <m/>
    <m/>
    <m/>
    <m/>
    <m/>
    <m/>
    <m/>
    <m/>
    <m/>
    <m/>
    <m/>
    <m/>
    <m/>
    <m/>
    <m/>
    <m/>
    <m/>
    <m/>
    <m/>
    <m/>
    <m/>
    <m/>
    <m/>
  </r>
  <r>
    <n v="1091"/>
    <s v=" SNR2025ER-275001-2"/>
    <d v="2025-11-18T00:00:00"/>
    <s v="Queja (15 días)"/>
    <x v="9"/>
    <d v="2025-12-10T00:00:00"/>
    <m/>
    <m/>
    <d v="2025-11-20T00:00:00"/>
    <n v="-62"/>
    <s v="BRAYAN ANGULO CERVANTES"/>
    <s v="PETICIONARIO"/>
    <s v="APODERADO"/>
    <s v="BOGOTA"/>
    <s v="BOGOTA D.C."/>
    <s v="50S - BOGOTA ZONA SUR"/>
    <s v="QUEJA POR DEMORA INJUSTIFICADA EN TRÁMITE DE REGISTRO DE ESCRITURA PUBLICA DE DECLARACION DE CONSTRUCCION No.6472 – NOTARÍA 68 DEL CIRCULO DE BOGOTA Y OFICINA DE REGISTRO DE INSTRUMENTOS PÚBLICOS DE BOGOTA ZONA SUR."/>
    <s v="FOLIO"/>
    <s v=" 50S-40001967_x000a_Escritura pública No. 6472 de declaración de construcción proferida por la Notaria 68 del Círculo de Bogotá_x000a_ radicado No.202507451."/>
    <s v="ASIGNACIÓN (NUEVA O REITERATIVA)"/>
    <s v="FERNANDO PUERTO CHAVEZ"/>
    <d v="2025-11-20T00:00:00"/>
    <m/>
    <m/>
    <m/>
    <m/>
    <m/>
    <m/>
    <m/>
    <m/>
    <m/>
    <m/>
    <m/>
    <m/>
    <m/>
    <m/>
    <m/>
    <m/>
    <m/>
    <m/>
    <m/>
    <m/>
    <m/>
    <m/>
    <m/>
    <m/>
    <m/>
    <m/>
    <m/>
  </r>
  <r>
    <n v="1092"/>
    <s v="SNR2025ER-274180-2"/>
    <d v="2025-11-18T00:00:00"/>
    <s v="Derecho de petición de interés particular (15 días)"/>
    <x v="2"/>
    <d v="2025-12-10T00:00:00"/>
    <m/>
    <m/>
    <d v="2025-11-20T00:00:00"/>
    <n v="-62"/>
    <s v="NESTOR SANTIAGO ROJAS PRADILLA"/>
    <s v="PETICIONARIO"/>
    <s v="PERSONA NATURAL"/>
    <s v="BOGOTA"/>
    <s v="BOGOTA D.C."/>
    <s v="50N - BOGOTA ZONA NORTE"/>
    <s v="REQUERIMIENTO SNR2025ER-227066-2"/>
    <s v="FOLIO"/>
    <s v="50N-20217343"/>
    <s v="ASIGNACIÓN (NUEVA O REITERATIVA)"/>
    <s v="FERNANDO PUERTO CHAVEZ"/>
    <d v="2025-11-20T00:00:00"/>
    <m/>
    <m/>
    <m/>
    <m/>
    <m/>
    <m/>
    <m/>
    <m/>
    <m/>
    <m/>
    <m/>
    <m/>
    <m/>
    <m/>
    <m/>
    <m/>
    <m/>
    <m/>
    <m/>
    <m/>
    <m/>
    <m/>
    <m/>
    <m/>
    <m/>
    <m/>
    <m/>
  </r>
  <r>
    <n v="1093"/>
    <s v="SNR2025ER-274608-2"/>
    <d v="2025-11-18T00:00:00"/>
    <s v="Derecho de petición de interés particular (15 días)"/>
    <x v="2"/>
    <d v="2025-12-10T00:00:00"/>
    <m/>
    <m/>
    <d v="2025-11-20T00:00:00"/>
    <n v="-62"/>
    <s v="ANDREA CANO ROJAS"/>
    <s v="PETICIONARIO"/>
    <s v="PERSONA NATURAL"/>
    <s v="TOLIMA"/>
    <s v="IBAGUE"/>
    <s v="350 - IBAGUE"/>
    <s v="DEMORA TRAMITE REGISTRAL "/>
    <s v="FOLIO"/>
    <s v="350-285294"/>
    <s v="ASIGNACIÓN (NUEVA O REITERATIVA)"/>
    <s v="FERNANDO PUERTO CHAVEZ"/>
    <d v="2025-11-20T00:00:00"/>
    <m/>
    <m/>
    <m/>
    <m/>
    <m/>
    <m/>
    <m/>
    <m/>
    <m/>
    <m/>
    <m/>
    <m/>
    <m/>
    <m/>
    <m/>
    <m/>
    <m/>
    <m/>
    <m/>
    <m/>
    <m/>
    <m/>
    <m/>
    <m/>
    <m/>
    <m/>
    <m/>
  </r>
  <r>
    <n v="1094"/>
    <s v="   SNR2025ER-277630-2"/>
    <d v="2025-11-20T00:00:00"/>
    <s v="Derecho de petición de interés particular (15 días)"/>
    <x v="2"/>
    <d v="2025-12-12T00:00:00"/>
    <m/>
    <m/>
    <d v="2025-11-21T00:00:00"/>
    <n v="-60"/>
    <s v="VALENTINA DOMINGUEZ CERVANTES._x000a_Dirección de Planeación Municipal-Candelaria-Atlantico"/>
    <s v="PETICIONARIO"/>
    <s v="ENTIDAD DEL ESTADO"/>
    <s v="ATLANTICO"/>
    <s v="SABANALARGA (ATL)"/>
    <s v="045 - SABANALARGA"/>
    <s v="SOLICITUD DE CARENCIA REGISTRAL-CERTIFICADO DE NO PROPIEDAD "/>
    <s v="NO REGISTRA"/>
    <s v="ASENAT MOLINA ORTEGA, identificado con Cedula de_x000a_ciudadanía, No. 22.486.228, Y ORFA MOLINA ORTEGA, identificado con Cedula de_x000a_ciudadanía, No. 22.486.305 no son propietarios o poseedores de bienes inmuebles en el_x000a_municipio._x000a_Lo anterior teniendo en cuenta que las señoras ASENAT MOLINA ORTEGA, Y ORFA_x000a_MOLINA ORTEGA solicitan les sea adjudicado el lote ubicado en la CARRERA 13 entre_x000a_calles 10 y 11, Barrio Centro"/>
    <s v="ASIGNACIÓN (NUEVA O REITERATIVA)"/>
    <s v="RUTH GOMEZ"/>
    <d v="2025-10-21T00:00:00"/>
    <m/>
    <m/>
    <m/>
    <m/>
    <m/>
    <m/>
    <m/>
    <m/>
    <m/>
    <m/>
    <m/>
    <m/>
    <m/>
    <m/>
    <m/>
    <m/>
    <m/>
    <m/>
    <m/>
    <m/>
    <m/>
    <m/>
    <m/>
    <m/>
    <m/>
    <m/>
    <m/>
  </r>
  <r>
    <n v="1095"/>
    <s v="   SNR2025ER-277599-2"/>
    <d v="2025-11-20T00:00:00"/>
    <s v="Petición entre autoridades (10 días)"/>
    <x v="6"/>
    <d v="2025-12-04T00:00:00"/>
    <m/>
    <m/>
    <d v="2025-11-21T00:00:00"/>
    <n v="-65"/>
    <s v="VALENTINA DOMINGUEZ CERVANTES._x000a_Dirección de Planeación Municipal-Candelaria-Atlantico"/>
    <s v="PETICIONARIO"/>
    <s v="ENTIDAD DEL ESTADO"/>
    <s v="ATLANTICO"/>
    <s v="SABANALARGA (ATL)"/>
    <s v="045 - SABANALARGA"/>
    <s v="SOLICITUD DE CARENCIA REGISTRAL-CERTIFICADO DE NO PROPIEDAD "/>
    <s v="NO REGISTRA"/>
    <s v="AUGUSTO ANTONIO GARCIA ORTEGA, identificado con_x000a_Cedula de ciudadanía, No. 3.725.614, no es propietario o poseedor de bienes inmuebles_x000a_en el municipio._x000a_Lo anterior teniendo en cuenta que el señor(a) AUGUSTO ANTONIO GARCIA ORTEGA_x000a_solicita le sea adjudicado el lote ubicado en la CALLE 6 No. 2 - 03 en el Corregimiento de_x000a_Carreto, municipio de Candelaria Atlántico, y es obligación de la Alcaldía Municipal_x000a_certificar que el solicitante no tiene predios o inmuebles a su nombre"/>
    <s v="ASIGNACIÓN (NUEVA O REITERATIVA)"/>
    <s v="RUTH GOMEZ"/>
    <d v="2025-10-21T00:00:00"/>
    <m/>
    <m/>
    <m/>
    <m/>
    <m/>
    <s v="SNR2025IE-036139-3"/>
    <d v="2025-12-03T00:00:00"/>
    <m/>
    <s v="SNR2025CT-015939-8"/>
    <d v="2025-12-22T00:00:00"/>
    <m/>
    <m/>
    <m/>
    <m/>
    <m/>
    <m/>
    <m/>
    <m/>
    <m/>
    <m/>
    <m/>
    <m/>
    <m/>
    <m/>
    <m/>
    <m/>
    <m/>
  </r>
  <r>
    <n v="1096"/>
    <s v="   SNR2025ER-277591-2"/>
    <d v="2025-11-20T00:00:00"/>
    <s v="Petición entre autoridades (10 días)"/>
    <x v="6"/>
    <d v="2025-12-04T00:00:00"/>
    <m/>
    <m/>
    <d v="2025-11-21T00:00:00"/>
    <n v="-65"/>
    <s v="VALENTINA DOMINGUEZ CERVANTES._x000a_Dirección de Planeación Municipal-Candelaria-Atlantico"/>
    <s v="PETICIONARIO"/>
    <s v="ENTIDAD DEL ESTADO"/>
    <s v="ATLANTICO"/>
    <s v="SABANALARGA (ATL)"/>
    <s v="045 - SABANALARGA"/>
    <s v="SOLICITUD DE CARENCIA REGISTRAL-CERTIFICADO DE NO PROPIEDAD "/>
    <s v="NO REGISTRA"/>
    <s v="UAN BAUTISTA DOMINGUEZ BOLIVAR, identificado con_x000a_Cedula de ciudadanía, No. 845.796_x000a_CARRERA 20 No: 15 - 45, Barrio San_x000a_Vicente"/>
    <s v="ASIGNACIÓN (NUEVA O REITERATIVA)"/>
    <s v="RUTH GOMEZ"/>
    <d v="2025-10-21T00:00:00"/>
    <m/>
    <m/>
    <m/>
    <s v="|"/>
    <m/>
    <m/>
    <m/>
    <m/>
    <m/>
    <m/>
    <m/>
    <m/>
    <m/>
    <m/>
    <m/>
    <m/>
    <m/>
    <m/>
    <m/>
    <m/>
    <m/>
    <m/>
    <m/>
    <m/>
    <m/>
    <m/>
    <m/>
  </r>
  <r>
    <n v="1097"/>
    <s v="   SNR2025ER-277531-2"/>
    <d v="2025-11-20T00:00:00"/>
    <s v="Derecho de petición de interés particular (15 días)"/>
    <x v="2"/>
    <d v="2025-12-12T00:00:00"/>
    <m/>
    <m/>
    <d v="2025-11-21T00:00:00"/>
    <n v="-60"/>
    <s v="CESAR RICARDO ROJAS"/>
    <s v="PETICIONARIO"/>
    <s v="PERSONA NATURAL"/>
    <s v="SIN INFORMACIÓN"/>
    <m/>
    <m/>
    <s v="RV: CONSULTA DE ESCRITURACION"/>
    <s v="NO REGISTRA"/>
    <s v="ORIENTACIÓN REGISTRAlL"/>
    <s v="ASIGNACIÓN (NUEVA O REITERATIVA)"/>
    <s v="MARIA LUCY ECHEVERRY "/>
    <d v="2025-10-21T00:00:00"/>
    <m/>
    <m/>
    <m/>
    <m/>
    <m/>
    <m/>
    <m/>
    <m/>
    <m/>
    <m/>
    <m/>
    <m/>
    <m/>
    <m/>
    <m/>
    <m/>
    <m/>
    <m/>
    <m/>
    <m/>
    <m/>
    <m/>
    <m/>
    <m/>
    <m/>
    <m/>
    <m/>
  </r>
  <r>
    <n v="1098"/>
    <s v="   SNR2025ER-277187-2"/>
    <d v="2025-11-20T00:00:00"/>
    <s v="Derecho de petición de interés particular (15 días)"/>
    <x v="2"/>
    <d v="2025-12-12T00:00:00"/>
    <m/>
    <m/>
    <d v="2025-11-21T00:00:00"/>
    <n v="-60"/>
    <s v="JEAN CLAUDE WILLINGTON CORTES MANCERA"/>
    <s v="PETICIONARIO"/>
    <s v="PERSONA NATURAL"/>
    <s v="SIN INFORMACIÓN"/>
    <m/>
    <m/>
    <s v="CONSULTA-ORIENTACIÓN REGISTRAL "/>
    <s v="NO REGISTRA"/>
    <s v="ORIENTACIÓN REGISTRAlL"/>
    <s v="ASIGNACIÓN (NUEVA O REITERATIVA)"/>
    <s v="MARY GARCIA"/>
    <d v="2025-10-21T00:00:00"/>
    <m/>
    <m/>
    <m/>
    <m/>
    <m/>
    <m/>
    <m/>
    <m/>
    <m/>
    <m/>
    <m/>
    <m/>
    <m/>
    <m/>
    <m/>
    <m/>
    <m/>
    <m/>
    <m/>
    <m/>
    <m/>
    <m/>
    <m/>
    <m/>
    <m/>
    <m/>
    <m/>
  </r>
  <r>
    <n v="1099"/>
    <s v="   SNR2025ER-276725-2"/>
    <d v="2025-11-20T00:00:00"/>
    <s v="Derecho de petición de interés particular (15 días)"/>
    <x v="2"/>
    <d v="2025-12-12T00:00:00"/>
    <m/>
    <m/>
    <d v="2025-11-21T00:00:00"/>
    <n v="-60"/>
    <s v="LUIS ENRIQUE GUTIERREZ TRUJILLO"/>
    <s v="PETICIONARIO"/>
    <s v="PERSONA NATURAL"/>
    <s v="VALLE DEL CAUCA"/>
    <s v="CALI"/>
    <s v="370 - CALI"/>
    <s v="Traslado por competencia - Gestión de la petición E-2025-1000-314349 temas relacionados con el registro de sentencia judicial, en virtud de las funciones asignadas mediante el Decreto 2723 de 2014 "/>
    <s v="TURNO"/>
    <s v="2025-370-6-64174"/>
    <s v="ASIGNACIÓN (NUEVA O REITERATIVA)"/>
    <s v="JOHN FREDY GUTIERREZ TRASLAVIÑA"/>
    <d v="2025-10-21T00:00:00"/>
    <m/>
    <m/>
    <m/>
    <m/>
    <m/>
    <m/>
    <m/>
    <m/>
    <m/>
    <m/>
    <m/>
    <m/>
    <m/>
    <m/>
    <m/>
    <m/>
    <m/>
    <m/>
    <m/>
    <m/>
    <m/>
    <m/>
    <m/>
    <m/>
    <m/>
    <m/>
    <m/>
  </r>
  <r>
    <n v="1100"/>
    <s v="   SNR2025ER-276429-2"/>
    <d v="2025-11-19T00:00:00"/>
    <s v="Derecho de petición de interés particular (15 días)"/>
    <x v="2"/>
    <d v="2025-12-11T00:00:00"/>
    <m/>
    <m/>
    <d v="2025-11-21T00:00:00"/>
    <n v="-61"/>
    <s v="FABIAN GALLEGO"/>
    <s v="PETICIONARIO"/>
    <s v="PERSONA NATURAL"/>
    <s v="VALLE DEL CAUCA"/>
    <s v="CALI"/>
    <s v="370 - CALI"/>
    <s v="DERECHO DE PETICION Reclamo certificado de tradicion bloqueado 370-1072813"/>
    <s v="FOLIO"/>
    <s v=" 370-1072813"/>
    <s v="ASIGNACIÓN (NUEVA O REITERATIVA)"/>
    <s v="JOHN FREDY GUTIERREZ TRASLAVIÑA"/>
    <d v="2025-10-21T00:00:00"/>
    <m/>
    <m/>
    <m/>
    <m/>
    <m/>
    <m/>
    <m/>
    <m/>
    <m/>
    <m/>
    <m/>
    <m/>
    <m/>
    <m/>
    <m/>
    <m/>
    <m/>
    <m/>
    <m/>
    <m/>
    <m/>
    <m/>
    <m/>
    <m/>
    <m/>
    <m/>
    <m/>
  </r>
  <r>
    <n v="1101"/>
    <s v="   SNR2025ER-276150-2"/>
    <d v="2025-11-19T00:00:00"/>
    <s v="Consulta (de 1 a 30 días)"/>
    <x v="5"/>
    <d v="2026-01-05T00:00:00"/>
    <m/>
    <m/>
    <d v="2025-11-21T00:00:00"/>
    <n v="-46"/>
    <s v="DAVID BLANCO"/>
    <s v="PETICIONARIO"/>
    <s v="APODERADO"/>
    <s v="SIN INFORMACIÓN"/>
    <m/>
    <m/>
    <s v="RV: RADICACIÓN DERECHO DE PETICIÓN - URGENTEDerecho de petición y consulta en interés general –_x000a_Solicitud de concepto frente al marco normativo vigente_x000a_aplicable a la liquidación de los derechos de registro, los_x000a_derechos notariales y el impuesto de registro en la_x000a_inscripción de una escritura pública de transferencia de la_x000a_nuda propiedad de un bien inmueble"/>
    <s v="NO REGISTRA"/>
    <s v="ORIENTACIÓN REGISTRAlL"/>
    <s v="ASIGNACIÓN (NUEVA O REITERATIVA)"/>
    <s v="RUTH GOMEZ"/>
    <d v="2025-10-21T00:00:00"/>
    <m/>
    <m/>
    <m/>
    <m/>
    <m/>
    <m/>
    <m/>
    <m/>
    <m/>
    <m/>
    <m/>
    <m/>
    <m/>
    <m/>
    <m/>
    <m/>
    <m/>
    <m/>
    <m/>
    <m/>
    <m/>
    <m/>
    <m/>
    <m/>
    <m/>
    <m/>
    <m/>
  </r>
  <r>
    <n v="1102"/>
    <s v="   SNR2025ER-276126-2"/>
    <d v="2025-11-19T00:00:00"/>
    <s v="Petición entre autoridades (10 días)"/>
    <x v="6"/>
    <d v="2025-12-03T00:00:00"/>
    <m/>
    <m/>
    <d v="2025-11-21T00:00:00"/>
    <n v="-66"/>
    <s v="DIANA ALEJANDRA TRIANA TRIANA_x000a_Juzgado 35 Civil Circuito - Bogotá - Bogotá D.C."/>
    <s v="PETICIONARIO"/>
    <s v="ORGANISMOS DE CONTROL"/>
    <s v="BOGOTA"/>
    <s v="BOGOTA D.C."/>
    <s v="50S - BOGOTA ZONA SUR"/>
    <s v="RV: REMISION OFICIO NO. 25-1477 PROCESO 2024-387-investigue la actuación del Registrador de Instrumentos Públicos Luis Fernando Rivera Acosta, toda vez que, inscribió la dación en pago contenida en la escritura pública 2460 de 24 de julio de 2025, en el folio de matrícula inmobiliaria No. 50S-761385, sin la autorización que debía comunicarle el Juzgado, conforme al numeral 3º del auto de 29 de abril de 2025 (pdf 025 c-1), concordante con el numeral 3 del art. 1521 del Co. Civil."/>
    <s v="FOLIO"/>
    <s v=" 50S-761385"/>
    <s v="TRASLADO POR COMPETENCIA "/>
    <s v="NANCY ALVAREZ"/>
    <d v="2025-10-21T00:00:00"/>
    <m/>
    <m/>
    <m/>
    <m/>
    <m/>
    <m/>
    <m/>
    <m/>
    <m/>
    <m/>
    <m/>
    <m/>
    <m/>
    <m/>
    <m/>
    <m/>
    <m/>
    <m/>
    <m/>
    <m/>
    <m/>
    <m/>
    <m/>
    <m/>
    <m/>
    <m/>
    <m/>
  </r>
  <r>
    <n v="1103"/>
    <s v="SNR2025ER-274615-2"/>
    <d v="2025-11-19T00:00:00"/>
    <s v="Derecho de petición de interés particular (15 días)"/>
    <x v="2"/>
    <d v="2025-12-11T00:00:00"/>
    <m/>
    <m/>
    <d v="2025-11-21T00:00:00"/>
    <n v="-61"/>
    <s v="GERMAN EDUARDO OSORIO CIFUENTES"/>
    <s v="PETICIONARIO"/>
    <s v="PERSONA NATURAL"/>
    <s v="BOGOTA"/>
    <s v="BOGOTA D.C."/>
    <s v="50C - BOGOTA ZONA CENTRO"/>
    <s v=" Derecho de petición NO RESPONDIDO Folio 50C-1447945-Oficina de registro ZonaCENTRO"/>
    <s v="FOLIO"/>
    <s v="50C-1447945"/>
    <s v="ASIGNACIÓN (NUEVA O REITERATIVA)"/>
    <s v="FERNANDO PUERTO CHAVEZ"/>
    <d v="2025-11-21T00:00:00"/>
    <m/>
    <m/>
    <m/>
    <m/>
    <m/>
    <m/>
    <m/>
    <m/>
    <m/>
    <m/>
    <m/>
    <m/>
    <m/>
    <m/>
    <m/>
    <m/>
    <m/>
    <m/>
    <m/>
    <m/>
    <m/>
    <m/>
    <m/>
    <m/>
    <m/>
    <m/>
    <m/>
  </r>
  <r>
    <n v="1104"/>
    <s v=" SNR2025ER-275704-2"/>
    <d v="2025-11-19T00:00:00"/>
    <s v="Derecho de petición de interés particular (15 días)"/>
    <x v="2"/>
    <d v="2025-12-11T00:00:00"/>
    <m/>
    <m/>
    <d v="2025-11-21T00:00:00"/>
    <n v="-61"/>
    <s v="CARLOS ALBERTO BURGOS"/>
    <s v="PETICIONARIO"/>
    <s v="PERSONA NATURAL"/>
    <s v="HUILA"/>
    <s v="PITALITO"/>
    <s v="206 - PITALITO"/>
    <s v="ordenar expedir Certificado de Tradición y Libertad"/>
    <s v="TURNO"/>
    <s v=" 2025-206-1.7251. 95014121_x000a_ DATOS ANTIGUO SISTEMA: LIBRO:Año 1949 Pg:386 Tipo: 1 TOMO: Año 1949 No. 6 Pg.386 Mun: Saladoblnaco COMENTARIO: ANDJUNTO FORMATO SOLCITUD ESCRITURA 566 NO SEEXPIDE DE INMEDIATO ELCERTIFICADO S"/>
    <s v="ASIGNACIÓN (NUEVA O REITERATIVA)"/>
    <s v="FERNANDO PUERTO CHAVEZ"/>
    <d v="2025-11-21T00:00:00"/>
    <m/>
    <m/>
    <m/>
    <m/>
    <m/>
    <m/>
    <m/>
    <m/>
    <m/>
    <m/>
    <m/>
    <m/>
    <m/>
    <m/>
    <m/>
    <m/>
    <m/>
    <m/>
    <m/>
    <m/>
    <m/>
    <m/>
    <m/>
    <m/>
    <m/>
    <m/>
    <m/>
  </r>
  <r>
    <n v="1105"/>
    <s v="  SNR2025ER-277550-2"/>
    <s v="2011/2025"/>
    <s v="Derecho de petición de interés particular (15 días)"/>
    <x v="2"/>
    <d v="2025-12-12T00:00:00"/>
    <m/>
    <m/>
    <d v="2025-11-21T00:00:00"/>
    <n v="-60"/>
    <s v="HUMBERTO AGUIAR MARIN"/>
    <s v="PETICIONARIO"/>
    <s v="PERSONA NATURAL"/>
    <s v="TOLIMA"/>
    <s v="CHAPARRAL"/>
    <s v="355 - CHAPARRAL"/>
    <s v="DEMORA TRAMITE REGISTRAL "/>
    <s v="FOLIO"/>
    <s v="355-998_x000a_E-2023-556960"/>
    <s v="ASIGNACIÓN (NUEVA O REITERATIVA)"/>
    <s v="MARY GARCIA TEUTA"/>
    <d v="2025-11-21T00:00:00"/>
    <m/>
    <m/>
    <m/>
    <m/>
    <m/>
    <m/>
    <m/>
    <m/>
    <m/>
    <m/>
    <m/>
    <m/>
    <m/>
    <m/>
    <m/>
    <m/>
    <m/>
    <m/>
    <m/>
    <m/>
    <m/>
    <m/>
    <m/>
    <m/>
    <m/>
    <m/>
    <m/>
  </r>
  <r>
    <n v="1106"/>
    <s v="  SNR2025ER-275151-2"/>
    <d v="2025-11-19T00:00:00"/>
    <s v="Derecho de petición de interés particular (15 días)"/>
    <x v="2"/>
    <d v="2025-12-11T00:00:00"/>
    <m/>
    <m/>
    <d v="2025-11-21T00:00:00"/>
    <n v="-61"/>
    <s v="OSCAR DAVID GALVIS CIFUENTES"/>
    <s v="PETICIONARIO"/>
    <s v="APODERADO"/>
    <s v="ANTIOQUIA"/>
    <s v="MEDELLIN"/>
    <s v="001 - MEDELLIN ZONA SUR"/>
    <s v="DERECHO DE PETICION - RGISTRO DE ESCRITURA POR NEGLIGENCIA DE OFICINAMEDELLIN SUR"/>
    <s v="FOLIO"/>
    <s v="001-526713 _x000a_ 2025 - 68240"/>
    <s v="ASIGNACIÓN (NUEVA O REITERATIVA)"/>
    <s v="JOHN FREDY GUTIERREZ TRASLAVIÑA"/>
    <d v="2025-11-21T00:00:00"/>
    <m/>
    <m/>
    <m/>
    <m/>
    <m/>
    <m/>
    <m/>
    <m/>
    <m/>
    <m/>
    <m/>
    <m/>
    <m/>
    <m/>
    <m/>
    <m/>
    <m/>
    <m/>
    <m/>
    <m/>
    <m/>
    <m/>
    <m/>
    <m/>
    <m/>
    <m/>
    <m/>
  </r>
  <r>
    <n v="1107"/>
    <s v=" SNR2025ER-276471-2"/>
    <d v="2025-11-19T00:00:00"/>
    <s v="Petición entre autoridades (10 días)"/>
    <x v="6"/>
    <d v="2025-12-03T00:00:00"/>
    <m/>
    <m/>
    <d v="2025-11-21T00:00:00"/>
    <n v="-66"/>
    <s v="DEFENSORIA DEL PUEBLO "/>
    <s v="DEFENSORIA DEL PUEBLO"/>
    <s v="ENTIDAD DEL ESTADO"/>
    <s v="ANTIOQUIA"/>
    <s v="SANTA ROSA DE OSOS"/>
    <s v="025 - SANTA ROSA DE OSOS"/>
    <s v="Se generó una respuesta a su radicado No. 202500600206159802 con el número 202500600206425251/queja Registrador Edilberto de Jesús Agudelo Restrepo, en el oficio SNR2025EE-208935-1 del 9 de septiembre de 2025,"/>
    <s v="FOLIO"/>
    <s v="025-21234, 025-33606 Y 025-21129 DE EPM SOBRE EL PREDIO AGUA LINDA (MATRÍCULA 025-2737)"/>
    <s v="ASIGNACIÓN (NUEVA O REITERATIVA)"/>
    <s v="RUTH GOMEZ"/>
    <d v="2025-11-21T00:00:00"/>
    <m/>
    <m/>
    <m/>
    <m/>
    <m/>
    <s v="SNR2025IE-035705-3"/>
    <d v="2025-12-01T00:00:00"/>
    <m/>
    <m/>
    <s v="  SNR2025IE-035705-3"/>
    <d v="2025-12-11T00:00:00"/>
    <m/>
    <m/>
    <m/>
    <m/>
    <m/>
    <m/>
    <m/>
    <m/>
    <m/>
    <m/>
    <m/>
    <m/>
    <m/>
    <m/>
    <m/>
    <m/>
  </r>
  <r>
    <n v="1108"/>
    <s v=" SNR2025ER-275774-2"/>
    <d v="2025-11-19T00:00:00"/>
    <s v="Queja (15 días)"/>
    <x v="9"/>
    <d v="2025-12-11T00:00:00"/>
    <m/>
    <m/>
    <d v="2025-11-21T00:00:00"/>
    <n v="-61"/>
    <s v="ZAIRA CAROLINE OLASCOAGA PACHECO"/>
    <s v="PETICIONARIO"/>
    <s v="PERSONA NATURAL"/>
    <s v="CORDOBA"/>
    <s v="MONTERIA"/>
    <s v="140 - MONTERIA"/>
    <s v="RESPUESTA A REGISTRO DE OFICIO DE EMBARGO"/>
    <s v="FOLIO"/>
    <s v="140-43418 _x000a_ OFICIO DEEMBARGO N° 3058 DE UNA SUCESIÓN_x000a_025 000640_x000a_ESCRITURA NUMERO 2714 de FECHA10-09-2025 "/>
    <s v="ASIGNACIÓN (NUEVA O REITERATIVA)"/>
    <s v="JOHN FREDY GUTIERREZ TRASLAVIÑA"/>
    <d v="2025-11-21T00:00:00"/>
    <m/>
    <m/>
    <m/>
    <m/>
    <m/>
    <m/>
    <m/>
    <m/>
    <m/>
    <m/>
    <m/>
    <m/>
    <m/>
    <m/>
    <m/>
    <m/>
    <m/>
    <m/>
    <m/>
    <m/>
    <m/>
    <m/>
    <m/>
    <m/>
    <m/>
    <m/>
    <m/>
  </r>
  <r>
    <n v="1109"/>
    <s v=" SNR2025ER-276705-2"/>
    <d v="2025-11-20T00:00:00"/>
    <s v="Reclamo (15 días)"/>
    <x v="7"/>
    <d v="2025-12-12T00:00:00"/>
    <m/>
    <m/>
    <d v="2025-11-21T00:00:00"/>
    <n v="-60"/>
    <s v="LUIS FERNANDO BENAVIDES ANGULO"/>
    <s v="PETICIONARIO"/>
    <s v="PERSONA NATURAL"/>
    <s v="TOLIMA"/>
    <s v="IBAGUE"/>
    <s v="350 - IBAGUE"/>
    <s v=" Derecho de Peticion sobre trámite de registro de escritura pública"/>
    <s v="TURNO"/>
    <s v="2025-350-6-23471 _x000a_Escritura Pública No. 2360 del 10 de octubre de 2025, de la Notaría Sexta deIbagué"/>
    <s v="ASIGNACIÓN (NUEVA O REITERATIVA)"/>
    <s v="FERNANDO PUERTO CHAVEZ"/>
    <d v="2025-11-21T00:00:00"/>
    <m/>
    <m/>
    <m/>
    <m/>
    <m/>
    <m/>
    <m/>
    <m/>
    <m/>
    <m/>
    <m/>
    <m/>
    <m/>
    <m/>
    <m/>
    <m/>
    <m/>
    <m/>
    <m/>
    <m/>
    <m/>
    <m/>
    <m/>
    <m/>
    <m/>
    <m/>
    <m/>
  </r>
  <r>
    <n v="1110"/>
    <s v="  SNR2025ER-278688-2"/>
    <d v="2025-11-21T00:00:00"/>
    <s v="Derecho de petición de interés particular (15 días)"/>
    <x v="2"/>
    <d v="2025-12-15T00:00:00"/>
    <m/>
    <m/>
    <d v="2025-11-24T00:00:00"/>
    <n v="-59"/>
    <s v="EDDIE MARIA PALOMO DIAZ"/>
    <s v="PETICIONARIO"/>
    <s v="PERSONA NATURAL"/>
    <s v="BOLIVAR"/>
    <s v="CARTAGENA"/>
    <s v="060 - CARTAGENA"/>
    <s v="SOLICITUDmal atencion o no dar respuesta oficial la juridica de orip cartagena"/>
    <s v="TURNO"/>
    <s v="060-46376_x000a_2025-060-6-25174"/>
    <s v="ASIGNACIÓN (NUEVA O REITERATIVA)"/>
    <s v="JHON HENRY MUÑOZ ABRIL"/>
    <d v="2025-11-24T00:00:00"/>
    <m/>
    <m/>
    <m/>
    <m/>
    <m/>
    <m/>
    <m/>
    <m/>
    <m/>
    <m/>
    <m/>
    <m/>
    <m/>
    <m/>
    <m/>
    <m/>
    <m/>
    <m/>
    <m/>
    <m/>
    <m/>
    <m/>
    <m/>
    <m/>
    <m/>
    <m/>
    <m/>
  </r>
  <r>
    <n v="1111"/>
    <s v="   SNR2025ER-277577-2"/>
    <d v="2025-11-20T00:00:00"/>
    <s v="Denuncia por actos de corrupción (15 días)"/>
    <x v="30"/>
    <d v="2025-12-12T00:00:00"/>
    <s v="SNR2025IE-038768-3"/>
    <d v="2025-12-26T00:00:00"/>
    <d v="2025-11-24T00:00:00"/>
    <n v="-60"/>
    <s v="GABRIEL NIÑO"/>
    <s v="PETICIONARIO"/>
    <s v="PERSONA NATURAL"/>
    <s v="CORDOBA"/>
    <s v="LORICA"/>
    <s v="146 - LORICA"/>
    <s v="DENUNCIA POR PRESUNTA FALSEDAD EN DOCUMENTO PUBLICO,FRAUDE PROCESAL Y ALTERACION DE DOCUMENTOS OFICIALESENTIDAD: OFICINA DE INSTRUMENTOS PUBLICAS LORICAFUNCIONARIO INVOLUCRADO: WALTER JOSE MERCADO RAMOSRADICADO RELACIONADO: ORIP-62TERCERO INTERVINIENTE: DEYANIRA AVILA BATISTASNR2025ER-277577-2 "/>
    <s v="NO REGISTRA"/>
    <s v="ATENCIÓN AL USUARIO"/>
    <s v="ASIGNACIÓN (NUEVA O REITERATIVA)"/>
    <s v="MARIA CAMILA PERDIGON ZORRILLA"/>
    <d v="2025-11-24T00:00:00"/>
    <m/>
    <m/>
    <m/>
    <m/>
    <m/>
    <m/>
    <m/>
    <m/>
    <m/>
    <m/>
    <m/>
    <m/>
    <m/>
    <m/>
    <m/>
    <m/>
    <m/>
    <m/>
    <m/>
    <m/>
    <m/>
    <m/>
    <m/>
    <m/>
    <m/>
    <m/>
    <m/>
  </r>
  <r>
    <n v="1112"/>
    <s v="   SNR2025ER-277097-2"/>
    <d v="2025-11-20T00:00:00"/>
    <s v="Solicitud de acceso a la información (10 días)"/>
    <x v="28"/>
    <d v="2025-12-04T00:00:00"/>
    <m/>
    <m/>
    <d v="2025-11-24T00:00:00"/>
    <n v="-65"/>
    <s v="ANDRES MENDEZ MARTINEZ"/>
    <s v="PETICIONARIO"/>
    <s v="PERSONA NATURAL"/>
    <s v="CUNDINAMARCA"/>
    <s v="LA MESA"/>
    <s v="166 - LA MESA"/>
    <s v="SOLICITUD Fwd: Consulta sobre el estado del proceso 10016099068202200342 de Extinción de Dominio./  Reenvío de información importante predio 166-105898 Apulo Cundinamarca. Solicitud decumplimiento a lo ordenado desde el año 2023 y levante las medidas de embargo y secuestroimpuestas al bien"/>
    <s v="TURNO"/>
    <s v=" 166-105898"/>
    <s v="ASIGNACIÓN (NUEVA O REITERATIVA)"/>
    <s v="MARY GARCIA TEUTA"/>
    <d v="2025-11-24T00:00:00"/>
    <m/>
    <m/>
    <m/>
    <m/>
    <m/>
    <m/>
    <m/>
    <m/>
    <m/>
    <m/>
    <m/>
    <m/>
    <m/>
    <m/>
    <m/>
    <m/>
    <m/>
    <m/>
    <m/>
    <m/>
    <m/>
    <m/>
    <m/>
    <m/>
    <m/>
    <m/>
    <m/>
  </r>
  <r>
    <n v="1113"/>
    <s v="   SNR2025ER-276386-2"/>
    <d v="2025-11-19T00:00:00"/>
    <s v="Queja (15 días)"/>
    <x v="9"/>
    <d v="2025-12-11T00:00:00"/>
    <m/>
    <m/>
    <d v="2025-11-24T00:00:00"/>
    <n v="-61"/>
    <s v="IVAN PRADA CAMAÑO"/>
    <s v="OTROS "/>
    <s v="ENTIDAD DEL ESTADO"/>
    <s v="SUCRE"/>
    <s v="COROZAL"/>
    <s v="342 - COROZAL"/>
    <s v="TRASLADO POR COMPETENCIA  DEL MINISTERIO DEL INTERIOR - QUEJA-Traslado por competencia Radicado 2025-1-001300-095025 Id: 651946,_x000a_petición de IVAN DE JESUS PRADA CAMAÑO."/>
    <s v="TURNO"/>
    <s v="ATENCIÓN AL USUARIO"/>
    <s v="ASIGNACIÓN (NUEVA O REITERATIVA)"/>
    <s v="MARIA CAMILA PERDIGON ZORRILLA"/>
    <d v="2025-11-24T00:00:00"/>
    <m/>
    <m/>
    <m/>
    <m/>
    <m/>
    <m/>
    <m/>
    <m/>
    <m/>
    <m/>
    <m/>
    <m/>
    <m/>
    <m/>
    <m/>
    <m/>
    <m/>
    <m/>
    <m/>
    <m/>
    <m/>
    <m/>
    <m/>
    <m/>
    <m/>
    <m/>
    <m/>
  </r>
  <r>
    <n v="1114"/>
    <s v="   SNR2025ER-276189-2"/>
    <d v="2025-11-19T00:00:00"/>
    <s v="Queja (15 días)"/>
    <x v="9"/>
    <d v="2025-12-11T00:00:00"/>
    <m/>
    <m/>
    <d v="2025-11-24T00:00:00"/>
    <n v="-61"/>
    <s v="EDWAR FERNANDO MOLINA TORRES"/>
    <s v="PETICIONARIO"/>
    <s v="PERSONA NATURAL"/>
    <s v="AMAZONAS"/>
    <s v="LETICIA"/>
    <s v="400 - LETICIA"/>
    <s v="COMPORTAMIENTO FUNCIONARIO"/>
    <s v="FOLIO"/>
    <s v="400-2179_x000a_37-Turno:2025-400-3-51"/>
    <s v="ASIGNACIÓN (NUEVA O REITERATIVA)"/>
    <s v="MARIA CAMILA PERDIGON ZORRILLA"/>
    <d v="2025-11-24T00:00:00"/>
    <m/>
    <m/>
    <m/>
    <m/>
    <m/>
    <s v="SNR2025IE-035577-3"/>
    <d v="2025-11-30T00:00:00"/>
    <m/>
    <s v=" SNR2025EE-305757-1"/>
    <d v="2025-12-11T00:00:00"/>
    <m/>
    <m/>
    <m/>
    <m/>
    <m/>
    <m/>
    <m/>
    <m/>
    <m/>
    <m/>
    <m/>
    <m/>
    <m/>
    <m/>
    <m/>
    <m/>
    <m/>
  </r>
  <r>
    <n v="1115"/>
    <s v=" SNR2025ER-275845-2"/>
    <d v="2025-11-19T00:00:00"/>
    <s v="Derecho de petición de interés particular (15 días)"/>
    <x v="2"/>
    <d v="2025-12-11T00:00:00"/>
    <m/>
    <m/>
    <d v="2025-11-24T00:00:00"/>
    <n v="-61"/>
    <s v="CARLOS ALBERTO MONTOYA GOMEZ"/>
    <s v="PETICIONARIO"/>
    <s v="APODERADO"/>
    <s v="BOGOTA"/>
    <s v="BOGOTA D.C."/>
    <s v="50S - BOGOTA ZONA SUR"/>
    <s v="DERECHO DE PETICIÓNORDENAR A LA OFICINA DE REGISTRO DE INSTRUMENTOSPUBLICOS DE BOGOTA – ZONA SUR - REALIZAR UN CONTROL DELEGALIDAD PARA DEJAR SIN VALOR NI EFECTO JURÍDICO LAANOTACION No. 26 DEL FOLIO DE MATRICULA INMOBILIARIA 50S-387359"/>
    <s v="TURNO"/>
    <s v=" 50S-387359_x000a_cedula catastral D40S 54-15 y ChipAAA0049WBBR"/>
    <s v="ASIGNACIÓN (NUEVA O REITERATIVA)"/>
    <s v="RUTH MERCEDES GOMEZ PESTANA"/>
    <d v="2025-11-24T00:00:00"/>
    <m/>
    <m/>
    <m/>
    <m/>
    <m/>
    <s v="SNR2025IE-035580-3"/>
    <d v="2025-11-30T00:00:00"/>
    <m/>
    <m/>
    <s v="SNR2025IE-038133-3"/>
    <d v="2025-12-19T00:00:00"/>
    <m/>
    <m/>
    <m/>
    <m/>
    <m/>
    <m/>
    <m/>
    <m/>
    <m/>
    <m/>
    <m/>
    <m/>
    <m/>
    <m/>
    <m/>
    <m/>
  </r>
  <r>
    <n v="1116"/>
    <s v="   SNR2025ER-275145-2"/>
    <d v="2025-11-19T00:00:00"/>
    <s v="Queja (15 días)"/>
    <x v="9"/>
    <d v="2025-12-11T00:00:00"/>
    <m/>
    <m/>
    <d v="2025-11-24T00:00:00"/>
    <n v="-61"/>
    <s v="IVAN PRADA CAMAÑO"/>
    <s v="PETICIONARIO"/>
    <s v="PERSONA NATURAL"/>
    <s v="SUCRE"/>
    <s v="COROZAL"/>
    <s v="342 - COROZAL"/>
    <s v="Queja-ANEXO VIDEO QUE RESPALDA MI PETICION SOBRE LAS QUEJASQUE LA CIUDADANIA COROZALERA PRESENTA CONTRA LAREGISTRADORA DE INSTRUMENTOS PUBLICOS DE COROZAL"/>
    <s v="NO REGISTRA"/>
    <s v="ATENCIÓN AL USUARIO"/>
    <s v="ASIGNACIÓN (NUEVA O REITERATIVA)"/>
    <s v="MARIA CAMILA PERDIGON ZORRILLA"/>
    <d v="2025-11-24T00:00:00"/>
    <m/>
    <m/>
    <m/>
    <m/>
    <m/>
    <m/>
    <m/>
    <m/>
    <m/>
    <m/>
    <m/>
    <m/>
    <m/>
    <m/>
    <m/>
    <m/>
    <m/>
    <m/>
    <m/>
    <m/>
    <m/>
    <m/>
    <m/>
    <m/>
    <m/>
    <m/>
    <m/>
  </r>
  <r>
    <n v="1117"/>
    <s v=" SNR2025ER-277400-2"/>
    <d v="2025-11-20T00:00:00"/>
    <s v="Reclamo (15 días)"/>
    <x v="7"/>
    <d v="2025-12-11T00:00:00"/>
    <m/>
    <m/>
    <d v="2025-11-24T00:00:00"/>
    <n v="-61"/>
    <s v="LUIS CARLOS AYALA RODRIGUEZ"/>
    <s v="PETICIONARIO"/>
    <s v="PERSONA NATURAL"/>
    <s v="BOGOTA"/>
    <s v="BOGOTA D.C."/>
    <s v="50C - BOGOTA ZONA CENTRO"/>
    <s v="DEMORA CORRECCIÓN "/>
    <s v="TURNO"/>
    <s v="50C-1827017_x000a_2025-24850"/>
    <s v="ASIGNACIÓN (NUEVA O REITERATIVA)"/>
    <s v="FERNANDO PUERTO CHAVEZ"/>
    <d v="2025-11-24T00:00:00"/>
    <m/>
    <m/>
    <m/>
    <m/>
    <m/>
    <m/>
    <m/>
    <m/>
    <m/>
    <m/>
    <m/>
    <m/>
    <m/>
    <m/>
    <m/>
    <m/>
    <m/>
    <m/>
    <m/>
    <m/>
    <m/>
    <m/>
    <m/>
    <m/>
    <m/>
    <m/>
    <m/>
  </r>
  <r>
    <n v="1118"/>
    <s v="   SNR2025ER-278876-2"/>
    <d v="2025-11-21T00:00:00"/>
    <s v="Denuncia por actos de corrupción (15 días)"/>
    <x v="30"/>
    <d v="2025-12-15T00:00:00"/>
    <m/>
    <m/>
    <d v="2025-11-24T00:00:00"/>
    <n v="-59"/>
    <s v="SINDY MARCELA GUARIN PINILLA"/>
    <s v="PETICIONARIO"/>
    <s v="PERSONA NATURAL"/>
    <s v="VALLE DEL CAUCA"/>
    <s v="CALI"/>
    <s v="370 - CALI"/>
    <s v="DEMORA TRAMITE REGISTRAL "/>
    <s v="RADICADO"/>
    <s v=" 2025-370-6-79121 igual 2025-370-6-72779"/>
    <s v="ASIGNACIÓN (NUEVA O REITERATIVA)"/>
    <s v="JOHN FREDY GUTIERREZ TRASLAVIÑA"/>
    <d v="2025-11-24T00:00:00"/>
    <m/>
    <m/>
    <m/>
    <m/>
    <m/>
    <m/>
    <m/>
    <m/>
    <m/>
    <m/>
    <m/>
    <m/>
    <m/>
    <m/>
    <m/>
    <m/>
    <m/>
    <m/>
    <m/>
    <m/>
    <m/>
    <m/>
    <m/>
    <m/>
    <m/>
    <m/>
    <m/>
  </r>
  <r>
    <n v="1119"/>
    <s v="SNR2025ER-276872-2"/>
    <d v="2025-11-20T00:00:00"/>
    <s v="Derecho de petición de interés particular (15 días)"/>
    <x v="2"/>
    <d v="2025-12-12T00:00:00"/>
    <m/>
    <m/>
    <d v="2025-11-24T00:00:00"/>
    <n v="-60"/>
    <s v="OSCAR ADRIAN RESTREPO GOMEZ"/>
    <s v="PETICIONARIO"/>
    <s v="PERSONA NATURAL"/>
    <s v="ANTIOQUIA"/>
    <s v="MEDELLIN"/>
    <s v="025 - SANTA ROSA DE OSOS"/>
    <s v="Óscar Adrián Restrepo Gómez, en la que manifiesta, “(…) me permito remitir complemento técnico–jurídico al derecho de petición radicado el 14 de noviembre de 2025, referido a las inconsistencias registrales, cartográficas y catastrales asociadas al predio Agualinda – matrícula inmobiliaria 025-2737, así como a las actuaciones de Empresas Públicas de Medellín en torno a la proyección del predio identificado con matrícula 025-33606. (…)”"/>
    <s v="FOLIO"/>
    <s v=" 025-2737"/>
    <s v="ASIGNACIÓN (NUEVA O REITERATIVA)"/>
    <s v="RUTH MERCEDES GOMEZ PESTANA"/>
    <d v="2025-11-24T00:00:00"/>
    <m/>
    <m/>
    <m/>
    <m/>
    <m/>
    <m/>
    <m/>
    <m/>
    <m/>
    <m/>
    <m/>
    <m/>
    <m/>
    <m/>
    <m/>
    <m/>
    <m/>
    <m/>
    <m/>
    <m/>
    <m/>
    <m/>
    <m/>
    <m/>
    <m/>
    <m/>
    <m/>
  </r>
  <r>
    <n v="1120"/>
    <s v=" SNR2025ER-276868-2"/>
    <d v="2025-11-20T00:00:00"/>
    <s v="_x0009_Solicitud de informes por los congresistas (5 días)_x0009_"/>
    <x v="31"/>
    <d v="2025-11-27T00:00:00"/>
    <m/>
    <m/>
    <d v="2025-11-24T00:00:00"/>
    <n v="-70"/>
    <s v="DIANA ROBLES"/>
    <s v="PETICIONARIO"/>
    <s v="PERSONA NATURAL"/>
    <s v="SIN INFORMACIÓN"/>
    <m/>
    <m/>
    <s v="DEMORA EN LA EXPEDICION DEL RECIBO DE PAGO DEDERECHOS NOTARIALES"/>
    <s v="NO REGISTRA"/>
    <s v="SIN INFORMACIÓN "/>
    <s v="ASIGNACIÓN (NUEVA O REITERATIVA)"/>
    <s v="JOHN FREDY GUTIERREZ TRASLAVIÑA"/>
    <d v="2025-11-24T00:00:00"/>
    <m/>
    <m/>
    <m/>
    <m/>
    <m/>
    <m/>
    <m/>
    <m/>
    <m/>
    <m/>
    <m/>
    <m/>
    <m/>
    <m/>
    <m/>
    <m/>
    <m/>
    <m/>
    <m/>
    <m/>
    <m/>
    <m/>
    <m/>
    <m/>
    <m/>
    <m/>
    <m/>
  </r>
  <r>
    <n v="1121"/>
    <s v=" SNR2025ER-279599-2"/>
    <d v="2025-11-24T00:00:00"/>
    <s v="Derecho de petición de interés particular (15 días)"/>
    <x v="2"/>
    <d v="2025-12-16T00:00:00"/>
    <m/>
    <m/>
    <d v="2025-11-24T00:00:00"/>
    <n v="-58"/>
    <s v="CARMEN ALICIA MUÑOZ HOYOS"/>
    <s v="PETICIONARIO"/>
    <s v="PERSONA NATURAL"/>
    <s v="NARINO"/>
    <s v="PASTO"/>
    <s v="240 - PASTO"/>
    <s v="COMUNICACION URGENTE A JUZGADO 5 Y 2 DE PEQUEÑAS CAUSAS Y COMPETENCIAS MULTIPLES DE PASTO"/>
    <s v="TURNO"/>
    <s v="240-199044, 240-315502 Y 240-144016"/>
    <s v="ASIGNACIÓN (NUEVA O REITERATIVA)"/>
    <s v="JHON HENRY MUÑOZ ABRIL"/>
    <d v="2025-11-24T00:00:00"/>
    <m/>
    <m/>
    <m/>
    <m/>
    <m/>
    <m/>
    <m/>
    <m/>
    <m/>
    <m/>
    <m/>
    <m/>
    <m/>
    <m/>
    <m/>
    <m/>
    <m/>
    <m/>
    <m/>
    <m/>
    <m/>
    <m/>
    <m/>
    <m/>
    <m/>
    <m/>
    <m/>
  </r>
  <r>
    <n v="1122"/>
    <s v="   SNR2025ER-279435-2"/>
    <d v="2025-11-24T00:00:00"/>
    <s v="Derecho de petición de interés particular (15 días)"/>
    <x v="2"/>
    <d v="2025-12-16T00:00:00"/>
    <m/>
    <m/>
    <d v="2025-11-25T00:00:00"/>
    <n v="-58"/>
    <s v="MARIA CAMILA VELASCO ARIAS"/>
    <s v="PETICIONARIO"/>
    <s v="PERSONA NATURAL"/>
    <s v="SANTANDER"/>
    <s v="BUCARAMANGA"/>
    <s v="300 - BUCARAMANGA"/>
    <s v="QUEJA PARA LA OFICINA DE BUCARAMGAN"/>
    <s v="NO REGISTRA"/>
    <s v="ATENCIÓN AL USUARIO"/>
    <s v="ASIGNACIÓN (NUEVA O REITERATIVA)"/>
    <s v="MARIA CAMILA PERDIGON ZORRILLA"/>
    <d v="2025-11-25T00:00:00"/>
    <m/>
    <m/>
    <m/>
    <m/>
    <m/>
    <m/>
    <m/>
    <m/>
    <m/>
    <m/>
    <m/>
    <m/>
    <m/>
    <m/>
    <m/>
    <m/>
    <m/>
    <m/>
    <m/>
    <m/>
    <m/>
    <m/>
    <m/>
    <m/>
    <m/>
    <m/>
    <m/>
  </r>
  <r>
    <n v="1123"/>
    <s v="   SNR2025ER-279149-2"/>
    <d v="2025-11-24T00:00:00"/>
    <s v="Reclamo (15 días)"/>
    <x v="7"/>
    <d v="2025-12-16T00:00:00"/>
    <m/>
    <m/>
    <d v="2025-11-25T00:00:00"/>
    <n v="-58"/>
    <s v="JOHN ALEJANDRO MUÑOZ TRUJILLO"/>
    <s v="PETICIONARIO"/>
    <s v="PERSONA NATURAL"/>
    <m/>
    <m/>
    <m/>
    <s v="Solicitud de Protección del Folio – Denuncia de Transferencia Fraudulenta"/>
    <s v="TURNO"/>
    <s v="50C-2078795 para el apartamento y 50C-2078042-   noticia  - Criminal254736000378202511231 5"/>
    <s v="ASIGNACIÓN (NUEVA O REITERATIVA)"/>
    <s v="MARY GARCIA TEUTA"/>
    <d v="2025-11-25T00:00:00"/>
    <m/>
    <m/>
    <m/>
    <m/>
    <m/>
    <m/>
    <m/>
    <m/>
    <m/>
    <m/>
    <m/>
    <m/>
    <m/>
    <m/>
    <m/>
    <m/>
    <m/>
    <m/>
    <m/>
    <m/>
    <m/>
    <m/>
    <m/>
    <m/>
    <m/>
    <m/>
    <m/>
  </r>
  <r>
    <n v="1124"/>
    <s v="   SNR2025ER-278850-2"/>
    <d v="2025-11-21T00:00:00"/>
    <s v="Derecho de petición de interés particular (15 días)"/>
    <x v="2"/>
    <d v="2025-12-15T00:00:00"/>
    <m/>
    <m/>
    <d v="2025-11-25T00:00:00"/>
    <n v="-59"/>
    <s v="JHON FERNANDO RAMIREZ OCHOA"/>
    <s v="PETICIONARIO"/>
    <s v="PERSONA NATURAL"/>
    <s v="VALLE DEL CAUCA"/>
    <s v="ANSERMA"/>
    <s v="375 - CARTAGO"/>
    <s v="DERECHO DE PETICION-TEMA HERENCIA"/>
    <s v="TURNO"/>
    <s v="375-57416_x000a_Sentencia Judicial 24/04/1973_x000a_Juzgado 1 Civil Mpal  Cartago_x000a_//Esc 189 del 16/07/1956 Not Anserma-Turno 2025-375-1-35491"/>
    <s v="ASIGNACIÓN (NUEVA O REITERATIVA)"/>
    <s v="FERNANDO PUERTO CHAVEZ"/>
    <d v="2025-11-25T00:00:00"/>
    <m/>
    <m/>
    <m/>
    <m/>
    <m/>
    <m/>
    <m/>
    <m/>
    <m/>
    <m/>
    <m/>
    <m/>
    <m/>
    <m/>
    <m/>
    <m/>
    <m/>
    <m/>
    <m/>
    <m/>
    <m/>
    <m/>
    <m/>
    <m/>
    <m/>
    <m/>
    <m/>
  </r>
  <r>
    <n v="1125"/>
    <s v="   SNR2025ER-278399-2"/>
    <d v="2025-11-21T00:00:00"/>
    <s v="Derecho de petición de interés particular (15 días)"/>
    <x v="2"/>
    <d v="2025-12-15T00:00:00"/>
    <m/>
    <m/>
    <d v="2025-11-25T00:00:00"/>
    <n v="-59"/>
    <s v="MIGUEL ANGEL MUÑOZ GARCIA"/>
    <s v="PETICIONARIO"/>
    <s v="PERSONA NATURAL"/>
    <s v="SIN INFORMACIÓN"/>
    <m/>
    <m/>
    <s v="Derecho de Petición de Información.-Solicitud de información sobre registrabilidad de escritura pública concesación de efectos civiles de matrimonio religioso y liquidación de sociedadconyugal en ceros."/>
    <s v="NO REGISTRA"/>
    <s v="ORIENTACIÓN REGISTRAL "/>
    <s v="ASIGNACIÓN (NUEVA O REITERATIVA)"/>
    <s v="RUTH MERCEDES GOMEZ PESTANA"/>
    <d v="2025-11-25T00:00:00"/>
    <m/>
    <m/>
    <m/>
    <m/>
    <m/>
    <m/>
    <m/>
    <m/>
    <m/>
    <m/>
    <m/>
    <m/>
    <m/>
    <m/>
    <m/>
    <m/>
    <m/>
    <m/>
    <m/>
    <m/>
    <m/>
    <m/>
    <m/>
    <m/>
    <m/>
    <m/>
    <m/>
  </r>
  <r>
    <n v="1126"/>
    <s v="   SNR2025ER-277870-2"/>
    <d v="2025-11-20T00:00:00"/>
    <s v="Derecho de petición de interés particular (15 días)"/>
    <x v="2"/>
    <d v="2025-12-12T00:00:00"/>
    <m/>
    <m/>
    <d v="2025-11-25T00:00:00"/>
    <n v="-60"/>
    <s v="GUILLERMO ALFONSO CHAUX TORRES"/>
    <s v="PETICIONARIO"/>
    <s v="PERSONA NATURAL"/>
    <s v="SIN INFORMACIÓN"/>
    <m/>
    <m/>
    <s v="DERECHO DE PETICIÓN .Protocolización notarial de sentencia de sucesión tramitada ante juez 1.1 Cuál es la tarifa aplicable a un acto que constituye únicamente la protocolización de una sentencia proferida por un juez de la república, o una sentencia de sucesión o cualquier otra sentencia."/>
    <s v="NO REGISTRA"/>
    <s v="ORIENTACIÓN REGISTRAL "/>
    <s v="ASIGNACIÓN (NUEVA O REITERATIVA)"/>
    <s v="JHON HENRY MUÑOZ ABRIL"/>
    <d v="2025-11-25T00:00:00"/>
    <m/>
    <m/>
    <m/>
    <m/>
    <m/>
    <m/>
    <m/>
    <m/>
    <m/>
    <m/>
    <m/>
    <m/>
    <m/>
    <m/>
    <m/>
    <m/>
    <m/>
    <m/>
    <m/>
    <m/>
    <m/>
    <m/>
    <m/>
    <m/>
    <m/>
    <m/>
    <m/>
  </r>
  <r>
    <n v="1127"/>
    <s v=" SNR2025ER-268648-2"/>
    <d v="2025-11-11T00:00:00"/>
    <s v="_x0009_Derecho de petición de interés particular (15 días)"/>
    <x v="32"/>
    <d v="2025-12-03T00:00:00"/>
    <m/>
    <m/>
    <d v="2025-11-25T00:00:00"/>
    <n v="-66"/>
    <s v="MARIA FAGUA"/>
    <s v="PETICIONARIO"/>
    <s v="PERSONA NATURAL"/>
    <s v="CUNDINAMARCA"/>
    <s v="FACATATIVA"/>
    <s v="156 - FACATATIVA"/>
    <s v="SOLICITUD INFORMACION REGISTRO MEDIDAS CAUTELARES-RAD. 25000221300020250001500 Recurso Extraordinario de Revisiónde JOSUE ALFREDO ANAMARÍA RUIZ, LUIS ALFREDO ANAMARÍABENZ contra DEISY MAYERLI SERRATO AMAYA"/>
    <s v="TURNO"/>
    <s v="2025156-610883,"/>
    <s v="ASIGNACIÓN (NUEVA O REITERATIVA)"/>
    <s v="JOHN FREDY GUTIERREZ TRASLAVIÑA"/>
    <d v="2025-11-25T00:00:00"/>
    <m/>
    <m/>
    <m/>
    <m/>
    <m/>
    <m/>
    <m/>
    <m/>
    <m/>
    <m/>
    <m/>
    <m/>
    <m/>
    <m/>
    <m/>
    <m/>
    <m/>
    <m/>
    <m/>
    <m/>
    <m/>
    <m/>
    <m/>
    <m/>
    <m/>
    <m/>
    <m/>
  </r>
  <r>
    <n v="1128"/>
    <s v=" SNR2025ER-279819-2"/>
    <d v="2025-11-24T00:00:00"/>
    <s v="Consulta (de 1 a 30 días)"/>
    <x v="5"/>
    <d v="2026-01-08T00:00:00"/>
    <m/>
    <m/>
    <d v="2025-11-25T00:00:00"/>
    <n v="-43"/>
    <s v="CAROLINA NEIRA SALAZAR"/>
    <s v="PETICIONARIO"/>
    <s v="PERSONA NATURAL"/>
    <s v="CALDAS"/>
    <s v="ANSERMA"/>
    <s v="103 - ANSERMA"/>
    <s v="SOLICITUD DEINFORMACIÓN "/>
    <s v="NO REGISTRA"/>
    <s v="ORIENTACIÓN REGISTRAL "/>
    <s v="ASIGNACIÓN (NUEVA O REITERATIVA)"/>
    <s v="RUTH MERCEDES GOMEZ PESTANA"/>
    <d v="2025-11-25T00:00:00"/>
    <m/>
    <m/>
    <m/>
    <m/>
    <m/>
    <m/>
    <m/>
    <m/>
    <m/>
    <m/>
    <m/>
    <m/>
    <m/>
    <m/>
    <m/>
    <m/>
    <m/>
    <m/>
    <m/>
    <m/>
    <m/>
    <m/>
    <m/>
    <m/>
    <m/>
    <m/>
    <m/>
  </r>
  <r>
    <n v="1129"/>
    <s v=" SNR2025ER-268671-2"/>
    <d v="2025-10-30T00:00:00"/>
    <s v="Derecho de petición de interés particular (15 días)"/>
    <x v="2"/>
    <d v="2025-12-03T00:00:00"/>
    <m/>
    <m/>
    <d v="2025-11-25T00:00:00"/>
    <n v="-66"/>
    <s v="CARLOS ALFONSO MONTOYA BARRIOS"/>
    <s v="PETICIONARIO"/>
    <s v="PERSONA NATURAL"/>
    <s v="ATLANTICO"/>
    <s v="BARRANQUILLA"/>
    <s v="040 - BARRANQUILLA"/>
    <s v="MATRICULA 040-129609 ACLARACION EN CERTIFICADO DETRADICION Y CONSULT EN LA ORIP"/>
    <s v="TURNO"/>
    <s v="040-129609_x000a_1983-040-6-011428"/>
    <s v="ASIGNACIÓN (NUEVA O REITERATIVA)"/>
    <s v="MARY GARCIA TEUTA"/>
    <d v="2025-11-25T00:00:00"/>
    <m/>
    <m/>
    <m/>
    <m/>
    <m/>
    <m/>
    <m/>
    <m/>
    <m/>
    <m/>
    <m/>
    <m/>
    <m/>
    <m/>
    <m/>
    <m/>
    <m/>
    <m/>
    <m/>
    <m/>
    <m/>
    <m/>
    <m/>
    <m/>
    <m/>
    <m/>
    <m/>
  </r>
  <r>
    <n v="1130"/>
    <s v=" SNR2025ER-267483-2"/>
    <d v="2025-10-30T00:00:00"/>
    <s v="Derecho de petición de interés particular (15 días)"/>
    <x v="2"/>
    <d v="2025-12-03T00:00:00"/>
    <m/>
    <m/>
    <d v="2025-11-25T00:00:00"/>
    <n v="-66"/>
    <s v="ABELARDO SANTOS SERRANO"/>
    <s v="PETICIONARIO"/>
    <s v="PERSONA NATURAL"/>
    <s v="SANTANDER"/>
    <s v="SOCORRO"/>
    <s v="321 - SOCORRO"/>
    <s v=" PETICION: SOLICITUD AUTORIZACION REGISTRO ESCRITURA 2267"/>
    <s v="TURNO"/>
    <s v=" 321-54806"/>
    <s v="ASIGNACIÓN (NUEVA O REITERATIVA)"/>
    <s v="JHON HENRY MUÑOZ ABRIL"/>
    <d v="2025-11-25T00:00:00"/>
    <m/>
    <m/>
    <m/>
    <m/>
    <m/>
    <m/>
    <m/>
    <m/>
    <m/>
    <m/>
    <m/>
    <m/>
    <m/>
    <m/>
    <m/>
    <m/>
    <m/>
    <m/>
    <m/>
    <m/>
    <m/>
    <m/>
    <m/>
    <m/>
    <m/>
    <m/>
    <m/>
  </r>
  <r>
    <n v="1131"/>
    <s v=" SNR2025ER-281763-2"/>
    <d v="2025-11-25T00:00:00"/>
    <s v="Queja (15 días)"/>
    <x v="9"/>
    <d v="2025-12-17T00:00:00"/>
    <m/>
    <m/>
    <d v="2025-11-25T00:00:00"/>
    <n v="-57"/>
    <s v="ANONIMO"/>
    <s v="PETICIONARIO"/>
    <s v="PERSONA NATURAL"/>
    <s v="TOLIMA"/>
    <s v="ARMERO"/>
    <s v="352 - ARMERO"/>
    <s v="Queja por neglijencia de funcionaria de ventanilla oficina de registrode instrumentos publicos armero, no sabe donde esta parada y se la pasa pegadaal celular y no le presta atencion a los usuarios"/>
    <s v="NO REGISTRA"/>
    <s v="ATENCIÓN ALUSUARIO"/>
    <s v="ASIGNACIÓN (NUEVA O REITERATIVA)"/>
    <s v="MARIA CAMILA PERDIGON ZORRILLA"/>
    <d v="2025-11-25T00:00:00"/>
    <m/>
    <m/>
    <m/>
    <m/>
    <m/>
    <m/>
    <m/>
    <m/>
    <m/>
    <m/>
    <m/>
    <m/>
    <m/>
    <m/>
    <m/>
    <m/>
    <m/>
    <m/>
    <m/>
    <m/>
    <m/>
    <m/>
    <m/>
    <m/>
    <m/>
    <m/>
    <m/>
  </r>
  <r>
    <n v="1132"/>
    <s v=" SNR2025ER-280230-2"/>
    <d v="2025-11-24T00:00:00"/>
    <s v="Derecho de petición de interés particular (15 días)"/>
    <x v="2"/>
    <d v="2025-12-12T00:00:00"/>
    <m/>
    <m/>
    <d v="2025-11-25T00:00:00"/>
    <n v="-60"/>
    <s v="SEBASTIAN RICARDO MARTINEZ LOPEZ_x000a_NOTARIO PUERTO RICO META"/>
    <s v="OTROS "/>
    <s v="OTRO"/>
    <s v="SIN INFORMACIÓN"/>
    <m/>
    <m/>
    <s v="solicitamos su asesoria y apoyo, con elfin de poder facturar en el sistema SIN, teniendo en cuenta el valor, el impuesto detimbre, iva, recaudos, aporte especial y que la compraventa es entre dosentidades publicas-OCIEDAD DE ACTIVOS ESPECIALES -SAE, nos remite ladocumentacion para la elaboración de una Escritura Pública de compraventa, deun predio que venden a la AGENCIA NACIONAL DE TIERRAS -AN"/>
    <s v="NO REGISTRA"/>
    <s v="AGENCIA NACIONAL DE TIERRAS -AN-De manera atenta, nos permitimos informar que una vez validada la PQRS Se retorna para que sea asignada a la DTR para los liquidadores ya que es un tema de liquidación de derechos, ya que la DRT tiene un grupo que apoya estos temas"/>
    <s v="ASIGNACIÓN (NUEVA O REITERATIVA)"/>
    <s v="SE RETORNA PARA AISIIGNAR A LA DTR"/>
    <d v="2025-11-25T00:00:00"/>
    <m/>
    <m/>
    <m/>
    <m/>
    <m/>
    <m/>
    <m/>
    <m/>
    <m/>
    <m/>
    <m/>
    <m/>
    <m/>
    <m/>
    <m/>
    <m/>
    <m/>
    <m/>
    <m/>
    <m/>
    <m/>
    <m/>
    <m/>
    <m/>
    <m/>
    <m/>
    <m/>
  </r>
  <r>
    <n v="1133"/>
    <s v="  SNR2025ER-278521-2"/>
    <d v="2025-11-21T00:00:00"/>
    <s v="Reclamo (15 días)"/>
    <x v="7"/>
    <d v="2025-12-15T00:00:00"/>
    <m/>
    <m/>
    <d v="2025-11-25T00:00:00"/>
    <n v="-59"/>
    <s v="EDDIE MARIA PALOMO DIAZ"/>
    <s v="PETICIONARIO"/>
    <s v="PERSONA NATURAL"/>
    <s v="BOLIVAR"/>
    <s v="CARTAGENA"/>
    <s v="060 - CARTAGENA"/>
    <s v="mal atencion o no dar respuesta oficial la juridica de orip cartagena"/>
    <s v="FOLIO"/>
    <s v="060-46376_x000a_2025-060-6-25174"/>
    <s v="ASIGNACIÓN (NUEVA O REITERATIVA)"/>
    <s v="JHON HENRY MUÑOZ ABRIL"/>
    <d v="2025-11-25T00:00:00"/>
    <m/>
    <m/>
    <m/>
    <m/>
    <m/>
    <m/>
    <m/>
    <m/>
    <m/>
    <m/>
    <m/>
    <m/>
    <m/>
    <m/>
    <m/>
    <m/>
    <m/>
    <m/>
    <m/>
    <m/>
    <m/>
    <m/>
    <m/>
    <m/>
    <m/>
    <m/>
    <m/>
  </r>
  <r>
    <n v="1134"/>
    <s v=" SNR2025ER-278071-2"/>
    <d v="2025-11-21T00:00:00"/>
    <s v="_x0009_Autoridades Judiciales (de 1 a 10 días)"/>
    <x v="33"/>
    <d v="2025-12-05T00:00:00"/>
    <m/>
    <m/>
    <d v="2025-11-25T00:00:00"/>
    <n v="-64"/>
    <s v="RIBUNAL SUPERIOR DEL DISTRITO JUDICIAL DE BOGOTA SALA  DE JUSTICIA Y PAZ"/>
    <s v="PETICIONARIO"/>
    <s v="PERSONA NATURAL"/>
    <s v="BOGOTA"/>
    <s v="BOGOTA D.C."/>
    <s v="50C - BOGOTA ZONA CENTRO"/>
    <s v="Por tercera vez, se solicita la remisión del certificad de libertad y tradición del predio identificado conM.I. 50C-1163978, con la corrección del código de la medida cautelar impuesta, esto es, 0485, como seindicó en el oficio adjunto y en los correos remitidos el 19 de septiembre y 6 de octubre de 2025"/>
    <s v="FOLIO"/>
    <s v="50C-1163978"/>
    <s v="ASIGNACIÓN (NUEVA O REITERATIVA)"/>
    <s v="MARY GARCIA TEUTA"/>
    <d v="2025-11-25T00:00:00"/>
    <m/>
    <m/>
    <m/>
    <m/>
    <m/>
    <m/>
    <m/>
    <m/>
    <m/>
    <m/>
    <m/>
    <m/>
    <m/>
    <m/>
    <m/>
    <m/>
    <m/>
    <m/>
    <m/>
    <m/>
    <m/>
    <m/>
    <m/>
    <m/>
    <m/>
    <m/>
    <m/>
  </r>
  <r>
    <n v="1135"/>
    <s v=" SNR2025ER-279180-2"/>
    <s v="24/1102025"/>
    <s v="Derecho de petición de interés particular (15 días)"/>
    <x v="2"/>
    <d v="2025-12-16T00:00:00"/>
    <m/>
    <m/>
    <d v="2025-11-25T00:00:00"/>
    <n v="-58"/>
    <s v="NOHORA NELSY DIAZ PALMAR"/>
    <s v="PETICIONARIO"/>
    <s v="PERSONA NATURAL"/>
    <s v="BOGOTA"/>
    <s v="BOGOTA D.C."/>
    <s v="50N - BOGOTA ZONA NORTE"/>
    <s v="DEMORA TRAMITE REGISTRAL "/>
    <s v="FOLIO"/>
    <s v="50N 280399"/>
    <s v="ASIGNACIÓN (NUEVA O REITERATIVA)"/>
    <s v="FERNANDO PUERTO CHAVEZ"/>
    <d v="2025-11-25T00:00:00"/>
    <m/>
    <m/>
    <m/>
    <m/>
    <m/>
    <m/>
    <m/>
    <m/>
    <m/>
    <m/>
    <m/>
    <m/>
    <m/>
    <m/>
    <m/>
    <m/>
    <m/>
    <m/>
    <m/>
    <m/>
    <m/>
    <m/>
    <m/>
    <m/>
    <m/>
    <m/>
    <m/>
  </r>
  <r>
    <n v="1136"/>
    <s v=" SNR2025ER-279280-2"/>
    <d v="2025-11-24T00:00:00"/>
    <s v="Derecho de petición de interés particular (15 días)"/>
    <x v="2"/>
    <d v="2025-12-16T00:00:00"/>
    <m/>
    <m/>
    <d v="2025-11-25T00:00:00"/>
    <n v="-58"/>
    <s v="ALEXANDER AYALA MARTINEZ"/>
    <s v="PETICIONARIO"/>
    <s v="PERSONA NATURAL"/>
    <s v="META"/>
    <s v="PUERTO LOPEZ"/>
    <s v="234 - PUERTO LOPEZ"/>
    <s v="Remisión de comunicación complementaria – Hecho sobreviniente y solicitudde medida cautelar preventiva – Radicados SNR2025ER-240643-2 y SNR2025ER-261462-2"/>
    <s v="NO REGISTRA"/>
    <s v="Licencia Urbanística 099/2015"/>
    <s v="ASIGNACIÓN (NUEVA O REITERATIVA)"/>
    <s v="CAROLINA CUELLAR MONROY"/>
    <d v="2025-11-25T00:00:00"/>
    <m/>
    <m/>
    <m/>
    <m/>
    <m/>
    <m/>
    <m/>
    <m/>
    <m/>
    <m/>
    <m/>
    <m/>
    <m/>
    <m/>
    <m/>
    <m/>
    <m/>
    <m/>
    <m/>
    <m/>
    <m/>
    <m/>
    <m/>
    <m/>
    <m/>
    <m/>
    <m/>
  </r>
  <r>
    <n v="1137"/>
    <s v=" SNR2025ER-276207-2"/>
    <d v="2025-11-19T00:00:00"/>
    <s v="Derecho de petición de interés particular (15 días)"/>
    <x v="2"/>
    <d v="2025-12-11T00:00:00"/>
    <m/>
    <m/>
    <d v="2025-11-25T00:00:00"/>
    <n v="-61"/>
    <s v="NICOLAS PRIETO GARCIA"/>
    <s v="PETICIONARIO"/>
    <s v="PERSONA NATURAL"/>
    <s v="BOGOTA"/>
    <s v="BOGOTA D.C."/>
    <s v="50S - BOGOTA ZONA SUR"/>
    <s v="DERECHO DE PETICIÓN ARTÍCULO 23 DE LA CONSTITUCIÓN NACIONAL.INFORMACIÓN SOBRE TRAMITE ASOCIADO AL INMUEBLE DE MATRICULA No 50S-1125335"/>
    <s v="FOLIO"/>
    <s v="50S-1125335"/>
    <s v="ASIGNACIÓN (NUEVA O REITERATIVA)"/>
    <s v="FERNANDO PUERTO CHAVEZ"/>
    <d v="2025-11-25T00:00:00"/>
    <m/>
    <m/>
    <m/>
    <m/>
    <m/>
    <m/>
    <m/>
    <m/>
    <m/>
    <m/>
    <m/>
    <m/>
    <m/>
    <m/>
    <m/>
    <m/>
    <m/>
    <m/>
    <m/>
    <m/>
    <m/>
    <m/>
    <m/>
    <m/>
    <m/>
    <m/>
    <m/>
  </r>
  <r>
    <n v="1138"/>
    <s v="SNR2025IE-034807-3"/>
    <d v="2025-11-20T00:00:00"/>
    <s v="Derecho de petición de interés particular (15 días)"/>
    <x v="2"/>
    <d v="2025-12-11T00:00:00"/>
    <m/>
    <m/>
    <d v="2025-11-25T00:00:00"/>
    <n v="-61"/>
    <s v="JAVIER ERNESTO GUTIÉRREZ RODRÍGUEZCoordinador Grupo Apoyo a la Gestión de las Políticas de Tierras"/>
    <s v="ORIP"/>
    <s v="SNR"/>
    <s v="BOGOTA"/>
    <s v="BOGOTA D.C."/>
    <s v="50C - BOGOTA ZONA CENTRO"/>
    <s v="TRASLADO POR COMPETENCIA SOLICITUD INTERVENCIÓN ORIBOGOTÁ CENTRO INSCRIPCIÓN MEDIDAS CAUTELARES LEY 975 DE2025 ALLEGADA POR LA FGN VIA CORREO ELECTRONICO EL DIA 21DE NOVIEMBRE 2025"/>
    <s v="FOLIO"/>
    <s v="50C-1327596"/>
    <s v="ASIGNACIÓN (NUEVA O REITERATIVA)"/>
    <s v="RUTH MERCEDES GOMEZ PESTANA"/>
    <d v="2025-11-20T00:00:00"/>
    <m/>
    <m/>
    <m/>
    <m/>
    <m/>
    <m/>
    <m/>
    <m/>
    <m/>
    <m/>
    <m/>
    <m/>
    <m/>
    <m/>
    <m/>
    <m/>
    <m/>
    <m/>
    <m/>
    <m/>
    <m/>
    <m/>
    <m/>
    <m/>
    <m/>
    <m/>
    <m/>
  </r>
  <r>
    <n v="1139"/>
    <s v=" SNR2025ER-269915-2"/>
    <d v="2025-11-12T00:00:00"/>
    <s v="Derecho de petición de interés particular (15 días)"/>
    <x v="2"/>
    <d v="2025-12-04T00:00:00"/>
    <m/>
    <m/>
    <d v="2025-11-25T00:00:00"/>
    <n v="-65"/>
    <s v="HUGO DARIO CANTILLO GONZALEZ"/>
    <s v="PETICIONARIO"/>
    <s v="PERSONA NATURAL"/>
    <s v="SIN INFORMACIÓN"/>
    <m/>
    <m/>
    <s v="ORIENTACIÓN REGISTRAL "/>
    <s v="NO REGISTRA"/>
    <m/>
    <s v="ASIGNACIÓN (NUEVA O REITERATIVA)"/>
    <s v="CAROLINA CUELLAR MONROY"/>
    <d v="2025-11-25T00:00:00"/>
    <m/>
    <m/>
    <m/>
    <m/>
    <m/>
    <m/>
    <m/>
    <m/>
    <m/>
    <m/>
    <m/>
    <m/>
    <m/>
    <m/>
    <m/>
    <m/>
    <m/>
    <m/>
    <m/>
    <m/>
    <m/>
    <m/>
    <m/>
    <m/>
    <m/>
    <m/>
    <m/>
  </r>
  <r>
    <n v="1140"/>
    <s v="   SNR2025ER-272961-2"/>
    <d v="2025-11-14T00:00:00"/>
    <s v="Derecho de petición de interés particular (15 días)"/>
    <x v="2"/>
    <d v="2025-12-09T00:00:00"/>
    <m/>
    <m/>
    <d v="2025-11-26T00:00:00"/>
    <n v="-63"/>
    <s v="TULIA ESCOBAR DE OVALLE"/>
    <s v="PETICIONARIO"/>
    <s v="PERSONA NATURAL"/>
    <s v="CASANARE"/>
    <s v="OROCUE"/>
    <s v="086 - OROCUE"/>
    <s v="RV: TRASLADO MJD-OFI25-0055734-DJT-30110-Cordial saludo, Se reenvía por competencia SDR, considerando que se trata de una queja contra el registrador de Orocue. Asunto: El señor Registrador de OROCUE mediante certificación ORIPOROC2017SNR259 de fecha 15 de diciembre del 2.017, certifica falsamente ante la Juez 12 de familia de Bogotá, (...)"/>
    <s v="FOLIO"/>
    <s v="Recurso de fecha 15/09/2023 de aclaración,  corrección y adición la resolución 09832del 12/09/2023  "/>
    <s v="ASIGNACIÓN (NUEVA O REITERATIVA)"/>
    <s v="RUTH MERCEDES GOMEZ PESTANA"/>
    <d v="2025-11-26T00:00:00"/>
    <m/>
    <m/>
    <m/>
    <m/>
    <m/>
    <m/>
    <m/>
    <m/>
    <m/>
    <m/>
    <m/>
    <m/>
    <m/>
    <m/>
    <m/>
    <m/>
    <m/>
    <m/>
    <m/>
    <m/>
    <m/>
    <m/>
    <m/>
    <m/>
    <m/>
    <m/>
    <m/>
  </r>
  <r>
    <n v="1141"/>
    <s v="   SNR2025ER-271707-2"/>
    <d v="2025-11-13T00:00:00"/>
    <s v="Petición entre autoridades (10 días)"/>
    <x v="6"/>
    <d v="2025-11-28T00:00:00"/>
    <m/>
    <m/>
    <d v="2025-11-26T00:00:00"/>
    <n v="-69"/>
    <s v="LINA FERNANDA GOMEZ DAVILA"/>
    <s v="PETICIONARIO"/>
    <s v="PERSONA NATURAL"/>
    <s v="VALLE DEL CAUCA"/>
    <s v="CALI"/>
    <s v="370 - CALI"/>
    <s v="RV: SOLICITUD URGENTE ORIP CALI # 6 DERECHO DE PETICION ART 23 C.N."/>
    <s v="NO REGISTRA"/>
    <s v="La Dra Consuelo  proyecto memorando a la dirección técnica de registro, DTH y secretaría general poniendo en conocimiento esta situación"/>
    <s v="ASIGNACIÓN (NUEVA O REITERATIVA)"/>
    <s v="CONSUELO PERDOMO "/>
    <d v="2025-11-26T00:00:00"/>
    <m/>
    <m/>
    <m/>
    <m/>
    <m/>
    <m/>
    <m/>
    <m/>
    <m/>
    <m/>
    <m/>
    <m/>
    <m/>
    <m/>
    <m/>
    <m/>
    <m/>
    <m/>
    <m/>
    <m/>
    <m/>
    <m/>
    <m/>
    <m/>
    <m/>
    <m/>
    <m/>
  </r>
  <r>
    <n v="1142"/>
    <s v="   SNR2025ER-270829-2"/>
    <d v="2025-11-13T00:00:00"/>
    <s v="Petición entre autoridades (10 días)"/>
    <x v="6"/>
    <d v="2025-11-28T00:00:00"/>
    <m/>
    <m/>
    <d v="2025-11-26T00:00:00"/>
    <n v="-69"/>
    <s v="ISABEL CRISTINA CARDENAS SERNA-DIAN "/>
    <s v="OTROS "/>
    <s v="OTRO"/>
    <s v="SIN INFORMACIÓN"/>
    <m/>
    <m/>
    <s v="RV: Oficio de Solicitud de Certificados de Tradición y Libertad exentos. Artículo 450 C.G.P"/>
    <s v="NO REGISTRA"/>
    <s v="t"/>
    <s v="RETORNA A GESTIÓN DOCUMENTAL"/>
    <s v="ATENCIÓN AL USUARIO"/>
    <d v="2025-11-26T00:00:00"/>
    <m/>
    <m/>
    <m/>
    <m/>
    <m/>
    <m/>
    <m/>
    <m/>
    <m/>
    <m/>
    <m/>
    <m/>
    <m/>
    <m/>
    <m/>
    <m/>
    <m/>
    <m/>
    <m/>
    <m/>
    <m/>
    <m/>
    <m/>
    <m/>
    <m/>
    <m/>
    <m/>
  </r>
  <r>
    <n v="1143"/>
    <s v="   SNR2025ER-270823-2"/>
    <s v="13/11/2025 ."/>
    <s v="Derecho de petición de interés particular (15 días)"/>
    <x v="2"/>
    <d v="2025-12-05T00:00:00"/>
    <m/>
    <m/>
    <d v="2025-11-26T00:00:00"/>
    <n v="-64"/>
    <s v="CATALINA GARCIA"/>
    <s v="PETICIONARIO"/>
    <s v="PERSONA NATURAL"/>
    <s v="SIN INFORMACIÓN"/>
    <m/>
    <m/>
    <s v="REGISTRO DE ESCRITURA-Desde el día 28 de Octubre, se radicó el registro de unaescritura #2360 y nir 25101563217679, quisiera conocer la fecha de entrega. Yaque estamos a la espera del desembolso del crédito"/>
    <s v="ESCRITURA"/>
    <s v="escritura #2360 y nir 25101563217679"/>
    <s v="ASIGNACIÓN (NUEVA O REITERATIVA)"/>
    <s v="FERNANDO PUERTO CHAVEZ"/>
    <d v="2025-11-26T00:00:00"/>
    <m/>
    <m/>
    <m/>
    <m/>
    <m/>
    <m/>
    <m/>
    <m/>
    <m/>
    <m/>
    <m/>
    <m/>
    <m/>
    <m/>
    <m/>
    <m/>
    <m/>
    <m/>
    <m/>
    <m/>
    <m/>
    <m/>
    <m/>
    <m/>
    <m/>
    <m/>
    <m/>
  </r>
  <r>
    <n v="1144"/>
    <s v="  SNR2025EE-285226-1"/>
    <d v="2025-11-12T00:00:00"/>
    <s v="COMUNICACIÓN OFICIAL (OFICIO)"/>
    <x v="14"/>
    <s v=" "/>
    <m/>
    <m/>
    <d v="2025-11-26T00:00:00"/>
    <e v="#VALUE!"/>
    <s v="MARIA JOSE MUÑOZ GUZMAN-"/>
    <s v="ORIP"/>
    <s v="SNR"/>
    <s v="SIN INFORMACIÓN"/>
    <m/>
    <m/>
    <s v="Respuesta incorporación información Códigos Homologados y entrega de información registral municipios de Yopal y de Sabanalarga."/>
    <s v="NO REGISTRA"/>
    <m/>
    <s v="TRASLADO POR COMPETENCIA "/>
    <s v="JONATHAN ANDREY PULIDO BELTRAN"/>
    <d v="2025-11-26T00:00:00"/>
    <m/>
    <m/>
    <m/>
    <m/>
    <m/>
    <m/>
    <m/>
    <m/>
    <m/>
    <m/>
    <m/>
    <m/>
    <m/>
    <m/>
    <m/>
    <m/>
    <m/>
    <m/>
    <m/>
    <m/>
    <m/>
    <m/>
    <m/>
    <m/>
    <m/>
    <m/>
    <m/>
  </r>
  <r>
    <n v="1145"/>
    <s v="   SNR2025ER-279698-2"/>
    <d v="2025-11-24T00:00:00"/>
    <s v="Derecho de petición de interés particular (15 días)"/>
    <x v="2"/>
    <d v="2025-12-16T00:00:00"/>
    <m/>
    <m/>
    <d v="2025-11-26T00:00:00"/>
    <n v="-58"/>
    <s v="DAILY NAIDU URIBE CHAVEZ"/>
    <s v="PETICIONARIO"/>
    <s v="PERSONA NATURAL"/>
    <s v="VALLE DEL CAUCA"/>
    <s v="CALI"/>
    <s v="370 - CALI"/>
    <s v="DERECHO DE PETICION"/>
    <s v="TURNO"/>
    <s v="2025-370-3-783 "/>
    <s v="ASIGNACIÓN (NUEVA O REITERATIVA)"/>
    <s v="FERNANDO PUERTO CHAVEZ"/>
    <d v="2025-11-26T00:00:00"/>
    <m/>
    <m/>
    <m/>
    <m/>
    <m/>
    <m/>
    <m/>
    <m/>
    <m/>
    <m/>
    <m/>
    <m/>
    <m/>
    <m/>
    <m/>
    <m/>
    <m/>
    <m/>
    <m/>
    <m/>
    <m/>
    <m/>
    <m/>
    <m/>
    <m/>
    <m/>
    <m/>
  </r>
  <r>
    <n v="1146"/>
    <s v="   SNR2025ER-279479-2"/>
    <d v="2025-11-24T00:00:00"/>
    <s v="Petición entre autoridades (10 días)"/>
    <x v="6"/>
    <d v="2025-12-09T00:00:00"/>
    <m/>
    <m/>
    <d v="2025-11-26T00:00:00"/>
    <n v="-63"/>
    <s v="ALCALDIA MUNICIPAL DE SAN DIEGO CESAR ALCALDIA MUNICIPAL DE SAN DIEGO CESAR"/>
    <s v="PETICIONARIO"/>
    <s v="PERSONA NATURAL"/>
    <s v="ATLANTICO"/>
    <s v="VALLEDUPAR"/>
    <s v="190 - VALLEDUPAR"/>
    <s v="SOLICITUD DE INFORMACION-CERTIFICACIÓN SOBRE PREDIOS CON CHIP CATASTRAL "/>
    <s v="NO REGISTRA"/>
    <m/>
    <s v="RETORNA A GESTIÓN DOCUMENTAL"/>
    <s v="REORNAR A LA ORIP DE VALLEDUPAR POR COMPETENCIA"/>
    <d v="2025-11-26T00:00:00"/>
    <m/>
    <m/>
    <m/>
    <m/>
    <m/>
    <m/>
    <m/>
    <m/>
    <m/>
    <m/>
    <m/>
    <m/>
    <m/>
    <m/>
    <m/>
    <m/>
    <m/>
    <m/>
    <m/>
    <m/>
    <m/>
    <m/>
    <m/>
    <m/>
    <m/>
    <m/>
    <m/>
  </r>
  <r>
    <n v="1147"/>
    <s v="   SNR2025ER-279140-2"/>
    <d v="2025-11-24T00:00:00"/>
    <s v="Derecho de petición de interés particular (15 días)"/>
    <x v="2"/>
    <d v="2025-12-16T00:00:00"/>
    <m/>
    <m/>
    <d v="2025-11-26T00:00:00"/>
    <n v="-58"/>
    <s v="ROMELIA LARA DE LA CRUZ"/>
    <s v="PETICIONARIO"/>
    <s v="PERSONA NATURAL"/>
    <s v="NARINO"/>
    <s v="PASTO"/>
    <s v="240 - PASTO"/>
    <s v="RV: Solicitud entrega de registro"/>
    <s v="TURNO"/>
    <s v="2025-240-6-18174"/>
    <s v="ASIGNACIÓN (NUEVA O REITERATIVA)"/>
    <s v="FERNANDO PUERTO CHAVEZ"/>
    <d v="2025-11-26T00:00:00"/>
    <m/>
    <m/>
    <m/>
    <m/>
    <m/>
    <m/>
    <m/>
    <m/>
    <m/>
    <m/>
    <m/>
    <m/>
    <m/>
    <m/>
    <m/>
    <m/>
    <m/>
    <m/>
    <m/>
    <m/>
    <m/>
    <m/>
    <m/>
    <m/>
    <m/>
    <m/>
    <m/>
  </r>
  <r>
    <n v="1148"/>
    <s v="   SNR2025ER-275601-2"/>
    <d v="2025-11-19T00:00:00"/>
    <s v="Petición de Entes de Control (de 1 a 10 días)"/>
    <x v="29"/>
    <d v="2025-12-03T00:00:00"/>
    <m/>
    <m/>
    <d v="2025-11-26T00:00:00"/>
    <n v="-66"/>
    <s v="NARDA ESTEFANIA ESCOBAR BELTRAN"/>
    <s v="PROCURADURIA GENERAL DE LA NACIÓN"/>
    <s v="ORGANISMOS DE CONTROL"/>
    <s v="SIN INFORMACIÓN"/>
    <m/>
    <m/>
    <s v="RV: AUTO QUE REMITE POR COMPETENCIA IUS-E-2025-400371 IUC-D-2025-4110660"/>
    <s v="NO REGISTRA"/>
    <s v="Auto que remite por competencia IUS-E-2025-400371 IUC-D-2025-4110660"/>
    <s v="TRASLADO POR COMPETENCIA "/>
    <s v="NANCY ROCIO ALVAREZ GARZON"/>
    <d v="2025-11-26T00:00:00"/>
    <m/>
    <m/>
    <m/>
    <m/>
    <m/>
    <m/>
    <m/>
    <m/>
    <m/>
    <m/>
    <m/>
    <m/>
    <m/>
    <m/>
    <m/>
    <m/>
    <m/>
    <m/>
    <m/>
    <m/>
    <m/>
    <m/>
    <m/>
    <m/>
    <m/>
    <m/>
    <m/>
  </r>
  <r>
    <n v="1149"/>
    <s v="   SNR2025ER-274562-2"/>
    <d v="2025-11-18T00:00:00"/>
    <s v="Autoridades Judiciales (de 1 a 10 días)"/>
    <x v="4"/>
    <d v="2025-12-02T00:00:00"/>
    <m/>
    <m/>
    <d v="2025-11-26T00:00:00"/>
    <n v="-67"/>
    <s v="JUZGADO SEPTIMO CIVIL MUNICIPAL DE BOGOTA JUZGADO SEPTIMO CIVIL MUNICIPAL DE BOGOTA"/>
    <s v="PETICIONARIO"/>
    <s v="PERSONA NATURAL"/>
    <s v="VALLE DEL CAUCA"/>
    <s v="TULUA"/>
    <s v="384 - TULUA"/>
    <s v="RV: ENVÍO DE OFICIO(S) PROCESO No.11001400300720220041000Se reenvía por competencia. Asunto: IVC-Registral. (...) dispuso oficiar a esa entidad, para que en su calidad de superior jerárquico del Registrador (a) de la Oficina de Registro de Instrumentos Públicos de Tuluá – Valle del Cauca, lo conmine o exhorte a dar cumplimiento a lo ordenado en auto del 17 de febrero de 2025, respecto del registro de la medida cautelar de inscripción de la demanda en el folio de matrícula inmobiliaria No. 384- 52557"/>
    <s v="FOLIO"/>
    <s v="384- 52557"/>
    <s v="ASIGNACIÓN (NUEVA O REITERATIVA)"/>
    <s v="MARY GARCIA TEUTA"/>
    <d v="2025-11-26T00:00:00"/>
    <m/>
    <m/>
    <m/>
    <m/>
    <m/>
    <m/>
    <m/>
    <m/>
    <m/>
    <m/>
    <m/>
    <m/>
    <m/>
    <m/>
    <m/>
    <m/>
    <m/>
    <m/>
    <m/>
    <m/>
    <m/>
    <m/>
    <m/>
    <m/>
    <m/>
    <m/>
    <m/>
  </r>
  <r>
    <n v="1150"/>
    <s v="SNR2025ER-279777-2"/>
    <d v="2025-11-24T00:00:00"/>
    <s v="Derecho de petición de interés particular (15 días)"/>
    <x v="2"/>
    <d v="2025-12-16T00:00:00"/>
    <m/>
    <m/>
    <d v="2025-11-26T00:00:00"/>
    <n v="-58"/>
    <s v="EDUVER ALONSO SANTAMARIA"/>
    <s v="PETICIONARIO"/>
    <s v="PERSONA NATURAL"/>
    <s v="SANTANDER"/>
    <s v="BUCARAMANGA"/>
    <s v="300 - BUCARAMANGA"/>
    <s v="SOLICITUD DE CERTIFICADO "/>
    <s v="FOLIO"/>
    <s v="300-85555 _x000a_Esc 10821 del 7 de mayo de 1971"/>
    <s v="ASIGNACIÓN (NUEVA O REITERATIVA)"/>
    <s v="FERNANDO PUERTO CHAVEZ"/>
    <d v="2025-11-26T00:00:00"/>
    <m/>
    <m/>
    <m/>
    <m/>
    <m/>
    <m/>
    <m/>
    <m/>
    <m/>
    <m/>
    <m/>
    <m/>
    <m/>
    <m/>
    <m/>
    <m/>
    <m/>
    <m/>
    <m/>
    <m/>
    <m/>
    <m/>
    <m/>
    <m/>
    <m/>
    <m/>
    <m/>
  </r>
  <r>
    <n v="1151"/>
    <s v="SNR2025ER-281121-2"/>
    <d v="2025-11-25T00:00:00"/>
    <s v="Derecho de petición de interés particular (15 días)"/>
    <x v="2"/>
    <d v="2025-12-17T00:00:00"/>
    <m/>
    <m/>
    <d v="2025-11-26T00:00:00"/>
    <n v="-57"/>
    <s v="LADY DIANA LDROBO"/>
    <s v="PETICIONARIO"/>
    <s v="PERSONA NATURAL"/>
    <s v="VALLE DEL CAUCA"/>
    <s v="PALMIRA"/>
    <s v="378 - PALMIRA"/>
    <s v="REMISION RECLAMO POR NO INSCRIPCIÓN ESCRITURA PUBLICA ORIPPALMIRA VALLE"/>
    <s v="TURNO"/>
    <s v="2025-378-6-17221_x000a_escritura pública número148 del 19-09-2025"/>
    <s v="ASIGNACIÓN (NUEVA O REITERATIVA)"/>
    <s v="JHON HENRY MUÑOZ ABRIL"/>
    <d v="2025-11-26T00:00:00"/>
    <m/>
    <m/>
    <m/>
    <m/>
    <m/>
    <s v="SNR2025IE-037480-3"/>
    <d v="2025-12-16T00:00:00"/>
    <m/>
    <s v="SI"/>
    <s v="  SNR2025EE-321828-1"/>
    <d v="2025-12-07T00:00:00"/>
    <m/>
    <m/>
    <m/>
    <m/>
    <m/>
    <m/>
    <m/>
    <m/>
    <m/>
    <m/>
    <m/>
    <m/>
    <m/>
    <m/>
    <m/>
    <m/>
  </r>
  <r>
    <n v="1152"/>
    <s v=" SNR2025ER-283428-2"/>
    <d v="2025-11-26T00:00:00"/>
    <s v="Petición entre autoridades (10 días)"/>
    <x v="6"/>
    <d v="2025-12-11T00:00:00"/>
    <m/>
    <m/>
    <d v="2025-11-26T00:00:00"/>
    <n v="-61"/>
    <s v="WILLIAM ALFREDO LOMBANA SOLARTE"/>
    <s v="PETICIONARIO"/>
    <s v="PERSONA NATURAL"/>
    <s v="NARINO"/>
    <s v="NARINO"/>
    <s v="244 - IPIALES"/>
    <s v="FORMULARIO USUARIOS NUEVOS-OJO SIN ANEXOS-Respetuosamente manifiesto NO SEGUIR DILATANDO ESTE ASUNTO sino que se den soluciones concretas:SNR2025ER-283428-2  1. Entiendo que no se necesita que la Registradora de Ipiales se desplace hasta La Unión porque lo que senecesita es liberar su USUARIO SIR de IPIALES para traslado al SIR de LA UNIÓN, para ello favor SOPORTE SIRayudar a la Dra. MARÍA VICTORIA CAICEDO que entiendo tiene dificultades de conocimientos técnicos paraello además de su carga laboral.2. Es deber de la Dra, MARÍA VICTORIA CAICEDO, Registradora de Ipiales cumplir con su designación comoRegistrador Ad hoc, sin más dilaciones"/>
    <s v="NO REGISTRA"/>
    <s v="REGISTRADOR AD HOC  IPIALES NARIÑO"/>
    <s v="RETORNA A GESTIÓN DOCUMENTAL"/>
    <s v="CAROLINA CUELLAR MONROY"/>
    <d v="2025-11-26T00:00:00"/>
    <m/>
    <m/>
    <m/>
    <m/>
    <m/>
    <m/>
    <m/>
    <m/>
    <m/>
    <m/>
    <m/>
    <m/>
    <m/>
    <m/>
    <m/>
    <m/>
    <m/>
    <m/>
    <m/>
    <m/>
    <m/>
    <m/>
    <m/>
    <m/>
    <m/>
    <m/>
    <m/>
  </r>
  <r>
    <n v="1153"/>
    <s v=" SNR2025ER-283017-2"/>
    <d v="2025-11-26T00:00:00"/>
    <s v="_x0009_Reclamo (15 días)"/>
    <x v="34"/>
    <d v="2025-12-18T00:00:00"/>
    <m/>
    <m/>
    <d v="2025-11-26T00:00:00"/>
    <n v="-56"/>
    <s v="ANGELA BOTERO BARRIOS"/>
    <s v="PETICIONARIO"/>
    <s v="PERSONA NATURAL"/>
    <s v="BOGOTA"/>
    <s v="BOGOTA D.C."/>
    <s v="50N - BOGOTA ZONA NORTE"/>
    <s v="Equivocaciones en los certificados de tradicion, demoras en correcciones"/>
    <s v="FOLIO"/>
    <s v=" 50N- 20162591 Solicitudde Corrección: 2025-50N-3_14962"/>
    <s v="ASIGNACIÓN (NUEVA O REITERATIVA)"/>
    <s v="JOHN FREDY GUTIERREZ TRASLAVIÑA"/>
    <d v="2025-11-26T00:00:00"/>
    <m/>
    <m/>
    <m/>
    <m/>
    <m/>
    <m/>
    <m/>
    <m/>
    <m/>
    <m/>
    <m/>
    <m/>
    <m/>
    <m/>
    <m/>
    <m/>
    <m/>
    <m/>
    <m/>
    <m/>
    <m/>
    <m/>
    <m/>
    <m/>
    <m/>
    <m/>
    <m/>
  </r>
  <r>
    <n v="1154"/>
    <s v=" SNR2025ER-279209-2"/>
    <d v="2025-11-26T00:00:00"/>
    <s v="_x0009_Petición entre autoridades (10 días)"/>
    <x v="35"/>
    <d v="2025-12-09T00:00:00"/>
    <m/>
    <m/>
    <d v="2025-11-26T00:00:00"/>
    <n v="-63"/>
    <s v="SECRETARIA DISTRITAL DE PLANEACION "/>
    <s v="PETICIONARIO"/>
    <s v="PERSONA NATURAL"/>
    <s v="BOGOTA"/>
    <s v="BOGOTA D.C."/>
    <s v="50C - BOGOTA ZONA CENTRO"/>
    <s v="Reiteración solicitud levantamiento gravamen de plusvalía inscrito en folio de matrícula inmobiliaria./1-2025-60391, 1-2025-35708 y 2-2025-39079."/>
    <s v="FOLIO"/>
    <s v="050C-0451814 _x000a_CHIP AAA0082HBYX"/>
    <s v="ASIGNACIÓN (NUEVA O REITERATIVA)"/>
    <s v="JOHN FREDY GUTIERREZ TRASLAVIÑA"/>
    <d v="2025-11-26T00:00:00"/>
    <m/>
    <m/>
    <m/>
    <m/>
    <m/>
    <m/>
    <m/>
    <m/>
    <m/>
    <m/>
    <m/>
    <m/>
    <m/>
    <m/>
    <m/>
    <m/>
    <m/>
    <m/>
    <m/>
    <m/>
    <m/>
    <m/>
    <m/>
    <m/>
    <m/>
    <m/>
    <m/>
  </r>
  <r>
    <n v="1155"/>
    <s v="  SNR2025ER-283666-2"/>
    <d v="2025-11-26T00:00:00"/>
    <s v="Derecho de petición de interés particular (15 días)"/>
    <x v="2"/>
    <d v="2025-12-18T00:00:00"/>
    <m/>
    <m/>
    <d v="2025-11-26T00:00:00"/>
    <n v="-56"/>
    <s v="GENEL ALEXIS VERTEL ANGARITA"/>
    <s v="PETICIONARIO"/>
    <s v="APODERADO"/>
    <s v="SANTANDER"/>
    <s v="BUCARAMANGA"/>
    <s v="300 - BUCARAMANGA"/>
    <s v="Respuesta a comunicación SDR-200, SNR2025EE-297529-1-Requerimiento ilegal por parte de la Orip de Bucaramanga"/>
    <s v="FOLIO"/>
    <s v="300-221891_x000a_300-294364 _x000a_300-294365 _x000a_Turno 2025-300-6-33975 _x000a_Esc 676 del 29/08/2025"/>
    <s v="ASIGNACIÓN (NUEVA O REITERATIVA)"/>
    <s v="MARIA LUCY ECHEVERRY BETANCOUR"/>
    <d v="2025-11-26T00:00:00"/>
    <m/>
    <m/>
    <m/>
    <m/>
    <m/>
    <m/>
    <m/>
    <m/>
    <m/>
    <m/>
    <m/>
    <m/>
    <m/>
    <m/>
    <m/>
    <m/>
    <m/>
    <m/>
    <m/>
    <m/>
    <m/>
    <m/>
    <m/>
    <m/>
    <m/>
    <m/>
    <m/>
  </r>
  <r>
    <n v="1156"/>
    <s v=" SNR2025ER-283396-2"/>
    <d v="2025-11-26T00:00:00"/>
    <s v="_x000a_Queja (15 días)"/>
    <x v="36"/>
    <d v="2025-12-18T00:00:00"/>
    <m/>
    <m/>
    <d v="2025-11-26T00:00:00"/>
    <n v="-56"/>
    <s v="OFICINA ATENCION AL CIUDADANO "/>
    <s v="PETICIONARIO"/>
    <s v="PERSONA NATURAL"/>
    <s v="TOLIMA"/>
    <s v="ESPINAL"/>
    <s v="357 - ESPINAL"/>
    <s v="COBRO DE DINERO POR PARTE DEL FUNCIONARIO SEBASTIANARIAS, POR REGISTRAR DOCUMENTOS SALTANDOSE LOS TURNOS YCOBRO DE DINERO POR REGISTRAR SIN LOS DEBIDOS REQUISITOS.CONDUCTA PUNNIBLE CONCUSION ARTICULO 404 CODIGO PENALCOLOMBIANO."/>
    <s v="NO REGISTRA"/>
    <s v="ATENCIÓN AL USUARIO "/>
    <s v="ASIGNACIÓN (NUEVA O REITERATIVA)"/>
    <s v="MARIA CAMILA PERDIGON ZORRILLA"/>
    <d v="2025-11-26T00:00:00"/>
    <m/>
    <m/>
    <m/>
    <m/>
    <m/>
    <m/>
    <m/>
    <m/>
    <m/>
    <m/>
    <m/>
    <m/>
    <m/>
    <m/>
    <m/>
    <m/>
    <m/>
    <m/>
    <m/>
    <m/>
    <m/>
    <m/>
    <m/>
    <m/>
    <m/>
    <m/>
    <m/>
  </r>
  <r>
    <n v="1157"/>
    <s v="   SNR2025ER-282951-2"/>
    <d v="2025-11-26T00:00:00"/>
    <s v="Derecho de petición de interés particular (15 días)"/>
    <x v="2"/>
    <d v="2025-12-18T00:00:00"/>
    <m/>
    <m/>
    <d v="2025-11-26T00:00:00"/>
    <n v="-56"/>
    <s v="MARIA ALEJANDRA ARROYAVE MONTOYA"/>
    <s v="PETICIONARIO"/>
    <s v="PERSONA NATURAL"/>
    <s v="SIN INFORMACIÓN"/>
    <m/>
    <m/>
    <s v="SOLICITUD DE INFORMACIÓN PARA TRÁMITES DE REGISTROCON INMUEBLES CON MATRÍCULAS PROVISIONALES"/>
    <s v="NO REGISTRA"/>
    <s v="ORIENTACIÓN REGISTRAL "/>
    <s v="ASIGNACIÓN (NUEVA O REITERATIVA)"/>
    <s v="RUTH MERCEDES GOMEZ PESTANA"/>
    <d v="2025-11-26T00:00:00"/>
    <m/>
    <m/>
    <m/>
    <m/>
    <m/>
    <m/>
    <m/>
    <m/>
    <m/>
    <m/>
    <m/>
    <m/>
    <m/>
    <m/>
    <m/>
    <m/>
    <m/>
    <m/>
    <m/>
    <m/>
    <m/>
    <m/>
    <m/>
    <m/>
    <m/>
    <m/>
    <m/>
  </r>
  <r>
    <n v="1158"/>
    <s v="   SNR2025ER-282882-2"/>
    <d v="2025-11-26T00:00:00"/>
    <s v="Reclamo (15 días)"/>
    <x v="7"/>
    <d v="2025-12-18T00:00:00"/>
    <m/>
    <m/>
    <d v="2025-11-26T00:00:00"/>
    <n v="-56"/>
    <s v="LEONEL GUTIERREZ"/>
    <s v="PETICIONARIO"/>
    <s v="PERSONA NATURAL"/>
    <s v="VALLE DEL CAUCA"/>
    <s v="CALI"/>
    <s v="CALI"/>
    <s v="SOLICITUD DE TERMINOS Y RESOLUCION DE TRAMITEREGISTRAL"/>
    <s v="FOLIO"/>
    <s v=" 370-108-8407_x000a_ Escritura Pública No. 6703 del 26 de diciembre de2023_x000a_ C-2024-10343"/>
    <s v="ASIGNACIÓN (NUEVA O REITERATIVA)"/>
    <s v="MARY GARCIA TEUTA"/>
    <d v="2025-11-26T00:00:00"/>
    <m/>
    <m/>
    <m/>
    <m/>
    <m/>
    <m/>
    <m/>
    <m/>
    <m/>
    <m/>
    <m/>
    <m/>
    <m/>
    <m/>
    <m/>
    <m/>
    <m/>
    <m/>
    <m/>
    <m/>
    <m/>
    <m/>
    <m/>
    <m/>
    <m/>
    <m/>
    <m/>
  </r>
  <r>
    <n v="1159"/>
    <s v="   SNR2025ER-282421-2"/>
    <d v="2025-11-25T00:00:00"/>
    <s v="Derecho de petición de interés particular (15 días)"/>
    <x v="2"/>
    <d v="2025-12-17T00:00:00"/>
    <m/>
    <m/>
    <d v="2025-11-26T00:00:00"/>
    <n v="-57"/>
    <s v="JAIRO CORREA"/>
    <s v="PETICIONARIO"/>
    <s v="PERSONA NATURAL"/>
    <s v="SIN INFORMACIÓN"/>
    <m/>
    <m/>
    <s v="RV: TRAMITOLOGIA Y DEMORA"/>
    <s v="NO REGISTRA"/>
    <s v="INCOMPLETA"/>
    <s v="ASIGNACIÓN (NUEVA O REITERATIVA)"/>
    <s v="MARY GARCIA TEUTA"/>
    <d v="2025-11-26T00:00:00"/>
    <m/>
    <m/>
    <m/>
    <m/>
    <m/>
    <m/>
    <m/>
    <m/>
    <m/>
    <m/>
    <m/>
    <m/>
    <m/>
    <m/>
    <m/>
    <m/>
    <m/>
    <m/>
    <m/>
    <m/>
    <m/>
    <m/>
    <m/>
    <m/>
    <m/>
    <m/>
    <m/>
  </r>
  <r>
    <n v="1160"/>
    <s v=" SNR2025ER-279972-2"/>
    <d v="2025-11-24T00:00:00"/>
    <s v="Derecho de petición de interés particular (15 días)"/>
    <x v="2"/>
    <d v="2025-12-16T00:00:00"/>
    <m/>
    <m/>
    <d v="2025-11-27T00:00:00"/>
    <n v="-58"/>
    <s v="JUAN IGNACIO PRUPO GARCIA"/>
    <s v="PETICIONARIO"/>
    <s v="APODERADO"/>
    <s v="CORDOBA"/>
    <s v="MONTERIA"/>
    <s v="140 - MONTERIA"/>
    <s v="Petición y queja sobre turnos radicados en la Oficina de Registro de Montería – Córdoba."/>
    <s v="TURNO"/>
    <s v="2025-140-6-12046_x000a_2025-140-6-12074._x000a_2025-140-6-12075_x000a_Escritura Pública número 2025 de fecha 16-09-2025"/>
    <s v="ASIGNACIÓN (NUEVA O REITERATIVA)"/>
    <s v="JHON HENRY MUÑOZ ABRIL"/>
    <d v="2025-11-27T00:00:00"/>
    <m/>
    <m/>
    <m/>
    <m/>
    <m/>
    <s v="SNR2025IE-036852-3"/>
    <d v="2025-12-10T00:00:00"/>
    <m/>
    <s v="SI"/>
    <s v="SNR2025IE-037612-3"/>
    <d v="2025-12-16T00:00:00"/>
    <m/>
    <m/>
    <m/>
    <m/>
    <m/>
    <m/>
    <m/>
    <m/>
    <m/>
    <m/>
    <m/>
    <m/>
    <m/>
    <m/>
    <m/>
    <m/>
  </r>
  <r>
    <n v="1161"/>
    <s v="SNR2025ER-278532-2"/>
    <d v="2025-11-21T00:00:00"/>
    <s v="Reclamo (15 días)"/>
    <x v="7"/>
    <d v="2025-12-15T00:00:00"/>
    <m/>
    <m/>
    <d v="2025-11-27T00:00:00"/>
    <n v="-59"/>
    <s v="CONSTRUCCIONES LA ROCA D Y D SAS "/>
    <s v="PETICIONARIO"/>
    <s v="PERSONA NATURAL"/>
    <s v="META"/>
    <s v="ACACUAS"/>
    <s v="232 - ACACIAS"/>
    <s v="DERECHO DE PETICIÓN"/>
    <s v="ESCRITURA"/>
    <s v=" Escritura Pública No.8.178 Del 17/10/2025_x000a_2025-232-6-10181"/>
    <s v="ASIGNACIÓN (NUEVA O REITERATIVA)"/>
    <s v="JHON HENRY MUÑOZ ABRIL"/>
    <d v="2025-11-27T00:00:00"/>
    <m/>
    <m/>
    <m/>
    <m/>
    <m/>
    <s v="SNR2025IE-036842-3"/>
    <d v="2025-12-10T00:00:00"/>
    <m/>
    <s v="SI"/>
    <s v=" SNR2025IE-036997-3"/>
    <d v="2025-12-17T00:00:00"/>
    <m/>
    <m/>
    <m/>
    <m/>
    <m/>
    <m/>
    <m/>
    <m/>
    <m/>
    <m/>
    <m/>
    <m/>
    <m/>
    <m/>
    <m/>
    <m/>
  </r>
  <r>
    <n v="1162"/>
    <s v=" SNR2025ER-280159-2"/>
    <d v="2025-11-24T00:00:00"/>
    <s v="Derecho de petición de interés particular (15 días)"/>
    <x v="2"/>
    <d v="2025-12-17T00:00:00"/>
    <m/>
    <m/>
    <d v="2025-11-27T00:00:00"/>
    <n v="-57"/>
    <s v="JUAN MIGUEL MENDEZ MOLANO"/>
    <s v="PETICIONARIO"/>
    <s v="PERSONA NATURAL"/>
    <s v="BOGOTA"/>
    <s v="BOGOTA D.C."/>
    <s v="50N - BOGOTA ZONA NORTE"/>
    <s v="DERECHO DE PETICIÓN / RECLAMO SOBRE SOLICITUD CORRECCION MATRICULAS50N-1155134 No. RADICACIÓN:2025-50N-3-13746"/>
    <s v="FOLIO"/>
    <s v="50N-1155134. EL CUAL DEBE AJUSTARSE ALO ESTIPULADO EN LA ESCRITUA No. 1417 del 11-04-2015 NOTARIA 40 DEBOGOTÁ"/>
    <s v="ASIGNACIÓN (NUEVA O REITERATIVA)"/>
    <s v="JHON HENRY MUÑOZ ABRIL"/>
    <d v="2025-11-27T00:00:00"/>
    <m/>
    <m/>
    <m/>
    <m/>
    <m/>
    <s v="SNR2025IE-036851-3"/>
    <d v="2025-12-10T00:00:00"/>
    <m/>
    <m/>
    <s v="SNR2026EE-000084-1"/>
    <d v="2025-01-05T00:00:00"/>
    <m/>
    <m/>
    <m/>
    <m/>
    <m/>
    <m/>
    <m/>
    <m/>
    <m/>
    <m/>
    <m/>
    <m/>
    <m/>
    <m/>
    <m/>
    <m/>
  </r>
  <r>
    <n v="1163"/>
    <s v=" SNR2025ER-278606-2"/>
    <d v="2025-11-21T00:00:00"/>
    <s v="Derecho de petición de interés particular (15 días)"/>
    <x v="2"/>
    <d v="2025-12-15T00:00:00"/>
    <m/>
    <m/>
    <d v="2025-11-27T00:00:00"/>
    <n v="-59"/>
    <s v="ELIDA ELIDA"/>
    <s v="PETICIONARIO"/>
    <s v="PERSONA NATURAL"/>
    <s v="BOGOTA"/>
    <s v="BOGOTA D.C."/>
    <s v="50N - BOGOTA ZONA NORTE"/>
    <s v="Favor agilizar elproceso de correccion que esta desde el 27 de octubre que ingreso a registro, lamatricula es 50N-20687745,"/>
    <s v="FOLIO"/>
    <s v="50N 20687745"/>
    <s v="ASIGNACIÓN (NUEVA O REITERATIVA)"/>
    <s v="JOHN FREDY GUTIERREZ TRASLAVIÑA"/>
    <d v="2025-11-27T00:00:00"/>
    <m/>
    <m/>
    <m/>
    <m/>
    <m/>
    <m/>
    <m/>
    <m/>
    <m/>
    <m/>
    <m/>
    <m/>
    <m/>
    <m/>
    <m/>
    <m/>
    <m/>
    <m/>
    <m/>
    <m/>
    <m/>
    <m/>
    <m/>
    <m/>
    <m/>
    <m/>
    <m/>
  </r>
  <r>
    <n v="1164"/>
    <s v=" SNR2025ER-283830-2"/>
    <d v="2025-11-26T00:00:00"/>
    <s v="Derecho de petición de interés particular (15 días)"/>
    <x v="2"/>
    <d v="2025-12-18T00:00:00"/>
    <m/>
    <m/>
    <d v="2025-11-27T00:00:00"/>
    <n v="-56"/>
    <s v="_x0009_FRANCISCO JOSE PACHECO SENIOR"/>
    <s v="PETICIONARIO"/>
    <s v="PERSONA NATURAL"/>
    <s v="BOLIVAR"/>
    <s v="MAGANGUE"/>
    <s v="064 - MAGANGUE"/>
    <s v="Derecho de Petición y Queja contra la RegistradoraSeccional de la Oficina de Registro de Instrumentos Públicos deMagangué (Bolívar) por expedición del Certificado Especial dePertenencia, Pleno Dominio No. 1620 (rad. 2025-064-6-1620 del05/03/2025)"/>
    <s v="TURNO"/>
    <s v="2025-064-6-1620 de l05/03/2025_x000a_CERTIFICADO ESPECIAL 1620_x000a_064-34064_x000a_Escritura Publica #174 2019"/>
    <s v="ASIGNACIÓN (NUEVA O REITERATIVA)"/>
    <s v="MARY GARCIA TEUTA"/>
    <d v="2025-11-27T00:00:00"/>
    <m/>
    <m/>
    <m/>
    <m/>
    <m/>
    <s v="SNR2026IE-001247-3"/>
    <d v="2025-01-20T00:00:00"/>
    <m/>
    <s v="SI"/>
    <s v="SNR2026EE-012979-1"/>
    <d v="2025-01-21T00:00:00"/>
    <m/>
    <m/>
    <m/>
    <m/>
    <m/>
    <m/>
    <m/>
    <m/>
    <m/>
    <m/>
    <m/>
    <m/>
    <m/>
    <m/>
    <m/>
    <m/>
  </r>
  <r>
    <n v="1165"/>
    <s v=" SNR2025ER-283784-2_x0009_"/>
    <d v="2025-11-26T00:00:00"/>
    <s v="Derecho de petición de interés particular (15 días)"/>
    <x v="2"/>
    <d v="2025-12-18T00:00:00"/>
    <m/>
    <m/>
    <d v="2025-11-27T00:00:00"/>
    <n v="-56"/>
    <s v="JUAN CAMILO ARIAS"/>
    <s v="PETICIONARIO"/>
    <s v="APODERADO"/>
    <s v="ANTIOQUIA"/>
    <s v="MEDELLIN"/>
    <s v="01N - MEDELLIN ZONA NORTE"/>
    <s v="Denuncia para solicitud de investigación Disciplinaria -Presuntas irregularidades en la ORIP MEDELLIN NORTE."/>
    <s v="FOLIO"/>
    <s v="01N-251884_x000a_2025-43837"/>
    <s v="ASIGNACIÓN (NUEVA O REITERATIVA)"/>
    <s v="RUTH MERCEDES GOMEZ PESTANA"/>
    <d v="2025-11-27T00:00:00"/>
    <m/>
    <m/>
    <m/>
    <m/>
    <m/>
    <m/>
    <m/>
    <m/>
    <m/>
    <m/>
    <m/>
    <m/>
    <m/>
    <m/>
    <m/>
    <m/>
    <m/>
    <m/>
    <m/>
    <m/>
    <m/>
    <m/>
    <m/>
    <m/>
    <m/>
    <m/>
    <m/>
  </r>
  <r>
    <n v="1166"/>
    <s v="  SNR2025ER-284242-2"/>
    <d v="2025-11-27T00:00:00"/>
    <s v="Derecho de petición de interés particular (15 días)"/>
    <x v="2"/>
    <d v="2025-12-19T00:00:00"/>
    <m/>
    <m/>
    <d v="2025-11-27T00:00:00"/>
    <n v="-55"/>
    <s v="ASMET GUILLERMO RAMOS SALTARIN"/>
    <s v="PETICIONARIO"/>
    <s v="APODERADO"/>
    <s v="ANTIOQUIA"/>
    <s v="MEDELLIN"/>
    <s v="045 - SABANALARGA"/>
    <s v="El derecho de petición "/>
    <s v="FOLIO"/>
    <s v="045-11672_x000a_Esc 229_x000a_Esc 122_x000a_Esc 189_x000a_"/>
    <s v="ASIGNACIÓN (NUEVA O REITERATIVA)"/>
    <s v="RUTH MERCEDES GOMEZ PESTANA"/>
    <d v="2025-11-27T00:00:00"/>
    <m/>
    <m/>
    <m/>
    <m/>
    <m/>
    <m/>
    <m/>
    <m/>
    <m/>
    <m/>
    <m/>
    <m/>
    <m/>
    <m/>
    <m/>
    <m/>
    <m/>
    <m/>
    <m/>
    <m/>
    <m/>
    <m/>
    <m/>
    <m/>
    <m/>
    <m/>
    <m/>
  </r>
  <r>
    <n v="1167"/>
    <s v=" SNR2025ER-283080-2"/>
    <d v="2025-11-26T00:00:00"/>
    <s v="Reclamo (15 días)"/>
    <x v="7"/>
    <d v="2025-12-18T00:00:00"/>
    <m/>
    <m/>
    <d v="2025-11-27T00:00:00"/>
    <n v="-56"/>
    <s v="ANONIMO ANONIMO"/>
    <s v="PETICIONARIO"/>
    <s v="PERSONA NATURAL"/>
    <s v="TOLIMA"/>
    <s v="ARMERO"/>
    <s v="352 - ARMERO"/>
    <s v="Queja por neglijencia de funcionaria de ventanilla oficina de registro deinstrumentos publicos armero, no sabe donde esta parada y se la pasa pegada alcelular y no le presta atencion a los usuarios"/>
    <s v="NO REGISTRA"/>
    <s v="ATENCIÓN AL USUARIO "/>
    <s v="ASIGNACIÓN (NUEVA O REITERATIVA)"/>
    <s v="MARIA CAMILA PERDIGON ZORRILLA"/>
    <d v="2025-11-27T00:00:00"/>
    <m/>
    <m/>
    <m/>
    <m/>
    <m/>
    <m/>
    <m/>
    <m/>
    <m/>
    <m/>
    <m/>
    <m/>
    <m/>
    <m/>
    <m/>
    <m/>
    <m/>
    <m/>
    <m/>
    <m/>
    <m/>
    <m/>
    <m/>
    <m/>
    <m/>
    <m/>
    <m/>
  </r>
  <r>
    <n v="1168"/>
    <s v=" SNR2025ER-283055-2_x0009_"/>
    <d v="2025-11-26T00:00:00"/>
    <s v="Derecho de petición de interés particular (15 días)"/>
    <x v="2"/>
    <d v="2025-12-18T00:00:00"/>
    <m/>
    <m/>
    <d v="2025-11-27T00:00:00"/>
    <n v="-56"/>
    <s v="ANELVIS MANCILLA HOYOS"/>
    <s v="PETICIONARIO"/>
    <s v="PERSONA NATURAL"/>
    <s v="ATLANTICO"/>
    <s v="BARRANQUILLA"/>
    <s v="040 - BARRANQUILLA"/>
    <s v="DEMORTA TRAMITE REGISTRAL "/>
    <s v="FOLIO"/>
    <s v="040-97496"/>
    <s v="ASIGNACIÓN (NUEVA O REITERATIVA)"/>
    <s v="MARLEN JINETH GARCIA MENDEZ"/>
    <s v="27/11/25025"/>
    <m/>
    <m/>
    <m/>
    <m/>
    <m/>
    <m/>
    <m/>
    <m/>
    <m/>
    <m/>
    <m/>
    <m/>
    <m/>
    <m/>
    <m/>
    <m/>
    <m/>
    <m/>
    <m/>
    <m/>
    <m/>
    <m/>
    <m/>
    <m/>
    <m/>
    <m/>
    <m/>
  </r>
  <r>
    <n v="1169"/>
    <s v=" SNR2025ER-284313-2_x0009_"/>
    <d v="2025-11-27T00:00:00"/>
    <s v="Queja (15 días)"/>
    <x v="9"/>
    <d v="2025-12-18T00:00:00"/>
    <m/>
    <m/>
    <d v="2025-11-27T00:00:00"/>
    <n v="-56"/>
    <s v="YONY MOSQUERA MENDOZA"/>
    <s v="ORIP"/>
    <s v="REGISTRADOR "/>
    <s v="CHOCO"/>
    <s v="QUIBDO"/>
    <s v="180 - QUIBDO"/>
    <s v=" QUEJA POR IRREGULARIDAD EN RADICACIÓN TRÁMITE DE REGISTRO -PRESENTADA POR DIANA LUNA"/>
    <m/>
    <s v="SIN ANEXOS "/>
    <s v="RETORNA A GESTIÓN DOCUMENTAL"/>
    <s v="ATENCIÓN AL USUAIRO "/>
    <d v="2025-11-27T00:00:00"/>
    <m/>
    <m/>
    <m/>
    <m/>
    <m/>
    <m/>
    <m/>
    <m/>
    <m/>
    <m/>
    <m/>
    <m/>
    <m/>
    <m/>
    <m/>
    <m/>
    <m/>
    <m/>
    <m/>
    <m/>
    <m/>
    <m/>
    <m/>
    <m/>
    <m/>
    <m/>
    <m/>
  </r>
  <r>
    <n v="1170"/>
    <s v=" SNR2025ER-281799-2"/>
    <d v="2025-11-25T00:00:00"/>
    <s v="Derecho de petición de interés particular (15 días)"/>
    <x v="2"/>
    <d v="2025-12-17T00:00:00"/>
    <m/>
    <m/>
    <d v="2025-11-27T00:00:00"/>
    <n v="-57"/>
    <s v="JUAN CAMILO IBARRA SANCHEZ"/>
    <s v="PETICIONARIO"/>
    <s v="PERSONA NATURAL"/>
    <s v="SIN INFORMACIÓN"/>
    <m/>
    <m/>
    <s v="ORIENTACIÓN REGISTRAL "/>
    <s v="NO REGISTRA"/>
    <s v="ORIENTACIÓN REGISTRAL "/>
    <s v="RETORNA A GESTIÓN DOCUMENTAL"/>
    <s v="RUTH MERCEDES GOMEZ PESTANA"/>
    <d v="2025-11-27T00:00:00"/>
    <m/>
    <m/>
    <m/>
    <m/>
    <m/>
    <m/>
    <m/>
    <m/>
    <m/>
    <m/>
    <m/>
    <m/>
    <m/>
    <m/>
    <m/>
    <m/>
    <m/>
    <m/>
    <m/>
    <m/>
    <m/>
    <m/>
    <m/>
    <m/>
    <m/>
    <m/>
    <m/>
  </r>
  <r>
    <n v="1171"/>
    <s v=" SNR2025ER-279601-2"/>
    <d v="2025-11-24T00:00:00"/>
    <s v="Petición entre autoridades (10 días)"/>
    <x v="6"/>
    <d v="2025-12-09T00:00:00"/>
    <m/>
    <m/>
    <d v="2025-11-27T00:00:00"/>
    <n v="-63"/>
    <s v="ALEXIS ACOSTA BUSTOS"/>
    <s v="JUZGADOS"/>
    <s v="ORGANISMOS DE CONTROL"/>
    <s v="VALLE DEL CAUCA"/>
    <s v="CALI"/>
    <s v="370 - CALI"/>
    <s v="CUMPLIMIENTO ORDEN JUDICIAL PROCESO 2025-063-5_x000a_SEGUNDA VEZ-se le solicita sirva dar estricto cumplimiento a loordenado en el auto proferido el veintinueve (29) de septiembre de dos milveinticinco (2025) por el Juzgado Quinto del Circuito Especializado deExtinción de Dominio de esta ciudad, en el que se DECLARÓ LAILEGALIDAD Y ORDENÓ LA CANCELACIÓN DE LAS MEDIDASCAUTELARES DE SUSPENSIÓN DEL PODER DISPOSITIVO,EMBARGO Y SECUESTRO "/>
    <s v="FOLIO"/>
    <s v="370-456010"/>
    <s v="RETORNA A GESTIÓN DOCUMENTAL"/>
    <s v="RUTH MERCEDES GOMEZ PESTANA"/>
    <d v="2025-11-27T00:00:00"/>
    <m/>
    <m/>
    <m/>
    <m/>
    <m/>
    <m/>
    <m/>
    <m/>
    <m/>
    <m/>
    <m/>
    <m/>
    <m/>
    <m/>
    <m/>
    <m/>
    <m/>
    <m/>
    <m/>
    <m/>
    <m/>
    <m/>
    <m/>
    <m/>
    <m/>
    <m/>
    <m/>
  </r>
  <r>
    <n v="1172"/>
    <s v=" SNR2025ER-279648-2"/>
    <d v="2025-11-25T00:00:00"/>
    <s v="Queja (15 días)"/>
    <x v="9"/>
    <d v="2025-12-16T00:00:00"/>
    <m/>
    <m/>
    <d v="2025-11-27T00:00:00"/>
    <n v="-58"/>
    <s v="ANONIMO ANONIMO ANONIMO"/>
    <s v="PETICIONARIO"/>
    <s v="PERSONA NATURAL"/>
    <s v="CUNDINAMARCA"/>
    <s v="SOACHA"/>
    <s v="051 - SOACHA"/>
    <s v=" Queja anónima el señor Juan Carlos chape funcionario laoficina instrumentos públicos de soacha está recibiendo dinero por adelantar yrepartir documentación por favor se ha investigado esto redacta esto es mucho mejorDenuncia Anónima por Acto de Corrupción "/>
    <s v="NO REGISTRA"/>
    <s v="ATENCIÓN AL USUARIO"/>
    <s v="ASIGNACIÓN (NUEVA O REITERATIVA)"/>
    <s v="MARIA CAMILA PERDIGON ZORRILLA"/>
    <d v="2025-11-27T00:00:00"/>
    <m/>
    <m/>
    <m/>
    <m/>
    <m/>
    <m/>
    <m/>
    <m/>
    <m/>
    <m/>
    <m/>
    <m/>
    <m/>
    <m/>
    <m/>
    <m/>
    <m/>
    <m/>
    <m/>
    <m/>
    <m/>
    <m/>
    <m/>
    <m/>
    <m/>
    <m/>
    <m/>
  </r>
  <r>
    <n v="1173"/>
    <s v=" SNR2025ER-281181-2"/>
    <d v="2025-11-24T00:00:00"/>
    <s v="Derecho de petición de interés particular (15 días)"/>
    <x v="2"/>
    <d v="2025-12-17T00:00:00"/>
    <m/>
    <m/>
    <d v="2025-11-27T00:00:00"/>
    <n v="-57"/>
    <s v="DIVA CABALLERO JOJOA"/>
    <s v="PETICIONARIO"/>
    <s v="PERSONA NATURAL"/>
    <s v="TOLIMA"/>
    <s v="IBAGUE"/>
    <s v="350 - IBAGUE"/>
    <s v="Demora Entrega Escrituración Ibagué"/>
    <s v="NO REGISTRA"/>
    <s v="INCOMPLETA"/>
    <s v="ASIGNACIÓN (NUEVA O REITERATIVA)"/>
    <s v="JOHN FREDY GUTIERREZ TRASLAVIÑA"/>
    <d v="2025-11-27T00:00:00"/>
    <m/>
    <m/>
    <m/>
    <m/>
    <m/>
    <m/>
    <m/>
    <m/>
    <m/>
    <m/>
    <m/>
    <m/>
    <m/>
    <m/>
    <m/>
    <m/>
    <m/>
    <m/>
    <m/>
    <m/>
    <m/>
    <m/>
    <m/>
    <m/>
    <m/>
    <m/>
    <m/>
  </r>
  <r>
    <n v="1174"/>
    <s v="SNR2025ER-248882-2"/>
    <d v="2025-11-23T00:00:00"/>
    <s v="Derecho de petición de interés particular (15 días)"/>
    <x v="2"/>
    <d v="2025-11-14T00:00:00"/>
    <m/>
    <m/>
    <d v="2025-11-27T00:00:00"/>
    <n v="-78"/>
    <s v="_x0009_RICARDO VILLADIEGO"/>
    <s v="PETICIONARIO"/>
    <s v="PERSONA NATURAL"/>
    <s v="BOLIVAR"/>
    <s v="CARTAGENA"/>
    <s v="060 - CARTAGENA"/>
    <s v="DEMORA TRMAITE REGISTRAL "/>
    <s v="NO REGISTRA"/>
    <s v="INCOMPLETA"/>
    <s v="ASIGNACIÓN (NUEVA O REITERATIVA)"/>
    <s v="MARIA CAMILA PERDIGON ZORRILLA"/>
    <d v="2025-11-27T00:00:00"/>
    <m/>
    <m/>
    <m/>
    <m/>
    <m/>
    <m/>
    <m/>
    <m/>
    <m/>
    <m/>
    <m/>
    <m/>
    <m/>
    <m/>
    <m/>
    <m/>
    <m/>
    <m/>
    <m/>
    <m/>
    <m/>
    <m/>
    <m/>
    <m/>
    <m/>
    <m/>
    <m/>
  </r>
  <r>
    <n v="1175"/>
    <s v="  SNR2025ER-280751-2"/>
    <d v="2025-11-24T00:00:00"/>
    <s v="Derecho de petición de interés particular (15 días)"/>
    <x v="2"/>
    <d v="2025-12-17T00:00:00"/>
    <m/>
    <m/>
    <d v="2025-11-27T00:00:00"/>
    <n v="-57"/>
    <s v="JOSE HERNAN HERNANDEZ CARRILLO"/>
    <s v="PETICIONARIO"/>
    <s v="PERSONA NATURAL"/>
    <s v="BOGOTA"/>
    <s v="BOGOTA D.C."/>
    <s v="50N - BOGOTA ZONA NORTE"/>
    <s v="ACTUACIÓN ADMINISTRATIVA SIN RESOLVER"/>
    <s v="FOLIO"/>
    <s v="50N-20422194_x000a_jUZGADO 5 CCTO EJECUCÓN DE SENTENCIAS 020-2006-0326"/>
    <s v="ASIGNACIÓN (NUEVA O REITERATIVA)"/>
    <s v="JHON HENRY MUÑOZ ABRIL"/>
    <d v="2025-11-27T00:00:00"/>
    <m/>
    <m/>
    <m/>
    <m/>
    <m/>
    <s v="SNR2025IE-036850-3"/>
    <d v="2025-12-10T00:00:00"/>
    <m/>
    <s v="SI"/>
    <s v="SNR2026IE-000811-3"/>
    <d v="2025-01-14T00:00:00"/>
    <m/>
    <m/>
    <m/>
    <m/>
    <m/>
    <m/>
    <m/>
    <m/>
    <m/>
    <m/>
    <m/>
    <m/>
    <m/>
    <m/>
    <m/>
    <m/>
  </r>
  <r>
    <n v="1176"/>
    <s v="SNR2025EE-300095-1"/>
    <d v="2025-11-26T00:00:00"/>
    <s v="COMUNICACIÓN OFICIAL (OFICIO)"/>
    <x v="14"/>
    <d v="2025-12-09T00:00:00"/>
    <m/>
    <m/>
    <d v="2025-11-27T00:00:00"/>
    <n v="-63"/>
    <s v="AURA ROCIO ESPINOSA"/>
    <s v="ORIP"/>
    <s v="REGISTRADOR "/>
    <s v="BOGOTA"/>
    <s v="BOGOTA D.C."/>
    <s v="50N - BOGOTA ZONA NORTE"/>
    <s v="ORIENTACIÓN SOBRE LIQUIDACION DERECHOS DE REGISTRO SISTEMA ESPECIALIZADO DE FINANCIACION DE VIVIENDA-A EFREN CRUZ DE LA DTR  CON COPIA SDR"/>
    <s v="ESCRITURA"/>
    <s v="HACER SEGUIMIENTO AL TEMA DE LUIDACIÓN DE DERECHOS DE REGISTRO"/>
    <s v="ASIGNACIÓN (NUEVA O REITERATIVA)"/>
    <s v="CAROLINA CUELLAR MONROY"/>
    <d v="2025-11-27T00:00:00"/>
    <m/>
    <m/>
    <m/>
    <m/>
    <m/>
    <m/>
    <m/>
    <m/>
    <m/>
    <m/>
    <m/>
    <m/>
    <m/>
    <m/>
    <m/>
    <m/>
    <m/>
    <m/>
    <m/>
    <m/>
    <m/>
    <m/>
    <m/>
    <m/>
    <m/>
    <m/>
    <m/>
  </r>
  <r>
    <n v="1177"/>
    <s v="  SNR2025ER-283090-2"/>
    <d v="2025-11-26T00:00:00"/>
    <s v="Derecho de petición de interés particular (15 días)"/>
    <x v="2"/>
    <d v="2025-12-18T00:00:00"/>
    <m/>
    <m/>
    <d v="2025-11-27T00:00:00"/>
    <n v="-56"/>
    <s v="DIEGO FERNANDO ZAMBRANO VANEGAS"/>
    <s v="PETICIONARIO"/>
    <s v="PERSONA NATURAL"/>
    <s v="BOGOTA"/>
    <s v="BOGOTA D.C."/>
    <s v="50S - BOGOTA ZONA SUR"/>
    <s v="Reclamación urgente por demora en la calificación de la matrículainmobiliaria 50C-1896457, para expedición del Certificado de Tradición y Libertad"/>
    <s v="FOLIO"/>
    <s v="50C-1896457"/>
    <s v="ASIGNACIÓN (NUEVA O REITERATIVA)"/>
    <s v="MARY GARCIA TEUTA"/>
    <d v="2025-11-27T00:00:00"/>
    <m/>
    <m/>
    <m/>
    <m/>
    <m/>
    <m/>
    <m/>
    <m/>
    <m/>
    <m/>
    <m/>
    <m/>
    <m/>
    <m/>
    <m/>
    <m/>
    <m/>
    <m/>
    <m/>
    <m/>
    <m/>
    <m/>
    <m/>
    <m/>
    <m/>
    <m/>
    <m/>
  </r>
  <r>
    <n v="1178"/>
    <s v="  SNR2025ER-285773-2"/>
    <d v="2025-11-28T00:00:00"/>
    <s v="Petición entre autoridades (10 días)"/>
    <x v="6"/>
    <d v="2025-12-15T00:00:00"/>
    <m/>
    <m/>
    <d v="2025-11-28T00:00:00"/>
    <n v="-59"/>
    <s v="UNIDAD DE RESTITUCION DE TIERRAS UNIDAD DE RESTITUCION DE TIERRAS"/>
    <s v="PETICIONARIO"/>
    <s v="PERSONA NATURAL"/>
    <s v="CHOCO"/>
    <s v="QUIBDO"/>
    <s v="180 - QUIBDO"/>
    <s v="202523701187931-Solicitud de inscribir con carácter preventivo y publicitario, lamedida de protección en el folio de matrícula inmobiliaria del predio 180 - 33708, alcontestar por favor citar ID 130519."/>
    <s v="FOLIO"/>
    <s v="180 - 33708_x000a_CODIGO CATASTRAL 270010101000001680001000000000"/>
    <s v="ASIGNACIÓN (NUEVA O REITERATIVA)"/>
    <s v="RUTH MERCEDES GOMEZ PESTANA"/>
    <d v="2025-11-28T00:00:00"/>
    <m/>
    <m/>
    <m/>
    <m/>
    <m/>
    <m/>
    <m/>
    <m/>
    <m/>
    <m/>
    <m/>
    <m/>
    <m/>
    <m/>
    <m/>
    <m/>
    <m/>
    <m/>
    <m/>
    <m/>
    <m/>
    <m/>
    <m/>
    <m/>
    <m/>
    <m/>
    <m/>
  </r>
  <r>
    <n v="1179"/>
    <s v=" SNR2025ER-285746-2_x0009_"/>
    <d v="2025-11-28T00:00:00"/>
    <s v="Autoridades Judiciales (de 1 a 10 días)"/>
    <x v="4"/>
    <d v="2025-12-15T00:00:00"/>
    <m/>
    <m/>
    <d v="2025-11-28T00:00:00"/>
    <n v="-59"/>
    <s v="HECTOR POVEDA MORENO"/>
    <s v="PETICIONARIO"/>
    <s v="PERSONA NATURAL"/>
    <s v="BOGOTA"/>
    <s v="BOGOTA D.C."/>
    <s v="50S - BOGOTA ZONA SUR"/>
    <s v="SNR2025EE-294351-1 Respuesta a la solicitud radicada con el númeroSNR2025ER-271135-2 "/>
    <s v="EXPEDIENTE AA"/>
    <s v="A-A. 150 del 2025 sobre el inmueblecon F.M.I. No 50S-565033"/>
    <s v="ASIGNACIÓN (NUEVA O REITERATIVA)"/>
    <s v="MARY GARCIA TEUTA"/>
    <d v="2025-11-28T00:00:00"/>
    <m/>
    <m/>
    <m/>
    <m/>
    <m/>
    <m/>
    <m/>
    <m/>
    <m/>
    <m/>
    <m/>
    <m/>
    <m/>
    <m/>
    <m/>
    <m/>
    <m/>
    <m/>
    <m/>
    <m/>
    <m/>
    <m/>
    <m/>
    <m/>
    <m/>
    <m/>
    <m/>
  </r>
  <r>
    <n v="1180"/>
    <s v=" SNR2025ER-285913-2"/>
    <d v="2025-11-28T00:00:00"/>
    <s v="Derecho de petición de interés particular (15 días)"/>
    <x v="2"/>
    <d v="2025-12-22T00:00:00"/>
    <m/>
    <m/>
    <d v="2025-11-28T00:00:00"/>
    <n v="-54"/>
    <s v="GRUPO JURIDICO G_L SAS"/>
    <s v="PETICIONARIO"/>
    <s v="APODERADO"/>
    <s v="VALLE DEL CAUCA"/>
    <s v="CALI"/>
    <s v="370 - CALI"/>
    <s v="SOLICITUD DE ENTREGA INMEDIATA ESCRITURA PUBLICA 3462 del06 Octubre de 2025 NOTARIA 9 de Cali FLOR MARIA OCAMPO"/>
    <s v="FOLIO"/>
    <s v="370-688366_x000a_turno de registro 2025-370-6-76730_x000a_ESCRITURA PÚBLICA 3462 del 06 Octubre de 2025 NOTARIA 9 de Cali"/>
    <s v="ASIGNACIÓN (NUEVA O REITERATIVA)"/>
    <s v="MARY GARCIA TEUTA"/>
    <d v="2025-11-28T00:00:00"/>
    <m/>
    <m/>
    <m/>
    <m/>
    <m/>
    <m/>
    <m/>
    <m/>
    <m/>
    <m/>
    <m/>
    <m/>
    <m/>
    <m/>
    <m/>
    <m/>
    <m/>
    <m/>
    <m/>
    <m/>
    <m/>
    <m/>
    <m/>
    <m/>
    <m/>
    <m/>
    <m/>
  </r>
  <r>
    <n v="1181"/>
    <s v=" SNR2025ER-281228-2"/>
    <d v="2025-11-25T00:00:00"/>
    <s v="Solicitud de acceso a la información (10 días)"/>
    <x v="28"/>
    <d v="2025-12-10T00:00:00"/>
    <m/>
    <m/>
    <d v="2025-11-28T00:00:00"/>
    <n v="-62"/>
    <s v="OSCAR EDUARDO MAPE BONILLA"/>
    <s v="PETICIONARIO"/>
    <s v="PERSONA NATURAL"/>
    <s v="SIN INFORMACIÓN"/>
    <m/>
    <m/>
    <s v="REL HIBRIDO -RETORNAR A DTR"/>
    <s v="ESCRITURA"/>
    <s v="NIRNo. 25104293286457 EP-131"/>
    <s v="ASIGNACIÓN (NUEVA O REITERATIVA)"/>
    <s v="RETORNAR "/>
    <d v="2025-11-28T00:00:00"/>
    <m/>
    <m/>
    <m/>
    <m/>
    <m/>
    <m/>
    <m/>
    <m/>
    <m/>
    <m/>
    <m/>
    <m/>
    <m/>
    <m/>
    <m/>
    <m/>
    <m/>
    <m/>
    <m/>
    <m/>
    <m/>
    <m/>
    <m/>
    <m/>
    <m/>
    <m/>
    <m/>
  </r>
  <r>
    <n v="1182"/>
    <s v=" SNR2025ER-278743-2"/>
    <d v="2025-11-21T00:00:00"/>
    <s v="Reclamo (15 días)"/>
    <x v="7"/>
    <d v="2025-12-15T00:00:00"/>
    <m/>
    <m/>
    <d v="2025-11-28T00:00:00"/>
    <n v="-59"/>
    <s v="ANÓNIMO ANÓNIMO"/>
    <s v="PETICIONARIO"/>
    <s v="PERSONA NATURAL"/>
    <s v="VALLE DEL CAUCA"/>
    <s v="CALI"/>
    <s v="370 - CALI"/>
    <s v="SOLICITUD DE TRAMITE DE ESCRITURA- VA PARA DOS MESES"/>
    <s v="FOLIO"/>
    <s v="953450, 953489 y953680,_x000a_2025-370-6-67464."/>
    <s v="ASIGNACIÓN (NUEVA O REITERATIVA)"/>
    <s v="JHON HENRY MUÑOZ ABRIL"/>
    <d v="2025-11-28T00:00:00"/>
    <m/>
    <m/>
    <m/>
    <m/>
    <m/>
    <m/>
    <m/>
    <m/>
    <m/>
    <m/>
    <m/>
    <m/>
    <m/>
    <m/>
    <m/>
    <m/>
    <m/>
    <m/>
    <m/>
    <m/>
    <m/>
    <m/>
    <m/>
    <m/>
    <m/>
    <m/>
    <m/>
  </r>
  <r>
    <n v="1183"/>
    <s v="  SNR2025ER-278698-2"/>
    <d v="2025-11-21T00:00:00"/>
    <s v="Derecho de petición de interés particular (15 días)"/>
    <x v="2"/>
    <d v="2025-12-15T00:00:00"/>
    <m/>
    <m/>
    <d v="2025-11-28T00:00:00"/>
    <n v="-59"/>
    <s v="PAULA ALEJANDRA MARTINEZ POSADA"/>
    <s v="PETICIONARIO"/>
    <s v="PERSONA NATURAL"/>
    <s v="SIN INFORMACIÓN"/>
    <m/>
    <m/>
    <s v="REMISION POR COMPETENCIA DERECHO DE PETICION"/>
    <s v="NO REGISTRA"/>
    <s v="ORIENTACIÓN REGISTRAL "/>
    <s v="ASIGNACIÓN (NUEVA O REITERATIVA)"/>
    <s v="JHON HENRY MUÑOZ ABRIL"/>
    <d v="2025-11-28T00:00:00"/>
    <m/>
    <m/>
    <m/>
    <m/>
    <m/>
    <m/>
    <m/>
    <m/>
    <m/>
    <m/>
    <m/>
    <m/>
    <m/>
    <m/>
    <m/>
    <m/>
    <m/>
    <m/>
    <m/>
    <m/>
    <m/>
    <m/>
    <m/>
    <m/>
    <m/>
    <m/>
    <m/>
  </r>
  <r>
    <n v="1184"/>
    <s v=" SNR2025ER-276186-2"/>
    <d v="2025-11-19T00:00:00"/>
    <s v="Derecho de petición de interés particular (15 días)"/>
    <x v="2"/>
    <d v="2025-12-12T00:00:00"/>
    <m/>
    <m/>
    <d v="2025-11-28T00:00:00"/>
    <n v="-60"/>
    <s v="ANGELA SOBEIDA RINCON ORTIZ"/>
    <s v="PETICIONARIO"/>
    <s v="PERSONA NATURAL"/>
    <s v="SIN INFORMACIÓN"/>
    <m/>
    <m/>
    <s v="orientación sobre elproceso y requisito para registra ante instrumento público mi vivienda,antes que nada los pongo en contexto, yo compré una vivienda en el año2005 está inscripta en registro notarial, pero por problemas personales nopude hacer la diligencia de registro, por temas personales dejé de pagarpredial y megaobra"/>
    <s v="NO REGISTRA"/>
    <s v="ORIENTACIÓN REGISTRAL "/>
    <s v="ASIGNACIÓN (NUEVA O REITERATIVA)"/>
    <s v="RUTH MERCEDES GOMEZ PESTANA"/>
    <d v="2025-11-28T00:00:00"/>
    <m/>
    <m/>
    <m/>
    <m/>
    <m/>
    <m/>
    <m/>
    <m/>
    <m/>
    <m/>
    <m/>
    <m/>
    <m/>
    <m/>
    <m/>
    <m/>
    <m/>
    <m/>
    <m/>
    <m/>
    <m/>
    <m/>
    <m/>
    <m/>
    <m/>
    <m/>
    <m/>
  </r>
  <r>
    <n v="1185"/>
    <s v="SNR2025ER-280371-2"/>
    <d v="2025-11-24T00:00:00"/>
    <m/>
    <x v="8"/>
    <d v="2025-12-16T00:00:00"/>
    <m/>
    <m/>
    <d v="2025-11-28T00:00:00"/>
    <n v="-58"/>
    <s v="JUAN CARLOS EUSCATEGUI ESTRADA"/>
    <s v="PETICIONARIO"/>
    <s v="PERSONA NATURAL"/>
    <s v="BOGOTA"/>
    <s v="BOGOTA D.C."/>
    <s v="50C - BOGOTA ZONA CENTRO"/>
    <s v="DERECHO DE PETICION ART 23 CN -SOLICITUD CITAPRESENCIAL CON EL JEFE-SUPERINTENDENTE DELEGADO PARAREGISTRO"/>
    <s v="NO REGISTRA"/>
    <s v="IDENTIFICACIÓN DE LA INFORMACIÓN REGISTRAL  "/>
    <s v="ASIGNACIÓN (NUEVA O REITERATIVA)"/>
    <s v="MARIA CAMILA PERDIGON ZORRILLA"/>
    <d v="2025-11-28T00:00:00"/>
    <m/>
    <m/>
    <m/>
    <m/>
    <m/>
    <m/>
    <m/>
    <m/>
    <m/>
    <m/>
    <m/>
    <m/>
    <m/>
    <m/>
    <m/>
    <m/>
    <m/>
    <m/>
    <m/>
    <m/>
    <m/>
    <m/>
    <m/>
    <m/>
    <m/>
    <m/>
    <m/>
  </r>
  <r>
    <n v="1186"/>
    <s v=" SNR2025ER-281251-2"/>
    <d v="2025-11-25T00:00:00"/>
    <s v="_x0009_Petición entre autoridades (10 días)"/>
    <x v="35"/>
    <d v="2025-12-10T00:00:00"/>
    <m/>
    <m/>
    <d v="2025-11-28T00:00:00"/>
    <n v="-62"/>
    <s v="UNIDAD DE RESTITUCION DE TIERRAS"/>
    <s v="OTROS "/>
    <s v="OTROS "/>
    <s v="PERSONA NATURAL"/>
    <s v="CUNDINAMARCA"/>
    <s v="SOACHA"/>
    <s v="REITERACION OFICIO ENVIADO EN SEPTIEMBRE URGENTE PORFAVOR"/>
    <s v="FOLIO"/>
    <s v="051-212226_x000a_Resolución RO 00599 del 09 de mayo de2025_x000a_proceso de Pertenencia bajo el No. 2020-051-1-104289 de fecha 18 de diciembre de 2020"/>
    <s v="ASIGNACIÓN (NUEVA O REITERATIVA)"/>
    <s v="RUTH MERCEDES GOMEZ PESTANA"/>
    <d v="2025-11-28T00:00:00"/>
    <m/>
    <m/>
    <m/>
    <m/>
    <m/>
    <m/>
    <m/>
    <m/>
    <m/>
    <m/>
    <m/>
    <m/>
    <m/>
    <m/>
    <m/>
    <m/>
    <m/>
    <m/>
    <m/>
    <m/>
    <m/>
    <m/>
    <m/>
    <m/>
    <m/>
    <m/>
    <m/>
  </r>
  <r>
    <n v="1187"/>
    <s v=" SNR2025ER-284128-2"/>
    <d v="2025-11-27T00:00:00"/>
    <m/>
    <x v="8"/>
    <d v="2025-12-19T00:00:00"/>
    <m/>
    <m/>
    <d v="2025-11-28T00:00:00"/>
    <n v="-55"/>
    <s v="LINA MARCELA ALBARRACIN"/>
    <s v="PETICIONARIO"/>
    <s v="APODERADA "/>
    <s v="VALLE DEL CAUCA"/>
    <s v="CALI"/>
    <s v="370 - CALI"/>
    <s v="Queja – Oficina de Registro de Instrumentos Públicos de Cali,relacionada con la solicitud de respuesta a la Restitución del turno 2025-468337, al cual la Oficina de Registro de Instrumentos Públicos le asignó elradicado SNR2025ER-228627-2,"/>
    <s v="FOLIO"/>
    <s v="2025-46833"/>
    <s v="ASIGNACIÓN (NUEVA O REITERATIVA)"/>
    <s v="JHON HENRY MUÑOZ ABRIL"/>
    <d v="2025-11-28T00:00:00"/>
    <m/>
    <m/>
    <m/>
    <m/>
    <m/>
    <m/>
    <m/>
    <m/>
    <m/>
    <m/>
    <m/>
    <m/>
    <m/>
    <m/>
    <m/>
    <m/>
    <m/>
    <m/>
    <m/>
    <m/>
    <m/>
    <m/>
    <m/>
    <m/>
    <m/>
    <m/>
    <m/>
  </r>
  <r>
    <n v="1188"/>
    <s v=" SNR2025ER-284179-2"/>
    <d v="2025-11-27T00:00:00"/>
    <s v="Reclamo (15 días)"/>
    <x v="7"/>
    <d v="2025-12-18T00:00:00"/>
    <m/>
    <m/>
    <d v="2025-11-28T00:00:00"/>
    <n v="-56"/>
    <s v="ANONIMO ANONIMO"/>
    <s v="PETICIONARIO"/>
    <s v="PERSONA NATURAL"/>
    <s v="ANTIOQUIA"/>
    <s v="MEDELLIN"/>
    <s v="01N - MEDELLIN ZONA NORTE"/>
    <s v="Queja Por Registro de Escritura-nueva escritura de aclaracióna finales del mes de octubre casi un mes después de que la escritura saliera registrada, dichaaclaración al dia de hoy 25/11/2025 no se ha ingresado a instrumentos públicos,"/>
    <s v="FOLIO"/>
    <s v="RETORNAR A LA SDN ya que la usuaria manifiesta que  escritura registrada se comunican desde la Notaria expresando que se había cometidoun error dentro de la redacción de esta, para lo cual toco ir a firmar una nueva escritura de aclaracióna finales del mes de octubre casi un mes después de que la escritura saliera registrada, dichaaclaración al dia de hoy 25/11/2025 no se ha ingresado a instrumentos públicos, se ha tratado portodos los medios de comunicarse con la notaría, vía Whatsapp y vía telefónica"/>
    <s v="RETORNA A GESTIÓN DOCUMENTAL"/>
    <s v="ATENCIÓN AL USUARIO"/>
    <d v="2025-11-28T00:00:00"/>
    <m/>
    <m/>
    <m/>
    <m/>
    <m/>
    <m/>
    <m/>
    <m/>
    <m/>
    <m/>
    <m/>
    <m/>
    <m/>
    <m/>
    <m/>
    <m/>
    <m/>
    <m/>
    <m/>
    <m/>
    <m/>
    <m/>
    <m/>
    <m/>
    <m/>
    <m/>
    <m/>
  </r>
  <r>
    <n v="1189"/>
    <s v=" SNR2025ER-283126-2"/>
    <d v="2025-11-26T00:00:00"/>
    <s v="Derecho de petición de interés particular (15 días)"/>
    <x v="2"/>
    <d v="2025-12-18T00:00:00"/>
    <m/>
    <m/>
    <d v="2025-11-28T00:00:00"/>
    <n v="-56"/>
    <s v="PAOLA RAMIREZ"/>
    <s v="PETICIONARIO"/>
    <s v="PERSONA NATURAL"/>
    <s v="CUNDINAMARCA"/>
    <s v="ZIPAQUIRA"/>
    <s v="176 - ZIPAQUIRA"/>
    <s v="Tema radicado en Catastro Zipaquira para seguimiento "/>
    <s v="FOLIO"/>
    <s v="176-151939_x000a_Codigo Catastral 000000000002488800000000_x000a_Escritura Pública N.º 0456 de la Notaría de Cajicá,"/>
    <s v="TRASLADO POR COMPETENCIA "/>
    <s v="JONATHAN ANDREY PULIDO BELTRAN"/>
    <d v="2025-11-28T00:00:00"/>
    <m/>
    <m/>
    <m/>
    <m/>
    <m/>
    <m/>
    <m/>
    <m/>
    <m/>
    <m/>
    <m/>
    <m/>
    <m/>
    <m/>
    <m/>
    <m/>
    <m/>
    <m/>
    <m/>
    <m/>
    <m/>
    <m/>
    <m/>
    <m/>
    <m/>
    <m/>
    <m/>
  </r>
  <r>
    <n v="1190"/>
    <m/>
    <m/>
    <m/>
    <x v="8"/>
    <m/>
    <m/>
    <m/>
    <m/>
    <s v=""/>
    <s v="JUAN IGNACIO PRUPO GARCIA"/>
    <s v="PETICIONARIO"/>
    <s v="APODERADO"/>
    <s v="CORDOBA"/>
    <s v="MONTERIA"/>
    <s v="140 - MONTERIA"/>
    <s v="Petición y queja sobre turnos radicados en la Oficina de Registro de Montería –Córdoba por no presentar avance en SOPORTESIR, los cuales tienen radicado2025-140-6-12046, 2025-140-6-12074 y 2025-140-6-12075"/>
    <s v="TURNO"/>
    <s v=" radicado2025-140-6-12046, 2025-140-6-12074 y 2025-140-6-12075"/>
    <s v="ASIGNACIÓN (NUEVA O REITERATIVA)"/>
    <s v="MARY GARCIA TEUTA"/>
    <d v="2025-11-28T00:00:00"/>
    <m/>
    <m/>
    <m/>
    <m/>
    <m/>
    <m/>
    <m/>
    <m/>
    <m/>
    <m/>
    <m/>
    <m/>
    <m/>
    <m/>
    <m/>
    <m/>
    <m/>
    <m/>
    <m/>
    <m/>
    <m/>
    <m/>
    <m/>
    <m/>
    <m/>
    <m/>
    <m/>
  </r>
  <r>
    <n v="1191"/>
    <s v="   SNR2025ER-283418-2"/>
    <d v="2025-11-26T00:00:00"/>
    <s v="Queja (15 días)"/>
    <x v="9"/>
    <d v="2025-12-18T00:00:00"/>
    <m/>
    <m/>
    <d v="2025-12-01T00:00:00"/>
    <n v="-56"/>
    <s v="ANONIMO ANONIMO"/>
    <s v="PETICIONARIO"/>
    <s v="PERSONA NATURAL"/>
    <s v="PUTUMAYO"/>
    <s v="SIBUNDOY"/>
    <s v="441 - SIBUNDOY"/>
    <s v="La cajera actual junto con la compañera de alado son muymalgeniadas y groseras no atienden bien y además no saben orientar bien a losusuarios y no tienen espíritu solidario yo como dela tercera edad entrar a esa oficinaes algo incómodo por la actitud de ellas. Orip sibundoy Putumayo"/>
    <s v="NO REGISTRA"/>
    <s v="MALA  ATENCIÓN "/>
    <s v="ASIGNACIÓN (NUEVA O REITERATIVA)"/>
    <s v="MARIA CAMILA PERDIGON ZORRILLA"/>
    <d v="2025-12-01T00:00:00"/>
    <m/>
    <m/>
    <m/>
    <m/>
    <m/>
    <s v="SNR2026IE-000796-3"/>
    <d v="2025-01-14T00:00:00"/>
    <m/>
    <d v="2025-01-20T00:00:00"/>
    <s v="SNR2025EE-314160-1"/>
    <m/>
    <m/>
    <m/>
    <m/>
    <m/>
    <m/>
    <m/>
    <m/>
    <m/>
    <m/>
    <m/>
    <m/>
    <m/>
    <m/>
    <m/>
    <m/>
    <m/>
  </r>
  <r>
    <n v="1192"/>
    <s v="   SNR2025ER-283409-2"/>
    <d v="2025-11-26T00:00:00"/>
    <s v="Derecho de petición de interés particular (15 días)"/>
    <x v="2"/>
    <d v="2025-12-18T00:00:00"/>
    <m/>
    <m/>
    <d v="2025-12-01T00:00:00"/>
    <n v="-56"/>
    <s v="ELIZABETH MENDEZ CARDENAS"/>
    <s v="PETICIONARIO"/>
    <s v="PERSONA NATURAL"/>
    <s v="SUCRE"/>
    <s v="COROZAL"/>
    <s v="342 - COROZAL"/>
    <s v="PQRS - REQUERIMIENTO POR VENCIMIENTO DE TÉRMINOS LEGALES - RADICADO NO. 2025-342-6-3305"/>
    <s v="TURNO"/>
    <s v="2025-342-6-3305"/>
    <s v="ASIGNACIÓN (NUEVA O REITERATIVA)"/>
    <s v="RUTH MERCEDES GOMEZ PESTANA"/>
    <d v="2025-12-01T00:00:00"/>
    <m/>
    <m/>
    <m/>
    <m/>
    <m/>
    <m/>
    <m/>
    <m/>
    <m/>
    <m/>
    <m/>
    <m/>
    <m/>
    <m/>
    <m/>
    <m/>
    <m/>
    <m/>
    <m/>
    <m/>
    <m/>
    <m/>
    <m/>
    <m/>
    <m/>
    <m/>
    <m/>
  </r>
  <r>
    <n v="1193"/>
    <s v="   SNR2025ER-283406-2"/>
    <d v="2025-11-26T00:00:00"/>
    <s v="Derecho de petición de interés particular (15 días)"/>
    <x v="2"/>
    <d v="2025-12-18T00:00:00"/>
    <m/>
    <m/>
    <d v="2025-12-01T00:00:00"/>
    <n v="-56"/>
    <s v="GUIDO RIAÑO JURADO"/>
    <s v="PETICIONARIO"/>
    <s v="PERSONA NATURAL"/>
    <s v="NARINO"/>
    <s v="PASTO"/>
    <s v="240 - PASTO"/>
    <s v="SOLICITUD FORMAL"/>
    <s v="NO REGISTRA"/>
    <s v="ORIENTACIÓN REGISTRAL "/>
    <s v="ASIGNACIÓN (NUEVA O REITERATIVA)"/>
    <s v="RUTH MERCEDES GOMEZ PESTANA"/>
    <d v="2025-12-01T00:00:00"/>
    <m/>
    <m/>
    <m/>
    <m/>
    <m/>
    <m/>
    <m/>
    <m/>
    <m/>
    <m/>
    <m/>
    <m/>
    <m/>
    <m/>
    <m/>
    <m/>
    <m/>
    <m/>
    <m/>
    <m/>
    <m/>
    <m/>
    <m/>
    <m/>
    <m/>
    <m/>
    <m/>
  </r>
  <r>
    <n v="1194"/>
    <s v="   SNR2025ER-283190-2"/>
    <d v="2025-11-26T00:00:00"/>
    <s v="Derecho de petición de interés particular (15 días)"/>
    <x v="2"/>
    <d v="2025-12-18T00:00:00"/>
    <m/>
    <m/>
    <d v="2025-12-01T00:00:00"/>
    <n v="-56"/>
    <s v="PAOLA RAMIREZ"/>
    <s v="PETICIONARIO"/>
    <s v="PERSONA NATURAL"/>
    <s v="CUNDINAMARCA"/>
    <s v="ZIPAQUIRA"/>
    <s v="176 - ZIPAQUIRA"/>
    <s v="Tema radicado en Catastro Zipaquira para seguimiento "/>
    <s v="FOLIO"/>
    <s v="176-151939_x000a_Codigo Catastral 000000000002488800000000_x000a_Escritura Pública N.º 0456 de la Notaría de Cajicá,"/>
    <s v="TRASLADO POR COMPETENCIA "/>
    <s v="JONATHAN ANDREY PULIDO BELTRAN"/>
    <d v="2025-12-01T00:00:00"/>
    <m/>
    <m/>
    <m/>
    <m/>
    <m/>
    <m/>
    <m/>
    <m/>
    <m/>
    <m/>
    <m/>
    <m/>
    <m/>
    <m/>
    <m/>
    <m/>
    <m/>
    <m/>
    <m/>
    <m/>
    <m/>
    <m/>
    <m/>
    <m/>
    <m/>
    <m/>
    <m/>
  </r>
  <r>
    <n v="1195"/>
    <s v="_x000a_   SNR2025ER-270798-2"/>
    <d v="2025-11-13T00:00:00"/>
    <s v="Derecho de petición de interés particular (15 días)"/>
    <x v="2"/>
    <d v="2025-12-05T00:00:00"/>
    <m/>
    <m/>
    <d v="2025-12-01T00:00:00"/>
    <n v="-64"/>
    <s v="NOTARIA UNICA DE CALDAS NOTARIA UNICA DE CALDAS"/>
    <s v="OTROS "/>
    <s v="OTRO"/>
    <s v="SIN INFORMACIÓN"/>
    <m/>
    <m/>
    <s v="Consulta Criterio de Liquidación - Discriminación de valores en Compraventa (Apartamento y Parqueadero)"/>
    <s v="NO REGISTRA"/>
    <s v="RETORNAR A LA DTR"/>
    <s v="RETORNA A GESTIÓN DOCUMENTAL"/>
    <s v="ATENCIÓN AL USUARIO "/>
    <d v="2025-12-01T00:00:00"/>
    <m/>
    <m/>
    <m/>
    <m/>
    <m/>
    <m/>
    <m/>
    <m/>
    <m/>
    <m/>
    <m/>
    <m/>
    <m/>
    <m/>
    <m/>
    <m/>
    <m/>
    <m/>
    <m/>
    <m/>
    <m/>
    <m/>
    <m/>
    <m/>
    <m/>
    <m/>
    <m/>
  </r>
  <r>
    <n v="1196"/>
    <s v="   SNR2025ER-285997-2"/>
    <d v="2025-11-28T00:00:00"/>
    <s v="Reclamo (15 días)"/>
    <x v="7"/>
    <d v="2025-12-22T00:00:00"/>
    <m/>
    <m/>
    <d v="2025-12-01T00:00:00"/>
    <n v="-54"/>
    <s v="JOSE MAHECHA"/>
    <s v="PETICIONARIO"/>
    <s v="PERSONA NATURAL"/>
    <s v="CUNDINAMARCA"/>
    <s v="LA MESA"/>
    <s v="166 - LA MESA"/>
    <s v="DEMORA EN REGISTRO DE ESCRITURAS OFICINA LA MESA"/>
    <s v="TURNO"/>
    <s v="2025-166-6-10014 r"/>
    <s v="ASIGNACIÓN (NUEVA O REITERATIVA)"/>
    <s v="DELFINA PAOLA CASTAÑEDA MARTINEZ"/>
    <d v="2025-12-01T00:00:00"/>
    <m/>
    <m/>
    <m/>
    <m/>
    <m/>
    <m/>
    <m/>
    <m/>
    <m/>
    <m/>
    <m/>
    <m/>
    <m/>
    <m/>
    <m/>
    <m/>
    <m/>
    <m/>
    <m/>
    <m/>
    <m/>
    <m/>
    <m/>
    <m/>
    <m/>
    <m/>
    <m/>
  </r>
  <r>
    <n v="1197"/>
    <s v="   SNR2025ER-284938-2"/>
    <d v="2025-11-27T00:00:00"/>
    <s v="Petición entre autoridades (10 días)"/>
    <x v="6"/>
    <d v="2025-12-12T00:00:00"/>
    <m/>
    <m/>
    <d v="2025-12-01T00:00:00"/>
    <n v="-60"/>
    <s v="CARMEN TATIANA HERNANDEZ ARIAS"/>
    <s v="PETICIONARIO"/>
    <s v="PERSONA NATURAL"/>
    <s v="SIN INFORMACIÓN"/>
    <m/>
    <m/>
    <s v="SOLICITUD REQUISITOS ACTUALIZACION NOMENCLATURA"/>
    <s v="NO REGISTRA"/>
    <s v="ORIENTACIÓN REGISTRAL "/>
    <s v="ASIGNACIÓN (NUEVA O REITERATIVA)"/>
    <s v="CAROLINA CUELLAR MONROY"/>
    <d v="2025-12-01T00:00:00"/>
    <m/>
    <m/>
    <m/>
    <m/>
    <m/>
    <m/>
    <m/>
    <m/>
    <m/>
    <m/>
    <m/>
    <m/>
    <m/>
    <m/>
    <m/>
    <m/>
    <m/>
    <m/>
    <m/>
    <m/>
    <m/>
    <m/>
    <m/>
    <m/>
    <m/>
    <m/>
    <m/>
  </r>
  <r>
    <n v="1198"/>
    <s v="   SNR2025ER-284727-2"/>
    <d v="2025-11-27T00:00:00"/>
    <s v="Derecho de petición de interés particular (15 días)"/>
    <x v="2"/>
    <d v="2025-12-19T00:00:00"/>
    <m/>
    <m/>
    <d v="2025-12-01T00:00:00"/>
    <n v="-55"/>
    <s v="ALDEMAR TIMANA DE LA CRUZ"/>
    <s v="PETICIONARIO"/>
    <s v="PERSONA NATURAL"/>
    <s v="NARINO"/>
    <s v="PASTO"/>
    <s v="240 - PASTO"/>
    <s v="URGENTE QUEJA TRAMITE DE REGISTRO POR SEGUNDA VEZ RETRSADO ENEXCESO TURNO 2025-240-6-15937"/>
    <s v="TURNO"/>
    <s v=" 2025-240-6-15937"/>
    <s v="ASIGNACIÓN (NUEVA O REITERATIVA)"/>
    <s v="SHERILYN ARANTXA CRAWFORD ALGARIN"/>
    <d v="2025-12-01T00:00:00"/>
    <m/>
    <m/>
    <m/>
    <m/>
    <m/>
    <m/>
    <m/>
    <m/>
    <m/>
    <m/>
    <m/>
    <m/>
    <m/>
    <m/>
    <m/>
    <m/>
    <m/>
    <m/>
    <m/>
    <m/>
    <m/>
    <m/>
    <m/>
    <m/>
    <m/>
    <m/>
    <m/>
  </r>
  <r>
    <n v="1199"/>
    <s v="   SNR2025ER-284089-2"/>
    <d v="2025-11-27T00:00:00"/>
    <s v="Derecho de petición de interés particular (15 días)"/>
    <x v="2"/>
    <d v="2025-12-19T00:00:00"/>
    <m/>
    <m/>
    <d v="2025-12-01T00:00:00"/>
    <n v="-55"/>
    <s v="CLAUDIA HINCAPIE"/>
    <s v="PETICIONARIO"/>
    <s v="PERSONA NATURAL"/>
    <s v="BOLIVAR"/>
    <s v="CARTAGENA"/>
    <s v="060 - CARTAGENA"/>
    <s v="RV: SOLICITUD DE RESPUESTA A LA PETICION CON RADICADO NRO. SNR2025ER-250512-2 DEL 23 DE OCTUBRE DE 2025"/>
    <s v="RADICADO"/>
    <s v="_x000a_SNR2025ER-250512-2. "/>
    <s v="ASIGNACIÓN (NUEVA O REITERATIVA)"/>
    <s v="MARY GARCIA TEUTA"/>
    <d v="2025-12-01T00:00:00"/>
    <m/>
    <m/>
    <m/>
    <m/>
    <m/>
    <s v="SNR2025EE-309119-1 / "/>
    <d v="2025-12-03T00:00:00"/>
    <m/>
    <m/>
    <m/>
    <m/>
    <m/>
    <m/>
    <m/>
    <m/>
    <m/>
    <m/>
    <m/>
    <m/>
    <m/>
    <m/>
    <m/>
    <m/>
    <m/>
    <m/>
    <m/>
    <m/>
  </r>
  <r>
    <n v="1200"/>
    <s v="   SNR2025ER-283421-2"/>
    <d v="2025-11-26T00:00:00"/>
    <s v="Derecho de petición de interés particular (15 días)"/>
    <x v="2"/>
    <d v="2025-12-18T00:00:00"/>
    <m/>
    <m/>
    <d v="2025-12-01T00:00:00"/>
    <n v="-56"/>
    <s v="VICTOR FELIPE ALEGRIA TASCON"/>
    <s v="ORIP"/>
    <s v="OTRO"/>
    <s v="VALLE DEL CAUCA"/>
    <s v="CALI"/>
    <s v="370 - CALI"/>
    <s v="CONCEPTO TECNICO PROMEDIO DE DOCUMENTOS"/>
    <s v="NO REGISTRA"/>
    <m/>
    <s v="ASIGNACIÓN (NUEVA O REITERATIVA)"/>
    <s v="MARY GARCIA TEUTA"/>
    <d v="2025-12-01T00:00:00"/>
    <m/>
    <m/>
    <m/>
    <m/>
    <m/>
    <m/>
    <m/>
    <m/>
    <m/>
    <m/>
    <m/>
    <m/>
    <m/>
    <m/>
    <m/>
    <m/>
    <m/>
    <m/>
    <m/>
    <m/>
    <m/>
    <m/>
    <m/>
    <m/>
    <m/>
    <m/>
    <m/>
  </r>
  <r>
    <n v="1201"/>
    <s v=" SNR2025ER-284294-2"/>
    <d v="2025-11-27T00:00:00"/>
    <s v="Reclamo (15 días)"/>
    <x v="7"/>
    <d v="2025-12-19T00:00:00"/>
    <m/>
    <m/>
    <d v="2025-12-01T00:00:00"/>
    <n v="-55"/>
    <s v="MARIA SOFIA ARANGO"/>
    <s v="PETICIONARIO"/>
    <s v="PERSONA NATURAL"/>
    <s v="ANTIOQUIA"/>
    <s v="MEDELLIN"/>
    <s v="001 - MEDELLIN ZONA SUR"/>
    <s v="Demora Registro Escritura Pública 1970 de 2025 - Oficina de Registro de InstrumentosPúblicos Medellín Sur - No. Turno 2025-001-6-65749"/>
    <s v="FOLIO"/>
    <s v="001- 1321597 y 001- 1321465_x000a_Escritura Pública 1970 de 2025 - Oficina de Registro de InstrumentosPúblicos Medellín Sur - No. Turno 2025-001-6-65749"/>
    <s v="ASIGNACIÓN (NUEVA O REITERATIVA)"/>
    <s v="MARIA LUCY ECHEVERRY BETANCOUR"/>
    <d v="2025-12-01T00:00:00"/>
    <m/>
    <m/>
    <m/>
    <m/>
    <m/>
    <m/>
    <m/>
    <m/>
    <m/>
    <m/>
    <m/>
    <m/>
    <m/>
    <m/>
    <m/>
    <m/>
    <m/>
    <m/>
    <m/>
    <m/>
    <m/>
    <m/>
    <m/>
    <m/>
    <m/>
    <m/>
    <m/>
  </r>
  <r>
    <n v="1202"/>
    <s v=" SNR2025ER-284274-2"/>
    <d v="2025-11-27T00:00:00"/>
    <s v="Reclamo (15 días)"/>
    <x v="7"/>
    <d v="2025-12-19T00:00:00"/>
    <m/>
    <m/>
    <d v="2025-12-01T00:00:00"/>
    <n v="-55"/>
    <s v="MARIA SOFIA ARANGO"/>
    <s v="PETICIONARIO"/>
    <s v="PERSONA NATURAL"/>
    <s v="BOGOTA"/>
    <s v="BOGOTA D.C."/>
    <s v="50C - BOGOTA ZONA CENTRO"/>
    <s v="DERECHO DE PETICION DEMORA REGISTRO ESCRITURA PUBLICA 1970 DE 2025 OFICINA DE REGISTRO DE INSTRUMENTOS BOGOTA CENTRO NO TURNO 2025 82242"/>
    <s v="FOLIO"/>
    <s v="50C-1125358, 50C-1125373, 50C-1125374 y 50C-1125429_x000a_Escritura Pública 1970 de 2025"/>
    <s v="ASIGNACIÓN (NUEVA O REITERATIVA)"/>
    <s v="MARIA LUCY ECHEVERRY BETANCOUR"/>
    <d v="2025-12-01T00:00:00"/>
    <m/>
    <m/>
    <m/>
    <m/>
    <m/>
    <m/>
    <m/>
    <m/>
    <m/>
    <m/>
    <m/>
    <m/>
    <m/>
    <m/>
    <m/>
    <m/>
    <m/>
    <m/>
    <m/>
    <m/>
    <m/>
    <m/>
    <m/>
    <m/>
    <m/>
    <m/>
    <m/>
  </r>
  <r>
    <n v="1203"/>
    <s v=" SNR2025ER-284258-2"/>
    <d v="2025-11-27T00:00:00"/>
    <s v="Reclamo (15 días)"/>
    <x v="7"/>
    <d v="2025-12-19T00:00:00"/>
    <m/>
    <m/>
    <d v="2025-12-01T00:00:00"/>
    <n v="-55"/>
    <s v="MARIA SOFIA ARANGO"/>
    <s v="PETICIONARIO"/>
    <s v="PERSONA NATURAL"/>
    <s v="ANTIOQUIA"/>
    <s v="MEDELLIN"/>
    <s v="001 - MEDELLIN ZONA SUR"/>
    <s v="DERECHO DE PETICION DEMORA REGISTRO ESCRITURA PUBLICA 1970 DE 2025 OFICINA DE REGISTRO DE INSTRUMENTOS MEDELLIN SUR NO TURNO 2025 001 6 65749"/>
    <s v="FOLIO"/>
    <s v="001- 1321597 y 001- 1321465_x000a_Escritura Pública 1970 de 2025 - Oficina de Registro de InstrumentosPúblicos Medellín Sur - No. Turno 2025-001-6-65749"/>
    <s v="ASIGNACIÓN (NUEVA O REITERATIVA)"/>
    <s v="MARIA LUCY ECHEVERRY BETANCOUR"/>
    <d v="2025-12-01T00:00:00"/>
    <m/>
    <m/>
    <m/>
    <m/>
    <m/>
    <m/>
    <m/>
    <m/>
    <m/>
    <m/>
    <m/>
    <m/>
    <m/>
    <m/>
    <m/>
    <m/>
    <m/>
    <m/>
    <m/>
    <m/>
    <m/>
    <m/>
    <m/>
    <m/>
    <m/>
    <m/>
    <m/>
  </r>
  <r>
    <n v="1204"/>
    <s v="SNR2025ER-284732-2"/>
    <d v="2025-11-27T00:00:00"/>
    <s v="Derecho de petición de interés particular (15 días)"/>
    <x v="2"/>
    <d v="2025-12-19T00:00:00"/>
    <m/>
    <m/>
    <d v="2025-12-01T00:00:00"/>
    <n v="-55"/>
    <s v="DANIEL ALEJANDRO PERDOMO CERON"/>
    <s v="PETICIONARIO"/>
    <s v="PERSONA NATURAL"/>
    <s v="BOGOTA"/>
    <s v="BOGOTA D.C."/>
    <s v="50C - BOGOTA ZONA CENTRO"/>
    <s v=" Tramite de registro escritura # 3769 con turno # 2025-75863 Registro Centro Bogotá"/>
    <s v="TURNO"/>
    <s v="2025-75863"/>
    <s v="ASIGNACIÓN (NUEVA O REITERATIVA)"/>
    <s v="SHERILYN ARANTXA CRAWFORD ALGARIN"/>
    <d v="2025-12-01T00:00:00"/>
    <m/>
    <m/>
    <m/>
    <m/>
    <m/>
    <m/>
    <m/>
    <m/>
    <m/>
    <m/>
    <m/>
    <m/>
    <m/>
    <m/>
    <m/>
    <m/>
    <m/>
    <m/>
    <m/>
    <m/>
    <m/>
    <m/>
    <m/>
    <m/>
    <m/>
    <m/>
    <m/>
  </r>
  <r>
    <n v="1205"/>
    <s v="SNR2025EE-303043-1"/>
    <d v="2025-11-28T00:00:00"/>
    <s v="COMUNICACIÓN OFICIAL (OFICIO)"/>
    <x v="14"/>
    <d v="2025-12-19T00:00:00"/>
    <m/>
    <m/>
    <d v="2025-12-01T00:00:00"/>
    <n v="-55"/>
    <s v="DANY LUZ OROZCO FRANCO"/>
    <s v="ORIP"/>
    <s v="SNR"/>
    <s v="BOGOTA"/>
    <s v="BOGOTA D.C."/>
    <s v="50C - BOGOTA ZONA CENTRO"/>
    <s v="Remisión trámite de registro folio de matrícula inmobiliaria No 50C- 1283724."/>
    <s v="FOLIO"/>
    <s v="50C- 1283724."/>
    <m/>
    <s v="SHERILYN ARANTXA CRAWFORD ALGARIN"/>
    <d v="2025-12-01T00:00:00"/>
    <m/>
    <m/>
    <m/>
    <m/>
    <m/>
    <m/>
    <m/>
    <m/>
    <m/>
    <m/>
    <m/>
    <m/>
    <m/>
    <m/>
    <m/>
    <m/>
    <m/>
    <m/>
    <m/>
    <m/>
    <m/>
    <m/>
    <m/>
    <m/>
    <m/>
    <m/>
    <m/>
  </r>
  <r>
    <n v="1206"/>
    <s v="  SNR2025ER-287367-2"/>
    <d v="2025-12-01T00:00:00"/>
    <s v="Derecho de petición de interés particular (15 días)"/>
    <x v="2"/>
    <d v="2025-12-23T00:00:00"/>
    <m/>
    <m/>
    <d v="2025-12-01T00:00:00"/>
    <n v="-53"/>
    <s v="ALEX OSORIO HERNANDEZ"/>
    <s v="PETICIONARIO"/>
    <s v="PERSONA NATURAL"/>
    <s v="VALLE DEL CAUCA"/>
    <s v="PALMIRA"/>
    <s v="378 - PALMIRA"/>
    <s v="Liquidación de sociedad conyugal entre Alex Osorio Hernández y Olga Lucía PorrasEn La oficina de Registro de Palmira"/>
    <s v="FOLIO"/>
    <s v="378-154777."/>
    <s v="ASIGNACIÓN (NUEVA O REITERATIVA)"/>
    <s v="CAROLINA CUELLAR"/>
    <d v="2025-12-01T00:00:00"/>
    <m/>
    <m/>
    <m/>
    <m/>
    <s v="SNR2025EE-309506-1 / "/>
    <d v="2025-12-03T00:00:00"/>
    <m/>
    <m/>
    <m/>
    <m/>
    <m/>
    <m/>
    <m/>
    <m/>
    <m/>
    <m/>
    <m/>
    <m/>
    <m/>
    <m/>
    <m/>
    <m/>
    <m/>
    <m/>
    <m/>
    <m/>
    <m/>
  </r>
  <r>
    <n v="1207"/>
    <s v="   SNR2025ER-286572-2"/>
    <d v="2025-11-28T00:00:00"/>
    <s v="Derecho de petición de interés particular (15 días)"/>
    <x v="2"/>
    <d v="2025-12-22T00:00:00"/>
    <m/>
    <m/>
    <d v="2025-12-01T00:00:00"/>
    <n v="-54"/>
    <s v="HERNANDO VARGAS LOPEZ"/>
    <s v="PETICIONARIO"/>
    <s v="PERSONA NATURAL"/>
    <s v="CUNDINAMARCA"/>
    <s v="GIRARDOT"/>
    <s v="307 - GIRARDOT"/>
    <s v="DEMORA TRAMITE REGISTRAL "/>
    <s v="TURNO"/>
    <s v="2025-307-6-9339"/>
    <s v="ASIGNACIÓN (NUEVA O REITERATIVA)"/>
    <s v="MARIA CAMILA PERDIGON ZORRILLA"/>
    <d v="2025-12-01T00:00:00"/>
    <m/>
    <m/>
    <m/>
    <m/>
    <m/>
    <s v="SNR2025IE-037003-3"/>
    <d v="2025-12-10T00:00:00"/>
    <m/>
    <s v="SI"/>
    <s v=" SNR2025IE-037597-3"/>
    <d v="2025-12-16T00:00:00"/>
    <m/>
    <m/>
    <m/>
    <m/>
    <m/>
    <m/>
    <m/>
    <m/>
    <m/>
    <m/>
    <m/>
    <m/>
    <m/>
    <m/>
    <m/>
    <m/>
  </r>
  <r>
    <n v="1208"/>
    <s v="   SNR2025ER-284751-2"/>
    <d v="2025-11-27T00:00:00"/>
    <s v="Derecho de petición de interés particular (15 días)"/>
    <x v="2"/>
    <d v="2025-12-19T00:00:00"/>
    <m/>
    <m/>
    <d v="2025-12-01T00:00:00"/>
    <n v="-55"/>
    <s v="LAURA DURAN ORTIZ"/>
    <s v="PETICIONARIO"/>
    <s v="PERSONA NATURAL"/>
    <s v="BOGOTA"/>
    <s v="BOGOTA D.C."/>
    <s v="50N - BOGOTA ZONA NORTE"/>
    <s v="DEMORA EN CORRECCION DE CTL OFICINA DE REGISTRO NORTE"/>
    <s v="FOLIO"/>
    <s v="50N-20935750"/>
    <s v="ASIGNACIÓN (NUEVA O REITERATIVA)"/>
    <s v="SHERILYN ARANTXA CRAWFORD ALGARIN"/>
    <d v="2025-12-01T00:00:00"/>
    <m/>
    <m/>
    <m/>
    <m/>
    <m/>
    <m/>
    <m/>
    <m/>
    <m/>
    <m/>
    <m/>
    <m/>
    <m/>
    <m/>
    <m/>
    <m/>
    <m/>
    <m/>
    <m/>
    <m/>
    <m/>
    <m/>
    <m/>
    <m/>
    <m/>
    <m/>
    <m/>
  </r>
  <r>
    <n v="1209"/>
    <s v="   SNR2025ER-284748-2"/>
    <d v="2025-11-27T00:00:00"/>
    <s v="Derecho de petición de interés particular (15 días)"/>
    <x v="2"/>
    <d v="2025-12-19T00:00:00"/>
    <m/>
    <m/>
    <d v="2025-12-01T00:00:00"/>
    <n v="-55"/>
    <s v="JUAN PABLO SABOGAL CRUZ"/>
    <s v="PETICIONARIO"/>
    <s v="PERSONA NATURAL"/>
    <s v="BOGOTA"/>
    <s v="BOGOTA D.C."/>
    <s v="50N - BOGOTA ZONA NORTE"/>
    <s v="DEMORA CERTIFICADO DE TRADICIÓN "/>
    <s v="FOLIO"/>
    <s v="0N-1155249 "/>
    <s v="ASIGNACIÓN (NUEVA O REITERATIVA)"/>
    <s v="SHERILYN ARANTXA CRAWFORD ALGARIN"/>
    <d v="2025-12-01T00:00:00"/>
    <m/>
    <m/>
    <m/>
    <m/>
    <m/>
    <s v="SNR2025IE-036873-3"/>
    <d v="2025-12-10T00:00:00"/>
    <m/>
    <s v="SI"/>
    <s v="SNR2026EE-011409-1"/>
    <d v="2025-01-20T00:00:00"/>
    <m/>
    <m/>
    <m/>
    <m/>
    <m/>
    <m/>
    <m/>
    <m/>
    <m/>
    <m/>
    <m/>
    <m/>
    <m/>
    <m/>
    <m/>
    <m/>
  </r>
  <r>
    <n v="1210"/>
    <s v="   SNR2025ER-284740-2"/>
    <d v="2025-11-27T00:00:00"/>
    <s v="Derecho de petición de interés particular (15 días)"/>
    <x v="2"/>
    <d v="2025-12-19T00:00:00"/>
    <m/>
    <m/>
    <d v="2025-12-01T00:00:00"/>
    <n v="-55"/>
    <s v="ANDERSON MORCILLO QUINTERO"/>
    <s v="PETICIONARIO"/>
    <s v="PERSONA NATURAL"/>
    <s v="ANTIOQUIA"/>
    <s v="MEDELLIN"/>
    <s v="001 - MEDELLIN ZONA SUR"/>
    <s v="claridaennla respuesta de este radicado de la oficina de registro sur deMedellín ya que lo devolvieron equivocadamente y se solicita la restitución delturno y lleva más de tres meses y no dan respuesta sobre el documento lo cual nosestá incurriendo en pagos de intereses y gastos adicionales"/>
    <s v="NO REGISTRA"/>
    <s v="ATENCIÓN ALUSUARIO "/>
    <s v="ASIGNACIÓN (NUEVA O REITERATIVA)"/>
    <s v="MARIA CAMILA PERDIGON ZORRILLA"/>
    <d v="2025-12-01T00:00:00"/>
    <m/>
    <m/>
    <m/>
    <m/>
    <m/>
    <m/>
    <m/>
    <m/>
    <m/>
    <m/>
    <m/>
    <m/>
    <m/>
    <m/>
    <m/>
    <m/>
    <m/>
    <m/>
    <m/>
    <m/>
    <m/>
    <m/>
    <m/>
    <m/>
    <m/>
    <m/>
    <m/>
  </r>
  <r>
    <n v="1211"/>
    <s v="  SNR2025ER-284737-2"/>
    <d v="2025-11-27T00:00:00"/>
    <s v="Derecho de petición de interés particular (15 días)"/>
    <x v="2"/>
    <d v="2025-12-19T00:00:00"/>
    <m/>
    <m/>
    <d v="2025-12-01T00:00:00"/>
    <n v="-55"/>
    <s v="ELIDA ELIDA"/>
    <s v="PETICIONARIO"/>
    <s v="PERSONA NATURAL"/>
    <s v="BOGOTA"/>
    <s v="BOGOTA D.C."/>
    <s v="50N - BOGOTA ZONA NORTE"/>
    <s v="Solicitud avance en correción 50N 20687745"/>
    <s v="FOLIO"/>
    <s v="50N 20687745"/>
    <s v="ASIGNACIÓN (NUEVA O REITERATIVA)"/>
    <s v="SHERILYN ARANTXA CRAWFORD ALGARIN"/>
    <d v="2025-12-01T00:00:00"/>
    <m/>
    <m/>
    <m/>
    <m/>
    <m/>
    <m/>
    <m/>
    <m/>
    <m/>
    <m/>
    <m/>
    <m/>
    <m/>
    <m/>
    <m/>
    <m/>
    <m/>
    <m/>
    <m/>
    <m/>
    <m/>
    <m/>
    <m/>
    <m/>
    <m/>
    <m/>
    <m/>
  </r>
  <r>
    <n v="1212"/>
    <s v="   SNR2025ER-287232-2"/>
    <d v="2025-12-01T00:00:00"/>
    <s v="Proceso de Restitución de Tierras (de 5 a 20 días)"/>
    <x v="37"/>
    <d v="2025-12-16T00:00:00"/>
    <m/>
    <m/>
    <d v="2025-12-01T00:00:00"/>
    <n v="-58"/>
    <s v="JUZGADO PRIMERO CIVIL DE CIRCUITO ESPECIALIZADO EN RESTITUCION DE TIERRAS DE APARTADO JUZGADO PRIMERO CIVIL DE CIRCUITO ESPECIALIZADO EN RESTITUCION DE TIERRAS DE APARTADO"/>
    <s v="JUZGADOS"/>
    <s v="OTRO"/>
    <s v="ANTIOQUIA"/>
    <s v="APARTADO"/>
    <s v="008 - APARTADO"/>
    <s v="RV: NOTIFICACIÓN PROCESO NRO.05045312100120250001800"/>
    <s v="FOLIO"/>
    <s v="008-63366;"/>
    <s v="ASIGNACIÓN (NUEVA O REITERATIVA)"/>
    <s v="CAROLINA CUELLAR MONROY"/>
    <d v="2025-12-01T00:00:00"/>
    <m/>
    <m/>
    <m/>
    <m/>
    <m/>
    <m/>
    <m/>
    <m/>
    <m/>
    <m/>
    <m/>
    <m/>
    <m/>
    <m/>
    <m/>
    <m/>
    <m/>
    <m/>
    <m/>
    <m/>
    <m/>
    <m/>
    <m/>
    <m/>
    <m/>
    <m/>
    <m/>
  </r>
  <r>
    <n v="1213"/>
    <s v="   SNR2025ER-287227-2"/>
    <d v="2025-12-01T00:00:00"/>
    <s v="Reclamo (15 días)"/>
    <x v="7"/>
    <d v="2025-12-23T00:00:00"/>
    <m/>
    <m/>
    <d v="2025-12-01T00:00:00"/>
    <n v="-53"/>
    <s v="ADRIANA PASTORA URIZA BARRIOS"/>
    <s v="PETICIONARIO"/>
    <s v="PERSONA NATURAL"/>
    <s v="CUNDINAMARCA"/>
    <s v="GIRARDOT"/>
    <s v="307 - GIRARDOT"/>
    <s v="Solicitud de reexpedición del certificado especial de pertenencia MAT 307-22079"/>
    <s v="FOLIO"/>
    <s v="307-22079_x000a_2025-307-1-533-03"/>
    <s v="ASIGNACIÓN (NUEVA O REITERATIVA)"/>
    <s v="Delfina Paola Castañeda Martinez"/>
    <d v="2025-12-01T00:00:00"/>
    <m/>
    <m/>
    <m/>
    <m/>
    <m/>
    <s v="SNR2025IE-038993-3 / "/>
    <d v="2025-12-31T01:49:47"/>
    <m/>
    <m/>
    <m/>
    <m/>
    <m/>
    <m/>
    <m/>
    <m/>
    <m/>
    <m/>
    <m/>
    <m/>
    <m/>
    <m/>
    <m/>
    <m/>
    <m/>
    <m/>
    <m/>
    <m/>
  </r>
  <r>
    <n v="1214"/>
    <s v="   SNR2025ER-285320-2"/>
    <d v="2025-11-27T00:00:00"/>
    <s v="Queja (15 días)"/>
    <x v="9"/>
    <d v="2025-12-19T00:00:00"/>
    <m/>
    <m/>
    <d v="2025-12-01T00:00:00"/>
    <n v="-55"/>
    <s v="GABRIEL GABRIEL"/>
    <s v="PETICIONARIO"/>
    <s v="PERSONA NATURAL"/>
    <s v="CUNDINAMARCA"/>
    <s v="LA MESA"/>
    <s v="166 - LA MESA"/>
    <s v="QUEJA RV: Registro de PQRS desde formulario web"/>
    <s v="TURNO"/>
    <s v="2025-166-6-10014"/>
    <s v="ASIGNACIÓN (NUEVA O REITERATIVA)"/>
    <s v="Delfina Paola Castañeda Martinez"/>
    <d v="2025-12-01T00:00:00"/>
    <m/>
    <m/>
    <m/>
    <m/>
    <m/>
    <m/>
    <m/>
    <m/>
    <m/>
    <m/>
    <m/>
    <m/>
    <m/>
    <m/>
    <m/>
    <m/>
    <m/>
    <m/>
    <m/>
    <m/>
    <m/>
    <m/>
    <m/>
    <m/>
    <m/>
    <m/>
    <m/>
  </r>
  <r>
    <n v="1215"/>
    <s v="   SNR2025ER-285249-2"/>
    <d v="2025-11-27T00:00:00"/>
    <s v="Derecho de petición de interés particular (15 días)"/>
    <x v="2"/>
    <d v="2025-12-19T00:00:00"/>
    <m/>
    <m/>
    <d v="2025-12-01T00:00:00"/>
    <n v="-55"/>
    <s v="JOSE MAHECHA"/>
    <s v="PETICIONARIO"/>
    <s v="PERSONA NATURAL"/>
    <s v="CUNDINAMARCA"/>
    <s v="LA MESA"/>
    <s v="167 - LA MESA"/>
    <s v="SOLICITUD-DEMORA TRAMITE REGISTRAL "/>
    <s v="TURNO"/>
    <s v="2025-166-6-10014"/>
    <s v="ASIGNACIÓN (NUEVA O REITERATIVA)"/>
    <s v="Delfina Paola Castañeda Martinez"/>
    <d v="2025-12-01T00:00:00"/>
    <m/>
    <m/>
    <m/>
    <m/>
    <m/>
    <m/>
    <m/>
    <m/>
    <m/>
    <m/>
    <m/>
    <m/>
    <m/>
    <m/>
    <m/>
    <m/>
    <m/>
    <m/>
    <m/>
    <m/>
    <m/>
    <m/>
    <m/>
    <m/>
    <m/>
    <m/>
    <m/>
  </r>
  <r>
    <n v="1216"/>
    <s v="   SNR2025ER-284770-2"/>
    <d v="2025-11-27T00:00:00"/>
    <s v="Reclamo (15 días)"/>
    <x v="7"/>
    <d v="2025-12-19T00:00:00"/>
    <m/>
    <m/>
    <d v="2025-12-01T00:00:00"/>
    <n v="-55"/>
    <s v="ANGELA SANABRIA"/>
    <s v="PETICIONARIO"/>
    <s v="PERSONA NATURAL"/>
    <s v="SANTANDER"/>
    <s v="BUCARAMANGA"/>
    <s v="300 - BUCARAMANGA"/>
    <s v="Queja formal por trato irrespetuoso a mi madre – Oficina de Registro de Instrumentos Públicos de Bucaramanga"/>
    <s v="FOLIO"/>
    <s v="025-300-6-35880,"/>
    <s v="ASIGNACIÓN (NUEVA O REITERATIVA)"/>
    <s v="Delfina Paola Castañeda Martinez"/>
    <d v="2025-12-01T00:00:00"/>
    <m/>
    <m/>
    <m/>
    <m/>
    <m/>
    <m/>
    <m/>
    <m/>
    <m/>
    <m/>
    <m/>
    <m/>
    <m/>
    <m/>
    <m/>
    <m/>
    <m/>
    <m/>
    <m/>
    <m/>
    <m/>
    <m/>
    <m/>
    <m/>
    <m/>
    <m/>
    <m/>
  </r>
  <r>
    <n v="1217"/>
    <s v="   SNR2025ER-284751-2"/>
    <d v="2025-11-27T00:00:00"/>
    <s v="Derecho de petición de interés particular (15 días)"/>
    <x v="2"/>
    <d v="2025-12-19T00:00:00"/>
    <m/>
    <m/>
    <d v="2025-12-01T00:00:00"/>
    <n v="-55"/>
    <s v="LAURA DURAN ORTIZ"/>
    <s v="PETICIONARIO"/>
    <s v="PERSONA NATURAL"/>
    <s v="BOGOTA"/>
    <s v="BOGOTA D.C."/>
    <s v="50C - BOGOTA ZONA CENTRO"/>
    <s v="RV: PQR DEMORA EN CORRECCION DE CTL OFICINA DE REGISTRO CENTRO MATRICULA 50C-2198535"/>
    <s v="TURNO"/>
    <s v=" 50C-2198535"/>
    <s v="ASIGNACIÓN (NUEVA O REITERATIVA)"/>
    <s v="Delfina Paola Castañeda Martinez"/>
    <d v="2025-12-01T00:00:00"/>
    <m/>
    <m/>
    <m/>
    <m/>
    <m/>
    <m/>
    <m/>
    <m/>
    <m/>
    <m/>
    <m/>
    <m/>
    <m/>
    <m/>
    <m/>
    <m/>
    <m/>
    <m/>
    <m/>
    <m/>
    <m/>
    <m/>
    <m/>
    <m/>
    <m/>
    <m/>
    <m/>
  </r>
  <r>
    <n v="1218"/>
    <s v=" SNR2025ER-288216-2"/>
    <d v="2025-12-01T00:00:00"/>
    <s v="Derecho de petición de interés particular (15 días"/>
    <x v="38"/>
    <d v="2025-12-23T00:00:00"/>
    <m/>
    <m/>
    <d v="2025-12-02T00:00:00"/>
    <n v="-53"/>
    <s v="ALEJANDRO SICARD SANCHEZ"/>
    <s v="PETICIONARIO"/>
    <s v="PERSONA NATURAL"/>
    <s v="CUNDINAMARCA"/>
    <s v="FACATATIVA"/>
    <s v="156 - FACATATIVA"/>
    <s v="El folio de matrícula inmobiliaria No. 156-28895 se encuentra BLOQUEADO desde hace más de seis (6) meses, lo que impide técnicamente la descarga actualizada del Certificado de Tradición y Libertad y la expedición del Certificado Especial de Pertenencia"/>
    <s v="FOLIO"/>
    <s v="156-28895_x000a_255964089001-2025-00091-00-Juzgado "/>
    <s v="ASIGNACIÓN (NUEVA O REITERATIVA)"/>
    <s v="MARLEN JINETH GARCIA MENDEZ"/>
    <d v="2025-12-02T00:00:00"/>
    <m/>
    <m/>
    <m/>
    <m/>
    <m/>
    <m/>
    <m/>
    <m/>
    <m/>
    <m/>
    <m/>
    <m/>
    <m/>
    <m/>
    <m/>
    <m/>
    <m/>
    <m/>
    <m/>
    <m/>
    <m/>
    <m/>
    <m/>
    <m/>
    <m/>
    <m/>
    <m/>
  </r>
  <r>
    <n v="1219"/>
    <s v=" SNR2025ER-288279-2"/>
    <d v="2025-12-01T00:00:00"/>
    <s v="Derecho de petición de interés particular (15 días"/>
    <x v="38"/>
    <d v="2025-12-23T00:00:00"/>
    <m/>
    <m/>
    <d v="2025-12-02T00:00:00"/>
    <n v="-53"/>
    <s v="TIRSO ALBERTO HILLERA DIAZ"/>
    <s v="PETICIONARIO"/>
    <s v="PERSONA NATURAL"/>
    <s v="SIN INFORMACIÓN"/>
    <m/>
    <m/>
    <s v="ilustren sobre los requisitos para registrar unasentencia de partición. El juzgado ya envió un mensaje de texto a ustedes quecontiene la partición y la sentencia aprobatoria de la partición"/>
    <m/>
    <s v="ORIENTACIÓN REGISTRAL "/>
    <s v="ASIGNACIÓN (NUEVA O REITERATIVA)"/>
    <s v="MARLEN JINETH GARCIA MENDEZ"/>
    <d v="2025-12-02T00:00:00"/>
    <m/>
    <m/>
    <m/>
    <m/>
    <m/>
    <s v="SNR2025EE-327522-1 / "/>
    <d v="2025-12-22T14:59:59"/>
    <m/>
    <m/>
    <m/>
    <m/>
    <m/>
    <m/>
    <m/>
    <m/>
    <m/>
    <m/>
    <m/>
    <m/>
    <m/>
    <m/>
    <m/>
    <m/>
    <m/>
    <m/>
    <m/>
    <m/>
  </r>
  <r>
    <n v="1220"/>
    <s v="   SNR2025ER-288994-2"/>
    <d v="2025-12-02T00:00:00"/>
    <s v="Derecho de petición de interés particular (15 días)"/>
    <x v="2"/>
    <d v="2025-12-24T00:00:00"/>
    <m/>
    <m/>
    <d v="2025-12-02T00:00:00"/>
    <n v="-52"/>
    <s v="JOSE MONTAÑO AGUIRRE"/>
    <s v="PETICIONARIO"/>
    <s v="PERSONA NATURAL"/>
    <s v="ANTIOQUIA"/>
    <s v="RIONEGRO (ANT)"/>
    <s v="020 - RIONEGRO"/>
    <s v="DEMORA EN TRAMITAR CERTIFICADOS DE PERTENENCIA"/>
    <s v="TURNO"/>
    <s v="Turno No. 2025-72135 , asociado al Antiguo Sistema: PERTENENCIA 26171. o Turno No. 2025-72137 , asociado al Antiguo Sistema: PERTENENCIA 45765."/>
    <s v="ASIGNACIÓN (NUEVA O REITERATIVA)"/>
    <s v="MARLEN JINETH GARCIA MENDEZ"/>
    <d v="2025-12-02T00:00:00"/>
    <m/>
    <m/>
    <m/>
    <m/>
    <m/>
    <m/>
    <m/>
    <m/>
    <m/>
    <m/>
    <m/>
    <m/>
    <m/>
    <m/>
    <m/>
    <m/>
    <m/>
    <m/>
    <m/>
    <m/>
    <m/>
    <m/>
    <m/>
    <m/>
    <m/>
    <m/>
    <m/>
  </r>
  <r>
    <n v="1221"/>
    <s v=" SNR2025ER-281444-2"/>
    <d v="2025-11-25T00:00:00"/>
    <s v="Reclamo (15 días)"/>
    <x v="7"/>
    <d v="2025-12-17T00:00:00"/>
    <m/>
    <m/>
    <d v="2025-12-02T00:00:00"/>
    <n v="-57"/>
    <s v="LUIS FELIPE TELLEZ"/>
    <s v="PETICIONARIO"/>
    <s v="PERSONA NATURAL"/>
    <s v="BOGOTA"/>
    <s v="BOGOTA D.C."/>
    <s v="020 - RIONEGRO"/>
    <s v="Solicitud de investigación adminsitrativa - Bloqueo permanente e inexplicablefolio inmueble 50C-446427"/>
    <s v="FOLIO"/>
    <s v="50C-446427"/>
    <s v="ASIGNACIÓN (NUEVA O REITERATIVA)"/>
    <s v="MARLEN JINETH GARCIA MENDEZ"/>
    <d v="2025-12-02T00:00:00"/>
    <m/>
    <m/>
    <m/>
    <m/>
    <m/>
    <m/>
    <m/>
    <m/>
    <m/>
    <m/>
    <m/>
    <m/>
    <m/>
    <m/>
    <m/>
    <m/>
    <m/>
    <m/>
    <m/>
    <m/>
    <m/>
    <m/>
    <m/>
    <m/>
    <m/>
    <m/>
    <m/>
  </r>
  <r>
    <n v="1222"/>
    <s v="   SNR2025ER-282117-2"/>
    <d v="2025-12-02T00:00:00"/>
    <s v="Derecho de petición de interés particular (15 días)"/>
    <x v="2"/>
    <d v="2025-12-17T00:00:00"/>
    <m/>
    <m/>
    <d v="2025-12-02T00:00:00"/>
    <n v="-57"/>
    <s v="LUZ NEY GARZON GONZALEZ"/>
    <s v="PETICIONARIO"/>
    <s v="PERSONA NATURAL"/>
    <s v="HUILA"/>
    <s v="NEIVA"/>
    <s v="200 - NEIVA"/>
    <s v="solicitud información escritura Radicados No.2025-200-6-17788 y 2025-200-6-1778"/>
    <s v="RADICADO"/>
    <s v="2025-200-6-17788 y 2025-200-6-1778"/>
    <s v="ASIGNACIÓN (NUEVA O REITERATIVA)"/>
    <s v="MARLEN JINETH GARCIA MENDEZ"/>
    <d v="2025-12-02T00:00:00"/>
    <m/>
    <m/>
    <m/>
    <m/>
    <m/>
    <m/>
    <m/>
    <m/>
    <m/>
    <m/>
    <m/>
    <m/>
    <m/>
    <m/>
    <m/>
    <m/>
    <m/>
    <m/>
    <m/>
    <m/>
    <m/>
    <m/>
    <m/>
    <m/>
    <m/>
    <m/>
    <m/>
  </r>
  <r>
    <n v="1223"/>
    <s v=" SNR2025ER-287116-2"/>
    <d v="2025-12-01T00:00:00"/>
    <s v="Derecho de petición de interés particular (15 días)"/>
    <x v="2"/>
    <d v="2025-12-23T00:00:00"/>
    <m/>
    <m/>
    <d v="2025-12-02T00:00:00"/>
    <n v="-53"/>
    <s v="FANNY MERCENARIA ASPRILLA RIVAS"/>
    <s v="PETICIONARIO"/>
    <s v="PERSONA NATURAL"/>
    <s v="VALLE DEL CAUCA"/>
    <s v="CALI"/>
    <s v="370 - CALI"/>
    <s v="Derecho de Petición – Solicitud de Registro en el Folio de Matricula Inmobiliaria"/>
    <s v="FOLIO"/>
    <s v="370-776181 "/>
    <s v="ASIGNACIÓN (NUEVA O REITERATIVA)"/>
    <s v="MARLEN JINETH GARCIA MENDEZ"/>
    <d v="2025-12-02T00:00:00"/>
    <m/>
    <m/>
    <m/>
    <m/>
    <m/>
    <s v="SNR2025EE-313914-1 / "/>
    <d v="2025-12-09T00:00:00"/>
    <m/>
    <m/>
    <m/>
    <m/>
    <m/>
    <m/>
    <m/>
    <m/>
    <m/>
    <m/>
    <m/>
    <m/>
    <m/>
    <m/>
    <m/>
    <m/>
    <m/>
    <m/>
    <m/>
    <m/>
  </r>
  <r>
    <n v="1224"/>
    <s v=" SNR2025ER-287140-2"/>
    <d v="2025-12-01T00:00:00"/>
    <s v="Derecho de petición de interés particular (15 días)"/>
    <x v="2"/>
    <d v="2025-12-23T00:00:00"/>
    <m/>
    <m/>
    <d v="2025-12-02T00:00:00"/>
    <n v="-53"/>
    <s v="ALEXANDER AYALA MARTINEZ"/>
    <s v="PETICIONARIO"/>
    <s v="PERSONA NATURAL"/>
    <s v="META"/>
    <s v="PUERTO LOPEZ"/>
    <s v="234 - PUERTO LOPEZ"/>
    <s v="Memorando SNR2025IE-030864-3 del 24/10/2025 y radicada bajo PQRSD SNR2025ER-240643-2- la Dirección Territorial Meta del IGAC expidióla Resolución 50-573-000236-2025 el pasado 7 de noviembre de 2025"/>
    <s v="RADICADO"/>
    <s v=" Resolución 50-573-000236-2025 el pasado 7 de noviembre de 2025"/>
    <s v="ASIGNACIÓN (NUEVA O REITERATIVA)"/>
    <s v="CAROLINA CUELLAR MONROY"/>
    <d v="2025-12-02T00:00:00"/>
    <m/>
    <m/>
    <m/>
    <m/>
    <m/>
    <s v="SNR2025EE-310402-1 / "/>
    <d v="2025-12-04T00:00:00"/>
    <m/>
    <m/>
    <m/>
    <m/>
    <m/>
    <m/>
    <m/>
    <m/>
    <m/>
    <m/>
    <m/>
    <m/>
    <m/>
    <m/>
    <m/>
    <m/>
    <m/>
    <m/>
    <m/>
    <m/>
  </r>
  <r>
    <n v="1225"/>
    <s v="SNR2025ER-276729-2"/>
    <d v="2025-12-01T00:00:00"/>
    <s v="Derecho de petición de interés particular (15 días)"/>
    <x v="2"/>
    <d v="2025-12-12T00:00:00"/>
    <m/>
    <m/>
    <d v="2025-12-02T00:00:00"/>
    <n v="-53"/>
    <s v="CARLOS IGNACIO CARMON"/>
    <s v="PETICIONARIO"/>
    <s v="PERSONA NATURAL"/>
    <s v="ANTIOQUIA"/>
    <s v="JERICO (ANT)"/>
    <s v="014 - JERICO"/>
    <s v="RV: Alcance a mi solicitud de inscripción de anotación marginal aclaratoria – Folio de matrícula No. 014-11371 / Respuesta a su escrito SNR2025IE-125 fechada en Noviembre 25 de 2025"/>
    <s v="FOLIO"/>
    <s v="_x000a_ 014-11371_x000a_auto interlocutorio No. 437 del 28 de julio de 2025_x000a_2025-014-6-485 y 2025-014-6-50"/>
    <s v="ASIGNACIÓN (NUEVA O REITERATIVA)"/>
    <s v="MARLEN JINETH GARCIA MENDEZ"/>
    <d v="2025-12-02T00:00:00"/>
    <m/>
    <m/>
    <m/>
    <m/>
    <m/>
    <m/>
    <m/>
    <m/>
    <m/>
    <m/>
    <m/>
    <m/>
    <m/>
    <m/>
    <m/>
    <m/>
    <m/>
    <m/>
    <m/>
    <m/>
    <m/>
    <m/>
    <m/>
    <m/>
    <m/>
    <m/>
    <m/>
  </r>
  <r>
    <n v="1226"/>
    <s v="SNR2025ER-256306-2"/>
    <d v="2025-11-12T00:00:00"/>
    <s v="Derecho de petición de interés particular (15 días)"/>
    <x v="2"/>
    <d v="2025-12-23T00:00:00"/>
    <m/>
    <m/>
    <d v="2025-12-02T00:00:00"/>
    <n v="-53"/>
    <s v="STEFANY BASTIDAS RIVERA"/>
    <s v="PETICIONARIO"/>
    <s v="PERSONA NATURAL"/>
    <s v="SIN INFORMACIÓN"/>
    <m/>
    <m/>
    <s v="“Quisiera conocercómo se hace el trámite de registro de un inmueble, es un apartamento que compré endiciembre de 2023. Ya tengo las escrituras.1. ¿Cuáles son los pasos a seguir? 2. ¿Cuálesson los documentos que debo presentar?”"/>
    <s v="NO REGISTRA"/>
    <s v="ORIENTACIÓN REGISTRAL "/>
    <s v="ASIGNACIÓN (NUEVA O REITERATIVA)"/>
    <s v="CAROLINA CUELLAR MONROY"/>
    <d v="2025-12-02T00:00:00"/>
    <m/>
    <m/>
    <m/>
    <m/>
    <m/>
    <m/>
    <m/>
    <m/>
    <m/>
    <m/>
    <m/>
    <m/>
    <m/>
    <m/>
    <m/>
    <m/>
    <m/>
    <m/>
    <m/>
    <m/>
    <m/>
    <m/>
    <m/>
    <m/>
    <m/>
    <m/>
    <m/>
  </r>
  <r>
    <n v="1227"/>
    <s v=" SNR2025ER-288016-2"/>
    <d v="2025-11-12T00:00:00"/>
    <s v="Derecho de petición de interés particular (15 días)"/>
    <x v="2"/>
    <d v="2025-12-23T00:00:00"/>
    <m/>
    <m/>
    <d v="2025-12-02T00:00:00"/>
    <n v="-53"/>
    <s v="JULIO BAUTISTA LOPEZ ROBLES"/>
    <s v="PETICIONARIO"/>
    <s v="PERSONA NATURAL"/>
    <s v="BOYACA"/>
    <s v="TUNJA"/>
    <s v="070 - TUNJA"/>
    <s v="QUEJA CONTRA LA ORIP DE TUNJA"/>
    <s v="FOLIO"/>
    <s v="070-62913_x000a_070-213146_x000a_070-213147_x000a_070-63308_x000a_070-70495"/>
    <s v="ASIGNACIÓN (NUEVA O REITERATIVA)"/>
    <s v="JHON HENRY MUÑOZ ABRIL"/>
    <d v="2025-12-02T00:00:00"/>
    <m/>
    <m/>
    <m/>
    <m/>
    <m/>
    <s v="SNR2025IE-037488-3 / "/>
    <d v="2025-12-16T09:52:50"/>
    <m/>
    <m/>
    <m/>
    <m/>
    <m/>
    <m/>
    <m/>
    <m/>
    <m/>
    <m/>
    <m/>
    <m/>
    <m/>
    <m/>
    <m/>
    <m/>
    <m/>
    <m/>
    <m/>
    <m/>
  </r>
  <r>
    <n v="1228"/>
    <s v=" SNR2025ER-288039-2"/>
    <s v="01/12//2025"/>
    <s v="Derecho de petición de interés particular (15 días)"/>
    <x v="2"/>
    <d v="2025-12-23T00:00:00"/>
    <m/>
    <m/>
    <d v="2025-12-02T00:00:00"/>
    <n v="-53"/>
    <s v="JUAN GABRIEL LEON NIÑO"/>
    <s v="PETICIONARIO"/>
    <s v="PERSONA NATURAL"/>
    <s v="SIN INFORMACIÓN"/>
    <m/>
    <m/>
    <s v="Consulta, Inscripción de sentencias"/>
    <s v="NO REGISTRA"/>
    <m/>
    <s v="ASIGNACIÓN (NUEVA O REITERATIVA)"/>
    <s v="JHON HENRY MUÑOZ ABRIL"/>
    <d v="2025-12-02T00:00:00"/>
    <m/>
    <m/>
    <m/>
    <m/>
    <m/>
    <m/>
    <m/>
    <m/>
    <m/>
    <m/>
    <m/>
    <m/>
    <m/>
    <m/>
    <m/>
    <m/>
    <m/>
    <m/>
    <m/>
    <m/>
    <m/>
    <m/>
    <m/>
    <m/>
    <m/>
    <m/>
    <m/>
  </r>
  <r>
    <n v="1229"/>
    <s v="  SNR2025ER-287434-2_x0009_"/>
    <d v="2025-11-12T00:00:00"/>
    <s v="Derecho de petición de interés particular (15 días)"/>
    <x v="2"/>
    <d v="2025-12-23T00:00:00"/>
    <m/>
    <m/>
    <d v="2025-12-02T00:00:00"/>
    <n v="-53"/>
    <s v="OSCAR DAVID GALVIS CIFUENTES"/>
    <s v="PETICIONARIO"/>
    <s v="APODERADO"/>
    <s v="ANTIOQUIA"/>
    <s v="MEDELLIN"/>
    <s v="001 - MEDELLIN ZONA SUR"/>
    <s v="QUEJA POR LA NEGLIGENCIA Y EL TRATO DE FUNCIONARIA DE LA OFICINAMEDELLIN SUR"/>
    <s v="NO REGISTRA"/>
    <s v="ATENCIÓN AL USUARIO "/>
    <s v="ASIGNACIÓN (NUEVA O REITERATIVA)"/>
    <s v="MARIA CAMILA PERDIGON ZORRILLA"/>
    <d v="2025-12-02T00:00:00"/>
    <m/>
    <m/>
    <m/>
    <m/>
    <m/>
    <s v="SNR2025IE-037047-3"/>
    <s v="11/128/20205"/>
    <m/>
    <s v="SI"/>
    <s v=" SNR2025IE-037572-3"/>
    <d v="2025-12-07T00:00:00"/>
    <m/>
    <m/>
    <m/>
    <m/>
    <m/>
    <m/>
    <m/>
    <m/>
    <m/>
    <m/>
    <m/>
    <m/>
    <m/>
    <m/>
    <m/>
    <m/>
  </r>
  <r>
    <n v="1230"/>
    <s v=" SNR2025ER-288772-2"/>
    <d v="2025-12-02T00:00:00"/>
    <s v="_x0009_Derecho de petición de interés particular (15 días)"/>
    <x v="32"/>
    <d v="2025-12-24T00:00:00"/>
    <m/>
    <m/>
    <d v="2025-12-02T00:00:00"/>
    <n v="-52"/>
    <s v="JUAN ANDRES ROMERO CALDERON"/>
    <s v="PETICIONARIO"/>
    <s v="PERSONA NATURAL"/>
    <s v="BOGOTA"/>
    <s v="BOGOTA D.C."/>
    <s v="051 - SOACHA"/>
    <s v="Alcance a la respuesta SNR2025EE-295130-1 – verificación de_x000a_cumplimiento de la Resolución RES-2025-014075-6 del 11 de agosto de 2025 de la Subdirección de Apoyo Jurídico Registral"/>
    <s v="FOLIO"/>
    <s v="051-234116 _x000a_A.A. No. 022 del 13 de septiembre de 2022” decidida mediante la Resolución RES-2025-014075-6 del 11 de agosto de 2025-051-20491 fue cerrado en fecha 03 de octubre de 2025"/>
    <s v="ASIGNACIÓN (NUEVA O REITERATIVA)"/>
    <s v="RUTH MERCEDES GOMEZ PESTANA"/>
    <d v="2025-12-02T00:00:00"/>
    <m/>
    <m/>
    <m/>
    <m/>
    <m/>
    <s v="SNR2025EE-327781-1 / "/>
    <d v="2025-12-22T16:25:46"/>
    <m/>
    <m/>
    <m/>
    <m/>
    <m/>
    <m/>
    <m/>
    <m/>
    <m/>
    <m/>
    <m/>
    <m/>
    <m/>
    <m/>
    <m/>
    <m/>
    <m/>
    <m/>
    <m/>
    <m/>
  </r>
  <r>
    <n v="1231"/>
    <s v=" SNR2025ER-290270-2"/>
    <d v="2025-12-03T00:00:00"/>
    <s v="Invitación (10 días)"/>
    <x v="39"/>
    <d v="2025-12-18T00:00:00"/>
    <m/>
    <m/>
    <d v="2025-12-03T00:00:00"/>
    <n v="-56"/>
    <s v="CONCEJO MUNICIPAL DE CHIA CONCEJO MUNICIPAL DE CHIA"/>
    <s v="SECRETARIA DISTRATAL DE HACIENDA"/>
    <s v="ENTIDAD DEL ESTADO"/>
    <s v="CUNDINAMARCA"/>
    <s v="CHIA"/>
    <s v="50N - BOGOTA ZONA NORTE"/>
    <s v="INVITACION CONTINUACION CONTROL POLITICO SECRETARIA DE HACIENDA-09/12/2025"/>
    <s v="NO REGISTRA"/>
    <s v="SE TRASLADA POR COMPETENCIA A IVC-CATASTRAL YA QUE SEGUN META  POT -SE DEBE REALIZAR ACTUALIZACIÓN CATASTRAL DEL MPIO CHIA"/>
    <s v="TRASLADO POR COMPETENCIA "/>
    <s v="JONATHAN ANDREY PULIDO BELTRAN"/>
    <d v="2025-12-03T00:00:00"/>
    <m/>
    <m/>
    <m/>
    <m/>
    <m/>
    <m/>
    <m/>
    <m/>
    <m/>
    <m/>
    <m/>
    <m/>
    <m/>
    <m/>
    <m/>
    <m/>
    <m/>
    <m/>
    <m/>
    <m/>
    <m/>
    <m/>
    <m/>
    <m/>
    <m/>
    <m/>
    <m/>
  </r>
  <r>
    <n v="1232"/>
    <s v="   SNR2025ER-290053-2"/>
    <d v="2025-12-02T00:00:00"/>
    <s v="Derecho de petición de interés particular (15 días)"/>
    <x v="2"/>
    <d v="2025-12-24T00:00:00"/>
    <m/>
    <m/>
    <d v="2025-12-03T00:00:00"/>
    <n v="-52"/>
    <s v="MARIA FORERO"/>
    <s v="PETICIONARIO"/>
    <s v="PERSONA NATURAL"/>
    <s v="META"/>
    <s v="ACACIAS"/>
    <s v="232 - ACACIAS"/>
    <s v="RV: favor tener en cuenta este correo y anterior para registrar una escritura No7-984 de fecha 11 de Octubre de 2025."/>
    <s v="NO REGISTRA"/>
    <m/>
    <s v="ASIGNACIÓN (NUEVA O REITERATIVA)"/>
    <s v="MARIA LUCY ECHEVERRY BETANCOUR"/>
    <d v="2025-12-03T00:00:00"/>
    <m/>
    <m/>
    <m/>
    <m/>
    <m/>
    <s v="SNR2025IE-037122-3 / "/>
    <d v="2025-12-11T12:24:51"/>
    <m/>
    <m/>
    <m/>
    <m/>
    <m/>
    <m/>
    <m/>
    <m/>
    <m/>
    <m/>
    <m/>
    <m/>
    <m/>
    <m/>
    <m/>
    <m/>
    <m/>
    <m/>
    <m/>
    <m/>
  </r>
  <r>
    <n v="1233"/>
    <s v="   SNR2025ER-290003-2"/>
    <d v="2025-12-02T00:00:00"/>
    <s v="Derecho de petición de interés particular (15 días)"/>
    <x v="2"/>
    <d v="2025-12-03T00:00:00"/>
    <m/>
    <m/>
    <d v="2025-12-03T00:00:00"/>
    <n v="-66"/>
    <s v="CLEOFE ELINA ROGELES NIÑO"/>
    <s v="ORIP"/>
    <s v="REGISTRADOR "/>
    <s v="CORDOBA"/>
    <s v="MONTERIA"/>
    <s v="140 - MONTERIA"/>
    <s v="SOLICITUD COPIA AUTO 210 DEL 16-09-2024 Y ACTA DE VISITA DILIGENCIADA CON LAS PLANILLAS DE ASISTENCIA FIRMADAS"/>
    <s v="NO REGISTRA"/>
    <m/>
    <s v="TRASLADO POR COMPETENCIA "/>
    <s v="BLANCA AURORA RODRIGUEZ ROMERO"/>
    <d v="2025-12-03T00:00:00"/>
    <m/>
    <m/>
    <m/>
    <m/>
    <m/>
    <s v="SNR2025EE-321026-1 / "/>
    <d v="2025-12-16T09:56:35"/>
    <m/>
    <m/>
    <m/>
    <m/>
    <m/>
    <m/>
    <m/>
    <m/>
    <m/>
    <m/>
    <m/>
    <m/>
    <m/>
    <m/>
    <m/>
    <m/>
    <m/>
    <m/>
    <m/>
    <m/>
  </r>
  <r>
    <n v="1234"/>
    <s v="   SNR2025ER-289597-2"/>
    <d v="2025-12-02T00:00:00"/>
    <s v="Derecho de petición de interés particular (15 días)"/>
    <x v="2"/>
    <d v="2025-12-23T00:00:00"/>
    <m/>
    <m/>
    <d v="2025-12-03T00:00:00"/>
    <n v="-53"/>
    <s v="ALEXANDER AYALA MARTINEZ"/>
    <s v="PETICIONARIO"/>
    <s v="PERSONA NATURAL"/>
    <s v="META"/>
    <s v="PUERTO LOPEZ"/>
    <s v="234 - PUERTO LOPEZ"/>
    <s v="Radicación – Adición a comunicación urgente – PQRSD SNR2025ER-240643-2ponemos en conocimiento de esa Delegada información críticaque refuerza la gravedad de la situación catastral y registral del Condominio Soldel Llano – Sector 3 ‘Morichal’, actualmente objeto de investigación por parte deesa Superintendencia"/>
    <s v="RADICADO"/>
    <m/>
    <s v="ASIGNACIÓN (NUEVA O REITERATIVA)"/>
    <s v="CAROLINA CUELLAR MONROY"/>
    <d v="2025-12-03T00:00:00"/>
    <m/>
    <m/>
    <m/>
    <m/>
    <m/>
    <s v="SNR2025EE-310402-1 / "/>
    <d v="2025-12-04T00:00:00"/>
    <m/>
    <m/>
    <m/>
    <m/>
    <m/>
    <m/>
    <m/>
    <m/>
    <m/>
    <m/>
    <m/>
    <m/>
    <m/>
    <m/>
    <m/>
    <m/>
    <m/>
    <m/>
    <m/>
    <m/>
  </r>
  <r>
    <n v="1235"/>
    <s v="   SNR2025ER-287581-2"/>
    <d v="2025-12-02T00:00:00"/>
    <s v="Derecho de petición de interés particular (15 días)"/>
    <x v="2"/>
    <d v="2025-12-23T00:00:00"/>
    <m/>
    <m/>
    <d v="2025-12-03T00:00:00"/>
    <n v="-53"/>
    <s v="MARTHA CONSUELO CASALLAS PAEZ"/>
    <s v="PETICIONARIO"/>
    <s v="PERSONA NATURAL"/>
    <s v="SIN INFORMACIÓN"/>
    <m/>
    <m/>
    <s v="DERECHO DE PETICION-DEMORA COREECCIÓN DE HIJUELAS "/>
    <s v="NO REGISTRA"/>
    <m/>
    <s v="ASIGNACIÓN (NUEVA O REITERATIVA)"/>
    <s v="MARIA LUCY ECHEVERRY BETANCOUR"/>
    <d v="2025-12-03T00:00:00"/>
    <m/>
    <m/>
    <m/>
    <m/>
    <m/>
    <s v="SNR2025EE-315275-1 / "/>
    <d v="2025-12-10T11:40:40"/>
    <m/>
    <m/>
    <m/>
    <m/>
    <m/>
    <m/>
    <m/>
    <m/>
    <m/>
    <m/>
    <m/>
    <m/>
    <m/>
    <m/>
    <m/>
    <m/>
    <m/>
    <m/>
    <m/>
    <m/>
  </r>
  <r>
    <n v="1236"/>
    <s v="  SNR2025ER-289566-2"/>
    <d v="2025-12-03T00:00:00"/>
    <s v="Reclamo (15 días)"/>
    <x v="7"/>
    <d v="2025-12-23T00:00:00"/>
    <m/>
    <m/>
    <d v="2025-12-03T00:00:00"/>
    <n v="-53"/>
    <s v="MARIA ISABEL GARCIA MOYA"/>
    <s v="PETICIONARIO"/>
    <s v="PERSONA NATURAL"/>
    <s v="VALLE DEL CAUCA"/>
    <s v="CALI"/>
    <s v="370 - CALI"/>
    <s v="REGISTRO CON MAS DE 2 MESES DE DEMORA 2025-370-6-66831"/>
    <s v="TURNO"/>
    <s v="2025-370-6-66831"/>
    <s v="ASIGNACIÓN (NUEVA O REITERATIVA)"/>
    <s v="MARIA LUCY ECHEVERRY BETANCOUR"/>
    <d v="2025-12-03T00:00:00"/>
    <m/>
    <m/>
    <m/>
    <m/>
    <m/>
    <s v="SNR2025IE-036897-3 / "/>
    <d v="2025-12-10T11:49:44"/>
    <m/>
    <m/>
    <m/>
    <m/>
    <m/>
    <m/>
    <m/>
    <m/>
    <m/>
    <m/>
    <m/>
    <m/>
    <m/>
    <m/>
    <m/>
    <m/>
    <m/>
    <m/>
    <m/>
    <m/>
  </r>
  <r>
    <n v="1237"/>
    <s v="   SNR2025ER-287599-2"/>
    <d v="2025-12-01T00:00:00"/>
    <s v="Derecho de petición de interés particular (15 días)"/>
    <x v="2"/>
    <d v="2025-12-23T00:00:00"/>
    <m/>
    <m/>
    <d v="2025-12-03T00:00:00"/>
    <n v="-53"/>
    <s v="MARIA GLADYS JIMENEZ BARRETO"/>
    <s v="PETICIONARIO"/>
    <s v="PERSONA NATURAL"/>
    <s v="BOGOTA"/>
    <s v="BOGOTA D.C."/>
    <s v="50C - BOGOTA ZONA CENTRO"/>
    <s v="DERECHO DE PETICION-SOLICUTD DE INFORMACIÓN "/>
    <s v="FOLIO"/>
    <s v="50C-604349"/>
    <s v="ASIGNACIÓN (NUEVA O REITERATIVA)"/>
    <s v="MARIA CAMILA PERDIGON ZORRILLA"/>
    <d v="2025-12-03T00:00:00"/>
    <m/>
    <m/>
    <m/>
    <m/>
    <m/>
    <m/>
    <m/>
    <m/>
    <m/>
    <m/>
    <m/>
    <m/>
    <m/>
    <m/>
    <m/>
    <m/>
    <m/>
    <m/>
    <m/>
    <m/>
    <m/>
    <m/>
    <m/>
    <m/>
    <m/>
    <m/>
    <m/>
  </r>
  <r>
    <n v="1238"/>
    <s v="   SNR2025ER-287595-2"/>
    <d v="2025-12-01T00:00:00"/>
    <s v="Derecho de petición de interés particular (15 días)"/>
    <x v="2"/>
    <d v="2025-12-23T00:00:00"/>
    <m/>
    <m/>
    <d v="2025-12-03T00:00:00"/>
    <n v="-53"/>
    <s v="VICTOR MANUEL FONSECA REYES"/>
    <s v="PETICIONARIO"/>
    <s v="PERSONA NATURAL"/>
    <s v="BOYACA"/>
    <s v="BOYACA"/>
    <s v="083 - MONIQUIRA"/>
    <s v="RV: MATRÍCULA No. 083-11518 - COPIA CERTIFICADO ESPECIAL y DERECHO DE PETICIÓN"/>
    <s v="FOLIO"/>
    <s v="MATRÍCULA No. 083-11518 - COPIA CERTIFICADO ESPECIAL yDERECHO DE PETICIÓN"/>
    <s v="ASIGNACIÓN (NUEVA O REITERATIVA)"/>
    <s v="JHON HENRY MUÑOZ ABRIL"/>
    <d v="2025-12-03T00:00:00"/>
    <m/>
    <m/>
    <m/>
    <m/>
    <m/>
    <s v="SNR2025IE-037487-3 / "/>
    <d v="2025-12-16T09:51:40"/>
    <m/>
    <m/>
    <m/>
    <m/>
    <m/>
    <m/>
    <m/>
    <m/>
    <m/>
    <m/>
    <m/>
    <m/>
    <m/>
    <m/>
    <m/>
    <m/>
    <m/>
    <m/>
    <m/>
    <m/>
  </r>
  <r>
    <n v="1239"/>
    <s v="   SNR2025ER-287549-2"/>
    <d v="2025-12-01T00:00:00"/>
    <s v="Derecho de petición de interés particular (15 días)"/>
    <x v="2"/>
    <d v="2025-12-23T00:00:00"/>
    <m/>
    <m/>
    <d v="2025-12-03T00:00:00"/>
    <n v="-53"/>
    <s v="OSCAR DAVID GALVIS CIFUENTES"/>
    <s v="PETICIONARIO"/>
    <s v="APODERADO"/>
    <s v="ANTIOQUIA"/>
    <s v="MEDELLIN"/>
    <s v="001 - MEDELLIN ZONA SUR"/>
    <s v="DERECHO DE PETICION RV: DERECHO DE PETICION - RGISTRO DE ESCRITURA POR NEGLIGENCIA DE OFICINA MEDELLIN SUR-Solicitud registro ESCRITURA NUMERO 2714 de FECHA10-09-2025 MATRICULA INMOBILIARIA 001-526713 TURNO OFICINAMEDELLIN SUR 2025 - 68240"/>
    <s v="FOLIO"/>
    <s v=" 001-526713 TURNO OFICINAMEDELLIN SUR 2025 - 68240"/>
    <s v="ASIGNACIÓN (NUEVA O REITERATIVA)"/>
    <s v="JHON HENRY MUÑOZ ABRIL"/>
    <d v="2025-12-03T00:00:00"/>
    <m/>
    <m/>
    <m/>
    <m/>
    <m/>
    <s v="SNR2025IE-037482-3 / "/>
    <d v="2025-12-16T09:00:11"/>
    <m/>
    <m/>
    <m/>
    <m/>
    <m/>
    <m/>
    <m/>
    <m/>
    <m/>
    <m/>
    <m/>
    <m/>
    <m/>
    <m/>
    <m/>
    <m/>
    <m/>
    <m/>
    <m/>
    <m/>
  </r>
  <r>
    <n v="1240"/>
    <s v=" SNR2025ER-290788-2_x0009_"/>
    <d v="2025-12-03T00:00:00"/>
    <s v="Reclamo (15 días)"/>
    <x v="7"/>
    <d v="2025-12-26T00:00:00"/>
    <m/>
    <m/>
    <d v="2025-12-03T00:00:00"/>
    <n v="-51"/>
    <s v="_x0009_DARIO JACOB COGOLLO COGOLLO"/>
    <s v="PETICIONARIO"/>
    <s v="PERSONA NATURAL"/>
    <s v="CORDOBA"/>
    <s v="LORICA"/>
    <s v="146 - LORICA"/>
    <s v="SOLICITUD TURNO 2025-140-1-62519"/>
    <s v="TURNO"/>
    <s v="2025-140-1-62519"/>
    <s v="ASIGNACIÓN (NUEVA O REITERATIVA)"/>
    <s v="JHON HENRY MUÑOZ ABRIL"/>
    <d v="2025-12-03T00:00:00"/>
    <m/>
    <m/>
    <m/>
    <m/>
    <m/>
    <s v="SNR2025IE-037489-3 / "/>
    <d v="2025-12-16T09:58:33"/>
    <m/>
    <m/>
    <m/>
    <m/>
    <m/>
    <m/>
    <m/>
    <m/>
    <m/>
    <m/>
    <m/>
    <m/>
    <m/>
    <m/>
    <m/>
    <m/>
    <m/>
    <m/>
    <m/>
    <m/>
  </r>
  <r>
    <n v="1241"/>
    <s v=" SNR2025ER-290489-2"/>
    <d v="2025-12-03T00:00:00"/>
    <s v="Derecho de petición de interés particular (15 días)"/>
    <x v="2"/>
    <d v="2025-12-26T00:00:00"/>
    <m/>
    <m/>
    <d v="2025-12-03T00:00:00"/>
    <n v="-51"/>
    <s v="HAZAEL NEGRETE DORIA"/>
    <s v="PETICIONARIO"/>
    <s v="PERSONA NATURAL"/>
    <s v="CORDOBA"/>
    <s v="CERETE"/>
    <s v="143 - CERETE"/>
    <s v="NO ME HAN HECHO EL REGISTRO DE UNA CANCELACIÓN DE HIPOTECA"/>
    <s v="TURNO"/>
    <m/>
    <s v="ASIGNACIÓN (NUEVA O REITERATIVA)"/>
    <s v="PAULA ANDREA BOHORQUEZ CALA"/>
    <d v="2025-12-03T00:00:00"/>
    <m/>
    <m/>
    <m/>
    <m/>
    <m/>
    <s v="SNR2025EE-316499-1 / "/>
    <d v="2025-12-11T09:28:53"/>
    <m/>
    <m/>
    <m/>
    <m/>
    <m/>
    <m/>
    <m/>
    <m/>
    <m/>
    <m/>
    <m/>
    <m/>
    <m/>
    <m/>
    <m/>
    <m/>
    <m/>
    <m/>
    <m/>
    <m/>
  </r>
  <r>
    <n v="1242"/>
    <s v="   SNR2025ER-288110-2"/>
    <d v="2025-12-01T00:00:00"/>
    <s v="Derecho de petición de interés particular (15 días)"/>
    <x v="2"/>
    <d v="2025-12-23T00:00:00"/>
    <m/>
    <m/>
    <d v="2025-12-03T00:00:00"/>
    <n v="-53"/>
    <s v="JORGE IVAN CUCUNUBA TOLEDO"/>
    <s v="PETICIONARIO"/>
    <s v="PERSONA NATURAL"/>
    <s v="BOGOTA"/>
    <s v="BOGOTA D.C."/>
    <s v="50N - BOGOTA ZONA NORTE"/>
    <s v="RV: PQRS - SOLICITUD DE ACLARACIÓN MODO TRASLATICIO NO MATRICULA 50 N-539422, ANTE LA OFICINA DE REGISTRO DE INSTRUMENTOS PÚBLICOS DE BOGOTÁ - ZONA NORTE, DEL 14 DE OCTUBRE DEL 2025 (SNR2025ER-238893-2)"/>
    <s v="FOLIO"/>
    <s v="- 50 N-539422"/>
    <s v="ASIGNACIÓN (NUEVA O REITERATIVA)"/>
    <s v="PAULA ANDREA BOHORQUEZ CALA"/>
    <d v="2025-12-03T00:00:00"/>
    <m/>
    <m/>
    <m/>
    <m/>
    <m/>
    <m/>
    <m/>
    <m/>
    <s v="SNR2025IE-038299-3 / "/>
    <d v="2025-12-22T15:07:04"/>
    <m/>
    <m/>
    <m/>
    <m/>
    <m/>
    <m/>
    <m/>
    <m/>
    <m/>
    <m/>
    <m/>
    <m/>
    <m/>
    <m/>
    <m/>
    <m/>
    <m/>
  </r>
  <r>
    <n v="1243"/>
    <s v="   SNR2025ER-288104-2"/>
    <d v="2025-12-01T00:00:00"/>
    <s v="Derecho de petición de interés particular (15 días)"/>
    <x v="2"/>
    <d v="2025-12-23T00:00:00"/>
    <m/>
    <m/>
    <d v="2025-12-03T00:00:00"/>
    <n v="-53"/>
    <s v="SARY JULIETH GUZMAN CEBALLOS"/>
    <s v="PETICIONARIO"/>
    <s v="PERSONA NATURAL"/>
    <s v="SIN INFORMACIÓN"/>
    <m/>
    <m/>
    <s v="CONSULTA PLAZOS-me gustaría conocer los plazos establecidos por mandato legal paralos trámites de registro. En especial me interesa para una escritura de compraventay reglamento de propiedad horizontal"/>
    <s v="NO REGISTRA"/>
    <m/>
    <s v="ASIGNACIÓN (NUEVA O REITERATIVA)"/>
    <s v="MARLEN JINETH GARCIA MENDEZ"/>
    <d v="2025-12-03T00:00:00"/>
    <m/>
    <m/>
    <m/>
    <m/>
    <m/>
    <s v="SNR2025EE-313597-1 / "/>
    <d v="2025-12-09T00:00:00"/>
    <m/>
    <m/>
    <m/>
    <m/>
    <m/>
    <m/>
    <m/>
    <m/>
    <m/>
    <m/>
    <m/>
    <m/>
    <m/>
    <m/>
    <m/>
    <m/>
    <m/>
    <m/>
    <m/>
    <m/>
  </r>
  <r>
    <n v="1244"/>
    <s v="SNR2025ER-290361-2"/>
    <d v="2025-12-03T00:00:00"/>
    <s v="Derecho de petición de interés particular (15 días)"/>
    <x v="2"/>
    <d v="2025-12-26T00:00:00"/>
    <m/>
    <m/>
    <d v="2025-12-03T00:00:00"/>
    <n v="-51"/>
    <s v="JARRY JAMES RIVERA LOZANO"/>
    <s v="PETICIONARIO"/>
    <s v="PERSONA NATURAL"/>
    <s v="SIN INFORMACIÓN"/>
    <m/>
    <m/>
    <s v="Consulta venta de predio perteneciente a un municipio que no cuenta con escrituras porque se trata de terrenos donado"/>
    <s v="NO REGISTRA"/>
    <s v="ORIENTACIÓN REGISTRAL "/>
    <s v="ASIGNACIÓN (NUEVA O REITERATIVA)"/>
    <s v="RUTH MERCEDES GOMEZ PESTANA"/>
    <d v="2025-12-03T00:00:00"/>
    <m/>
    <m/>
    <m/>
    <m/>
    <m/>
    <s v="SNR2025EE-332899-1 / "/>
    <d v="2025-12-30T18:49:41"/>
    <m/>
    <m/>
    <m/>
    <m/>
    <m/>
    <m/>
    <m/>
    <m/>
    <m/>
    <m/>
    <m/>
    <m/>
    <m/>
    <m/>
    <m/>
    <m/>
    <m/>
    <m/>
    <m/>
    <m/>
  </r>
  <r>
    <n v="1245"/>
    <s v=" SNR2025ER-289846-2"/>
    <d v="2025-12-02T00:00:00"/>
    <s v="Derecho de petición de interés particular (15 días)"/>
    <x v="2"/>
    <d v="2025-12-24T00:00:00"/>
    <m/>
    <m/>
    <d v="2025-12-04T00:00:00"/>
    <n v="-52"/>
    <s v="EMERITA CARDENAS MARTINEZ"/>
    <s v="PETICIONARIO"/>
    <s v="PERSONA NATURAL"/>
    <s v="SANTANDER"/>
    <s v="BUCARAMANGA"/>
    <s v="300 - BUCARAMANGA"/>
    <s v="solicito me den razón clara y concisa"/>
    <s v="TURNO"/>
    <s v="2025-300-6-38631• 2025-300-6-38634• 2025-300-6-38635_x000a_ radicadoaclaratorio del juzgado con numero 2025-022314-611"/>
    <s v="ASIGNACIÓN (NUEVA O REITERATIVA)"/>
    <s v="MARY GARCIA TEUTA"/>
    <d v="2025-12-04T00:00:00"/>
    <m/>
    <m/>
    <m/>
    <m/>
    <m/>
    <m/>
    <m/>
    <m/>
    <m/>
    <m/>
    <m/>
    <m/>
    <m/>
    <m/>
    <m/>
    <m/>
    <m/>
    <m/>
    <m/>
    <m/>
    <m/>
    <m/>
    <m/>
    <m/>
    <m/>
    <m/>
    <m/>
  </r>
  <r>
    <n v="1246"/>
    <s v="   SNR2025ER-289145-2"/>
    <d v="2025-12-02T00:00:00"/>
    <s v="Derecho de petición de interés particular (15 días)"/>
    <x v="2"/>
    <d v="2025-12-24T00:00:00"/>
    <m/>
    <m/>
    <d v="2025-12-04T00:00:00"/>
    <n v="-52"/>
    <s v="MIGUEL ANGEL MUÑOZ LEON"/>
    <s v="PETICIONARIO"/>
    <s v="PERSONA NATURAL"/>
    <s v="BOGOTA"/>
    <s v="BOGOTA D.C."/>
    <s v="50C - BOGOTA ZONA CENTRO"/>
    <s v="Derecho de petición de interés particular (15 días)"/>
    <s v="NO REGISTRA"/>
    <s v="INCOMPLETA"/>
    <s v="ASIGNACIÓN (NUEVA O REITERATIVA)"/>
    <s v="MARIA LUCY ECHEVERRY BETANCOUR"/>
    <d v="2025-12-04T00:00:00"/>
    <m/>
    <m/>
    <m/>
    <m/>
    <m/>
    <s v="SNR2025IE-037178-3 / "/>
    <d v="2025-12-11T15:54:43"/>
    <m/>
    <m/>
    <m/>
    <m/>
    <m/>
    <m/>
    <m/>
    <m/>
    <m/>
    <m/>
    <m/>
    <m/>
    <m/>
    <m/>
    <m/>
    <m/>
    <m/>
    <m/>
    <m/>
    <m/>
  </r>
  <r>
    <n v="1247"/>
    <s v="  SNR2025ER-289796-2"/>
    <d v="2025-12-02T00:00:00"/>
    <s v="Queja (15 días)"/>
    <x v="9"/>
    <d v="2025-12-24T00:00:00"/>
    <m/>
    <m/>
    <d v="2025-12-04T00:00:00"/>
    <n v="-52"/>
    <s v="LUZ MARINA PEÑA PACHECO"/>
    <s v="PETICIONARIO"/>
    <s v="PERSONA NATURAL"/>
    <s v="SIN INFORMACIÓN"/>
    <m/>
    <m/>
    <s v="SOLICITUD DE PAGOS A REALIZAR CUENDO SE REGISTRA"/>
    <s v="NO REGISTRA"/>
    <s v="INCOMPLETA"/>
    <s v="RETORNA A GESTIÓN DOCUMENTAL"/>
    <s v="DRT"/>
    <d v="2025-12-04T00:00:00"/>
    <m/>
    <m/>
    <m/>
    <m/>
    <m/>
    <m/>
    <m/>
    <m/>
    <m/>
    <m/>
    <m/>
    <m/>
    <m/>
    <m/>
    <m/>
    <m/>
    <m/>
    <m/>
    <m/>
    <m/>
    <m/>
    <m/>
    <m/>
    <m/>
    <m/>
    <m/>
    <m/>
  </r>
  <r>
    <n v="1248"/>
    <s v="   SNR2025ER-289864-2"/>
    <d v="2025-12-02T00:00:00"/>
    <s v="Derecho de petición de interés particular (15 días)"/>
    <x v="2"/>
    <d v="2025-12-24T00:00:00"/>
    <m/>
    <m/>
    <d v="2025-12-04T00:00:00"/>
    <n v="-52"/>
    <s v="GERARDO MONTES"/>
    <s v="PETICIONARIO"/>
    <s v="PERSONA NATURAL"/>
    <s v="BOLIVAR"/>
    <s v="CARTAGENA"/>
    <s v="060 - CARTAGENA"/>
    <s v="RV: solicitud de asignacion y solucion inmediata de tramite"/>
    <s v="TURNO"/>
    <s v="2025-060-6-25884"/>
    <s v="ASIGNACIÓN (NUEVA O REITERATIVA)"/>
    <s v="MARLEN JINETH GARCIA MENDEZ"/>
    <d v="2025-12-04T00:00:00"/>
    <m/>
    <m/>
    <m/>
    <m/>
    <m/>
    <m/>
    <m/>
    <m/>
    <s v="SNR2025EE-319397-1 / "/>
    <d v="2025-12-12T18:17:51"/>
    <m/>
    <m/>
    <m/>
    <m/>
    <m/>
    <m/>
    <m/>
    <m/>
    <m/>
    <m/>
    <m/>
    <m/>
    <m/>
    <m/>
    <m/>
    <m/>
    <m/>
  </r>
  <r>
    <n v="1249"/>
    <s v="   SNR2025ER-289805-2"/>
    <d v="2025-12-02T00:00:00"/>
    <s v="Derecho de petición de interés particular (15 días)"/>
    <x v="2"/>
    <d v="2025-12-24T00:00:00"/>
    <m/>
    <m/>
    <d v="2025-12-04T00:00:00"/>
    <n v="-52"/>
    <s v="NOTARIA CATORCE DEL CIRCUITO DE MEDELLIN"/>
    <s v="PETICIONARIO"/>
    <s v="PERSONA NATURAL"/>
    <s v="ANTIOQUIA"/>
    <s v="MEDELLIN"/>
    <s v="01N - MEDELLIN ZONA NORTE"/>
    <s v="/INFORME ESCRITURA FALSA"/>
    <s v="FOLIO"/>
    <s v="001-1021191_x000a_017-24931_x000a_017-24939_x000a_ 2025-017-6-6864"/>
    <s v="ASIGNACIÓN (NUEVA O REITERATIVA)"/>
    <s v="CAROLINA CUELLAR MONROY"/>
    <d v="2025-12-04T00:00:00"/>
    <m/>
    <m/>
    <m/>
    <m/>
    <m/>
    <s v="SNR2025IE-036431-3 / "/>
    <d v="2025-12-05T00:00:00"/>
    <m/>
    <m/>
    <m/>
    <m/>
    <m/>
    <m/>
    <m/>
    <m/>
    <m/>
    <m/>
    <m/>
    <m/>
    <m/>
    <m/>
    <m/>
    <m/>
    <m/>
    <m/>
    <m/>
    <m/>
  </r>
  <r>
    <n v="1250"/>
    <s v="   SNR2025ER-283616-2"/>
    <d v="2025-12-02T00:00:00"/>
    <s v="Queja (15 días)"/>
    <x v="9"/>
    <d v="2025-12-18T00:00:00"/>
    <m/>
    <m/>
    <d v="2025-12-04T00:00:00"/>
    <n v="-56"/>
    <s v="ANÓNIMO ATENCIÓN AL CIUDADANO ANÓNIMO ATENCIÓN AL CIUDADANO"/>
    <s v="PETICIONARIO"/>
    <s v="PERSONA NATURAL"/>
    <s v="TOLIMA"/>
    <s v="ESPINAL"/>
    <s v="357 - ESPINAL"/>
    <s v="DELITO CONCUSION ARTICULO 404 CODIGO PENAL COLOMBIANO - FUNCIONARIO PUBLICO SEBASTIAN ARIAS - ORIP ESPINAL TOLIMA RV: Registro de PQRS desde formulario web martes, 25 de noviembre de 2025 1:51 p. m"/>
    <s v="NO REGISTRA"/>
    <s v="ATENCIÓN AL USUARIO "/>
    <s v="ASIGNACIÓN (NUEVA O REITERATIVA)"/>
    <s v="MARIA CAMILA PERDIGON ZORRILLA"/>
    <d v="2025-12-04T00:00:00"/>
    <m/>
    <m/>
    <m/>
    <m/>
    <m/>
    <m/>
    <m/>
    <m/>
    <m/>
    <m/>
    <m/>
    <m/>
    <m/>
    <m/>
    <m/>
    <m/>
    <m/>
    <m/>
    <m/>
    <m/>
    <m/>
    <m/>
    <m/>
    <m/>
    <m/>
    <m/>
    <m/>
  </r>
  <r>
    <n v="1251"/>
    <s v="SNR2025ER-289743-2"/>
    <d v="2025-12-04T00:00:00"/>
    <s v="Reclamo (15 días)"/>
    <x v="7"/>
    <d v="2025-12-24T00:00:00"/>
    <m/>
    <m/>
    <d v="2025-12-04T00:00:00"/>
    <n v="-52"/>
    <s v="JENNY RIVERA HERNANDEZ"/>
    <s v="PETICIONARIO"/>
    <s v="PERSONA NATURAL"/>
    <s v="VALLE DEL CAUCA"/>
    <s v="CALI"/>
    <s v="370 - CALI"/>
    <s v="TURNO DOCUMENTOS QUE SUPERAN LOS 3 MESES ENOFICINA DE REGISTRO DE CALI"/>
    <s v="TURNO"/>
    <s v="2025-370-6-68125SNR2025ER-289743-2"/>
    <s v="ASIGNACIÓN (NUEVA O REITERATIVA)"/>
    <s v="RUTH MERCEDES GOMEZ PESTANA"/>
    <d v="2025-12-04T00:00:00"/>
    <m/>
    <m/>
    <m/>
    <m/>
    <m/>
    <s v="SNR2025IE-038960-3 / "/>
    <d v="2025-12-30T18:58:54"/>
    <m/>
    <m/>
    <m/>
    <m/>
    <m/>
    <m/>
    <m/>
    <m/>
    <m/>
    <m/>
    <m/>
    <m/>
    <m/>
    <m/>
    <m/>
    <m/>
    <m/>
    <m/>
    <m/>
    <m/>
  </r>
  <r>
    <n v="1252"/>
    <s v="  SNR2025ER-277931-2"/>
    <d v="2025-11-20T00:00:00"/>
    <s v="Solicitud de acceso a la información (10 días)"/>
    <x v="28"/>
    <d v="2025-12-04T00:00:00"/>
    <m/>
    <m/>
    <d v="2025-12-04T00:00:00"/>
    <n v="-65"/>
    <s v="VICTOR FELIPE ALEGRIA TA"/>
    <s v="ORIP"/>
    <s v="SNR"/>
    <s v="SIN INFORMACIÓN"/>
    <m/>
    <m/>
    <s v="RV: FAVOR DAR REPUESTA A ESTA SOLICIUTUDES SNR2025ER-254488-2   SNR2025ER-253849-2"/>
    <s v="NO REGISTRA"/>
    <s v="RETORNAR A DTH"/>
    <s v="RETORNA A GESTIÓN DOCUMENTAL"/>
    <s v="ATENCIÓN AL USUARIO"/>
    <d v="2025-12-04T00:00:00"/>
    <m/>
    <m/>
    <m/>
    <m/>
    <m/>
    <m/>
    <m/>
    <m/>
    <m/>
    <m/>
    <m/>
    <m/>
    <m/>
    <m/>
    <m/>
    <m/>
    <m/>
    <m/>
    <m/>
    <m/>
    <m/>
    <m/>
    <m/>
    <m/>
    <m/>
    <m/>
    <m/>
  </r>
  <r>
    <n v="1253"/>
    <s v="SNR2025ER-284152-2"/>
    <d v="2025-11-20T00:00:00"/>
    <s v="Solicitud de acceso a la información (10 días)"/>
    <x v="28"/>
    <d v="2025-12-22T00:00:00"/>
    <m/>
    <m/>
    <d v="2025-12-04T00:00:00"/>
    <n v="-54"/>
    <s v="IGAC "/>
    <s v="OTROS "/>
    <s v="ENTIDAD DEL ESTADO"/>
    <s v="VALLE DEL CAUCA"/>
    <s v="EL CERRITO"/>
    <s v="373 - BUGA"/>
    <s v="FAVOR REVISAR SEGUN TRASLADO "/>
    <s v="TURNO"/>
    <s v="matrícula 373-10859"/>
    <s v="ASIGNACIÓN (NUEVA O REITERATIVA)"/>
    <s v="CAROLINA CUELLAR MONROY"/>
    <d v="2025-12-04T00:00:00"/>
    <m/>
    <m/>
    <m/>
    <m/>
    <m/>
    <m/>
    <m/>
    <m/>
    <m/>
    <m/>
    <m/>
    <m/>
    <m/>
    <m/>
    <m/>
    <m/>
    <m/>
    <m/>
    <m/>
    <m/>
    <m/>
    <m/>
    <m/>
    <m/>
    <m/>
    <m/>
    <m/>
  </r>
  <r>
    <n v="1254"/>
    <s v="_x000a_  SNR2025ER-292667-2"/>
    <d v="2025-12-04T00:00:00"/>
    <s v="Queja (15 días)"/>
    <x v="9"/>
    <d v="2025-12-29T00:00:00"/>
    <m/>
    <m/>
    <d v="2025-12-04T00:00:00"/>
    <n v="-50"/>
    <s v="LAURENTINO PEREZ ARREGOCES"/>
    <s v="PETICIONARIO"/>
    <s v="PERSONA NATURAL"/>
    <s v="LA GUAJIRA"/>
    <s v="RIOHACHA"/>
    <s v="210 - RIOHACHA"/>
    <s v="RV: REF: QUEJA CONTRA HECHOS DEL INSTITUTO GEOGRAFICO AGUSTIN CODAZZI"/>
    <s v="FOLIO"/>
    <s v="210-61046  _x000a_210-57572_x000a_2016-210-6-3047"/>
    <s v="TRASLADO POR COMPETENCIA "/>
    <s v="JONATHAN ANDREY PULIDO BELTRAN"/>
    <d v="2025-12-04T00:00:00"/>
    <m/>
    <m/>
    <m/>
    <m/>
    <m/>
    <m/>
    <m/>
    <m/>
    <m/>
    <m/>
    <m/>
    <m/>
    <m/>
    <m/>
    <m/>
    <m/>
    <m/>
    <m/>
    <m/>
    <m/>
    <m/>
    <m/>
    <m/>
    <m/>
    <m/>
    <m/>
    <m/>
  </r>
  <r>
    <n v="1255"/>
    <s v="   SNR2025ER-287071-2"/>
    <d v="2025-12-04T00:00:00"/>
    <s v="Derecho de petición de interés particular (15 días)"/>
    <x v="2"/>
    <d v="2025-12-23T00:00:00"/>
    <m/>
    <m/>
    <d v="2025-12-04T00:00:00"/>
    <n v="-53"/>
    <s v="YANCY VILLA RUIZ"/>
    <m/>
    <m/>
    <m/>
    <m/>
    <m/>
    <s v="TRASLADO POR COMPETENCIA - SOLICITUD"/>
    <s v="TURNO"/>
    <m/>
    <s v="ASIGNACIÓN (NUEVA O REITERATIVA)"/>
    <m/>
    <d v="2025-12-04T00:00:00"/>
    <m/>
    <m/>
    <m/>
    <m/>
    <m/>
    <m/>
    <m/>
    <m/>
    <m/>
    <m/>
    <m/>
    <m/>
    <m/>
    <m/>
    <m/>
    <m/>
    <m/>
    <m/>
    <m/>
    <m/>
    <m/>
    <m/>
    <m/>
    <m/>
    <m/>
    <m/>
    <m/>
  </r>
  <r>
    <n v="1256"/>
    <s v="   SNR2025ER-285812-2"/>
    <d v="2025-12-04T00:00:00"/>
    <s v="Petición entre autoridades (10 días)"/>
    <x v="6"/>
    <d v="2025-12-15T00:00:00"/>
    <m/>
    <m/>
    <d v="2025-12-04T00:00:00"/>
    <n v="-59"/>
    <s v="ALCALDIA DEL MUNICIPIO DE SABANETA ALCALDIA DEL MUNICIPIO DE SABANETA"/>
    <s v="OTROS "/>
    <s v="OTRO"/>
    <s v="ANTIOQUIA"/>
    <s v="SABANETA"/>
    <s v="001 - MEDELLIN ZONA SUR"/>
    <s v="RV: OFICIO SOLICITUD DE REAPERTURA DEL FOLIO DE MATRICULA INMOBILIARIA NO 001-9258"/>
    <s v="FOLIO"/>
    <s v="001-9258 "/>
    <s v="ASIGNACIÓN (NUEVA O REITERATIVA)"/>
    <s v="CAROLINA CUELLAR MONROY"/>
    <d v="2025-12-04T00:00:00"/>
    <m/>
    <m/>
    <m/>
    <m/>
    <m/>
    <s v="SNR2025IE-037286-3"/>
    <d v="2025-12-12T00:00:00"/>
    <m/>
    <s v="SI"/>
    <s v="SNR2026IE-001239-3"/>
    <d v="2025-12-20T00:00:00"/>
    <m/>
    <m/>
    <m/>
    <m/>
    <m/>
    <m/>
    <m/>
    <m/>
    <m/>
    <m/>
    <m/>
    <m/>
    <m/>
    <m/>
    <m/>
    <m/>
  </r>
  <r>
    <n v="1257"/>
    <s v="   SNR2025ER-285781-2"/>
    <d v="2025-12-04T00:00:00"/>
    <s v="Petición entre autoridades (10 días)"/>
    <x v="6"/>
    <d v="2025-12-15T00:00:00"/>
    <m/>
    <m/>
    <d v="2025-12-04T00:00:00"/>
    <n v="-59"/>
    <s v="ALCALDIA DEL MUNICIPIO DE SABANETA ALCALDIA DEL MUNICIPIO DE SABANETA"/>
    <s v="OTROS "/>
    <s v="OTRO"/>
    <s v="ANTIOQUIA"/>
    <s v="SABANETA"/>
    <s v="001 - MEDELLIN ZONA SUR"/>
    <s v="RV: OFICIO SOLICITUD DE REAPERTURA DEL FOLIO DE MATRICULA INMOBILIARIA NO. 001-9258"/>
    <s v="FOLIO"/>
    <s v="001-9259"/>
    <s v="ASIGNACIÓN (NUEVA O REITERATIVA)"/>
    <s v="CAROLINA CUELLAR MONROY"/>
    <d v="2025-12-04T00:00:00"/>
    <m/>
    <m/>
    <m/>
    <m/>
    <m/>
    <s v="SNR2025IE-037286-3"/>
    <d v="2025-12-12T00:00:00"/>
    <m/>
    <s v="SI"/>
    <s v="SNR2026IE-001239-3"/>
    <d v="2025-01-20T00:00:00"/>
    <m/>
    <m/>
    <m/>
    <m/>
    <m/>
    <m/>
    <m/>
    <m/>
    <m/>
    <m/>
    <m/>
    <m/>
    <m/>
    <m/>
    <m/>
    <m/>
  </r>
  <r>
    <n v="1258"/>
    <s v="   SNR2025ER-261200-2"/>
    <d v="2025-12-04T00:00:00"/>
    <s v="Reclamo (15 días)"/>
    <x v="7"/>
    <d v="2025-12-27T00:00:00"/>
    <m/>
    <m/>
    <d v="2025-12-04T00:00:00"/>
    <n v="-50"/>
    <s v="MARTHA LILIANA SUAREZ GONZALEZ"/>
    <s v="PETICIONARIO"/>
    <s v="PERSONA NATURAL"/>
    <s v="CESAR"/>
    <s v="CHIMICHAGUA"/>
    <s v="192 - CHIMICHAGUA"/>
    <s v="RV: INFORMACION Y RECLAMO"/>
    <s v="FOLIO"/>
    <s v="Matrícula 192-2597Radicado No 2025-192-6-3372 de fecha 8 de septiembre de 2025"/>
    <s v="ASIGNACIÓN (NUEVA O REITERATIVA)"/>
    <s v="MARIA CAMILA PERDIGON ZORRILLA"/>
    <d v="2025-12-04T00:00:00"/>
    <m/>
    <m/>
    <m/>
    <m/>
    <m/>
    <m/>
    <m/>
    <m/>
    <m/>
    <m/>
    <m/>
    <m/>
    <m/>
    <m/>
    <m/>
    <m/>
    <m/>
    <m/>
    <m/>
    <m/>
    <m/>
    <m/>
    <m/>
    <m/>
    <m/>
    <m/>
    <m/>
  </r>
  <r>
    <n v="1259"/>
    <s v="   SNR2025ER-289900-2"/>
    <d v="2025-12-04T00:00:00"/>
    <s v="Derecho de petición de interés particular (15 días)"/>
    <x v="2"/>
    <d v="2025-12-24T00:00:00"/>
    <m/>
    <m/>
    <d v="2025-12-04T00:00:00"/>
    <n v="-52"/>
    <s v="CLAUDIA PATRICIA QUINTERO SUAREZ"/>
    <s v="PETICIONARIO"/>
    <s v="PERSONA NATURAL"/>
    <s v="BOYACA"/>
    <s v="GUATEQUE"/>
    <s v="079 - GUATEQUE"/>
    <s v="SNR2025ER-154833-2 - 24 julio 2025 Radicado físicoSolicitud de emisión de concepto jurídico sobre el folio de matrícula inmobiliaria No. 079-12560 de la Oficina de Registro de Instrumentos Públicos de Guateque"/>
    <s v="FOLIO"/>
    <s v="079-12560"/>
    <s v="ASIGNACIÓN (NUEVA O REITERATIVA)"/>
    <s v="RUTH MERCEDES GOMEZ PESTANA"/>
    <d v="2025-12-04T00:00:00"/>
    <m/>
    <m/>
    <m/>
    <m/>
    <m/>
    <s v="SNR2025IE-036618-3 / "/>
    <d v="2025-12-09T00:00:00"/>
    <m/>
    <m/>
    <m/>
    <m/>
    <m/>
    <m/>
    <m/>
    <m/>
    <m/>
    <m/>
    <m/>
    <m/>
    <m/>
    <m/>
    <m/>
    <m/>
    <m/>
    <m/>
    <m/>
    <m/>
  </r>
  <r>
    <n v="1260"/>
    <s v="   SNR2025ER-287071-2"/>
    <d v="2025-12-01T00:00:00"/>
    <s v="Derecho de petición de interés particular (15 días)"/>
    <x v="2"/>
    <d v="2025-12-23T00:00:00"/>
    <m/>
    <m/>
    <d v="2025-12-04T00:00:00"/>
    <n v="-53"/>
    <s v="YANCY VILLA RUIZ"/>
    <s v="PETICIONARIO"/>
    <s v="PERSONA NATURAL"/>
    <s v="BOGOTA"/>
    <s v="BOGOTA D.C."/>
    <s v="50C - BOGOTA ZONA CENTRO"/>
    <s v="Derecho de Petición – Solicitud de revisión, exclusión de cobro y levantamiento de embargo por impuesto predial no correspondiente"/>
    <s v="FOLIO"/>
    <s v="050C01149251"/>
    <s v="ASIGNACIÓN (NUEVA O REITERATIVA)"/>
    <s v="MARY GARCIA"/>
    <d v="2025-12-04T00:00:00"/>
    <m/>
    <m/>
    <m/>
    <m/>
    <m/>
    <m/>
    <m/>
    <m/>
    <m/>
    <m/>
    <m/>
    <m/>
    <m/>
    <m/>
    <m/>
    <m/>
    <m/>
    <m/>
    <m/>
    <m/>
    <m/>
    <m/>
    <m/>
    <m/>
    <m/>
    <m/>
    <m/>
  </r>
  <r>
    <n v="1261"/>
    <s v="   SNR2025ER-154833-2"/>
    <d v="2025-07-24T00:00:00"/>
    <s v="Informativo/No requiere respuesta (de 1 a 30 días)"/>
    <x v="1"/>
    <d v="2025-09-08T00:00:00"/>
    <m/>
    <m/>
    <d v="2025-12-04T00:00:00"/>
    <n v="-125"/>
    <s v="CLAUDIA PATRICIA QUINTERO SUAREZ"/>
    <s v="PETICIONARIO"/>
    <s v="PERSONA NATURAL"/>
    <s v="BOYACA"/>
    <s v="GUATEQUE"/>
    <s v="079 - GUATEQUE"/>
    <s v="SOLICITUD-Solicitud de emisión de concepto jurídico sobre el folio de matrícula inmobiliaria No. 079-12560 de la Oficina de Registro de Instrumentos Públicos de Guateque"/>
    <s v="FOLIO"/>
    <s v="079-12560"/>
    <s v="ASIGNACIÓN (NUEVA O REITERATIVA)"/>
    <s v="RUTH MERCEDES GOMEZ PESTANA"/>
    <d v="2025-12-04T00:00:00"/>
    <m/>
    <m/>
    <m/>
    <m/>
    <m/>
    <m/>
    <m/>
    <m/>
    <m/>
    <m/>
    <m/>
    <m/>
    <m/>
    <m/>
    <m/>
    <m/>
    <m/>
    <m/>
    <m/>
    <m/>
    <m/>
    <m/>
    <m/>
    <m/>
    <m/>
    <m/>
    <m/>
  </r>
  <r>
    <n v="1262"/>
    <s v="  SNR2025ER-113564-2"/>
    <d v="2025-06-11T00:00:00"/>
    <s v="Informativo/No requiere respuesta (de 1 a 30 días)"/>
    <x v="1"/>
    <d v="2025-12-04T00:00:00"/>
    <m/>
    <m/>
    <d v="2025-12-04T00:00:00"/>
    <n v="-65"/>
    <s v="CLAUDIA PATRICIA QUINTERO SUAREZ"/>
    <s v="PETICIONARIO"/>
    <s v="PERSONA NATURAL"/>
    <s v="BOYACA"/>
    <s v="GUATEQUE"/>
    <s v="079 - GUATEQUE"/>
    <s v="SOLICITUD-Solicitud de emisión de concepto jurídico sobre el folio de matrícula inmobiliaria No. 079-12560 de la Oficina de Registro de Instrumentos Públicos de Guateque"/>
    <s v="FOLIO"/>
    <s v="079-12560"/>
    <s v="ASIGNACIÓN (NUEVA O REITERATIVA)"/>
    <s v="RUTH MERCEDES GOMEZ PESTANA"/>
    <d v="2025-12-04T00:00:00"/>
    <m/>
    <m/>
    <m/>
    <m/>
    <m/>
    <m/>
    <m/>
    <m/>
    <m/>
    <m/>
    <m/>
    <m/>
    <m/>
    <m/>
    <m/>
    <m/>
    <m/>
    <m/>
    <m/>
    <m/>
    <m/>
    <m/>
    <m/>
    <m/>
    <m/>
    <m/>
    <m/>
  </r>
  <r>
    <n v="1263"/>
    <s v="   SNR2025ER-290811-2"/>
    <d v="2025-12-03T00:00:00"/>
    <s v="Reclamo (15 días)"/>
    <x v="7"/>
    <d v="2025-12-26T00:00:00"/>
    <m/>
    <m/>
    <d v="2025-12-05T00:00:00"/>
    <n v="-51"/>
    <s v="MONICA DURAN"/>
    <s v="PETICIONARIO"/>
    <s v="PERSONA NATURAL"/>
    <s v="BOGOTA"/>
    <s v="BOGOTA D.C."/>
    <s v="50C - BOGOTA ZONA CENTRO"/>
    <s v="Omisión de anotación de hipoteca en Certificados de Tradición y Libertad"/>
    <s v="FOLIO"/>
    <s v="50C-2047268 y 50C-2047138."/>
    <s v="ASIGNACIÓN (NUEVA O REITERATIVA)"/>
    <s v="JHON HENRY MUÑOZ ABRIL"/>
    <d v="2025-12-05T00:00:00"/>
    <m/>
    <m/>
    <m/>
    <m/>
    <m/>
    <s v="SNR2025IE-037808-3 / "/>
    <d v="2025-12-17T17:36:54"/>
    <m/>
    <m/>
    <m/>
    <m/>
    <m/>
    <m/>
    <m/>
    <m/>
    <m/>
    <m/>
    <m/>
    <m/>
    <m/>
    <m/>
    <m/>
    <m/>
    <m/>
    <m/>
    <m/>
    <m/>
  </r>
  <r>
    <n v="1264"/>
    <s v="   SNR2025ER-290473-2"/>
    <d v="2025-12-03T00:00:00"/>
    <s v="Petición entre autoridades (10 días)"/>
    <x v="6"/>
    <d v="2025-12-18T00:00:00"/>
    <m/>
    <m/>
    <d v="2025-12-05T00:00:00"/>
    <n v="-56"/>
    <s v="SUPERINTENDENCIA DE INDUSTRIA Y COMERCIO "/>
    <s v="PETICIONARIO"/>
    <s v="PERSONA NATURAL"/>
    <s v="VALLE DEL CAUCA"/>
    <s v="CALI"/>
    <s v="370 - CALI"/>
    <s v="DEMORA TRAMITE REGISTRAL "/>
    <s v="FOLIO"/>
    <s v="01-3274_x000a_2025-370-6-66831"/>
    <s v="ASIGNACIÓN (NUEVA O REITERATIVA)"/>
    <s v="MARLEN JINETH GARCIA MENDEZ"/>
    <d v="2025-12-05T00:00:00"/>
    <m/>
    <m/>
    <m/>
    <m/>
    <m/>
    <s v="SNR2025EE-319398-1 / "/>
    <d v="2025-12-12T18:18:59"/>
    <m/>
    <m/>
    <m/>
    <m/>
    <m/>
    <m/>
    <m/>
    <m/>
    <m/>
    <m/>
    <m/>
    <m/>
    <m/>
    <m/>
    <m/>
    <m/>
    <m/>
    <m/>
    <m/>
    <m/>
  </r>
  <r>
    <n v="1265"/>
    <s v="  SNR2025ER-291390-2"/>
    <d v="2025-12-04T00:00:00"/>
    <s v="Derecho de petición de interés particular (15 días)"/>
    <x v="2"/>
    <d v="2025-12-29T00:00:00"/>
    <m/>
    <m/>
    <d v="2025-12-05T00:00:00"/>
    <n v="-50"/>
    <s v="ROSA ARIN CLARET MOSQ"/>
    <s v="PETICIONARIO"/>
    <s v="PERSONA NATURAL"/>
    <s v="VALLE DEL CAUCA"/>
    <s v="CALI"/>
    <s v="371 - CALI"/>
    <s v="RV: PETICION-DEMORA TRAMITE REGISTRAL "/>
    <s v="TURNO"/>
    <s v=" 2025-370-6-SNR2025ER-291390-2   82575"/>
    <s v="ASIGNACIÓN (NUEVA O REITERATIVA)"/>
    <s v="MARY GARCIA TEUTA"/>
    <d v="2025-12-05T00:00:00"/>
    <m/>
    <m/>
    <m/>
    <m/>
    <m/>
    <s v="SNR2025EE-329944-1 / "/>
    <d v="2025-12-24T10:49:20"/>
    <m/>
    <m/>
    <m/>
    <m/>
    <m/>
    <m/>
    <m/>
    <m/>
    <m/>
    <m/>
    <m/>
    <m/>
    <m/>
    <m/>
    <m/>
    <m/>
    <m/>
    <m/>
    <m/>
    <m/>
  </r>
  <r>
    <n v="1266"/>
    <s v="   SNR2025ER-293665-2"/>
    <d v="2025-12-05T00:00:00"/>
    <s v="Derecho de petición de interés particular (15 días)"/>
    <x v="2"/>
    <d v="2025-12-30T00:00:00"/>
    <m/>
    <m/>
    <d v="2025-12-05T00:00:00"/>
    <n v="-49"/>
    <s v="JAIRO ISAAC NADER"/>
    <s v="PETICIONARIO"/>
    <s v="PERSONA NATURAL"/>
    <s v="SUCRE"/>
    <s v="SINCELEJO"/>
    <s v="340 - SINCELEJO"/>
    <s v="Reclamacion por falta de respuesta a PQR radicada"/>
    <s v="TURNO"/>
    <s v="SNR2025ER-186421-2, l turno 2025-340-6-1358  SNR2025IE-026329-3 2025) y SNR2025EE-228286-1 "/>
    <s v="ASIGNACIÓN (NUEVA O REITERATIVA)"/>
    <s v="MARLEN JINETH GARCIA MENDEZ"/>
    <d v="2025-12-05T00:00:00"/>
    <m/>
    <m/>
    <m/>
    <m/>
    <m/>
    <s v="SNR2025IE-038549-3 / "/>
    <d v="2025-12-24T10:51:37"/>
    <m/>
    <m/>
    <m/>
    <m/>
    <m/>
    <m/>
    <m/>
    <m/>
    <m/>
    <m/>
    <m/>
    <m/>
    <m/>
    <m/>
    <m/>
    <m/>
    <m/>
    <m/>
    <m/>
    <m/>
  </r>
  <r>
    <n v="1267"/>
    <s v="   SNR2025ER-293634-2"/>
    <d v="2025-12-05T00:00:00"/>
    <s v="Derecho de petición de interés particular (15 días)"/>
    <x v="2"/>
    <d v="2025-12-30T00:00:00"/>
    <m/>
    <m/>
    <d v="2025-12-05T00:00:00"/>
    <n v="-49"/>
    <s v="MARTA ALICIA ORBEGOZO BERMUDEZ"/>
    <s v="PETICIONARIO"/>
    <s v="PERSONA NATURAL"/>
    <s v="BOGOTA"/>
    <s v="BOGOTA D.C."/>
    <s v="50N - BOGOTA ZONA NORTE"/>
    <s v="Reclamacion por falta de respuesta a PQR radicada"/>
    <s v="FOLIO"/>
    <s v=" 50N2025658_x000a_  50N20256561_x000a_2025-50N-3-14563"/>
    <s v="ASIGNACIÓN (NUEVA O REITERATIVA)"/>
    <s v="RUTH MERCEDES GOMEZ PESTANA"/>
    <d v="2025-12-05T00:00:00"/>
    <m/>
    <m/>
    <m/>
    <m/>
    <m/>
    <s v="SNR2026IE-000139-3 / "/>
    <d v="2026-01-05T15:10:20"/>
    <m/>
    <m/>
    <m/>
    <m/>
    <m/>
    <m/>
    <m/>
    <m/>
    <m/>
    <m/>
    <m/>
    <m/>
    <m/>
    <m/>
    <m/>
    <m/>
    <m/>
    <m/>
    <m/>
    <m/>
  </r>
  <r>
    <n v="1268"/>
    <s v="   SNR2025ER-291554-2"/>
    <d v="2025-12-05T00:00:00"/>
    <s v="Queja (15 días)"/>
    <x v="9"/>
    <d v="2025-12-29T00:00:00"/>
    <m/>
    <m/>
    <d v="2025-12-05T00:00:00"/>
    <n v="-49"/>
    <s v="IVONNE XIOMARA GARCIA SALAS"/>
    <s v="PETICIONARIO"/>
    <s v="PERSONA NATURAL"/>
    <s v="META"/>
    <s v="SAN MARTIN (MET)"/>
    <s v="236 - SAN MARTIN"/>
    <s v="Presentación de PQR por demoras excesivas en la Oficina de Registro deSan Martín – Meta"/>
    <s v="FOLIO"/>
    <s v="236-17584_x000a_2025-236-6-9694, ingresado el 24/10/2025 2025-236-6-9693, ingresado el24/10/2025 2025-236-6-10458"/>
    <s v="ASIGNACIÓN (NUEVA O REITERATIVA)"/>
    <s v="JHON HENRY MUÑOZ ABRIL"/>
    <d v="2025-12-05T00:00:00"/>
    <m/>
    <m/>
    <m/>
    <m/>
    <m/>
    <s v="SNR2025IE-037494-3 / "/>
    <d v="2025-12-16T10:10:46"/>
    <m/>
    <m/>
    <m/>
    <m/>
    <m/>
    <m/>
    <m/>
    <m/>
    <m/>
    <m/>
    <m/>
    <m/>
    <m/>
    <m/>
    <m/>
    <m/>
    <m/>
    <m/>
    <m/>
    <m/>
  </r>
  <r>
    <n v="1269"/>
    <s v="   SNR2025ER-290562-2"/>
    <d v="2025-12-03T00:00:00"/>
    <s v="Derecho de petición de interés particular (15 días)"/>
    <x v="2"/>
    <d v="2025-12-26T00:00:00"/>
    <m/>
    <m/>
    <d v="2025-12-05T00:00:00"/>
    <n v="-50"/>
    <s v="JUAN CARLOS BUENO GOM"/>
    <s v="PETICIONARIO"/>
    <s v="PERSONA NATURAL"/>
    <s v="VALLE DEL CAUCA"/>
    <s v="CALI"/>
    <s v="370 - CALI"/>
    <s v="Retraso Injustificado Turno 2024-370-6-37871"/>
    <s v="TURNO"/>
    <s v="2024-370-6-37871_x000a_370-717869 (Mayor extensión), 370-737080 (Casa 1), 370-737081,(Casa 2), 370-737082 (Casa 3) y 370-73708"/>
    <s v="ASIGNACIÓN (NUEVA O REITERATIVA)"/>
    <s v="CARLOS ENRIQUE SALAZAR SARMIENTO"/>
    <d v="2025-12-05T00:00:00"/>
    <m/>
    <m/>
    <m/>
    <m/>
    <m/>
    <s v="SNR2025IE-038380-3 / "/>
    <d v="2025-12-22T21:27:37"/>
    <m/>
    <m/>
    <m/>
    <m/>
    <m/>
    <m/>
    <m/>
    <m/>
    <m/>
    <m/>
    <m/>
    <m/>
    <m/>
    <m/>
    <m/>
    <m/>
    <m/>
    <m/>
    <m/>
    <m/>
  </r>
  <r>
    <n v="1270"/>
    <s v="   SNR2025ER-289264-2"/>
    <d v="2025-12-02T00:00:00"/>
    <s v="Queja (15 días)"/>
    <x v="9"/>
    <d v="2025-12-24T00:00:00"/>
    <m/>
    <m/>
    <d v="2025-12-05T00:00:00"/>
    <n v="-51"/>
    <s v="GUILLERMO LEON PEREZ"/>
    <s v="PETICIONARIO"/>
    <s v="PERSONA NATURAL"/>
    <s v="CUNDINAMARCA"/>
    <s v="GIRARDOT"/>
    <s v="307 - GIRARDOT"/>
    <s v="Queja formal relacionada con el incumplimiento por parte de laORIP de Girardot de la orden de levantamiento de medidas cautelare"/>
    <s v="TURNO"/>
    <s v=" Autos 2025-01-692946 y 2025-01-699246,dentro del proceso de reorganización de GRANYPROC S.A.S. (Rad. 66126-J2024428060215000008). MI 307-28026  • 307-39418- • 307-3982"/>
    <s v="ASIGNACIÓN (NUEVA O REITERATIVA)"/>
    <s v="MARLEN JINETH GARCIA MENDEZ"/>
    <d v="2025-12-09T00:00:00"/>
    <m/>
    <m/>
    <m/>
    <m/>
    <m/>
    <s v="SNR2025EE-327709-1 / "/>
    <d v="2025-12-22T15:52:50"/>
    <m/>
    <m/>
    <m/>
    <m/>
    <m/>
    <m/>
    <m/>
    <m/>
    <m/>
    <m/>
    <m/>
    <m/>
    <m/>
    <m/>
    <m/>
    <m/>
    <m/>
    <m/>
    <m/>
    <m/>
  </r>
  <r>
    <n v="1271"/>
    <s v="   SNR2025ER-292092-2"/>
    <d v="2025-12-04T00:00:00"/>
    <s v="Derecho de petición de interés particular (15 días)"/>
    <x v="2"/>
    <d v="2025-12-29T00:00:00"/>
    <m/>
    <m/>
    <d v="2025-12-09T00:00:00"/>
    <n v="-52"/>
    <s v="JAIRO ANTONIO RIASCOS BENAVIDES"/>
    <s v="PETICIONARIO"/>
    <s v="PERSONA NATURAL"/>
    <s v="NARINO"/>
    <s v="PASTO"/>
    <s v="240 - PASTO"/>
    <s v="DERECHO DE PETICIÓN POR TRAMITE 2025-240-6-12322"/>
    <s v="TURNO"/>
    <s v=" TRAMITE 2025-240-6-12322"/>
    <s v="ASIGNACIÓN (NUEVA O REITERATIVA)"/>
    <s v="MARLEN JINETH GARCIA MENDEZ"/>
    <d v="2025-12-09T00:00:00"/>
    <m/>
    <m/>
    <m/>
    <m/>
    <m/>
    <m/>
    <m/>
    <m/>
    <m/>
    <m/>
    <m/>
    <m/>
    <m/>
    <m/>
    <m/>
    <m/>
    <m/>
    <m/>
    <m/>
    <m/>
    <m/>
    <m/>
    <m/>
    <m/>
    <m/>
    <m/>
    <m/>
  </r>
  <r>
    <n v="1272"/>
    <s v="   SNR2025ER-291760-2"/>
    <d v="2025-12-04T00:00:00"/>
    <s v="Derecho de petición de interés particular (15 días)"/>
    <x v="2"/>
    <d v="2025-12-29T00:00:00"/>
    <m/>
    <m/>
    <d v="2025-12-09T00:00:00"/>
    <n v="-50"/>
    <s v="ALEJANDRO GARCIA QUIROZ"/>
    <s v="PETICIONARIO"/>
    <s v="PERSONA NATURAL"/>
    <s v="SIN INFORMACIÓN"/>
    <m/>
    <m/>
    <s v="petición respetuosapara conocer sobre la posibilidad de inscribir en el registro inmobiliario una escriturapública de transferencia a un fideicomiso de administración inmobiliaria simple –parqueo –, cuando el constituyente o fideicomitente sea también el beneficiario,encontrándose vigente en el inmueble la anotación de participación en plusvalíaregulada en el artículo 73 y siguientes de la Ley 388 de 199"/>
    <s v="NO REGISTRA"/>
    <s v="ORIENTACIÓN REGISTRAL "/>
    <s v="ASIGNACIÓN (NUEVA O REITERATIVA)"/>
    <s v="MARLEN JINETH GARCIA MENDEZ"/>
    <d v="2025-12-09T00:00:00"/>
    <m/>
    <m/>
    <m/>
    <m/>
    <m/>
    <m/>
    <m/>
    <m/>
    <m/>
    <m/>
    <m/>
    <m/>
    <m/>
    <m/>
    <m/>
    <m/>
    <m/>
    <m/>
    <m/>
    <m/>
    <m/>
    <m/>
    <m/>
    <m/>
    <m/>
    <m/>
    <m/>
  </r>
  <r>
    <n v="1273"/>
    <s v="   SNR2025ER-290907-2"/>
    <d v="2025-12-03T00:00:00"/>
    <s v="Derecho de petición de interés particular (15 días)"/>
    <x v="2"/>
    <d v="2025-12-26T00:00:00"/>
    <m/>
    <m/>
    <d v="2025-12-09T00:00:00"/>
    <n v="-50"/>
    <s v="CHRISTIAN DIAZ LOPEZ"/>
    <s v="PETICIONARIO"/>
    <s v="PERSONA NATURAL"/>
    <s v="CUNDINAMARCA"/>
    <s v="SOACHA"/>
    <s v="051 - SOACHA"/>
    <s v="RV: DERECHO DE PETICIÓN DE INTERÉS PARTICULAR INICIO DE LA ACTUACIÓN ADMINISTRATIVA, LA CUAL CONSISTE, EN SOLICITAR A LA SNR - ACTUALIZACIÓN EN EL RESPECTIVO FOLIO DE MATRÍCULA INMOBILIARIA - JORGE ALBERTO OCHOA TAPIAS - RAD 6081"/>
    <s v="FOLIO"/>
    <s v=" 051-64738,"/>
    <s v="ASIGNACIÓN (NUEVA O REITERATIVA)"/>
    <s v="RUTH MERCEDES GOMEZ PESTANA"/>
    <d v="2025-12-09T00:00:00"/>
    <m/>
    <m/>
    <m/>
    <m/>
    <m/>
    <s v="SNR2025IE-036849-3 / "/>
    <d v="2025-12-10T10:09:31"/>
    <m/>
    <m/>
    <m/>
    <m/>
    <m/>
    <m/>
    <m/>
    <m/>
    <m/>
    <m/>
    <m/>
    <m/>
    <m/>
    <m/>
    <m/>
    <m/>
    <m/>
    <m/>
    <m/>
    <m/>
  </r>
  <r>
    <n v="1274"/>
    <s v="SNR2025ER-291728-2"/>
    <d v="2025-12-03T00:00:00"/>
    <s v="Derecho de petición de interés particular (15 días)"/>
    <x v="2"/>
    <d v="2025-12-29T00:00:00"/>
    <m/>
    <m/>
    <d v="2025-12-09T00:00:00"/>
    <n v="-51"/>
    <s v="DYANA CAROLINA AVILA MENDOZA"/>
    <s v="PETICIONARIO"/>
    <s v="APODERADO"/>
    <s v="SIN INFORMACIÓN"/>
    <m/>
    <m/>
    <s v="jurídicamente hablando- obtener el registro de una escritura pública de división material de un inmueble rural con licencia de subdivisión rural, cuando en esta licencia se permite y garantiza el acceso a algunos de los lotes resultado de la división por medio de una servidumbre de tránsito."/>
    <s v="NO REGISTRA"/>
    <s v="ORIENTACIÓN REGISTRAL "/>
    <s v="ASIGNACIÓN (NUEVA O REITERATIVA)"/>
    <s v="RUTH MERCEDES GOMEZ PESTANA"/>
    <d v="2025-12-09T00:00:00"/>
    <m/>
    <m/>
    <m/>
    <m/>
    <m/>
    <s v="SNR2025EE-316220-1 / "/>
    <d v="2025-12-10T17:18:36"/>
    <m/>
    <m/>
    <m/>
    <m/>
    <m/>
    <m/>
    <m/>
    <m/>
    <m/>
    <m/>
    <m/>
    <m/>
    <m/>
    <m/>
    <m/>
    <m/>
    <m/>
    <m/>
    <m/>
    <m/>
  </r>
  <r>
    <n v="1275"/>
    <s v="_x000a_   SNR2025ER-294225-2"/>
    <d v="2025-12-09T00:00:00"/>
    <s v="Derecho de petición de interés particular (15 días)"/>
    <x v="2"/>
    <d v="2025-12-31T00:00:00"/>
    <m/>
    <m/>
    <d v="2025-12-09T00:00:00"/>
    <n v="-50"/>
    <s v="MARIA PATRICIA OROZCO LLOREDA"/>
    <s v="PETICIONARIO"/>
    <s v="PERSONA NATURAL"/>
    <s v="VALLE DEL CAUCA"/>
    <s v="CALI"/>
    <s v="370 - CALI"/>
    <s v="DERECHO DE PETICION CORRECION RADICADA EN NOV.6 POR ERROR EN ANOTACION HECHA POR FUNCIONARIO DE OFICINA DE REGISTRO"/>
    <s v="FOLIO"/>
    <s v="370-23205_x000a_2025-3703-8915"/>
    <s v="ASIGNACIÓN (NUEVA O REITERATIVA)"/>
    <s v="RUTH MERCEDES GOMEZ PESTANA"/>
    <d v="2025-12-09T00:00:00"/>
    <m/>
    <m/>
    <m/>
    <m/>
    <m/>
    <s v="SNR2025IE-036871-3 / "/>
    <d v="2025-12-10T10:57:01"/>
    <m/>
    <m/>
    <m/>
    <m/>
    <m/>
    <m/>
    <m/>
    <m/>
    <m/>
    <m/>
    <m/>
    <m/>
    <m/>
    <m/>
    <m/>
    <m/>
    <m/>
    <m/>
    <m/>
    <m/>
  </r>
  <r>
    <n v="1276"/>
    <s v="   SNR2025ER-294212-2"/>
    <d v="2025-12-09T00:00:00"/>
    <s v="Derecho de petición de interés particular (15 días)"/>
    <x v="2"/>
    <d v="2025-12-31T00:00:00"/>
    <m/>
    <m/>
    <d v="2025-12-09T00:00:00"/>
    <n v="-48"/>
    <s v="JONATHAN ESNEIDER RAMOS ARAQUE"/>
    <s v="PETICIONARIO"/>
    <s v="APODERADO"/>
    <s v="SIN INFORMACIÓN"/>
    <m/>
    <m/>
    <s v="SOLICITUD DE INFORMACIÓN -ORIENTACIÓN REGISTRAL "/>
    <s v="NO REGISTRA"/>
    <s v="ORIENTACIÓN REGISTRAL "/>
    <s v="ASIGNACIÓN (NUEVA O REITERATIVA)"/>
    <s v="JHON HENRY MUÑOZ ABRIL"/>
    <d v="2025-12-09T00:00:00"/>
    <m/>
    <s v="Jurídico"/>
    <s v="Consultas 2"/>
    <s v="Actas de conciliación"/>
    <s v="RESPUESTA DE FONDO"/>
    <m/>
    <m/>
    <m/>
    <m/>
    <m/>
    <m/>
    <m/>
    <m/>
    <m/>
    <m/>
    <m/>
    <m/>
    <m/>
    <m/>
    <m/>
    <m/>
    <m/>
    <m/>
    <m/>
    <m/>
    <m/>
    <m/>
  </r>
  <r>
    <n v="1277"/>
    <s v=" SNR2025ER-292166-2"/>
    <d v="2025-12-04T00:00:00"/>
    <s v="Derecho de petición de interés particular (15 días)"/>
    <x v="2"/>
    <d v="2025-12-29T00:00:00"/>
    <m/>
    <m/>
    <d v="2025-12-09T00:00:00"/>
    <n v="-48"/>
    <s v="CARLOS IGNACIO CARMON"/>
    <s v="PETICIONARIO"/>
    <s v="PERSONA NATURAL"/>
    <s v="ANTIOQUIA"/>
    <s v="JERICO (ANT)"/>
    <s v="014 - JERICO"/>
    <s v="RV: Alcance a mi solicitud de inscripción de anotación marginal aclaratoria – Folio de matrícula No. 014-11371 / Respuesta a su escrito SNR2025IE-125 fechada en Noviembre 25 de 2025_x000a_entregar a quien tiene a su cargo el radicado SNR2025ER-276729-2SNR2025ER-292166-2  "/>
    <s v="FOLIO"/>
    <s v="_x000a_ 014-11371_x000a_auto interlocutorio No. 437 del 28 de julio de 2025_x000a_2025-014-6-485 y 2025-014-6-50"/>
    <s v="ASIGNACIÓN (NUEVA O REITERATIVA)"/>
    <s v="MARLEN JINETH GARCIA MENDEZ"/>
    <d v="2025-12-09T00:00:00"/>
    <m/>
    <m/>
    <m/>
    <m/>
    <m/>
    <s v="SNR2025IE-037004-3 / "/>
    <d v="2025-12-10T17:20:04"/>
    <m/>
    <m/>
    <m/>
    <m/>
    <m/>
    <m/>
    <m/>
    <m/>
    <m/>
    <m/>
    <m/>
    <m/>
    <m/>
    <m/>
    <m/>
    <m/>
    <m/>
    <m/>
    <m/>
    <m/>
  </r>
  <r>
    <n v="1278"/>
    <s v="   SNR2025ER-291672-2"/>
    <d v="2025-12-04T00:00:00"/>
    <s v="Derecho de petición de interés particular (15 días)"/>
    <x v="2"/>
    <d v="2025-12-29T00:00:00"/>
    <m/>
    <m/>
    <d v="2025-12-09T00:00:00"/>
    <n v="-50"/>
    <s v="JAIR GUILLERMO VILLAMIL OVALLE"/>
    <s v="PETICIONARIO"/>
    <s v="PERSONA NATURAL"/>
    <s v="BOLIVAR"/>
    <s v="CARTAGENA"/>
    <s v="060 - CARTAGENA"/>
    <s v=" Derecho de petición - Solicitud de información, explicación y actuacióninmediata respecto al debido registro de la Escritura Pública No. 677 del 11 de abrilde 2024 de la notaría primera"/>
    <s v="FOLIO"/>
    <s v="060-368887 _x000a_Escritura PúblicaNo. 677 del 11 de abril de 202"/>
    <s v="ASIGNACIÓN (NUEVA O REITERATIVA)"/>
    <s v="RUTH MERCEDES GOMEZ PESTANA"/>
    <d v="2025-12-09T00:00:00"/>
    <m/>
    <m/>
    <m/>
    <m/>
    <m/>
    <s v="SNR2025IE-036874-3 / "/>
    <d v="2025-12-10T10:57:10"/>
    <m/>
    <m/>
    <m/>
    <m/>
    <m/>
    <m/>
    <m/>
    <m/>
    <m/>
    <m/>
    <m/>
    <m/>
    <m/>
    <m/>
    <m/>
    <m/>
    <m/>
    <m/>
    <m/>
    <m/>
  </r>
  <r>
    <n v="1279"/>
    <s v="   SNR2025ER-293696-2"/>
    <d v="2025-12-05T00:00:00"/>
    <s v="Derecho de petición de interés particular (15 días)"/>
    <x v="2"/>
    <d v="2025-12-30T00:00:00"/>
    <m/>
    <m/>
    <d v="2025-12-09T00:00:00"/>
    <n v="-50"/>
    <s v="ROSMERY TORRES SAENZ"/>
    <s v="PETICIONARIO"/>
    <s v="PERSONA NATURAL"/>
    <s v="BOGOTA"/>
    <s v="BOGOTA D.C."/>
    <s v="50C - BOGOTA ZONA CENTRO"/>
    <s v="Cancelación de las inscripciones por perdida de fuerza ejecutoria de las expropiaciones Administrativas RENOBO"/>
    <s v="FOLIO"/>
    <s v="50C-4741_x000a_Resolución 141 del 24/07/2023"/>
    <s v="ASIGNACIÓN (NUEVA O REITERATIVA)"/>
    <s v="JHON HENRY MUÑOZ ABRIL"/>
    <d v="2025-12-09T00:00:00"/>
    <m/>
    <m/>
    <m/>
    <m/>
    <m/>
    <s v="SNR2026IE-000511-3 / "/>
    <d v="2026-01-09T14:23:42"/>
    <m/>
    <m/>
    <m/>
    <m/>
    <m/>
    <m/>
    <m/>
    <m/>
    <m/>
    <m/>
    <m/>
    <m/>
    <m/>
    <m/>
    <m/>
    <m/>
    <m/>
    <m/>
    <m/>
    <m/>
  </r>
  <r>
    <n v="1280"/>
    <s v="   SNR2025ER-292423-2"/>
    <d v="2025-12-04T00:00:00"/>
    <s v="Reclamo (15 días)"/>
    <x v="7"/>
    <d v="2025-12-29T00:00:00"/>
    <m/>
    <m/>
    <d v="2025-12-09T00:00:00"/>
    <n v="-49"/>
    <s v="JUAN CARLOS MONTOYA"/>
    <s v="PETICIONARIO"/>
    <s v="PERSONA NATURAL"/>
    <s v="ANTIOQUIA"/>
    <s v="MEDELLIN"/>
    <s v="001 - MEDELLIN ZONA SUR"/>
    <s v="Tramite registro 2025-001-6-73937"/>
    <s v="FOLIO"/>
    <s v=" 2025-001-6-73937"/>
    <s v="ASIGNACIÓN (NUEVA O REITERATIVA)"/>
    <s v="JHON HENRY MUÑOZ ABRIL"/>
    <d v="2025-12-09T00:00:00"/>
    <m/>
    <m/>
    <m/>
    <m/>
    <m/>
    <s v="SNR2026IE-000626-3 / "/>
    <d v="2026-01-13T10:01:01"/>
    <m/>
    <m/>
    <m/>
    <m/>
    <m/>
    <m/>
    <m/>
    <m/>
    <m/>
    <m/>
    <m/>
    <m/>
    <m/>
    <m/>
    <m/>
    <m/>
    <m/>
    <m/>
    <m/>
    <m/>
  </r>
  <r>
    <n v="1281"/>
    <s v="   SNR2025ER-291715-2"/>
    <d v="2025-12-04T00:00:00"/>
    <s v="Derecho de petición de interés particular (15 días)"/>
    <x v="2"/>
    <d v="2025-12-29T00:00:00"/>
    <m/>
    <m/>
    <d v="2025-12-09T00:00:00"/>
    <n v="-50"/>
    <s v="LILIANA CARDENAS LAVERDE"/>
    <s v="PETICIONARIO"/>
    <s v="PERSONA NATURAL"/>
    <s v="TOLIMA"/>
    <s v="LIBANO"/>
    <s v="364 - LIBANO"/>
    <s v="RV: SOLICITUD TRAMITE REGISTRO"/>
    <s v="TURNO"/>
    <s v="2025-364-6-1647"/>
    <s v="ASIGNACIÓN (NUEVA O REITERATIVA)"/>
    <s v="JHON HENRY MUÑOZ ABRIL"/>
    <d v="2025-12-09T00:00:00"/>
    <m/>
    <m/>
    <m/>
    <m/>
    <m/>
    <s v="SNR2025IE-037249-3 / "/>
    <d v="2025-12-12T10:17:57"/>
    <m/>
    <m/>
    <m/>
    <m/>
    <m/>
    <m/>
    <m/>
    <m/>
    <m/>
    <m/>
    <m/>
    <m/>
    <m/>
    <m/>
    <m/>
    <m/>
    <m/>
    <m/>
    <m/>
    <m/>
  </r>
  <r>
    <n v="1282"/>
    <s v="    SNR2025ER-291701-2"/>
    <d v="2025-12-04T00:00:00"/>
    <s v="Derecho de petición de interés particular (15 días)"/>
    <x v="2"/>
    <d v="2025-12-29T00:00:00"/>
    <m/>
    <m/>
    <d v="2025-12-09T00:00:00"/>
    <n v="-50"/>
    <s v="CARLOS VALBUENA"/>
    <s v="PETICIONARIO"/>
    <s v="PERSONA NATURAL"/>
    <s v="BOGOTA"/>
    <s v="BOGOTA D.C."/>
    <s v="50S - BOGOTA ZONA SUR"/>
    <s v="Solicitud de informacióny orientación para el proceso de desbloqueo de certificados de tradición y libertad."/>
    <s v="FOLIO"/>
    <s v="50S-718723_x000a_50S-40754128, actualmente bloqueada. Asimismo, elpredio matriz, identificado con CHIP AAA0002DYXS"/>
    <s v="ASIGNACIÓN (NUEVA O REITERATIVA)"/>
    <s v="JHON HENRY MUÑOZ ABRIL"/>
    <d v="2025-12-09T00:00:00"/>
    <m/>
    <m/>
    <m/>
    <m/>
    <m/>
    <s v="SNR2026IE-000620-3 / "/>
    <d v="2026-01-13T08:32:59"/>
    <m/>
    <m/>
    <m/>
    <m/>
    <m/>
    <m/>
    <m/>
    <m/>
    <m/>
    <m/>
    <m/>
    <m/>
    <m/>
    <m/>
    <m/>
    <m/>
    <m/>
    <m/>
    <m/>
    <m/>
  </r>
  <r>
    <n v="1283"/>
    <s v="   SNR2025ER-291699-2"/>
    <d v="2025-12-04T00:00:00"/>
    <s v="Derecho de petición de interés particular (15 días)"/>
    <x v="2"/>
    <d v="2025-12-29T00:00:00"/>
    <m/>
    <m/>
    <d v="2025-12-09T00:00:00"/>
    <n v="-50"/>
    <s v="LILIANA POSADA MARTINEZ"/>
    <s v="PETICIONARIO"/>
    <s v="PERSONA NATURAL"/>
    <s v="BOLIVAR"/>
    <s v="CARTAGENA"/>
    <s v="060 - CARTAGENA"/>
    <s v="Solicitud de información solicitud de expedición de Folio de Matrícula Inmobiliaria – 060-363475."/>
    <s v="FOLIO"/>
    <s v="060-363475."/>
    <s v="ASIGNACIÓN (NUEVA O REITERATIVA)"/>
    <s v="MARIA LUCY ECHEVERRY BETANCOUR"/>
    <d v="2025-12-09T00:00:00"/>
    <m/>
    <m/>
    <m/>
    <m/>
    <m/>
    <s v="SNR2025IE-037084-3 / "/>
    <d v="2025-12-11T10:48:22"/>
    <m/>
    <m/>
    <m/>
    <m/>
    <m/>
    <m/>
    <m/>
    <m/>
    <m/>
    <m/>
    <m/>
    <m/>
    <m/>
    <m/>
    <m/>
    <m/>
    <m/>
    <m/>
    <m/>
    <m/>
  </r>
  <r>
    <n v="1284"/>
    <s v="   SNR2025ER-291693-2"/>
    <d v="2025-12-04T00:00:00"/>
    <s v="Reclamo (15 días)"/>
    <x v="7"/>
    <d v="2025-12-29T00:00:00"/>
    <m/>
    <m/>
    <d v="2025-12-09T00:00:00"/>
    <n v="-50"/>
    <s v="ROSA ARIN CLARET MOSQUERA"/>
    <s v="PETICIONARIO"/>
    <s v="PERSONA NATURAL"/>
    <s v="VALLE DEL CAUCA"/>
    <s v="CALI"/>
    <s v="370 - CALI"/>
    <s v="Demora en mi certificado de tradición"/>
    <s v="TURNO"/>
    <s v=" 2025-370-6-82575 "/>
    <s v="ASIGNACIÓN (NUEVA O REITERATIVA)"/>
    <s v="MARY GARCIA TEUTA"/>
    <d v="2025-12-09T00:00:00"/>
    <m/>
    <m/>
    <m/>
    <m/>
    <m/>
    <s v="SNR2025EE-329944-1 / "/>
    <d v="2025-12-24T10:49:20"/>
    <m/>
    <m/>
    <m/>
    <m/>
    <m/>
    <m/>
    <m/>
    <m/>
    <m/>
    <m/>
    <m/>
    <m/>
    <m/>
    <m/>
    <m/>
    <m/>
    <m/>
    <m/>
    <m/>
    <m/>
  </r>
  <r>
    <n v="1285"/>
    <s v="   SNR2025ER-291689-2"/>
    <d v="2025-12-04T00:00:00"/>
    <s v="Derecho de petición de interés particular (15 días)"/>
    <x v="2"/>
    <d v="2025-12-29T00:00:00"/>
    <m/>
    <m/>
    <d v="2025-12-09T00:00:00"/>
    <n v="-50"/>
    <s v="ALEJANDRA LEGUIZAMON AYALA"/>
    <s v="PETICIONARIO"/>
    <s v="PERSONA NATURAL"/>
    <s v="BOGOTA"/>
    <s v="BOGOTA D.C."/>
    <s v="50S - BOGOTA ZONA SUR"/>
    <s v="Nuevamente solicito agilización en trámite de registro de escritura pública en elcertificado de tradición y libertad Nro Matrícula: 50S-40825050 de laoficina de instrumentos y registros públicos zona sur Escritura No.1397"/>
    <s v="FOLIO"/>
    <s v="50S-40825050 _x000a_Escritura No.1397"/>
    <s v="ASIGNACIÓN (NUEVA O REITERATIVA)"/>
    <s v="MARY GARCIA TEUTA"/>
    <d v="2025-12-09T00:00:00"/>
    <m/>
    <m/>
    <m/>
    <m/>
    <m/>
    <s v="SNR2025IE-038990-3 / "/>
    <d v="2025-12-31T00:57:48"/>
    <m/>
    <m/>
    <m/>
    <m/>
    <m/>
    <m/>
    <m/>
    <m/>
    <m/>
    <m/>
    <m/>
    <m/>
    <m/>
    <m/>
    <m/>
    <m/>
    <m/>
    <m/>
    <m/>
    <m/>
  </r>
  <r>
    <n v="1286"/>
    <s v="   SNR2025ER-291688-2"/>
    <d v="2025-12-04T00:00:00"/>
    <s v="Derecho de petición de interés particular (15 días)"/>
    <x v="2"/>
    <d v="2025-12-29T00:00:00"/>
    <m/>
    <m/>
    <d v="2025-12-09T00:00:00"/>
    <n v="-50"/>
    <s v="LILIANA OSPINA ARTEAGA"/>
    <s v="PETICIONARIO"/>
    <s v="PERSONA NATURAL"/>
    <s v="VALLE DEL CAUCA"/>
    <s v="CALI"/>
    <s v="370 - CALI"/>
    <s v="RV: SOLICITUD RESPUESTA RADICADO 2025-370-6-78933"/>
    <s v="FOLIO"/>
    <s v="2025-370-6-78933"/>
    <s v="ASIGNACIÓN (NUEVA O REITERATIVA)"/>
    <s v="MARY GARCIA TEUTA"/>
    <d v="2025-12-09T00:00:00"/>
    <m/>
    <m/>
    <m/>
    <m/>
    <m/>
    <s v="SNR2025EE-332894-1 / "/>
    <d v="2025-12-30T18:45:51"/>
    <m/>
    <m/>
    <m/>
    <m/>
    <m/>
    <m/>
    <m/>
    <m/>
    <m/>
    <m/>
    <m/>
    <m/>
    <m/>
    <m/>
    <m/>
    <m/>
    <m/>
    <m/>
    <m/>
    <m/>
  </r>
  <r>
    <n v="1287"/>
    <s v="   SNR2025ER-286191-2"/>
    <d v="2025-11-28T00:00:00"/>
    <s v="Reclamo (15 días)"/>
    <x v="7"/>
    <d v="2025-12-22T00:00:00"/>
    <m/>
    <m/>
    <d v="2025-12-09T00:00:00"/>
    <n v="-50"/>
    <s v="TERESA MARTINEZ LOPEZ"/>
    <s v="PETICIONARIO"/>
    <s v="PERSONA NATURAL"/>
    <s v="BOGOTA"/>
    <s v="BOGOTA D.C."/>
    <s v="50S - BOGOTA ZONA SUR"/>
    <s v="INCONFORMIDAD CON NOTAS DEVOLUTIVAS"/>
    <s v="FOLIO"/>
    <s v="50S-198581_x000a_2025-49589"/>
    <s v="ASIGNACIÓN (NUEVA O REITERATIVA)"/>
    <s v="MARY GARCIA TEUTA"/>
    <d v="2025-12-09T00:00:00"/>
    <m/>
    <m/>
    <m/>
    <m/>
    <m/>
    <m/>
    <m/>
    <m/>
    <m/>
    <m/>
    <m/>
    <m/>
    <m/>
    <m/>
    <m/>
    <m/>
    <m/>
    <m/>
    <m/>
    <m/>
    <m/>
    <m/>
    <m/>
    <m/>
    <m/>
    <m/>
    <m/>
  </r>
  <r>
    <n v="1288"/>
    <s v="SNR2025ER-292448-2"/>
    <d v="2025-11-29T00:00:00"/>
    <s v="Reclamo (15 días)"/>
    <x v="7"/>
    <d v="2025-12-23T00:00:00"/>
    <m/>
    <m/>
    <d v="2025-12-09T00:00:00"/>
    <n v="-54"/>
    <s v="KATHERIN ALEXANDRA CUJINO PEÑA"/>
    <s v="PETICIONARIO"/>
    <s v="PERSONA NATURAL"/>
    <s v="TOLIMA"/>
    <s v="IBAGUE"/>
    <s v="350 - IBAGUE"/>
    <s v="SOLICITUD DEMORA EN FINALIZACIÓN DE REGISTRO DE ESCRITURAS PÚBLICAS ENOFICINA DE REGISTRO E INSTRUMENTOS PÚBLICOS DE IBAGUÉ"/>
    <s v="FOLIO"/>
    <s v="2297 NOTARIA 5 DE IBAGUE 10/11/2025 350-3024951711 NOTARIA 2 IBAGUE 11/11/2025 350-3191322123 NOTARIA 2 IBAGUE 6/11/2025 350-3190972108 NOTARIA 2 IBAGUE 11/11/2025 350-3192482285 NOTARIA 5 DE IBAGUE 10/11/2025 350-3116932302 NOTARIA 5 DE IBAGUE 10/11/2025 350-3116152157 NOTARIA 5 DE IBAGUE 7/11/2025 350-3126532326 NOTARIA 5 DE IBAGUE 10/11/2025 350-3126012145 NOTARIA 5 DE IBAGUE 7/11/2025 350-312589SNR2025ER-292448-2  "/>
    <s v="ASIGNACIÓN (NUEVA O REITERATIVA)"/>
    <s v="JHON HENRY MUÑOZ ABRIL"/>
    <d v="2025-12-09T00:00:00"/>
    <m/>
    <m/>
    <m/>
    <m/>
    <m/>
    <s v="SNR2026IE-000510-3 / "/>
    <d v="2026-01-09T14:22:57"/>
    <m/>
    <m/>
    <m/>
    <m/>
    <m/>
    <m/>
    <m/>
    <m/>
    <m/>
    <m/>
    <m/>
    <m/>
    <m/>
    <m/>
    <m/>
    <m/>
    <m/>
    <m/>
    <m/>
    <m/>
  </r>
  <r>
    <n v="1289"/>
    <s v="SNR2025ER-294295-2"/>
    <d v="2025-11-29T00:00:00"/>
    <s v="Solicitud de información "/>
    <x v="40"/>
    <d v="2025-12-31T00:00:00"/>
    <m/>
    <m/>
    <d v="2025-12-09T00:00:00"/>
    <n v="-53"/>
    <s v="NICOLAS ALEXANDER PAZ PINO"/>
    <s v="PETICIONARIO"/>
    <s v="PERSONA NATURAL"/>
    <s v="SIN INFORMACIÓN"/>
    <m/>
    <m/>
    <s v="Solicitud de informacion"/>
    <s v="NO REGISTRA"/>
    <s v="ORIENTACIÓN REGISTRAL "/>
    <s v="ASIGNACIÓN (NUEVA O REITERATIVA)"/>
    <s v="JHON HENRY MUÑOZ ABRIL"/>
    <d v="2025-12-09T00:00:00"/>
    <m/>
    <m/>
    <m/>
    <m/>
    <m/>
    <s v="SNR2026EE-006546-1 / "/>
    <d v="2026-01-14T14:31:16"/>
    <m/>
    <m/>
    <m/>
    <m/>
    <m/>
    <m/>
    <m/>
    <m/>
    <m/>
    <m/>
    <m/>
    <m/>
    <m/>
    <m/>
    <m/>
    <m/>
    <m/>
    <m/>
    <m/>
    <m/>
  </r>
  <r>
    <n v="1290"/>
    <s v="  SNR2025ER-292890-2"/>
    <d v="2025-12-05T00:00:00"/>
    <s v="Derecho de petición de interés particular (15 días)"/>
    <x v="2"/>
    <d v="2025-12-30T00:00:00"/>
    <m/>
    <m/>
    <d v="2025-12-09T00:00:00"/>
    <n v="-48"/>
    <s v="MARTA ALICIA ORBEGOZO "/>
    <s v="PETICIONARIO"/>
    <s v="PERSONA NATURAL"/>
    <s v="BOGOTA"/>
    <s v="BOGOTA D.C."/>
    <s v="50N - BOGOTA ZONA NORTE"/>
    <s v="RV: 50N20256561 SOLICITUD DE RESPUESTA URGENTE CORRECCION PENDIENTE EN MATRICULA INMOBILIARIA"/>
    <s v="FOLIO"/>
    <s v="MATRICULA 50N-20256561 Y _x000a_ 50N-20256581 _x000a_ 2025-50N-3-14563"/>
    <s v="ASIGNACIÓN (NUEVA O REITERATIVA)"/>
    <s v="MARIA LUCY ECHEVERRY BETANCOUR"/>
    <d v="2025-12-09T00:00:00"/>
    <m/>
    <m/>
    <m/>
    <m/>
    <m/>
    <m/>
    <m/>
    <m/>
    <m/>
    <m/>
    <m/>
    <m/>
    <m/>
    <m/>
    <m/>
    <m/>
    <m/>
    <m/>
    <m/>
    <m/>
    <m/>
    <m/>
    <m/>
    <m/>
    <m/>
    <m/>
    <m/>
  </r>
  <r>
    <n v="1291"/>
    <s v="  SNR2025ER-293181-2"/>
    <d v="2025-12-05T00:00:00"/>
    <s v="Derecho de petición de interés particular (15 días)"/>
    <x v="2"/>
    <d v="2025-12-30T00:00:00"/>
    <m/>
    <m/>
    <d v="2025-12-09T00:00:00"/>
    <n v="-49"/>
    <s v="IVAN CASTRO ROMER"/>
    <s v="PETICIONARIO"/>
    <s v="PERSONA NATURAL"/>
    <s v="BOLIVAR"/>
    <s v="CARTAGENA"/>
    <s v="060 - CARTAGENA"/>
    <s v="URGENTE RESPUESTA AL TURNO 2025-060-6-25403"/>
    <s v="TURNO"/>
    <s v="2025-060-6-25403_x000a_Escritura Pública No. 2343 del 4 de septiembre de 2025_x000a_MI+060-274089_x000a_SNR2025ER-293181-2 "/>
    <s v="ASIGNACIÓN (NUEVA O REITERATIVA)"/>
    <s v="MARIA LUCY ECHEVERRY BETANCOUR"/>
    <d v="2025-12-09T00:00:00"/>
    <m/>
    <m/>
    <m/>
    <m/>
    <m/>
    <s v="SNR2025IE-037297-3"/>
    <d v="2025-12-12T00:00:00"/>
    <m/>
    <s v="SI"/>
    <s v=" SNR2025IE-037613-3"/>
    <d v="2025-12-16T00:00:00"/>
    <m/>
    <m/>
    <m/>
    <m/>
    <m/>
    <m/>
    <m/>
    <m/>
    <m/>
    <m/>
    <m/>
    <m/>
    <m/>
    <m/>
    <m/>
    <m/>
  </r>
  <r>
    <n v="1292"/>
    <s v=" SNR2025ER-293235-2"/>
    <d v="2025-12-05T00:00:00"/>
    <s v="Derecho de petición de interés particular (15 días)"/>
    <x v="2"/>
    <d v="2025-12-30T00:00:00"/>
    <m/>
    <m/>
    <d v="2025-12-09T00:00:00"/>
    <n v="-49"/>
    <s v="JESUS DANIEL FIGUEROA"/>
    <s v="PETICIONARIO"/>
    <s v="PERSONA NATURAL"/>
    <s v="LA GUAJIRA"/>
    <s v="RIOHACHA"/>
    <s v="210 - RIOHACHA"/>
    <s v=" SNR2025ER-293235-2_x0009_Derecho de petición de interés particular (15 días)_x0009_RV: Derecho de Petición Jesús Daniel Figueroa Salomé_x0009_5/12/2025 10:00 a. m._x0009_9/12/2025 4:18 p. m._x0009_30/12/2025 10:00 a. m._x0009_JESUS DANIEL FIGUEROA"/>
    <s v="NO REGISTRA"/>
    <s v="1._x0009_El día 16 de enero de 2023, la Oficina de Registro de Instrumentos Públicos de Riohacha (La Guajira) remitió a la ORIP San Juan del Cesar el oficio radicado SNR2024EE006, en el cual trasladó los antecedentes de registro antiguo de varios predios, entre ellos el predio denominado “Agua Bendita”, con información registral contenida en libros y folios correspondientes a los años 1950 a 1966."/>
    <s v="ASIGNACIÓN (NUEVA O REITERATIVA)"/>
    <s v="MARLEN JINETH GARCIA MENDEZ"/>
    <d v="2025-12-09T00:00:00"/>
    <m/>
    <m/>
    <m/>
    <m/>
    <m/>
    <s v="SNR2025IE-037002-3 / "/>
    <d v="2025-12-10T17:19:54"/>
    <m/>
    <m/>
    <m/>
    <m/>
    <m/>
    <m/>
    <m/>
    <m/>
    <m/>
    <m/>
    <m/>
    <m/>
    <m/>
    <m/>
    <m/>
    <m/>
    <m/>
    <m/>
    <m/>
    <m/>
  </r>
  <r>
    <n v="1293"/>
    <s v=" SNR2025ER-293227-2"/>
    <s v="05/12/20258"/>
    <s v="Derecho de petición de interés particular (15 días)"/>
    <x v="2"/>
    <d v="2025-12-30T00:00:00"/>
    <m/>
    <m/>
    <d v="2025-12-09T00:00:00"/>
    <n v="-49"/>
    <s v="VALERIA ESTHER GUERRE"/>
    <s v="PETICIONARIO"/>
    <s v="PERSONA NATURAL"/>
    <s v="SIN INFORMACIÓN"/>
    <m/>
    <m/>
    <s v="Consulta - identificación jurídica de bienes comunes"/>
    <s v="NO REGISTRA"/>
    <s v="ORIENTACIÓN REGISTRAL "/>
    <s v="ASIGNACIÓN (NUEVA O REITERATIVA)"/>
    <s v="RUTH MERCEDES GOMEZ PESTANA"/>
    <d v="2025-12-09T00:00:00"/>
    <m/>
    <m/>
    <m/>
    <m/>
    <m/>
    <s v="SNR2025EE-332964-1 / "/>
    <d v="2025-12-31T11:06:41"/>
    <m/>
    <m/>
    <m/>
    <m/>
    <m/>
    <m/>
    <m/>
    <m/>
    <m/>
    <m/>
    <m/>
    <m/>
    <m/>
    <m/>
    <m/>
    <m/>
    <m/>
    <m/>
    <m/>
    <m/>
  </r>
  <r>
    <n v="1294"/>
    <s v="   SNR2025ER-293169-2"/>
    <d v="2025-12-05T00:00:00"/>
    <s v="Consulta (de 1 a 30 días)"/>
    <x v="5"/>
    <d v="2026-01-09T00:00:00"/>
    <m/>
    <m/>
    <d v="2025-12-10T00:00:00"/>
    <n v="-49"/>
    <s v="HERNAN SANCHEZ CASTRO"/>
    <s v="PETICIONARIO"/>
    <s v="PERSONA NATURAL"/>
    <s v="SIN INFORMACIÓN"/>
    <m/>
    <m/>
    <s v="ORIENTACIÓN REGISTRAL FRENTE AL TEMA DE DECLARAR _x000a_MEJORAS EN PREDIO AJENO, al tenor del parágrafo del artículo 5 de la Ley 258 de 1996, acto que está previsto inscribir el en folio de matricula inmobiliaria bajo el código 0609"/>
    <s v="NO REGISTRA"/>
    <s v="ORIENTACIÓN REGISTRAL "/>
    <s v="ASIGNACIÓN (NUEVA O REITERATIVA)"/>
    <s v="DELFINA PAOLA CASTAÑEDA MARTINEZ"/>
    <d v="2025-12-10T00:00:00"/>
    <m/>
    <m/>
    <m/>
    <m/>
    <m/>
    <s v="SNR2026EE-001297-1 / "/>
    <d v="2026-01-06T16:30:56"/>
    <m/>
    <m/>
    <m/>
    <m/>
    <m/>
    <m/>
    <m/>
    <m/>
    <m/>
    <m/>
    <m/>
    <m/>
    <m/>
    <m/>
    <m/>
    <m/>
    <m/>
    <m/>
    <m/>
    <m/>
  </r>
  <r>
    <n v="1295"/>
    <s v="   SNR2025ER-293085-2"/>
    <d v="2025-12-05T00:00:00"/>
    <s v="Derecho de petición de interés particular (15 días)"/>
    <x v="2"/>
    <d v="2025-12-30T00:00:00"/>
    <m/>
    <m/>
    <d v="2025-12-10T00:00:00"/>
    <n v="-42"/>
    <s v="LUZ MILA TELLEZ"/>
    <s v="PETICIONARIO"/>
    <s v="PERSONA NATURAL"/>
    <s v="ATLANTICO"/>
    <s v="BARRANQUILLA"/>
    <s v="040 - BARRANQUILLA"/>
    <s v=" Solicitud información a petición con radicado 2025-040-6-31633"/>
    <s v="TURNO"/>
    <s v="040-461651,_x000a_2025-040-6-31633"/>
    <s v="ASIGNACIÓN (NUEVA O REITERATIVA)"/>
    <s v="SHERILYN ARANTXA CRAWFORD ALGARIN"/>
    <d v="2025-12-10T00:00:00"/>
    <m/>
    <m/>
    <m/>
    <m/>
    <m/>
    <s v="SNR2025IE-037088-3 / "/>
    <d v="2025-12-11T10:52:45"/>
    <m/>
    <m/>
    <m/>
    <m/>
    <m/>
    <m/>
    <m/>
    <m/>
    <m/>
    <m/>
    <m/>
    <m/>
    <m/>
    <m/>
    <m/>
    <m/>
    <m/>
    <m/>
    <m/>
    <m/>
  </r>
  <r>
    <n v="1296"/>
    <s v="_x000a_  SNR2025ER-289704-2"/>
    <d v="2025-12-02T00:00:00"/>
    <s v="Reclamo (15 días)"/>
    <x v="7"/>
    <d v="2025-12-24T00:00:00"/>
    <m/>
    <m/>
    <d v="2025-12-10T00:00:00"/>
    <n v="-49"/>
    <s v="CRISTIAN SATIZABAL"/>
    <s v="PETICIONARIO"/>
    <s v="PERSONA NATURAL"/>
    <s v="BOGOTA"/>
    <s v="BOGOTA D.C."/>
    <s v="50N - BOGOTA ZONA NORTE"/>
    <s v="Demora tramite de registro"/>
    <s v="FOLIO"/>
    <s v="50N20655994_x000a_ Chip AAA0227LXSY "/>
    <s v="ASIGNACIÓN (NUEVA O REITERATIVA)"/>
    <s v="SHERILYN ARANTXA CRAWFORD ALGARIN"/>
    <d v="2025-12-10T00:00:00"/>
    <m/>
    <m/>
    <m/>
    <m/>
    <m/>
    <s v="SNR2025IE-037090-3 / "/>
    <d v="2025-12-11T10:55:02"/>
    <m/>
    <m/>
    <s v="SNR2026EE-000102-1"/>
    <d v="2025-01-05T00:00:00"/>
    <m/>
    <m/>
    <m/>
    <m/>
    <m/>
    <m/>
    <m/>
    <m/>
    <m/>
    <m/>
    <m/>
    <m/>
    <m/>
    <m/>
    <m/>
    <m/>
  </r>
  <r>
    <n v="1297"/>
    <s v="  SNR2025ER-293551-2"/>
    <d v="2025-12-05T00:00:00"/>
    <s v="Derecho de petición de interés general (15 días)"/>
    <x v="26"/>
    <d v="2025-12-30T00:00:00"/>
    <m/>
    <m/>
    <d v="2025-12-10T00:00:00"/>
    <n v="-52"/>
    <s v="ALEJANDRO PEREZ SANDOVAL"/>
    <s v="PETICIONARIO"/>
    <s v="PERSONA NATURAL"/>
    <s v="CUNDINAMARCA"/>
    <s v="PACHO"/>
    <s v="170 - PACHO"/>
    <s v="DERECHO DE PETICION DE INFORMACION EN Ml INTERES PARTICULAR.SOLICITUD PARA CORRECCION DE LOS ERRORES EN QUE 1NCURRIERON LOS FUNCIONARIOS DELA GRIP DE PACHO, EN LAS INSCRIPCIONES DE LAS ANOTACIONES EN LOS FOLIOS DEMATRICULAS Nos. 170-0006620. 170-0006619, 170-0006493 v 170-0006492 DE LA GRIP DEPACHO, ERRORES QUE DEBEN SER SUBSANADOS PARA QUE LA INSCRIPCION SEA VERDADERA,REAL Y QUE CORRESPONDA A LA SENTENCIA JUDICIAL DE NULIDAD, por SIMULACION"/>
    <s v="FOLIO"/>
    <s v="170-0006620,170-0006619,170-0006493,170-0006492._x000a_ 2025-170-3-214"/>
    <s v="ASIGNACIÓN (NUEVA O REITERATIVA)"/>
    <s v="CARLOS ENRIQUE SALAZAR SARMIENTO"/>
    <d v="2025-12-10T00:00:00"/>
    <m/>
    <m/>
    <m/>
    <m/>
    <m/>
    <s v="SNR2025IE-038556-3 / "/>
    <d v="2025-12-24T11:12:49"/>
    <m/>
    <m/>
    <m/>
    <m/>
    <m/>
    <m/>
    <m/>
    <m/>
    <m/>
    <m/>
    <m/>
    <m/>
    <m/>
    <m/>
    <m/>
    <m/>
    <m/>
    <m/>
    <m/>
    <m/>
  </r>
  <r>
    <n v="1298"/>
    <s v="   SNR2025ER-292571-2"/>
    <d v="2025-12-05T00:00:00"/>
    <s v="Derecho de petición de interés particular (15 días)"/>
    <x v="2"/>
    <d v="2025-12-29T00:00:00"/>
    <m/>
    <m/>
    <d v="2025-12-10T00:00:00"/>
    <n v="-49"/>
    <s v="JAIRO JESSIEL GARNICA MERIDA"/>
    <s v="PETICIONARIO"/>
    <s v="PERSONA NATURAL"/>
    <s v="SIN INFORMACIÓN"/>
    <m/>
    <m/>
    <s v="DERECHO DE PETICIÓN EN LA MODALIDAD DE CONSULTA REFERENTE AL COBRO DE DERECHOS E IMPUESTOS REGISTRALES PARA INSCRIBIR RESOLUCIONES DE LEVANTAMIENTO DE PROHIBICIÓN DE TRANSFERENCIA, CONDICIÓN RESOLUTORIA EXPRESA Y DERECHO DE PREFERENCIA."/>
    <m/>
    <s v="ORIENTACIÓN REGISTRAL "/>
    <s v="ASIGNACIÓN (NUEVA O REITERATIVA)"/>
    <s v="PAULA ANDREA BOHORQUEZ CALA"/>
    <d v="2025-12-10T00:00:00"/>
    <m/>
    <m/>
    <m/>
    <m/>
    <m/>
    <s v="SNR2025EE-332902-1 / "/>
    <d v="2025-12-30T18:53:09"/>
    <m/>
    <m/>
    <m/>
    <m/>
    <m/>
    <m/>
    <m/>
    <m/>
    <m/>
    <m/>
    <m/>
    <m/>
    <m/>
    <m/>
    <m/>
    <m/>
    <m/>
    <m/>
    <m/>
    <m/>
  </r>
  <r>
    <n v="1299"/>
    <s v="  SNR2025ER-294195-2"/>
    <d v="2025-12-05T00:00:00"/>
    <s v="Derecho de petición de interés particular (15 días)"/>
    <x v="2"/>
    <d v="2025-12-31T00:00:00"/>
    <m/>
    <m/>
    <d v="2025-12-10T00:00:00"/>
    <n v="-50"/>
    <s v="LUCY MERCEDES VALLEJ"/>
    <s v="PETICIONARIO"/>
    <s v="PERSONA NATURAL"/>
    <s v="NARINO"/>
    <s v="PASTO"/>
    <s v="240 - PASTO"/>
    <s v="Derecho de Petición – Demora injustificada en registro decompraventa – Escritura Pública 3219 del 07/10/2025SNR2025ER-294195-2 "/>
    <s v="FOLIO"/>
    <s v="240-237179 (Apartamento 502) y240-237195 (Garaje 2)_x000a_Escritura Pública número 3219 del 07 deoctubre de 2025.El documento fue radicado en la plataforma con:• Turno: 2025-240-6-17325• Número Interno de Radicación (NIR): 25105713207159• Fecha de radicación: 17 de octubre de 2025 – 15:05:06"/>
    <s v="ASIGNACIÓN (NUEVA O REITERATIVA)"/>
    <s v="MARIA LUCY ECHEVERRY BETANCOUR"/>
    <d v="2025-12-10T00:00:00"/>
    <m/>
    <m/>
    <m/>
    <m/>
    <m/>
    <s v="SNR2025IE-037335-3 / "/>
    <d v="2025-12-12T18:21:56"/>
    <m/>
    <m/>
    <m/>
    <m/>
    <m/>
    <m/>
    <m/>
    <m/>
    <m/>
    <m/>
    <m/>
    <m/>
    <m/>
    <m/>
    <m/>
    <m/>
    <m/>
    <m/>
    <m/>
    <m/>
  </r>
  <r>
    <n v="1300"/>
    <s v="   SNR2025ER-295460-2"/>
    <d v="2025-12-09T00:00:00"/>
    <s v="Derecho de petición de interés general (15 días)"/>
    <x v="26"/>
    <d v="2025-12-31T00:00:00"/>
    <m/>
    <m/>
    <d v="2025-12-10T00:00:00"/>
    <n v="-48"/>
    <s v="MARLENE COCHERO VERGARA"/>
    <s v="PETICIONARIO"/>
    <s v="PERSONA NATURAL"/>
    <s v="SUCRE"/>
    <s v="SAN MARCOS"/>
    <s v="346 - SAN MARCOS"/>
    <s v="DERECHO DE PETICION"/>
    <s v="FOLIO"/>
    <s v="346-1693"/>
    <s v="ASIGNACIÓN (NUEVA O REITERATIVA)"/>
    <s v="CARLOS ENRIQUE SALAZAR SARMIENTO"/>
    <d v="2025-12-10T00:00:00"/>
    <m/>
    <m/>
    <m/>
    <m/>
    <m/>
    <s v="SNR2025IE-038553-3 / "/>
    <d v="2025-12-24T11:10:27"/>
    <m/>
    <m/>
    <m/>
    <m/>
    <m/>
    <m/>
    <m/>
    <m/>
    <m/>
    <m/>
    <m/>
    <m/>
    <m/>
    <m/>
    <m/>
    <m/>
    <m/>
    <m/>
    <m/>
    <m/>
  </r>
  <r>
    <n v="1301"/>
    <s v="   SNR2025ER-294496-2"/>
    <d v="2025-12-09T00:00:00"/>
    <s v="Derecho de petición de interés particular (15 días)"/>
    <x v="2"/>
    <d v="2025-12-31T00:00:00"/>
    <m/>
    <m/>
    <d v="2025-12-10T00:00:00"/>
    <n v="-48"/>
    <s v="GEOVANNY RIVERA ORTEGA"/>
    <s v="PETICIONARIO"/>
    <s v="PERSONA NATURAL"/>
    <s v="VALLE DEL CAUCA"/>
    <s v="CALI"/>
    <s v="370 - CALI"/>
    <s v="MORA EN EL REGISTRO DE DOCUMENTO RADICADO 2025-370-6-79613"/>
    <s v="TURNO"/>
    <s v="2025-370-6-79613 Oficio 721 emitido por elJUZGADO PRIMERO DE FAMILIA DE CALI_x000a_2025-370-6-79613"/>
    <s v="ASIGNACIÓN (NUEVA O REITERATIVA)"/>
    <s v="CARLOS ENRIQUE SALAZAR SARMIENTO"/>
    <d v="2025-12-10T00:00:00"/>
    <m/>
    <m/>
    <m/>
    <m/>
    <m/>
    <s v="SNR2025IE-038438-3 / "/>
    <d v="2025-12-23T14:16:12"/>
    <m/>
    <m/>
    <m/>
    <m/>
    <m/>
    <m/>
    <m/>
    <m/>
    <m/>
    <m/>
    <m/>
    <m/>
    <m/>
    <m/>
    <m/>
    <m/>
    <m/>
    <m/>
    <m/>
    <m/>
  </r>
  <r>
    <n v="1302"/>
    <s v="   SNR2025ER-294159-2"/>
    <d v="2025-12-09T00:00:00"/>
    <s v="Reclamo (15 días)"/>
    <x v="7"/>
    <d v="2025-12-31T00:00:00"/>
    <m/>
    <m/>
    <d v="2025-12-10T00:00:00"/>
    <n v="-48"/>
    <s v="KATERINE MORENO HENAO"/>
    <s v="PETICIONARIO"/>
    <s v="PERSONA NATURAL"/>
    <s v="BOGOTA"/>
    <s v="BOGOTA D.C."/>
    <s v="50N - BOGOTA ZONA NORTE"/>
    <s v="Solicitud de investigación y correcciónde actuaciones notariales y registrales."/>
    <s v="FOLIO"/>
    <s v="1350 y 1517 del 19 deoctubre de 2010 aclarada con la escritura pública No. 1517 del 29 denoviembre de 2010"/>
    <s v="ASIGNACIÓN (NUEVA O REITERATIVA)"/>
    <s v="CARLOS ENRIQUE SALAZAR SARMIENTO"/>
    <d v="2025-12-10T00:00:00"/>
    <m/>
    <m/>
    <m/>
    <m/>
    <m/>
    <m/>
    <m/>
    <m/>
    <m/>
    <m/>
    <m/>
    <m/>
    <m/>
    <m/>
    <m/>
    <m/>
    <m/>
    <m/>
    <m/>
    <m/>
    <m/>
    <m/>
    <m/>
    <m/>
    <m/>
    <m/>
    <m/>
  </r>
  <r>
    <n v="1303"/>
    <s v="   SNR2025ER-293471-2"/>
    <d v="2025-12-05T00:00:00"/>
    <s v="Reclamo (15 días)"/>
    <x v="7"/>
    <d v="2025-12-30T00:00:00"/>
    <m/>
    <m/>
    <d v="2025-12-10T00:00:00"/>
    <n v="-48"/>
    <s v="ALEJANDRO PRADA DIAZ"/>
    <s v="PETICIONARIO"/>
    <s v="PERSONA NATURAL"/>
    <s v="VALLE DEL CAUCA"/>
    <s v="CALI"/>
    <s v="370 - CALI"/>
    <s v="Tramite Certificado de tradición impuesto de valorización"/>
    <s v="FOLIO"/>
    <s v="370-497581_x000a_2025-370-6-66204"/>
    <s v="ASIGNACIÓN (NUEVA O REITERATIVA)"/>
    <s v="CARLOS ENRIQUE SALAZAR SARMIENTO"/>
    <d v="2025-12-10T00:00:00"/>
    <m/>
    <m/>
    <m/>
    <m/>
    <m/>
    <s v="SNR2025IE-038437-3 / "/>
    <d v="2025-12-23T14:15:25"/>
    <m/>
    <m/>
    <m/>
    <m/>
    <m/>
    <m/>
    <m/>
    <m/>
    <m/>
    <m/>
    <m/>
    <m/>
    <m/>
    <m/>
    <m/>
    <m/>
    <m/>
    <m/>
    <m/>
    <m/>
  </r>
  <r>
    <n v="1304"/>
    <s v="   SNR2025ER-287599-2"/>
    <d v="2025-12-10T00:00:00"/>
    <s v="Derecho de petición de interés particular (15 días)"/>
    <x v="2"/>
    <d v="2025-12-23T00:00:00"/>
    <m/>
    <m/>
    <d v="2025-12-10T00:00:00"/>
    <n v="-49"/>
    <s v="MARIA GLADYS JIMENEZ BARRETO"/>
    <s v="PETICIONARIO"/>
    <s v="PERSONA NATURAL"/>
    <m/>
    <m/>
    <m/>
    <s v="Se devuelve por ser un recurso de apelación que es competencia de la Subdirección de Apoyo Jurídico registral"/>
    <s v="FOLIO"/>
    <s v="Se devuelve por ser un recurso de apelación que es competencia de la Subdirección de Apoyo Jurídico registral"/>
    <s v="RETORNA A GESTIÓN DOCUMENTAL"/>
    <s v="ATENCIÓN AL USUARIO"/>
    <d v="2025-12-10T00:00:00"/>
    <m/>
    <m/>
    <m/>
    <m/>
    <m/>
    <m/>
    <m/>
    <m/>
    <m/>
    <m/>
    <m/>
    <m/>
    <m/>
    <m/>
    <m/>
    <m/>
    <m/>
    <m/>
    <m/>
    <m/>
    <m/>
    <m/>
    <m/>
    <m/>
    <m/>
    <m/>
    <m/>
  </r>
  <r>
    <n v="1305"/>
    <s v=" SNR2025ER-296526-2"/>
    <d v="2025-12-10T00:00:00"/>
    <s v="Solicitud de acceso a la información (10 días)"/>
    <x v="28"/>
    <d v="2025-12-24T00:00:00"/>
    <m/>
    <m/>
    <d v="2025-12-10T00:00:00"/>
    <n v="-53"/>
    <s v="ORIP DE LA DORADA ORIP DE LA DORADA"/>
    <s v="PETICIONARIO"/>
    <s v="PERSONA NATURAL"/>
    <s v="CALDAS"/>
    <s v="LA DORADA"/>
    <s v="106 - LA DORADA"/>
    <s v="RV: SOLICITUD REGISTRADOR AD-HOC TURNO 2025-106-6-2556 FMI 106-15877"/>
    <s v="NO REGISTRA"/>
    <s v="Favor asignar a la DRT por competencia "/>
    <s v="RETORNA A GESTIÓN DOCUMENTAL"/>
    <s v="ATENCIÓN AL USUARIO"/>
    <d v="2025-12-10T00:00:00"/>
    <m/>
    <m/>
    <m/>
    <m/>
    <m/>
    <m/>
    <m/>
    <m/>
    <m/>
    <m/>
    <m/>
    <m/>
    <m/>
    <m/>
    <m/>
    <m/>
    <m/>
    <m/>
    <m/>
    <m/>
    <m/>
    <m/>
    <m/>
    <m/>
    <m/>
    <m/>
    <m/>
  </r>
  <r>
    <n v="1306"/>
    <s v="   SNR2025ER-294552-2"/>
    <d v="2025-12-10T00:00:00"/>
    <s v="Derecho de petición de interés particular (15 días)"/>
    <x v="2"/>
    <d v="2025-12-31T00:00:00"/>
    <m/>
    <m/>
    <d v="2025-12-10T00:00:00"/>
    <n v="-52"/>
    <s v="POLICLINICO DEL CAFE SAS POLICLINICO DEL CAFE SAS"/>
    <s v="PETICIONARIO"/>
    <s v="PERSONA NATURAL"/>
    <s v="QUINDIO"/>
    <s v="ARMENIA (QUI)"/>
    <s v="280 - ARMENIA"/>
    <s v="SOLICITUD NEGACION DE TRAMITE TRES VECES RADICADO 2025-280-3-952 (MATRICULA 280-60412)"/>
    <s v="FOLIO"/>
    <s v="RADICADO 2025-280-3-952(MATRICULA 280-60412)"/>
    <s v="ASIGNACIÓN (NUEVA O REITERATIVA)"/>
    <s v="MARLEN JINETH GARCIA MENDEZ"/>
    <d v="2025-12-10T00:00:00"/>
    <m/>
    <m/>
    <m/>
    <m/>
    <m/>
    <s v="SNR2025IE-037591-3"/>
    <d v="2025-12-16T00:00:00"/>
    <m/>
    <s v=" SNR2025EE-322178-1"/>
    <d v="2025-12-22T00:00:00"/>
    <m/>
    <m/>
    <m/>
    <m/>
    <m/>
    <m/>
    <m/>
    <m/>
    <m/>
    <m/>
    <m/>
    <m/>
    <m/>
    <m/>
    <m/>
    <m/>
    <m/>
  </r>
  <r>
    <n v="1307"/>
    <s v="   SNR2025ER-294548-2"/>
    <d v="2025-12-10T00:00:00"/>
    <s v="Derecho de petición de interés particular (15 días)"/>
    <x v="2"/>
    <d v="2025-12-31T00:00:00"/>
    <m/>
    <m/>
    <d v="2025-12-10T00:00:00"/>
    <n v="-48"/>
    <s v="ADRIANA RAMIREZ MORALES"/>
    <s v="PETICIONARIO"/>
    <s v="PERSONA NATURAL"/>
    <s v="BOGOTA"/>
    <s v="BOGOTA D.C."/>
    <s v="50C - BOGOTA ZONA CENTRO"/>
    <s v=" QUEJA ENTREGA DE CERTIFICADOS-Queja entrega certificados de tradición y libertad proceso de registro Escritura Pública 1546 del 31/07/2025, Turno: 2025-7630"/>
    <s v="ESCRITURA"/>
    <s v="Escritura Pública 1546 del 31/07/2025, Turno: 2025-7630_x000a_50C-568536/ 568537/ 568538/ 568539/ 568542/ 568543 y, 568544._x000a__x000a_"/>
    <s v="ASIGNACIÓN (NUEVA O REITERATIVA)"/>
    <s v="RUTH MERCEDES GOMEZ PESTANA"/>
    <d v="2025-12-10T00:00:00"/>
    <m/>
    <m/>
    <m/>
    <m/>
    <m/>
    <s v="SNR2026EE-010451-1 / "/>
    <d v="2026-01-19T16:55:26"/>
    <m/>
    <m/>
    <m/>
    <m/>
    <m/>
    <m/>
    <m/>
    <m/>
    <m/>
    <m/>
    <m/>
    <m/>
    <m/>
    <m/>
    <m/>
    <m/>
    <m/>
    <m/>
    <m/>
    <m/>
  </r>
  <r>
    <n v="1308"/>
    <s v="  SNR2025ER-296339-2"/>
    <d v="2025-12-10T00:00:00"/>
    <s v="Reclamo (15 días)"/>
    <x v="7"/>
    <d v="2026-01-01T00:00:00"/>
    <m/>
    <m/>
    <d v="2025-12-10T00:00:00"/>
    <n v="-48"/>
    <s v="JUAN DAVID BENAVIDES"/>
    <s v="PETICIONARIO"/>
    <s v="PERSONA NATURAL"/>
    <s v="NARINO"/>
    <s v="PASTO"/>
    <s v="240 - PASTO"/>
    <s v="Derecho de petición por demora injustificada en el registro de la EscrituraPública número 3219 del 07 de octubre de 2025."/>
    <s v="FOLIO"/>
    <s v="240-237179 (Apartamento 502) y 240-237195 (Garaje 2), _x000a_Escritura Pública número 3219 del 07 de octubre de 2025_x000a_ 2025-240-6-17325"/>
    <s v="ASIGNACIÓN (NUEVA O REITERATIVA)"/>
    <s v="MARY GARCIA TEUTA"/>
    <d v="2025-12-10T00:00:00"/>
    <m/>
    <m/>
    <m/>
    <m/>
    <m/>
    <s v="SNR2026EE-000489-1 / "/>
    <d v="2026-01-05T15:07:33"/>
    <m/>
    <m/>
    <m/>
    <m/>
    <m/>
    <m/>
    <m/>
    <m/>
    <m/>
    <m/>
    <m/>
    <m/>
    <m/>
    <m/>
    <m/>
    <m/>
    <m/>
    <m/>
    <m/>
    <m/>
  </r>
  <r>
    <n v="1309"/>
    <s v="   SNR2025ER-295274-2"/>
    <d v="2025-12-10T00:00:00"/>
    <s v="Informacion documentos"/>
    <x v="41"/>
    <d v="2025-12-31T00:00:00"/>
    <m/>
    <m/>
    <d v="2025-12-10T00:00:00"/>
    <n v="-47"/>
    <s v="RAMON RODRIGUEZ"/>
    <s v="PETICIONARIO"/>
    <s v="PERSONA NATURAL"/>
    <s v="SIN INFORMACIÓN"/>
    <m/>
    <m/>
    <s v="Derecho de petición de interés particular (15 días)"/>
    <s v="NO REGISTRA"/>
    <m/>
    <s v="ASIGNACIÓN (NUEVA O REITERATIVA)"/>
    <s v="MARIA LUCY ECHEVERRY BETANCOUR"/>
    <d v="2025-12-10T00:00:00"/>
    <m/>
    <m/>
    <m/>
    <m/>
    <m/>
    <s v="SNR2025EE-327998-1 / "/>
    <d v="2025-12-22T20:15:38"/>
    <m/>
    <m/>
    <m/>
    <m/>
    <m/>
    <m/>
    <m/>
    <m/>
    <m/>
    <m/>
    <m/>
    <m/>
    <m/>
    <m/>
    <m/>
    <m/>
    <m/>
    <m/>
    <m/>
    <m/>
  </r>
  <r>
    <n v="1310"/>
    <s v="   SNR2025ER-295202-2"/>
    <d v="2025-12-10T00:00:00"/>
    <s v="Queja (15 días)"/>
    <x v="9"/>
    <d v="2025-12-31T00:00:00"/>
    <m/>
    <m/>
    <d v="2025-12-10T00:00:00"/>
    <n v="-48"/>
    <s v="LILIANA SOFIA CABRERA POLANIA"/>
    <s v="PETICIONARIO"/>
    <s v="PERSONA NATURAL"/>
    <s v="SIN INFORMACIÓN"/>
    <m/>
    <m/>
    <s v="Queja (15 días)"/>
    <s v="NO REGISTRA"/>
    <m/>
    <s v="ASIGNACIÓN (NUEVA O REITERATIVA)"/>
    <s v="MARY GARCIA TEUTA"/>
    <d v="2025-12-10T00:00:00"/>
    <m/>
    <m/>
    <m/>
    <m/>
    <m/>
    <s v="SNR2026EE-005606-1 / "/>
    <d v="2026-01-14T09:29:33"/>
    <m/>
    <m/>
    <m/>
    <m/>
    <m/>
    <m/>
    <m/>
    <m/>
    <m/>
    <m/>
    <m/>
    <m/>
    <m/>
    <m/>
    <m/>
    <m/>
    <m/>
    <m/>
    <m/>
    <m/>
  </r>
  <r>
    <n v="1311"/>
    <s v="   SNR2025ER-295184-2"/>
    <d v="2025-12-10T00:00:00"/>
    <s v="Derecho de petición de interés particular (15 días)"/>
    <x v="2"/>
    <d v="2025-12-31T00:00:00"/>
    <m/>
    <m/>
    <d v="2025-12-10T00:00:00"/>
    <n v="-48"/>
    <s v="FANNY JARAMILLO"/>
    <s v="PETICIONARIO"/>
    <s v="PERSONA NATURAL"/>
    <s v="BOGOTA"/>
    <s v="BOGOTA D.C."/>
    <s v="50C - BOGOTA ZONA CENTRO"/>
    <s v="Derecho de petición de interés particular (15 días)"/>
    <s v="NO REGISTRA"/>
    <s v="INCOMPLETA"/>
    <s v="ASIGNACIÓN (NUEVA O REITERATIVA)"/>
    <s v="MARIA LUCY ECHEVERRY BETANCOUR"/>
    <d v="2025-12-10T00:00:00"/>
    <m/>
    <m/>
    <m/>
    <m/>
    <m/>
    <s v="SNR2025IE-037327-3 / "/>
    <d v="2025-12-12T17:18:29"/>
    <m/>
    <m/>
    <m/>
    <m/>
    <m/>
    <m/>
    <m/>
    <m/>
    <m/>
    <m/>
    <m/>
    <m/>
    <m/>
    <m/>
    <m/>
    <m/>
    <m/>
    <m/>
    <m/>
    <m/>
  </r>
  <r>
    <n v="1312"/>
    <s v="_x000a_ SNR2025ER-296865-2"/>
    <d v="2025-12-10T00:00:00"/>
    <s v="Petición entre autoridades (10 días)"/>
    <x v="6"/>
    <d v="2025-12-24T00:00:00"/>
    <m/>
    <m/>
    <d v="2025-12-10T00:00:00"/>
    <n v="-48"/>
    <s v="DINO MANCO LORA"/>
    <s v="PETICIONARIO"/>
    <s v="PERSONA NATURAL"/>
    <s v="MAGDALENA"/>
    <s v="FUNDACION"/>
    <s v="225 - FUNDACION"/>
    <s v=" ADJUNTO OFICIO NUMERO 136 10-12-2025."/>
    <s v="FOLIO"/>
    <s v="225-15279_x000a_225-22636_x000a_225-22637_x000a_225-29776"/>
    <s v="ASIGNACIÓN (NUEVA O REITERATIVA)"/>
    <s v="MARLEN JINETH GARCIA MENDEZ"/>
    <d v="2025-12-10T00:00:00"/>
    <m/>
    <m/>
    <m/>
    <m/>
    <m/>
    <m/>
    <m/>
    <m/>
    <m/>
    <m/>
    <m/>
    <m/>
    <m/>
    <m/>
    <m/>
    <m/>
    <m/>
    <m/>
    <m/>
    <m/>
    <m/>
    <m/>
    <m/>
    <m/>
    <m/>
    <m/>
    <m/>
  </r>
  <r>
    <n v="1313"/>
    <s v="   SNR2025ER-295573-2"/>
    <d v="2025-12-09T00:00:00"/>
    <s v="Derecho de petición de interés particular (15 días)"/>
    <x v="2"/>
    <d v="2025-12-31T00:00:00"/>
    <m/>
    <m/>
    <d v="2025-12-11T00:00:00"/>
    <n v="-52"/>
    <s v="JONATHAN ESNEIDER PASOS ARAQUE"/>
    <s v="PETICIONARIO"/>
    <s v="PERSONA NATURAL"/>
    <m/>
    <m/>
    <m/>
    <s v="SOLICITUD DE INFORMACIÓN -ORIENTACIÓN REGISTRAL "/>
    <s v="NO REGISTRA"/>
    <s v="NO SE ATENDIO YA QUE HAY OTRA SOLICITUD EN CURSO  _x000a_ORIENTACIÓN REGISTRAL _x000a_   SNR2025ER-294212-2 ASIGNADA A JONH HENRY ABRIL"/>
    <s v="TERMINAR GESTIÓN (CASOS EN LOS CUALES CORREPONDENCIA DUPLICA ENTRDA SOBRE LA MISMA PQRSD)"/>
    <s v="   SNR2025ER-294212-2"/>
    <d v="2025-12-11T00:00:00"/>
    <m/>
    <m/>
    <m/>
    <m/>
    <m/>
    <m/>
    <m/>
    <m/>
    <m/>
    <m/>
    <m/>
    <m/>
    <m/>
    <m/>
    <m/>
    <m/>
    <m/>
    <m/>
    <m/>
    <m/>
    <m/>
    <m/>
    <m/>
    <m/>
    <m/>
    <m/>
    <m/>
  </r>
  <r>
    <n v="1314"/>
    <s v="   SNR2025ER-295341-2"/>
    <d v="2025-12-09T00:00:00"/>
    <s v="Reclamo (15 días)"/>
    <x v="7"/>
    <d v="2025-12-31T00:00:00"/>
    <m/>
    <m/>
    <d v="2025-12-11T00:00:00"/>
    <n v="-48"/>
    <s v="KATERINE MORENO HENAO"/>
    <s v="PETICIONARIO"/>
    <s v="PERSONA NATURAL"/>
    <s v="BOGOTA"/>
    <s v="BOGOTA D.C."/>
    <s v="50N - BOGOTA ZONA NORTE"/>
    <s v="QUEJA FORMAL ANTE LA SUPERINTENDENCIA DE NOTARIADO Y REGISTRO"/>
    <s v="FOLIO"/>
    <s v="Escritura Pública No. 1350 y1517_x000a_MI-50N-863938-893562--&gt; 893561--&gt; 893560--&gt; 893559--&gt; 893558--&gt; 893557--&gt; 893556--&gt; 893555--&gt; 893554--&gt; 893553--&gt; 893552--&gt; 893551"/>
    <s v="ASIGNACIÓN (NUEVA O REITERATIVA)"/>
    <s v="RUTH MERCEDES GOMEZ PESTANA"/>
    <d v="2025-12-11T00:00:00"/>
    <m/>
    <m/>
    <m/>
    <m/>
    <m/>
    <m/>
    <m/>
    <m/>
    <m/>
    <m/>
    <m/>
    <m/>
    <m/>
    <m/>
    <m/>
    <m/>
    <m/>
    <m/>
    <m/>
    <m/>
    <m/>
    <m/>
    <m/>
    <m/>
    <m/>
    <m/>
    <m/>
  </r>
  <r>
    <n v="1315"/>
    <s v="  SNR2025ER-288149-2"/>
    <d v="2025-12-01T00:00:00"/>
    <s v="Derecho de petición de interés particular (15 días)"/>
    <x v="2"/>
    <d v="2025-12-23T00:00:00"/>
    <m/>
    <m/>
    <d v="2025-12-11T00:00:00"/>
    <n v="-48"/>
    <s v="ORLANDO ALFONSO SORIANO VELASQUEZ"/>
    <s v="PETICIONARIO"/>
    <s v="PERSONA NATURAL"/>
    <s v="BOGOTA"/>
    <s v="BOGOTA D.C."/>
    <s v="50C - BOGOTA ZONA CENTRO"/>
    <s v="SOLICITUD DE CANCELACIÓN 50C-1298691- ANOTACIÓN 6"/>
    <s v="FOLIO"/>
    <s v="50C-1298691-"/>
    <s v="ASIGNACIÓN (NUEVA O REITERATIVA)"/>
    <s v="DELFINA PAOLA CASTAÑEDA MARTINEZ"/>
    <d v="2025-12-11T00:00:00"/>
    <m/>
    <m/>
    <m/>
    <m/>
    <m/>
    <s v="SNR2025EE-332924-1 / "/>
    <d v="2025-12-31T01:55:50"/>
    <m/>
    <m/>
    <m/>
    <m/>
    <m/>
    <m/>
    <m/>
    <m/>
    <m/>
    <m/>
    <m/>
    <m/>
    <m/>
    <m/>
    <m/>
    <m/>
    <m/>
    <m/>
    <m/>
    <m/>
  </r>
  <r>
    <n v="1316"/>
    <s v="   SNR2025ER-288136-2"/>
    <d v="2025-12-01T00:00:00"/>
    <s v="Derecho de petición de interés particular (15 días)"/>
    <x v="2"/>
    <d v="2025-12-23T00:00:00"/>
    <m/>
    <m/>
    <d v="2025-12-11T00:00:00"/>
    <n v="-53"/>
    <s v="ELIAS ALBERTO PEREZ MEZA"/>
    <s v="PETICIONARIO"/>
    <s v="PERSONA NATURAL"/>
    <s v="BOLIVAR"/>
    <s v="CARTAGENA"/>
    <s v="060 - CARTAGENA"/>
    <s v="Concepto jurídico sobre inscripciones irregulares – Fraude registralen FMI 060-150636 Radicado: ORIP53-170.1.53 – Respuesta al radicado SNR2025ER-261173-2"/>
    <s v="FOLIO"/>
    <s v="060-150636"/>
    <s v="ASIGNACIÓN (NUEVA O REITERATIVA)"/>
    <s v="MARLEN JINETH GARCIA MENDEZ"/>
    <d v="2025-12-11T00:00:00"/>
    <m/>
    <m/>
    <m/>
    <m/>
    <m/>
    <s v="SNR2025IE-037590-3"/>
    <d v="2025-12-16T00:00:00"/>
    <m/>
    <m/>
    <s v="  SNR2025IE-037908-3"/>
    <d v="2025-12-09T00:00:00"/>
    <m/>
    <m/>
    <m/>
    <m/>
    <m/>
    <m/>
    <m/>
    <m/>
    <m/>
    <m/>
    <m/>
    <m/>
    <m/>
    <m/>
    <m/>
    <m/>
  </r>
  <r>
    <n v="1317"/>
    <s v=" SNR2025ER-288168-2"/>
    <d v="2025-12-01T00:00:00"/>
    <s v="_x000a_Derecho de petición de interés particular (15 días)"/>
    <x v="42"/>
    <d v="2025-12-23T00:00:00"/>
    <m/>
    <m/>
    <d v="2025-12-11T00:00:00"/>
    <n v="-53"/>
    <s v="ALEJANDRO GARCIA QUIROZ"/>
    <s v="PETICIONARIO"/>
    <s v="APODERADO"/>
    <s v="SIN INFORMACIÓN"/>
    <m/>
    <m/>
    <s v="DERECHO DE PETICION RV: Registro de PQRS desde formulario web"/>
    <s v="NO REGISTRA"/>
    <s v="ORIENTACIÓN REGISTRAL "/>
    <s v="ASIGNACIÓN (NUEVA O REITERATIVA)"/>
    <s v="MARLEN JINETH GARCIA MENDEZ"/>
    <d v="2025-12-11T00:00:00"/>
    <m/>
    <m/>
    <m/>
    <m/>
    <m/>
    <m/>
    <m/>
    <m/>
    <m/>
    <m/>
    <m/>
    <m/>
    <m/>
    <m/>
    <m/>
    <m/>
    <m/>
    <m/>
    <m/>
    <m/>
    <m/>
    <m/>
    <m/>
    <m/>
    <m/>
    <m/>
    <m/>
  </r>
  <r>
    <n v="1318"/>
    <s v="  SNR2025ER-288173-2"/>
    <d v="2025-12-01T00:00:00"/>
    <s v="Derecho de petición de interés particular (15 días)"/>
    <x v="2"/>
    <d v="2025-12-23T00:00:00"/>
    <m/>
    <m/>
    <d v="2025-12-11T00:00:00"/>
    <n v="-53"/>
    <s v="LEIDY MARCELA APRAEZ RO"/>
    <s v="PETICIONARIO"/>
    <s v="PERSONA NATURAL"/>
    <s v="NARINO"/>
    <s v="PASTO"/>
    <s v="240 - PASTO"/>
    <s v="RV: SOLICITUD DE INGRESO ESCRITURA PUPLICA 3095 Y ESCRITURA PUBLICA 1379-RESTITUCIÓN DE TURNO "/>
    <s v="FOLIO"/>
    <s v="240-319875_x000a_2024-240-6-9929_x000a_2024-240-6-9931_x000a_Esc 3095 del 09/11/2023 y Esc 1379 del 25/06/2024_x000a__x000a_"/>
    <s v="ASIGNACIÓN (NUEVA O REITERATIVA)"/>
    <s v="MARY GARCIA TEUTA"/>
    <d v="2025-12-11T00:00:00"/>
    <m/>
    <m/>
    <m/>
    <m/>
    <m/>
    <s v="SNR2025IE-038547-3 / "/>
    <d v="2025-12-24T10:48:44"/>
    <m/>
    <m/>
    <m/>
    <m/>
    <m/>
    <m/>
    <m/>
    <m/>
    <m/>
    <m/>
    <m/>
    <m/>
    <m/>
    <m/>
    <m/>
    <m/>
    <m/>
    <m/>
    <m/>
    <m/>
  </r>
  <r>
    <n v="1319"/>
    <s v="   SNR2025ER-296199-2"/>
    <d v="2025-12-10T00:00:00"/>
    <s v="Petición entre autoridades (10 días)"/>
    <x v="6"/>
    <d v="2025-12-23T00:00:00"/>
    <m/>
    <m/>
    <d v="2025-12-11T00:00:00"/>
    <n v="-53"/>
    <s v="PERSONERIA GUATAVITA"/>
    <s v="OTROS "/>
    <s v="OTRO"/>
    <s v="SIN INFORMACIÓN"/>
    <m/>
    <m/>
    <s v="DERECHO DE PETICIÓN DE INFORMACIÓN-ADOPCION DE MEDIDAS DE PROTECCIÓN EN VIRTUD DEL ART 144 DEL CPACA"/>
    <s v="NO REGISTRA"/>
    <m/>
    <s v="ASIGNACIÓN (NUEVA O REITERATIVA)"/>
    <s v="MARLEN JINETH GARCIA MENDEZ"/>
    <d v="2025-12-11T00:00:00"/>
    <m/>
    <m/>
    <m/>
    <m/>
    <m/>
    <m/>
    <m/>
    <m/>
    <m/>
    <m/>
    <m/>
    <m/>
    <m/>
    <m/>
    <m/>
    <m/>
    <m/>
    <m/>
    <m/>
    <m/>
    <m/>
    <m/>
    <m/>
    <m/>
    <m/>
    <m/>
    <m/>
  </r>
  <r>
    <n v="1320"/>
    <s v="   SNR2025ER-295988-2"/>
    <d v="2025-12-10T00:00:00"/>
    <s v="Reclamo (15 días)"/>
    <x v="7"/>
    <d v="2026-01-01T00:00:00"/>
    <m/>
    <m/>
    <d v="2025-12-11T00:00:00"/>
    <n v="-53"/>
    <s v="LUIS ALDEMA DIAGO BUSTAMANTE"/>
    <s v="PETICIONARIO"/>
    <s v="PERSONA NATURAL"/>
    <s v="BOGOTA"/>
    <s v="BOGOTA D.C."/>
    <s v="50C - BOGOTA ZONA CENTRO"/>
    <s v="QUEJA-DEMORA TRAMITE REGISTRAL"/>
    <s v="NO REGISTRA"/>
    <s v="INCOMPLETA "/>
    <s v="ASIGNACIÓN (NUEVA O REITERATIVA)"/>
    <s v="MARIA LUCY ECHEVERRY BETANCOUR"/>
    <d v="2025-12-11T00:00:00"/>
    <m/>
    <m/>
    <m/>
    <m/>
    <m/>
    <s v="SNR2025EE-332816-1 / "/>
    <d v="2025-12-30T00:36:09"/>
    <m/>
    <m/>
    <m/>
    <m/>
    <m/>
    <m/>
    <m/>
    <m/>
    <m/>
    <m/>
    <m/>
    <m/>
    <m/>
    <m/>
    <m/>
    <m/>
    <m/>
    <m/>
    <m/>
    <m/>
  </r>
  <r>
    <n v="1321"/>
    <s v="   SNR2025ER-295981-2"/>
    <d v="2025-12-10T00:00:00"/>
    <s v="Derecho de petición de interés particular (15 días)"/>
    <x v="2"/>
    <d v="2026-01-01T00:00:00"/>
    <m/>
    <m/>
    <d v="2025-12-11T00:00:00"/>
    <n v="-47"/>
    <s v="MARIA PATRICIA OROZCO LLOREDA"/>
    <s v="PETICIONARIO"/>
    <s v="PERSONA NATURAL"/>
    <s v="VALLE DEL CAUCA"/>
    <s v="CALI"/>
    <s v="370 - CALI"/>
    <s v="RV: CORRECCION DE CERTIFICADO DE TRADICION MATRICULA 370-23205 CALI"/>
    <s v="FOLIO"/>
    <s v="370-23205"/>
    <s v="ASIGNACIÓN (NUEVA O REITERATIVA)"/>
    <s v="RUTH MERCEDES GOMEZ PESTANA"/>
    <d v="2025-12-11T00:00:00"/>
    <m/>
    <m/>
    <m/>
    <m/>
    <m/>
    <m/>
    <m/>
    <m/>
    <m/>
    <m/>
    <m/>
    <m/>
    <m/>
    <m/>
    <m/>
    <m/>
    <m/>
    <m/>
    <m/>
    <m/>
    <m/>
    <m/>
    <m/>
    <m/>
    <m/>
    <m/>
    <m/>
  </r>
  <r>
    <n v="1322"/>
    <s v="   SNR2025ER-295758-2"/>
    <d v="2025-12-10T00:00:00"/>
    <s v="Autoridades Judiciales (de 1 a 10 días)"/>
    <x v="4"/>
    <d v="2025-12-24T00:00:00"/>
    <m/>
    <m/>
    <d v="2025-12-11T00:00:00"/>
    <n v="-47"/>
    <s v="JUZGADO PROMISCUO MUNICIPAL EL CARMEN DE ATRATO JUZGADO PROMISCUO MUNICIPAL EL CARMEN DE ATRATO"/>
    <s v="PETICIONARIO"/>
    <s v="PERSONA NATURAL"/>
    <s v="CHOCO"/>
    <s v="QUIBDO"/>
    <s v="180 - QUIBDO"/>
    <s v="RV: Requerimiento judicial en proceso ejecutivo singularPROCESO: EjecutivoRADICADO: 27245-40-89-001-2024-00145-00DEMANDANTE: Banco Agrario de Colombia – NIT. 800.037.800-8DEMANDADO: Jaiberth De Jesus Ríos Oquendo - C.C 11.955.567"/>
    <s v="FOLIO"/>
    <s v="180-16717"/>
    <s v="ASIGNACIÓN (NUEVA O REITERATIVA)"/>
    <s v="SHERILYN ARANTXA CRAWFORD ALGARIN"/>
    <d v="2025-12-11T00:00:00"/>
    <m/>
    <m/>
    <m/>
    <m/>
    <m/>
    <s v="SNR2025IE-038439-3 / "/>
    <d v="2025-12-23T14:17:01"/>
    <m/>
    <m/>
    <m/>
    <m/>
    <m/>
    <m/>
    <m/>
    <m/>
    <m/>
    <m/>
    <m/>
    <m/>
    <m/>
    <m/>
    <m/>
    <m/>
    <m/>
    <m/>
    <m/>
    <m/>
  </r>
  <r>
    <n v="1323"/>
    <s v="   SNR2025ER-294714-2"/>
    <d v="2025-12-09T00:00:00"/>
    <s v="Derecho de petición de interés particular (15 días)"/>
    <x v="2"/>
    <d v="2025-12-31T00:00:00"/>
    <m/>
    <m/>
    <d v="2025-12-11T00:00:00"/>
    <n v="-52"/>
    <s v="LUCIA ESPERANZA RODRIGUEZ CUCA"/>
    <s v="PETICIONARIO"/>
    <s v="PERSONA NATURAL"/>
    <s v="CUNDINAMARCA"/>
    <s v="ZIPAQUIRA"/>
    <s v="176 - ZIPAQUIRA"/>
    <s v="DERECHO DE PETICION"/>
    <s v="FOLIO"/>
    <s v="176-94925"/>
    <s v="ASIGNACIÓN (NUEVA O REITERATIVA)"/>
    <s v="PAULA ANDREA BOHORQUEZ CALA"/>
    <d v="2025-12-11T00:00:00"/>
    <m/>
    <m/>
    <m/>
    <m/>
    <m/>
    <s v="SNR2026EE-001306-1 / "/>
    <d v="2026-01-06T16:36:17"/>
    <m/>
    <m/>
    <m/>
    <m/>
    <m/>
    <m/>
    <m/>
    <m/>
    <m/>
    <m/>
    <m/>
    <m/>
    <m/>
    <m/>
    <m/>
    <m/>
    <m/>
    <m/>
    <m/>
    <m/>
  </r>
  <r>
    <n v="1324"/>
    <s v="   SNR2025ER-288829-2"/>
    <d v="2025-12-11T00:00:00"/>
    <s v="Derecho de petición de interés particular (15 días)"/>
    <x v="2"/>
    <d v="2025-12-24T00:00:00"/>
    <m/>
    <m/>
    <d v="2025-12-11T00:00:00"/>
    <n v="-48"/>
    <s v="MARIA SOFIA ARANGO"/>
    <s v="PETICIONARIO"/>
    <s v="PERSONA NATURAL"/>
    <s v="BOGOTA"/>
    <s v="BOGOTA D.C."/>
    <s v="50C - BOGOTA ZONA CENTRO"/>
    <s v="DERECHO DE PETICION-Reiteración Derecho de Petición - No. Radicación SNR2025ER-283436-2 ySNR2025EE-300897-1"/>
    <s v="TURNO"/>
    <s v="2025-82242"/>
    <s v="ASIGNACIÓN (NUEVA O REITERATIVA)"/>
    <s v="CARLOS ENRIQUE SALAZAR SARMIENTO"/>
    <d v="2025-12-11T00:00:00"/>
    <m/>
    <m/>
    <m/>
    <m/>
    <m/>
    <s v="SNR2025IE-038379-3 / "/>
    <d v="2025-12-22T21:23:44"/>
    <m/>
    <m/>
    <m/>
    <m/>
    <m/>
    <m/>
    <m/>
    <m/>
    <m/>
    <m/>
    <m/>
    <m/>
    <m/>
    <m/>
    <m/>
    <m/>
    <m/>
    <m/>
    <m/>
    <m/>
  </r>
  <r>
    <n v="1325"/>
    <s v="   SNR2025ER-288819-2"/>
    <d v="2025-12-11T00:00:00"/>
    <s v="Derecho de petición de interés particular (15 días)"/>
    <x v="2"/>
    <d v="2025-12-24T00:00:00"/>
    <m/>
    <m/>
    <d v="2025-12-11T00:00:00"/>
    <n v="-52"/>
    <s v="JOHN JAIME TABARES ESTRADA"/>
    <s v="PETICIONARIO"/>
    <s v="PERSONA NATURAL"/>
    <s v="SIN INFORMACIÓN"/>
    <m/>
    <m/>
    <s v="RV: SOLICITUD O DERECHO DE PETICION DE ATENCION PERSONALIZADAUrge su atención a efectos de poner en conocimiento presunto acto de corrupción que se fraguó en la Oficina de Registro de Instrumentos Públicos de Cartagena Bolívar y que hoy es objeto de investigación penal por el delito de CONCIERTO PARA DELINQUIR entre otros punibles. "/>
    <s v="NO REGISTRA"/>
    <m/>
    <s v="ASIGNACIÓN (NUEVA O REITERATIVA)"/>
    <s v="MARIA CAMILA PERDIGON ZORRILLA"/>
    <d v="2025-12-11T00:00:00"/>
    <m/>
    <m/>
    <m/>
    <m/>
    <m/>
    <s v="SNR2025EE-329995-1 / "/>
    <d v="2025-12-24T11:14:41"/>
    <m/>
    <m/>
    <m/>
    <m/>
    <m/>
    <m/>
    <m/>
    <m/>
    <m/>
    <m/>
    <m/>
    <m/>
    <m/>
    <m/>
    <m/>
    <m/>
    <m/>
    <m/>
    <m/>
    <m/>
  </r>
  <r>
    <n v="1326"/>
    <s v="   SNR2025ER-297035-2"/>
    <d v="2025-11-10T00:00:00"/>
    <s v="Derecho de petición de interés particular (15 días)"/>
    <x v="2"/>
    <d v="2026-01-01T00:00:00"/>
    <m/>
    <m/>
    <d v="2025-12-11T00:00:00"/>
    <n v="-52"/>
    <s v="HUGO ERNESTO ARIZA DE AVILA"/>
    <s v="PETICIONARIO"/>
    <s v="PERSONA NATURAL"/>
    <s v="ATLANTICO"/>
    <s v="BARRANQUILLA"/>
    <s v="040 - BARRANQUILLA"/>
    <s v="AGILIZAR TRAMITE DE MEDIDA CAUTELAR JUZGADO 36 CIVILDEL CIRCUITO DE BOGOTA"/>
    <m/>
    <s v="040-26015"/>
    <s v="ASIGNACIÓN (NUEVA O REITERATIVA)"/>
    <s v="JOHN FREDY GUTIERREZ TRASLAVIÑA"/>
    <d v="2025-12-12T00:00:00"/>
    <m/>
    <m/>
    <m/>
    <m/>
    <m/>
    <m/>
    <m/>
    <m/>
    <m/>
    <m/>
    <m/>
    <m/>
    <m/>
    <m/>
    <m/>
    <m/>
    <m/>
    <m/>
    <m/>
    <m/>
    <m/>
    <m/>
    <m/>
    <m/>
    <m/>
    <m/>
    <m/>
  </r>
  <r>
    <n v="1327"/>
    <s v="  SNR2025ER-295995-2"/>
    <d v="2025-11-10T00:00:00"/>
    <s v="Derecho de petición de interés particular (15 días)"/>
    <x v="2"/>
    <d v="2026-01-01T00:00:00"/>
    <m/>
    <m/>
    <d v="2025-12-11T00:00:00"/>
    <n v="-47"/>
    <s v="JESUS BARROS HINOJOSA"/>
    <s v="PETICIONARIO"/>
    <s v="PERSONA NATURAL"/>
    <s v="BOGOTA"/>
    <s v="BOGOTA D.C."/>
    <s v="50N - BOGOTA ZONA NORTE"/>
    <s v="Reposición SNR2025EE-303175-1"/>
    <s v="FOLIO"/>
    <s v="50N-20417971 y 50N20417972"/>
    <s v="ASIGNACIÓN (NUEVA O REITERATIVA)"/>
    <s v="PAULA ANDREA BOHORQUEZ CALA"/>
    <d v="2025-12-12T00:00:00"/>
    <m/>
    <m/>
    <m/>
    <m/>
    <m/>
    <s v="SNR2026EE-001302-1 / "/>
    <d v="2026-01-06T16:32:54"/>
    <m/>
    <m/>
    <m/>
    <m/>
    <m/>
    <m/>
    <m/>
    <m/>
    <m/>
    <m/>
    <m/>
    <m/>
    <m/>
    <m/>
    <m/>
    <m/>
    <m/>
    <m/>
    <m/>
    <m/>
  </r>
  <r>
    <n v="1328"/>
    <s v=" SNR2025ER-299117-2"/>
    <d v="2025-12-12T00:00:00"/>
    <s v="Derecho de petición de interés particular (15 días)"/>
    <x v="2"/>
    <d v="2025-01-06T00:00:00"/>
    <m/>
    <m/>
    <d v="2025-12-11T00:00:00"/>
    <n v="-47"/>
    <s v="JESUS BARROS HINOJOSA"/>
    <s v="PETICIONARIO"/>
    <s v="PERSONA NATURAL"/>
    <s v="VALLE DEL CAUCA"/>
    <s v="CALI"/>
    <s v="370 - CALI"/>
    <s v="ECSRITURAS INGRESADAS HACE MAS DE DOS MESES A REGISTRO DE CALI Y NO SALEN"/>
    <s v="FOLIO"/>
    <m/>
    <s v="ASIGNACIÓN (NUEVA O REITERATIVA)"/>
    <s v="JOHN FREDY GUTIERREZ TRASLAVIÑA"/>
    <d v="2025-12-12T00:00:00"/>
    <m/>
    <m/>
    <m/>
    <m/>
    <m/>
    <m/>
    <m/>
    <m/>
    <m/>
    <m/>
    <m/>
    <m/>
    <m/>
    <m/>
    <m/>
    <m/>
    <m/>
    <m/>
    <m/>
    <m/>
    <m/>
    <m/>
    <m/>
    <m/>
    <m/>
    <m/>
    <m/>
  </r>
  <r>
    <n v="1329"/>
    <s v="  SNR2025ER-295992-2"/>
    <d v="2025-12-10T00:00:00"/>
    <s v="Queja (15 días)"/>
    <x v="9"/>
    <d v="2026-01-10T00:00:00"/>
    <m/>
    <m/>
    <d v="2025-12-12T00:00:00"/>
    <n v="-290"/>
    <s v="ANÓNIMO ATENCIÓN AL C"/>
    <s v="PETICIONARIO"/>
    <s v="PERSONA NATURAL"/>
    <s v="TOLIMA"/>
    <s v="ARMERO"/>
    <s v="352 - ARMERO"/>
    <s v="QUEJA OFICINA DE REGISTRO DE ARMERO RV: REGISTRO DE PQRS DESDE FORMULARIO WEB VIERNES, 5 DE DICIEMBRE DE 2025 9:29 P. M."/>
    <s v="NO REGISTRA"/>
    <m/>
    <s v="ASIGNACIÓN (NUEVA O REITERATIVA)"/>
    <s v="ANGELICA CONSUELO CACERES SOTO"/>
    <d v="2025-12-12T00:00:00"/>
    <m/>
    <m/>
    <m/>
    <m/>
    <m/>
    <s v="SNR2025IE-037328-3 / "/>
    <d v="2025-12-12T17:19:05"/>
    <m/>
    <m/>
    <m/>
    <m/>
    <m/>
    <m/>
    <m/>
    <m/>
    <m/>
    <m/>
    <m/>
    <m/>
    <m/>
    <m/>
    <m/>
    <m/>
    <m/>
    <m/>
    <m/>
    <m/>
  </r>
  <r>
    <n v="1330"/>
    <s v=" SNR2025ER-289325-2"/>
    <d v="2025-12-10T00:00:00"/>
    <s v="Derecho de petición de interés particular (15 días)"/>
    <x v="2"/>
    <d v="2025-12-24T00:00:00"/>
    <m/>
    <m/>
    <d v="2025-12-12T00:00:00"/>
    <n v="-41"/>
    <s v="JOHAN SEBASTIAN JIMENEZ"/>
    <s v="PETICIONARIO"/>
    <s v="PERSONA NATURAL"/>
    <s v="SANTANDER"/>
    <s v="BUCARAMANGA"/>
    <s v="300 - BUCARAMANGA"/>
    <s v="Derecho de Petición inmueble identificado con el Folio de Matricula_x000a_Inmobiliaria No. 300 – 233731."/>
    <s v="FOLIO"/>
    <s v="2025-300-6-15303 de 14/05/2025 (respecto del F.M.I. 300-233731"/>
    <s v="ASIGNACIÓN (NUEVA O REITERATIVA)"/>
    <s v="ANGELICA CONSUELO CACERES SOTO"/>
    <d v="2025-12-12T00:00:00"/>
    <m/>
    <m/>
    <m/>
    <m/>
    <m/>
    <s v="SNR2025IE-037571-3 / "/>
    <d v="2025-12-16T15:12:37"/>
    <m/>
    <m/>
    <m/>
    <m/>
    <m/>
    <m/>
    <m/>
    <m/>
    <m/>
    <m/>
    <m/>
    <m/>
    <m/>
    <m/>
    <m/>
    <m/>
    <m/>
    <m/>
    <m/>
    <m/>
  </r>
  <r>
    <n v="1331"/>
    <s v="   SNR2025ER-296037-2"/>
    <d v="2025-12-10T00:00:00"/>
    <s v="Derecho de petición de interés particular (15 días)"/>
    <x v="2"/>
    <d v="2026-01-01T00:00:00"/>
    <m/>
    <m/>
    <d v="2025-12-12T00:00:00"/>
    <n v="-52"/>
    <s v="ALEJANDRO QUINTERO CAS"/>
    <s v="PETICIONARIO"/>
    <s v="PERSONA NATURAL"/>
    <s v="CUNDINAMARCA"/>
    <s v="FACATATIVA"/>
    <s v="156 - FACATATIVA"/>
    <s v="Solicito que la Superintendencia de Notariado y Registro requiera a la ORIP de Facatativá para que proceda de manera inmediata al levantamiento de la medida cautelar de embargo registrada en la anotación 12 del folio de matrícula inmobiliaria No.156-4718"/>
    <s v="FOLIO"/>
    <s v="156-4718"/>
    <s v="ASIGNACIÓN (NUEVA O REITERATIVA)"/>
    <s v="ANGELICA CONSUELO CACERES SOTO"/>
    <d v="2025-12-12T00:00:00"/>
    <m/>
    <m/>
    <m/>
    <m/>
    <m/>
    <s v="SNR2025EE-320082-1 / "/>
    <d v="2025-12-15T11:43:40"/>
    <m/>
    <m/>
    <m/>
    <m/>
    <m/>
    <m/>
    <m/>
    <m/>
    <m/>
    <m/>
    <m/>
    <m/>
    <m/>
    <m/>
    <m/>
    <m/>
    <m/>
    <m/>
    <m/>
    <m/>
  </r>
  <r>
    <n v="1332"/>
    <s v=" SNR2025ER-296370-2"/>
    <d v="2025-12-10T00:00:00"/>
    <s v="Reclamo (15 días)"/>
    <x v="7"/>
    <d v="2026-01-01T00:00:00"/>
    <m/>
    <m/>
    <d v="2025-12-12T00:00:00"/>
    <n v="-47"/>
    <s v="MIRYAM KATHERINE QUIÑ"/>
    <s v="PETICIONARIO"/>
    <s v="PERSONA NATURAL"/>
    <s v="VALLE DEL CAUCA"/>
    <s v="CALI"/>
    <s v="370 - CALI"/>
    <s v=" Solicitud de actualización del Certificado de Tradición – Cancelación deEmbargo"/>
    <s v="FOLIO"/>
    <s v="370-923160"/>
    <s v="ASIGNACIÓN (NUEVA O REITERATIVA)"/>
    <s v="SANDRA MIREYA MEDINA RIOS"/>
    <d v="2025-12-12T00:00:00"/>
    <m/>
    <m/>
    <m/>
    <m/>
    <m/>
    <m/>
    <m/>
    <m/>
    <m/>
    <m/>
    <m/>
    <m/>
    <m/>
    <m/>
    <m/>
    <m/>
    <m/>
    <m/>
    <m/>
    <m/>
    <m/>
    <m/>
    <m/>
    <m/>
    <m/>
    <m/>
    <m/>
  </r>
  <r>
    <n v="1333"/>
    <s v="   SNR2025ER-296386-2"/>
    <d v="2025-12-10T00:00:00"/>
    <s v="Derecho de petición de interés particular (15 días)"/>
    <x v="2"/>
    <d v="2026-01-01T00:00:00"/>
    <m/>
    <m/>
    <d v="2025-12-12T00:00:00"/>
    <n v="-47"/>
    <s v="LUZ ADRIANA BALANTA A"/>
    <s v="PETICIONARIO"/>
    <s v="PERSONA NATURAL"/>
    <s v="CORDOBA"/>
    <s v="SAHAGUN"/>
    <s v="148 - SAHAGUN"/>
    <s v="solicitud de seguimiento de un trámite relacionado con el registro parcial de un bien inmueble con matrícula #148-46833 en la ORIP Sahagún Córdoba."/>
    <s v="FOLIO"/>
    <s v="#148-46833"/>
    <s v="ASIGNACIÓN (NUEVA O REITERATIVA)"/>
    <s v="SANDRA MIREYA MEDINA RIOS"/>
    <d v="2025-12-12T00:00:00"/>
    <m/>
    <m/>
    <m/>
    <m/>
    <m/>
    <m/>
    <m/>
    <m/>
    <m/>
    <m/>
    <m/>
    <m/>
    <m/>
    <m/>
    <m/>
    <m/>
    <m/>
    <m/>
    <m/>
    <m/>
    <m/>
    <m/>
    <m/>
    <m/>
    <m/>
    <m/>
    <m/>
  </r>
  <r>
    <n v="1334"/>
    <s v=" SNR2025ER-289330-2"/>
    <d v="2025-12-02T00:00:00"/>
    <s v="Petición de Entes de Control "/>
    <x v="43"/>
    <d v="2026-01-01T00:00:00"/>
    <m/>
    <m/>
    <d v="2025-12-12T00:00:00"/>
    <n v="-47"/>
    <s v="FAVIAN ESTEBAN CAMPO"/>
    <s v="FISCALIA GENERAL DE LA NACIÓN"/>
    <s v="ORGANISMOS DE CONTROL"/>
    <s v="CORDOBA"/>
    <s v="SAHAGUN"/>
    <s v="148 - SAHAGUN"/>
    <s v="SEGUNDO REQUERIMIENTO Expediente IUS E-2024-367426 / IUC D-2024-3704085- Oficio No. 3041-l 18 de noviembre de 2025, mediante Oficio No. 3036, esta Delegada requirió a la entidad la información pertinente; sin embargo, a lafecha no se ha recibido respuesta alguna por parte de la SNR. En consecuencia, se reitera la solicitud para que se remita 9 puntos "/>
    <s v="NO REGISTRA"/>
    <s v="SOLICITUD DE INFROMACIÓN -ASIGNAR A LA OFICINA JURIDICA"/>
    <s v="RETORNA A GESTIÓN DOCUMENTAL"/>
    <s v="ATENCIÓN AL CIUDADNO"/>
    <d v="2025-12-12T00:00:00"/>
    <m/>
    <m/>
    <m/>
    <m/>
    <m/>
    <m/>
    <m/>
    <m/>
    <m/>
    <m/>
    <m/>
    <m/>
    <m/>
    <m/>
    <m/>
    <m/>
    <m/>
    <m/>
    <m/>
    <m/>
    <m/>
    <m/>
    <m/>
    <m/>
    <m/>
    <m/>
    <m/>
  </r>
  <r>
    <n v="1335"/>
    <s v="   SNR2025ER-297396-2"/>
    <d v="2025-12-11T00:00:00"/>
    <s v="Reclamo (15 días)"/>
    <x v="7"/>
    <d v="2025-01-05T00:00:00"/>
    <m/>
    <m/>
    <d v="2025-12-12T00:00:00"/>
    <n v="-47"/>
    <s v="ANÓNIMO ATENCIÓN AL CI"/>
    <s v="PETICIONARIO"/>
    <s v="PERSONA NATURAL"/>
    <s v="VALLE DEL CAUCA"/>
    <s v="CALI"/>
    <s v="370 - CALI"/>
    <s v="error en la inscripcion en la matricula inmobiliaria 370-462873 RV: Registro de PQRS desde formulario web martes, 9 de diciembre de 2025 4:57 p. m"/>
    <s v="FOLIO"/>
    <s v="370-462873, la orden de embargo del juzgado 01 civil del circuito de dosquebradas,bajo el radicado 66170-31-03-001-2020-00126-0"/>
    <s v="ASIGNACIÓN (NUEVA O REITERATIVA)"/>
    <s v="ANGELICA CONSUELO CACERES SOTO"/>
    <d v="2025-12-12T00:00:00"/>
    <m/>
    <m/>
    <m/>
    <m/>
    <m/>
    <s v="SNR2025IE-037633-3 / "/>
    <d v="2025-12-17T07:08:25"/>
    <m/>
    <m/>
    <m/>
    <m/>
    <m/>
    <m/>
    <m/>
    <m/>
    <m/>
    <m/>
    <m/>
    <m/>
    <m/>
    <m/>
    <m/>
    <m/>
    <m/>
    <m/>
    <m/>
    <m/>
  </r>
  <r>
    <n v="1336"/>
    <s v="   SNR2025ER-265773-2"/>
    <d v="2025-11-07T00:00:00"/>
    <s v="Petición entre autoridades (10 días)"/>
    <x v="6"/>
    <d v="2025-11-24T00:00:00"/>
    <m/>
    <m/>
    <d v="2025-12-16T00:00:00"/>
    <n v="-290"/>
    <s v="DANIEL JOSE HERNANDEZ DORIA"/>
    <s v="PETICIONARIO"/>
    <s v="PERSONA NATURAL"/>
    <s v="MAGDALENA"/>
    <s v="SANTA MARTA"/>
    <s v="080 - SANTA MARTA"/>
    <s v="RV: REITERO SOLICITUD ENVIO ESCRITURA"/>
    <s v="FOLIO"/>
    <s v="080-85001_x000a_Escritura Pública No.229 del 23 de mayo de 1961"/>
    <s v="ASIGNACIÓN (NUEVA O REITERATIVA)"/>
    <s v="ANGELICA CONSUELO CACERES SOTO"/>
    <d v="2025-12-16T00:00:00"/>
    <m/>
    <m/>
    <m/>
    <m/>
    <m/>
    <m/>
    <m/>
    <m/>
    <m/>
    <m/>
    <m/>
    <m/>
    <m/>
    <m/>
    <m/>
    <m/>
    <m/>
    <m/>
    <m/>
    <m/>
    <m/>
    <m/>
    <m/>
    <m/>
    <m/>
    <m/>
    <m/>
  </r>
  <r>
    <n v="1337"/>
    <s v="  SNR2025ER-275151-2"/>
    <d v="2025-11-19T00:00:00"/>
    <s v="Derecho de petición de interés particular (15 días)"/>
    <x v="2"/>
    <d v="2025-12-13T00:00:00"/>
    <m/>
    <m/>
    <d v="2025-12-16T00:00:00"/>
    <n v="-73"/>
    <s v="OSCAR DAVID GALVIS CIFUE"/>
    <s v="PETICIONARIO"/>
    <s v="APODERADO"/>
    <s v="ANTIOQUIA"/>
    <s v="MEDELLIN"/>
    <s v="001 - MEDELLIN ZONA SUR"/>
    <s v="RV: DERECHO DE PETICION - RGISTRO DE ESCRITURA POR NEGLIGENCIA DE OFICINA MEDELLIN SUR/olicitud registro ESCRITURA NUMERO 2714 de FECHA10-09-2025 MATRICULA INMOBILIARIA 001-526713 TURNO OFICINAMEDELLIN SUR 2025 - 68240"/>
    <s v="TURNO"/>
    <s v="001-526713 TURNO OFICINAMEDELLIN SUR 2025 - 68240"/>
    <s v="ASIGNACIÓN (NUEVA O REITERATIVA)"/>
    <s v="ANGELICA CONSUELO CACERES SOTO"/>
    <d v="2025-12-16T00:00:00"/>
    <m/>
    <m/>
    <m/>
    <m/>
    <m/>
    <m/>
    <m/>
    <m/>
    <m/>
    <m/>
    <m/>
    <m/>
    <m/>
    <m/>
    <m/>
    <m/>
    <m/>
    <m/>
    <m/>
    <m/>
    <m/>
    <m/>
    <m/>
    <m/>
    <m/>
    <m/>
    <m/>
  </r>
  <r>
    <n v="1338"/>
    <s v="   SNR2025ER-285913-2"/>
    <d v="2025-11-28T00:00:00"/>
    <s v="Derecho de petición de interés particular (15 días)"/>
    <x v="2"/>
    <d v="2025-12-13T00:00:00"/>
    <m/>
    <m/>
    <d v="2025-12-16T00:00:00"/>
    <n v="-59"/>
    <s v="GRUPO JURIDICO G_L SAS GRUPO JURIDICO G_L SAS"/>
    <s v="PETICIONARIO"/>
    <s v="PERSONA NATURAL"/>
    <s v="VALLE DEL CAUCA"/>
    <s v="CALI"/>
    <s v="370 - CALI"/>
    <s v="RV: SOLICITUD DE ENTREGA INMEDIATA ESCRITURA PUBLICA 3462"/>
    <s v="FOLIO"/>
    <s v="370-688366_x000a_2025-370-6-76730"/>
    <s v="ASIGNACIÓN (NUEVA O REITERATIVA)"/>
    <s v="ANGELICA CONSUELO CACERES SOTO"/>
    <d v="2025-12-16T00:00:00"/>
    <m/>
    <m/>
    <m/>
    <m/>
    <m/>
    <m/>
    <m/>
    <m/>
    <m/>
    <m/>
    <m/>
    <m/>
    <m/>
    <m/>
    <m/>
    <m/>
    <m/>
    <m/>
    <m/>
    <m/>
    <m/>
    <m/>
    <m/>
    <m/>
    <m/>
    <m/>
    <m/>
  </r>
  <r>
    <n v="1339"/>
    <s v="   SNR2025ER-291535-2"/>
    <d v="2025-12-04T00:00:00"/>
    <s v="Derecho de petición de interés particular (15 días)"/>
    <x v="2"/>
    <d v="2025-12-29T00:00:00"/>
    <m/>
    <m/>
    <d v="2025-12-16T00:00:00"/>
    <n v="-59"/>
    <s v="VALERIA ESTHER GUERRERO"/>
    <s v="PETICIONARIO"/>
    <s v="PERSONA NATURAL"/>
    <s v="SIN INFORMACIÓN"/>
    <m/>
    <m/>
    <s v="DERECHO DE PETICION CONSULTA"/>
    <s v="NO REGISTRA"/>
    <s v="ORIENTACIÓN REGISTRAL "/>
    <s v="ASIGNACIÓN (NUEVA O REITERATIVA)"/>
    <s v="RUTH MERCEDES GOMEZ PESTANA"/>
    <d v="2025-12-16T00:00:00"/>
    <m/>
    <m/>
    <m/>
    <m/>
    <m/>
    <s v="SNR2025EE-332964-1 / "/>
    <d v="2025-12-31T11:06:41"/>
    <m/>
    <m/>
    <m/>
    <m/>
    <m/>
    <m/>
    <m/>
    <m/>
    <m/>
    <m/>
    <m/>
    <m/>
    <m/>
    <m/>
    <m/>
    <m/>
    <m/>
    <m/>
    <m/>
    <m/>
  </r>
  <r>
    <n v="1340"/>
    <s v="  SNR2025ER-293194-2"/>
    <d v="2025-12-05T00:00:00"/>
    <s v="Queja (15 días)"/>
    <x v="9"/>
    <d v="2025-12-30T00:00:00"/>
    <m/>
    <m/>
    <d v="2025-12-16T00:00:00"/>
    <n v="-50"/>
    <s v="ANONIMO"/>
    <s v="PETICIONARIO"/>
    <s v="PERSONA NATURAL"/>
    <s v="ANTIOQUIA"/>
    <s v="MEDELLIN"/>
    <s v="001 - MEDELLIN ZONA SUR"/>
    <s v="ATENCIÓN AL USUARIO Y QUEJA POR INSTALACIONES Y SERVICIO "/>
    <s v="NO REGISTRA"/>
    <s v="ATENCIÓN AL USUARIO"/>
    <s v="ASIGNACIÓN (NUEVA O REITERATIVA)"/>
    <s v="MARIA CAMILA PERDIGON ZORRILLA"/>
    <d v="2025-12-16T00:00:00"/>
    <m/>
    <m/>
    <m/>
    <m/>
    <m/>
    <s v="SNR2025IE-038559-3 / "/>
    <d v="2025-12-24T11:15:20"/>
    <m/>
    <s v="SI"/>
    <s v="SNR2026IE-000654-3"/>
    <d v="2025-01-13T00:00:00"/>
    <m/>
    <m/>
    <m/>
    <m/>
    <m/>
    <m/>
    <m/>
    <m/>
    <m/>
    <m/>
    <m/>
    <m/>
    <m/>
    <m/>
    <m/>
    <m/>
  </r>
  <r>
    <n v="1341"/>
    <s v="  SNR2025ER-295687-2"/>
    <d v="2025-12-10T00:00:00"/>
    <s v="Derecho de petición de interés particular (15 días)"/>
    <x v="2"/>
    <d v="2026-01-01T00:00:00"/>
    <m/>
    <m/>
    <d v="2025-12-16T00:00:00"/>
    <n v="-49"/>
    <s v="ELKIN ALBEIRO ZABALA MUÑ"/>
    <s v="PETICIONARIO"/>
    <s v="PERSONA NATURAL"/>
    <s v="SANTANDER"/>
    <s v="BUCARAMANGA"/>
    <s v="319 - SAN GIL"/>
    <s v="La entidad (Oficina de Registro de Instrumentos Públicos de San Gil ) ha negado o suspendido el trámite, indicando que debo allegar documentos que soportan el código catastral de lospredios, pues no tiñe información en el certificado de tradición"/>
    <s v="NO REGISTRA"/>
    <s v="TEMA CATASTROL "/>
    <s v="TRASLADO POR COMPETENCIA "/>
    <s v="JONATHAN ANDREY PULIDO BELTRAN"/>
    <d v="2025-12-16T00:00:00"/>
    <m/>
    <m/>
    <m/>
    <m/>
    <m/>
    <m/>
    <m/>
    <m/>
    <m/>
    <m/>
    <m/>
    <m/>
    <m/>
    <m/>
    <m/>
    <m/>
    <m/>
    <m/>
    <m/>
    <m/>
    <m/>
    <m/>
    <m/>
    <m/>
    <m/>
    <m/>
    <m/>
  </r>
  <r>
    <n v="1342"/>
    <s v=" SNR2025ER-296724-2"/>
    <d v="2025-12-10T00:00:00"/>
    <s v="Derecho de petición de interés particular (15 días)"/>
    <x v="2"/>
    <d v="2026-01-01T00:00:00"/>
    <m/>
    <m/>
    <d v="2025-12-16T00:00:00"/>
    <n v="-47"/>
    <s v="JOSE ANTONIO MASMUT V"/>
    <s v="PETICIONARIO"/>
    <s v="APODERADO"/>
    <s v="SUCRE"/>
    <s v="SINCELEJO"/>
    <s v="340 - SINCELEJO"/>
    <s v="ALCANCE A SNR2025ER-166666-2 SOLICITUD DE CANCELACION DE INSCRIPCION DE MEDIDA CAUTELAR POR CADUCIDAD SUBSANDADA A TRAVES DE SNR2025ER-250913-2 DE OCTUBRE 24 DE 2025"/>
    <s v="FOLIO"/>
    <s v="340-4313 "/>
    <s v="ASIGNACIÓN (NUEVA O REITERATIVA)"/>
    <s v="RUTH MERCEDES GOMEZ PESTANA"/>
    <d v="2025-12-16T00:00:00"/>
    <m/>
    <m/>
    <m/>
    <m/>
    <m/>
    <s v="SNR2025IE-038953-3 / "/>
    <d v="2025-12-30T18:53:58"/>
    <m/>
    <m/>
    <m/>
    <m/>
    <m/>
    <m/>
    <m/>
    <m/>
    <m/>
    <m/>
    <m/>
    <m/>
    <m/>
    <m/>
    <m/>
    <m/>
    <m/>
    <m/>
    <m/>
    <m/>
  </r>
  <r>
    <n v="1343"/>
    <s v="  SNR2025ER-297740-2"/>
    <d v="2025-12-11T00:00:00"/>
    <s v="Derecho de petición de interés particular (15 días)"/>
    <x v="2"/>
    <d v="2026-01-05T00:00:00"/>
    <m/>
    <m/>
    <d v="2025-12-16T00:00:00"/>
    <n v="-47"/>
    <s v="SANDRA MARIA LOPEZ REN"/>
    <s v="PETICIONARIO"/>
    <s v="PERSONA NATURAL"/>
    <s v="ANTIOQUIA"/>
    <s v="MEDELLIN"/>
    <s v="01N - MEDELLIN ZONA NORTE"/>
    <s v="DERECHO DE PETICION SOLICITUD DE INFORMACION TARIFARIA PARA REFORMA DE PROPIEDAD HORIZONTAL"/>
    <s v="NO REGISTRA"/>
    <s v="ORIENTACIÓN REGISTRAL "/>
    <s v="ASIGNACIÓN (NUEVA O REITERATIVA)"/>
    <s v="RUTH MERCEDES GOMEZ PESTANA"/>
    <d v="2025-12-16T00:00:00"/>
    <m/>
    <m/>
    <m/>
    <m/>
    <m/>
    <m/>
    <m/>
    <m/>
    <m/>
    <m/>
    <m/>
    <m/>
    <m/>
    <m/>
    <m/>
    <m/>
    <m/>
    <m/>
    <m/>
    <m/>
    <m/>
    <m/>
    <m/>
    <m/>
    <m/>
    <m/>
    <m/>
  </r>
  <r>
    <n v="1344"/>
    <s v="   SNR2025ER-299273-2"/>
    <d v="2025-12-12T00:00:00"/>
    <s v="Queja (15 días)"/>
    <x v="9"/>
    <d v="2026-01-06T00:00:00"/>
    <m/>
    <m/>
    <d v="2025-12-16T00:00:00"/>
    <e v="#REF!"/>
    <s v="MONICA ANDREA ARANA LOPEZ"/>
    <s v="PETICIONARIO"/>
    <s v="PERSONA NATURAL"/>
    <s v="VALLE DEL CAUCA"/>
    <s v="TULUA"/>
    <s v="384 - TULUA"/>
    <s v="QUEJA OFICINA SÚPER NOTARIADO OFICINA ORIP TULUÁ"/>
    <s v="FOLIO"/>
    <s v="84-31927_x000a_2025-384-6-8616_x000a_2025-384-6-861"/>
    <s v="ASIGNACIÓN (NUEVA O REITERATIVA)"/>
    <s v="MARY GARCIA TEUTA"/>
    <d v="2025-12-16T00:00:00"/>
    <m/>
    <m/>
    <m/>
    <m/>
    <m/>
    <m/>
    <m/>
    <m/>
    <m/>
    <m/>
    <m/>
    <m/>
    <m/>
    <m/>
    <m/>
    <m/>
    <m/>
    <m/>
    <m/>
    <m/>
    <m/>
    <m/>
    <m/>
    <m/>
    <m/>
    <m/>
    <m/>
  </r>
  <r>
    <n v="1345"/>
    <s v="   SNR2025ER-298249-2"/>
    <d v="2025-12-11T00:00:00"/>
    <s v="Derecho de petición de interés particular (15 días)"/>
    <x v="2"/>
    <d v="2026-01-05T00:00:00"/>
    <m/>
    <m/>
    <d v="2025-12-16T00:00:00"/>
    <e v="#REF!"/>
    <s v="RICARDO AYERBE PINO"/>
    <s v="PETICIONARIO"/>
    <s v="PERSONA NATURAL"/>
    <s v="BOGOTA"/>
    <s v="BOGOTA D.C."/>
    <s v="50S - BOGOTA ZONA SUR"/>
    <s v="Reiteración Derecho de petición radicados: SNR2025ER-271360-2 y SNR2025ER-271081-2."/>
    <s v="FOLIO"/>
    <s v="50S-40459946"/>
    <s v="ASIGNACIÓN (NUEVA O REITERATIVA)"/>
    <s v="RUTH MERCEDES GOMEZ PESTANA"/>
    <d v="2025-12-16T00:00:00"/>
    <m/>
    <m/>
    <m/>
    <m/>
    <m/>
    <m/>
    <m/>
    <m/>
    <m/>
    <m/>
    <m/>
    <m/>
    <m/>
    <m/>
    <m/>
    <m/>
    <m/>
    <m/>
    <m/>
    <m/>
    <m/>
    <m/>
    <m/>
    <m/>
    <m/>
    <m/>
    <m/>
  </r>
  <r>
    <n v="1346"/>
    <s v="   SNR2025ER-298107-2"/>
    <d v="2025-12-11T00:00:00"/>
    <s v="Reclamo (15 días)"/>
    <x v="7"/>
    <d v="2026-01-05T00:00:00"/>
    <m/>
    <m/>
    <d v="2025-12-16T00:00:00"/>
    <n v="-46"/>
    <s v="JUAN CARLOS BARACALDO"/>
    <s v="PETICIONARIO"/>
    <s v="PERSONA NATURAL"/>
    <s v="BOGOTA"/>
    <s v="BOGOTA D.C."/>
    <s v="50N - BOGOTA ZONA NORTE"/>
    <s v="Imposibilidad de generar certificado de Libertad"/>
    <s v="FOLIO"/>
    <s v=" 2025-50N-3-15178)"/>
    <s v="ASIGNACIÓN (NUEVA O REITERATIVA)"/>
    <s v="MARLEN JINETH GARCIA MENDEZ"/>
    <d v="2025-12-16T00:00:00"/>
    <m/>
    <m/>
    <m/>
    <m/>
    <m/>
    <m/>
    <m/>
    <m/>
    <m/>
    <m/>
    <m/>
    <m/>
    <m/>
    <m/>
    <m/>
    <m/>
    <m/>
    <m/>
    <m/>
    <m/>
    <m/>
    <m/>
    <m/>
    <m/>
    <m/>
    <m/>
    <m/>
  </r>
  <r>
    <n v="1347"/>
    <s v="   SNR2025ER-298029-2"/>
    <d v="2025-12-11T00:00:00"/>
    <s v="Reclamo (15 días)"/>
    <x v="7"/>
    <d v="2026-01-05T00:00:00"/>
    <m/>
    <m/>
    <d v="2025-12-16T00:00:00"/>
    <n v="-46"/>
    <s v="FABIO ERNESTO VIEIRA GOMEZ"/>
    <s v="PETICIONARIO"/>
    <s v="PERSONA NATURAL"/>
    <s v="CORDOBA"/>
    <s v="MONTERIA"/>
    <s v="140 - MONTERIA"/>
    <s v="REMISION DE OFICIOS NOS OCCES25 PA 5062 Y ANEXOS"/>
    <s v="FOLIO"/>
    <s v="140-167056_x000a_proceso ejecutivo No. 23-001-41-89-001-2022-00340-00, el Juzgado Primero Municipal de Pequeñas Causas y CompetenciasMúltiples de Montería ordenó el levantamiento del embargo mediante oficio 0390 del02/03/2023. 3. Se presentó la solicitud ante la Oficina de Registro con el número deradicado 2025-140- 6-4458"/>
    <s v="ASIGNACIÓN (NUEVA O REITERATIVA)"/>
    <s v="RUTH MERCEDES GOMEZ PESTANA"/>
    <d v="2025-12-16T00:00:00"/>
    <m/>
    <m/>
    <m/>
    <m/>
    <m/>
    <s v="SNR2026IE-000513-3"/>
    <d v="2026-01-09T00:00:00"/>
    <m/>
    <s v="SI"/>
    <s v="SNR2026IE-001076-3"/>
    <d v="2025-01-16T00:00:00"/>
    <m/>
    <m/>
    <m/>
    <m/>
    <m/>
    <m/>
    <m/>
    <m/>
    <m/>
    <m/>
    <m/>
    <m/>
    <m/>
    <m/>
    <m/>
    <m/>
  </r>
  <r>
    <n v="1348"/>
    <s v="   SNR2025ER-298019-2"/>
    <d v="2025-12-11T00:00:00"/>
    <s v="Recurso (de 60 a 120 días)"/>
    <x v="44"/>
    <m/>
    <m/>
    <m/>
    <d v="2025-12-16T00:00:00"/>
    <n v="-46"/>
    <s v="AIDE DE JESUS VASQUEZ"/>
    <s v="PETICIONARIO"/>
    <s v="PERSONA NATURAL"/>
    <s v="SANTANDER"/>
    <s v="BARRANCABERMEJA"/>
    <s v="303 - BARRANCABERMEJA"/>
    <s v="RV: RECURSO DE QUEJA-recurso de queja contra RESOLUCION: NUMERO RES-2025-025113-6 DE 9 DICIEMBRE 2025. DE LA ORIP SECCIONAL BARRANCABERMEJA."/>
    <s v="FOLIO"/>
    <s v="303-50222"/>
    <s v="ASIGNACIÓN (NUEVA O REITERATIVA)"/>
    <s v="MARLEN JINETH GARCIA MENDEZ"/>
    <d v="2025-12-16T00:00:00"/>
    <m/>
    <m/>
    <m/>
    <m/>
    <m/>
    <m/>
    <m/>
    <m/>
    <m/>
    <m/>
    <m/>
    <m/>
    <m/>
    <m/>
    <m/>
    <m/>
    <m/>
    <m/>
    <m/>
    <m/>
    <m/>
    <m/>
    <m/>
    <m/>
    <m/>
    <m/>
    <m/>
  </r>
  <r>
    <n v="1349"/>
    <s v="   SNR2025ER-297846-2"/>
    <d v="2025-12-11T00:00:00"/>
    <s v="Derecho de petición de interés particular (15 días)"/>
    <x v="2"/>
    <d v="2026-01-05T00:00:00"/>
    <m/>
    <m/>
    <d v="2025-12-16T00:00:00"/>
    <s v=""/>
    <s v="YESID RAMOS DURAN"/>
    <s v="PETICIONARIO"/>
    <s v="PERSONA NATURAL"/>
    <s v="CASANARE"/>
    <s v="YOPAL"/>
    <s v="470 - YOPAL"/>
    <s v="PROCESO DIVISORIO LUISA EMMA DURAN PEÑUELA CC37875158"/>
    <s v="TURNO"/>
    <s v="Nº 2025-470-6-6374Cancelación de embargo. Nº 2025-470-6-6376_x000a_2025-470-6-13090 Cancelación de embargo. Nº 2025-470-6-13091 División materialmatriculas. Nº 2025-470-6-13092 -Nº 2025-470-6-18247 "/>
    <s v="ASIGNACIÓN (NUEVA O REITERATIVA)"/>
    <s v="MARLEN JINETH GARCIA MENDEZ"/>
    <d v="2025-12-16T00:00:00"/>
    <m/>
    <m/>
    <m/>
    <m/>
    <m/>
    <m/>
    <m/>
    <m/>
    <m/>
    <m/>
    <m/>
    <m/>
    <m/>
    <m/>
    <m/>
    <m/>
    <m/>
    <m/>
    <m/>
    <m/>
    <m/>
    <m/>
    <m/>
    <m/>
    <m/>
    <m/>
    <m/>
  </r>
  <r>
    <n v="1350"/>
    <s v=" SNR2025ER-297777-2"/>
    <d v="2025-12-11T00:00:00"/>
    <s v="Derecho de petición de interés particular (15 días)"/>
    <x v="2"/>
    <d v="2026-01-05T00:00:00"/>
    <m/>
    <m/>
    <d v="2025-12-16T00:00:00"/>
    <n v="-46"/>
    <s v="YOLADYS TIBADUIZA AMAR"/>
    <s v="PETICIONARIO"/>
    <s v="PERSONA NATURAL"/>
    <s v="CASANARE"/>
    <s v="YOPAL"/>
    <s v="470 - YOPAL"/>
    <s v="TURNO NO. 2025-470-6-12991 – ORIP YOPAL"/>
    <s v="TURNO"/>
    <s v="Turno No. 2025-470-6-12991_x000a_ 470-86774"/>
    <s v="ASIGNACIÓN (NUEVA O REITERATIVA)"/>
    <s v="SANDRA MIREYA MEDINA RIOS"/>
    <d v="2025-12-16T00:00:00"/>
    <m/>
    <m/>
    <m/>
    <m/>
    <m/>
    <m/>
    <m/>
    <m/>
    <m/>
    <m/>
    <m/>
    <m/>
    <m/>
    <m/>
    <m/>
    <m/>
    <m/>
    <m/>
    <m/>
    <m/>
    <m/>
    <m/>
    <m/>
    <m/>
    <m/>
    <m/>
    <m/>
  </r>
  <r>
    <n v="1351"/>
    <s v="SNR2025ER-300754-2"/>
    <s v="5/102/2025"/>
    <s v="Queja (15 días)"/>
    <x v="9"/>
    <d v="2026-01-07T00:00:00"/>
    <m/>
    <m/>
    <d v="2025-12-16T00:00:00"/>
    <n v="-46"/>
    <s v="LUIS ALBERTO MATTA TORRES"/>
    <s v="PETICIONARIO"/>
    <s v="PERSONA NATURAL"/>
    <s v="VALLE DEL CAUCA"/>
    <s v="PALMIRA"/>
    <s v="378 - PALMIRA"/>
    <s v="QUEJA CONTRA LA OFICINA DE REGISTRO DEINSTRUMENTOS PUBLICOS DE PALMIRA"/>
    <s v="TURNO"/>
    <s v="378-115702"/>
    <s v="ASIGNACIÓN (NUEVA O REITERATIVA)"/>
    <s v="MARY GARCIA TEUTA"/>
    <d v="2025-12-16T00:00:00"/>
    <m/>
    <m/>
    <m/>
    <m/>
    <m/>
    <m/>
    <m/>
    <m/>
    <m/>
    <m/>
    <m/>
    <m/>
    <m/>
    <m/>
    <m/>
    <m/>
    <m/>
    <m/>
    <m/>
    <m/>
    <m/>
    <m/>
    <m/>
    <m/>
    <m/>
    <m/>
    <m/>
  </r>
  <r>
    <n v="1352"/>
    <s v="SNR2025ER-301800-2"/>
    <d v="2025-12-15T00:00:00"/>
    <s v="Derecho de petición de interés particular (15 días)"/>
    <x v="2"/>
    <d v="2026-01-07T00:00:00"/>
    <m/>
    <m/>
    <d v="2025-12-16T00:00:00"/>
    <n v="-44"/>
    <s v="AYDA FIDELIA FUELPAZ"/>
    <s v="PETICIONARIO"/>
    <s v="PERSONA NATURAL"/>
    <s v="VALLE DEL CAUCA"/>
    <s v="PALMIRA"/>
    <s v="370 - CALI"/>
    <s v="DEMORA TRAMITE REGISTRAL "/>
    <s v="FOLIO"/>
    <s v="370-613336"/>
    <s v="ASIGNACIÓN (NUEVA O REITERATIVA)"/>
    <s v="MARY GARCIA TEUTA"/>
    <d v="2025-12-16T00:00:00"/>
    <m/>
    <m/>
    <m/>
    <m/>
    <m/>
    <m/>
    <m/>
    <m/>
    <m/>
    <m/>
    <m/>
    <m/>
    <m/>
    <m/>
    <m/>
    <m/>
    <m/>
    <m/>
    <m/>
    <m/>
    <m/>
    <m/>
    <m/>
    <m/>
    <m/>
    <m/>
    <m/>
  </r>
  <r>
    <n v="1353"/>
    <s v="  SNR2025ER-296438-2"/>
    <d v="2025-12-10T00:00:00"/>
    <s v="Derecho de petición de interés particular (15 días)"/>
    <x v="2"/>
    <d v="2026-01-01T00:00:00"/>
    <m/>
    <m/>
    <d v="2025-12-16T00:00:00"/>
    <n v="-44"/>
    <s v="MARILUZ RODRIGUEZ RODRIGUEZ"/>
    <s v="PETICIONARIO"/>
    <s v="PERSONA NATURAL"/>
    <s v="BOGOTA"/>
    <s v="BOGOTA D.C."/>
    <s v="50N - BOGOTA ZONA NORTE"/>
    <s v="RV: Derecho de Petición - Tramite Registro Escritura No. 2096 del 31 de octubre de 2025 Zona Centro"/>
    <s v="ESCRITURA"/>
    <s v="Escritura No. 2096 del 31 de octubre de2025 "/>
    <s v="ASIGNACIÓN (NUEVA O REITERATIVA)"/>
    <s v="SANDRA MIREYA MEDINA RIOS"/>
    <d v="2025-12-16T00:00:00"/>
    <m/>
    <m/>
    <m/>
    <m/>
    <m/>
    <m/>
    <m/>
    <m/>
    <m/>
    <m/>
    <m/>
    <m/>
    <m/>
    <m/>
    <m/>
    <m/>
    <m/>
    <m/>
    <m/>
    <m/>
    <m/>
    <m/>
    <m/>
    <m/>
    <m/>
    <m/>
    <m/>
  </r>
  <r>
    <n v="1354"/>
    <s v="  SNR2025ER-294820-2"/>
    <d v="2025-12-09T00:00:00"/>
    <s v="Derecho de petición de interés particular (15 días)"/>
    <x v="2"/>
    <d v="2025-12-31T00:00:00"/>
    <m/>
    <m/>
    <d v="2025-12-17T00:00:00"/>
    <n v="-47"/>
    <s v="JONATHAN ESNEIDER RAMOS ARAQUE"/>
    <s v="PETICIONARIO"/>
    <s v="PERSONA NATURAL"/>
    <s v="SIN INFORMACIÓN"/>
    <m/>
    <m/>
    <s v="Derecho de Petición - Solicitud de Información y Concepto Jurídico sobreTrámites Notariales y Registrales a través de Audiencia de Conciliación"/>
    <s v="NO REGISTRA"/>
    <s v="ORIENTACIÓN REGISTRAL "/>
    <s v="ASIGNACIÓN (NUEVA O REITERATIVA)"/>
    <s v="RUTH MERCEDES GOMEZ PESTANA"/>
    <d v="2025-12-17T00:00:00"/>
    <m/>
    <m/>
    <m/>
    <m/>
    <m/>
    <m/>
    <m/>
    <m/>
    <m/>
    <m/>
    <m/>
    <m/>
    <m/>
    <m/>
    <m/>
    <m/>
    <m/>
    <m/>
    <m/>
    <m/>
    <m/>
    <m/>
    <m/>
    <m/>
    <m/>
    <m/>
    <m/>
  </r>
  <r>
    <n v="1355"/>
    <s v="   SNR2025ER-294810-2"/>
    <d v="2025-12-09T00:00:00"/>
    <s v="Autoridades Judiciales (de 1 a 10 días)"/>
    <x v="4"/>
    <d v="2025-12-23T00:00:00"/>
    <m/>
    <m/>
    <d v="2025-12-17T00:00:00"/>
    <n v="-48"/>
    <s v="JUZGADO SEPTIMO DE PEQUEÑAS CAUSAS Y COMPETENCIA MULIPLE DE PASTO"/>
    <s v="PETICIONARIO"/>
    <s v="PERSONA NATURAL"/>
    <s v="NARINO"/>
    <s v="PASTO"/>
    <s v="240 - PASTO"/>
    <s v="SOLICITUD DE CONSULTA-ORIENTACIÓN REGISTRAL "/>
    <s v="PROCESO"/>
    <s v="INFORMAR a la GRIP de Pasto que el proceso 2023-_x000a_0197 que emitio la medida cautelar fechada al 08 de mayo de 2023,_x000a_comunicada mediante oficio 00563 del 15 de mayo de 2023,_x000a_posteriormente corregida mediante auto del 19 de mayo de 2023 y_x000a_comunicada mediante oficio 600 del 24 de mayo de 2023,"/>
    <s v="ASIGNACIÓN (NUEVA O REITERATIVA)"/>
    <s v="MARY GARCIA TEUTA"/>
    <d v="2025-12-17T00:00:00"/>
    <m/>
    <m/>
    <m/>
    <m/>
    <m/>
    <m/>
    <m/>
    <m/>
    <m/>
    <m/>
    <m/>
    <m/>
    <m/>
    <m/>
    <m/>
    <m/>
    <m/>
    <m/>
    <m/>
    <m/>
    <m/>
    <m/>
    <m/>
    <m/>
    <m/>
    <m/>
    <m/>
  </r>
  <r>
    <n v="1356"/>
    <s v="   SNR2025ER-294800-2"/>
    <d v="2025-12-09T00:00:00"/>
    <s v="Petición entre autoridades (10 días)"/>
    <x v="6"/>
    <d v="2025-12-23T00:00:00"/>
    <m/>
    <m/>
    <d v="2025-12-17T00:00:00"/>
    <n v="-53"/>
    <s v="DEFENSORIA REGIONAL BAJO CAUCA ANTIOQUEÑO"/>
    <s v="PETICIONARIO"/>
    <s v="PERSONA NATURAL"/>
    <s v="SIN INFORMACIÓN"/>
    <m/>
    <m/>
    <s v="SOLICITUD DE INFORMACION"/>
    <s v="NO REGISTRA"/>
    <s v="ORIENTACIÓN REGISTRAL "/>
    <s v="ASIGNACIÓN (NUEVA O REITERATIVA)"/>
    <s v="MARLEN JINETH GARCIA MENDEZ"/>
    <d v="2025-12-17T00:00:00"/>
    <m/>
    <m/>
    <m/>
    <m/>
    <m/>
    <m/>
    <m/>
    <m/>
    <m/>
    <m/>
    <m/>
    <m/>
    <m/>
    <m/>
    <m/>
    <m/>
    <m/>
    <m/>
    <m/>
    <m/>
    <m/>
    <m/>
    <m/>
    <m/>
    <m/>
    <m/>
    <m/>
  </r>
  <r>
    <n v="1357"/>
    <s v=" SNR2025ER-303431-2"/>
    <d v="2025-12-16T00:00:00"/>
    <s v="Derecho de petición de interés particular (15 días)"/>
    <x v="2"/>
    <d v="2026-01-08T00:00:00"/>
    <m/>
    <m/>
    <d v="2025-12-17T00:00:00"/>
    <n v="-53"/>
    <s v="FREDDY GUSTAVO BARAJAS BARAJAS"/>
    <s v="PETICIONARIO"/>
    <s v="PERSONA NATURAL"/>
    <s v="SANTANDER"/>
    <s v="MALAGA"/>
    <s v="312 - MALAGA"/>
    <s v="RV: SOLICITUD INFORMACION."/>
    <s v="TURNO"/>
    <s v=" 2025-312-3-193 fechado 7 de Octubre 2025"/>
    <s v="ASIGNACIÓN (NUEVA O REITERATIVA)"/>
    <s v="JOHN FREDY GUTIERREZ TRASLAVIÑA"/>
    <d v="2025-12-17T00:00:00"/>
    <m/>
    <m/>
    <m/>
    <m/>
    <m/>
    <m/>
    <m/>
    <m/>
    <m/>
    <m/>
    <m/>
    <m/>
    <m/>
    <m/>
    <m/>
    <m/>
    <m/>
    <m/>
    <m/>
    <m/>
    <m/>
    <m/>
    <m/>
    <m/>
    <m/>
    <m/>
    <m/>
  </r>
  <r>
    <n v="1358"/>
    <s v=" SNR2025ER-303179-2"/>
    <d v="2025-12-16T00:00:00"/>
    <s v="Reclamo (15 días)"/>
    <x v="7"/>
    <d v="2026-01-08T00:00:00"/>
    <m/>
    <m/>
    <d v="2025-12-17T00:00:00"/>
    <n v="-43"/>
    <s v="JHONATAN ACELAS AREV"/>
    <s v="PETICIONARIO"/>
    <s v="PERSONA NATURAL"/>
    <s v="BOGOTA"/>
    <s v="BOGOTA D.C."/>
    <s v="50N - BOGOTA ZONA NORTE"/>
    <s v=" URGENTE - QUEJA DISCIPLINARIA NOTARÍA 27 BOGOTÁ Y SOLICITUDCORRECCIÓN REGISTRAL MATRÍCULA 50N-20509546"/>
    <s v="FOLIO"/>
    <s v="50N-20509546"/>
    <s v="ASIGNACIÓN (NUEVA O REITERATIVA)"/>
    <s v="ANGELICA  CACERES"/>
    <d v="2025-12-17T00:00:00"/>
    <m/>
    <m/>
    <m/>
    <m/>
    <m/>
    <m/>
    <m/>
    <m/>
    <m/>
    <m/>
    <m/>
    <m/>
    <m/>
    <m/>
    <m/>
    <m/>
    <m/>
    <m/>
    <m/>
    <m/>
    <m/>
    <m/>
    <m/>
    <m/>
    <m/>
    <m/>
    <m/>
  </r>
  <r>
    <n v="1359"/>
    <s v="  SNR2025ER-297504-2"/>
    <d v="2025-12-11T00:00:00"/>
    <s v="Queja (15 días)"/>
    <x v="9"/>
    <d v="2026-01-05T00:00:00"/>
    <m/>
    <m/>
    <d v="2025-12-17T00:00:00"/>
    <n v="-43"/>
    <s v="ENNITM CORAL"/>
    <s v="PETICIONARIO"/>
    <s v="PERSONA NATURAL"/>
    <s v="CAUCA"/>
    <s v="POPAYAN"/>
    <s v="120 - POPAYAN"/>
    <s v="Negación de atención preferencial en la ORIP Popayán"/>
    <s v="NO REGISTRA"/>
    <s v="ATENCIÓN AL USUAIRO "/>
    <s v="ASIGNACIÓN (NUEVA O REITERATIVA)"/>
    <s v="MARIA CAMILA PERDIGON ZORRILLA"/>
    <d v="2025-12-17T00:00:00"/>
    <m/>
    <m/>
    <m/>
    <m/>
    <m/>
    <s v="SNR2025IE-038560-3 / "/>
    <d v="2025-12-24T11:15:55"/>
    <m/>
    <m/>
    <m/>
    <m/>
    <m/>
    <m/>
    <m/>
    <m/>
    <m/>
    <m/>
    <m/>
    <m/>
    <m/>
    <m/>
    <m/>
    <m/>
    <m/>
    <m/>
    <m/>
    <m/>
  </r>
  <r>
    <n v="1360"/>
    <s v="   SNR2025ER-300092-2"/>
    <d v="2025-12-12T00:00:00"/>
    <s v="Derecho de petición de interés particular (15 días)"/>
    <x v="2"/>
    <d v="2026-01-06T00:00:00"/>
    <m/>
    <m/>
    <d v="2025-12-17T00:00:00"/>
    <n v="-46"/>
    <s v="PABLO EMILIO YAMA GUAC"/>
    <s v="PETICIONARIO"/>
    <s v="PERSONA NATURAL"/>
    <s v="BOGOTA"/>
    <s v="BOGOTA D.C."/>
    <s v="50C - BOGOTA ZONA CENTRO"/>
    <s v="ESTADO DE SOLICITUD CON RADICADO SNR2025ER 269341 2 ENVIADA EL 12 DE NOVIEMBRE DE 2025"/>
    <s v="NO REGISTRA"/>
    <s v="SOLICITUD DE INFORMACIÓN"/>
    <s v="ASIGNACIÓN (NUEVA O REITERATIVA)"/>
    <s v="MARIA LUCY ECHEVERRY BETANCOUR"/>
    <d v="2025-12-17T00:00:00"/>
    <m/>
    <m/>
    <m/>
    <m/>
    <m/>
    <m/>
    <m/>
    <m/>
    <m/>
    <m/>
    <m/>
    <m/>
    <m/>
    <m/>
    <m/>
    <m/>
    <m/>
    <m/>
    <m/>
    <m/>
    <m/>
    <m/>
    <m/>
    <m/>
    <m/>
    <m/>
    <m/>
  </r>
  <r>
    <n v="1361"/>
    <s v=" SNR2025ER-303067-2"/>
    <d v="2025-12-16T00:00:00"/>
    <s v="Derecho de petición de interés particular (15 días)"/>
    <x v="2"/>
    <d v="2026-01-08T00:00:00"/>
    <m/>
    <m/>
    <d v="2025-12-17T00:00:00"/>
    <n v="-45"/>
    <s v="OSCAR ADRIAN RESTREPO"/>
    <s v="PETICIONARIO"/>
    <s v="PERSONA NATURAL"/>
    <s v="ANTIOQUIA"/>
    <s v="MEDELLIN"/>
    <s v="025 - SANTA ROSA DE OSOS"/>
    <s v="COMPLEMENTO APORTE DE EVIDENCIA TÉCNICA, DOCUMENTAL Y CATASTRAL SOBRE PRESUNTAS IRREGULARIDADES REGISTRALES, FRAUDE DOCUMENTAL CONTINUADO"/>
    <s v="FOLIO"/>
    <s v=" 025-33 606 _x000a_025-322, 025-1197, 025-21234, 025-2737"/>
    <s v="ASIGNACIÓN (NUEVA O REITERATIVA)"/>
    <s v="MARLEN JINETH GARCIA MENDEZ"/>
    <d v="2025-12-17T00:00:00"/>
    <m/>
    <m/>
    <m/>
    <m/>
    <m/>
    <m/>
    <m/>
    <m/>
    <m/>
    <m/>
    <m/>
    <m/>
    <m/>
    <m/>
    <m/>
    <m/>
    <m/>
    <m/>
    <m/>
    <m/>
    <m/>
    <m/>
    <m/>
    <m/>
    <m/>
    <m/>
    <m/>
  </r>
  <r>
    <n v="1362"/>
    <s v="_x000a_   SNR2025ER-303207-2"/>
    <d v="2025-12-16T00:00:00"/>
    <s v="Queja (15 días)"/>
    <x v="9"/>
    <d v="2026-01-08T00:00:00"/>
    <m/>
    <m/>
    <d v="2025-12-17T00:00:00"/>
    <n v="-43"/>
    <s v="GLORIA INES PULIDO LOPEZ"/>
    <s v="PETICIONARIO"/>
    <s v="PERSONA NATURAL"/>
    <s v="BOGOTA"/>
    <s v="BOGOTA D.C."/>
    <s v="50C - BOGOTA ZONA CENTRO"/>
    <s v="QUEJA"/>
    <s v="FOLIO"/>
    <s v="50C-1522055_x000a_TURNO 2025-91208_x000a_Oficio 33402 del 25/08/2025-Alcaldia Soacha"/>
    <s v="ASIGNACIÓN (NUEVA O REITERATIVA)"/>
    <s v="DELFINA PAOLA CASTAÑEDA MARTINEZ"/>
    <d v="2025-12-17T00:00:00"/>
    <m/>
    <m/>
    <m/>
    <m/>
    <m/>
    <m/>
    <m/>
    <m/>
    <m/>
    <m/>
    <m/>
    <m/>
    <m/>
    <m/>
    <m/>
    <m/>
    <m/>
    <m/>
    <m/>
    <m/>
    <m/>
    <m/>
    <m/>
    <m/>
    <m/>
    <m/>
    <m/>
  </r>
  <r>
    <n v="1363"/>
    <s v="   SNR2025ER-305255-2"/>
    <d v="2025-12-17T00:00:00"/>
    <s v="Reclamo (15 días)"/>
    <x v="7"/>
    <d v="2025-01-09T00:00:00"/>
    <m/>
    <m/>
    <d v="2025-12-17T00:00:00"/>
    <n v="-43"/>
    <s v="ANGELA MARIA HOYOS CASTRO"/>
    <s v="PETICIONARIO"/>
    <s v="PERSONA NATURAL"/>
    <s v="ANTIOQUIA"/>
    <s v="MEDELLIN"/>
    <s v="001 - MEDELLIN ZONA SUR"/>
    <s v="Queja por mora injustificada y presunto incumplimiento de orden judicial porparte de la Oficina de Registro de Instrumentos Públicos de Medellín - Zona SurSNR2025ER-305255-2  "/>
    <s v="RADICADO"/>
    <s v="SNR2025ER-305255-2  "/>
    <s v="ASIGNACIÓN (NUEVA O REITERATIVA)"/>
    <s v="SHERILYN ARANTXA CRAWFORD ALGARIN_x000a_"/>
    <d v="2025-12-17T00:00:00"/>
    <m/>
    <m/>
    <m/>
    <m/>
    <m/>
    <s v="SNR2025IE-038557-3 / "/>
    <d v="2025-12-24T11:13:27"/>
    <m/>
    <m/>
    <m/>
    <m/>
    <m/>
    <m/>
    <m/>
    <m/>
    <m/>
    <m/>
    <m/>
    <m/>
    <m/>
    <m/>
    <m/>
    <m/>
    <m/>
    <m/>
    <m/>
    <m/>
  </r>
  <r>
    <n v="1364"/>
    <s v="   SNR2025ER-303820-2"/>
    <d v="2025-12-16T00:00:00"/>
    <s v="Queja (15 días)"/>
    <x v="9"/>
    <d v="2026-01-08T00:00:00"/>
    <m/>
    <m/>
    <d v="2025-12-17T00:00:00"/>
    <n v="-288"/>
    <s v="EDWIN GUSTAVO SANABRIA"/>
    <s v="PETICIONARIO"/>
    <s v="PERSONA NATURAL"/>
    <s v="BOGOTA"/>
    <s v="BOGOTA D.C."/>
    <s v="50S - BOGOTA ZONA SUR"/>
    <s v="QUEJA ORIP BOGOTA SUR"/>
    <s v="FOLIO"/>
    <s v="050S-96558_x000a_2503 ¥ 2504 del 06 de octubre de 2023 de la notan'a de lanotana CINCUENTA Y OCHO"/>
    <s v="ASIGNACIÓN (NUEVA O REITERATIVA)"/>
    <s v="MARIA LUCY ECHEVERRY BETANCOUR"/>
    <d v="2025-12-17T00:00:00"/>
    <m/>
    <m/>
    <m/>
    <m/>
    <m/>
    <m/>
    <m/>
    <m/>
    <m/>
    <m/>
    <m/>
    <m/>
    <m/>
    <m/>
    <m/>
    <m/>
    <m/>
    <m/>
    <m/>
    <m/>
    <m/>
    <m/>
    <m/>
    <m/>
    <m/>
    <m/>
    <m/>
  </r>
  <r>
    <n v="1365"/>
    <s v="   SNR2025ER-303324-2"/>
    <d v="2025-12-16T00:00:00"/>
    <s v="Reclamo (15 días)"/>
    <x v="7"/>
    <d v="2026-01-08T00:00:00"/>
    <m/>
    <m/>
    <d v="2025-12-17T00:00:00"/>
    <n v="-43"/>
    <s v="CARLOS ANDRES MARIN HERNANDEZ"/>
    <s v="PETICIONARIO"/>
    <s v="PERSONA NATURAL"/>
    <s v="ANTIOQUIA"/>
    <s v="MEDELLIN"/>
    <s v="01N - MEDELLIN ZONA NORTE"/>
    <s v="QUEJA POR VIOLACIÓN AL DEBIDO PROCESO Y LOS DERECHOS DE REGISTRO DE MATRICULA INMOBILIARIA NO. 01N-5006762."/>
    <s v="FOLIO"/>
    <s v="01N-5006762."/>
    <s v="ASIGNACIÓN (NUEVA O REITERATIVA)"/>
    <s v="MARY GARCIA TEUTA"/>
    <d v="2025-12-17T00:00:00"/>
    <m/>
    <m/>
    <m/>
    <m/>
    <m/>
    <m/>
    <m/>
    <m/>
    <m/>
    <m/>
    <m/>
    <m/>
    <m/>
    <m/>
    <m/>
    <m/>
    <m/>
    <m/>
    <m/>
    <m/>
    <m/>
    <m/>
    <m/>
    <m/>
    <m/>
    <m/>
    <m/>
  </r>
  <r>
    <n v="1366"/>
    <s v="   SNR2025ER-303323-2"/>
    <d v="2025-12-16T00:00:00"/>
    <s v="Derecho de petición de interés particular (15 días)"/>
    <x v="2"/>
    <d v="2026-01-08T00:00:00"/>
    <m/>
    <m/>
    <d v="2025-12-17T00:00:00"/>
    <n v="-43"/>
    <s v="GIOVANNY SALCEDO"/>
    <s v="PETICIONARIO"/>
    <s v="PERSONA NATURAL"/>
    <s v="BOGOTA"/>
    <s v="BOGOTA D.C."/>
    <s v="50S - BOGOTA ZONA SUR"/>
    <s v="Cierre del turno 2025-50S-6-62282 Vinculado a la matrícula inmobiliaria50S-40265171"/>
    <s v="FOLIO"/>
    <s v="_x000a_50S-40265171_x000a_2025-50S6-62282"/>
    <s v="ASIGNACIÓN (NUEVA O REITERATIVA)"/>
    <s v="ANGELICA  CACERES"/>
    <d v="2025-12-17T00:00:00"/>
    <m/>
    <m/>
    <m/>
    <m/>
    <m/>
    <m/>
    <m/>
    <m/>
    <m/>
    <m/>
    <m/>
    <m/>
    <m/>
    <m/>
    <m/>
    <m/>
    <m/>
    <m/>
    <m/>
    <m/>
    <m/>
    <m/>
    <m/>
    <m/>
    <m/>
    <m/>
    <m/>
  </r>
  <r>
    <n v="1367"/>
    <s v="   SNR2025ER-303308-2"/>
    <d v="2025-12-16T00:00:00"/>
    <s v="Derecho de petición de interés particular (15 días)"/>
    <x v="2"/>
    <d v="2026-01-08T00:00:00"/>
    <m/>
    <m/>
    <d v="2025-12-17T00:00:00"/>
    <n v="-43"/>
    <s v="GIOVANNY SALCEDO"/>
    <s v="PETICIONARIO"/>
    <s v="PERSONA NATURAL"/>
    <s v="BOGOTA"/>
    <s v="BOGOTA D.C."/>
    <s v="50S - BOGOTA ZONA SUR"/>
    <s v="RV: Solicitud de cierre turno 2025-50S6-62282"/>
    <s v="FOLIO"/>
    <s v="_x000a_50S-40265171_x000a_2025-50S6-62282"/>
    <s v="ASIGNACIÓN (NUEVA O REITERATIVA)"/>
    <s v="ANGELICA  CACERES"/>
    <d v="2025-12-17T00:00:00"/>
    <m/>
    <m/>
    <m/>
    <m/>
    <m/>
    <m/>
    <m/>
    <m/>
    <m/>
    <m/>
    <m/>
    <m/>
    <m/>
    <m/>
    <m/>
    <m/>
    <m/>
    <m/>
    <m/>
    <m/>
    <m/>
    <m/>
    <m/>
    <m/>
    <m/>
    <m/>
    <m/>
  </r>
  <r>
    <n v="1368"/>
    <s v="   SNR2025ER-303175-2"/>
    <d v="2025-12-16T00:00:00"/>
    <s v="Reclamo (15 días)"/>
    <x v="7"/>
    <d v="2026-01-08T00:00:00"/>
    <m/>
    <m/>
    <d v="2025-12-17T00:00:00"/>
    <n v="-43"/>
    <s v="YESMI SUSANA LOPEZ POLANIA"/>
    <s v="PETICIONARIO"/>
    <s v="PERSONA NATURAL"/>
    <s v="VALLE DEL CAUCA"/>
    <s v="CARTAGO"/>
    <s v="375 - CARTAGO"/>
    <s v="Número de radicado: SNR2025ER-168088-2 DENUNCIA POR RETENCION DEDINERO POR ERROR DE FUNCIONARIOS DE OFICINA 375 DE REGISTRO DE CARTAGOVALLE"/>
    <s v="FOLIO"/>
    <s v=" SNR2025ER-168088-_x000a_DEVOLUCION DE DINEROS "/>
    <s v="ASIGNACIÓN (NUEVA O REITERATIVA)"/>
    <s v="SANDRA MIREYA MEDINA RIOS"/>
    <d v="2025-12-17T00:00:00"/>
    <m/>
    <m/>
    <m/>
    <m/>
    <m/>
    <m/>
    <m/>
    <m/>
    <m/>
    <m/>
    <m/>
    <m/>
    <m/>
    <m/>
    <m/>
    <m/>
    <m/>
    <m/>
    <m/>
    <m/>
    <m/>
    <m/>
    <m/>
    <m/>
    <m/>
    <m/>
    <m/>
  </r>
  <r>
    <n v="1369"/>
    <s v="   SNR2025ER-303171-2"/>
    <d v="2025-12-16T00:00:00"/>
    <s v="Reclamo (15 días)"/>
    <x v="7"/>
    <d v="2026-01-08T00:00:00"/>
    <m/>
    <m/>
    <d v="2025-12-17T00:00:00"/>
    <n v="-43"/>
    <s v="ANONIMO ANONIMO"/>
    <s v="PETICIONARIO"/>
    <s v="PERSONA NATURAL"/>
    <s v="VALLE DEL CAUCA"/>
    <s v="CALI"/>
    <s v="370 - CALI"/>
    <s v="Demora registro de escritura"/>
    <s v="FOLIO"/>
    <s v=" 2025-370-6-82806 "/>
    <s v="ASIGNACIÓN (NUEVA O REITERATIVA)"/>
    <s v="JOHN FREDY GUTIERREZ TRASLAVIÑA"/>
    <d v="2025-12-17T00:00:00"/>
    <m/>
    <m/>
    <m/>
    <m/>
    <m/>
    <m/>
    <m/>
    <m/>
    <m/>
    <m/>
    <m/>
    <m/>
    <m/>
    <m/>
    <m/>
    <m/>
    <m/>
    <m/>
    <m/>
    <m/>
    <m/>
    <m/>
    <m/>
    <m/>
    <m/>
    <m/>
    <m/>
  </r>
  <r>
    <n v="1370"/>
    <s v="  SNR2025ER-306990-2"/>
    <d v="2025-12-18T00:00:00"/>
    <s v="Queja (15 días)"/>
    <x v="9"/>
    <d v="2026-01-13T00:00:00"/>
    <m/>
    <m/>
    <d v="2025-12-18T00:00:00"/>
    <n v="-43"/>
    <s v="JOSE GUILERMO RODRIGUEZ GUERRERO"/>
    <s v="PETICIONARIO"/>
    <s v="PERSONA NATURAL"/>
    <s v="CUNDINAMARCA"/>
    <s v="ZIPAQUIRA"/>
    <s v="176 - ZIPAQUIRA"/>
    <s v="QUEJA Radicación Queja y Disciplinario/ QUEJA, Y EVENTUALMENTE, INICIAR PROCESO DISCIPLINARIO, CONTRA LA ENTIDAD OFICINA DE INSTRUMENTOS PÚBLICOS_x000a_DE ZIPAQUIRÁ A CARGO DE LA REGISTRADORA DRA. JANETH AMÉZQUITA LOZANO, POR ERROR EN TRÁMITE DE REGISTRO AL NO DARLE CUMPLIMIENTO ESTRICTO AL ARTÍCULO_x000a_64 DE LA LEY 1579 del 2012"/>
    <s v="FOLIO"/>
    <s v="176-59846_x000a_PROCESO EJECUTIVO 2002-0143_x000a_OFICIO 1625 DEL 09/08/2002"/>
    <s v="ASIGNACIÓN (NUEVA O REITERATIVA)"/>
    <s v="DELFINA PAOLA CASTAÑEDA MARTINEZ"/>
    <d v="2025-12-18T00:00:00"/>
    <m/>
    <m/>
    <m/>
    <m/>
    <m/>
    <s v="SNR2025IE-038995-3 / "/>
    <d v="2025-12-31T01:57:29"/>
    <m/>
    <m/>
    <m/>
    <m/>
    <m/>
    <m/>
    <m/>
    <m/>
    <m/>
    <m/>
    <m/>
    <m/>
    <m/>
    <m/>
    <m/>
    <m/>
    <m/>
    <m/>
    <m/>
    <m/>
  </r>
  <r>
    <n v="1371"/>
    <s v="  SNR2025ER-306470-2"/>
    <d v="2025-12-18T00:00:00"/>
    <s v="Derecho de petición de interés particular (15 días)"/>
    <x v="2"/>
    <d v="2026-01-13T00:00:00"/>
    <m/>
    <m/>
    <d v="2025-12-18T00:00:00"/>
    <n v="-41"/>
    <s v="GUSTAVO VALENCIA OSORIO"/>
    <s v="PETICIONARIO"/>
    <s v="PERSONA NATURAL"/>
    <s v="HUILA"/>
    <s v="PITALITO"/>
    <s v="206 - PITALITO"/>
    <s v="DERECHO DE PETICIÓNSolicitud de verificación, aclaración y corrección de error registral en la matrícula inmobiliaria No. 206-101487 — inscripción errónea de hipoteca."/>
    <s v="FOLIO"/>
    <s v="206-101487_x000a_Escritura Pública No. 1668 del 10 de mayo de 2024, Notaría Segunda de_x000a_Pitalito."/>
    <s v="ASIGNACIÓN (NUEVA O REITERATIVA)"/>
    <s v="MARIA LUCY ECHEVERRY BETANCOUR"/>
    <d v="2025-12-18T00:00:00"/>
    <m/>
    <m/>
    <m/>
    <m/>
    <m/>
    <s v="SNR2026IE-000397-3 / "/>
    <d v="2026-01-08T13:13:41"/>
    <m/>
    <m/>
    <m/>
    <m/>
    <m/>
    <m/>
    <m/>
    <m/>
    <m/>
    <m/>
    <m/>
    <m/>
    <m/>
    <m/>
    <m/>
    <m/>
    <m/>
    <m/>
    <m/>
    <m/>
  </r>
  <r>
    <n v="1372"/>
    <s v=" SNR2025ER-295101-2"/>
    <d v="2025-12-09T00:00:00"/>
    <s v="Derecho de petición de interés general (15 días)"/>
    <x v="26"/>
    <d v="2025-12-31T00:00:00"/>
    <m/>
    <m/>
    <d v="2025-12-18T00:00:00"/>
    <e v="#REF!"/>
    <s v="MAGDA CONSTANZA IBARR"/>
    <s v="PETICIONARIO"/>
    <s v="PERSONA NATURAL"/>
    <s v="BOGOTA"/>
    <s v="BOGOTA D.C."/>
    <s v="50S - BOGOTA ZONA SUR"/>
    <s v="QUEJA ORIP SUR"/>
    <s v="FOLIO"/>
    <s v="50S-40139077_x000a_50S-40189685_x000a_50S-40470428"/>
    <s v="ASIGNACIÓN (NUEVA O REITERATIVA)"/>
    <s v="RUTH MERCEDES GOMEZ PESTANA"/>
    <d v="2025-12-18T00:00:00"/>
    <m/>
    <m/>
    <m/>
    <m/>
    <m/>
    <m/>
    <m/>
    <m/>
    <m/>
    <m/>
    <m/>
    <m/>
    <m/>
    <m/>
    <m/>
    <m/>
    <m/>
    <m/>
    <m/>
    <m/>
    <m/>
    <m/>
    <m/>
    <m/>
    <m/>
    <m/>
    <m/>
  </r>
  <r>
    <n v="1373"/>
    <s v="   SNR2025ER-303331-2"/>
    <d v="2025-12-16T00:00:00"/>
    <s v="Reclamo (15 días)"/>
    <x v="7"/>
    <d v="2026-01-08T00:00:00"/>
    <m/>
    <m/>
    <d v="2025-12-18T00:00:00"/>
    <n v="-48"/>
    <s v="DIEGO ALEJANDRO GARCIA RUBIO"/>
    <s v="PETICIONARIO"/>
    <s v="PERSONA NATURAL"/>
    <s v="BOGOTA"/>
    <s v="BOGOTA D.C."/>
    <s v="50N - BOGOTA ZONA NORTE"/>
    <s v="RV: QUEJA POR DEMORA EN TRAMITE DE CALIFICACION 2025-50N-6-75359"/>
    <s v="FOLIO"/>
    <s v="2025-50N-6-75359"/>
    <s v="ASIGNACIÓN (NUEVA O REITERATIVA)"/>
    <s v="JOHN FREDY GUTIERREZ TRASLAVIÑA"/>
    <d v="2025-12-18T00:00:00"/>
    <m/>
    <m/>
    <m/>
    <m/>
    <m/>
    <m/>
    <m/>
    <m/>
    <m/>
    <m/>
    <m/>
    <m/>
    <m/>
    <m/>
    <m/>
    <m/>
    <m/>
    <m/>
    <m/>
    <m/>
    <m/>
    <m/>
    <m/>
    <m/>
    <m/>
    <m/>
    <m/>
  </r>
  <r>
    <n v="1374"/>
    <s v="   SNR2025ER-303406-2"/>
    <d v="2025-12-16T00:00:00"/>
    <s v="Reclamo (15 días)"/>
    <x v="7"/>
    <d v="2026-01-08T00:00:00"/>
    <m/>
    <m/>
    <d v="2025-12-18T00:00:00"/>
    <n v="-43"/>
    <s v="OFICINA ATENCION AL CIUDADADNO"/>
    <s v="PETICIONARIO"/>
    <s v="PERSONA NATURAL"/>
    <s v="SIN INFORMACIÓN"/>
    <m/>
    <m/>
    <s v="registro de escritura publica venta de bien inmueble Registro de PQRS desde formulario web viernes, 12 de diciembre de 2025 3:38 p. morientacion registralde escritura publica venta de bien inmueble"/>
    <s v="NO REGISTRA"/>
    <s v="ORIENTACIÓN REGISTRAL "/>
    <s v="ASIGNACIÓN (NUEVA O REITERATIVA)"/>
    <s v="MARY GARCIA TEUTA"/>
    <d v="2025-12-18T00:00:00"/>
    <m/>
    <m/>
    <m/>
    <m/>
    <m/>
    <m/>
    <m/>
    <m/>
    <m/>
    <m/>
    <m/>
    <m/>
    <m/>
    <m/>
    <m/>
    <m/>
    <m/>
    <m/>
    <m/>
    <m/>
    <m/>
    <m/>
    <m/>
    <m/>
    <m/>
    <m/>
    <m/>
  </r>
  <r>
    <n v="1375"/>
    <s v="   SNR2025ER-303999-2"/>
    <d v="2025-12-16T00:00:00"/>
    <s v="Derecho de petición de interés particular (15 días)"/>
    <x v="2"/>
    <d v="2026-01-08T00:00:00"/>
    <m/>
    <m/>
    <d v="2025-12-18T00:00:00"/>
    <n v="-43"/>
    <s v="LAURA DURAN ORTIZ"/>
    <s v="PETICIONARIO"/>
    <s v="PERSONA NATURAL"/>
    <s v="BOGOTA"/>
    <s v="BOGOTA D.C."/>
    <s v="50S - BOGOTA ZONA SUR"/>
    <s v="RV: PQR DEMORA EN CORRECCION DE CTL OFICINA DE REGISTRO SUR"/>
    <m/>
    <s v="50S-40834602-50S-40834657 -50S-40834642-50S-40834636-50S-40834664-50S-40834477 -50S-40834599"/>
    <s v="ASIGNACIÓN (NUEVA O REITERATIVA)"/>
    <s v="SANDRA MIREYA MEDINA RIOS"/>
    <d v="2025-12-18T00:00:00"/>
    <m/>
    <m/>
    <m/>
    <m/>
    <m/>
    <m/>
    <m/>
    <m/>
    <m/>
    <m/>
    <m/>
    <m/>
    <m/>
    <m/>
    <m/>
    <m/>
    <m/>
    <m/>
    <m/>
    <m/>
    <m/>
    <m/>
    <m/>
    <m/>
    <m/>
    <m/>
    <m/>
  </r>
  <r>
    <n v="1376"/>
    <s v="  SNR2025ER-301565-2"/>
    <d v="2025-12-15T00:00:00"/>
    <s v="Derecho de petición de interés particular (15 días)"/>
    <x v="2"/>
    <d v="2026-01-07T00:00:00"/>
    <m/>
    <m/>
    <d v="2025-12-19T00:00:00"/>
    <n v="-43"/>
    <s v="ASESOR DE PETICIONES"/>
    <s v="PETICIONARIO"/>
    <s v="APODERADO"/>
    <s v="MAGDALENA"/>
    <s v="SANTA MARTA"/>
    <s v="080 - SANTA MARTA"/>
    <s v="RV: INCONFORMISMO POR LA POSTURA ASUMIDA POR LA ACCIÓN Y OMISIÓN DEL REGISTRADOR DE SANTA MARTA"/>
    <s v="FOLIO"/>
    <s v="080-25856"/>
    <s v="ASIGNACIÓN (NUEVA O REITERATIVA)"/>
    <s v="MARY GARCIA TEUTA"/>
    <d v="2025-12-19T00:00:00"/>
    <m/>
    <m/>
    <m/>
    <m/>
    <m/>
    <m/>
    <m/>
    <m/>
    <m/>
    <m/>
    <m/>
    <m/>
    <m/>
    <m/>
    <m/>
    <m/>
    <m/>
    <m/>
    <m/>
    <m/>
    <m/>
    <m/>
    <m/>
    <m/>
    <m/>
    <m/>
    <m/>
  </r>
  <r>
    <n v="1377"/>
    <s v=" SNR2025ER-301597-2"/>
    <d v="2025-12-15T00:00:00"/>
    <s v="Derecho de petición de interés particular (15 días)"/>
    <x v="2"/>
    <d v="2026-01-07T00:00:00"/>
    <m/>
    <m/>
    <d v="2025-12-19T00:00:00"/>
    <n v="-44"/>
    <s v="ASESOR DE PETICIONES"/>
    <s v="PETICIONARIO"/>
    <s v="APODERADO"/>
    <s v="MAGDALENA"/>
    <s v="SANTA MARTA"/>
    <s v="81 - SANTA MARTA"/>
    <s v="RV: INCONFORMISMO POR LA POSTURA ASUMIDA POR LA ACCIÓN Y OMISIÓN DEL REGISTRADOR DE SANTA MARTA"/>
    <s v="FOLIO"/>
    <s v="080-25856"/>
    <s v="ASIGNACIÓN (NUEVA O REITERATIVA)"/>
    <s v="MARY GARCIA TEUTA"/>
    <d v="2025-12-19T00:00:00"/>
    <m/>
    <m/>
    <m/>
    <m/>
    <m/>
    <m/>
    <m/>
    <m/>
    <m/>
    <m/>
    <m/>
    <m/>
    <m/>
    <m/>
    <m/>
    <m/>
    <m/>
    <m/>
    <m/>
    <m/>
    <m/>
    <m/>
    <m/>
    <m/>
    <m/>
    <m/>
    <m/>
  </r>
  <r>
    <n v="1378"/>
    <s v="  SNR2025ER-302844-2"/>
    <d v="2025-12-16T00:00:00"/>
    <s v="Reclamo (15 días)"/>
    <x v="7"/>
    <d v="2026-01-08T00:00:00"/>
    <m/>
    <m/>
    <d v="2025-12-19T00:00:00"/>
    <n v="-44"/>
    <s v="YOLANDA HIGUERA MENA"/>
    <s v="PETICIONARIO"/>
    <s v="PERSONA NATURAL"/>
    <s v="VALLE DEL CAUCA"/>
    <s v="CALI"/>
    <s v="370 - CALI"/>
    <s v="Queja"/>
    <s v="TURNO"/>
    <s v="2025-370-6-70723"/>
    <s v="ASIGNACIÓN (NUEVA O REITERATIVA)"/>
    <s v="SANDRA MIREYA MEDINA RIOS"/>
    <d v="2025-12-19T00:00:00"/>
    <m/>
    <m/>
    <m/>
    <m/>
    <m/>
    <m/>
    <m/>
    <m/>
    <m/>
    <m/>
    <m/>
    <m/>
    <m/>
    <m/>
    <m/>
    <m/>
    <m/>
    <m/>
    <m/>
    <m/>
    <m/>
    <m/>
    <m/>
    <m/>
    <m/>
    <m/>
    <m/>
  </r>
  <r>
    <n v="1379"/>
    <s v="  SNR2025ER-303279-2"/>
    <d v="2025-12-16T00:00:00"/>
    <s v="Derecho de petición de interés particular (15 días)"/>
    <x v="2"/>
    <d v="2026-01-08T00:00:00"/>
    <m/>
    <m/>
    <d v="2025-12-19T00:00:00"/>
    <n v="-43"/>
    <s v="ANONIMO ANONIMO"/>
    <s v="PETICIONARIO"/>
    <s v="PERSONA NATURAL"/>
    <s v="TOLIMA"/>
    <s v="ESPINAL"/>
    <s v="357 - ESPINAL"/>
    <s v="OFICINA DE REGISTRO DE INSTRUMENTOS PUBLICOS DEL ESPINAL"/>
    <s v="FOLIO"/>
    <s v="ATENCIÓN AL CIUDADANO"/>
    <s v="ASIGNACIÓN (NUEVA O REITERATIVA)"/>
    <s v="MARIA CAMILA PERDIGON ZORRILLA"/>
    <d v="2025-12-19T00:00:00"/>
    <m/>
    <m/>
    <m/>
    <m/>
    <m/>
    <m/>
    <m/>
    <m/>
    <m/>
    <m/>
    <m/>
    <m/>
    <m/>
    <m/>
    <m/>
    <m/>
    <m/>
    <m/>
    <m/>
    <m/>
    <m/>
    <m/>
    <m/>
    <m/>
    <m/>
    <m/>
    <m/>
  </r>
  <r>
    <n v="1380"/>
    <s v="   SNR2025ER-284847-2"/>
    <d v="2025-11-27T00:00:00"/>
    <s v="Derecho de petición de interés particular (15 días)"/>
    <x v="2"/>
    <d v="2025-12-19T00:00:00"/>
    <m/>
    <m/>
    <d v="2025-12-19T00:00:00"/>
    <n v="-43"/>
    <s v="GINNA MURCIA VALDERRA"/>
    <s v="PETICIONARIO"/>
    <s v="PERSONA NATURAL"/>
    <s v="SIN INFORMACIÓN"/>
    <m/>
    <m/>
    <s v="SOLICITUD DE CORRECIÒN LINDERO"/>
    <s v="NO REGISTRA"/>
    <s v="ORIENTACIÓN REGISTRAL "/>
    <s v="ASIGNACIÓN (NUEVA O REITERATIVA)"/>
    <s v="ANGELA SALAMANCA"/>
    <d v="2025-12-19T00:00:00"/>
    <m/>
    <m/>
    <m/>
    <m/>
    <m/>
    <m/>
    <m/>
    <m/>
    <m/>
    <m/>
    <m/>
    <m/>
    <m/>
    <m/>
    <m/>
    <m/>
    <m/>
    <m/>
    <m/>
    <m/>
    <m/>
    <m/>
    <m/>
    <m/>
    <m/>
    <m/>
    <m/>
  </r>
  <r>
    <n v="1381"/>
    <s v="   SNR2025ER-296610-2"/>
    <d v="2025-12-10T00:00:00"/>
    <s v="Derecho de petición de interés particular (15 días)"/>
    <x v="2"/>
    <d v="2026-01-01T00:00:00"/>
    <m/>
    <m/>
    <d v="2025-12-19T00:00:00"/>
    <n v="-55"/>
    <s v="LAURA CRISTINA VALENCIA"/>
    <s v="PETICIONARIO"/>
    <s v="PERSONA NATURAL"/>
    <s v="ANTIOQUIA"/>
    <s v="MEDELLIN"/>
    <s v="001 - MEDELLIN ZONA SUR"/>
    <s v="CALIFICACIÓN PENDIENTE MEDELLIN SUR"/>
    <s v="FOLIO"/>
    <s v="2025-001-6-76523, 2025-001-6-76537, 2025-001-6-77019, 2025-001-6-76949"/>
    <s v="ASIGNACIÓN (NUEVA O REITERATIVA)"/>
    <s v="ANGELA SALAMANCA"/>
    <d v="2025-12-19T00:00:00"/>
    <m/>
    <m/>
    <m/>
    <m/>
    <m/>
    <s v="SNR2025IE-038949-3 / "/>
    <d v="2025-12-30T18:47:08"/>
    <m/>
    <m/>
    <m/>
    <m/>
    <m/>
    <m/>
    <m/>
    <m/>
    <m/>
    <m/>
    <m/>
    <m/>
    <m/>
    <m/>
    <m/>
    <m/>
    <m/>
    <m/>
    <m/>
    <m/>
  </r>
  <r>
    <n v="1382"/>
    <s v="   SNR2025ER-304752-2"/>
    <d v="2025-12-17T00:00:00"/>
    <s v="Reclamo (15 días)"/>
    <x v="7"/>
    <d v="2026-01-09T00:00:00"/>
    <m/>
    <m/>
    <d v="2025-12-19T00:00:00"/>
    <n v="-47"/>
    <s v="TATIANA MARGARITA LAD"/>
    <s v="PETICIONARIO"/>
    <s v="PERSONA NATURAL"/>
    <s v="BOLIVAR"/>
    <s v="CARTAGENA"/>
    <s v="060 - CARTAGENA"/>
    <s v="considero no justo su calificación y violatorio de mis derechos, usted debió calificar la anotación 1de la compra y venta que es la que precisamente me negó inicialmente corregir porque debía aportarlecopia de la escritura 44 del 24 de julio de 1951 y ADVERTI que ustedes equivocamente para la épocacolocaron 1961"/>
    <s v="ESCRITURA"/>
    <s v="escritura 44 del 24 de julio de 1961"/>
    <s v="ASIGNACIÓN (NUEVA O REITERATIVA)"/>
    <s v="ANGELA SALAMANCA"/>
    <d v="2025-12-18T00:00:00"/>
    <m/>
    <m/>
    <m/>
    <m/>
    <m/>
    <s v="SNR2025IE-038950-3 / SNR2026EE-034267-1"/>
    <d v="2025-12-30T18:50:42"/>
    <m/>
    <m/>
    <s v="SNR2026EE-004185-1"/>
    <d v="2025-01-13T00:00:00"/>
    <m/>
    <m/>
    <m/>
    <m/>
    <m/>
    <m/>
    <m/>
    <m/>
    <m/>
    <m/>
    <m/>
    <m/>
    <m/>
    <m/>
    <m/>
    <s v="SNR2026EE-034267-1 AMPLIACION DE RESPUESTA  12/02/2026"/>
  </r>
  <r>
    <n v="1383"/>
    <s v="  SNR2025ER-308647-2"/>
    <d v="2025-12-19T00:00:00"/>
    <s v="Queja (15 días)"/>
    <x v="9"/>
    <d v="2026-01-14T00:00:00"/>
    <m/>
    <m/>
    <d v="2025-12-19T00:00:00"/>
    <n v="-42"/>
    <s v="LUIS EDUARDO JIMENEZ GIL"/>
    <s v="PETICIONARIO"/>
    <s v="PERSONA NATURAL"/>
    <s v="META"/>
    <s v="VILLAVICENCIO"/>
    <s v="230 - VILLAVICENCIO"/>
    <s v="ERROR DEREGISTRO MEDIDASCAUTELATRES Y MORA ENRESPONDER SOLICITUDES Y PETICIONES"/>
    <s v="FOLIO"/>
    <s v="230-74436_x000a_Escritura Pública No. 3208 del 28 dediciembre de 2002 otorgada ante la Notaría Segunda de Villavicenci"/>
    <s v="ASIGNACIÓN (NUEVA O REITERATIVA)"/>
    <s v="ANGELA SALAMANCA"/>
    <d v="2025-12-18T00:00:00"/>
    <m/>
    <m/>
    <m/>
    <m/>
    <m/>
    <s v="SNR2026IE-000798-3"/>
    <d v="2025-01-14T00:00:00"/>
    <m/>
    <s v="SNR2026EE-011693-1"/>
    <d v="2025-12-21T00:00:00"/>
    <m/>
    <m/>
    <m/>
    <m/>
    <m/>
    <m/>
    <m/>
    <m/>
    <m/>
    <m/>
    <m/>
    <m/>
    <m/>
    <m/>
    <m/>
    <m/>
    <m/>
  </r>
  <r>
    <n v="1384"/>
    <s v="   SNR2025ER-305952-2"/>
    <d v="2025-12-17T00:00:00"/>
    <s v="Reclamo (15 días)"/>
    <x v="7"/>
    <d v="2026-01-09T00:00:00"/>
    <m/>
    <m/>
    <d v="2025-12-22T00:00:00"/>
    <n v="-40"/>
    <s v="LUZ ENITH CORREA MUÑOZ"/>
    <s v="PETICIONARIO"/>
    <s v="PERSONA NATURAL"/>
    <s v="VALLE DEL CAUCA"/>
    <s v="CALI"/>
    <s v="370 - CALI"/>
    <s v="solicitud de correccion error de registro radicado c2025-6643 , radicado SNR2025ER -246044-2"/>
    <s v="TURNO"/>
    <s v="2025-6643"/>
    <s v="ASIGNACIÓN (NUEVA O REITERATIVA)"/>
    <s v="MARIA LUCY ECHEVERRY BETANCOUR"/>
    <d v="2025-12-22T00:00:00"/>
    <m/>
    <m/>
    <m/>
    <m/>
    <m/>
    <s v="SNR2026IE-000365-3 / "/>
    <d v="2026-01-08T09:03:26"/>
    <m/>
    <m/>
    <m/>
    <m/>
    <m/>
    <m/>
    <m/>
    <m/>
    <m/>
    <m/>
    <m/>
    <m/>
    <m/>
    <m/>
    <m/>
    <m/>
    <m/>
    <m/>
    <m/>
    <m/>
  </r>
  <r>
    <n v="1385"/>
    <s v="   SNR2025ER-305881-2"/>
    <d v="2025-12-17T00:00:00"/>
    <s v="Petición entre autoridades (10 días)"/>
    <x v="6"/>
    <d v="2026-01-02T00:00:00"/>
    <m/>
    <m/>
    <d v="2025-12-22T00:00:00"/>
    <n v="-42"/>
    <s v="MARCO FIDEL SUAREZ PINEDA"/>
    <s v="PETICIONARIO"/>
    <s v="PERSONA NATURAL"/>
    <s v="SIN INFORMACIÓN"/>
    <m/>
    <m/>
    <s v="RV: EMP para audiencia de preclusión por muerte de la indiciada MIREYA LUCIA SIERRA MONCADA Rad. 154696000120200680009"/>
    <s v="NO REGISTRA"/>
    <s v="SE TRASLADA A OFICINA JURIDICA"/>
    <s v="TRASLADO POR COMPETENCIA "/>
    <s v="ATENCIÓN AL USUARIO"/>
    <d v="2025-12-22T00:00:00"/>
    <m/>
    <m/>
    <m/>
    <m/>
    <m/>
    <m/>
    <m/>
    <m/>
    <m/>
    <m/>
    <m/>
    <m/>
    <m/>
    <m/>
    <m/>
    <m/>
    <m/>
    <m/>
    <m/>
    <m/>
    <m/>
    <m/>
    <m/>
    <m/>
    <m/>
    <m/>
    <m/>
  </r>
  <r>
    <n v="1386"/>
    <s v="   SNR2025ER-305580-2"/>
    <d v="2025-12-17T00:00:00"/>
    <s v="Derecho de petición de interés particular (15 días)"/>
    <x v="2"/>
    <d v="2026-01-09T00:00:00"/>
    <m/>
    <m/>
    <d v="2025-12-22T00:00:00"/>
    <n v="-47"/>
    <s v="YANINA BELLO CARDENAS"/>
    <s v="PETICIONARIO"/>
    <s v="PERSONA NATURAL"/>
    <s v="BOLIVAR"/>
    <s v="CARTAGENA"/>
    <s v="060 - CARTAGENA"/>
    <s v="DERECHO DE PETICION"/>
    <s v="FOLIO"/>
    <s v="060-155910_x000a_060-155880"/>
    <s v="ASIGNACIÓN (NUEVA O REITERATIVA)"/>
    <s v="MARLEN JINETH GARCIA MENDEZ"/>
    <d v="2025-12-22T00:00:00"/>
    <m/>
    <m/>
    <m/>
    <m/>
    <m/>
    <s v="SNR2025IE-038552-3 / "/>
    <d v="2025-12-24T11:05:21"/>
    <m/>
    <m/>
    <m/>
    <m/>
    <m/>
    <m/>
    <m/>
    <m/>
    <m/>
    <m/>
    <m/>
    <m/>
    <m/>
    <m/>
    <m/>
    <m/>
    <m/>
    <m/>
    <m/>
    <m/>
  </r>
  <r>
    <n v="1387"/>
    <s v="   SNR2025ER-305325-2"/>
    <d v="2025-12-17T00:00:00"/>
    <s v="Reclamo (15 días)"/>
    <x v="7"/>
    <d v="2026-01-09T00:00:00"/>
    <m/>
    <m/>
    <d v="2025-12-22T00:00:00"/>
    <n v="-42"/>
    <s v="MARIA LOZANO"/>
    <s v="PETICIONARIO"/>
    <s v="PERSONA NATURAL"/>
    <s v="TOLIMA"/>
    <s v="IBAGUE"/>
    <s v="350 - IBAGUE"/>
    <s v="Derecho de petición"/>
    <s v="FOLIO"/>
    <s v="2025-350-6-23408_x000a_Oficio01-4558 del 04/08/2025_x000a_"/>
    <s v="ASIGNACIÓN (NUEVA O REITERATIVA)"/>
    <s v="ANGELICA CACERES"/>
    <d v="2025-12-22T00:00:00"/>
    <m/>
    <m/>
    <m/>
    <m/>
    <m/>
    <s v="SNR2025IE-038951-3 / "/>
    <d v="2025-12-30T18:51:55"/>
    <m/>
    <d v="2025-01-14T00:00:00"/>
    <s v="SNR2026IE-000811-3"/>
    <m/>
    <m/>
    <m/>
    <m/>
    <m/>
    <m/>
    <m/>
    <m/>
    <m/>
    <m/>
    <m/>
    <m/>
    <m/>
    <m/>
    <m/>
    <m/>
    <m/>
  </r>
  <r>
    <n v="1388"/>
    <s v="   SNR2025ER-305013-2"/>
    <d v="2025-12-17T00:00:00"/>
    <s v="Derecho de petición de interés particular (15 días)"/>
    <x v="2"/>
    <d v="2026-01-09T00:00:00"/>
    <m/>
    <m/>
    <d v="2025-12-22T00:00:00"/>
    <n v="-42"/>
    <s v="EDUARDO LEBEDENCO"/>
    <s v="PETICIONARIO"/>
    <s v="PERSONA NATURAL"/>
    <s v="BOGOTA"/>
    <s v="BOGOTA D.C."/>
    <s v="50N - BOGOTA ZONA NORTE"/>
    <s v="DEMORA TRAMTE REGISTRAL  Turno 2025-50N-3-14711 - URGENTE ‼️"/>
    <s v="TURNO"/>
    <s v="2025-50N-3-14711"/>
    <s v="ASIGNACIÓN (NUEVA O REITERATIVA)"/>
    <s v="ANGELA CACERES"/>
    <d v="2025-12-22T00:00:00"/>
    <m/>
    <m/>
    <m/>
    <m/>
    <m/>
    <m/>
    <m/>
    <m/>
    <m/>
    <m/>
    <m/>
    <m/>
    <m/>
    <m/>
    <m/>
    <m/>
    <m/>
    <m/>
    <m/>
    <m/>
    <m/>
    <m/>
    <m/>
    <m/>
    <m/>
    <m/>
    <m/>
  </r>
  <r>
    <n v="1389"/>
    <s v="   SNR2025ER-301615-2"/>
    <d v="2025-12-15T00:00:00"/>
    <s v="Derecho de petición de interés particular (15 días)"/>
    <x v="2"/>
    <d v="2026-01-07T00:00:00"/>
    <m/>
    <m/>
    <d v="2025-12-22T00:00:00"/>
    <e v="#REF!"/>
    <s v="HERNANDO JOSE TUIRAN ROMERO"/>
    <s v="PETICIONARIO"/>
    <s v="PERSONA NATURAL"/>
    <s v="BOGOTA"/>
    <s v="BOGOTA D.C."/>
    <s v="50C - BOGOTA ZONA CENTRO"/>
    <s v="SOLICITUD DE PASO A PASO PARA REGISTRO DE ESCRITURAS"/>
    <s v="NO REGISTRA"/>
    <s v="ORIENTACIÓN REGISTRAL"/>
    <s v="ASIGNACIÓN (NUEVA O REITERATIVA)"/>
    <s v="ANGELA SALAMANCA"/>
    <d v="2025-12-22T00:00:00"/>
    <m/>
    <m/>
    <m/>
    <m/>
    <m/>
    <m/>
    <m/>
    <m/>
    <m/>
    <m/>
    <m/>
    <m/>
    <m/>
    <m/>
    <m/>
    <m/>
    <m/>
    <m/>
    <m/>
    <m/>
    <m/>
    <m/>
    <m/>
    <m/>
    <m/>
    <m/>
    <m/>
  </r>
  <r>
    <n v="1390"/>
    <s v="   SNR2025ER-297362-2"/>
    <d v="2025-12-11T00:00:00"/>
    <s v="Queja (15 días)"/>
    <x v="9"/>
    <d v="2026-01-05T00:00:00"/>
    <m/>
    <m/>
    <d v="2025-12-22T00:00:00"/>
    <n v="-44"/>
    <s v="AMIRA ZALAMEA GODOY"/>
    <s v="PETICIONARIO"/>
    <s v="APODERADO"/>
    <s v="BOGOTA"/>
    <s v="BOGOTA D.C."/>
    <s v="50C - BOGOTA ZONA CENTRO"/>
    <s v="CERTIFICADO ESPECIAL para PROCESOS DECLARATIVOS de PERTENENCIA, en la Jurisdicción Ordinaria Civil."/>
    <s v="NO REGISTRA"/>
    <s v="ORIENTACIÓN REGISTRAL"/>
    <s v="ASIGNACIÓN (NUEVA O REITERATIVA)"/>
    <s v="ANGELA SALAMANCA"/>
    <d v="2025-12-22T00:00:00"/>
    <m/>
    <m/>
    <m/>
    <m/>
    <m/>
    <s v="SNR2025EE-332900-1 / "/>
    <d v="2025-12-30T18:50:10"/>
    <m/>
    <m/>
    <m/>
    <m/>
    <m/>
    <m/>
    <m/>
    <m/>
    <m/>
    <m/>
    <m/>
    <m/>
    <m/>
    <m/>
    <m/>
    <m/>
    <m/>
    <m/>
    <m/>
    <m/>
  </r>
  <r>
    <n v="1391"/>
    <s v="  SNR2025ER-306584-2"/>
    <d v="2025-12-18T00:00:00"/>
    <s v="Derecho de petición de interés general (15 días)"/>
    <x v="26"/>
    <d v="2026-01-13T00:00:00"/>
    <m/>
    <m/>
    <d v="2025-12-22T00:00:00"/>
    <n v="-46"/>
    <s v="JHON JAIRO ARANGO QUINTERO"/>
    <s v="PETICIONARIO"/>
    <s v="PERSONA NATURAL"/>
    <s v="ANTIOQUIA"/>
    <s v="MEDELLIN"/>
    <s v="001 - MEDELLIN ZONA SUR"/>
    <s v="Traslado OFI25-00246003 / GFPU - ."/>
    <s v="FOLIO"/>
    <s v="001-8214"/>
    <s v="ASIGNACIÓN (NUEVA O REITERATIVA)"/>
    <s v="MARLEN JINETH GARCIA MENDEZ"/>
    <d v="2025-12-22T00:00:00"/>
    <m/>
    <m/>
    <m/>
    <m/>
    <m/>
    <s v="SNR2026EE-002537-1 / "/>
    <d v="2026-01-08T09:01:33"/>
    <m/>
    <m/>
    <m/>
    <m/>
    <m/>
    <m/>
    <m/>
    <m/>
    <m/>
    <m/>
    <m/>
    <m/>
    <m/>
    <m/>
    <m/>
    <m/>
    <m/>
    <m/>
    <m/>
    <m/>
  </r>
  <r>
    <n v="1392"/>
    <s v="  SNR2025ER-292071-2"/>
    <d v="2025-12-04T00:00:00"/>
    <s v="Derecho de petición de interés particular (15 días)"/>
    <x v="2"/>
    <d v="2025-12-29T00:00:00"/>
    <m/>
    <m/>
    <d v="2025-12-22T00:00:00"/>
    <n v="-41"/>
    <s v="JUAN PABLO MANZANERA RODRIGUEZ"/>
    <s v="PETICIONARIO"/>
    <s v="PERSONA NATURAL"/>
    <s v="SIN INFORMACIÓN"/>
    <m/>
    <m/>
    <s v="Turnos en Registro- 48 Trámites BAC 03/12/2025 $5.942 millones corresponden a varias ORIP´S Creditos Hipotecarios"/>
    <s v="NO REGISTRA"/>
    <s v="VARIAS MATRICULAS "/>
    <s v="ASIGNACIÓN (NUEVA O REITERATIVA)"/>
    <s v="SANDRA MIREYA MEDINA RIOS"/>
    <d v="2025-12-22T00:00:00"/>
    <m/>
    <m/>
    <m/>
    <m/>
    <m/>
    <s v="SNR2025IE-038952-3 / "/>
    <d v="2025-12-30T18:52:34"/>
    <m/>
    <s v="SI"/>
    <s v="SNR2026EE-010075-1"/>
    <d v="2025-01-19T00:00:00"/>
    <m/>
    <m/>
    <m/>
    <m/>
    <m/>
    <m/>
    <m/>
    <m/>
    <m/>
    <m/>
    <m/>
    <m/>
    <m/>
    <m/>
    <m/>
    <m/>
  </r>
  <r>
    <n v="1393"/>
    <s v="   SNR2025ER-290266-2"/>
    <d v="2025-12-03T00:00:00"/>
    <s v="Reclamo (15 días)"/>
    <x v="7"/>
    <d v="2026-12-26T00:00:00"/>
    <m/>
    <m/>
    <d v="2025-12-22T00:00:00"/>
    <n v="-50"/>
    <s v="ALDEMAR TIMANA DE LA CRUZ"/>
    <s v="PETICIONARIO"/>
    <s v="PERSONA NATURAL"/>
    <s v="NARINO"/>
    <s v="PASTO"/>
    <s v="240 - PASTO"/>
    <s v="RV: URGENTE QUEJA RECLAMO TRAMITE DE REGISTRO POR SEGUNDA VEZ RETRSADO EN EXCESO TURNO 2025-240-6-15937"/>
    <s v="TURNO"/>
    <s v="TURNO 2025-240-6-15937"/>
    <s v="ASIGNACIÓN (NUEVA O REITERATIVA)"/>
    <s v="MARIA LUCY ECHEVERRY BETANCOUR"/>
    <d v="2025-12-22T00:00:00"/>
    <m/>
    <m/>
    <m/>
    <m/>
    <m/>
    <s v="SNR2025IE-038895-3 / "/>
    <d v="2025-12-30T00:45:23"/>
    <m/>
    <m/>
    <m/>
    <m/>
    <m/>
    <m/>
    <m/>
    <m/>
    <m/>
    <m/>
    <m/>
    <m/>
    <m/>
    <m/>
    <m/>
    <m/>
    <m/>
    <m/>
    <m/>
    <m/>
  </r>
  <r>
    <n v="1394"/>
    <s v="   SNR2025ER-286646-2"/>
    <d v="2025-11-28T00:00:00"/>
    <s v="Consulta (de 1 a 30 días)"/>
    <x v="5"/>
    <d v="2026-01-14T00:00:00"/>
    <m/>
    <m/>
    <d v="2025-12-22T00:00:00"/>
    <e v="#REF!"/>
    <s v="MARTHA ELENA PAVAS CORTES"/>
    <s v="PETICIONARIO"/>
    <s v="PERSONA NATURAL"/>
    <s v="SIN INFORMACIÓN"/>
    <m/>
    <m/>
    <s v="RV: RADICADO 202542001954901 TUTELA-ORIENTACIÓN REGISTRAL TEMA ANT"/>
    <s v="NO REGISTRA"/>
    <s v="ORIENTACIÓN REGISTRAL TEMA ANT"/>
    <s v="ASIGNACIÓN (NUEVA O REITERATIVA)"/>
    <s v="PAULA BOHORQUEZ"/>
    <d v="2025-12-22T00:00:00"/>
    <m/>
    <m/>
    <m/>
    <m/>
    <m/>
    <m/>
    <m/>
    <m/>
    <m/>
    <m/>
    <m/>
    <m/>
    <m/>
    <m/>
    <m/>
    <m/>
    <m/>
    <m/>
    <m/>
    <m/>
    <m/>
    <m/>
    <m/>
    <m/>
    <m/>
    <m/>
    <m/>
  </r>
  <r>
    <n v="1395"/>
    <s v="   SNR2025ER-283647-2"/>
    <d v="2025-11-26T00:00:00"/>
    <s v="Denuncia por actos de corrupción (15 días)"/>
    <x v="30"/>
    <d v="2025-12-18T00:00:00"/>
    <m/>
    <m/>
    <d v="2025-12-22T00:00:00"/>
    <n v="-40"/>
    <s v="JOSE ORLANDO MARROQUIN BLANCO"/>
    <s v="PETICIONARIO"/>
    <s v="PERSONA NATURAL"/>
    <s v="META"/>
    <s v="ACACIAS"/>
    <s v="232 - ACACIAS"/>
    <s v="DENUNCIA-AL REGISTRADOR -INVESTIGACIÓN DISCIPLINARIA"/>
    <s v="FOLIO"/>
    <s v="232-8573 _x000a_232-70426                "/>
    <s v="ASIGNACIÓN (NUEVA O REITERATIVA)"/>
    <s v="RUTH MERCEDES GOMEZ PESTANA"/>
    <d v="2025-12-22T00:00:00"/>
    <m/>
    <m/>
    <m/>
    <m/>
    <m/>
    <m/>
    <m/>
    <m/>
    <m/>
    <m/>
    <m/>
    <m/>
    <m/>
    <m/>
    <m/>
    <m/>
    <m/>
    <m/>
    <m/>
    <m/>
    <m/>
    <m/>
    <m/>
    <m/>
    <m/>
    <m/>
    <m/>
  </r>
  <r>
    <n v="1396"/>
    <s v="  SNR2025ER-275468-2"/>
    <s v="19*/11/2025"/>
    <s v="Derecho de petición de interés particular (15 días)"/>
    <x v="2"/>
    <d v="2025-12-11T00:00:00"/>
    <m/>
    <m/>
    <d v="2025-12-22T00:00:00"/>
    <n v="-56"/>
    <s v="ANONIMO ANONIMO ANONIMO"/>
    <s v="PETICIONARIO"/>
    <s v="PERSONA NATURAL"/>
    <s v="ANTIOQUIA"/>
    <s v="MEDELLIN"/>
    <s v="01N - MEDELLIN ZONA NORTE"/>
    <s v="Solicitud de Investigación Disciplinaria - Sancionatoria"/>
    <s v="TURNO"/>
    <s v=" 2025-43837_x000a_ 2025-01N-6-43837"/>
    <s v="ASIGNACIÓN (NUEVA O REITERATIVA)"/>
    <s v="MARIA LUCY ECHEVERRY BETANCOUR"/>
    <d v="2025-12-22T00:00:00"/>
    <m/>
    <m/>
    <m/>
    <m/>
    <m/>
    <m/>
    <m/>
    <m/>
    <m/>
    <m/>
    <m/>
    <m/>
    <m/>
    <m/>
    <m/>
    <m/>
    <m/>
    <m/>
    <m/>
    <m/>
    <m/>
    <m/>
    <m/>
    <m/>
    <m/>
    <m/>
    <m/>
  </r>
  <r>
    <n v="1397"/>
    <s v="SNR2025ER-299200-2"/>
    <d v="2025-12-12T00:00:00"/>
    <s v="Queja (15 días)"/>
    <x v="9"/>
    <d v="2026-01-06T00:00:00"/>
    <m/>
    <m/>
    <d v="2025-12-22T00:00:00"/>
    <e v="#REF!"/>
    <s v="CARLOS ANDRES ROBELTO CORDERO"/>
    <s v="PETICIONARIO"/>
    <s v="PERSONA NATURAL"/>
    <s v="BOGOTA"/>
    <s v="BOGOTA D.C."/>
    <s v="50C - BOGOTA ZONA CENTRO"/>
    <s v="URGENTE QUEJA Y/O RECLAMACION - solicitud de caducidad deinscripción de medida cautelar, FMI - 50C-549069, Anotación 014 - SNR2025ER-220153-2 y SNR2025ER-220137-2"/>
    <s v="FOLIO"/>
    <s v=" 50C-549069"/>
    <s v="ASIGNACIÓN (NUEVA O REITERATIVA)"/>
    <s v="ANGELICA  CACERES"/>
    <d v="2025-12-22T00:00:00"/>
    <m/>
    <m/>
    <m/>
    <m/>
    <m/>
    <m/>
    <m/>
    <m/>
    <m/>
    <m/>
    <m/>
    <m/>
    <m/>
    <m/>
    <m/>
    <m/>
    <m/>
    <m/>
    <m/>
    <m/>
    <m/>
    <m/>
    <m/>
    <m/>
    <m/>
    <m/>
    <m/>
  </r>
  <r>
    <n v="1398"/>
    <s v="SNR2025ER-305025-2"/>
    <d v="2025-12-17T00:00:00"/>
    <s v="Derecho de petición de interés particular (15 días)"/>
    <x v="2"/>
    <d v="2026-01-09T00:00:00"/>
    <m/>
    <m/>
    <d v="2025-12-22T00:00:00"/>
    <n v="-45"/>
    <s v="JUAN CARLOS ARANGO RODRIGUEZ"/>
    <s v="PETICIONARIO"/>
    <s v="APODERADO"/>
    <s v="TOLIMA"/>
    <s v="LIBANO"/>
    <s v="364 - LIBANO"/>
    <s v="Falta disciplinaria Gravisima de la Registradora de Instrumentos publicos del LíbanoTolima"/>
    <s v="PROCESO"/>
    <s v="proceso fiscal adelantado por la Contraloría Departamental del Tolima proceso No. 112-012-2020"/>
    <s v="ASIGNACIÓN (NUEVA O REITERATIVA)"/>
    <s v="RUTH MERCEDES GOMEZ PESTANA"/>
    <d v="2025-12-22T00:00:00"/>
    <m/>
    <m/>
    <m/>
    <m/>
    <m/>
    <s v="SNR2025IE-038963-3 / "/>
    <d v="2025-12-30T19:02:29"/>
    <m/>
    <m/>
    <m/>
    <m/>
    <m/>
    <m/>
    <m/>
    <m/>
    <m/>
    <m/>
    <m/>
    <m/>
    <m/>
    <m/>
    <m/>
    <m/>
    <m/>
    <m/>
    <m/>
    <m/>
  </r>
  <r>
    <n v="1399"/>
    <s v="SNR2025ER-305566-2"/>
    <d v="2025-12-17T00:00:00"/>
    <s v="Derecho de petición de interés particular (15 días)"/>
    <x v="2"/>
    <d v="2026-01-09T00:00:00"/>
    <m/>
    <m/>
    <d v="2025-12-22T00:00:00"/>
    <n v="-42"/>
    <s v="FABIO ANDRES PARRADO VELASQUEZ"/>
    <s v="PETICIONARIO"/>
    <s v="PERSONA NATURAL"/>
    <s v="BOGOTA"/>
    <s v="BOGOTA D.C."/>
    <s v="50C - BOGOTA ZONA CENTRO"/>
    <s v=" queja por demora del funcionario en el tramite de registro notarial con turno 2025-103426"/>
    <s v="FOLIO"/>
    <s v="50C-1446673_x000a_2025-103426"/>
    <s v="ASIGNACIÓN (NUEVA O REITERATIVA)"/>
    <s v="SANDRA MIREYA MEDINA RIOS"/>
    <d v="2025-12-22T00:00:00"/>
    <m/>
    <m/>
    <m/>
    <m/>
    <m/>
    <s v="SNR2026EE-001325-1 / "/>
    <d v="2026-01-06T16:39:28"/>
    <m/>
    <m/>
    <m/>
    <m/>
    <m/>
    <m/>
    <m/>
    <m/>
    <m/>
    <m/>
    <m/>
    <m/>
    <m/>
    <m/>
    <m/>
    <m/>
    <m/>
    <m/>
    <m/>
    <m/>
  </r>
  <r>
    <n v="1400"/>
    <s v="SNR2025ER-305778-2"/>
    <d v="2025-12-18T00:00:00"/>
    <s v="Derecho de petición de interés particular (15 días)"/>
    <x v="2"/>
    <d v="2026-01-09T00:00:00"/>
    <m/>
    <m/>
    <d v="2025-12-22T00:00:00"/>
    <n v="-42"/>
    <s v="MARISELA RIOS GUERRA"/>
    <s v="PETICIONARIO"/>
    <s v="PERSONA NATURAL"/>
    <s v="SIN INFORMACIÓN"/>
    <m/>
    <m/>
    <s v="Solicitud número de matrícula Inmobiliaria"/>
    <s v="NO REGISTRA"/>
    <m/>
    <s v="ASIGNACIÓN (NUEVA O REITERATIVA)"/>
    <s v="SANDRA MIREYA MEDINA RIOS"/>
    <d v="2025-12-23T00:00:00"/>
    <m/>
    <m/>
    <m/>
    <m/>
    <m/>
    <s v="SNR2026EE-001307-1 / "/>
    <d v="2026-01-06T16:36:58"/>
    <m/>
    <m/>
    <m/>
    <m/>
    <m/>
    <m/>
    <m/>
    <m/>
    <m/>
    <m/>
    <m/>
    <m/>
    <m/>
    <m/>
    <m/>
    <m/>
    <m/>
    <m/>
    <m/>
    <m/>
  </r>
  <r>
    <n v="1401"/>
    <s v="SNR2025ER-305981-2"/>
    <d v="2025-12-17T00:00:00"/>
    <s v="Derecho de petición de interés particular (15 días)"/>
    <x v="2"/>
    <d v="2026-01-09T00:00:00"/>
    <m/>
    <m/>
    <d v="2025-12-22T00:00:00"/>
    <n v="-42"/>
    <s v="ANGELA MARIA ZAPATA BOHORQUEZ"/>
    <s v="PETICIONARIO"/>
    <s v="PERSONA NATURAL"/>
    <s v="ANTIOQUIA"/>
    <s v="MEDELLIN"/>
    <s v="01N - MEDELLIN ZONA NORTE"/>
    <s v="RAD. 2024-01128 - Derecho de Petición MODO QUEJA por demorar encalificar y atacar la orden de desembargo, con copia a la superintendencia denotariado y Registro - BANCOLOMBIA VS Hernan Cossio Gutierrez CC15488963 - 05088400300220240112800"/>
    <s v="FOLIO"/>
    <s v="01N-5420617, 01N-5420294 y 01N-5411346 – ordenexpedida por el JUZGADO 02 CIVIL MUNICIPAL DE BELLO_x000a_2025-30143 del 16 de julio de 2025"/>
    <s v="ASIGNACIÓN (NUEVA O REITERATIVA)"/>
    <s v="RUTH MERCEDES GOMEZ PESTANA"/>
    <d v="2025-12-22T00:00:00"/>
    <m/>
    <s v="Jurídico"/>
    <s v="Incumplimiento de términos"/>
    <m/>
    <m/>
    <s v="SNR2026IE-001624-3"/>
    <d v="2026-01-22T00:00:00"/>
    <m/>
    <s v="SI"/>
    <s v="SNR2026IE-001682-3"/>
    <d v="2026-01-23T00:00:00"/>
    <m/>
    <m/>
    <m/>
    <m/>
    <m/>
    <m/>
    <m/>
    <m/>
    <m/>
    <m/>
    <m/>
    <m/>
    <m/>
    <m/>
    <m/>
    <s v="ANGELA MARIA ZAPARA BOHORQUEZ Demora en la prestacion del servicio "/>
  </r>
  <r>
    <n v="1402"/>
    <s v="SNR2025ER-264477-2"/>
    <d v="2025-11-07T00:00:00"/>
    <s v="Derecho de petición de interés particular (15 días)"/>
    <x v="2"/>
    <d v="2025-12-01T00:00:00"/>
    <m/>
    <m/>
    <d v="2025-12-22T00:00:00"/>
    <n v="-42"/>
    <s v="MARCO ANTONIO DIAZ GUAYABO"/>
    <s v="PETICIONARIO"/>
    <s v="PERSONA NATURAL"/>
    <s v="CUNDINAMARCA"/>
    <s v="PANDI"/>
    <s v="50C - BOGOTA ZONA CENTRO"/>
    <s v=" Solicitud certificado de antiguo sistema"/>
    <s v="NO REGISTRA"/>
    <s v="VEREDA EL CHORRO_x000a_PREDIO EL VOLCAN"/>
    <s v="ASIGNACIÓN (NUEVA O REITERATIVA)"/>
    <s v="PAULA BOHORQUEZ"/>
    <d v="2025-12-22T00:00:00"/>
    <m/>
    <m/>
    <m/>
    <m/>
    <m/>
    <m/>
    <m/>
    <m/>
    <m/>
    <m/>
    <m/>
    <m/>
    <m/>
    <m/>
    <m/>
    <m/>
    <m/>
    <m/>
    <m/>
    <m/>
    <m/>
    <m/>
    <m/>
    <m/>
    <m/>
    <m/>
    <m/>
  </r>
  <r>
    <n v="1403"/>
    <s v="SNR2025IE-037809-3"/>
    <d v="2025-11-24T00:00:00"/>
    <s v="TRASLADO POR COMPETENCIA"/>
    <x v="45"/>
    <d v="2025-12-01T00:00:00"/>
    <m/>
    <m/>
    <d v="2025-12-22T00:00:00"/>
    <n v="-68"/>
    <s v="MARCO ANTONIO DIAZ GUAYABO"/>
    <s v="PETICIONARIO"/>
    <s v="PERSONA NATURAL"/>
    <s v="MAGDALENA"/>
    <s v="SANTA MARTA"/>
    <s v="080 - SANTA MARTA"/>
    <s v="traslado por competencia SNR2025ER-280348-2SNR2025IE-0373345-3_x000a_denuncia formalmente (...)a la Oficina de Registro de Instrumentos Públicos de Santa Marta, por su presuntaparticipación en la escrituración irregular del edificio “Rodadero White” (tambiénconocido como “Puerto Bay”) matrícula inmobiliaria No. 080-118829 y del lote conmatrícula inmobiliaria No. 080-118829, actualmente embargado en el marco devarios procesos judiciales"/>
    <s v="FOLIO"/>
    <s v="080-118829 y 080-_x000a_124792 hasta la creación de 080-16776"/>
    <s v="ASIGNACIÓN (NUEVA O REITERATIVA)"/>
    <s v="ANGELA SALAMANCA"/>
    <d v="2025-12-22T00:00:00"/>
    <m/>
    <m/>
    <m/>
    <m/>
    <m/>
    <m/>
    <m/>
    <m/>
    <m/>
    <m/>
    <m/>
    <m/>
    <m/>
    <m/>
    <m/>
    <m/>
    <m/>
    <m/>
    <m/>
    <m/>
    <m/>
    <m/>
    <m/>
    <m/>
    <m/>
    <m/>
    <m/>
  </r>
  <r>
    <n v="1404"/>
    <s v="SNR2025ER-306050-2"/>
    <d v="2025-12-17T00:00:00"/>
    <s v="Derecho de petición de interés particular (15 días)"/>
    <x v="2"/>
    <d v="2026-01-09T00:00:00"/>
    <m/>
    <m/>
    <d v="2025-12-22T00:00:00"/>
    <n v="-68"/>
    <s v="DIOGENES VELANDIA"/>
    <s v="PETICIONARIO"/>
    <s v="PERSONA NATURAL"/>
    <s v="BOGOTA"/>
    <s v="BOGOTA D.C."/>
    <s v="50C - BOGOTA ZONA SUR"/>
    <s v="DEMORA TRAMITE REGISTRAL- presunta negligencia en el registro de la escritura al turno anterior 2025-50S1-258954"/>
    <s v="TURNO"/>
    <s v="2025-50S1-258954_x000a_2025-50S-1444217"/>
    <s v="ASIGNACIÓN (NUEVA O REITERATIVA)"/>
    <s v="ANGELA SALAMANCA"/>
    <d v="2025-12-22T00:00:00"/>
    <m/>
    <m/>
    <m/>
    <m/>
    <m/>
    <s v="SNR2025IE-038958-3 / "/>
    <d v="2025-12-30T18:57:48"/>
    <m/>
    <m/>
    <m/>
    <m/>
    <m/>
    <m/>
    <m/>
    <m/>
    <m/>
    <m/>
    <m/>
    <m/>
    <m/>
    <m/>
    <m/>
    <m/>
    <m/>
    <m/>
    <m/>
    <m/>
  </r>
  <r>
    <n v="1405"/>
    <s v="SNR2025ER-305766-2"/>
    <d v="2025-12-17T00:00:00"/>
    <s v="Queja (15 días)"/>
    <x v="9"/>
    <d v="2026-01-09T00:00:00"/>
    <m/>
    <m/>
    <d v="2025-12-22T00:00:00"/>
    <n v="-42"/>
    <s v="EMMANUEL DIAZ HERNANDEZ"/>
    <s v="PETICIONARIO"/>
    <s v="PERSONA NATURAL"/>
    <s v="ANTIOQUIA"/>
    <s v="MEDELLIN"/>
    <s v="01N - MEDELLIN ZONA NORTE"/>
    <s v=" Oficio No. 7370 de 2025 Remisión E-2025-573075"/>
    <s v="EXPEDIENTE AA"/>
    <s v=" Oficio No. 7370 de 2025 Remisión E-2025-573075"/>
    <s v="ASIGNACIÓN (NUEVA O REITERATIVA)"/>
    <s v="NANCY ROCIO ALVAREZ GARZON"/>
    <d v="2025-12-22T00:00:00"/>
    <m/>
    <m/>
    <m/>
    <m/>
    <m/>
    <m/>
    <m/>
    <m/>
    <m/>
    <m/>
    <m/>
    <m/>
    <m/>
    <m/>
    <m/>
    <m/>
    <m/>
    <m/>
    <m/>
    <m/>
    <m/>
    <m/>
    <m/>
    <m/>
    <m/>
    <m/>
    <m/>
  </r>
  <r>
    <n v="1406"/>
    <s v="   SNR2025IE-036690-3"/>
    <d v="2025-12-09T00:00:00"/>
    <s v="COMUNICACIÓN OFICIAL (MEMORANDO)"/>
    <x v="0"/>
    <d v="2025-12-22T00:00:00"/>
    <m/>
    <m/>
    <d v="2025-12-22T00:00:00"/>
    <n v="-42"/>
    <s v="JORGE ARCECIO CAÑAVERAL ROJAS"/>
    <s v="OTROS "/>
    <s v="SNR"/>
    <s v="NORTE DE SANTANDER"/>
    <s v="PAMPLONA"/>
    <s v="272 - PAMPLONA"/>
    <s v="Traslado para Revisión Técnica y concepto etiqueta &quot;COMPRAVENTA MODALIDAD (NOVIS)&quot; en el sistema registral. Radiación PQRSD. SNR2025ER-267992-2. ORIP Pamplona"/>
    <s v="TURNO"/>
    <s v="272-43304"/>
    <s v="ASIGNACIÓN (NUEVA O REITERATIVA)"/>
    <s v="RUTH MERCEDES GOMEZ PESTANA"/>
    <d v="2025-12-22T00:00:00"/>
    <m/>
    <m/>
    <m/>
    <m/>
    <m/>
    <m/>
    <m/>
    <m/>
    <m/>
    <m/>
    <m/>
    <m/>
    <m/>
    <m/>
    <m/>
    <m/>
    <m/>
    <m/>
    <m/>
    <m/>
    <m/>
    <m/>
    <m/>
    <m/>
    <m/>
    <m/>
    <m/>
  </r>
  <r>
    <n v="1407"/>
    <s v="   SNR2025IE-035339-3"/>
    <d v="2025-11-27T00:00:00"/>
    <s v="COMUNICACIÓN OFICIAL (MEMORANDO)"/>
    <x v="0"/>
    <d v="2025-11-27T00:00:00"/>
    <m/>
    <m/>
    <d v="2025-12-22T00:00:00"/>
    <n v="-54"/>
    <s v="LUISA FERNANDA SOSA LIBERATO"/>
    <s v="PETICIONARIO"/>
    <s v="PERSONA NATURAL"/>
    <s v="SIN INFORMACIÓN"/>
    <m/>
    <m/>
    <s v="Temas pendientes DTR y Delegada para el Registro"/>
    <s v="NO REGISTRA"/>
    <s v="Favor tener en cuenta Asunto: Temas pendientes DTR y Delegada para el Registro - COLJUEGOS, Consejo Superior de la Judicatura y Fondo Nacional del Ahorro-Se envia por competencia"/>
    <s v="TRASLADO POR COMPETENCIA "/>
    <s v="DTR"/>
    <d v="2025-12-22T00:00:00"/>
    <m/>
    <m/>
    <m/>
    <m/>
    <m/>
    <m/>
    <m/>
    <m/>
    <m/>
    <m/>
    <m/>
    <m/>
    <m/>
    <m/>
    <m/>
    <m/>
    <m/>
    <m/>
    <m/>
    <m/>
    <m/>
    <m/>
    <m/>
    <m/>
    <m/>
    <s v=" "/>
    <m/>
  </r>
  <r>
    <n v="1408"/>
    <s v="   SNR2025ER-309638-2"/>
    <d v="2025-12-22T00:00:00"/>
    <s v="Reclamo (15 días)"/>
    <x v="7"/>
    <d v="2026-01-15T00:00:00"/>
    <m/>
    <m/>
    <d v="2025-12-22T00:00:00"/>
    <n v="-70"/>
    <s v="LUIS CEPEDA CIFUENTES"/>
    <s v="PETICIONARIO"/>
    <s v="PERSONA NATURAL"/>
    <s v="SIN INFORMACIÓN"/>
    <m/>
    <m/>
    <s v="QUEJA RADICADOS"/>
    <s v="NO REGISTRA"/>
    <s v="Revisar  radicados-Favor reasignar a la Dra. Maria Lucy Echeverry. toda vez que esta relacionada con la PQRSD SNR2025ER-269743-2 y al segundo requerimiento realizado por esta Delegada con radicado SNR2025IE-036233-3 y respuesta a ese requerimiento por la ORIP con radicado SNR2025EE-310627-1. PQRSD que a la fecha no tiene respuesta al usuario informando del requerimiento ni de la respuesta del registrador."/>
    <s v="ASIGNACIÓN (NUEVA O REITERATIVA)"/>
    <s v="MARIA LUCY ECHEVERRY BETANCOUR"/>
    <d v="2025-12-22T00:00:00"/>
    <m/>
    <m/>
    <m/>
    <m/>
    <m/>
    <m/>
    <m/>
    <m/>
    <m/>
    <m/>
    <m/>
    <m/>
    <m/>
    <m/>
    <m/>
    <m/>
    <m/>
    <m/>
    <m/>
    <m/>
    <m/>
    <m/>
    <m/>
    <m/>
    <m/>
    <m/>
    <m/>
  </r>
  <r>
    <n v="1409"/>
    <s v="   SNR2025ER-309593-2"/>
    <d v="2025-12-22T00:00:00"/>
    <s v="Derecho de petición de interés particular (15 días)"/>
    <x v="2"/>
    <d v="2026-01-15T00:00:00"/>
    <m/>
    <m/>
    <d v="2025-12-22T00:00:00"/>
    <n v="-39"/>
    <s v="AURA VANESSA HERNANDEZ LEGUIZAMON"/>
    <s v="PETICIONARIO"/>
    <s v="PERSONA NATURAL"/>
    <s v="CUNDINAMARCA"/>
    <s v="GUADUAS"/>
    <s v="162 - GUADUAS"/>
    <s v="RV: SNR2025EE-314734-1 - 09 diciembre 2025 asunto apelacion"/>
    <s v="TURNO"/>
    <s v="ORIP GUADUAAS "/>
    <s v="TRASLADO POR COMPETENCIA "/>
    <s v="ORIP"/>
    <d v="2025-12-22T00:00:00"/>
    <m/>
    <m/>
    <m/>
    <m/>
    <m/>
    <m/>
    <m/>
    <m/>
    <m/>
    <m/>
    <m/>
    <m/>
    <m/>
    <m/>
    <m/>
    <m/>
    <m/>
    <m/>
    <m/>
    <m/>
    <m/>
    <m/>
    <m/>
    <m/>
    <m/>
    <m/>
    <m/>
  </r>
  <r>
    <n v="1410"/>
    <s v="   SNR2025ER-309429-2"/>
    <d v="2025-12-22T00:00:00"/>
    <s v="Denuncia por actos de corrupción (15 días)"/>
    <x v="30"/>
    <d v="2026-01-15T00:00:00"/>
    <m/>
    <m/>
    <d v="2025-12-22T00:00:00"/>
    <n v="-39"/>
    <s v="LUISA PERDOMO CASERES"/>
    <s v="PETICIONARIO"/>
    <s v="PERSONA NATURAL"/>
    <s v="TOLIMA"/>
    <s v="MELGAR"/>
    <s v="366 - MELGAR"/>
    <s v="DENUNCIA"/>
    <s v="NO REGISTRA"/>
    <s v="366-87012 a 366-87286_x000a_ATENCIÓN AL USUARIO"/>
    <s v="ASIGNACIÓN (NUEVA O REITERATIVA)"/>
    <s v="MARIA CAMILA PERDIGON ZORRILLA"/>
    <d v="2025-12-22T00:00:00"/>
    <m/>
    <m/>
    <m/>
    <m/>
    <m/>
    <m/>
    <m/>
    <m/>
    <m/>
    <m/>
    <m/>
    <m/>
    <m/>
    <m/>
    <m/>
    <m/>
    <m/>
    <m/>
    <m/>
    <m/>
    <m/>
    <m/>
    <m/>
    <m/>
    <m/>
    <m/>
    <m/>
  </r>
  <r>
    <n v="1411"/>
    <s v="   SNR2025ER-307356-2"/>
    <d v="2025-12-18T00:00:00"/>
    <s v="Queja (15 días)"/>
    <x v="9"/>
    <d v="2026-01-13T00:00:00"/>
    <m/>
    <m/>
    <d v="2025-12-22T00:00:00"/>
    <n v="-39"/>
    <s v="KEVIN DE JESUS ARGUMEDO SOTO"/>
    <s v="PETICIONARIO"/>
    <s v="PERSONA NATURAL"/>
    <s v="CORDOBA"/>
    <s v="MONTERIA"/>
    <s v="140 - MONTERIA"/>
    <s v="QUEJA Asunto: Remisión Queja y comunicación al ciudadano Kevin de Jesús Argumedo Soto."/>
    <s v="NO REGISTRA"/>
    <s v="ATENCIÓN AL USUARIO "/>
    <s v="ASIGNACIÓN (NUEVA O REITERATIVA)"/>
    <s v="MARIA CAMILA PERDIGON ZORRILLA"/>
    <d v="2025-12-22T00:00:00"/>
    <m/>
    <m/>
    <m/>
    <m/>
    <m/>
    <s v="SNR2026IE-000820-3 / "/>
    <d v="2026-01-14T16:10:10"/>
    <m/>
    <m/>
    <m/>
    <m/>
    <m/>
    <m/>
    <m/>
    <m/>
    <m/>
    <m/>
    <m/>
    <m/>
    <m/>
    <m/>
    <m/>
    <m/>
    <m/>
    <m/>
    <m/>
    <m/>
  </r>
  <r>
    <n v="1412"/>
    <s v="   SNR2025ER-306978-2"/>
    <d v="2025-12-18T00:00:00"/>
    <s v="Denuncia por actos de corrupción (15 días)"/>
    <x v="30"/>
    <d v="2026-01-13T00:00:00"/>
    <m/>
    <m/>
    <d v="2025-12-22T00:00:00"/>
    <n v="-41"/>
    <s v="LUIS RAMON PADILLA"/>
    <s v="PETICIONARIO"/>
    <s v="PERSONA NATURAL"/>
    <s v="ATLANTICO"/>
    <s v="BARRANQUILLA"/>
    <s v="040 - BARRANQUILLA"/>
    <s v="Hechos de posible corrupción en ORIP y en la Oficina del Área Metropolitana de Barranquilla. No tenemos garantías."/>
    <s v="FOLIO"/>
    <s v="040-468234_x000a_040-65586_x000a_040-81711"/>
    <s v="ASIGNACIÓN (NUEVA O REITERATIVA)"/>
    <s v="RUTH MERCEDES GOMEZ PESTANA"/>
    <d v="2025-12-22T00:00:00"/>
    <m/>
    <m/>
    <m/>
    <m/>
    <m/>
    <s v="SNR2025IE-038954-3 / "/>
    <d v="2025-12-30T18:55:15"/>
    <m/>
    <m/>
    <m/>
    <m/>
    <m/>
    <m/>
    <m/>
    <m/>
    <m/>
    <m/>
    <m/>
    <m/>
    <m/>
    <m/>
    <m/>
    <m/>
    <m/>
    <m/>
    <m/>
    <m/>
  </r>
  <r>
    <n v="1413"/>
    <s v="  SNR2025ER-306468-2"/>
    <d v="2025-12-18T00:00:00"/>
    <s v="Derecho de petición de interés particular (15 días)"/>
    <x v="2"/>
    <d v="2026-01-13T00:00:00"/>
    <m/>
    <m/>
    <d v="2025-12-22T00:00:00"/>
    <n v="-41"/>
    <s v="CARLOS HERNAN VEGA CASTRO"/>
    <s v="PETICIONARIO"/>
    <s v="PERSONA NATURAL"/>
    <s v="VALLE DEL CAUCA"/>
    <s v="CALI"/>
    <s v="370 - CALI"/>
    <s v="RV: TURNO EN OFICINA REGISTRO CALI CON MAS 30 DIAS HABILES SIN REGISTRAR."/>
    <s v="FOLIO"/>
    <s v="Folios de MatriculaInmobiliaria Números: 370-47603, 370-766419 y 370-766467"/>
    <s v="ASIGNACIÓN (NUEVA O REITERATIVA)"/>
    <s v="MARLEN JINETH GARCIA MENDEZ"/>
    <d v="2025-12-22T00:00:00"/>
    <m/>
    <m/>
    <m/>
    <m/>
    <m/>
    <s v="SNR2025IE-038326-3 / "/>
    <d v="2025-12-22T15:43:13"/>
    <m/>
    <m/>
    <m/>
    <m/>
    <m/>
    <m/>
    <m/>
    <m/>
    <m/>
    <m/>
    <m/>
    <m/>
    <m/>
    <m/>
    <m/>
    <m/>
    <m/>
    <m/>
    <m/>
    <m/>
  </r>
  <r>
    <n v="1414"/>
    <s v="   SNR2025ER-305991-2"/>
    <d v="2025-12-17T00:00:00"/>
    <s v="Reclamo (15 días)"/>
    <x v="7"/>
    <d v="2026-01-09T00:00:00"/>
    <m/>
    <m/>
    <d v="2025-12-22T00:00:00"/>
    <n v="-41"/>
    <s v="ALBA VILLALOBOS COLON"/>
    <s v="PETICIONARIO"/>
    <s v="PERSONA NATURAL"/>
    <s v="BOLIVAR"/>
    <s v="CARTAGENA"/>
    <s v="060 - CARTAGENA"/>
    <s v="Demora injustificada y falta de respuesta en trámite de escritura Notaría Primera deCartagena de Indias"/>
    <s v="NO REGISTRA"/>
    <m/>
    <s v="ASIGNACIÓN (NUEVA O REITERATIVA)"/>
    <s v="MARIA LUCY ECHEVERRY BETANCOUR"/>
    <d v="2025-12-22T00:00:00"/>
    <m/>
    <m/>
    <m/>
    <m/>
    <m/>
    <s v="SNR2026IE-000396-3 / "/>
    <d v="2026-01-08T13:13:05"/>
    <m/>
    <m/>
    <m/>
    <m/>
    <m/>
    <m/>
    <m/>
    <m/>
    <m/>
    <m/>
    <m/>
    <m/>
    <m/>
    <m/>
    <m/>
    <m/>
    <m/>
    <m/>
    <m/>
    <m/>
  </r>
  <r>
    <n v="1415"/>
    <s v="   SNR2025ER-305774-2"/>
    <d v="2025-12-17T00:00:00"/>
    <s v="Derecho de petición de interés particular (15 días)"/>
    <x v="2"/>
    <d v="2025-01-09T00:00:00"/>
    <m/>
    <m/>
    <d v="2025-12-22T00:00:00"/>
    <n v="-42"/>
    <s v="ANTONIO NARIÑO"/>
    <s v="PETICIONARIO"/>
    <s v="PERSONA NATURAL"/>
    <s v="SIN INFORMACIÓN"/>
    <m/>
    <m/>
    <s v="RV: DOCTOR ROOSVELT RODRIGUEZ RENGIFO , CORDIAL SALUDO .- ENVIAMOS DERECHO DE PETICION SOBRE AUTENTICIDAD EN CERTIFICADOS DE LIBERTAD .-"/>
    <s v="NO REGISTRA"/>
    <s v="ORIENTACIÓN REGISTRAL "/>
    <s v="ASIGNACIÓN (NUEVA O REITERATIVA)"/>
    <s v="SANDRA MIREYA MEDINA RIOS"/>
    <d v="2025-12-22T00:00:00"/>
    <m/>
    <m/>
    <m/>
    <m/>
    <m/>
    <s v="SNR2026EE-004371-1 / "/>
    <d v="2026-01-13T09:58:08"/>
    <m/>
    <m/>
    <m/>
    <m/>
    <m/>
    <m/>
    <m/>
    <m/>
    <m/>
    <m/>
    <m/>
    <m/>
    <m/>
    <m/>
    <m/>
    <m/>
    <m/>
    <m/>
    <m/>
    <m/>
  </r>
  <r>
    <n v="1416"/>
    <s v="  SNR2025ER-307638-2"/>
    <d v="2025-12-18T00:00:00"/>
    <s v="Queja (15 días)"/>
    <x v="9"/>
    <d v="2026-01-13T00:00:00"/>
    <m/>
    <m/>
    <d v="2025-12-22T00:00:00"/>
    <e v="#REF!"/>
    <s v="LAURA CAMILA PEREZ HERNANDEZ"/>
    <s v="PETICIONARIO"/>
    <s v="PERSONA NATURAL"/>
    <s v="CUNDINAMARCA"/>
    <s v="PANDI"/>
    <s v="50C - BOGOTA ZONA CENTRO"/>
    <s v="DEMORA TRAMITE DE CORRECCIONES"/>
    <s v="FOLIO"/>
    <s v="50C-56392_x000a_50C-639952_x000a_50C-639959_x000a_2025-50C-3-27538"/>
    <s v="ASIGNACIÓN (NUEVA O REITERATIVA)"/>
    <s v="MILENA GOMEZ PINEDA"/>
    <d v="2025-12-22T00:00:00"/>
    <m/>
    <m/>
    <m/>
    <m/>
    <m/>
    <s v="SNR2026IE-000486-3 / "/>
    <d v="2026-01-09T11:35:15"/>
    <m/>
    <m/>
    <m/>
    <m/>
    <m/>
    <m/>
    <m/>
    <m/>
    <m/>
    <m/>
    <m/>
    <m/>
    <m/>
    <m/>
    <m/>
    <m/>
    <m/>
    <m/>
    <m/>
    <m/>
  </r>
  <r>
    <n v="1417"/>
    <s v="   SNR2025ER-291246-2"/>
    <d v="2025-12-03T00:00:00"/>
    <s v="Derecho de petición de interés general (15 días)"/>
    <x v="26"/>
    <d v="2025-12-26T00:00:00"/>
    <m/>
    <m/>
    <d v="2025-12-24T00:00:00"/>
    <n v="-41"/>
    <s v="MARCOS ALEXANDER BOLAÑOS BOCANEGRA_x000a_PROCURADURIA"/>
    <s v="OTROS "/>
    <s v="ORGANISMOS DE CONTROL"/>
    <s v="TOLIMA"/>
    <s v="HONDA"/>
    <s v="362 - HONDA"/>
    <s v="Remisión por competencia Rad Exp 2025-457127 D/2025-4139665 procuraduria: Presuntas irregularidades relacionadas con el levantamiento de medidas cautelares y el embargo de remanentes en referencia al inmueble identificado con matricula inmobiliaria N° 362-27686"/>
    <s v="FOLIO"/>
    <s v="362-27686"/>
    <s v="ASIGNACIÓN (NUEVA O REITERATIVA)"/>
    <s v="NANCY ROCIO ALVAREZ GARZON"/>
    <d v="2025-12-24T00:00:00"/>
    <m/>
    <m/>
    <m/>
    <m/>
    <m/>
    <m/>
    <m/>
    <m/>
    <m/>
    <m/>
    <m/>
    <m/>
    <m/>
    <m/>
    <m/>
    <m/>
    <m/>
    <m/>
    <m/>
    <m/>
    <m/>
    <m/>
    <m/>
    <m/>
    <m/>
    <m/>
    <m/>
  </r>
  <r>
    <n v="1418"/>
    <s v="  SNR2025ER-300954-2"/>
    <d v="2025-12-15T00:00:00"/>
    <s v="Derecho de petición de interés particular (15 días)"/>
    <x v="2"/>
    <d v="2026-01-07T00:00:00"/>
    <m/>
    <m/>
    <d v="2025-12-24T00:00:00"/>
    <n v="-51"/>
    <s v="FAIBER JIMENEZ MENESES"/>
    <s v="PETICIONARIO"/>
    <s v="APODERADO"/>
    <s v="BOGOTA"/>
    <s v="BOGOTA D.C."/>
    <s v="50C - BOGOTA ZONA SUR"/>
    <s v="DERECHO DE PETICIÓN-ARTÍCULO 23 DE LA CONSTITUCIÓN POLÍTICA DE COLOMBIA"/>
    <s v="FOLIO"/>
    <s v="50S-40078918_x000a_Favor reasignar a la Oficina Asesora Juridica segun trazabilidad solicitada"/>
    <s v="RETORNA A GESTIÓN DOCUMENTAL"/>
    <s v="ATENCIÓN AL CIUDADANO"/>
    <d v="2025-12-24T00:00:00"/>
    <m/>
    <m/>
    <m/>
    <m/>
    <m/>
    <m/>
    <m/>
    <m/>
    <m/>
    <m/>
    <m/>
    <m/>
    <m/>
    <m/>
    <m/>
    <m/>
    <m/>
    <m/>
    <m/>
    <m/>
    <m/>
    <m/>
    <m/>
    <m/>
    <m/>
    <m/>
    <m/>
  </r>
  <r>
    <n v="1419"/>
    <s v="SNR2025IE-036216-3"/>
    <d v="2025-12-04T00:00:00"/>
    <s v="COMUNICACIÓN OFICIAL (MEMORANDO)"/>
    <x v="0"/>
    <m/>
    <m/>
    <m/>
    <d v="2025-12-24T00:00:00"/>
    <n v="-44"/>
    <s v="INGRID PAOLA ORTIZ CASTRO-OCID"/>
    <s v="PETICIONARIO"/>
    <s v="SNR"/>
    <s v="ATLANTICO"/>
    <s v="BARRANQUILLA"/>
    <s v="040 - BARRANQUILLA"/>
    <s v="Solicitud de pruebas - Exp 2025-OCDI-150-37-37.07-0654"/>
    <s v="EXPEDIENTE AA"/>
    <s v="Exp 2025-OCDI-150-37-37.07-0654"/>
    <s v="ASIGNACIÓN (NUEVA O REITERATIVA)"/>
    <s v="BLANCA AURORA RODRIGUEZ ROMERO"/>
    <d v="2025-12-24T00:00:00"/>
    <m/>
    <m/>
    <m/>
    <m/>
    <m/>
    <m/>
    <m/>
    <m/>
    <m/>
    <m/>
    <m/>
    <m/>
    <m/>
    <m/>
    <m/>
    <m/>
    <m/>
    <m/>
    <m/>
    <m/>
    <m/>
    <m/>
    <m/>
    <m/>
    <m/>
    <m/>
    <m/>
  </r>
  <r>
    <n v="1420"/>
    <s v=" SNR2025ER-306784-2"/>
    <d v="2025-12-18T00:00:00"/>
    <s v="Reclamo (15 días)"/>
    <x v="7"/>
    <d v="2026-01-13T00:00:00"/>
    <m/>
    <m/>
    <d v="2025-12-24T00:00:00"/>
    <s v=""/>
    <s v="LUIS CARLOS DIAZ SANCHE"/>
    <s v="PETICIONARIO"/>
    <s v="PERSONA NATURAL"/>
    <s v="ANTIOQUIA"/>
    <s v="ENVIGADO"/>
    <s v="001 - MEDELLIN ZONA SUR"/>
    <s v="RV: Queja por demora injustificada en expedición de Certificado de Tradición y Libertad – Matrícula 0635981 TRANSV 34 E SUR DIAG 33-28 Envigado"/>
    <s v="FOLIO"/>
    <s v="635981_x000a_Turno: 2025-001-3-5162"/>
    <s v="ASIGNACIÓN (NUEVA O REITERATIVA)"/>
    <s v="MARIA LUCY ECHEVERRY BETANCOUR"/>
    <d v="2025-12-24T00:00:00"/>
    <m/>
    <m/>
    <m/>
    <m/>
    <m/>
    <s v="SNR2026IE-000470-3 / "/>
    <d v="2026-01-09T10:05:53"/>
    <m/>
    <s v="SI"/>
    <s v="SNR2026IE-001234-3"/>
    <d v="2025-01-20T00:00:00"/>
    <m/>
    <m/>
    <m/>
    <m/>
    <m/>
    <m/>
    <m/>
    <m/>
    <m/>
    <m/>
    <m/>
    <m/>
    <m/>
    <m/>
    <m/>
    <m/>
  </r>
  <r>
    <n v="1421"/>
    <s v=" SNR2025ER-306848-2"/>
    <d v="2025-12-18T00:00:00"/>
    <s v="Denuncia por actos de corrupción (15 días)"/>
    <x v="30"/>
    <d v="2026-01-13T00:00:00"/>
    <m/>
    <m/>
    <d v="2025-12-24T00:00:00"/>
    <n v="-41"/>
    <s v="LUIS RAMON PADILLA RODR"/>
    <s v="PETICIONARIO"/>
    <s v="SNR"/>
    <s v="ATLANTICO"/>
    <s v="BARRANQUILLA"/>
    <s v="040 - BARRANQUILLA"/>
    <s v=" Para; Delegada de Registro. Hechos de posible corrupción en ORIP y en la Oficina del Área Metropolitana de Barranquilla. No tenemos garantías."/>
    <s v="FOLIO"/>
    <s v="040-468234"/>
    <s v="ASIGNACIÓN (NUEVA O REITERATIVA)"/>
    <s v="RUTH MERCEDES GOMEZ PESTANA"/>
    <d v="2025-12-24T00:00:00"/>
    <m/>
    <m/>
    <m/>
    <m/>
    <m/>
    <m/>
    <m/>
    <m/>
    <m/>
    <m/>
    <m/>
    <m/>
    <m/>
    <m/>
    <m/>
    <m/>
    <m/>
    <m/>
    <m/>
    <m/>
    <m/>
    <m/>
    <m/>
    <m/>
    <m/>
    <m/>
    <m/>
  </r>
  <r>
    <n v="1422"/>
    <s v=" SNR2025ER-307315-2"/>
    <d v="2025-12-18T00:00:00"/>
    <s v="Reclamo (15 días)"/>
    <x v="7"/>
    <d v="2026-01-13T00:00:00"/>
    <m/>
    <m/>
    <d v="2025-12-24T00:00:00"/>
    <n v="-41"/>
    <s v="PAULA ANDREA JIMENEZ"/>
    <s v="PETICIONARIO"/>
    <s v="APODERADO"/>
    <s v="META"/>
    <s v="VILLAVICENCIO"/>
    <s v="230 - VILLAVICENCIO"/>
    <s v=" Queja contra la Oficina de Registro de Instrumentos Públicos de Villavicencio poromisión en el deber de responder y por inscripción errónea de medida cautelar sobrebien de persona no demandada (homonimia)"/>
    <s v="FOLIO"/>
    <s v="230-74436"/>
    <s v="ASIGNACIÓN (NUEVA O REITERATIVA)"/>
    <s v="ANGELA SALAMANCA"/>
    <d v="2025-12-24T00:00:00"/>
    <m/>
    <m/>
    <m/>
    <m/>
    <m/>
    <s v="SNR2026IE-000798-3 / "/>
    <d v="2026-01-14T14:12:02"/>
    <m/>
    <m/>
    <m/>
    <m/>
    <m/>
    <m/>
    <m/>
    <m/>
    <m/>
    <m/>
    <m/>
    <m/>
    <m/>
    <m/>
    <m/>
    <m/>
    <m/>
    <m/>
    <m/>
    <m/>
  </r>
  <r>
    <n v="1423"/>
    <s v=" SNR2025ER-307925-2"/>
    <d v="2025-12-19T00:00:00"/>
    <s v="Derecho de petición de interés particular (15 días)"/>
    <x v="2"/>
    <d v="2026-01-14T00:00:00"/>
    <m/>
    <m/>
    <d v="2025-12-24T00:00:00"/>
    <n v="-41"/>
    <s v="ELIECER RODAS POLO"/>
    <s v="PETICIONARIO"/>
    <s v="PERSONA NATURAL"/>
    <s v="ATLANTICO"/>
    <s v="PUERTO COLOMBIA (ATL)"/>
    <s v="040 - BARRANQUILLA"/>
    <s v="Derecho de petición – Solicitud de verificación de liquidación de derechos registrales VIS"/>
    <s v="ESCRITURA"/>
    <s v="Escritura Pública No.EP-1009"/>
    <s v="ASIGNACIÓN (NUEVA O REITERATIVA)"/>
    <s v="SANDRA MIREYA MEDINA RIOS"/>
    <d v="2025-12-24T00:00:00"/>
    <m/>
    <m/>
    <m/>
    <m/>
    <m/>
    <m/>
    <m/>
    <m/>
    <m/>
    <m/>
    <m/>
    <m/>
    <m/>
    <m/>
    <m/>
    <m/>
    <m/>
    <m/>
    <m/>
    <m/>
    <m/>
    <m/>
    <m/>
    <m/>
    <m/>
    <m/>
    <m/>
  </r>
  <r>
    <n v="1424"/>
    <s v=" SNR2025ER-307926-2"/>
    <d v="2025-12-19T00:00:00"/>
    <s v="Denuncia por actos de corrupción (15 días)"/>
    <x v="30"/>
    <d v="2026-01-14T00:00:00"/>
    <m/>
    <m/>
    <d v="2025-12-24T00:00:00"/>
    <n v="-40"/>
    <s v="EDGAR DANIEL LOBO ARIAS"/>
    <s v="PETICIONARIO"/>
    <s v="PERSONA NATURAL"/>
    <s v="ATLANTICO"/>
    <s v="SABANALARGA (ATL)"/>
    <s v="045 - SABANALARGA"/>
    <s v="DENUNCIA OFICINA DE REGISTRO SABANALARGA - ATLANTICO -TRAMITE DE CALIFICACION Y REGISTRO TURNO 2025-045-6-9 - FOLIODE MATRICULA 045-22515 - ESCRITURA ESPURIA 64 NOTARIA UNICA DEMANATÍ - ATLANTICO DE FECHA 09 DE MAYO DE 2024"/>
    <s v="FOLIO"/>
    <s v=" 045-22515_x000a_ TURNO 2025-045-6-9 _x000a_ESCRITURA ESPURIA 64 NOTARIA UNICA DE MANATÍ – ATLANTICO DE FECHA 09DE MAYO DE 2024"/>
    <s v="ASIGNACIÓN (NUEVA O REITERATIVA)"/>
    <s v="PAULA ANDREA BOHORQUEZ CALA"/>
    <d v="2025-12-24T00:00:00"/>
    <m/>
    <m/>
    <m/>
    <m/>
    <m/>
    <m/>
    <m/>
    <m/>
    <m/>
    <m/>
    <m/>
    <m/>
    <m/>
    <m/>
    <m/>
    <m/>
    <m/>
    <m/>
    <m/>
    <m/>
    <m/>
    <m/>
    <m/>
    <m/>
    <m/>
    <m/>
    <m/>
  </r>
  <r>
    <n v="1425"/>
    <s v=" SNR2025ER-310589-2"/>
    <d v="2025-12-22T00:00:00"/>
    <s v="Petición entre autoridades (10 días)"/>
    <x v="6"/>
    <d v="2026-01-07T00:00:00"/>
    <m/>
    <m/>
    <d v="2025-12-24T00:00:00"/>
    <n v="-40"/>
    <s v="TRIBUNAL SUPERIOR DEL DISTRITO JUDICIAL DE BARRANQUILLA TRIBUNAL SUPERIOR DEL DISTRITO JUDICIAL DE BARRANQUILLA"/>
    <s v="PETICIONARIO"/>
    <s v="PERSONA NATURAL"/>
    <s v="ATLANTICO"/>
    <s v="BARRANQUILLA"/>
    <s v="040 - BARRANQUILLA"/>
    <s v="SOLICITUD RV: URGENTE SEGUNDO REQUERIMIENTO INSCRIPCION de medidas cautelares de embargo y suspensión (Ley 975 de 2005)RAD: 080012219000-2025-00056-00                                    080012219000-2025-00057-00                             ..."/>
    <s v="FOLIO"/>
    <s v="040-32708."/>
    <s v="ASIGNACIÓN (NUEVA O REITERATIVA)"/>
    <s v="PAULA ANDREA BOHORQUEZ CALA"/>
    <d v="2025-12-24T00:00:00"/>
    <m/>
    <m/>
    <m/>
    <m/>
    <m/>
    <m/>
    <m/>
    <m/>
    <m/>
    <m/>
    <m/>
    <m/>
    <m/>
    <m/>
    <m/>
    <m/>
    <m/>
    <m/>
    <m/>
    <m/>
    <m/>
    <m/>
    <m/>
    <m/>
    <m/>
    <m/>
    <m/>
  </r>
  <r>
    <n v="1426"/>
    <s v="   SNR2025ER-310524-2"/>
    <d v="2025-12-22T00:00:00"/>
    <s v="Derecho de petición de interés particular (15 días)"/>
    <x v="2"/>
    <d v="2026-01-15T00:00:00"/>
    <m/>
    <m/>
    <d v="2025-12-24T00:00:00"/>
    <n v="-44"/>
    <s v="CLAUDIA MARCELA GONZALEZ OSORIO"/>
    <s v="PETICIONARIO"/>
    <s v="PERSONA NATURAL"/>
    <s v="ANTIOQUIA"/>
    <s v="MEDELLIN"/>
    <s v="001 - MEDELLIN ZONA SUR"/>
    <s v=" URGENTE RECLAMACIÓN PARA RADICACIÓN DE ESCRITURA -FUNCIONARIO SUPERNOTARIADO MANIFIESTA QUE SE DEMORA 2MESES - RECLAMO DERECHOS DE CELERIDAD / PRIORIZACIÓN ENCULMINACIÓN DE RADICACIÓN Y REGISTRO TRÁMITE ESCRITURA 1356NOTARIA ÚNICA DE LA ESTRELLA POR CIRUGÍA Y TIEMPOSDESEMBOLSO IDEA"/>
    <s v="FOLIO"/>
    <s v=" ESCRITURA PÚBLICA: No. 1356 del 28 de noviembre de 2025_x000a_ NIR No.25100823345177"/>
    <s v="ASIGNACIÓN (NUEVA O REITERATIVA)"/>
    <s v="SANDRA MIREYA MEDINA RIOS"/>
    <d v="2025-12-24T00:00:00"/>
    <m/>
    <m/>
    <m/>
    <m/>
    <m/>
    <m/>
    <m/>
    <m/>
    <m/>
    <m/>
    <m/>
    <m/>
    <m/>
    <m/>
    <m/>
    <m/>
    <m/>
    <m/>
    <m/>
    <m/>
    <m/>
    <m/>
    <m/>
    <m/>
    <m/>
    <m/>
    <m/>
  </r>
  <r>
    <n v="1427"/>
    <s v="   SNR2025ER-309922-2"/>
    <d v="2025-12-22T00:00:00"/>
    <s v="Derecho de petición de interés particular (15 días)"/>
    <x v="2"/>
    <d v="2026-01-15T00:00:00"/>
    <m/>
    <m/>
    <d v="2025-12-24T00:00:00"/>
    <n v="-39"/>
    <s v="CONJUNTO RESIDENCIAL RAFAEL NUÑEZ II ETAPA P H"/>
    <s v="PETICIONARIO"/>
    <s v="PERSONA NATURAL"/>
    <s v="BOGOTA"/>
    <s v="BOGOTA D.C."/>
    <s v="50C - BOGOTA ZONA CENTRO"/>
    <s v="DERECHO DE PETICION SOLICITUD DE INTERVENCIN ADMINSITRATIVA ESCRITURA PUBLICA N 1198 DEL 26 DE ABRIL DE 2023"/>
    <s v="ESCRITURA"/>
    <s v="50C1043134. Escritura Publica N.1198 del 26 de abril de 2023."/>
    <s v="ASIGNACIÓN (NUEVA O REITERATIVA)"/>
    <s v="ANGELA SALAMANCA "/>
    <d v="2025-12-24T00:00:00"/>
    <m/>
    <m/>
    <m/>
    <m/>
    <m/>
    <m/>
    <m/>
    <m/>
    <m/>
    <m/>
    <m/>
    <m/>
    <m/>
    <m/>
    <m/>
    <m/>
    <m/>
    <m/>
    <m/>
    <m/>
    <m/>
    <m/>
    <m/>
    <m/>
    <m/>
    <m/>
    <m/>
  </r>
  <r>
    <n v="1428"/>
    <s v="   SNR2025ER-309907-2"/>
    <d v="2025-12-22T00:00:00"/>
    <s v="Petición entre autoridades (10 días)"/>
    <x v="6"/>
    <d v="2026-01-07T00:00:00"/>
    <m/>
    <m/>
    <d v="2025-12-24T00:00:00"/>
    <n v="-39"/>
    <s v="HECTOR JOSE GONZALEZ ZAPATA"/>
    <s v="PETICIONARIO"/>
    <s v="PERSONA NATURAL"/>
    <s v="ATLANTICO"/>
    <s v="SOLEDAD"/>
    <s v="041 - SOLEDAD"/>
    <s v="RV: COMUNICACIÓN 2-2025-040069"/>
    <s v="FOLIO"/>
    <s v="041-0171761"/>
    <s v="ASIGNACIÓN (NUEVA O REITERATIVA)"/>
    <s v="MARLEN JINETH GARCIA MENDEZ"/>
    <d v="2025-12-24T00:00:00"/>
    <m/>
    <m/>
    <m/>
    <m/>
    <m/>
    <m/>
    <m/>
    <m/>
    <m/>
    <m/>
    <m/>
    <m/>
    <m/>
    <m/>
    <m/>
    <m/>
    <m/>
    <m/>
    <m/>
    <m/>
    <m/>
    <m/>
    <m/>
    <m/>
    <m/>
    <m/>
    <m/>
  </r>
  <r>
    <n v="1429"/>
    <s v="   SNR2025ER-309865-2"/>
    <d v="2025-12-22T00:00:00"/>
    <s v="Derecho de petición de interés particular (15 días)"/>
    <x v="2"/>
    <d v="2026-01-15T00:00:00"/>
    <m/>
    <m/>
    <d v="2025-12-24T00:00:00"/>
    <n v="-44"/>
    <s v="ALFREDO LEONARDO PEREZ RAMIREZ"/>
    <s v="PETICIONARIO"/>
    <s v="PERSONA NATURAL"/>
    <s v="BOGOTA"/>
    <s v="BOGOTA D.C."/>
    <s v="50N - BOGOTA ZONA NORTE"/>
    <s v="DERECHO DE PETICION RV: ORIP Zona Norte - Solicitud de concepto técnico–registral"/>
    <s v="NO REGISTRA"/>
    <m/>
    <s v="RETORNA A GESTIÓN DOCUMENTAL"/>
    <s v="ATENCIÓN AL USUARIO "/>
    <d v="2025-12-24T00:00:00"/>
    <m/>
    <m/>
    <m/>
    <m/>
    <m/>
    <m/>
    <m/>
    <m/>
    <m/>
    <m/>
    <m/>
    <m/>
    <m/>
    <m/>
    <m/>
    <m/>
    <m/>
    <m/>
    <m/>
    <m/>
    <m/>
    <m/>
    <m/>
    <m/>
    <m/>
    <m/>
    <m/>
  </r>
  <r>
    <n v="1430"/>
    <s v="   SNR2025ER-308872-2"/>
    <d v="2025-12-19T00:00:00"/>
    <s v="Derecho de petición de interés particular (15 días)"/>
    <x v="2"/>
    <d v="2026-01-14T00:00:00"/>
    <m/>
    <m/>
    <d v="2025-12-24T00:00:00"/>
    <n v="-39"/>
    <s v="CARLOS HERNAN ARANGO ORAMAS"/>
    <s v="PETICIONARIO"/>
    <s v="PERSONA NATURAL"/>
    <s v="VALLE DEL CAUCA"/>
    <s v="CALI"/>
    <s v="370 - CALI"/>
    <s v="CONCEPTO JURIDICO"/>
    <s v="FOLIO"/>
    <s v="370-362310"/>
    <s v="ASIGNACIÓN (NUEVA O REITERATIVA)"/>
    <s v="MARIA LUCY ECHEVERRY BETANCOUR"/>
    <d v="2025-12-24T00:00:00"/>
    <m/>
    <m/>
    <m/>
    <m/>
    <m/>
    <m/>
    <m/>
    <m/>
    <m/>
    <m/>
    <m/>
    <m/>
    <m/>
    <m/>
    <m/>
    <m/>
    <m/>
    <m/>
    <m/>
    <m/>
    <m/>
    <m/>
    <m/>
    <m/>
    <m/>
    <m/>
    <m/>
  </r>
  <r>
    <n v="1431"/>
    <s v="   SNR2025ER-308708-2"/>
    <d v="2025-12-19T00:00:00"/>
    <s v="Derecho de petición de interés particular (15 días)"/>
    <x v="2"/>
    <d v="2026-01-14T00:00:00"/>
    <m/>
    <m/>
    <d v="2025-12-24T00:00:00"/>
    <n v="-40"/>
    <s v="LEYDY BARRIOS ROMERO"/>
    <s v="PETICIONARIO"/>
    <s v="PERSONA NATURAL"/>
    <s v="SIN INFORMACIÓN"/>
    <m/>
    <m/>
    <s v="DERECHO DE PETICION RV: ORIENTACIÓN REGISTRAL "/>
    <s v="NO REGISTRA"/>
    <s v="ORIENTACIÓN REGISTRAL "/>
    <s v="ASIGNACIÓN (NUEVA O REITERATIVA)"/>
    <s v="RUTH MERCEDES GOMEZ PESTANA"/>
    <d v="2025-12-24T00:00:00"/>
    <m/>
    <m/>
    <m/>
    <m/>
    <m/>
    <m/>
    <m/>
    <m/>
    <m/>
    <m/>
    <m/>
    <m/>
    <m/>
    <m/>
    <m/>
    <m/>
    <m/>
    <m/>
    <m/>
    <m/>
    <m/>
    <m/>
    <m/>
    <m/>
    <m/>
    <m/>
    <m/>
  </r>
  <r>
    <n v="1432"/>
    <s v="   SNR2025ER-308156-2"/>
    <d v="2025-12-19T00:00:00"/>
    <s v="Derecho de petición de interés particular (15 días)"/>
    <x v="2"/>
    <d v="2026-01-14T00:00:00"/>
    <m/>
    <m/>
    <d v="2025-12-24T00:00:00"/>
    <n v="-40"/>
    <s v="JOSE ROGELIO CORREA RUIZ"/>
    <s v="PETICIONARIO"/>
    <s v="APODERADO"/>
    <s v="ANTIOQUIA"/>
    <s v="ANDES"/>
    <s v="004 - ANDES"/>
    <s v="DERECHO DE PETICION RV: DERECHO DE PETCION SOLICITANDO INFORMACION-DRECHO DE PERTENENCIA"/>
    <s v="FOLIO"/>
    <s v="004-3745_x000a_ESC 572 DEL 31/12/2014"/>
    <s v="ASIGNACIÓN (NUEVA O REITERATIVA)"/>
    <s v="MARLEN JINETH GARCIA MENDEZ"/>
    <d v="2025-12-24T00:00:00"/>
    <m/>
    <m/>
    <m/>
    <m/>
    <m/>
    <m/>
    <m/>
    <m/>
    <m/>
    <m/>
    <m/>
    <m/>
    <m/>
    <m/>
    <m/>
    <m/>
    <m/>
    <m/>
    <m/>
    <m/>
    <m/>
    <m/>
    <m/>
    <m/>
    <m/>
    <m/>
    <m/>
  </r>
  <r>
    <n v="1433"/>
    <s v="  SNR2025ER-312107-2"/>
    <d v="2025-12-23T00:00:00"/>
    <s v="Derecho de petición de interés particular (15 días)"/>
    <x v="2"/>
    <d v="2026-01-16T00:00:00"/>
    <m/>
    <m/>
    <d v="2025-12-24T00:00:00"/>
    <n v="-40"/>
    <s v="WILSON DE JESUS BERRIO"/>
    <s v="PETICIONARIO"/>
    <s v="PERSONA NATURAL"/>
    <s v="ANTIOQUIA"/>
    <s v="MEDELLIN"/>
    <s v="001 - MEDELLIN ZONA SUR"/>
    <s v="RETRASO ENTREGA ESCRITURAS"/>
    <s v="TURNO"/>
    <s v="2025-001-6-81441,2025-001-6-81451"/>
    <s v="ASIGNACIÓN (NUEVA O REITERATIVA)"/>
    <s v="PAULA ANDREA BOHORQUEZ CALA"/>
    <d v="2025-12-24T00:00:00"/>
    <m/>
    <m/>
    <m/>
    <m/>
    <m/>
    <s v="SNR2026IE-001110-3 / "/>
    <d v="2026-01-18T20:24:25"/>
    <m/>
    <m/>
    <m/>
    <m/>
    <m/>
    <m/>
    <m/>
    <m/>
    <m/>
    <m/>
    <m/>
    <m/>
    <m/>
    <m/>
    <m/>
    <m/>
    <m/>
    <m/>
    <m/>
    <m/>
  </r>
  <r>
    <n v="1434"/>
    <s v="   SNR2025ER-311973-2"/>
    <d v="2025-12-23T00:00:00"/>
    <s v="Derecho de petición de interés particular (15 días)"/>
    <x v="2"/>
    <d v="2026-01-16T00:00:00"/>
    <m/>
    <m/>
    <d v="2025-12-24T00:00:00"/>
    <n v="-38"/>
    <s v="FELIX ANTONIO CASAS RODRIGUEZ"/>
    <s v="PETICIONARIO"/>
    <s v="PERSONA NATURAL"/>
    <s v="TOLIMA"/>
    <s v="IBAGUE"/>
    <s v="350 - IBAGUE"/>
    <s v="Queja formal por ineptitud, dilación injustificada y exigencia de corrección inmediata de la Escritura Pública No. 2654 del 5 de noviembre de 2025-Nota Devolutiva"/>
    <s v="ESCRITURA"/>
    <s v="2654 del 5 de SNR2025ER-311973-2   noviembre de 2025"/>
    <s v="ASIGNACIÓN (NUEVA O REITERATIVA)"/>
    <s v="RUTH MERCEDES GOMEZ PESTANA"/>
    <d v="2025-12-24T00:00:00"/>
    <m/>
    <m/>
    <m/>
    <m/>
    <m/>
    <s v="SNR2026EE-011164-1 / "/>
    <d v="2026-01-20T14:03:53"/>
    <m/>
    <m/>
    <m/>
    <m/>
    <m/>
    <m/>
    <m/>
    <m/>
    <m/>
    <m/>
    <m/>
    <m/>
    <m/>
    <m/>
    <m/>
    <m/>
    <m/>
    <m/>
    <m/>
    <m/>
  </r>
  <r>
    <n v="1435"/>
    <s v="   SNR2025ER-311511-2"/>
    <d v="2025-12-23T00:00:00"/>
    <s v="Derecho de petición de interés particular (15 días)"/>
    <x v="2"/>
    <d v="2026-01-16T00:00:00"/>
    <m/>
    <m/>
    <d v="2025-12-24T00:00:00"/>
    <n v="-38"/>
    <s v="HERNAN ANDRES CADAVID GONZALEZ"/>
    <s v="PETICIONARIO"/>
    <s v="PERSONA NATURAL"/>
    <s v="SIN INFORMACIÓN"/>
    <m/>
    <m/>
    <s v="Petición en interés particular - Aplicación de la Sentencia SC2119-2025 sobre el alcancedel control de legalidad en actos de restitución de bienesfideicomitidos"/>
    <s v="NO REGISTRA"/>
    <s v="ORIENTACIÓN REGISTRAL "/>
    <s v="ASIGNACIÓN (NUEVA O REITERATIVA)"/>
    <s v="RUTH MERCEDES GOMEZ PESTANA"/>
    <d v="2025-12-24T00:00:00"/>
    <m/>
    <m/>
    <m/>
    <m/>
    <m/>
    <s v="SNR2026EE-006828-1 / "/>
    <d v="2026-01-14T16:37:01"/>
    <m/>
    <m/>
    <m/>
    <m/>
    <m/>
    <m/>
    <m/>
    <m/>
    <m/>
    <m/>
    <m/>
    <m/>
    <m/>
    <m/>
    <m/>
    <m/>
    <m/>
    <m/>
    <m/>
    <m/>
  </r>
  <r>
    <n v="1436"/>
    <s v="   SNR2025ER-311496-2"/>
    <d v="2025-12-23T00:00:00"/>
    <s v="Reclamo (15 días)"/>
    <x v="7"/>
    <d v="2026-01-16T00:00:00"/>
    <m/>
    <m/>
    <d v="2025-12-24T00:00:00"/>
    <n v="-38"/>
    <s v="GABRIEL GABRIEL BARRERA BUSTOS"/>
    <s v="PETICIONARIO"/>
    <s v="PERSONA NATURAL"/>
    <s v="BOGOTA"/>
    <s v="BOGOTA D.C."/>
    <s v="50C - BOGOTA ZONA CENTRO"/>
    <s v="Correcciones a las anotaciones 19, 23 y 25 del Certificado#50C-1320292 y a la anotacion 17 del Certificado 50C-1320256"/>
    <s v="FOLIO"/>
    <s v="50C-1320292 y a la anotacion 17 del Certificado 50C-1320256"/>
    <s v="ASIGNACIÓN (NUEVA O REITERATIVA)"/>
    <s v="MARIA LUCY ECHEVERRY BETANCOUR"/>
    <d v="2025-12-24T00:00:00"/>
    <m/>
    <m/>
    <m/>
    <m/>
    <m/>
    <s v="SNR2026IE-000508-3 / "/>
    <d v="2026-01-09T14:22:07"/>
    <m/>
    <m/>
    <m/>
    <m/>
    <m/>
    <m/>
    <m/>
    <m/>
    <m/>
    <m/>
    <m/>
    <m/>
    <m/>
    <m/>
    <m/>
    <m/>
    <m/>
    <m/>
    <m/>
    <m/>
  </r>
  <r>
    <n v="1437"/>
    <s v="   SNR2025ER-311482-2"/>
    <d v="2025-12-23T00:00:00"/>
    <s v="Derecho de petición de interés particular (15 días)"/>
    <x v="2"/>
    <d v="2026-01-16T00:00:00"/>
    <m/>
    <m/>
    <d v="2025-12-24T00:00:00"/>
    <n v="-38"/>
    <s v="NAYIBE CORTES RODRIGUEZ"/>
    <s v="PETICIONARIO"/>
    <s v="PERSONA NATURAL"/>
    <s v="BOGOTA"/>
    <s v="BOGOTA D.C."/>
    <s v="50N - BOGOTA ZONA NORTE"/>
    <s v="El señor que atiende en oficina de super notariado nortecorrecciones radicación y entrega no me quiso entregar eldocumento porque no le traje la copia original le mostré eldocumento virtual y se nego"/>
    <s v="NO REGISTRA"/>
    <s v="ATENCIÓN AL USUARIO "/>
    <s v="ASIGNACIÓN (NUEVA O REITERATIVA)"/>
    <s v="MARIA CAMILA PERDIGON"/>
    <d v="2025-12-24T00:00:00"/>
    <m/>
    <m/>
    <m/>
    <m/>
    <m/>
    <s v="SNR2026IE-001214-3 / "/>
    <d v="2026-01-20T01:22:04"/>
    <m/>
    <s v="SI"/>
    <s v="SNR2026EE-012123-1"/>
    <d v="2025-01-21T00:00:00"/>
    <m/>
    <m/>
    <m/>
    <m/>
    <m/>
    <m/>
    <m/>
    <m/>
    <m/>
    <m/>
    <m/>
    <m/>
    <m/>
    <m/>
    <m/>
    <m/>
  </r>
  <r>
    <n v="1438"/>
    <s v="   SNR2025ER-311410-2"/>
    <d v="2025-12-23T00:00:00"/>
    <s v="Derecho de petición de interés particular (15 días)"/>
    <x v="2"/>
    <d v="2026-01-16T00:00:00"/>
    <m/>
    <m/>
    <d v="2025-12-24T00:00:00"/>
    <n v="-38"/>
    <s v="LUIS ALBERTO GONZALEZ YOMAYUSA"/>
    <s v="PETICIONARIO"/>
    <s v="PERSONA NATURAL"/>
    <s v="SIN INFORMACIÓN"/>
    <m/>
    <m/>
    <s v="SANCIONES POR NO REGISTRAR A TIEMPO UNAESCRITURA Y CONSECUENCIAS DERIVADAS."/>
    <s v="NO REGISTRA"/>
    <s v="ORIENTACIIÓN REGISTRAL "/>
    <s v="ASIGNACIÓN (NUEVA O REITERATIVA)"/>
    <s v="MARIA CAMILA PERDIGON"/>
    <d v="2025-12-24T00:00:00"/>
    <m/>
    <m/>
    <m/>
    <m/>
    <m/>
    <s v="SNR2026EE-010747-1 / "/>
    <d v="2026-01-20T00:54:11"/>
    <m/>
    <m/>
    <m/>
    <m/>
    <m/>
    <m/>
    <m/>
    <m/>
    <m/>
    <m/>
    <m/>
    <m/>
    <m/>
    <m/>
    <m/>
    <m/>
    <m/>
    <m/>
    <m/>
    <m/>
  </r>
  <r>
    <n v="1439"/>
    <s v="   SNR2025ER-311027-2"/>
    <d v="2025-12-23T00:00:00"/>
    <s v="Derecho de petición de interés particular (15 días)"/>
    <x v="2"/>
    <d v="2026-01-16T00:00:00"/>
    <m/>
    <m/>
    <d v="2025-12-24T00:00:00"/>
    <n v="-38"/>
    <s v="LADY JOHANNA BETANCOURT MALDONADO"/>
    <s v="PETICIONARIO"/>
    <s v="PERSONA NATURAL"/>
    <s v="VALLE DEL CAUCA"/>
    <s v="CALI"/>
    <s v="370 - CALI"/>
    <s v="Derecho de petición de información y resolución inmediata – Proceso de Registro de la Escritura 4430 del 18 de septiembre de 2025 – Turno: 2025-370-6-75237 – NIR: 25107813203394"/>
    <s v="FOLIO"/>
    <s v=" Escritura 4430 del 18 de septiembre de 2025 – Turno: 2025-370-6-75237 – NIR: 25107813203394"/>
    <s v="ASIGNACIÓN (NUEVA O REITERATIVA)"/>
    <s v="SANDRA MIREYA MEDINA RIOS"/>
    <d v="2025-12-24T00:00:00"/>
    <m/>
    <m/>
    <m/>
    <m/>
    <m/>
    <s v="SNR2026EE-003354-1 / "/>
    <d v="2026-01-09T10:11:49"/>
    <m/>
    <m/>
    <m/>
    <m/>
    <m/>
    <m/>
    <m/>
    <m/>
    <m/>
    <m/>
    <m/>
    <m/>
    <m/>
    <m/>
    <m/>
    <m/>
    <m/>
    <m/>
    <m/>
    <m/>
  </r>
  <r>
    <n v="1440"/>
    <s v="   SNR2025ER-311016-2"/>
    <d v="2025-12-23T00:00:00"/>
    <s v="Reclamo (15 días)"/>
    <x v="7"/>
    <d v="2026-01-16T00:00:00"/>
    <m/>
    <m/>
    <d v="2025-12-24T00:00:00"/>
    <n v="-38"/>
    <s v="ROSA ELVIRA ELVA BOTINA DE UNIGARRO"/>
    <s v="PETICIONARIO"/>
    <s v="PERSONA NATURAL"/>
    <s v="NARINO"/>
    <s v="PASTO"/>
    <s v="240 - PASTO"/>
    <s v="QUEJA POR DILACION EN CORRECCION EN SISTEMAPARA BORRAR DEL SISTEMA ANOTACION QUE SE HA HECHO DEMANERA ERRONEA EN FOLIO QUE NO CORRESPONDE"/>
    <s v="FOLIO"/>
    <s v="240-58654"/>
    <s v="ASIGNACIÓN (NUEVA O REITERATIVA)"/>
    <s v="MARIA LUCY ECHEVERRY BETANCOUR"/>
    <d v="2025-12-24T00:00:00"/>
    <m/>
    <m/>
    <m/>
    <m/>
    <m/>
    <s v="SNR2026IE-000663-3 / "/>
    <d v="2026-01-13T13:45:11"/>
    <m/>
    <m/>
    <m/>
    <m/>
    <m/>
    <m/>
    <m/>
    <m/>
    <m/>
    <m/>
    <m/>
    <m/>
    <m/>
    <m/>
    <m/>
    <m/>
    <m/>
    <m/>
    <m/>
    <m/>
  </r>
  <r>
    <n v="1441"/>
    <s v="   SNR2025ER-310966-2"/>
    <d v="2025-12-23T00:00:00"/>
    <s v="Derecho de petición de interés particular (15 días)"/>
    <x v="2"/>
    <d v="2026-01-16T00:00:00"/>
    <m/>
    <m/>
    <d v="2025-12-24T00:00:00"/>
    <n v="-38"/>
    <s v="DANNA SOLER"/>
    <s v="PETICIONARIO"/>
    <s v="PERSONA NATURAL"/>
    <s v="SIN INFORMACIÓN"/>
    <m/>
    <m/>
    <s v="RV: INFORMACION ACTUALIZACION REGLAMENTO DE PROPIEDAD HORIZONTAL"/>
    <s v="NO REGISTRA"/>
    <s v="ORIENTACIIÓN REGISTRAL "/>
    <s v="ASIGNACIÓN (NUEVA O REITERATIVA)"/>
    <s v="ANGELA SALAMANCA"/>
    <d v="2025-12-24T00:00:00"/>
    <m/>
    <m/>
    <m/>
    <m/>
    <m/>
    <m/>
    <m/>
    <m/>
    <m/>
    <m/>
    <m/>
    <m/>
    <m/>
    <m/>
    <m/>
    <m/>
    <m/>
    <m/>
    <m/>
    <m/>
    <m/>
    <m/>
    <m/>
    <m/>
    <m/>
    <m/>
    <m/>
  </r>
  <r>
    <n v="1442"/>
    <s v="   SNR2025ER-310957-2"/>
    <d v="2025-12-23T00:00:00"/>
    <s v="Petición entre autoridades (10 días)"/>
    <x v="6"/>
    <d v="2026-01-08T00:00:00"/>
    <m/>
    <m/>
    <d v="2025-12-24T00:00:00"/>
    <n v="-38"/>
    <s v="LUZ ANGELA BARRERO RODRIGUEZ"/>
    <s v="JUZGADOS"/>
    <s v="ORGANISMOS DE CONTROL"/>
    <s v="NORTE DE SANTANDER"/>
    <s v="CUCUTA"/>
    <s v="260 - CUCUTA"/>
    <s v="11001079000020170019000 YULYANA ANDREA GELVEZ VILLAMIZAR CC 1090377308 - SOLICITUD DESEMBARGO INMUEBLE"/>
    <s v="NO REGISTRA"/>
    <s v="ORIENTACIIÓN REGISTRAL "/>
    <s v="ASIGNACIÓN (NUEVA O REITERATIVA)"/>
    <s v="ANGELA SALAMANCA"/>
    <d v="2025-12-24T00:00:00"/>
    <m/>
    <m/>
    <m/>
    <m/>
    <m/>
    <m/>
    <m/>
    <m/>
    <m/>
    <m/>
    <m/>
    <m/>
    <m/>
    <m/>
    <m/>
    <m/>
    <m/>
    <m/>
    <m/>
    <m/>
    <m/>
    <m/>
    <m/>
    <m/>
    <m/>
    <m/>
    <m/>
  </r>
  <r>
    <n v="1443"/>
    <s v="   SNR2025IE-038480-3"/>
    <d v="2025-12-23T00:00:00"/>
    <s v="COMUNICACIÓN OFICIAL (MEMORANDO)"/>
    <x v="0"/>
    <d v="2025-12-23T00:00:00"/>
    <m/>
    <m/>
    <d v="2025-12-24T00:00:00"/>
    <n v="-43"/>
    <s v="MIGUEL ALFREDO GÓMEZ CAICEDO"/>
    <s v="PETICIONARIO"/>
    <s v="PERSONA NATURAL"/>
    <s v="ANTIOQUIA"/>
    <s v="CAUCASIA"/>
    <s v="015 - CAUCASIA"/>
    <s v="Traslado del requerimiento con Radicado SNR2025ER-291401-2 del 2025-01-01-Solicitud usuairo verificación, investigación,auditoría registral, control disciplinario y peritajes mineros y catastrales por gravesirregularidades notariales, registrales, catastrales, mineras y contractuales sobre el predio“LA GLORIA”, conocido como “EL BLEDO”, Nechí–Antioquia, asociadas a las EscriturasPúblicas 1799 de 2001 y 322 de 2013, y a la explotación aurífera informal realizada dentrodel área del título minero vigente R57011.."/>
    <s v="FOLIO"/>
    <s v="015-4632."/>
    <s v="ASIGNACIÓN (NUEVA O REITERATIVA)"/>
    <s v="MARIA CAMILA PERDIGON"/>
    <d v="2025-12-24T00:00:00"/>
    <m/>
    <m/>
    <m/>
    <m/>
    <m/>
    <m/>
    <m/>
    <m/>
    <m/>
    <m/>
    <m/>
    <m/>
    <m/>
    <m/>
    <m/>
    <m/>
    <m/>
    <m/>
    <m/>
    <m/>
    <m/>
    <m/>
    <m/>
    <m/>
    <m/>
    <m/>
    <m/>
  </r>
  <r>
    <n v="1444"/>
    <s v="   SNR2025IE-037325-3"/>
    <d v="2025-12-12T00:00:00"/>
    <s v="COMUNICACIÓN OFICIAL (MEMORANDO)"/>
    <x v="0"/>
    <d v="2025-12-23T00:00:00"/>
    <m/>
    <m/>
    <d v="2025-12-24T00:00:00"/>
    <e v="#REF!"/>
    <s v="ESTHER CRISTINA GOMEZ MELO"/>
    <s v="PETICIONARIO"/>
    <s v="PERSONA NATURAL"/>
    <s v="SIN INFORMACIÓN"/>
    <m/>
    <m/>
    <s v="Análisis preliminar de informes de supervisión contratos de prestación de servicios Nos. 1041-2025, 1047-2025, 1048-2025 y 1050-2025"/>
    <s v="NO REGISTRA"/>
    <s v="TEMA CONTRACTUAL "/>
    <s v="ASIGNACIÓN (NUEVA O REITERATIVA)"/>
    <s v="ALFONSO GARCIA MANASSE"/>
    <d v="2025-12-24T00:00:00"/>
    <m/>
    <m/>
    <m/>
    <m/>
    <m/>
    <m/>
    <m/>
    <m/>
    <m/>
    <m/>
    <m/>
    <m/>
    <m/>
    <m/>
    <m/>
    <m/>
    <m/>
    <m/>
    <m/>
    <m/>
    <m/>
    <m/>
    <m/>
    <m/>
    <m/>
    <m/>
    <m/>
  </r>
  <r>
    <n v="1445"/>
    <s v="   SNR2025ER-286240-2"/>
    <d v="2025-11-28T00:00:00"/>
    <s v="Autoridades Judiciales (de 1 a 10 días)"/>
    <x v="4"/>
    <d v="2025-12-23T00:00:00"/>
    <m/>
    <m/>
    <d v="2025-12-24T00:00:00"/>
    <n v="-53"/>
    <s v="OFICINA DE APOYO PARA LOS JUZGADOS CIVILES MUNICIPALES DE EJECUCION DE SENTENCIAS DE MANIZALES OFICINA DE APOYO PARA LOS JUZGADOS CIVILES MUNICIPALES DE EJECUCION DE SENTENCIAS DE MANIZALES"/>
    <s v="JUZGADOS"/>
    <s v="ORGANISMOS DE CONTROL"/>
    <s v="QUINDIO"/>
    <s v="ARMENIA (QUI)"/>
    <s v="280 - ARMENIA"/>
    <s v="RV: OFICIO NO OECM25-13909SE DISPONE OFICIAR a la SUPERINTENDENCIA DE NOTARIADO Y REGISTRO, con el fin de poner en su conocimiento la omisión por parte de la Oficina de Registro de Instrumentos Públicos de Armenia Quindío en atender los oficios remitidos por este despacho, mediante los cuales se comunicó el decreto de embargo sobre determinados inmuebles, así como los posteriores requerimientos efectuados para su cumplimiento."/>
    <s v="FOLIO"/>
    <s v="RADICADO: 17001400300320230067700_x000a_PROCESO: Ejecutivo Singular_x000a_DEMANDANTE: COOPERATIVA DE AHORRO Y CREDITO SUCREDITO_x000a_DOCUMENTO: 900790934-7 DEMANDADOS: LUIS ERNESTO - CARRASCO VILLOTA_x000a_DOCUMENTO: 12993818"/>
    <s v="ASIGNACIÓN (NUEVA O REITERATIVA)"/>
    <s v="MARIA CAMILA PERDIGON"/>
    <d v="2025-12-24T00:00:00"/>
    <m/>
    <m/>
    <m/>
    <m/>
    <m/>
    <m/>
    <m/>
    <m/>
    <m/>
    <m/>
    <m/>
    <m/>
    <m/>
    <m/>
    <m/>
    <m/>
    <m/>
    <m/>
    <m/>
    <m/>
    <m/>
    <m/>
    <m/>
    <m/>
    <m/>
    <m/>
    <m/>
  </r>
  <r>
    <n v="1446"/>
    <s v="   SNR2025ER-312267-2"/>
    <d v="2025-12-24T00:00:00"/>
    <s v="Derecho de petición de interés particular (15 días)"/>
    <x v="2"/>
    <d v="2026-01-19T00:00:00"/>
    <m/>
    <m/>
    <d v="2025-12-26T00:00:00"/>
    <n v="-53"/>
    <s v="PABLO EMILIO GONZALEZ LONDOÑO"/>
    <s v="PETICIONARIO"/>
    <s v="PERSONA NATURAL"/>
    <s v="META"/>
    <s v="VILLAVICENCIO"/>
    <s v="230 - VILLAVICENCIO"/>
    <s v="RV: SOLICITUD ENTREGA FORMAL DE LA ESCRITURA 3188DEL 08/09/2025, NUMERO DE RADICACION 2025-230-6-18161 DE RADICACIO"/>
    <s v="TURNO"/>
    <s v="2025-230-6-18161 _x000a_Escritura n°3188 del 08/09/2025_x000a_matrícula 230-41351"/>
    <s v="ASIGNACIÓN (NUEVA O REITERATIVA)"/>
    <s v="MARIA LUCY ECHEVERRY BETANCOUR"/>
    <d v="2025-12-26T00:00:00"/>
    <m/>
    <m/>
    <m/>
    <m/>
    <m/>
    <s v="SNR2026IE-000512-3 / "/>
    <d v="2026-01-09T14:25:14"/>
    <m/>
    <m/>
    <m/>
    <m/>
    <m/>
    <m/>
    <m/>
    <m/>
    <m/>
    <m/>
    <m/>
    <m/>
    <m/>
    <m/>
    <m/>
    <m/>
    <m/>
    <m/>
    <m/>
    <m/>
  </r>
  <r>
    <n v="1447"/>
    <s v="  SNR2025ER-311178-2"/>
    <d v="2025-12-23T00:00:00"/>
    <s v="Derecho de petición de interés particular (15 días)"/>
    <x v="2"/>
    <d v="2026-01-16T00:00:00"/>
    <m/>
    <m/>
    <d v="2025-12-26T00:00:00"/>
    <n v="-37"/>
    <s v="GIOVANNY GOMEZ"/>
    <s v="PETICIONARIO"/>
    <s v="PERSONA NATURAL"/>
    <s v="SIN INFORMACIÓN"/>
    <m/>
    <m/>
    <s v="ORIENTACIÓN REGISTRAL "/>
    <s v="NO REGISTRA"/>
    <s v="ORIENTACIÓN REGISTRAL "/>
    <s v="ASIGNACIÓN (NUEVA O REITERATIVA)"/>
    <s v="RUTH MERCEDES GOMEZ PESTANA"/>
    <d v="2025-12-26T00:00:00"/>
    <m/>
    <m/>
    <m/>
    <m/>
    <m/>
    <m/>
    <m/>
    <m/>
    <m/>
    <m/>
    <m/>
    <m/>
    <m/>
    <m/>
    <m/>
    <m/>
    <m/>
    <m/>
    <m/>
    <m/>
    <m/>
    <m/>
    <m/>
    <m/>
    <m/>
    <m/>
    <m/>
  </r>
  <r>
    <n v="1448"/>
    <s v="   SNR2025ER-310873-2"/>
    <d v="2025-12-23T00:00:00"/>
    <s v="Derecho de petición de interés particular (15 días)"/>
    <x v="2"/>
    <d v="2026-01-16T00:00:00"/>
    <m/>
    <m/>
    <d v="2025-12-26T00:00:00"/>
    <n v="-38"/>
    <s v="SILVIA ELENA QUINCENO JIMENEZ"/>
    <s v="PETICIONARIO"/>
    <s v="PERSONA NATURAL"/>
    <s v="CHOCO"/>
    <s v="QUIBDO"/>
    <s v="180 - QUIBDO"/>
    <s v="DEMORA TRAMITE REGISTRAL "/>
    <s v="FOLIO"/>
    <s v="180-43079"/>
    <s v="ASIGNACIÓN (NUEVA O REITERATIVA)"/>
    <s v="ANGELA SALAMANCA"/>
    <d v="2025-12-26T00:00:00"/>
    <m/>
    <m/>
    <m/>
    <m/>
    <m/>
    <s v="SNR2026IE-001108-3 / "/>
    <d v="2026-01-18T20:00:26"/>
    <m/>
    <m/>
    <m/>
    <m/>
    <m/>
    <m/>
    <m/>
    <m/>
    <m/>
    <m/>
    <m/>
    <m/>
    <m/>
    <m/>
    <m/>
    <m/>
    <m/>
    <m/>
    <m/>
    <m/>
  </r>
  <r>
    <n v="1449"/>
    <s v="  SNR2025ER-310427-2"/>
    <s v="22/12/20205"/>
    <s v="Queja (15 días)"/>
    <x v="9"/>
    <d v="2026-01-15T00:00:00"/>
    <m/>
    <m/>
    <d v="2025-12-26T00:00:00"/>
    <n v="-38"/>
    <s v="ISAURA MONROY"/>
    <s v="PETICIONARIO"/>
    <s v="PERSONA NATURAL"/>
    <s v="ORIP"/>
    <s v="BOGOTA D.C."/>
    <s v="50N - BOGOTA ZONA NORTE"/>
    <s v="Cobro mal efectuado por Funcionario"/>
    <s v="FOLIO"/>
    <s v="ATENCIÓN AL USUARIO"/>
    <s v="ASIGNACIÓN (NUEVA O REITERATIVA)"/>
    <s v="MARIA CAMILA PERDIGON"/>
    <d v="2025-12-26T00:00:00"/>
    <m/>
    <m/>
    <m/>
    <m/>
    <m/>
    <m/>
    <m/>
    <m/>
    <m/>
    <m/>
    <m/>
    <m/>
    <m/>
    <m/>
    <m/>
    <m/>
    <m/>
    <m/>
    <m/>
    <m/>
    <m/>
    <m/>
    <m/>
    <m/>
    <m/>
    <m/>
    <m/>
  </r>
  <r>
    <n v="1450"/>
    <s v="   SNR2025ER-313160-2"/>
    <d v="2025-12-26T00:00:00"/>
    <s v="Reclamo (15 días)"/>
    <x v="7"/>
    <d v="2026-01-20T00:00:00"/>
    <m/>
    <m/>
    <d v="2025-12-26T00:00:00"/>
    <n v="-39"/>
    <s v="SHARITH MARCELA TOVAR RODRIGUEZ"/>
    <s v="PETICIONARIO"/>
    <s v="PERSONA NATURAL"/>
    <s v="ORIP"/>
    <s v="BOGOTA D.C."/>
    <s v="50C - BOGOTA ZONA CENTRO"/>
    <s v="ACTUALIZACION CERTIFICADO TRADICION 50C-1894364"/>
    <s v="FOLIO"/>
    <s v="50C-1894364_x000a_Turno:2025-50C-6-99042"/>
    <s v="ASIGNACIÓN (NUEVA O REITERATIVA)"/>
    <s v="SANDRA MIREYA MEDINA RIOS"/>
    <d v="2025-12-26T00:00:00"/>
    <m/>
    <m/>
    <m/>
    <m/>
    <m/>
    <s v="SNR2026EE-003502-1 / "/>
    <d v="2026-01-09T11:34:27"/>
    <m/>
    <m/>
    <m/>
    <m/>
    <m/>
    <m/>
    <m/>
    <m/>
    <m/>
    <m/>
    <m/>
    <m/>
    <m/>
    <m/>
    <m/>
    <m/>
    <m/>
    <m/>
    <m/>
    <m/>
  </r>
  <r>
    <n v="1451"/>
    <s v="   SNR2025ER-312974-2"/>
    <d v="2025-12-26T00:00:00"/>
    <s v="Derecho de petición de interés particular (15 días)"/>
    <x v="2"/>
    <d v="2026-01-20T00:00:00"/>
    <m/>
    <m/>
    <d v="2025-12-26T00:00:00"/>
    <n v="-36"/>
    <s v="JAVIER ALBERTO BARRIGA MUÑOZ"/>
    <s v="PETICIONARIO"/>
    <s v="APODERADO"/>
    <s v="BOGOTA"/>
    <s v="BOGOTA D.C."/>
    <s v="50N - BOGOTA ZONA NORTE"/>
    <s v="RV: REF. SOLICITUD DE INTERVENCION - CONTROL, VIGILANCIA REGISTRAL Y DESIGNACIÓN DE DELEGADA PARA EL REGISTRO"/>
    <s v="FOLIO"/>
    <s v="50N-20439497_x000a_50N-20439485"/>
    <s v="ASIGNACIÓN (NUEVA O REITERATIVA)"/>
    <s v="ANGELA SALAMANCA"/>
    <d v="2025-12-26T00:00:00"/>
    <m/>
    <m/>
    <m/>
    <m/>
    <m/>
    <s v="SNR2026EE-006790-1 / "/>
    <d v="2026-01-14T16:08:57"/>
    <m/>
    <m/>
    <m/>
    <m/>
    <m/>
    <m/>
    <m/>
    <m/>
    <m/>
    <m/>
    <m/>
    <m/>
    <m/>
    <m/>
    <m/>
    <m/>
    <m/>
    <m/>
    <m/>
    <m/>
  </r>
  <r>
    <n v="1452"/>
    <s v="   SNR2025ER-312972-2"/>
    <d v="2025-12-26T00:00:00"/>
    <s v="Reclamo (15 días)"/>
    <x v="7"/>
    <d v="2026-01-20T00:00:00"/>
    <m/>
    <m/>
    <d v="2025-12-26T00:00:00"/>
    <n v="-36"/>
    <s v="CARLOS HERNAN VEGA CASTRO"/>
    <s v="PETICIONARIO"/>
    <s v="PERSONA NATURAL"/>
    <s v="VALLE DEL CAUCA"/>
    <s v="CALI"/>
    <s v="370 - CALI"/>
    <s v="TURNO 2025-370-6-76827.VIOLACION TERMINO PARA CALIFICAR Y REGISTRAR"/>
    <s v="FOLIO"/>
    <s v="TURNO 2025-370-6-76827._x000a_Escritura Pública N° 2338 de fecha 23 de Septiembre de 2.025 emanadade la Notaria 19 del Circulo de Cali._x000a_ 370-47603, 370-766419 y 370-766467"/>
    <s v="ASIGNACIÓN (NUEVA O REITERATIVA)"/>
    <s v="PAULA ANDREA BOHORQUEZ CALA"/>
    <d v="2025-12-26T00:00:00"/>
    <m/>
    <m/>
    <m/>
    <m/>
    <m/>
    <s v="SNR2026IE-001451-3"/>
    <d v="2026-01-22T00:00:00"/>
    <m/>
    <s v="SI"/>
    <s v="SNR2026EE-014686-1"/>
    <d v="2026-01-23T00:00:00"/>
    <d v="2026-01-26T00:00:00"/>
    <m/>
    <m/>
    <m/>
    <m/>
    <m/>
    <m/>
    <m/>
    <m/>
    <m/>
    <m/>
    <m/>
    <m/>
    <m/>
    <m/>
    <m/>
  </r>
  <r>
    <n v="1453"/>
    <s v="   SNR2025ER-312871-2"/>
    <d v="2025-12-24T00:00:00"/>
    <s v="Derecho de petición de interés particular (15 días)"/>
    <x v="2"/>
    <d v="2026-01-19T00:00:00"/>
    <m/>
    <m/>
    <d v="2025-12-26T00:00:00"/>
    <n v="-36"/>
    <s v="PEDRO PABLO MALTES CARDOZO"/>
    <s v="PETICIONARIO"/>
    <s v="PERSONA NATURAL"/>
    <s v="BOGOTA"/>
    <s v="BOGOTA D.C."/>
    <s v="50C - BOGOTA ZONA CENTRO"/>
    <s v="PETICION matricula 50C-1523796"/>
    <s v="FOLIO"/>
    <s v="1523796_x000a_TURNO 2025-869590_x000a_NIR: 25101923312945"/>
    <s v="ASIGNACIÓN (NUEVA O REITERATIVA)"/>
    <s v="SANDRA MIREYA MEDINA RIOS"/>
    <d v="2025-12-26T00:00:00"/>
    <m/>
    <m/>
    <m/>
    <m/>
    <m/>
    <s v="SNR2026EE-003494-1 / "/>
    <d v="2026-01-09T11:32:01"/>
    <m/>
    <m/>
    <m/>
    <m/>
    <m/>
    <m/>
    <m/>
    <m/>
    <m/>
    <m/>
    <m/>
    <m/>
    <m/>
    <m/>
    <m/>
    <m/>
    <m/>
    <m/>
    <m/>
    <m/>
  </r>
  <r>
    <n v="1454"/>
    <s v="   SNR2025ER-312664-2"/>
    <d v="2025-12-24T00:00:00"/>
    <s v="Derecho de petición de interés particular (15 días)"/>
    <x v="2"/>
    <d v="2026-01-19T00:00:00"/>
    <m/>
    <m/>
    <d v="2025-12-26T00:00:00"/>
    <n v="-37"/>
    <s v="RAFAEL ALBERTO GALVIS CHAVES"/>
    <s v="PETICIONARIO"/>
    <s v="PERSONA NATURAL"/>
    <s v="SIN INFORMACIÓN"/>
    <m/>
    <m/>
    <s v="DERECHO DE PETICION-ORIENTACIÓN REGISTRAL"/>
    <s v="NO REGISTRA"/>
    <m/>
    <s v="ASIGNACIÓN (NUEVA O REITERATIVA)"/>
    <s v="MARLEN JINETH GARCIA MENDEZ"/>
    <d v="2025-12-26T00:00:00"/>
    <m/>
    <m/>
    <m/>
    <m/>
    <m/>
    <s v="SNR2026EE-002924-1 / "/>
    <d v="2026-01-08T14:59:42"/>
    <m/>
    <m/>
    <m/>
    <m/>
    <m/>
    <m/>
    <m/>
    <m/>
    <m/>
    <m/>
    <m/>
    <m/>
    <m/>
    <m/>
    <m/>
    <m/>
    <m/>
    <m/>
    <m/>
    <m/>
  </r>
  <r>
    <n v="1455"/>
    <s v="   SNR2025ER-306891-2"/>
    <d v="2025-12-18T00:00:00"/>
    <s v="Derecho de petición de interés particular (15 días)"/>
    <x v="2"/>
    <d v="2026-01-13T00:00:00"/>
    <m/>
    <m/>
    <d v="2025-12-26T00:00:00"/>
    <n v="-37"/>
    <s v="LUIS RAMON PADILLA RODRIGUEZ"/>
    <s v="PETICIONARIO"/>
    <s v="PERSONA NATURAL"/>
    <s v="ATLANTICO"/>
    <s v="BARRANQUILLA"/>
    <s v="040 - BARRANQUILLA"/>
    <s v="Hechos de posible corrupción en ORIP y en la Oficina del Área Metropolitana de Barranquilla. No tenemos garantías."/>
    <s v="FOLIO"/>
    <s v="040-468234"/>
    <s v="ASIGNACIÓN (NUEVA O REITERATIVA)"/>
    <s v="RUTH MERCEDES GOMEZ PESTANA"/>
    <d v="2025-12-26T00:00:00"/>
    <m/>
    <m/>
    <m/>
    <m/>
    <m/>
    <m/>
    <m/>
    <m/>
    <m/>
    <m/>
    <m/>
    <m/>
    <m/>
    <m/>
    <m/>
    <m/>
    <m/>
    <m/>
    <m/>
    <m/>
    <m/>
    <m/>
    <m/>
    <m/>
    <m/>
    <m/>
    <m/>
  </r>
  <r>
    <n v="1456"/>
    <s v="   SNR2025ER-304464-2"/>
    <d v="2025-12-17T00:00:00"/>
    <s v="Derecho de petición de interés particular (15 días)"/>
    <x v="2"/>
    <d v="2026-01-09T00:00:00"/>
    <m/>
    <m/>
    <d v="2025-12-26T00:00:00"/>
    <n v="-41"/>
    <s v="DANIEL DAZA"/>
    <s v="PETICIONARIO"/>
    <s v="PERSONA NATURAL"/>
    <s v="SIN INFORMACIÓN"/>
    <m/>
    <m/>
    <s v=" SOLICITUD DE INFORMACION PUBLICA 15-12-2025"/>
    <s v="FOLIO"/>
    <s v="IVC-CATASTRAL "/>
    <s v="TRASLADO POR COMPETENCIA "/>
    <s v="JONATHAN ANDREY PULIDO BELTRAN"/>
    <d v="2025-12-26T00:00:00"/>
    <m/>
    <m/>
    <m/>
    <m/>
    <m/>
    <m/>
    <m/>
    <m/>
    <m/>
    <m/>
    <m/>
    <m/>
    <m/>
    <m/>
    <m/>
    <m/>
    <m/>
    <m/>
    <m/>
    <m/>
    <m/>
    <m/>
    <m/>
    <m/>
    <m/>
    <m/>
    <m/>
  </r>
  <r>
    <n v="1457"/>
    <s v="  SNR2025ER-313276-2"/>
    <d v="2025-12-26T00:00:00"/>
    <s v="Derecho de petición de interés general (15 días)"/>
    <x v="26"/>
    <d v="2026-01-20T00:00:00"/>
    <m/>
    <m/>
    <d v="2025-12-26T00:00:00"/>
    <n v="-42"/>
    <s v="SANTIAGO MARENCO NUÑ"/>
    <s v="PETICIONARIO"/>
    <s v="PERSONA NATURAL"/>
    <s v="ATLANTICO"/>
    <s v="BARRANQUILLA"/>
    <s v="041 - SOLEDAD"/>
    <s v="DEMORA TRAMTE REGISTRAL "/>
    <s v="FOLIO"/>
    <s v="041-67588_x000a_2025-041-3-963"/>
    <s v="ASIGNACIÓN (NUEVA O REITERATIVA)"/>
    <s v="MARIA CAMILA PERDIGON ZORRILLA"/>
    <d v="2025-12-26T00:00:00"/>
    <m/>
    <m/>
    <m/>
    <m/>
    <m/>
    <s v="SNR2026IE-001401-3"/>
    <d v="2025-01-21T00:00:00"/>
    <m/>
    <s v="SI"/>
    <s v="SNR2026EE-012876-1"/>
    <d v="2025-01-21T00:00:00"/>
    <m/>
    <m/>
    <m/>
    <m/>
    <m/>
    <m/>
    <m/>
    <m/>
    <m/>
    <m/>
    <m/>
    <m/>
    <m/>
    <m/>
    <m/>
    <m/>
  </r>
  <r>
    <n v="1458"/>
    <s v="   SNR2025ER-313364-2"/>
    <d v="2025-12-26T00:00:00"/>
    <s v="Reclamo (15 días)"/>
    <x v="7"/>
    <d v="2026-01-20T00:00:00"/>
    <m/>
    <m/>
    <d v="2025-12-26T00:00:00"/>
    <n v="-36"/>
    <s v="CRISTIAN DAVID ROMERO GIL"/>
    <s v="PETICIONARIO"/>
    <s v="PERSONA NATURAL"/>
    <s v="BOGOTA"/>
    <s v="BOGOTA D.C."/>
    <s v="50S - BOGOTA ZONA SUR"/>
    <s v="QUEJA POR MORA Y ERROR ADMINISTRATIVO EN TRAMITE REGISTRAL"/>
    <s v="FOLIO"/>
    <s v=" 2025-50S-6-62624, el cual se encuentrarelacionado con el proceso judicial No. 11001311002720250035800_x000a_"/>
    <s v="ASIGNACIÓN (NUEVA O REITERATIVA)"/>
    <s v="MARIA LUCY ECHEVERRY BETANCOUR"/>
    <d v="2025-12-26T00:00:00"/>
    <m/>
    <m/>
    <m/>
    <m/>
    <m/>
    <s v="SNR2026IE-000938-3 / "/>
    <d v="2026-01-15T16:07:24"/>
    <m/>
    <m/>
    <m/>
    <m/>
    <m/>
    <m/>
    <m/>
    <m/>
    <m/>
    <m/>
    <m/>
    <m/>
    <m/>
    <m/>
    <m/>
    <m/>
    <m/>
    <m/>
    <m/>
    <m/>
  </r>
  <r>
    <n v="1459"/>
    <s v="   SNR2025ER-313315-2"/>
    <d v="2025-12-26T00:00:00"/>
    <s v="Reclamo (15 días)"/>
    <x v="7"/>
    <d v="2026-01-20T00:00:00"/>
    <m/>
    <m/>
    <d v="2025-12-26T00:00:00"/>
    <n v="-36"/>
    <s v="BERNARDO DE JESUS NAVARRO PEREZ"/>
    <s v="PETICIONARIO"/>
    <s v="PERSONA NATURAL"/>
    <s v="SUCRE"/>
    <s v="COROZAL"/>
    <s v="342 - COROZAL"/>
    <s v="RECLAMO-queja e inconformidad con la señora registradora de Corozal sucre por la demora y quizás negligencia en los procesos de calificación yrevisión de escrituras"/>
    <s v="FOLIO"/>
    <s v="Matriculas 342-7261_x000a_Radicación 2025-342-6-4100_x000a_2025-342-6-4101"/>
    <s v="ASIGNACIÓN (NUEVA O REITERATIVA)"/>
    <s v="ANGELA SALAMANCA"/>
    <d v="2025-12-26T00:00:00"/>
    <m/>
    <m/>
    <m/>
    <m/>
    <m/>
    <s v="SNR2026IE-000848-3 / "/>
    <d v="2026-01-14T17:18:18"/>
    <m/>
    <m/>
    <m/>
    <m/>
    <m/>
    <m/>
    <m/>
    <m/>
    <m/>
    <m/>
    <m/>
    <m/>
    <m/>
    <m/>
    <m/>
    <m/>
    <m/>
    <m/>
    <m/>
    <m/>
  </r>
  <r>
    <n v="1460"/>
    <s v="   SNR2025ER-313122-2"/>
    <d v="2025-12-26T00:00:00"/>
    <s v="Derecho de petición de interés particular (15 días)"/>
    <x v="2"/>
    <d v="2026-01-20T00:00:00"/>
    <m/>
    <m/>
    <d v="2025-12-26T00:00:00"/>
    <n v="-36"/>
    <s v="OSCAR MAURICIO MELO BUITRAGO"/>
    <s v="PETICIONARIO"/>
    <s v="PERSONA NATURAL"/>
    <s v="BOGOTA"/>
    <s v="BOGOTA D.C."/>
    <s v="50C - BOGOTA ZONA CENTRO"/>
    <s v="TURNO 2025-50C-6-101946 IDENTIFICADO CON NIR: 25101793287768"/>
    <s v="TURNO"/>
    <s v="TURNO 2025-50C-6-101946 I_x000a_NIR: 25101793287768"/>
    <s v="ASIGNACIÓN (NUEVA O REITERATIVA)"/>
    <s v="MARIA LUCY ECHEVERRY BETANCOUR"/>
    <d v="2025-12-26T00:00:00"/>
    <m/>
    <m/>
    <m/>
    <m/>
    <m/>
    <s v="SNR2026IE-001109-3 / "/>
    <d v="2026-01-18T20:17:47"/>
    <m/>
    <m/>
    <m/>
    <m/>
    <m/>
    <m/>
    <m/>
    <m/>
    <m/>
    <m/>
    <m/>
    <m/>
    <m/>
    <m/>
    <m/>
    <m/>
    <m/>
    <m/>
    <m/>
    <m/>
  </r>
  <r>
    <n v="1461"/>
    <s v="   SNR2025ER-312888-2"/>
    <d v="2025-12-24T00:00:00"/>
    <s v="Derecho de petición de interés particular (15 días)"/>
    <x v="2"/>
    <d v="2025-01-19T00:00:00"/>
    <m/>
    <m/>
    <d v="2025-12-26T00:00:00"/>
    <n v="-36"/>
    <s v="ROBERT DAVID HOYOS GIRALDO"/>
    <s v="PETICIONARIO"/>
    <s v="PERSONA NATURAL"/>
    <s v="SIN INFORMACIÓN"/>
    <m/>
    <m/>
    <s v="DERECHO DE PETICION-Derecho de petición en la modalidad de solicitud de información yaclaración jurídica sobre requisitos registrales aplicables a bienes fiscales delDistrito Capital"/>
    <s v="NO REGISTRA"/>
    <s v="ORIENTACIÓN REGISTRAL "/>
    <s v="ASIGNACIÓN (NUEVA O REITERATIVA)"/>
    <s v="MARLEN JINETH GARCIA MENDEZ"/>
    <d v="2025-12-26T00:00:00"/>
    <m/>
    <m/>
    <m/>
    <m/>
    <m/>
    <m/>
    <m/>
    <m/>
    <m/>
    <m/>
    <m/>
    <m/>
    <m/>
    <m/>
    <m/>
    <m/>
    <m/>
    <m/>
    <m/>
    <m/>
    <m/>
    <m/>
    <m/>
    <m/>
    <m/>
    <m/>
    <m/>
  </r>
  <r>
    <n v="1462"/>
    <s v="   SNR2025ER-312867-2"/>
    <d v="2025-12-24T00:00:00"/>
    <s v="Reclamo (15 días)"/>
    <x v="7"/>
    <d v="2025-01-19T00:00:00"/>
    <m/>
    <m/>
    <d v="2025-12-26T00:00:00"/>
    <n v="-281"/>
    <s v="GABRIEL VASQUEZ"/>
    <s v="PETICIONARIO"/>
    <s v="PERSONA NATURAL"/>
    <s v="SIN INFORMACIÓN"/>
    <m/>
    <m/>
    <s v="Demora injustificada y negligencia"/>
    <s v="NO REGISTRA"/>
    <s v="ATENCIÓN AL USUAARIO "/>
    <s v="ASIGNACIÓN (NUEVA O REITERATIVA)"/>
    <s v="MARIA CAMILA PERDIGON ZORRILLA"/>
    <d v="2025-12-26T00:00:00"/>
    <m/>
    <m/>
    <m/>
    <m/>
    <m/>
    <s v="SNR2026IE-001215-3 / "/>
    <d v="2026-01-20T01:28:14"/>
    <m/>
    <m/>
    <m/>
    <m/>
    <m/>
    <m/>
    <m/>
    <m/>
    <m/>
    <m/>
    <m/>
    <m/>
    <m/>
    <m/>
    <m/>
    <m/>
    <m/>
    <m/>
    <m/>
    <m/>
  </r>
  <r>
    <n v="1463"/>
    <s v="   SNR2025ER-311265-2"/>
    <d v="2025-12-23T00:00:00"/>
    <s v="Derecho de petición de interés particular (15 días)"/>
    <x v="2"/>
    <d v="2025-01-16T00:00:00"/>
    <m/>
    <m/>
    <d v="2025-12-26T00:00:00"/>
    <n v="-281"/>
    <s v="SACRAMENTO BUELVAS TOVIO"/>
    <s v="PETICIONARIO"/>
    <s v="PERSONA NATURAL"/>
    <s v="BOLIVAR"/>
    <s v="CARTAGENA"/>
    <s v="060 - CARTAGENA"/>
    <s v="SEGUNDO ENVIO Solicitud Acuse y Radicado DP No Innovar FMI060-81524 Convocatoria 23-12-2025"/>
    <s v="FOLIO"/>
    <s v="FMI060-81524"/>
    <s v="ASIGNACIÓN (NUEVA O REITERATIVA)"/>
    <s v="PAULA ANDREA BOHORQUEZ CALA"/>
    <d v="2025-12-26T00:00:00"/>
    <m/>
    <m/>
    <m/>
    <m/>
    <m/>
    <s v="SNR2026EE-005391-1 / "/>
    <d v="2026-01-13T17:14:24"/>
    <m/>
    <m/>
    <m/>
    <m/>
    <m/>
    <m/>
    <m/>
    <m/>
    <m/>
    <m/>
    <m/>
    <m/>
    <m/>
    <m/>
    <m/>
    <m/>
    <m/>
    <m/>
    <m/>
    <m/>
  </r>
  <r>
    <n v="1464"/>
    <s v="  SNR2025ER-313483-2"/>
    <d v="2025-12-26T00:00:00"/>
    <s v="Derecho de petición de interés particular (15 días)"/>
    <x v="2"/>
    <d v="2026-01-20T00:00:00"/>
    <m/>
    <m/>
    <d v="2025-12-26T00:00:00"/>
    <n v="-283"/>
    <s v="ADALBERTO RAUL RUA AGUIRRE"/>
    <s v="PETICIONARIO"/>
    <s v="PERSONA NATURAL"/>
    <s v="ATLANTICO"/>
    <s v="SOLEDAD"/>
    <s v="041 - SOLEDAD"/>
    <s v="DERECHO DE PETCION"/>
    <s v="FOLIO"/>
    <s v="040-26715"/>
    <s v="ASIGNACIÓN (NUEVA O REITERATIVA)"/>
    <s v="ANGELA SALAMANCA"/>
    <d v="2025-12-26T00:00:00"/>
    <m/>
    <m/>
    <m/>
    <m/>
    <m/>
    <m/>
    <m/>
    <m/>
    <m/>
    <m/>
    <m/>
    <m/>
    <m/>
    <m/>
    <m/>
    <m/>
    <m/>
    <m/>
    <m/>
    <m/>
    <m/>
    <m/>
    <m/>
    <m/>
    <m/>
    <m/>
    <m/>
  </r>
  <r>
    <n v="1465"/>
    <s v="   SNR2025ER-313438-2"/>
    <d v="2025-12-26T00:00:00"/>
    <s v="Derecho de petición de interés particular (15 días)"/>
    <x v="2"/>
    <d v="2026-01-20T00:00:00"/>
    <m/>
    <m/>
    <d v="2025-12-26T00:00:00"/>
    <n v="-36"/>
    <s v="LEONARDO CONTRERAS HERRERA"/>
    <s v="PETICIONARIO"/>
    <s v="PERSONA NATURAL"/>
    <s v="BOGOTA"/>
    <s v="BOGOTA D.C."/>
    <s v="50N - BOGOTA ZONA NORTE"/>
    <s v="SOLICITUD RESPUESTA A PETICION"/>
    <s v="FOLIO"/>
    <s v="50N-355169_x000a_SNR2025ER-259374-2"/>
    <s v="ASIGNACIÓN (NUEVA O REITERATIVA)"/>
    <s v="RUTH MERCEDES GOMEZ PESTANA"/>
    <d v="2025-12-26T00:00:00"/>
    <m/>
    <m/>
    <m/>
    <m/>
    <m/>
    <m/>
    <m/>
    <m/>
    <m/>
    <m/>
    <m/>
    <m/>
    <m/>
    <m/>
    <m/>
    <m/>
    <m/>
    <m/>
    <m/>
    <m/>
    <m/>
    <m/>
    <m/>
    <m/>
    <m/>
    <m/>
    <m/>
  </r>
  <r>
    <n v="1466"/>
    <s v="   SNR2025ER-313433-2"/>
    <d v="2025-12-26T00:00:00"/>
    <s v="Derecho de petición de interés particular (15 días)"/>
    <x v="2"/>
    <d v="2026-01-20T00:00:00"/>
    <m/>
    <m/>
    <d v="2025-12-26T00:00:00"/>
    <n v="-36"/>
    <s v="ANONIMO ANONIMO"/>
    <s v="PETICIONARIO"/>
    <s v="PERSONA NATURAL"/>
    <s v="SIN INFORMACIÓN"/>
    <m/>
    <m/>
    <s v="CONTRATISTA OFRECIENDO BONOS"/>
    <s v="NO REGISTRA"/>
    <s v="ATENCIÓN AL USUARIO "/>
    <s v="ASIGNACIÓN (NUEVA O REITERATIVA)"/>
    <s v="MARIA CAMILA PERDIGON ZORRILLA"/>
    <d v="2025-12-26T00:00:00"/>
    <m/>
    <m/>
    <m/>
    <m/>
    <m/>
    <m/>
    <m/>
    <m/>
    <m/>
    <m/>
    <m/>
    <m/>
    <m/>
    <m/>
    <m/>
    <m/>
    <m/>
    <m/>
    <m/>
    <m/>
    <m/>
    <m/>
    <m/>
    <m/>
    <m/>
    <m/>
    <m/>
  </r>
  <r>
    <n v="1467"/>
    <s v="   SNR2025ER-312830-2"/>
    <d v="2025-12-24T00:00:00"/>
    <s v="Consulta (de 1 a 30 días)"/>
    <x v="5"/>
    <d v="2026-02-09T00:00:00"/>
    <m/>
    <m/>
    <d v="2025-12-26T00:00:00"/>
    <n v="-36"/>
    <s v="LUIS EFREN PEÑA HERNANDEZ"/>
    <s v="PETICIONARIO"/>
    <s v="PERSONA NATURAL"/>
    <s v="CUNDINAMARCA"/>
    <s v="FUSAGASUGA"/>
    <s v="157 - FUSAGASUGA"/>
    <s v="RV: OFICINA ASESORA JURIDICA CONCEPTO ART 97 C P P"/>
    <s v="FOLIO"/>
    <s v="157-56025_x000a_ESCRITURA 1617 DEL 05-12-2017 de la Notaria 6ª de CaliLote No. 2 inspección Chinauta"/>
    <s v="ASIGNACIÓN (NUEVA O REITERATIVA)"/>
    <s v="MARIA LUCY ECHEVERRY BETANCOUR"/>
    <d v="2025-12-26T00:00:00"/>
    <m/>
    <m/>
    <m/>
    <m/>
    <m/>
    <m/>
    <m/>
    <m/>
    <m/>
    <m/>
    <m/>
    <m/>
    <m/>
    <m/>
    <m/>
    <m/>
    <m/>
    <m/>
    <m/>
    <m/>
    <m/>
    <m/>
    <m/>
    <m/>
    <m/>
    <m/>
    <m/>
  </r>
  <r>
    <n v="1468"/>
    <s v="   SNR2025ER-312783-2"/>
    <d v="2025-12-24T00:00:00"/>
    <s v="Queja (15 días)"/>
    <x v="9"/>
    <d v="2026-01-19T00:00:00"/>
    <m/>
    <m/>
    <d v="2025-12-26T00:00:00"/>
    <n v="-22"/>
    <s v="JAVIER ALBERTO BARRIGA MUÑOZ"/>
    <s v="PETICIONARIO"/>
    <s v="PERSONA NATURAL"/>
    <s v="BOGOTA"/>
    <s v="BOGOTA D.C."/>
    <s v="50N - BOGOTA ZONA NORTE"/>
    <s v="RV: REF. SOLICITUD DE INTERVENCION CONTROL VIGILANCIA REGISTRAL"/>
    <s v="FOLIO"/>
    <s v="50N-20439485 "/>
    <s v="ASIGNACIÓN (NUEVA O REITERATIVA)"/>
    <s v="MARLEN JINETH GARCIA MENDEZ"/>
    <d v="2025-12-26T00:00:00"/>
    <m/>
    <m/>
    <m/>
    <m/>
    <m/>
    <s v="SNR2026EE-006790-1 / "/>
    <d v="2026-01-14T16:08:57"/>
    <m/>
    <m/>
    <m/>
    <m/>
    <m/>
    <m/>
    <m/>
    <m/>
    <m/>
    <m/>
    <m/>
    <m/>
    <m/>
    <m/>
    <m/>
    <m/>
    <m/>
    <m/>
    <m/>
    <m/>
  </r>
  <r>
    <n v="1469"/>
    <s v="SNR2026ER-028969-2"/>
    <d v="2026-02-09T08:21:00"/>
    <s v="Derecho de petición de interés particular (15 días)"/>
    <x v="2"/>
    <d v="2026-03-02T08:21:00"/>
    <d v="2026-02-26T17:59:00"/>
    <m/>
    <d v="2026-03-02T00:00:00"/>
    <n v="-37"/>
    <s v="MARINELA VALENCIA QUINTERO"/>
    <s v="PETICIONARIO"/>
    <s v="NATURAL "/>
    <s v="ANTIOQUIA"/>
    <s v="RIONEGRO (ANT)"/>
    <s v="020 - RIONEGRO"/>
    <s v=" &quot;&quot;Por instrucciones de la Oficina de Registro de Rionegro, a la que apoyo remotamente, solicito su colaboración y ayuda, depurando de la malla, los turno que a continuación relaciono en el PDF, que anexo a éste escrito."/>
    <s v="TURNO"/>
    <s v="VARIAS ORIPURNOS_x000a_RETORNAR A LA OTI"/>
    <s v="RETORNAR"/>
    <s v="ATENCIÓN AL USUARIO "/>
    <d v="2026-03-02T00:00:00"/>
    <m/>
    <m/>
    <m/>
    <m/>
    <m/>
    <m/>
    <m/>
    <m/>
    <m/>
    <m/>
    <m/>
    <m/>
    <m/>
    <m/>
    <m/>
    <m/>
    <m/>
    <m/>
    <m/>
    <m/>
    <m/>
    <m/>
    <m/>
    <m/>
    <m/>
    <m/>
    <m/>
  </r>
  <r>
    <n v="1470"/>
    <s v="  SNR2026ER-024663-2"/>
    <d v="2026-02-04T10:04:00"/>
    <s v="Derecho de petición de interés particular (15 días)"/>
    <x v="2"/>
    <d v="2026-02-25T10:04:00"/>
    <m/>
    <m/>
    <d v="2026-02-10T00:00:00"/>
    <n v="-7"/>
    <s v="JUAN PABLO MANZANERA RO_x000a_BANCO AGRARIO"/>
    <s v="PETICIONARIO"/>
    <s v="PERSONA NATURAL"/>
    <m/>
    <m/>
    <m/>
    <s v="TURNOS EN REGISTRO 03/02/2026- 50 TRÁMITES BAC $5758 MILLONES"/>
    <s v="TURNO"/>
    <s v="VARIAS ORIP 50 TURNOS"/>
    <s v="ASIGNACIÓN (NUEVA O REITERATIVA)"/>
    <s v="SANDRA MIREYA MEDINA RIOS"/>
    <d v="2026-02-10T00:00:00"/>
    <m/>
    <m/>
    <m/>
    <m/>
    <m/>
    <m/>
    <m/>
    <m/>
    <m/>
    <m/>
    <m/>
    <m/>
    <m/>
    <m/>
    <m/>
    <m/>
    <m/>
    <m/>
    <m/>
    <m/>
    <m/>
    <m/>
    <m/>
    <m/>
    <m/>
    <m/>
    <m/>
  </r>
  <r>
    <n v="1471"/>
    <s v="   SNR2026ER-004572-2"/>
    <d v="2026-01-13T00:00:00"/>
    <s v="Reclamo (15 días)"/>
    <x v="7"/>
    <d v="2026-02-03T00:00:00"/>
    <m/>
    <m/>
    <d v="2026-01-19T00:00:00"/>
    <n v="-10"/>
    <s v="KATHERINE ALEXANDRA CUJIÑO PEÑA"/>
    <s v="PETICIONARIO"/>
    <s v="PERSONA NATURAL"/>
    <s v="TOLIMA"/>
    <s v="IBAGUE"/>
    <s v="350 - IBAGUE"/>
    <s v="SOLICITUD POR DEMORA EN FINALIZACIÓN DE REGISTRO DE ESCRITURASPÚBLICAS EN OFICINA DE REGISTRO E INSTRUMENTOS PÚBLICOS DE IBAGUÉ"/>
    <s v="FOLIO"/>
    <s v="VARIAS MATRICULAS "/>
    <s v="ASIGNACIÓN (NUEVA O REITERATIVA)"/>
    <s v="SANDRA MIREYA MEDINA RIOS"/>
    <d v="2026-01-19T00:00:00"/>
    <m/>
    <m/>
    <m/>
    <m/>
    <m/>
    <s v="SNR2026EE-010872-1 / "/>
    <d v="2026-01-20T10:10:37"/>
    <m/>
    <m/>
    <m/>
    <m/>
    <m/>
    <m/>
    <m/>
    <m/>
    <m/>
    <m/>
    <m/>
    <m/>
    <m/>
    <m/>
    <m/>
    <m/>
    <m/>
    <m/>
    <m/>
    <m/>
  </r>
  <r>
    <n v="1472"/>
    <s v="   SNR2026ER-009450-2"/>
    <d v="2026-01-19T00:00:00"/>
    <s v="Petición entre autoridades (10 días)"/>
    <x v="6"/>
    <d v="2026-02-02T00:00:00"/>
    <m/>
    <m/>
    <d v="2026-01-22T00:00:00"/>
    <n v="-26"/>
    <s v="JUAN PABLO MANZANERA"/>
    <s v="PETICIONARIO"/>
    <s v="PERSONA NATURAL"/>
    <s v="SIN INFORMACIÓN"/>
    <m/>
    <m/>
    <s v="Turnos en Registro- 50 Trámites BAC 16/01/2026 $6434 millones"/>
    <s v="NO REGISTRA"/>
    <s v="VARIAS MATRICULAS "/>
    <s v="ASIGNACIÓN (NUEVA O REITERATIVA)"/>
    <s v="SANDRA MIREYA MEDINA RIOS"/>
    <d v="2026-01-22T00:00:00"/>
    <m/>
    <m/>
    <m/>
    <m/>
    <m/>
    <m/>
    <m/>
    <m/>
    <m/>
    <m/>
    <m/>
    <m/>
    <m/>
    <m/>
    <m/>
    <m/>
    <m/>
    <m/>
    <m/>
    <m/>
    <m/>
    <m/>
    <m/>
    <m/>
    <m/>
    <m/>
    <m/>
  </r>
  <r>
    <n v="1473"/>
    <s v="   SNR2026ER-047456-2"/>
    <d v="2026-02-24T12:47:00"/>
    <s v="Derecho de petición de interés particular (15 días)"/>
    <x v="2"/>
    <d v="2026-03-17T12:47:00"/>
    <d v="2026-03-03T21:49:00"/>
    <m/>
    <d v="2026-03-04T00:00:00"/>
    <n v="-27"/>
    <s v="CLEOFE ELINA EDNA MARISOL RUGELES NIÑO"/>
    <s v="PETICIONARIO"/>
    <s v="SNR"/>
    <s v="CORDOBA"/>
    <s v="MONTERIA"/>
    <s v="140 - MONTERIA"/>
    <s v="RV: ASUNTO: SOLICITUD DE INTERVENCIÓN ADMINISTRATIVA, DE PERSONAL Y DE CONTROL – ORIP MONTERÍA"/>
    <s v="FOLIO"/>
    <s v="validar si es disciplinario"/>
    <s v="ASIGNACIÓN (NUEVA O REITERATIVA)"/>
    <s v="AMANDA YUGET AVILA MERCHAN"/>
    <d v="2026-03-04T00:00:00"/>
    <m/>
    <m/>
    <m/>
    <m/>
    <m/>
    <m/>
    <m/>
    <m/>
    <m/>
    <m/>
    <m/>
    <m/>
    <m/>
    <m/>
    <m/>
    <m/>
    <m/>
    <m/>
    <m/>
    <m/>
    <m/>
    <m/>
    <m/>
    <m/>
    <m/>
    <m/>
    <m/>
  </r>
  <r>
    <n v="1474"/>
    <s v="   SNR2026ER-050391-2"/>
    <d v="2026-02-26T10:36:00"/>
    <s v="Petición entre autoridades (10 días)"/>
    <x v="6"/>
    <d v="2026-03-12T10:36:00"/>
    <d v="2026-03-04T15:59:00"/>
    <m/>
    <d v="2026-03-04T10:00:00"/>
    <n v="4"/>
    <s v="GLORIA LUZ GARCIA MARIN"/>
    <s v="PETICIONARIO"/>
    <s v="NATURAL "/>
    <s v="VALLE DEL CAUCA"/>
    <s v="CALI"/>
    <s v="370 - CALI"/>
    <s v="SOLICITUD RV: Solicitud de Anexo de memorial en coadyuvancia a la Remisión por competencia que realizó la entidad a la Gobernadora Del Valle.-Adjuntar a mi solicitud que el Caso de Tutela Radicado 76-001-40-09-001-2025-00530-00 ya está en etapa deImpugnación en el Juzgado 18 Penal Del Circuito de Cali; y Les Adjunto este Memorial Para la remisión que se hizoa la Oficina de la Doctora Gobernadora del Valle Dilian Toro"/>
    <s v="RADICADO"/>
    <s v="Tutela Radicado 76-001-40-09-001-2025-00530-00 ya está en etapa deImpugnación en el Juzgado 18 Penal Del Circuito de Cal_x000a_IVC-CATASTRAL "/>
    <s v="TRASLADO POR COMPETENCIA "/>
    <s v="JONATHAN ANDREY PULIDO BELTRAN"/>
    <d v="2026-03-04T00:00:00"/>
    <m/>
    <m/>
    <m/>
    <m/>
    <m/>
    <m/>
    <m/>
    <m/>
    <m/>
    <m/>
    <m/>
    <m/>
    <m/>
    <m/>
    <m/>
    <m/>
    <m/>
    <m/>
    <m/>
    <m/>
    <m/>
    <m/>
    <m/>
    <m/>
    <m/>
    <m/>
    <m/>
  </r>
  <r>
    <n v="1475"/>
    <s v="   SNR2026ER-037416-2"/>
    <d v="2026-02-16T08:56:00"/>
    <s v="Derecho de petición de interés particular (15 días)"/>
    <x v="2"/>
    <d v="2026-03-09T08:56:00"/>
    <m/>
    <m/>
    <d v="2026-02-26T15:58:00"/>
    <n v="1"/>
    <s v="JENNIFER CHAPARRO URRUTIA"/>
    <s v="PETICIONARIO"/>
    <s v="NATURAL "/>
    <s v="BOGOTA"/>
    <s v="BOGOTA D.C."/>
    <s v="50N - BOGOTA ZONA NORTE"/>
    <s v="DERECHO DE PETICION-No se puede Generar el certificado Matricula en calificacion. No se puede expedir el Certificado de Tradicion Inmobiliaria. - 18-Turno: 2025-50N-6-78496"/>
    <s v="TURNO"/>
    <s v="-Turno: 2025-50N-6-78496"/>
    <s v="ASIGNACIÓN (NUEVA O REITERATIVA)"/>
    <s v="JORGE ORLANDO RICO LAGOS"/>
    <d v="2026-02-27T00:00:00"/>
    <m/>
    <m/>
    <m/>
    <m/>
    <m/>
    <m/>
    <m/>
    <m/>
    <m/>
    <m/>
    <m/>
    <m/>
    <m/>
    <m/>
    <m/>
    <m/>
    <m/>
    <m/>
    <m/>
    <m/>
    <m/>
    <m/>
    <m/>
    <m/>
    <m/>
    <m/>
    <m/>
  </r>
  <r>
    <n v="1476"/>
    <s v="  SNR2026ER-026163-2"/>
    <d v="2026-02-05T10:03:00"/>
    <s v="Derecho de petición de interés particular (15 días)"/>
    <x v="2"/>
    <d v="2026-02-26T10:03:00"/>
    <m/>
    <m/>
    <d v="2026-02-13T00:00:00"/>
    <n v="-2"/>
    <s v="JUAN DAVID SAÑUDO "/>
    <s v="PETICIONARIO"/>
    <s v="PERSONA NATURAL"/>
    <s v="ANTIOQUIA"/>
    <s v="MEDELLIN"/>
    <s v="001 - MEDELLIN ZONA SUR"/>
    <s v="SOLICITUD REGISTRO TURNOS MEDELLÍN SUR E IMPULSO PROCESAL"/>
    <s v="FOLIO"/>
    <s v="TURNO: 2025-001-6-74235 MI-001-484901 _x000a_proceso 05001311000620240035700_x000a_TURNO: 2025-001-6-84754 para losinmuebles 001-1409238"/>
    <s v="ASIGNACIÓN (NUEVA O REITERATIVA)"/>
    <s v="MARY GARCIA TEUTA"/>
    <d v="2026-02-13T00:00:00"/>
    <m/>
    <m/>
    <m/>
    <m/>
    <m/>
    <m/>
    <m/>
    <m/>
    <m/>
    <m/>
    <m/>
    <m/>
    <m/>
    <m/>
    <m/>
    <m/>
    <m/>
    <m/>
    <m/>
    <m/>
    <m/>
    <m/>
    <m/>
    <m/>
    <m/>
    <m/>
    <m/>
  </r>
  <r>
    <n v="1477"/>
    <s v="   SNR2026ER-002261-2"/>
    <d v="2026-01-08T00:00:00"/>
    <s v="Derecho de petición de interés particular (15 días)"/>
    <x v="2"/>
    <d v="2026-01-28T00:00:00"/>
    <m/>
    <m/>
    <d v="2026-01-08T00:00:00"/>
    <n v="-9"/>
    <s v="ALFREDO SALOMON CALVANO"/>
    <s v="PETICIONARIO"/>
    <s v="APODERADO"/>
    <s v="ATLANTICO"/>
    <s v="BARRANQUILLA"/>
    <s v="040 - BARRANQUILLA"/>
    <s v="Interponiendo Escrito de Petición para que se me informe que numero de turno de calificación ha transcurrido hasta la fecha de esta petición, y cuantos turnos me faltan para que se_x000a_resuelva el mio."/>
    <s v="TURNO"/>
    <s v="Turno de Radicación No. 2023-040-6-32818 del 15 de diciembre de 2023 con la que se sometió a registro en el_x000a_folio de matrícula inmobiliaria No. 040-69163, el Oficio No. 0919 del 21 de noviembre de 2023,_x000a_emanada del Juzgado Primero Promiscuo Municipal de Puerto Colombia”_x000a_ RES-2025-008057-6 del 4 de junio de 2025"/>
    <s v="ASIGNACIÓN (NUEVA O REITERATIVA)"/>
    <s v="RUTH MERCEDES GOMEZ PESTANA"/>
    <d v="2026-01-08T00:00:00"/>
    <m/>
    <m/>
    <m/>
    <m/>
    <m/>
    <m/>
    <m/>
    <m/>
    <m/>
    <m/>
    <m/>
    <m/>
    <m/>
    <m/>
    <m/>
    <m/>
    <m/>
    <m/>
    <m/>
    <m/>
    <m/>
    <m/>
    <m/>
    <m/>
    <m/>
    <m/>
    <m/>
  </r>
  <r>
    <n v="1478"/>
    <s v="   SNR2026ER-007172-2"/>
    <d v="2026-01-15T00:00:00"/>
    <s v="Reclamo (15 días)"/>
    <x v="7"/>
    <d v="2026-02-05T00:00:00"/>
    <m/>
    <m/>
    <d v="2026-01-16T00:00:00"/>
    <n v="-30"/>
    <s v="SHIRLY FRANCESCA"/>
    <s v="PETICIONARIO"/>
    <s v="PERSONA NATURAL"/>
    <s v="META"/>
    <s v="ACACIAS"/>
    <s v="232 - ACACIAS"/>
    <s v="DEMORA EN ENTREGA DE ESCRITURA EN ORIP ACACIAS META"/>
    <s v="RADICADO"/>
    <s v="Turno 2026-232-6-149Turno 2026-232-6-223"/>
    <s v="TRASLADO POR COMPETENCIA "/>
    <s v="PAULA ANDREA BOHORQUEZ CALA"/>
    <d v="2026-01-16T00:00:00"/>
    <m/>
    <m/>
    <m/>
    <m/>
    <m/>
    <m/>
    <m/>
    <m/>
    <m/>
    <m/>
    <m/>
    <m/>
    <m/>
    <m/>
    <m/>
    <m/>
    <m/>
    <m/>
    <m/>
    <m/>
    <m/>
    <m/>
    <m/>
    <m/>
    <m/>
    <m/>
    <m/>
  </r>
  <r>
    <n v="1479"/>
    <s v="   SNR2026ER-046297-2"/>
    <d v="2026-02-23T15:58:00"/>
    <s v="Derecho de petición de interés particular (15 días)"/>
    <x v="2"/>
    <d v="2026-03-16T15:58:00"/>
    <m/>
    <m/>
    <d v="2026-02-26T00:00:00"/>
    <n v="-24"/>
    <s v="VIVIANA ORTIZ ORTEGA"/>
    <s v="PETICIONARIO"/>
    <s v="NATURAL "/>
    <s v="VALLE DEL CAUCA"/>
    <s v="CALI"/>
    <s v="283 - CALARCA"/>
    <s v="DEMORA EN REGISTRO PUBLICO DE ESCRITURA"/>
    <s v="FOLIO"/>
    <s v="TURNO 2025-370-6-96957"/>
    <s v="ASIGNACIÓN (NUEVA O REITERATIVA)"/>
    <s v="EDWARD MARTINEZ "/>
    <d v="2026-02-26T00:00:00"/>
    <m/>
    <m/>
    <m/>
    <m/>
    <m/>
    <m/>
    <m/>
    <m/>
    <m/>
    <m/>
    <m/>
    <m/>
    <m/>
    <m/>
    <m/>
    <m/>
    <m/>
    <m/>
    <m/>
    <m/>
    <m/>
    <m/>
    <m/>
    <m/>
    <m/>
    <m/>
    <m/>
  </r>
  <r>
    <n v="1480"/>
    <s v="  SNR2025ER-306506-2"/>
    <d v="2026-01-13T00:00:00"/>
    <s v="Queja (15 días)"/>
    <x v="9"/>
    <d v="2026-01-13T00:00:00"/>
    <m/>
    <m/>
    <d v="2026-01-16T00:00:00"/>
    <n v="3"/>
    <s v="BRANDON PEREZ CALLE"/>
    <s v="PETICIONARIO"/>
    <s v="PERSONA NATURAL"/>
    <s v="VALLE DEL CAUCA"/>
    <s v="CALI"/>
    <s v="370 - CALI"/>
    <s v="Informe de presunta dilación injustificada y posible incumplimiento de deberes funcionales_x000a_"/>
    <s v="TURNO"/>
    <s v="Turno 2025-370-1-453648"/>
    <s v="ASIGNACIÓN (NUEVA O REITERATIVA)"/>
    <s v="MARIA ANGELICA ARCE ROJAS"/>
    <d v="2026-01-16T00:00:00"/>
    <m/>
    <m/>
    <m/>
    <m/>
    <m/>
    <s v="SNR2026IE-001498-3"/>
    <d v="2026-01-22T00:00:00"/>
    <m/>
    <s v="SI"/>
    <s v="SNR2026EE-014942-1"/>
    <d v="2026-01-23T00:00:00"/>
    <m/>
    <m/>
    <m/>
    <m/>
    <m/>
    <m/>
    <m/>
    <m/>
    <m/>
    <m/>
    <m/>
    <m/>
    <m/>
    <m/>
    <m/>
    <m/>
  </r>
  <r>
    <n v="1481"/>
    <s v="   SNR2026ER-032327-2"/>
    <d v="2026-02-11T08:24:00"/>
    <s v="Solicitud de acceso a la información (10 días)"/>
    <x v="28"/>
    <d v="2026-02-17T13:35:00"/>
    <m/>
    <m/>
    <d v="2026-02-20T00:00:00"/>
    <n v="-41"/>
    <s v="CLEOFE ELINA EDNA MARISO"/>
    <s v="PETICIONARIO"/>
    <s v="PERSONA NATURAL"/>
    <s v="CORDOBA"/>
    <s v="MONTERIA"/>
    <s v="140 - MONTERIA"/>
    <s v="Solicitud Información Mutaciones municipio de Montería"/>
    <s v="NO REGISTRA"/>
    <s v="TRASLADAR A IVC CATASTRAL  para que soliciten a los Gestiores Catastraels "/>
    <s v="RETORNA A GESTIÓN DOCUMENTAL"/>
    <s v="JONATHAN ANDREY PULIDO BELTRAN"/>
    <d v="2026-02-20T00:00:00"/>
    <m/>
    <m/>
    <m/>
    <m/>
    <m/>
    <m/>
    <m/>
    <m/>
    <m/>
    <m/>
    <m/>
    <m/>
    <m/>
    <m/>
    <m/>
    <m/>
    <m/>
    <m/>
    <m/>
    <m/>
    <m/>
    <m/>
    <m/>
    <m/>
    <m/>
    <m/>
    <m/>
  </r>
  <r>
    <n v="1482"/>
    <s v="SNR2026ER-035430-2"/>
    <d v="2026-02-12T00:00:00"/>
    <s v="Petición entre autoridades (10 días)"/>
    <x v="6"/>
    <d v="2026-02-26T00:00:00"/>
    <m/>
    <m/>
    <d v="2026-02-16T00:00:00"/>
    <n v="-16"/>
    <s v="Diana Carolina Aponte Rodriguez"/>
    <s v="PETICIONARIO"/>
    <s v="PROCURADURIA"/>
    <s v="CHOCO"/>
    <s v="QUIBDO"/>
    <s v="180 - QUIBDO"/>
    <s v="Expediente IUS- E-2025-330220 IUC- D-2025-4071786. Auto de febrero 9 de 2026"/>
    <s v="NO REGISTRA"/>
    <s v="SOLICIUTD DE INFORMACIÓN "/>
    <s v="ASIGNACIÓN (NUEVA O REITERATIVA)"/>
    <s v="AMANDA AVILA "/>
    <d v="2026-02-16T00:00:00"/>
    <m/>
    <m/>
    <m/>
    <m/>
    <m/>
    <m/>
    <m/>
    <m/>
    <m/>
    <m/>
    <m/>
    <m/>
    <m/>
    <m/>
    <m/>
    <m/>
    <m/>
    <m/>
    <m/>
    <m/>
    <m/>
    <m/>
    <m/>
    <m/>
    <m/>
    <m/>
    <m/>
  </r>
  <r>
    <n v="1483"/>
    <s v=" SNR2026ER-045579-2"/>
    <d v="2026-02-23T00:00:00"/>
    <s v="Petición entre autoridades (10 días)"/>
    <x v="6"/>
    <d v="2026-03-09T11:14:00"/>
    <m/>
    <m/>
    <d v="2026-02-25T11:38:00"/>
    <n v="-9"/>
    <s v="KAREN DAYANA GARCIA ORTIZ"/>
    <s v="PETICIONARIO"/>
    <s v="NATURAL "/>
    <s v="CUNDINAMARCA"/>
    <s v="SOACHA"/>
    <s v="051 - SOACHA"/>
    <s v="SOLICITUD DE INFORMACION UNP - SOLICITUD DE INFORMACIÓN OT-001127"/>
    <s v="NO REGISTRA"/>
    <s v="SOLICIUTD DE INFORMACIÓN "/>
    <s v="ASIGNACIÓN (NUEVA O REITERATIVA)"/>
    <s v="Any Katherine Fraile Pulgarin"/>
    <d v="2026-02-25T00:00:00"/>
    <m/>
    <m/>
    <m/>
    <m/>
    <m/>
    <m/>
    <m/>
    <m/>
    <m/>
    <m/>
    <m/>
    <m/>
    <m/>
    <m/>
    <m/>
    <m/>
    <m/>
    <m/>
    <m/>
    <m/>
    <m/>
    <m/>
    <m/>
    <m/>
    <m/>
    <m/>
    <m/>
  </r>
  <r>
    <n v="1484"/>
    <s v=" SNR2026ER-029645-2"/>
    <d v="2026-02-13T15:03:00"/>
    <s v="Derecho de petición de interés particular (15 días)"/>
    <x v="2"/>
    <d v="2026-03-02T11:30:00"/>
    <m/>
    <m/>
    <d v="2026-02-16T00:00:00"/>
    <n v="-2"/>
    <s v="ERIKA MANCO MENDIVELSO"/>
    <s v="PETICIONARIO"/>
    <s v="PERSONA NATURAL"/>
    <s v="CASANARE"/>
    <s v="YOPAL"/>
    <s v="470 - YOPAL"/>
    <s v="Solicitud de contratación de personal para efectuar calificaciónde escrituras con el fin de optimizar procesos de registros"/>
    <s v="TURNO"/>
    <s v="SOLICITUD CONTRATACIÓN DE PERSONAL _x000a_RETORNAR DTR "/>
    <s v="RETORNA A GESTIÓN DOCUMENTAL"/>
    <s v="ATENCIÓN AL USUARIO "/>
    <d v="2026-02-16T00:00:00"/>
    <m/>
    <m/>
    <m/>
    <m/>
    <m/>
    <m/>
    <m/>
    <m/>
    <m/>
    <m/>
    <m/>
    <m/>
    <m/>
    <m/>
    <m/>
    <m/>
    <m/>
    <m/>
    <m/>
    <m/>
    <m/>
    <m/>
    <m/>
    <m/>
    <m/>
    <m/>
    <m/>
  </r>
  <r>
    <n v="1485"/>
    <s v="   SNR2026ER-042370-2"/>
    <d v="2026-02-19T10:07:00"/>
    <s v="Derecho de petición de interés particular (15 días)"/>
    <x v="2"/>
    <d v="2026-03-12T10:07:00"/>
    <m/>
    <m/>
    <d v="2026-03-02T00:00:00"/>
    <n v="-7"/>
    <s v="CLARA ALICIA DELGADO BRAVO"/>
    <s v="PETICIONARIO"/>
    <s v="NATURAL "/>
    <s v="VALLE DEL CAUCA"/>
    <s v="CALI"/>
    <s v="370 - CALI"/>
    <s v="doctor ALFONSO GARCÍA MANASSEE que me cansé_x000a_de concurrir a la Oficina de Registro de Cali a JURÍDICA VENTANILLA 1, en donde me pelotean diciéndome primero, que estaba en calificación, luego que el abogado encargado no estaba, y por último que habían trasladado el asunto a Bogotá por tratarse de un acto administrativo y que escribiera a la Superintendencia de Notariado y Registro en Bogotá con copia a la Oficina de Registro de Cali, lo que efectivamente hice y ahora ustedes me dicen que la competente lo es la Superintendencia Delegada por cuanto ustedes no son_x000a_los competentes y trasladan por competencia a la SUBDIRECCIÓN DE_x000a_APOYO JURÍDICO REGISTRAL (SAJR) "/>
    <s v="RADICADO"/>
    <s v="SNR2026IE-003156-3 "/>
    <s v="ASIGNACIÓN (NUEVA O REITERATIVA)"/>
    <s v="RUTH MERCEDES GOMEZ PESTANA"/>
    <d v="2026-03-02T00:00:00"/>
    <m/>
    <m/>
    <m/>
    <m/>
    <m/>
    <m/>
    <m/>
    <m/>
    <m/>
    <m/>
    <m/>
    <m/>
    <m/>
    <m/>
    <m/>
    <m/>
    <m/>
    <m/>
    <m/>
    <m/>
    <m/>
    <m/>
    <m/>
    <m/>
    <m/>
    <m/>
    <m/>
  </r>
  <r>
    <n v="1486"/>
    <s v="  SNR2026ER-027937-2"/>
    <d v="2026-02-16T10:24:00"/>
    <s v="Solicitud de acceso a la información (10 días)"/>
    <x v="28"/>
    <d v="2026-02-20T11:03:00"/>
    <m/>
    <m/>
    <d v="2026-02-20T00:00:00"/>
    <n v="1"/>
    <s v="LUZ STELLA LOZANO PERDO"/>
    <s v="PETICIONARIO"/>
    <s v="PERSONA NATURAL"/>
    <s v="BOGOTA"/>
    <s v="BOGOTA D.C."/>
    <s v="50C - BOGOTA ZONA CENTRO"/>
    <s v="Demora en trámite levantamiento de hipoteca y patrimonio defamilia"/>
    <s v="RADICADO"/>
    <s v="SNR2026ER-008161-2"/>
    <s v="ASIGNACIÓN (NUEVA O REITERATIVA)"/>
    <s v="ANGELICA CACERES"/>
    <d v="2026-02-20T00:00:00"/>
    <m/>
    <m/>
    <m/>
    <m/>
    <m/>
    <m/>
    <m/>
    <m/>
    <m/>
    <m/>
    <m/>
    <m/>
    <m/>
    <m/>
    <m/>
    <m/>
    <m/>
    <m/>
    <m/>
    <m/>
    <m/>
    <m/>
    <m/>
    <m/>
    <m/>
    <m/>
    <m/>
  </r>
  <r>
    <n v="1487"/>
    <s v="  SNR2026ER-041896-2"/>
    <d v="2026-02-19T07:10:00"/>
    <s v="Derecho de petición de interés particular (15 días)"/>
    <x v="2"/>
    <d v="2026-03-12T07:10:00"/>
    <m/>
    <m/>
    <d v="2026-02-23T14:58:00"/>
    <n v="-13"/>
    <s v="DARIO ROMO"/>
    <s v="PETICIONARIO"/>
    <s v="NATURAL "/>
    <s v="BOGOTA"/>
    <s v="BOGOTA D.C."/>
    <s v="50C - BOGOTA ZONA CENTRO"/>
    <s v="REITERACIÓN URGENTE - Derecho de Petición SNR2026ER-005733-2 (13/01/2026) - Radicado Tutela: 2026-00068-00"/>
    <s v="RADICADO"/>
    <s v="SNR2026ER-005733-2 (13/01/2026) - Radicado Tutela: 2026-00068-00"/>
    <m/>
    <s v="EDUARD MARTINEZ"/>
    <d v="2026-02-23T00:00:00"/>
    <m/>
    <m/>
    <m/>
    <m/>
    <m/>
    <m/>
    <m/>
    <m/>
    <m/>
    <m/>
    <m/>
    <m/>
    <m/>
    <m/>
    <m/>
    <m/>
    <m/>
    <m/>
    <m/>
    <m/>
    <m/>
    <m/>
    <m/>
    <m/>
    <m/>
    <m/>
    <m/>
  </r>
  <r>
    <n v="1488"/>
    <s v="  SNR2026ER-019133-2"/>
    <d v="2026-01-29T09:47:00"/>
    <s v="Derecho de petición de interés particular (15 días)"/>
    <x v="2"/>
    <d v="2026-02-19T09:47:00"/>
    <m/>
    <m/>
    <d v="2026-02-25T10:17:00"/>
    <n v="1"/>
    <s v="ANSELMA VANEGAS DE CAR"/>
    <s v="PETICIONARIO"/>
    <s v="NATURAL "/>
    <s v="META"/>
    <s v="SAN MARTIN (MET)"/>
    <s v="236 - SAN MARTIN"/>
    <s v=" Complementación de información – PQRSD SNR2026ER-005681-2 /ORIP San Martín (Meta)"/>
    <s v="RADICADO"/>
    <s v="SNR2026ER-005681-2_x000a_236-86940"/>
    <s v="ASIGNACIÓN (NUEVA O REITERATIVA)"/>
    <s v="HAROLD POLANIA"/>
    <d v="2026-02-25T00:00:00"/>
    <m/>
    <m/>
    <m/>
    <m/>
    <m/>
    <m/>
    <m/>
    <m/>
    <m/>
    <m/>
    <m/>
    <m/>
    <m/>
    <m/>
    <m/>
    <m/>
    <m/>
    <m/>
    <m/>
    <m/>
    <m/>
    <m/>
    <m/>
    <m/>
    <m/>
    <m/>
    <m/>
  </r>
  <r>
    <n v="1489"/>
    <s v="   SNR2026ER-019311-2"/>
    <d v="2026-01-29T10:48:00"/>
    <s v="Derecho de petición de interés particular (15 días)"/>
    <x v="2"/>
    <d v="2026-02-19T10:48:00"/>
    <m/>
    <m/>
    <d v="2026-02-10T16:24:00"/>
    <n v="-14"/>
    <s v="JOHN JAIRO GONZALEZ ALV"/>
    <s v="PETICIONARIO"/>
    <s v="PERSONA NATURAL"/>
    <s v="SIN INFORMACIÓN"/>
    <m/>
    <m/>
    <s v="Derecho de petición de insistencia dentro del exp SNR2026ER-004501-2 ,SNR2026EE-012885-1petición elevo ante ustedes solicitud de prórrogafecha de pago y conservación de los mismos valores liquidados en 2025 por falloen su servicio de pasarela de pagos dentro de las fechas establecidas lo quegeneró vencimiento del recibo.SNR2026ER-004501-2 ("/>
    <s v="RADICADO"/>
    <s v="SNR2026ER-004501-2 ,SNR2026EE-012885-1"/>
    <s v="ASIGNACIÓN (NUEVA O REITERATIVA)"/>
    <s v="MARIA ANGELICA ARCE ROJAS"/>
    <d v="2026-02-10T00:00:00"/>
    <m/>
    <m/>
    <m/>
    <m/>
    <m/>
    <m/>
    <m/>
    <m/>
    <m/>
    <m/>
    <m/>
    <m/>
    <m/>
    <m/>
    <m/>
    <m/>
    <m/>
    <m/>
    <m/>
    <m/>
    <m/>
    <m/>
    <m/>
    <m/>
    <m/>
    <m/>
    <m/>
  </r>
  <r>
    <n v="1490"/>
    <s v="   SNR2026ER-055073-2"/>
    <d v="2026-03-03T08:24:00"/>
    <s v="Petición entre autoridades (10 días)"/>
    <x v="6"/>
    <d v="2026-03-06T08:24:00"/>
    <d v="2026-03-04T10:14:00"/>
    <m/>
    <d v="2026-03-04T10:14:00"/>
    <n v="-14"/>
    <s v="ALCALDIA DE BOGOTA SECRETARIA DE PLANEACION ALCALDIA DE BOGOTA SECRETARIA DE PLANEACION"/>
    <s v="PETICIONARIO"/>
    <s v="NATURAL "/>
    <s v="SIN INFORMACIÓN"/>
    <m/>
    <m/>
    <s v="Solicitud aclaración legalización desarrollo Callejón de Santa Bárbara. TIEMPO DE RESPUESTA 3 DIAS-Radicados: Asunto: 1-2026-10451, 1-2026-00895, 2-2026-03745 SDP,SNR2026ER-003550-2 y SNR2026EE-047672-1. Solicitud aclaración legalizacióndesarrollo Callejón de Santa Bárbara"/>
    <s v="NO REGISTRA"/>
    <s v="SNR2026ER-003550-2 y SNR2026EE-047672-1_x000a_IVC CATASTRAL "/>
    <s v="ASIGNACIÓN (NUEVA O REITERATIVA)"/>
    <s v="LILIAM DAYANNA ENCISO MOLINARES"/>
    <d v="2026-03-04T00:00:00"/>
    <m/>
    <m/>
    <m/>
    <m/>
    <m/>
    <m/>
    <m/>
    <m/>
    <m/>
    <m/>
    <m/>
    <m/>
    <m/>
    <m/>
    <m/>
    <m/>
    <m/>
    <m/>
    <m/>
    <m/>
    <m/>
    <m/>
    <m/>
    <m/>
    <m/>
    <m/>
    <m/>
  </r>
  <r>
    <n v="1491"/>
    <s v="  SNR2026ER-044844-2"/>
    <d v="2026-02-23T07:20:00"/>
    <s v="Informativo/No requiere respuesta (de 1 a 30 días)"/>
    <x v="1"/>
    <d v="2026-04-09T07:20:00"/>
    <m/>
    <m/>
    <d v="2026-02-23T00:00:00"/>
    <n v="-3"/>
    <s v="LADY CATALINA SANCHEZ G"/>
    <s v="PETICIONARIO"/>
    <s v="SNR"/>
    <s v="NARINO"/>
    <s v="PASTO"/>
    <s v="240 - PASTO"/>
    <s v="CONTESTACION REQUERIMIENTO SNR2025IE-035323-3"/>
    <s v="RADICADO"/>
    <s v="SNR2025IE-035323-3"/>
    <s v="TERMINAR GESTIÓN (CASOS EN LOS CUALES CORREPONDENCIA DUPLICA ENTRDA SOBRE LA MISMA PQRSD)"/>
    <s v="RESPUESTA"/>
    <d v="2026-02-23T00:00:00"/>
    <m/>
    <m/>
    <m/>
    <m/>
    <m/>
    <m/>
    <m/>
    <m/>
    <m/>
    <m/>
    <m/>
    <m/>
    <m/>
    <m/>
    <m/>
    <m/>
    <m/>
    <m/>
    <m/>
    <m/>
    <m/>
    <m/>
    <m/>
    <m/>
    <m/>
    <m/>
    <m/>
  </r>
  <r>
    <n v="1492"/>
    <s v="   SNR2026ER-024363-2"/>
    <d v="2026-02-04T08:45:00"/>
    <s v="Derecho de petición de interés particular (15 días)"/>
    <x v="2"/>
    <d v="2026-02-25T08:45:00"/>
    <m/>
    <m/>
    <d v="2026-02-10T00:00:00"/>
    <n v="18"/>
    <s v="LAURA CERIS HERNANDEZ CEBALLOS"/>
    <s v="PETICIONARIO"/>
    <s v="PERSONA NATURAL"/>
    <s v="BOLIVAR"/>
    <s v="CARTAGENA"/>
    <s v="060 - CARTAGENA"/>
    <s v="RV: SOLICITUD DE AUDIENCIA PRESENCIAL URGENTE – DEFINICIÓN DE DEVOLUCIONES INJUSTIFICADAS"/>
    <s v="RADICADO"/>
    <s v="SNR2025ER-305554-2_x000a_ SNR2025ER-297510-2_x000a_ SNR2025ER-297528-2_x000a_ SNR2025ER-300547-2_x000a_ SNR2025ER-291804-2_x000a_ SNR2025ER-300559-2_x000a_ SNR2025ER-303291-2_x000a_ SNR2025ER-303266-2_x000a_ SNR2025ER-305531-2"/>
    <s v="ASIGNACIÓN (NUEVA O REITERATIVA)"/>
    <s v="RUTH MERCEDES GOMEZ PESTANA"/>
    <d v="2026-02-10T00:00:00"/>
    <m/>
    <m/>
    <m/>
    <m/>
    <m/>
    <m/>
    <m/>
    <m/>
    <m/>
    <m/>
    <m/>
    <m/>
    <m/>
    <m/>
    <m/>
    <m/>
    <m/>
    <m/>
    <m/>
    <m/>
    <m/>
    <m/>
    <m/>
    <m/>
    <m/>
    <m/>
    <m/>
  </r>
  <r>
    <n v="1493"/>
    <s v=" SNR2026ER-010421-2"/>
    <d v="2026-01-26T09:28:00"/>
    <s v="Derecho de petición de interés particular (15 días)"/>
    <x v="2"/>
    <d v="2026-02-10T00:00:00"/>
    <m/>
    <m/>
    <d v="2026-01-26T09:28:00"/>
    <n v="-10"/>
    <s v="CARLOS ANDRES ROBELTO CORDERO"/>
    <s v="PETICIONARIO"/>
    <s v="PERSONA NATURAL"/>
    <s v="BOGOTA"/>
    <s v="BOGOTA D.C."/>
    <s v="50C - BOGOTA ZONA CENTRO"/>
    <s v="SNR2025ER-298814-2 - 11 diciembre 2025 Radicado físico-OLICITUD URGENTE DE RESOLUCIÓN DE QUEJA INTERPUESTA EL 11DE DICIEMBRE DE 2025 por inconformidad respecto a respuesta emitida por elCoordinador Jurídico de la LA OFICINA DE REGISTRO DE INSTRUMENTOS PÚBLICOSDE BOGOTÁ, ZONA CENTRO."/>
    <s v="RADICADO"/>
    <s v="SNR2025ER-298814-2"/>
    <s v="ASIGNACIÓN (NUEVA O REITERATIVA)"/>
    <s v="MARIA CAMILA PERDIGON ZORRILLA"/>
    <d v="2026-01-26T00:00:00"/>
    <m/>
    <m/>
    <m/>
    <m/>
    <m/>
    <m/>
    <m/>
    <m/>
    <m/>
    <m/>
    <m/>
    <m/>
    <m/>
    <m/>
    <m/>
    <m/>
    <m/>
    <m/>
    <m/>
    <m/>
    <m/>
    <m/>
    <m/>
    <m/>
    <m/>
    <m/>
    <m/>
  </r>
  <r>
    <n v="1494"/>
    <s v="   SNR2026ER-028263-2"/>
    <d v="2026-02-06T12:49:00"/>
    <s v="Derecho de petición de interés particular (15 días)"/>
    <x v="2"/>
    <d v="2026-02-27T12:49:00"/>
    <m/>
    <m/>
    <d v="2026-02-10T00:00:00"/>
    <n v="-21"/>
    <s v="JONATHAN AGUDELO VEL"/>
    <s v="PETICIONARIO"/>
    <s v="PERSONA NATURAL"/>
    <s v="ANTIOQUIA"/>
    <s v="MEDELLIN"/>
    <s v="001 - MEDELLIN ZONA SUR"/>
    <s v="RV: DEMORAS EN REGISTRO SUR"/>
    <s v="FOLIO"/>
    <s v="SNR2025ER-284187-2"/>
    <s v="ASIGNACIÓN (NUEVA O REITERATIVA)"/>
    <s v="IVAN MAURICIO LOPEZ FORERO"/>
    <d v="2026-02-10T00:00:00"/>
    <m/>
    <m/>
    <m/>
    <m/>
    <m/>
    <m/>
    <m/>
    <m/>
    <m/>
    <m/>
    <m/>
    <m/>
    <m/>
    <m/>
    <m/>
    <m/>
    <m/>
    <m/>
    <m/>
    <m/>
    <m/>
    <m/>
    <m/>
    <m/>
    <m/>
    <m/>
    <m/>
  </r>
  <r>
    <n v="1495"/>
    <s v="SNR2026ER-000129-2"/>
    <d v="2026-01-02T00:00:00"/>
    <s v="Derecho de petición de interés particular (15 días)"/>
    <x v="2"/>
    <d v="2026-01-09T00:00:00"/>
    <m/>
    <m/>
    <d v="2026-01-13T00:00:00"/>
    <n v="-8"/>
    <s v="HEIDY CAROLINA VALENCIA CARDONA"/>
    <s v="PETICIONARIO"/>
    <s v="PERSONA NATURAL"/>
    <s v="BOGOTA"/>
    <s v="BOGOTA D.C."/>
    <s v="50C - BOGOTA ZONA CENTRO"/>
    <s v="demora en registro SNR2025ER-280696-2"/>
    <s v="RADICADO"/>
    <s v="SNR2025ER-280696-2"/>
    <s v="ASIGNACIÓN (NUEVA O REITERATIVA)"/>
    <s v="SANDRA MIREYA MEDINA RIOS"/>
    <d v="2026-01-13T00:00:00"/>
    <m/>
    <m/>
    <m/>
    <m/>
    <m/>
    <s v="SNR2026EE-009086-1 / "/>
    <d v="2026-01-19T00:44:22"/>
    <m/>
    <m/>
    <m/>
    <m/>
    <m/>
    <m/>
    <m/>
    <m/>
    <m/>
    <m/>
    <m/>
    <m/>
    <m/>
    <m/>
    <m/>
    <m/>
    <m/>
    <m/>
    <m/>
    <m/>
  </r>
  <r>
    <n v="1496"/>
    <s v="   SNR2026ER-053573-2"/>
    <d v="2026-03-02T10:20:00"/>
    <s v="Solicitud de acceso a la información (10 días)"/>
    <x v="28"/>
    <d v="2026-03-16T10:20:00"/>
    <d v="2026-03-03T11:00:00"/>
    <m/>
    <d v="2026-03-03T00:00:00"/>
    <n v="-42"/>
    <s v="ADOLFO LEON SANCHEZ YEPES"/>
    <s v="PETICIONARIO"/>
    <s v="NATURAL "/>
    <s v="ANTIOQUIA"/>
    <s v="MEDELLIN"/>
    <s v="2 - MEDELLIN ZONA SUR"/>
    <s v="SOLICITO RESPUESTA SNR2025ER-274392-2"/>
    <s v="RADICADO"/>
    <s v="SNR2025ER-274392-2"/>
    <s v="ASIGNACIÓN (NUEVA O REITERATIVA)"/>
    <s v="MARIA ANGELICA ARCE ROJAS"/>
    <d v="2026-03-03T00:00:00"/>
    <m/>
    <m/>
    <m/>
    <m/>
    <m/>
    <m/>
    <m/>
    <m/>
    <m/>
    <m/>
    <m/>
    <m/>
    <m/>
    <m/>
    <m/>
    <m/>
    <m/>
    <m/>
    <m/>
    <m/>
    <m/>
    <m/>
    <m/>
    <m/>
    <m/>
    <m/>
    <m/>
  </r>
  <r>
    <n v="1497"/>
    <s v="   SNR2026ER-033199-2"/>
    <d v="2026-02-11T12:31:00"/>
    <s v="Reclamo (15 días)"/>
    <x v="7"/>
    <d v="2026-03-04T12:31:00"/>
    <m/>
    <m/>
    <d v="2026-02-26T17:02:00"/>
    <n v="3"/>
    <s v="MARIA CONCEPCION BERNAL"/>
    <s v="PETICIONARIO"/>
    <s v="NATURAL "/>
    <s v="BOGOTA"/>
    <s v="BOGOTA D.C."/>
    <s v="50N - BOGOTA ZONA NORTE"/>
    <s v="DERECHO DE PETICION-SOLICITUD RESPUESTA SNR2025ER-266286-2"/>
    <s v="RADICADO"/>
    <s v="SNR2025ER-266286-2"/>
    <s v="ASIGNACIÓN (NUEVA O REITERATIVA)"/>
    <s v="FRANCISCO RUIZ"/>
    <d v="2026-02-27T00:00:00"/>
    <m/>
    <m/>
    <m/>
    <m/>
    <m/>
    <m/>
    <m/>
    <m/>
    <m/>
    <m/>
    <m/>
    <m/>
    <m/>
    <m/>
    <m/>
    <m/>
    <m/>
    <m/>
    <m/>
    <m/>
    <m/>
    <m/>
    <m/>
    <m/>
    <m/>
    <m/>
    <m/>
  </r>
  <r>
    <n v="1498"/>
    <s v="  SNR2026ER-013571-2"/>
    <d v="2026-01-26T09:28:00"/>
    <s v="Solicitud de acceso a la información (10 días)"/>
    <x v="28"/>
    <d v="2026-02-05T00:00:00"/>
    <m/>
    <m/>
    <d v="2026-01-26T09:28:00"/>
    <n v="-5"/>
    <s v="GUILLERMO SILVA LUNA"/>
    <s v="PETICIONARIO"/>
    <s v="PERSONA NATURAL"/>
    <s v="BOGOTA"/>
    <s v="BOGOTA D.C."/>
    <s v="50C - BOGOTA ZONA CENTRO"/>
    <s v="DEMORA TRAMITE REGISTRAL -CADUCIDAD DE  MEDIDAS CAUTELARES"/>
    <s v="RADICADO"/>
    <s v="SNR2025ER-258506-2_x000a_MI-50C-246951"/>
    <s v="ASIGNACIÓN (NUEVA O REITERATIVA)"/>
    <s v="ANGELA SALAMANCA"/>
    <d v="2026-01-26T00:00:00"/>
    <m/>
    <m/>
    <m/>
    <m/>
    <m/>
    <s v="SNR2026IE-002644-3 / "/>
    <d v="2026-01-30T21:03:34"/>
    <m/>
    <m/>
    <m/>
    <m/>
    <m/>
    <m/>
    <m/>
    <m/>
    <m/>
    <m/>
    <m/>
    <m/>
    <m/>
    <m/>
    <m/>
    <m/>
    <m/>
    <m/>
    <m/>
    <m/>
  </r>
  <r>
    <n v="1499"/>
    <s v=" SNR2026ER-025183-2"/>
    <d v="2026-02-04T13:48:00"/>
    <s v="Derecho de petición de interés particular (15 días)"/>
    <x v="2"/>
    <d v="2026-02-25T13:48:00"/>
    <m/>
    <m/>
    <d v="2026-02-10T00:00:00"/>
    <n v="-24"/>
    <s v="LUZ MARIEN PINZON SANDO"/>
    <s v="PETICIONARIO"/>
    <s v="PERSONA NATURAL"/>
    <s v="BOGOTA"/>
    <s v="BOGOTA D.C."/>
    <s v="50C - BOGOTA ZONA CENTRO"/>
    <s v="DERECHO DE PETICION demora en eltramite radicado el dia 10 de Septiembre del 2025 con # SNR2025ER-203391-2.Esta demora esta afectando gravemente nuestros negocios comercialesmis negocios comerciales y vulnerando el acceso a la administración pública y elderecho de petición como ciudadanos"/>
    <s v="RADICADO"/>
    <s v="SNR2025ER-203391-2"/>
    <s v="ASIGNACIÓN (NUEVA O REITERATIVA)"/>
    <s v="FRANCISO RUIZ"/>
    <d v="2026-02-10T00:00:00"/>
    <m/>
    <m/>
    <m/>
    <m/>
    <m/>
    <m/>
    <m/>
    <m/>
    <m/>
    <m/>
    <m/>
    <m/>
    <m/>
    <m/>
    <m/>
    <m/>
    <m/>
    <m/>
    <m/>
    <m/>
    <m/>
    <m/>
    <m/>
    <m/>
    <m/>
    <m/>
    <m/>
  </r>
  <r>
    <n v="1500"/>
    <s v="    SNR2026ER-034087-2"/>
    <d v="2026-02-17T08:49:00"/>
    <s v="Derecho de petición de interés particular (15 días)"/>
    <x v="2"/>
    <d v="2026-03-05T08:39:00"/>
    <m/>
    <m/>
    <d v="2026-02-20T00:00:00"/>
    <n v="-10"/>
    <s v="RAFAEL OCTAVIANO GONZALEZ TELLEZ"/>
    <s v="PETICIONARIO"/>
    <s v="PERSONA NATURAL"/>
    <s v="TOLIMA"/>
    <s v="FLANDES"/>
    <s v="NOC - NODO CENTRAL"/>
    <s v="INFORMACIÒN RESPUESTA PQRSDF relacionada con radicado SNR2025ER-183683-2"/>
    <s v="RADICADO"/>
    <s v="SNR2025ER-183683-2"/>
    <s v="ASIGNACIÓN (NUEVA O REITERATIVA)"/>
    <s v="RUTH MERCEDES GOMEZ PESTANA"/>
    <d v="2026-02-20T00:00:00"/>
    <m/>
    <m/>
    <m/>
    <m/>
    <m/>
    <m/>
    <m/>
    <m/>
    <m/>
    <m/>
    <m/>
    <m/>
    <m/>
    <m/>
    <m/>
    <m/>
    <m/>
    <m/>
    <m/>
    <m/>
    <m/>
    <m/>
    <m/>
    <m/>
    <m/>
    <m/>
    <m/>
  </r>
  <r>
    <n v="1501"/>
    <s v=" SNR2025ER-143317-2"/>
    <d v="2026-01-26T09:28:00"/>
    <s v="Reclamo (15 días)"/>
    <x v="7"/>
    <d v="2025-08-04T10:54:00"/>
    <m/>
    <m/>
    <d v="2026-01-26T09:28:00"/>
    <n v="-4"/>
    <s v="FABIAN ROJAS SARMIENTO"/>
    <s v="PETICIONARIO"/>
    <s v="PERSONA NATURAL"/>
    <s v="BOGOTA"/>
    <s v="BOGOTA D.C."/>
    <s v="50N - BOGOTA ZONA NORTE"/>
    <s v="RADICADO SNR2025ER-143317-2 - RECLAMO TRAMITE REGISTRAL - Ya han pasado 22 dias habiles desde que la notaria 75 ingreso a proceso de calificacion y modificacion en registro para la escritura 867, 2 dias habiles por encima del plazo,agradezco su atencion pues es demasiado tiempo para este tramite-ORIP BOGOTA ZONA NORTE"/>
    <s v="RADICADO"/>
    <s v="SNR2025ER-143317-2 "/>
    <s v="ASIGNACIÓN (NUEVA O REITERATIVA)"/>
    <s v="RUTH MERCEDES GOMEZ PESTANA"/>
    <d v="2026-01-26T00:00:00"/>
    <m/>
    <m/>
    <m/>
    <m/>
    <m/>
    <m/>
    <m/>
    <m/>
    <m/>
    <m/>
    <m/>
    <m/>
    <m/>
    <m/>
    <m/>
    <m/>
    <m/>
    <m/>
    <m/>
    <m/>
    <m/>
    <m/>
    <m/>
    <m/>
    <m/>
    <m/>
    <m/>
  </r>
  <r>
    <n v="1502"/>
    <s v="   SNR2026ER-012152-2"/>
    <d v="2026-01-29T14:57:00"/>
    <s v="Reclamo (15 días)"/>
    <x v="7"/>
    <d v="2026-02-11T13:40:00"/>
    <m/>
    <m/>
    <d v="2026-01-30T00:00:00"/>
    <n v="-148"/>
    <s v="LUZ MARINA LIZARAZO PEÑA"/>
    <s v="PETICIONARIO"/>
    <s v="PERSONA NATURAL"/>
    <s v="NORTE DE SANTANDER"/>
    <s v="CUCUTA"/>
    <s v="260 - CUCUTA"/>
    <s v=" FALTA DE RESPUESTA CONCRETA A EXPEDICION DECERTIFICADO DE INSTRUMENTOS PU"/>
    <s v="RADICADO"/>
    <s v="SNR2025EE-331880-1"/>
    <s v="ASIGNACIÓN (NUEVA O REITERATIVA)"/>
    <s v="MARY GARCIA TEUTA"/>
    <d v="2026-01-30T00:00:00"/>
    <m/>
    <m/>
    <m/>
    <m/>
    <m/>
    <m/>
    <m/>
    <m/>
    <m/>
    <m/>
    <m/>
    <m/>
    <m/>
    <m/>
    <m/>
    <m/>
    <m/>
    <m/>
    <m/>
    <m/>
    <m/>
    <m/>
    <m/>
    <m/>
    <m/>
    <m/>
    <m/>
  </r>
  <r>
    <n v="1503"/>
    <s v="   SNR2026ER-025952-2"/>
    <d v="2026-02-05T09:06:00"/>
    <s v="Derecho de petición de interés particular (15 días)"/>
    <x v="2"/>
    <d v="2026-02-26T09:06:00"/>
    <m/>
    <m/>
    <d v="2026-02-10T00:00:00"/>
    <n v="-20"/>
    <s v="CARLOS ALBERTO LLANOS"/>
    <s v="PETICIONARIO"/>
    <s v="PERSONA NATURAL"/>
    <s v="TOLIMA"/>
    <s v="PURIFICACION"/>
    <s v="368 - PURIFICACION"/>
    <s v="RV: EMAIL: Aviso de inicio de demanda por presuntos daños y perjuicios ocasionados por inconsistencias en matrícula inmobiliaria RESPUESTA SNR2025EE-255358-1 - 16 o..."/>
    <s v="TURNO"/>
    <s v="SNR2025EE-255358-1 - 16 octubre 2025"/>
    <s v="ASIGNACIÓN (NUEVA O REITERATIVA)"/>
    <s v="CAROLINA CUELLAR MONROY"/>
    <d v="2026-02-10T00:00:00"/>
    <m/>
    <m/>
    <m/>
    <m/>
    <m/>
    <m/>
    <m/>
    <m/>
    <m/>
    <m/>
    <m/>
    <m/>
    <m/>
    <m/>
    <m/>
    <m/>
    <m/>
    <m/>
    <m/>
    <m/>
    <m/>
    <m/>
    <m/>
    <m/>
    <m/>
    <m/>
    <m/>
  </r>
  <r>
    <n v="1504"/>
    <s v="   SNR2026ER-045489-2"/>
    <d v="2026-02-23T10:53:00"/>
    <s v="Derecho de petición de interés particular (15 días)"/>
    <x v="2"/>
    <d v="2026-03-16T10:53:00"/>
    <m/>
    <m/>
    <d v="2026-02-25T11:05:00"/>
    <n v="-9"/>
    <s v="REINALDO ENRIQUE VILLE"/>
    <s v="PETICIONARIO"/>
    <s v="NATURAL "/>
    <s v="ATLANTICO"/>
    <s v="BARRANQUILLA"/>
    <s v="040 - BARRANQUILLA"/>
    <s v="se da Contestación a oficio deradicado SNR2025EE-213043-1 de fecha 10-09-2025, con el objetode anexar pruebas sobre irregularidades cometidas en el predio dela piña de matrícula inmobiliaria 040-76664.SNR2026ER-045489-2 "/>
    <s v="TURNO"/>
    <s v="SNR2025EE-213043-1 _x000a_ 040-76664.SNR2026ER-045489-2 "/>
    <s v="ASIGNACIÓN (NUEVA O REITERATIVA)"/>
    <s v="PAULA BOHORQUEZ"/>
    <d v="2026-02-25T00:00:00"/>
    <m/>
    <m/>
    <m/>
    <m/>
    <m/>
    <m/>
    <m/>
    <m/>
    <m/>
    <m/>
    <m/>
    <m/>
    <m/>
    <m/>
    <m/>
    <m/>
    <m/>
    <m/>
    <m/>
    <m/>
    <m/>
    <m/>
    <m/>
    <m/>
    <m/>
    <m/>
    <m/>
  </r>
  <r>
    <n v="1505"/>
    <s v="  SNR2026ER-013723-2"/>
    <d v="2026-01-23T08:02:00"/>
    <s v="Derecho de petición de interés particular (15 días)"/>
    <x v="2"/>
    <d v="2026-02-13T08:02:00"/>
    <m/>
    <m/>
    <d v="2026-01-30T00:00:00"/>
    <n v="3"/>
    <s v="EDILBERTO CONDE LOPERA"/>
    <s v="PETICIONARIO"/>
    <s v="PERSONA NATURAL"/>
    <s v="TOLIMA"/>
    <s v="GUAMO"/>
    <s v="360 - GUAMO"/>
    <s v="DERECHO PETICION REGISTRO ESCRITURA 411-Referencia Solicitud Información PQRS NO: DOCU SNR2025ER-267084-2defecha10 de noviembre de 2025. Favor omitir y no tener en cuenta el oficioSNR2025EE-303256-1 el día 28 de noviembre del 2025, que error involuntario seenvio el oficio errado"/>
    <s v="RADICADO"/>
    <s v="SNR2025EE-043386-1, SNR2025EE-0609571, SNR2025EE-070048-1,SNR2025-072469-1 , SNR2025EE-078952-1, SNR2025EE-118906-1, SNR2025EE-148374-1, SNR2025EE-187366-1, SNR20225EE-194610-1, SNR2025EE-205457-1,SNR2025EE-206187-1,SNR2025EE-22460-1,"/>
    <s v="ASIGNACIÓN (NUEVA O REITERATIVA)"/>
    <s v="MARLEN JINETH GARCIA MENDEZ"/>
    <d v="2026-01-31T00:00:00"/>
    <m/>
    <m/>
    <m/>
    <m/>
    <m/>
    <m/>
    <m/>
    <m/>
    <m/>
    <m/>
    <m/>
    <m/>
    <m/>
    <m/>
    <m/>
    <m/>
    <m/>
    <m/>
    <m/>
    <m/>
    <m/>
    <m/>
    <m/>
    <m/>
    <m/>
    <m/>
    <m/>
  </r>
  <r>
    <n v="1506"/>
    <s v="  SNR2026ER-043354-2"/>
    <d v="2026-02-20T07:59:00"/>
    <s v="Derecho de petición de interés particular (15 días)"/>
    <x v="2"/>
    <d v="2026-03-13T07:59:00"/>
    <m/>
    <m/>
    <d v="2026-02-23T00:00:00"/>
    <n v="-18"/>
    <s v="CHRISTIAN DAVID BARAJA"/>
    <s v="PETICIONARIO"/>
    <s v="APODERADO"/>
    <s v="SIN INFORMACIÓN"/>
    <m/>
    <m/>
    <s v="RV: COPIAS DE RADICADOS ANTIGUOS-solcitar copia digital de las siguientesradicaciones dado que por la antiguedad no permite su consulta:• SNR2022ER144435 del 04-11-2022• SNR2023ER041699• SNR2022EE38290"/>
    <s v="RADICADO"/>
    <s v="SNR2022ER144435 del 04-11-2022• SNR2023ER041699• SNR2022EE38290"/>
    <s v="ASIGNACIÓN (NUEVA O REITERATIVA)"/>
    <s v="RUTH MERCEDES GOMEZ PESTANA"/>
    <d v="2026-02-23T00:00:00"/>
    <m/>
    <m/>
    <m/>
    <m/>
    <m/>
    <m/>
    <m/>
    <m/>
    <m/>
    <m/>
    <m/>
    <m/>
    <m/>
    <m/>
    <m/>
    <m/>
    <m/>
    <m/>
    <m/>
    <m/>
    <m/>
    <m/>
    <m/>
    <m/>
    <m/>
    <m/>
    <m/>
  </r>
  <r>
    <n v="1507"/>
    <s v="   SNR2026ER-008371-2"/>
    <d v="2026-01-16T11:04:00"/>
    <s v="Felicitación (15 días)"/>
    <x v="46"/>
    <d v="2026-02-06T00:00:00"/>
    <m/>
    <m/>
    <d v="2026-01-27T09:28:00"/>
    <n v="2"/>
    <s v="CRISTIAN CAMILO LEYTON G"/>
    <s v="PETICIONARIO"/>
    <s v="PERSONA NATURAL"/>
    <s v="SIN INFORMACIÓN"/>
    <m/>
    <m/>
    <s v="EL PASADO 22 OCTUBRE DE 2025 RADIQUE UNA SOLICITUDPOR QUEJA ANTE LA SUPERINTENDENCIA POR DEMORAS ENLOS PROCESOS NOTARIALES Y DE REGISTRO DEL MUNICIPIODE LA CUMBRE VALLE DEL CAUCA, FRENTE A UN INMUEBLEQUE ADQUIRI. EN EL MES DE NOVIEMBRE 2025 LASFUNCIONARIASDE LA NOTARIA DE DICHO MUNICIPIO HICIERON LARESPECTIVA GESTIÓN DEL CASO Y ME DIERON PRONTARESPUESTA."/>
    <s v="NO REGISTRA"/>
    <s v="SE RETORNA YA QUE NO HAY PQRS DE ENTRADA AL RESPECTO"/>
    <s v="RETORNA A GESTIÓN DOCUMENTAL"/>
    <s v="ATENCIÓN AL CIUDADNO"/>
    <d v="2026-01-27T00:00:00"/>
    <m/>
    <m/>
    <m/>
    <m/>
    <m/>
    <m/>
    <m/>
    <m/>
    <m/>
    <m/>
    <m/>
    <m/>
    <m/>
    <m/>
    <m/>
    <m/>
    <m/>
    <m/>
    <m/>
    <m/>
    <m/>
    <m/>
    <m/>
    <m/>
    <m/>
    <m/>
    <m/>
  </r>
  <r>
    <n v="1508"/>
    <s v=" SNR2026ER-024181-2"/>
    <d v="2026-02-03T16:08:00"/>
    <s v="Petición entre autoridades (10 días)"/>
    <x v="6"/>
    <d v="2026-02-17T16:08:00"/>
    <m/>
    <m/>
    <d v="2026-02-04T00:00:00"/>
    <n v="-23"/>
    <s v="AGENCIA NACIONAL DE TIERRAS "/>
    <s v="PETICIONARIO"/>
    <s v="OTRO"/>
    <s v="BOLIVAR"/>
    <s v="CALAMAR (BOL)"/>
    <s v="060 - CARTAGENA"/>
    <s v="REMITEN INFORMACIÓN CORRESPONDIENTE ALMUNICIPIO DE CALAMAR -"/>
    <s v="NO REGISTRA"/>
    <s v="SE RETORNA YA QUE NO HAY PQRS DE ENTRADA AL RESPECTO"/>
    <s v="RETORNA A GESTIÓN DOCUMENTAL"/>
    <s v="ATENCIÓN AL CIUDADANO"/>
    <d v="2026-02-04T00:00:00"/>
    <m/>
    <m/>
    <m/>
    <m/>
    <m/>
    <m/>
    <m/>
    <m/>
    <m/>
    <m/>
    <m/>
    <m/>
    <m/>
    <m/>
    <m/>
    <m/>
    <m/>
    <m/>
    <m/>
    <m/>
    <m/>
    <m/>
    <m/>
    <m/>
    <m/>
    <m/>
    <m/>
  </r>
  <r>
    <n v="1509"/>
    <s v=" SNR2026ER-014584-2"/>
    <d v="2026-02-02T11:38:00"/>
    <s v="Derecho de petición de interés particular (15 días)"/>
    <x v="2"/>
    <d v="2026-02-13T14:27:00"/>
    <m/>
    <m/>
    <d v="2026-02-02T00:00:00"/>
    <n v="-16"/>
    <s v="LUZ JANETH QUINTERO ROJAS"/>
    <s v="PETICIONARIO"/>
    <s v="PERSONA NATURAL"/>
    <s v="SIN INFORMACIÓN"/>
    <m/>
    <m/>
    <s v="SUGERENCIA DE MEJORAMIENTO PARA LA SEGURIDAD JURIDICA Y MEJORAMIENTO INSTITUCIONAL "/>
    <s v="NO REGISTRA"/>
    <s v="Se remite para su conocimiento y trámite pertinente."/>
    <s v="RETORNA A GESTIÓN DOCUMENTAL"/>
    <s v="ATENCIÓN AL USUARIO "/>
    <d v="2026-02-02T00:00:00"/>
    <m/>
    <m/>
    <m/>
    <m/>
    <m/>
    <m/>
    <m/>
    <m/>
    <m/>
    <m/>
    <m/>
    <m/>
    <m/>
    <m/>
    <m/>
    <m/>
    <m/>
    <m/>
    <m/>
    <m/>
    <m/>
    <m/>
    <m/>
    <m/>
    <m/>
    <m/>
    <m/>
  </r>
  <r>
    <n v="1510"/>
    <s v="   SNR2026ER-007005-2"/>
    <d v="2026-01-22T00:00:00"/>
    <s v="Derecho de petición de interés particular (15 días)"/>
    <x v="2"/>
    <d v="2026-01-22T00:00:00"/>
    <m/>
    <m/>
    <d v="2026-01-23T00:00:00"/>
    <n v="-18"/>
    <s v="ANONIMO ANONIMO ANON"/>
    <s v="PETICIONARIO"/>
    <s v="PERSONA NATURAL"/>
    <s v="BOLIVAR"/>
    <s v="CARTAGENA"/>
    <s v="060 - CARTAGENA"/>
    <s v="FALTA DE PERSONAL "/>
    <s v="NO REGISTRA"/>
    <s v="SE REDIRECCIONA ATENCIÓN AL USUARIO PARA DTR "/>
    <s v="RETORNA A GESTIÓN DOCUMENTAL"/>
    <s v="ATENCION AL USUARIO"/>
    <d v="2026-01-23T00:00:00"/>
    <m/>
    <m/>
    <m/>
    <m/>
    <m/>
    <m/>
    <m/>
    <m/>
    <m/>
    <m/>
    <m/>
    <m/>
    <m/>
    <m/>
    <m/>
    <m/>
    <m/>
    <m/>
    <m/>
    <m/>
    <m/>
    <m/>
    <m/>
    <m/>
    <m/>
    <m/>
    <m/>
  </r>
  <r>
    <n v="1511"/>
    <s v="   SNR2026ER-036543-2"/>
    <d v="2026-02-13T12:20:00"/>
    <s v="Invitación (10 días)"/>
    <x v="39"/>
    <d v="2026-02-27T12:20:00"/>
    <m/>
    <m/>
    <d v="2026-02-16T00:00:00"/>
    <n v="-34"/>
    <s v="RICARDO CORREA CUBILLOS"/>
    <s v="PETICIONARIO"/>
    <s v="REGISTRADOR "/>
    <s v="SIN INFORMACIÓN"/>
    <m/>
    <m/>
    <s v="INVITACIÓN DESAYUNATÓN"/>
    <s v="NO REGISTRA"/>
    <s v="Se imprime y se deja copia Jefe "/>
    <s v="TERMINAR GESTIÓN (CASOS EN LOS CUALES CORREPONDENCIA DUPLICA ENTRDA SOBRE LA MISMA PQRSD)"/>
    <s v="ARCHIVO"/>
    <d v="2026-02-16T00:00:00"/>
    <m/>
    <m/>
    <m/>
    <m/>
    <m/>
    <m/>
    <m/>
    <m/>
    <m/>
    <m/>
    <m/>
    <m/>
    <m/>
    <m/>
    <m/>
    <m/>
    <m/>
    <m/>
    <m/>
    <m/>
    <m/>
    <m/>
    <m/>
    <m/>
    <m/>
    <m/>
    <m/>
  </r>
  <r>
    <n v="1512"/>
    <s v="   SNR2026ER-020199-2"/>
    <d v="2026-02-13T14:28:00"/>
    <s v="Derecho de petición de interés particular (15 días)"/>
    <x v="2"/>
    <m/>
    <m/>
    <m/>
    <d v="2026-02-16T00:00:00"/>
    <n v="-8"/>
    <s v="ASOCIACION DE MUNICIPIOS DEL CATATUMBO ASOCIACION DE MUNICIPIOS DEL CATATUMBO"/>
    <s v="PETICIONARIO"/>
    <s v="PERSONA NATURAL"/>
    <s v="NORTE DE SANTANDER"/>
    <s v="SARDINATA"/>
    <s v="260 - CUCUTA"/>
    <s v="SOLICITUD DE INFORMACIÓN REGISTRAL PARA LA ACTUALIZACIÓN CATASTRAL URBANA DEL MUNICIPIO DE SARDINATA"/>
    <s v="NO REGISTRA"/>
    <s v="SE ENVIA PARA VALIDAR SI ES IVC CATASTRAL "/>
    <s v="ASIGNACIÓN (NUEVA O REITERATIVA)"/>
    <s v="IVAN MAURICIO LOPEZ FORERO"/>
    <d v="2026-02-16T00:00:00"/>
    <m/>
    <m/>
    <m/>
    <m/>
    <m/>
    <m/>
    <m/>
    <m/>
    <m/>
    <m/>
    <m/>
    <m/>
    <m/>
    <m/>
    <m/>
    <m/>
    <m/>
    <m/>
    <m/>
    <m/>
    <m/>
    <m/>
    <m/>
    <m/>
    <m/>
    <m/>
    <m/>
  </r>
  <r>
    <n v="1513"/>
    <s v="   SNR2026ER-046931-2"/>
    <d v="2026-02-24T10:09:00"/>
    <s v="Derecho de petición de interés particular (15 días)"/>
    <x v="2"/>
    <d v="2026-03-17T10:09:00"/>
    <d v="2026-03-02T16:42:00"/>
    <m/>
    <d v="2026-03-03T00:00:00"/>
    <s v=""/>
    <s v="BLANCA ALIX RODRIGUEZ DE GUARIN"/>
    <s v="PETICIONARIO"/>
    <s v="NATURAL "/>
    <s v="SANTANDER"/>
    <s v="VELEZ"/>
    <s v="324 - VELEZ"/>
    <s v="SOLICITUD INFORMACION-DERECHO DE PETICIÓN - SOLICITUD DEDEVOLUCIÓN ESCRITURA ORIGINAL No 1557 del 03-10-2024"/>
    <s v="ESCRITURA"/>
    <s v="scritura No 1557 del 03 de octubrede 2024 expedida en la Notaría Tercera del Círculo de Tunja _x000a_ 324-77123"/>
    <s v="ASIGNACIÓN (NUEVA O REITERATIVA)"/>
    <s v="CAROLINA OLARTE"/>
    <d v="2026-03-03T00:00:00"/>
    <m/>
    <m/>
    <m/>
    <m/>
    <m/>
    <m/>
    <m/>
    <m/>
    <m/>
    <m/>
    <m/>
    <m/>
    <m/>
    <m/>
    <m/>
    <m/>
    <m/>
    <m/>
    <m/>
    <m/>
    <m/>
    <m/>
    <m/>
    <m/>
    <m/>
    <m/>
    <m/>
  </r>
  <r>
    <n v="1514"/>
    <s v="  SNR2026ER-037425-2"/>
    <d v="2026-02-16T08:58:00"/>
    <s v="Derecho de petición de interés particular (15 días)"/>
    <x v="2"/>
    <d v="2026-03-09T08:58:00"/>
    <d v="2026-02-26T15:57:00"/>
    <m/>
    <d v="2026-03-02T00:00:00"/>
    <n v="4"/>
    <s v="LUISA FERNANDA VALENCIA"/>
    <s v="PETICIONARIO"/>
    <s v="NATURAL "/>
    <s v="CALDAS"/>
    <s v="ANSERMA"/>
    <s v="103 - ANSERMA"/>
    <s v="SOLICITUD DE NULIDAD-remito solicitud de Nulidad de la Resolución 015-2025,Proferida por el Registrador de la Oficina de Registro de Instrumentos Públicos deAnserma (Caldas) el 9 de diciembre de 2025 por configurarse las cuales 4 y 8 delartículo 133 del CGP"/>
    <s v="NO REGISTRA"/>
    <s v="Retornr Subdirector de Apoyo Jurídico Registral"/>
    <s v="RETORNO"/>
    <s v="ATENCIÓN AL USUARIO "/>
    <d v="2026-03-02T00:00:00"/>
    <m/>
    <m/>
    <m/>
    <m/>
    <m/>
    <m/>
    <m/>
    <m/>
    <m/>
    <m/>
    <m/>
    <m/>
    <m/>
    <m/>
    <m/>
    <m/>
    <m/>
    <m/>
    <m/>
    <m/>
    <m/>
    <m/>
    <m/>
    <m/>
    <m/>
    <m/>
    <m/>
  </r>
  <r>
    <n v="1515"/>
    <s v="   SNR2026ER-046466-2"/>
    <d v="2026-02-24T07:16:00"/>
    <s v="Autoridades Judiciales (de 1 a 10 días)"/>
    <x v="4"/>
    <d v="2026-03-10T07:16:00"/>
    <m/>
    <m/>
    <d v="2026-02-26T00:00:00"/>
    <n v="-2"/>
    <s v="JENNIFER ALEJANDRA ZULUAGA ROMERO_x000a_Oficina Apoyo Juzgado 02 Civil Circuito Ejecución Sentencias - Bogotá - Bogotá D.C.&lt;ofiapoyoj02ejeccbta@cendoj.ramajudicial.gov.co"/>
    <s v="PETICIONARIO"/>
    <s v="OTRO"/>
    <s v="SIN INFORMACIÓN"/>
    <m/>
    <m/>
    <s v="me permito remitir los oficios Nos. OCCES26-PA0459 yOCCES26-PA0460 adjunto, para su trámite correspondiente.Expediente de referencia 001-2012-108, remitido por el Juzgado 02 Civil delCircuito de Ejecución de Sentencias de Bogot"/>
    <s v="NO REGISTRA"/>
    <s v="RETORNO DTR-REL "/>
    <s v="ASIGNACIÓN (NUEVA O REITERATIVA)"/>
    <s v="ATENCIÓN AL USUARIO "/>
    <d v="2026-02-26T00:00:00"/>
    <m/>
    <m/>
    <m/>
    <m/>
    <m/>
    <m/>
    <m/>
    <m/>
    <m/>
    <m/>
    <m/>
    <m/>
    <m/>
    <m/>
    <m/>
    <m/>
    <m/>
    <m/>
    <m/>
    <m/>
    <m/>
    <m/>
    <m/>
    <m/>
    <m/>
    <m/>
    <m/>
  </r>
  <r>
    <n v="1516"/>
    <s v="   SNR2026ER-050110-2"/>
    <d v="2026-02-26T09:19:00"/>
    <s v="Derecho de petición de interés particular (15 días)"/>
    <x v="2"/>
    <d v="2026-03-19T09:19:00"/>
    <d v="2026-03-02T15:00:00"/>
    <m/>
    <d v="2026-03-03T00:00:00"/>
    <n v="-1"/>
    <s v="PAULA GUERRA"/>
    <s v="PETICIONARIO"/>
    <s v="NATURAL "/>
    <s v="SIN INFORMACIÓN"/>
    <m/>
    <m/>
    <s v="DERECHO DE PETICION SOLICITUD DE COTIZACION área en escritura pública para trámite ante FNA"/>
    <s v="TURNO"/>
    <s v="RETORNO DTR-REL "/>
    <s v="RETORNA A GESTIÓN DOCUMENTAL"/>
    <s v="ATENCIÓN ALUSUARIO "/>
    <d v="2026-03-03T00:00:00"/>
    <m/>
    <m/>
    <m/>
    <m/>
    <m/>
    <m/>
    <m/>
    <m/>
    <m/>
    <m/>
    <m/>
    <m/>
    <m/>
    <m/>
    <m/>
    <m/>
    <m/>
    <m/>
    <m/>
    <m/>
    <m/>
    <m/>
    <m/>
    <m/>
    <m/>
    <m/>
    <m/>
  </r>
  <r>
    <n v="1517"/>
    <s v="   SNR2026ER-050723-2"/>
    <d v="2026-02-26T12:10:00"/>
    <s v="Proceso de Restitución de Tierras (de 5 a 20 días)"/>
    <x v="37"/>
    <d v="2026-03-27T12:10:00"/>
    <m/>
    <m/>
    <d v="2026-03-02T00:00:00"/>
    <n v="6"/>
    <s v="CAROLINA TABARES MAFLA"/>
    <s v="PETICIONARIO"/>
    <s v="NATURAL "/>
    <s v="ANTIOQUIA"/>
    <s v="SAN LUIS (ANT)"/>
    <s v="001 - MEDELLIN ZONA SUR"/>
    <s v="RV: Reiteración de desistimiento expreso y advertencia sobre consecuencias jurídicas derivadas de su desconocimiento- Se traslada por competencia Asunto: Desistimiento de derecho de petición (…)“.....derecho de petición al cual desistí (ver archivo adjuntoAUT-2026-000263-5, el número de radicado no corresponde al que recibí a mi correoelectrónico, este fue el número SNR2026ER-007504-2), documento respuesta queaparece fechado el 30 de enero, es decir, un día antes de mi desistimiento. Estasituación resulta, cuando menos, irregular;..."/>
    <s v="FOLIO"/>
    <s v="RETORNAR Superintendencia Delegada para la Protección, Restitución y Formalización de Tierras"/>
    <s v="RETORNO"/>
    <s v="PAULA ANDREA BOHORQUEZ CALA"/>
    <d v="2026-03-02T00:00:00"/>
    <m/>
    <m/>
    <m/>
    <m/>
    <m/>
    <m/>
    <m/>
    <m/>
    <m/>
    <m/>
    <m/>
    <m/>
    <m/>
    <m/>
    <m/>
    <m/>
    <m/>
    <m/>
    <m/>
    <m/>
    <m/>
    <m/>
    <m/>
    <m/>
    <m/>
    <m/>
    <m/>
  </r>
  <r>
    <n v="1518"/>
    <s v="   SNR2026ER-032321-2"/>
    <d v="2026-02-11T08:22:00"/>
    <s v="Petición entre autoridades (10 días)"/>
    <x v="6"/>
    <d v="2026-02-25T08:22:00"/>
    <m/>
    <m/>
    <d v="2026-02-16T00:00:00"/>
    <n v="11"/>
    <s v="NOTARIA SESENTA Y CUATRO DE BOGOTA NOTARIA SESENTA Y CUATRO DE BOGOTA"/>
    <s v="OTROS "/>
    <s v="OTRO"/>
    <s v="BOGOTA"/>
    <s v="BOGOTA D.C."/>
    <s v="50N - BOGOTA ZONA NORTE"/>
    <s v="RV: Respuesta Derecho de Petición FOLIOS 50N-20506685 Y 50N-20506609"/>
    <s v="TURNO"/>
    <s v="RETORNAR ORIP BZN "/>
    <s v="RETORNA A GESTIÓN DOCUMENTAL"/>
    <s v="ATENCIÓN AL USUARIO "/>
    <d v="2026-02-16T00:00:00"/>
    <m/>
    <m/>
    <m/>
    <m/>
    <m/>
    <m/>
    <m/>
    <m/>
    <m/>
    <m/>
    <m/>
    <m/>
    <m/>
    <m/>
    <m/>
    <m/>
    <m/>
    <m/>
    <m/>
    <m/>
    <m/>
    <m/>
    <m/>
    <m/>
    <m/>
    <m/>
    <m/>
  </r>
  <r>
    <n v="1519"/>
    <s v="   SNR2026ER-035740-2"/>
    <d v="2026-02-16T10:08:00"/>
    <s v="Derecho de petición de interés particular (15 días)"/>
    <x v="2"/>
    <d v="2026-03-06T08:22:00"/>
    <m/>
    <m/>
    <d v="2026-02-17T00:00:00"/>
    <n v="-10"/>
    <s v="CARLOS AUGUSTO MURILLO OSORIO"/>
    <s v="PETICIONARIO"/>
    <s v="PERSONA NATURAL"/>
    <s v="SIN INFORMACIÓN"/>
    <m/>
    <m/>
    <s v="Solicitud usuarios VUR Municipio de Sonsón Antioquia"/>
    <s v="NO REGISTRA"/>
    <s v="RETORNAR DTR -VUR"/>
    <s v="ASIGNACIÓN (NUEVA O REITERATIVA)"/>
    <s v="ATENCIÓN AL USUARIO "/>
    <d v="2026-02-17T00:00:00"/>
    <m/>
    <m/>
    <m/>
    <m/>
    <m/>
    <m/>
    <m/>
    <m/>
    <m/>
    <m/>
    <m/>
    <m/>
    <m/>
    <m/>
    <m/>
    <m/>
    <m/>
    <m/>
    <m/>
    <m/>
    <m/>
    <m/>
    <m/>
    <m/>
    <m/>
    <m/>
    <m/>
  </r>
  <r>
    <n v="1520"/>
    <s v="   SNR2026ER-031153-2"/>
    <d v="2026-02-10T10:48:00"/>
    <s v="Derecho de petición de interés particular (15 días)"/>
    <x v="2"/>
    <d v="2026-03-03T10:48:00"/>
    <m/>
    <m/>
    <d v="2026-02-16T00:00:00"/>
    <n v="-3"/>
    <s v="ALEJANDRO ESTRADA HERNANDEZ"/>
    <s v="PETICIONARIO"/>
    <s v="PERSONA NATURAL"/>
    <s v="BOGOTA"/>
    <s v="BOGOTA D.C."/>
    <s v="50N - BOGOTA ZONA NORTE"/>
    <s v="Solicitud de aclaración de vinculación registral – ORIP 450, 50N, 040 – Alejandro Estrada Hernández"/>
    <s v="TURNO"/>
    <s v="RETORNAR DTR"/>
    <s v="RETORNA A GESTIÓN DOCUMENTAL"/>
    <s v="ATENCIÓN AL USUARIO "/>
    <d v="2026-02-16T00:00:00"/>
    <m/>
    <m/>
    <m/>
    <m/>
    <m/>
    <m/>
    <m/>
    <m/>
    <m/>
    <m/>
    <m/>
    <m/>
    <m/>
    <m/>
    <m/>
    <m/>
    <m/>
    <m/>
    <m/>
    <m/>
    <m/>
    <m/>
    <m/>
    <m/>
    <m/>
    <m/>
    <m/>
  </r>
  <r>
    <n v="1521"/>
    <s v="   SNR2026ER-024145-2"/>
    <d v="2026-02-03T15:50:00"/>
    <s v="Derecho de petición de interés particular (15 días)"/>
    <x v="2"/>
    <d v="2026-02-24T15:50:00"/>
    <m/>
    <m/>
    <d v="2026-02-10T00:00:00"/>
    <n v="-6"/>
    <s v="JAVIER ALBERTO SANABRIA "/>
    <s v="PETICIONARIO"/>
    <s v="PERSONA NATURAL"/>
    <s v="ANTIOQUIA"/>
    <s v="RIONEGRO (ANT)"/>
    <s v="020 - RIONEGRO"/>
    <s v="DERECHO DE PETICION Derecho de Petición Javier Sanabria cedula 80830486-La licencia urbanística de urbanización y construcción para el Proyecto Medieval Etapa 2 fue expedida por la Curaduría Urbana Primera de Rionegro mediante la Resolución No. 0030 del 17 de enero de 2022. Posteriormente, se otorgó una modificación y aprobación de planos de propiedad horizontal mediante la Resolución No. 21 del 11 de enero de 2024."/>
    <s v="FOLIO"/>
    <s v="RETORNAR CURADORES URBANOS"/>
    <s v="ASIGNACIÓN (NUEVA O REITERATIVA)"/>
    <s v="ATENCIÓN AL USUARIO"/>
    <d v="2026-02-10T00:00:00"/>
    <m/>
    <m/>
    <m/>
    <m/>
    <m/>
    <m/>
    <m/>
    <m/>
    <m/>
    <m/>
    <m/>
    <m/>
    <m/>
    <m/>
    <m/>
    <m/>
    <m/>
    <m/>
    <m/>
    <m/>
    <m/>
    <m/>
    <m/>
    <m/>
    <m/>
    <m/>
    <m/>
  </r>
  <r>
    <n v="1522"/>
    <s v="   SNR2026ER-045927-2"/>
    <d v="2026-02-23T13:43:00"/>
    <s v="Petición entre autoridades (10 días)"/>
    <x v="6"/>
    <d v="2026-04-09T13:43:00"/>
    <m/>
    <m/>
    <d v="2026-02-26T00:00:00"/>
    <n v="-11"/>
    <s v="JHON CAMILO RODRIGUEZ ANACONA"/>
    <s v="PETICIONARIO"/>
    <s v="POLICIA NACIONAL "/>
    <m/>
    <m/>
    <m/>
    <s v="RV: Solicitud URGENTES-TRANSFERENCIAS DE DOMINIOS SOBRE BIENES INMUEBLES.GRAVAMENES, LIMITACIONES AL DOMINIO, TITULOS DE TENENCIA O MEDIDAS CAUTELARES"/>
    <s v="NO REGISTRA"/>
    <s v="RETORNAR AL GRUPO DE APOYO A LA POLITICA DE TIERRAS"/>
    <s v="RETORNA A GESTIÓN DOCUMENTAL"/>
    <s v="ATENCIÓN AL USUAIRO "/>
    <d v="2026-02-26T00:00:00"/>
    <m/>
    <m/>
    <m/>
    <m/>
    <m/>
    <m/>
    <m/>
    <m/>
    <m/>
    <m/>
    <m/>
    <m/>
    <m/>
    <m/>
    <m/>
    <m/>
    <m/>
    <m/>
    <m/>
    <m/>
    <m/>
    <m/>
    <m/>
    <m/>
    <m/>
    <m/>
    <m/>
  </r>
  <r>
    <n v="1523"/>
    <s v="   SNR2026ER-055928-2"/>
    <d v="2026-03-03T11:33:00"/>
    <s v="Queja (15 días)"/>
    <x v="9"/>
    <d v="2026-03-25T11:33:00"/>
    <d v="2026-03-04T10:02:00"/>
    <m/>
    <d v="2026-03-04T10:02:00"/>
    <n v="18"/>
    <s v="CLAUDIA MARIA CARRION JIMENEZ"/>
    <s v="PETICIONARIO"/>
    <s v="NATURAL "/>
    <s v="META"/>
    <s v="VILLAVICENCIO"/>
    <s v="230 - VILLAVICENCIO"/>
    <s v="presentar Queja contra el Registrador Principal dela Oficina de Registro de Instrumentos Públicos de Villavicencio, por la desidia,mora administrativa, y negligencia en resolver el Recurso de Reposición y enSubsidio de Apelación presentado desde el 08 de julio de 2025, con radicadoSNR2025ER-13809"/>
    <s v="NO REGISTRA"/>
    <s v="RETORNAR A SAJR"/>
    <s v="ASIGNACIÓN (NUEVA O REITERATIVA)"/>
    <s v="ATENCIÓN AL USUARIO"/>
    <d v="2026-03-04T00:00:00"/>
    <m/>
    <m/>
    <m/>
    <m/>
    <m/>
    <m/>
    <m/>
    <m/>
    <m/>
    <m/>
    <m/>
    <m/>
    <m/>
    <m/>
    <m/>
    <m/>
    <m/>
    <m/>
    <m/>
    <m/>
    <m/>
    <m/>
    <m/>
    <m/>
    <m/>
    <m/>
    <m/>
  </r>
  <r>
    <n v="1524"/>
    <s v="   SNR2026ER-051047-2"/>
    <d v="2026-02-26T15:05:00"/>
    <s v="Reclamo (15 días)"/>
    <x v="7"/>
    <d v="2026-03-19T15:05:00"/>
    <d v="2026-03-02T09:26:00"/>
    <m/>
    <d v="2026-03-03T00:00:00"/>
    <n v="9"/>
    <s v="MARIA EUGENIA BEDOYA RINCON"/>
    <s v="PETICIONARIO"/>
    <s v="NATURAL "/>
    <s v="SIN INFORMACIÓN"/>
    <m/>
    <m/>
    <s v="RECLAMO Registro de PQRSDF desde formulario web - ID 4580"/>
    <s v="NO REGISTRA"/>
    <s v="RETORNAR A LA ORIP O EN SU DEFECTO DTR-REL "/>
    <s v="ASIGNACIÓN (NUEVA O REITERATIVA)"/>
    <s v="ATENCIÓN AL USUARIO"/>
    <d v="2026-03-03T00:00:00"/>
    <m/>
    <m/>
    <m/>
    <m/>
    <m/>
    <m/>
    <m/>
    <m/>
    <m/>
    <m/>
    <m/>
    <m/>
    <m/>
    <m/>
    <m/>
    <m/>
    <m/>
    <m/>
    <m/>
    <m/>
    <m/>
    <m/>
    <m/>
    <m/>
    <m/>
    <m/>
    <m/>
  </r>
  <r>
    <n v="1525"/>
    <s v="  SNR2026ER-028060-2"/>
    <d v="2026-02-06T11:36:00"/>
    <s v="Derecho de petición de interés particular (15 días)"/>
    <x v="2"/>
    <d v="2026-02-16T10:15:00"/>
    <m/>
    <m/>
    <d v="2026-02-20T00:00:00"/>
    <n v="6"/>
    <s v="DIANA VALENTINA MENA CARABALI"/>
    <s v="PETICIONARIO"/>
    <s v="PERSONA NATURAL"/>
    <s v="VALLE DEL CAUCA"/>
    <s v="CALI"/>
    <s v="370 - CALI"/>
    <s v="SOLICITUD - FINALIZAR PROCESO DE REGISTRO ESCRITURAS"/>
    <s v="NO REGISTRA"/>
    <s v="RETORNAR A LA DTR-REL "/>
    <s v="RETORNA A GESTIÓN DOCUMENTAL"/>
    <s v="ATENCIÓN AL USUARIO "/>
    <d v="2026-02-20T00:00:00"/>
    <m/>
    <m/>
    <m/>
    <m/>
    <m/>
    <m/>
    <m/>
    <m/>
    <m/>
    <m/>
    <m/>
    <m/>
    <m/>
    <m/>
    <m/>
    <m/>
    <m/>
    <m/>
    <m/>
    <m/>
    <m/>
    <m/>
    <m/>
    <m/>
    <m/>
    <m/>
    <m/>
  </r>
  <r>
    <n v="1526"/>
    <s v="  SNR2026ER-037408-2"/>
    <d v="2026-02-16T08:55:00"/>
    <s v="Petición entre autoridades (10 días)"/>
    <x v="6"/>
    <d v="2026-03-02T08:55:00"/>
    <m/>
    <m/>
    <d v="2026-02-25T15:50:00"/>
    <n v="-17"/>
    <s v="BLADIMIR VILLAMIL SALCEDO_x000a_ENLACE DE VICTIMAS Y ETINIAS_x000a_ALCALDIA DE BARANOA"/>
    <s v="PETICIONARIO"/>
    <s v="OTO"/>
    <s v="ATLANTICO"/>
    <s v="BARANOA"/>
    <s v="040 - BARRANQUILLA"/>
    <s v="RESPUESTA PRI 8663850-1-SE TRASLADA POR COMPETENCIA. SOLICITUD DE LA ALCALDIA DE BARANOA, ATLANTICO PARA REALIZAR CONSULTA DE INDICE DE PROPIETARIOS EN DICHO MUNICIPIO. EN ESTA ORIP NO TENEMOS COMPETENCIA PARA ELLO. REVISAR ANEXOS."/>
    <s v="NO REGISTRA"/>
    <s v="RETORNAR A LA DTR-INDICE DE PROPIETARIOS "/>
    <s v="RETORNA A GESTIÓN DOCUMENTAL"/>
    <s v="ATENCIÓN AL USUARIO "/>
    <d v="2026-02-25T00:00:00"/>
    <m/>
    <m/>
    <m/>
    <m/>
    <m/>
    <m/>
    <m/>
    <m/>
    <m/>
    <m/>
    <m/>
    <m/>
    <m/>
    <m/>
    <m/>
    <m/>
    <m/>
    <m/>
    <m/>
    <m/>
    <m/>
    <m/>
    <m/>
    <m/>
    <m/>
    <m/>
    <m/>
  </r>
  <r>
    <n v="1527"/>
    <s v="  SNR2026ER-021485-2"/>
    <d v="2026-02-02T08:24:00"/>
    <s v="Derecho de petición de interés particular (15 días)"/>
    <x v="2"/>
    <d v="2026-02-23T08:24:00"/>
    <m/>
    <m/>
    <d v="2026-02-10T00:00:00"/>
    <n v="-7"/>
    <s v="YOMAIRA ALEXANDRA TRUJ"/>
    <s v="PETICIONARIO"/>
    <s v="PERSONA NATURAL"/>
    <s v="SIN INFORMACIÓN"/>
    <m/>
    <m/>
    <s v="RV: INFORMACIÓN SOBRE VALOR DE REGISTRO DE APARTAMENTO"/>
    <s v="NO REGISTRA"/>
    <s v="RETORNAR A LA DTR TEMA REL "/>
    <s v="RETORNA A GESTIÓN DOCUMENTAL"/>
    <s v="ATENCIÓN AL CIUDADANO"/>
    <d v="2026-02-10T00:00:00"/>
    <m/>
    <m/>
    <m/>
    <m/>
    <m/>
    <m/>
    <m/>
    <m/>
    <m/>
    <m/>
    <m/>
    <m/>
    <m/>
    <m/>
    <m/>
    <m/>
    <m/>
    <m/>
    <m/>
    <m/>
    <m/>
    <m/>
    <m/>
    <m/>
    <m/>
    <m/>
    <m/>
  </r>
  <r>
    <n v="1528"/>
    <s v="   SNR2026ER-022370-2"/>
    <d v="2026-02-02T13:40:00"/>
    <s v="Derecho de petición de interés particular (15 días)"/>
    <x v="2"/>
    <d v="2026-02-23T13:40:00"/>
    <m/>
    <m/>
    <d v="2026-02-10T00:00:00"/>
    <n v="-12"/>
    <s v="SAMUEL IGNACIO PINEDA"/>
    <s v="PETICIONARIO"/>
    <s v="PERSONA NATURAL"/>
    <s v="SIN INFORMACIÓN"/>
    <m/>
    <m/>
    <s v="DERECHO DE PETICION -TEMA REL "/>
    <s v="NO REGISTRA"/>
    <s v="RETORNAR A LA DTR TEMA REL "/>
    <s v="RETORNA A GESTIÓN DOCUMENTAL"/>
    <s v="ATENCIÓN AL USUARIO "/>
    <d v="2026-02-10T00:00:00"/>
    <m/>
    <m/>
    <m/>
    <m/>
    <m/>
    <m/>
    <m/>
    <m/>
    <m/>
    <m/>
    <m/>
    <m/>
    <m/>
    <m/>
    <m/>
    <m/>
    <m/>
    <m/>
    <m/>
    <m/>
    <m/>
    <m/>
    <m/>
    <m/>
    <m/>
    <m/>
    <m/>
  </r>
  <r>
    <n v="1529"/>
    <s v="  SNR2026ER-015754-2"/>
    <d v="2026-02-02T15:30:00"/>
    <s v="Queja (15 días)"/>
    <x v="9"/>
    <d v="2026-02-16T14:25:00"/>
    <m/>
    <m/>
    <d v="2026-02-02T00:00:00"/>
    <n v="-12"/>
    <s v="PETER ALEXANDER TORO "/>
    <s v="PETICIONARIO"/>
    <s v="PERSONA NATURAL"/>
    <s v="SIN INFORMACIÓN"/>
    <m/>
    <m/>
    <s v="DEMORA DE MAS DE UN MES EN LA LIQUIDACION PORPARTE DE REGISTRO"/>
    <s v="NO REGISTRA"/>
    <s v="RETORNAR A LA DTR POR COMPETENCIA-REL "/>
    <s v="RETORNA A GESTIÓN DOCUMENTAL"/>
    <s v="ATENCIÓN AL USUARIO "/>
    <d v="2026-02-02T00:00:00"/>
    <m/>
    <m/>
    <m/>
    <m/>
    <m/>
    <m/>
    <m/>
    <m/>
    <m/>
    <m/>
    <m/>
    <m/>
    <m/>
    <m/>
    <m/>
    <m/>
    <m/>
    <m/>
    <m/>
    <m/>
    <m/>
    <m/>
    <m/>
    <m/>
    <m/>
    <m/>
    <m/>
  </r>
  <r>
    <n v="1530"/>
    <s v="   SNR2026ER-013746-2"/>
    <d v="2026-01-30T14:40:00"/>
    <s v="Derecho de petición de interés particular (15 días)"/>
    <x v="2"/>
    <d v="2026-02-13T08:10:00"/>
    <m/>
    <m/>
    <d v="2026-01-30T00:00:00"/>
    <n v="-17"/>
    <s v="KEVIN DE JESUS ARGUMEDO SOTO"/>
    <s v="PETICIONARIO"/>
    <s v="PERSONA NATURAL"/>
    <s v="CORDOBA"/>
    <s v="MONTERIA"/>
    <s v="140 - MONTERIA"/>
    <s v="manifiesta diversasinconformidades relacionadas con la prestación del servicio en la Oficina de Registro deInstrumentos Públicos de Montería"/>
    <s v="NO REGISTRA"/>
    <s v="RETORNAR A LA DTR POR COMPETENCIA"/>
    <s v="RETORNA A GESTIÓN DOCUMENTAL"/>
    <s v="HAROLD POLANIA"/>
    <d v="2026-01-31T00:00:00"/>
    <m/>
    <m/>
    <m/>
    <m/>
    <m/>
    <m/>
    <m/>
    <m/>
    <m/>
    <m/>
    <m/>
    <m/>
    <m/>
    <m/>
    <m/>
    <m/>
    <m/>
    <m/>
    <m/>
    <m/>
    <m/>
    <m/>
    <m/>
    <m/>
    <m/>
    <m/>
    <m/>
  </r>
  <r>
    <n v="1531"/>
    <s v=" SNR2026ER-013809-2"/>
    <d v="2026-01-23T08:33:00"/>
    <s v="Derecho de petición de interés particular (15 días)"/>
    <x v="2"/>
    <d v="2026-02-13T08:33:00"/>
    <m/>
    <m/>
    <d v="2026-02-05T10:54:00"/>
    <n v="-18"/>
    <s v="CARLOS ALBERTO GONZAL"/>
    <s v="PETICIONARIO"/>
    <s v="PERSONA NATURAL"/>
    <s v="VALLE DEL CAUCA"/>
    <s v="CALI"/>
    <s v="370 - CALI"/>
    <s v="FALTA DE PERSONAL "/>
    <s v="NO REGISTRA"/>
    <s v="RETORNAR A LA DTR POR COMPETENCIA"/>
    <s v="RETORNA A GESTIÓN DOCUMENTAL"/>
    <s v="ATENCIÓN AL USUARIO "/>
    <d v="2026-02-05T00:00:00"/>
    <m/>
    <m/>
    <m/>
    <m/>
    <m/>
    <m/>
    <m/>
    <m/>
    <m/>
    <m/>
    <m/>
    <m/>
    <m/>
    <m/>
    <m/>
    <m/>
    <m/>
    <m/>
    <m/>
    <m/>
    <m/>
    <m/>
    <m/>
    <m/>
    <m/>
    <m/>
    <m/>
  </r>
  <r>
    <n v="1532"/>
    <s v="   SNR2026ER-028956-2"/>
    <d v="2026-02-16T10:14:00"/>
    <s v="Petición entre autoridades (10 días)"/>
    <x v="6"/>
    <d v="2026-02-23T08:18:00"/>
    <m/>
    <m/>
    <d v="2026-02-17T00:00:00"/>
    <n v="-18"/>
    <s v="ANA KARINA MINA VELASQUEZ"/>
    <s v="PETICIONARIO"/>
    <s v="PERSONA NATURAL"/>
    <s v="VALLE DEL CAUCA"/>
    <s v="CALI"/>
    <s v="370 - CALI"/>
    <s v="Anexos de acuerdo de pago con recursos del FONPET - SADE 2026013122-Acuerdo de PAGO POR CONCEPTO DE CUOTAS PARTES PENSIONALES CELEBRADO ENTRE DEPARTAMENTO DEL VALLE DEL CAUCA Y LA SUPERINTENDENCIA DE NOTARIADO Y REGISTRO."/>
    <s v="NO REGISTRA"/>
    <s v="RETORNAR A LA DAF"/>
    <s v="RETORNA A GESTIÓN DOCUMENTAL"/>
    <s v="ATENCIÓN AL CIUDADANO"/>
    <d v="2026-02-18T00:00:00"/>
    <m/>
    <m/>
    <m/>
    <m/>
    <m/>
    <m/>
    <m/>
    <m/>
    <m/>
    <m/>
    <m/>
    <m/>
    <m/>
    <m/>
    <m/>
    <m/>
    <m/>
    <m/>
    <m/>
    <m/>
    <m/>
    <m/>
    <m/>
    <m/>
    <m/>
    <m/>
    <m/>
  </r>
  <r>
    <n v="1533"/>
    <s v="  SNR2026ER-030751-2"/>
    <d v="2026-02-10T09:13:00"/>
    <s v="Derecho de petición de interés particular (15 días)"/>
    <x v="2"/>
    <d v="2026-03-03T09:13:00"/>
    <m/>
    <m/>
    <d v="2026-02-12T12:26:00"/>
    <n v="-12"/>
    <s v="LUIS CARLOS SAENZ ORDOÑ"/>
    <s v="PETICIONARIO"/>
    <s v="PERSONA NATURAL"/>
    <s v="HUILA"/>
    <s v="GARZON"/>
    <s v="202 - GARZON"/>
    <s v="DEVOLUCION DINERO"/>
    <s v="FOLIO"/>
    <s v="RETORNAR A FINACIERA-NANCY CALIXTO"/>
    <s v="ASIGNACIÓN (NUEVA O REITERATIVA)"/>
    <s v="ATENCIÓN AL USUARIO"/>
    <d v="2026-02-12T00:00:00"/>
    <m/>
    <m/>
    <m/>
    <m/>
    <m/>
    <m/>
    <m/>
    <m/>
    <m/>
    <m/>
    <m/>
    <m/>
    <m/>
    <m/>
    <m/>
    <m/>
    <m/>
    <m/>
    <m/>
    <m/>
    <m/>
    <m/>
    <m/>
    <m/>
    <m/>
    <m/>
    <m/>
  </r>
  <r>
    <n v="1534"/>
    <s v="   SNR2026ER-036204-2"/>
    <d v="2026-02-13T10:22:00"/>
    <s v="Derecho de petición de interés particular (15 días)"/>
    <x v="2"/>
    <d v="2026-02-18T08:37:00"/>
    <m/>
    <m/>
    <d v="2026-02-20T00:00:00"/>
    <n v="-6"/>
    <s v="ACENETH PERAFAN CABRERA"/>
    <s v="PETICIONARIO"/>
    <s v="PERSONA NATURAL"/>
    <s v="SIN INFORMACIÓN"/>
    <m/>
    <m/>
    <s v="El día 4 de noviembre de 2025 realicé el pago de los valores exigidos para la expedición del Certificado de Tradición y Libertad correspondiente a la escritura pública No. 4691, trámite identificado con el NIR 25107813236758."/>
    <s v="NO REGISTRA"/>
    <s v="RETORNAR A DTR -REL "/>
    <s v="ASIGNACIÓN (NUEVA O REITERATIVA)"/>
    <s v="ATENCIÓN AL USUARIO "/>
    <d v="2026-02-20T00:00:00"/>
    <m/>
    <m/>
    <m/>
    <m/>
    <m/>
    <m/>
    <m/>
    <m/>
    <m/>
    <m/>
    <m/>
    <m/>
    <m/>
    <m/>
    <m/>
    <m/>
    <m/>
    <m/>
    <m/>
    <m/>
    <m/>
    <m/>
    <m/>
    <m/>
    <m/>
    <m/>
    <m/>
  </r>
  <r>
    <n v="1535"/>
    <s v="   SNR2026ER-025428-2"/>
    <d v="2026-02-04T15:03:00"/>
    <s v="Recurso (de 60 a 120 días)"/>
    <x v="44"/>
    <d v="2026-05-05T15:03:00"/>
    <m/>
    <m/>
    <d v="2026-02-10T00:00:00"/>
    <n v="-15"/>
    <s v="ANA MARIA AMAYA PIEDRAHITA"/>
    <s v="PETICIONARIO"/>
    <s v="PERSONA NATURAL"/>
    <s v="CORDOBA"/>
    <s v="LORICA"/>
    <s v="146 - LORICA"/>
    <s v="RECURSO DE REPOSICIÓN Y EN SUBSIDIO DE APELACIÓN EN CONTRA DE LA NOTA DEVOLUTIVA NOTIFICADA MEDIANTE CORREO ELECTRÓNICO DEL 28 DE ENERO DE 2026"/>
    <s v="FOLIO"/>
    <s v="RETORNAR  A LA SUBDIRECCIÓN DE APOYO JURIDICO"/>
    <s v="RETORNA A GESTIÓN DOCUMENTAL"/>
    <s v="ATENCIÓN AL USUARIO "/>
    <d v="2026-02-10T00:00:00"/>
    <m/>
    <m/>
    <m/>
    <m/>
    <m/>
    <m/>
    <m/>
    <m/>
    <m/>
    <m/>
    <m/>
    <m/>
    <m/>
    <m/>
    <m/>
    <m/>
    <m/>
    <m/>
    <m/>
    <m/>
    <m/>
    <m/>
    <m/>
    <m/>
    <m/>
    <m/>
    <m/>
  </r>
  <r>
    <n v="1536"/>
    <s v="   SNR2026ER-018873-2"/>
    <d v="2026-01-29T08:41:00"/>
    <s v="Informativo/No requiere respuesta (de 1 a 30 días)"/>
    <x v="1"/>
    <d v="2026-03-12T08:41:00"/>
    <m/>
    <m/>
    <d v="2026-01-30T00:00:00"/>
    <n v="35"/>
    <s v="ALCALDIA DE MEDELLIN ALCALDIA DE MEDELLIN"/>
    <s v="PETICIONARIO"/>
    <s v="PERSONA NATURAL"/>
    <s v="ANTIOQUIA"/>
    <s v="MEDELLIN"/>
    <s v="001 - MEDELLIN ZONA SUR"/>
    <s v="respuesta al requerimiento SNR2026EE-015042-1 del 23 de enero de_x000a_2026"/>
    <s v="IVC CATASTRAL CON COPIA A MARIA ANGELICA ARCE"/>
    <s v="respuesta al requerimiento SNR2026EE-015042-1 del 23 de enero de 2026"/>
    <s v="TRASLADO POR COMPETENCIA "/>
    <s v="JONATHAN ANDREY PULIDO BELTRAN"/>
    <d v="2026-01-31T00:00:00"/>
    <m/>
    <m/>
    <m/>
    <m/>
    <m/>
    <m/>
    <m/>
    <m/>
    <m/>
    <m/>
    <m/>
    <m/>
    <m/>
    <m/>
    <m/>
    <m/>
    <m/>
    <m/>
    <m/>
    <m/>
    <m/>
    <m/>
    <m/>
    <m/>
    <m/>
    <m/>
    <m/>
  </r>
  <r>
    <n v="1537"/>
    <s v="   SNR2026ER-033064-2"/>
    <d v="2026-02-11T11:49:00"/>
    <s v="Reclamo (15 días)"/>
    <x v="7"/>
    <d v="2026-02-18T16:06:00"/>
    <m/>
    <m/>
    <d v="2026-02-20T00:00:00"/>
    <n v="1"/>
    <s v="NOTARIA UNICA DE ARAUCA"/>
    <s v="PETICIONARIO"/>
    <s v="PERSONA NATURAL"/>
    <s v="ARAUCA"/>
    <s v="ARAUCA"/>
    <s v="410 - ARAUCA"/>
    <s v="Manifestación de rechazo por trato inapropiado en reunión con notarios"/>
    <s v="NO REGISTRA"/>
    <s v="RESPECTO ENTRE NOTARIOS Y REGISTRADORES"/>
    <s v="ASIGNACIÓN (NUEVA O REITERATIVA)"/>
    <s v="MARIA CAMILA PERDIGON ZORRILLA"/>
    <d v="2026-02-20T00:00:00"/>
    <m/>
    <m/>
    <m/>
    <m/>
    <m/>
    <m/>
    <m/>
    <m/>
    <m/>
    <m/>
    <m/>
    <m/>
    <m/>
    <m/>
    <m/>
    <m/>
    <m/>
    <m/>
    <m/>
    <m/>
    <m/>
    <m/>
    <m/>
    <m/>
    <m/>
    <m/>
    <m/>
  </r>
  <r>
    <n v="1538"/>
    <s v="   SNR2026ER-004635-2"/>
    <d v="2026-01-13T00:00:00"/>
    <s v="Derecho de petición de interés particular (15 días)"/>
    <x v="2"/>
    <d v="2026-02-03T00:00:00"/>
    <m/>
    <m/>
    <d v="2026-01-19T00:00:00"/>
    <n v="-15"/>
    <s v="ALEXANDER AYALA MARTINEZ"/>
    <s v="PETICIONARIO"/>
    <s v="PERSONA NATURAL"/>
    <s v="META"/>
    <s v="PUERTO LOPEZ"/>
    <s v="234 - PUERTO LOPEZ"/>
    <s v="Remisión derecho de petición – Solicitud documentos origen folios de matrícula – Condominio Sol del Llano"/>
    <s v="FOLIO"/>
    <s v="ResoluciónNo. 0011 de 2025 de la Secretaría de Planeación de Puerto_x000a_SNR2025ER-240643-2, SNR2025ER-261462-2, SNR2025IE-030864-3, SNR2025EE-307563-1"/>
    <s v="ASIGNACIÓN (NUEVA O REITERATIVA)"/>
    <s v="CAROLINA CUELLAR MONROY"/>
    <d v="2026-01-19T00:00:00"/>
    <m/>
    <s v="Jurídico"/>
    <s v="Consultas 2"/>
    <s v="Solicitud copia documentos inscritos"/>
    <s v="RESPUESTA DE FONDO"/>
    <s v="SNR2026EE-012999-1 / "/>
    <d v="2026-01-22T04:25:28"/>
    <m/>
    <m/>
    <m/>
    <m/>
    <m/>
    <m/>
    <m/>
    <m/>
    <m/>
    <m/>
    <m/>
    <m/>
    <m/>
    <m/>
    <m/>
    <m/>
    <m/>
    <m/>
    <m/>
    <m/>
  </r>
  <r>
    <n v="1539"/>
    <s v="  SNR2026ER-025460-2"/>
    <d v="2026-02-04T15:14:00"/>
    <s v="Derecho de petición de interés particular (15 días)"/>
    <x v="2"/>
    <d v="2026-02-25T15:14:00"/>
    <m/>
    <m/>
    <d v="2026-02-05T10:38:00"/>
    <n v="-26"/>
    <s v="LUIS ALFONSO GOMEZ COR"/>
    <s v="PETICIONARIO"/>
    <s v="PERSONA NATURAL"/>
    <m/>
    <m/>
    <m/>
    <s v="solicitud prescripcion medida cautelar y levantamiento de la misma"/>
    <s v="RADICADO"/>
    <s v="Resolución No. 1437 del 14-02-2018; Resolución No. 06281 del 02-06-2022Asunto: solicitud de prescripción cobro coactivo"/>
    <s v="ASIGNACIÓN (NUEVA O REITERATIVA)"/>
    <s v="MARY GARCIA TEUTA"/>
    <d v="2026-02-05T00:00:00"/>
    <m/>
    <m/>
    <m/>
    <m/>
    <m/>
    <m/>
    <m/>
    <m/>
    <m/>
    <m/>
    <m/>
    <m/>
    <m/>
    <m/>
    <m/>
    <m/>
    <m/>
    <m/>
    <m/>
    <m/>
    <m/>
    <m/>
    <m/>
    <m/>
    <m/>
    <m/>
    <m/>
  </r>
  <r>
    <n v="1540"/>
    <s v="   SNR2026ER-018315-2"/>
    <d v="2026-01-28T14:03:00"/>
    <s v="Derecho de petición de interés particular (15 días)"/>
    <x v="2"/>
    <d v="2026-02-18T14:03:00"/>
    <m/>
    <m/>
    <d v="2026-02-10T00:00:00"/>
    <n v="-10"/>
    <s v="HORTENCIA ALVAREZ REYES"/>
    <s v="PETICIONARIO"/>
    <s v="PERSONA NATURAL"/>
    <s v="BOLIVAR"/>
    <s v="CARTAGENA"/>
    <s v="060 - CARTAGENA"/>
    <s v="Derecho de petición – Solicitud de expedición de matrícula inmobiliaria del predio ubicado en el barrio Vista Hermosa, Cartagena, Bolívar."/>
    <s v="FOLIO"/>
    <s v="Resolución N° 2970 del 28 de junio de 2005, y posteriormente la Resolución N° 56531 del 17 de diciembre de 2007._x000a_catastral 01-10-137-0007-001"/>
    <s v="ASIGNACIÓN (NUEVA O REITERATIVA)"/>
    <s v="CAROLINA CUELLAR MONROY"/>
    <d v="2026-02-10T00:00:00"/>
    <m/>
    <m/>
    <m/>
    <m/>
    <m/>
    <m/>
    <m/>
    <m/>
    <m/>
    <m/>
    <m/>
    <m/>
    <m/>
    <m/>
    <m/>
    <m/>
    <m/>
    <m/>
    <m/>
    <m/>
    <m/>
    <m/>
    <m/>
    <m/>
    <m/>
    <m/>
    <m/>
  </r>
  <r>
    <n v="1541"/>
    <s v="   SNR2026ER-037425-2"/>
    <d v="2026-02-16T08:58:00"/>
    <s v="Derecho de petición de interés particular (15 días)"/>
    <x v="2"/>
    <d v="2026-03-09T08:58:00"/>
    <m/>
    <m/>
    <d v="2026-02-26T15:57:00"/>
    <n v="-15"/>
    <s v="LUISA FERNANDA VALENCIA ABAD"/>
    <s v="PETICIONARIO"/>
    <s v="NATURAL "/>
    <s v="CALDAS"/>
    <s v="ANSERMA"/>
    <s v="103 - ANSERMA"/>
    <s v="SOLICITUD DE NULIDAD-En archivo adjunto remito solicitud de Nulidad de la Resolución 015-2025,Proferida por el Registrador de la Oficina de Registro de Instrumentos Públicos deAnserma (Caldas) el 9 de diciembre de 2025 por configurarse las cuales 4 y 8 delartículo 133 del CGP"/>
    <s v="RADICADO"/>
    <s v="Resolución 015-2025_x000a_RETORNAR A LA SUBDIRECCIÓN DE APOYO JURIDICO"/>
    <s v="ASIGNACIÓN (NUEVA O REITERATIVA)"/>
    <s v="ATENCIÓN AL USUARIO"/>
    <d v="2026-02-27T00:00:00"/>
    <m/>
    <m/>
    <m/>
    <m/>
    <m/>
    <m/>
    <m/>
    <m/>
    <m/>
    <m/>
    <m/>
    <m/>
    <m/>
    <m/>
    <m/>
    <m/>
    <m/>
    <m/>
    <m/>
    <m/>
    <m/>
    <m/>
    <m/>
    <m/>
    <m/>
    <m/>
    <m/>
  </r>
  <r>
    <n v="1542"/>
    <s v="   SNR2026ER-039041-2"/>
    <d v="2026-02-17T07:52:00"/>
    <s v="Defensoría del Pueblo (5 días)"/>
    <x v="47"/>
    <d v="2026-02-24T07:52:00"/>
    <m/>
    <m/>
    <d v="2026-02-26T15:41:00"/>
    <n v="-2"/>
    <s v="DEFENSORIA DEL PUEBLO DE FLORENCIA DEFENSORIA DEL PUEBLO DE FLORENCIA"/>
    <s v="PETICIONARIO"/>
    <s v="NATURAL "/>
    <m/>
    <m/>
    <m/>
    <s v="RADICADO NO. 202600600900178542 CON EL NUMERO 202600600900757371-Derecho de Petición de Interés Público - Solicitud de intervención, estudio de_x000a_títulos e historial de tradición por presunta apropiación ilegal y afectación ambiental del_x000a_Humedal Calle Oscura"/>
    <s v="FOLIO"/>
    <s v="REFERENCIA: Cédulas Catastrales:_x000a_1. 180010103000002140011000000000_x000a_2. 180010103000002140020000000000_x000a_3. 180010103000002140025000000000_x000a_4. 180010103000002140017000000000_x000a_5. 180010103000002140024000000000_x000a_6. 180010103000002140027000000000"/>
    <s v="ASIGNACIÓN (NUEVA O REITERATIVA)"/>
    <s v="CAROLINA CUELLAR MONROY"/>
    <d v="2026-02-27T00:00:00"/>
    <m/>
    <m/>
    <m/>
    <m/>
    <m/>
    <m/>
    <m/>
    <m/>
    <m/>
    <m/>
    <m/>
    <m/>
    <m/>
    <m/>
    <m/>
    <m/>
    <m/>
    <m/>
    <m/>
    <m/>
    <m/>
    <m/>
    <m/>
    <m/>
    <m/>
    <m/>
    <m/>
  </r>
  <r>
    <n v="1543"/>
    <s v=" SNR2026ER-006436-2"/>
    <d v="2026-01-14T00:00:00"/>
    <s v="Derecho de petición de interés particular (15 días)"/>
    <x v="2"/>
    <d v="2026-02-04T00:00:00"/>
    <m/>
    <m/>
    <d v="2026-01-22T00:00:00"/>
    <n v="-11"/>
    <s v="NATHALY JOANA REYES GONZALEZ"/>
    <s v="PETICIONARIO"/>
    <s v="PERSONA NATURAL"/>
    <s v="SIN INFORMACIÓN"/>
    <m/>
    <m/>
    <s v="SOLICITUD DE INFORMACIÓN RESPECTO AL CODIGO DE APOSTILLAJE "/>
    <s v="FOLIO"/>
    <s v="REDIRECCCIONAR"/>
    <s v="RETORNA A GESTIÓN DOCUMENTAL"/>
    <s v="OTI"/>
    <d v="2026-01-22T00:00:00"/>
    <m/>
    <m/>
    <m/>
    <m/>
    <m/>
    <m/>
    <m/>
    <m/>
    <m/>
    <m/>
    <m/>
    <m/>
    <m/>
    <m/>
    <m/>
    <m/>
    <m/>
    <m/>
    <m/>
    <m/>
    <m/>
    <m/>
    <m/>
    <m/>
    <m/>
    <m/>
    <m/>
  </r>
  <r>
    <n v="1544"/>
    <s v="   SNR2026ER-043660-2"/>
    <d v="2026-02-20T09:21:00"/>
    <s v="Derecho de petición de interés particular (15 días)"/>
    <x v="2"/>
    <d v="2026-03-13T09:21:00"/>
    <m/>
    <m/>
    <d v="2026-02-26T00:00:00"/>
    <n v="-25"/>
    <s v="JULIÁN ANTONIO NAVARRO HOYOS"/>
    <s v="PETICIONARIO"/>
    <s v="NATURAL "/>
    <s v="CAUCA"/>
    <s v="SANTANDER DE QUILICHAO"/>
    <s v="132 - SANTANDER DE QUILICHAO"/>
    <s v=" Queja de la Oficina De Registro de instrumentos públicos deSantander de Quilichao- Cauca-Realizar las gestiones necesarias, a la mayor brevedad, para cancelar las anotaciones Nos. 023 y 024 del folio 132-6275, así como cualquier otra inscrita después de la oferta formal de compra"/>
    <s v="FOLIO"/>
    <s v="Realizar las gestiones necesarias, a la mayor brevedad, para cancelar las anotaciones Nos. 023 y 024 del folio 132-6275, así como cualquier otra inscrita después de la oferta formal de compra"/>
    <s v="ASIGNACIÓN (NUEVA O REITERATIVA)"/>
    <s v="PAULA ANDREA BOHORQUEZ CALA"/>
    <d v="2026-02-26T00:00:00"/>
    <m/>
    <m/>
    <m/>
    <m/>
    <m/>
    <m/>
    <m/>
    <m/>
    <m/>
    <m/>
    <m/>
    <m/>
    <m/>
    <m/>
    <m/>
    <m/>
    <m/>
    <m/>
    <m/>
    <m/>
    <m/>
    <m/>
    <m/>
    <m/>
    <m/>
    <m/>
    <m/>
  </r>
  <r>
    <n v="1545"/>
    <s v="  SNR2026ER-022949-2"/>
    <d v="2026-02-03T08:23:00"/>
    <s v="Denuncia por actos de corrupción (15 días)"/>
    <x v="30"/>
    <d v="2026-02-24T08:23:00"/>
    <m/>
    <m/>
    <d v="2026-02-06T15:01:00"/>
    <n v="2"/>
    <s v="LUIS EDUARDO POSADA VELASQUEZ"/>
    <s v="PETICIONARIO"/>
    <s v="PERSONA NATURAL"/>
    <s v="NORTE DE SANTANDER"/>
    <s v="OCANA"/>
    <s v="270 - OCAÑA"/>
    <s v="Queja administrativa y denuncia disciplinaria por demora injustificada, omisiónfuncional y violación grave de la Ley 1579 de 2012, Ley 1437 de 2011 y Ley 1952 de 2019. Oficinade Instrumentos Públicos de Ocaña (Radicados 2025-270-6-9629 y 2025-270-6-9630)"/>
    <s v="RADICADO"/>
    <s v="Radicados 2025-270-6-9629 y 2025-270-6-9630)"/>
    <s v="ASIGNACIÓN (NUEVA O REITERATIVA)"/>
    <s v="ANGELA SALAMANCA"/>
    <d v="2026-02-06T00:00:00"/>
    <m/>
    <m/>
    <m/>
    <m/>
    <m/>
    <m/>
    <m/>
    <m/>
    <m/>
    <m/>
    <m/>
    <m/>
    <m/>
    <m/>
    <m/>
    <m/>
    <m/>
    <m/>
    <m/>
    <m/>
    <m/>
    <m/>
    <m/>
    <m/>
    <m/>
    <m/>
    <m/>
  </r>
  <r>
    <n v="1546"/>
    <s v="   SNR2026ER-045325-2"/>
    <d v="2026-02-23T10:10:00"/>
    <s v="Derecho de petición de interés particular (15 días)"/>
    <x v="2"/>
    <d v="2026-03-16T10:10:00"/>
    <d v="2026-03-02T22:52:00"/>
    <m/>
    <d v="2026-03-03T00:00:00"/>
    <n v="-11"/>
    <s v="ARLEY AGREDO SILVA"/>
    <s v="PETICIONARIO"/>
    <s v="NATURAL "/>
    <s v="SIN INFORMACIÓN"/>
    <m/>
    <m/>
    <s v="DERECHO DE PETICION-proceso de pertenencia por prescripciónadquisitiva de dominio mediante proceso verbal especial que obra bajo radicado11001400302820200056300 ante el juzgado 28 civil municipal de Bogotá,demandante: Wilder Agredo Silva quien es mi hermano y como demandado "/>
    <s v="RADICADO"/>
    <s v="radicado11001400302820200056300 "/>
    <s v="ASIGNACIÓN (NUEVA O REITERATIVA)"/>
    <s v="JORGE ORLANDO RICO LAGOS"/>
    <d v="2026-03-03T00:00:00"/>
    <m/>
    <m/>
    <m/>
    <m/>
    <m/>
    <m/>
    <m/>
    <m/>
    <m/>
    <m/>
    <m/>
    <m/>
    <m/>
    <m/>
    <m/>
    <m/>
    <m/>
    <m/>
    <m/>
    <m/>
    <m/>
    <m/>
    <m/>
    <m/>
    <m/>
    <m/>
    <m/>
  </r>
  <r>
    <n v="1547"/>
    <s v="   SNR2026ER-040103-2"/>
    <d v="2026-02-17T13:57:00"/>
    <s v="Autoridades Judiciales (de 1 a 10 días)"/>
    <x v="4"/>
    <d v="2026-03-03T13:57:00"/>
    <m/>
    <m/>
    <d v="2026-02-26T15:38:00"/>
    <n v="3"/>
    <s v="JUZGADO SEGUNDO DE FAMILIA DE ORALIDAD DE CUCUTA JUZGADO SEGUNDO DE FAMILIA DE ORALIDAD DE CUCUTA"/>
    <s v="PETICIONARIO"/>
    <s v="NATURAL "/>
    <s v="NORTE DE SANTANDER"/>
    <s v="CUCUTA"/>
    <s v="260 - CUCUTA"/>
    <s v="692.2025 OFICIO EMBARGO INMUEBLE-.QUINTO. DECRETAR el embargo del inmueble con matrícula inmobiliaria N°260- 19333 anombre del señor ELKIN ALVEIRO ROJAS DELGADO, quién se identifica con la cédula deciudadanía No. 5.401.985, inscrita en la Oficina de Instrumentos públicos de Cúcuta. Líbrese eloficio correspondiente..."/>
    <s v="FOLIO"/>
    <s v="Radicado: 54001316000220250069200.Proceso: DIVORCIO DE MATRIMONIO CIVILDemandantes: LINDYBETH SARMIENTO VARONDemandado: ELKIN ALVEIRO ROJAS DELGADO_x000a_FMI N°260- 19333"/>
    <s v="ASIGNACIÓN (NUEVA O REITERATIVA)"/>
    <s v="CAROLINA CUELLAR MONROY"/>
    <d v="2026-03-02T00:00:00"/>
    <m/>
    <m/>
    <m/>
    <m/>
    <m/>
    <m/>
    <m/>
    <m/>
    <m/>
    <m/>
    <m/>
    <m/>
    <m/>
    <m/>
    <m/>
    <m/>
    <m/>
    <m/>
    <m/>
    <m/>
    <m/>
    <m/>
    <m/>
    <m/>
    <m/>
    <m/>
    <m/>
  </r>
  <r>
    <n v="1548"/>
    <s v="  SNR2026ER-021904-2"/>
    <d v="2026-02-02T10:24:00"/>
    <s v="Derecho de petición de interés particular (15 días)"/>
    <x v="2"/>
    <d v="2026-02-23T10:24:00"/>
    <m/>
    <m/>
    <d v="2026-02-25T16:06:00"/>
    <n v="-6"/>
    <s v="MARTIN ALONSO ALVAREZ "/>
    <s v="PETICIONARIO"/>
    <s v="NATURAL "/>
    <s v="BOLIVAR"/>
    <s v="CARTAGENA"/>
    <s v="060 - CARTAGENA"/>
    <s v="RV: Pronunciamiento Incidente Sancionatorio Directora ORIP Cartagena - Rad 2018-327"/>
    <s v="FOLIO"/>
    <s v="Radicado: 130013103003-2018-00327-00Proceso: DivisorioDemandante: Inversiones Sánchez SabaghSASDemandado: Arles Henao Hincapié y otro_x000a_060-97822"/>
    <s v="ASIGNACIÓN (NUEVA O REITERATIVA)"/>
    <s v="AMANDA YUGET AVILA MERCHAN"/>
    <d v="2026-02-25T00:00:00"/>
    <m/>
    <m/>
    <m/>
    <m/>
    <m/>
    <m/>
    <m/>
    <m/>
    <m/>
    <m/>
    <m/>
    <m/>
    <m/>
    <m/>
    <m/>
    <m/>
    <m/>
    <m/>
    <m/>
    <m/>
    <m/>
    <m/>
    <m/>
    <m/>
    <m/>
    <m/>
    <m/>
  </r>
  <r>
    <n v="1549"/>
    <s v="   SNR2026ER-045346-2"/>
    <d v="2026-02-23T10:15:00"/>
    <s v="Reclamo (15 días)"/>
    <x v="7"/>
    <d v="2026-03-16T10:15:00"/>
    <d v="2026-03-02T16:42:00"/>
    <m/>
    <d v="2026-03-03T00:00:00"/>
    <n v="-12"/>
    <s v="LUIS CARLOS DIAZ SANCHEZ"/>
    <s v="PETICIONARIO"/>
    <s v="NATURAL "/>
    <s v="ANTIOQUIA"/>
    <s v="MEDELLIN"/>
    <s v="001 - MEDELLIN ZONA SUR"/>
    <s v="RV: DERECHO DE PETICIÓN – SOLICITUD DE ACTUACIÓN INMEDIATA DECISIÓN DE FONDO – RADICADO SNR2026EE-010364-1"/>
    <s v="FOLIO"/>
    <s v="Radicado SNR2026EE-010364-1 – Matrícula Inmobiliaria 0635981"/>
    <s v="ASIGNACIÓN (NUEVA O REITERATIVA)"/>
    <s v="JORGE ORLANDO RICO LAGOS"/>
    <d v="2026-03-03T00:00:00"/>
    <m/>
    <m/>
    <m/>
    <m/>
    <m/>
    <m/>
    <m/>
    <m/>
    <m/>
    <m/>
    <m/>
    <m/>
    <m/>
    <m/>
    <m/>
    <m/>
    <m/>
    <m/>
    <m/>
    <m/>
    <m/>
    <m/>
    <m/>
    <m/>
    <m/>
    <m/>
    <m/>
  </r>
  <r>
    <n v="1550"/>
    <s v="   SNR2026ER-019723-2"/>
    <d v="2026-01-29T14:12:00"/>
    <s v="Derecho de petición de interés particular (15 días)"/>
    <x v="2"/>
    <d v="2026-02-19T14:12:00"/>
    <m/>
    <m/>
    <d v="2026-02-04T14:42:00"/>
    <n v="3"/>
    <s v="NORIS JUDITH VILLALOBOS "/>
    <s v="PETICIONARIO"/>
    <s v="PERSONA NATURAL"/>
    <s v="CORDOBA"/>
    <s v="MONTERIA"/>
    <s v="140 - MONTERIA"/>
    <s v="QUEJA POR DEMORA EN CORRECCION DE RADICADOS"/>
    <s v="FOLIO"/>
    <s v="Radicado No. 2026-140-3-22de fecha 14 de enero 2026\r\n* Radicado No. 2026-140-6-223de fecha 09 de enero 2026\r\n* Radicado No 026-140-6-234 defecha 09 de enero 2026\r\n* adicado No. 2026-140-6-235 "/>
    <s v="ASIGNACIÓN (NUEVA O REITERATIVA)"/>
    <s v="PAULA ANDREA BOHORQUEZ CALA"/>
    <d v="2026-02-04T00:00:00"/>
    <m/>
    <m/>
    <m/>
    <m/>
    <m/>
    <m/>
    <m/>
    <m/>
    <m/>
    <m/>
    <m/>
    <m/>
    <m/>
    <m/>
    <m/>
    <m/>
    <m/>
    <m/>
    <m/>
    <m/>
    <m/>
    <m/>
    <m/>
    <m/>
    <m/>
    <m/>
    <m/>
  </r>
  <r>
    <n v="1551"/>
    <s v="   SNR2026ER-030933-2"/>
    <d v="2026-02-16T10:02:00"/>
    <s v="Petición entre autoridades (10 días)"/>
    <x v="6"/>
    <d v="2026-02-17T09:57:00"/>
    <m/>
    <m/>
    <d v="2026-02-17T00:00:00"/>
    <n v="-14"/>
    <s v="INDIRA MARGARITA REVOLLO VERBEL"/>
    <s v="PETICIONARIO"/>
    <s v="ORGANISMOS DE CONTROL"/>
    <s v="SUCRE"/>
    <s v="SINCELEJO"/>
    <s v="340 - SINCELEJO"/>
    <s v="Por instrucciones de la Procuraduría Regional de Instrucción de Sucre, se solicita a esta entidad,remitir, en un término de cinco (5) días hábiles contados a partir de la presente comunicación lainformación relacionada con el radicado IUS E- 2026- 021611"/>
    <s v="PROCESO"/>
    <s v="radicado IUS E- 2026- 021611"/>
    <s v="ASIGNACIÓN (NUEVA O REITERATIVA)"/>
    <s v="AMANDA AVILA "/>
    <d v="2026-02-18T00:00:00"/>
    <m/>
    <m/>
    <m/>
    <m/>
    <m/>
    <m/>
    <m/>
    <m/>
    <m/>
    <m/>
    <m/>
    <m/>
    <m/>
    <m/>
    <m/>
    <m/>
    <m/>
    <m/>
    <m/>
    <m/>
    <m/>
    <m/>
    <m/>
    <m/>
    <m/>
    <m/>
    <m/>
  </r>
  <r>
    <n v="1552"/>
    <s v="   SNR2026ER-025935-2"/>
    <d v="2026-02-05T09:00:00"/>
    <s v="Reclamo (15 días)"/>
    <x v="7"/>
    <d v="2026-02-26T09:00:00"/>
    <m/>
    <m/>
    <d v="2026-02-10T00:00:00"/>
    <n v="-16"/>
    <s v="MARLON MARTINEZ MORA"/>
    <s v="PETICIONARIO"/>
    <s v="PERSONA NATURAL"/>
    <s v="VALLE DEL CAUCA"/>
    <s v="CALI"/>
    <s v="370 - CALI"/>
    <s v="DEMORA TRAMITE REGISTRAL "/>
    <s v="FOLIO"/>
    <s v="Radicado es 2025-370-6-81405"/>
    <s v="ASIGNACIÓN (NUEVA O REITERATIVA)"/>
    <s v="FRANCISCO RUIZ"/>
    <d v="2026-02-10T00:00:00"/>
    <m/>
    <m/>
    <m/>
    <m/>
    <m/>
    <m/>
    <m/>
    <m/>
    <m/>
    <m/>
    <m/>
    <m/>
    <m/>
    <m/>
    <m/>
    <m/>
    <m/>
    <m/>
    <m/>
    <m/>
    <m/>
    <m/>
    <m/>
    <m/>
    <m/>
    <m/>
    <m/>
  </r>
  <r>
    <n v="1553"/>
    <s v="   SNR2026ER-024692-2"/>
    <d v="2026-02-04T10:17:00"/>
    <s v="Derecho de petición de interés particular (15 días)"/>
    <x v="2"/>
    <d v="2026-02-25T10:17:00"/>
    <m/>
    <m/>
    <d v="2026-02-11T09:58:00"/>
    <n v="-9"/>
    <s v="MARLY YENITH OSORIO GUZMAN"/>
    <s v="PETICIONARIO"/>
    <s v="PERSONA NATURAL"/>
    <s v="HUILA"/>
    <s v="RIVERA"/>
    <s v="200 - NEIVA"/>
    <s v="se sirvan intervenir institucionalmente en la Querella Policiva No. 2024-056 / 2024-44 actualmente en curso ante la Inspección de Policía del municipio de Rivera"/>
    <s v="PROCESO"/>
    <s v="QuerellaPoliciva No. 2024-056 / 2024-44,"/>
    <s v="ASIGNACIÓN (NUEVA O REITERATIVA)"/>
    <s v="CAROLINA CUELLAR MONROY"/>
    <d v="2026-02-11T00:00:00"/>
    <m/>
    <m/>
    <m/>
    <m/>
    <m/>
    <m/>
    <m/>
    <m/>
    <m/>
    <m/>
    <m/>
    <m/>
    <m/>
    <m/>
    <m/>
    <m/>
    <m/>
    <m/>
    <m/>
    <m/>
    <m/>
    <m/>
    <m/>
    <m/>
    <m/>
    <m/>
    <m/>
  </r>
  <r>
    <n v="1554"/>
    <s v=" SNR2026ER-004598-2"/>
    <d v="2026-01-17T00:00:00"/>
    <s v="Queja (15 días)"/>
    <x v="9"/>
    <d v="2026-02-04T00:00:00"/>
    <m/>
    <m/>
    <d v="2026-01-19T00:00:00"/>
    <n v="-10"/>
    <s v="GABRIEL ANTOLINEZ ROZO"/>
    <s v="PETICIONARIO"/>
    <s v="PERSONA NATURAL"/>
    <s v="BOGOTA"/>
    <s v="BOGOTA D.C."/>
    <s v="50S - BOGOTA ZONA SUR"/>
    <s v="DERECHO DE PETICIÓN Primero: Realizar cambio en los datos del contribuyente que reposan en el Impuesto Predial Unificado y que figure mí persona como lo indica la ley / Segundo: Se cumpla lo dispuesto en el Fideicomiso Civil.REMISIÓN POR COMPETENCIA E-2025-179561 Fecha de Radicado 11/4/2025 09:29:53_x000a_Fecha de Presentación 11/4/2025 09:29:5 "/>
    <s v="FOLIO"/>
    <s v="propiedad registrada con Número de Matrícula 50S 447805_x000a_Número de Radicado E-2025-179561"/>
    <s v="ASIGNACIÓN (NUEVA O REITERATIVA)"/>
    <s v="ANGELA SALAMANCA"/>
    <d v="2026-01-19T00:00:00"/>
    <m/>
    <m/>
    <m/>
    <m/>
    <m/>
    <s v="SNR2026EE-014059-1 / "/>
    <d v="2026-01-22T23:30:13"/>
    <m/>
    <m/>
    <m/>
    <m/>
    <m/>
    <m/>
    <m/>
    <m/>
    <m/>
    <m/>
    <m/>
    <m/>
    <m/>
    <m/>
    <m/>
    <m/>
    <m/>
    <m/>
    <m/>
    <m/>
  </r>
  <r>
    <n v="1555"/>
    <s v=" SNR2025ER-248262-2"/>
    <d v="2025-10-22T15:29:00"/>
    <s v="Autoridades Judiciales (de 1 a 10 días)"/>
    <x v="4"/>
    <d v="2025-11-06T15:29:00"/>
    <m/>
    <m/>
    <d v="2026-02-12T12:24:00"/>
    <n v="-25"/>
    <s v="JUZGADO DECIMO CIVIL C"/>
    <s v="PETICIONARIO"/>
    <s v="ORGANISMOS DE CONTROL"/>
    <s v="ATLANTICO"/>
    <s v="BARRANQUILLA"/>
    <s v="040 - BARRANQUILLA"/>
    <s v="RV: 2025-00235 Proceso de PERTENENCIA"/>
    <s v="PROCESO"/>
    <s v="Proceso: VERBAL – Prescripción extraordinaria adquisitiva de dominio Demandante: JAVIER ISAAC FABREGAS PARDO -CC 8.750.220 Demandado: BIOMAX BIOCOMBUSTIBLES S.A. -NIT 830.136.799-1 Radicado: 08001-31-53-010-2025-00235-0_x000a_RETORNAR A SDPRFT"/>
    <s v="RETORNA A GESTIÓN DOCUMENTAL"/>
    <s v="ATENCIÓN AL USARIO "/>
    <d v="2026-02-12T00:00:00"/>
    <m/>
    <m/>
    <m/>
    <m/>
    <m/>
    <m/>
    <m/>
    <m/>
    <m/>
    <m/>
    <m/>
    <m/>
    <m/>
    <m/>
    <m/>
    <m/>
    <m/>
    <m/>
    <m/>
    <m/>
    <m/>
    <m/>
    <m/>
    <m/>
    <m/>
    <m/>
    <m/>
  </r>
  <r>
    <n v="1556"/>
    <s v="   SNR2025ER-313991-2"/>
    <d v="2026-01-08T00:00:00"/>
    <s v="Queja (15 días)"/>
    <x v="9"/>
    <d v="2026-01-28T00:00:00"/>
    <m/>
    <m/>
    <d v="2026-01-08T00:00:00"/>
    <n v="-84"/>
    <s v="JUAN CARLOS ARANGO RODRIGUEZ"/>
    <s v="PETICIONARIO"/>
    <s v="PERSONA NATURAL"/>
    <s v="TOLIMA"/>
    <s v="LIBANO"/>
    <s v="364 - LIBANO"/>
    <s v="FALTA GRAVISIMA POR INHABILIDAD SOBREVIVIENTE-REGISTRADORA/"/>
    <s v="PROCESO"/>
    <s v="PROCESO: 112-012-2020_x000a_Una vez validada esta PQRSD Dra Blanca y Nancy  se solicita favor asignar a Control Interno Disciplinario por competencia "/>
    <s v="RETORNA A GESTIÓN DOCUMENTAL"/>
    <s v="ATENCIÓN AL USUARIO"/>
    <d v="2026-01-08T00:00:00"/>
    <m/>
    <m/>
    <m/>
    <m/>
    <m/>
    <m/>
    <m/>
    <m/>
    <m/>
    <m/>
    <m/>
    <m/>
    <m/>
    <m/>
    <m/>
    <m/>
    <m/>
    <m/>
    <m/>
    <m/>
    <m/>
    <m/>
    <m/>
    <m/>
    <m/>
    <m/>
    <m/>
  </r>
  <r>
    <n v="1557"/>
    <s v="   SNR2026ER-034543-2"/>
    <d v="2026-02-12T10:36:00"/>
    <s v="Derecho de petición de interés particular (15 días)"/>
    <x v="2"/>
    <d v="2026-03-05T10:36:00"/>
    <m/>
    <m/>
    <d v="2026-02-17T00:00:00"/>
    <n v="-30"/>
    <s v="ROMAN BERRIO ALVAREZ"/>
    <s v="PETICIONARIO"/>
    <s v="PERSONA NATURAL"/>
    <s v="ANTIOQUIA"/>
    <s v="MEDELLIN"/>
    <s v="008 - APARTADO"/>
    <s v="RV: Consulta jurídica – Alcance registral de sentencia ejecutoriada de pertenencia frente a diferencia de área establecida en dictamen pericial "/>
    <s v="PROCESO"/>
    <s v="proceso verbal de pertenencia radicado No. 05172-40-89-002-2019-00080-00, el Juzgado Segundo Promiscuo Municipal de Chigorodó_x000a_MI-008-13183._x000a_Turno 2024-008-6-4449"/>
    <s v="ASIGNACIÓN (NUEVA O REITERATIVA)"/>
    <s v="MARY GARCIA TEUTA"/>
    <d v="2026-02-18T00:00:00"/>
    <m/>
    <m/>
    <m/>
    <m/>
    <m/>
    <m/>
    <m/>
    <m/>
    <m/>
    <m/>
    <m/>
    <m/>
    <m/>
    <m/>
    <m/>
    <m/>
    <m/>
    <m/>
    <m/>
    <m/>
    <m/>
    <m/>
    <m/>
    <m/>
    <m/>
    <m/>
    <m/>
  </r>
  <r>
    <n v="1558"/>
    <s v="   SNR2026ER-032386-2"/>
    <d v="2026-02-11T08:39:00"/>
    <s v="Denuncia por actos de corrupción (15 días)"/>
    <x v="30"/>
    <d v="2026-03-04T08:39:00"/>
    <m/>
    <m/>
    <d v="2026-02-26T17:07:00"/>
    <n v="-4"/>
    <s v="JOSE ALEJANDRO HERNANDEZ OSSA"/>
    <s v="PETICIONARIO"/>
    <s v="NATURAL "/>
    <s v="BOGOTA"/>
    <s v="BOGOTA D.C."/>
    <s v="50C - BOGOTA ZONA CENTRO"/>
    <s v="ANEXO NUEVAS PRUEBASPRESUNTO FRAUDE-OFICINA DE REGISTRO DE INSTRUMENTOS PUBLICOS ZONA CENTRO BOGOTA PROCESO N 1100160000-52-2024-58242 FISCALIA N 61B“."/>
    <s v="PROCESO"/>
    <s v="PROCESO N 1100160000-52-2024-58242 FISCALIA N 61B“._x000a_50C-782763"/>
    <s v="ASIGNACIÓN (NUEVA O REITERATIVA)"/>
    <s v="CAROLINA CUELLAR MONROY"/>
    <d v="2026-02-27T00:00:00"/>
    <m/>
    <m/>
    <m/>
    <m/>
    <m/>
    <m/>
    <m/>
    <m/>
    <m/>
    <m/>
    <m/>
    <m/>
    <m/>
    <m/>
    <m/>
    <m/>
    <m/>
    <m/>
    <m/>
    <m/>
    <m/>
    <m/>
    <m/>
    <m/>
    <m/>
    <m/>
    <m/>
  </r>
  <r>
    <n v="1559"/>
    <s v="   SNR2026ER-042367-2"/>
    <d v="2026-02-19T10:06:00"/>
    <s v="Derecho de petición de interés particular (15 días)"/>
    <x v="2"/>
    <d v="2026-03-12T10:06:00"/>
    <m/>
    <m/>
    <d v="2026-03-02T00:00:00"/>
    <n v="-5"/>
    <s v="DIANA ALEJANDRA FONSECA GARCIA"/>
    <s v="PETICIONARIO"/>
    <s v="NATURAL "/>
    <s v="BOYACA"/>
    <s v="SOGAMOSO"/>
    <s v="095 - SOGAMOSO"/>
    <s v="DERECHO DE PETICIÓN - Superintendencia Delegada para laProtección, Restitución y Formalización de Tierras"/>
    <s v="FOLIO"/>
    <s v="predio tiene asociada la escritura pública No. 762 del 4 de octubre de 1934 de la Notaría Primera de Sogamoso, Boyacá, registrada en Santa Rosa de Viterbo en el_x000a_Libro 1, Tomo 1, Página 86, Partida 325 del 9 de marzo de 1935; pero que a la_x000a_misma no se le encontró folio de matrícula inmobiliaria asociado._x000a_RETORNO-Superintendencia Delegada para laProtección, Restitución y Formalización de Tierras"/>
    <s v="RETORNA A GESTIÓN DOCUMENTAL"/>
    <s v="ATENCIÓN AL USUARIO"/>
    <d v="2026-03-02T00:00:00"/>
    <m/>
    <m/>
    <m/>
    <m/>
    <m/>
    <m/>
    <m/>
    <m/>
    <m/>
    <m/>
    <m/>
    <m/>
    <m/>
    <m/>
    <m/>
    <m/>
    <m/>
    <m/>
    <m/>
    <m/>
    <m/>
    <m/>
    <m/>
    <m/>
    <m/>
    <m/>
    <m/>
  </r>
  <r>
    <n v="1560"/>
    <s v="   SNR2026ER-000591-2"/>
    <d v="2026-01-05T00:00:00"/>
    <s v="Queja (15 días)"/>
    <x v="9"/>
    <d v="2026-01-27T00:00:00"/>
    <m/>
    <m/>
    <d v="2026-01-13T00:00:00"/>
    <n v="1"/>
    <s v="DANIELA GARZON PRADO"/>
    <s v="PETICIONARIO"/>
    <s v="APODERADO"/>
    <s v="CASANARE"/>
    <s v="PAZ DE ARIPORO"/>
    <s v="475 - PAZ DE ARIPORO"/>
    <s v="QUEJA NO ATENCIÓN SOLICITUD CERTIFICADO DE CARENCIA DE ANTECEDENTES REGISTRALES - MATA DE SAMURO"/>
    <s v="NO REGISTRA"/>
    <s v="PREDIO MATA DE SAMURO_x000a_853250000000000260029000000000_x000a_Vereda: El Tigre_x000a_Área de terreno: 701 Ha 1063 m2_x000a_Propietario1: CARLOS ALBERTO FARFAN GAMBOA"/>
    <s v="ASIGNACIÓN (NUEVA O REITERATIVA)"/>
    <s v="MARIA LUCY ECHEVERRY BETANCOUR"/>
    <d v="2026-01-13T00:00:00"/>
    <m/>
    <m/>
    <m/>
    <m/>
    <m/>
    <s v="SNR2026IE-001245-3 / "/>
    <d v="2026-01-20T13:56:52"/>
    <m/>
    <m/>
    <m/>
    <m/>
    <m/>
    <m/>
    <m/>
    <m/>
    <m/>
    <m/>
    <m/>
    <m/>
    <m/>
    <m/>
    <m/>
    <m/>
    <m/>
    <m/>
    <m/>
    <m/>
  </r>
  <r>
    <n v="1561"/>
    <s v="  SNR2026ER-018923-2"/>
    <d v="2026-01-29T08:53:00"/>
    <s v="Derecho de petición de interés particular (15 días)"/>
    <x v="2"/>
    <d v="2026-02-19T08:53:00"/>
    <m/>
    <m/>
    <d v="2026-02-04T15:26:00"/>
    <n v="-31"/>
    <s v="SAMOHA YESENIA ZARTA N"/>
    <s v="PETICIONARIO"/>
    <s v="PERSONA NATURAL"/>
    <s v="CUNDINAMARCA"/>
    <s v="CHOCONTA"/>
    <s v="154 - CHOCONTA"/>
    <s v="DERECHO DE PETICION"/>
    <s v="CÉDULA CATASTRAL"/>
    <s v="PREDIAL 25-183-00-00-00-00-0018-0073-0-00-00-0000_x000a_PREDIO LA ESTANCIA NUEVA"/>
    <s v="ASIGNACIÓN (NUEVA O REITERATIVA)"/>
    <s v="ANGELA SALAMANCA"/>
    <d v="2026-02-04T00:00:00"/>
    <m/>
    <m/>
    <m/>
    <m/>
    <m/>
    <m/>
    <m/>
    <m/>
    <m/>
    <m/>
    <m/>
    <m/>
    <m/>
    <m/>
    <m/>
    <m/>
    <m/>
    <m/>
    <m/>
    <m/>
    <m/>
    <m/>
    <m/>
    <m/>
    <m/>
    <m/>
    <m/>
  </r>
  <r>
    <n v="1562"/>
    <s v="SNR2026ER-026860-2"/>
    <d v="2026-02-05T00:00:00"/>
    <s v="Autoridades Judiciales (de 1 a 10 días)"/>
    <x v="4"/>
    <d v="2026-02-19T00:00:00"/>
    <m/>
    <m/>
    <d v="2026-02-16T00:00:00"/>
    <n v="-14"/>
    <s v="JUZGADO VEINTIDOS CIVIL MUNICIPAL DE CALI"/>
    <s v="PETICIONARIO"/>
    <s v="OTRO"/>
    <m/>
    <m/>
    <m/>
    <s v="SOLICITUD ESPECIAL PARA SUPERINTEDENCIA DE NOTARIADO Y REGISTRO: De conformidad conlas funciones asignadas a la Superintendencia delegada para el Notariado, en virtud del numeral 17, delartículo 24 del Decreto 2723 del 2014. Me permito solicitar a ustedes muy respetuosamente la notificacióna todas las notarías del país, y Oficinas de Registro de Instrumentos Públicos de la providencia judicial"/>
    <s v="NO REGISTRA"/>
    <s v="Por intrucciones de la Dra Milena se traslada al DTR Y SDN"/>
    <s v="RETORNA A GESTIÓN DOCUMENTAL"/>
    <s v="ATENCIÓN AL USUARIO "/>
    <d v="2026-02-16T00:00:00"/>
    <m/>
    <m/>
    <m/>
    <m/>
    <m/>
    <m/>
    <m/>
    <m/>
    <m/>
    <m/>
    <m/>
    <m/>
    <m/>
    <m/>
    <m/>
    <m/>
    <m/>
    <m/>
    <m/>
    <m/>
    <m/>
    <m/>
    <m/>
    <m/>
    <m/>
    <m/>
    <m/>
  </r>
  <r>
    <n v="1563"/>
    <s v="  SNR2026ER-023496-2"/>
    <d v="2026-02-03T10:58:00"/>
    <s v="Petición entre autoridades (10 días)"/>
    <x v="6"/>
    <d v="2026-02-17T10:58:00"/>
    <m/>
    <m/>
    <d v="2026-02-12T00:00:00"/>
    <n v="-14"/>
    <s v="DIEGO JAVIER CARRILLO BETANCOURT"/>
    <s v="PETICIONARIO"/>
    <s v="PERSONA NATURAL"/>
    <s v="SIN INFORMACIÓN"/>
    <m/>
    <m/>
    <s v="RV: Respuesta 01262000938 a Solicitud 01257000360"/>
    <s v="NO REGISTRA"/>
    <s v="Por intrucciones de la Dra Carolina Cuellar se retorna a la Orip Zona Norte"/>
    <s v="RETORNA A GESTIÓN DOCUMENTAL"/>
    <s v="ATENCIÓN AL USUARIO "/>
    <d v="2026-02-12T00:00:00"/>
    <m/>
    <m/>
    <m/>
    <m/>
    <m/>
    <m/>
    <m/>
    <m/>
    <m/>
    <m/>
    <m/>
    <m/>
    <m/>
    <m/>
    <m/>
    <m/>
    <m/>
    <m/>
    <m/>
    <m/>
    <m/>
    <m/>
    <m/>
    <m/>
    <m/>
    <m/>
    <m/>
  </r>
  <r>
    <n v="1564"/>
    <s v="SNR2025IE-038819-3"/>
    <d v="2025-12-29T00:00:00"/>
    <s v="COMUNICACIÓN OFICIAL (MEMORANDO)"/>
    <x v="0"/>
    <m/>
    <m/>
    <s v=" "/>
    <d v="2026-01-05T00:00:00"/>
    <n v="-16"/>
    <s v="MIGUEL ALFREDO GÓMEZ C"/>
    <s v="PETICIONARIO"/>
    <s v="SNR"/>
    <m/>
    <m/>
    <m/>
    <s v="Traslado por competencia radicado SNR2025ER-301975-2 de fecha 2025- 12-15"/>
    <s v="NO REGISTRA"/>
    <s v="Para su conocimiento y tramite pertinente-revisada la trazabilidad la DTR dio traslado a la SDN sin embargo la petición es reiterativa y al parecer requieren se de información desde el componente registral -favor validar "/>
    <s v="ASIGNACIÓN (NUEVA O REITERATIVA)"/>
    <s v="MARLEN JINETH GARCIA MENDEZ"/>
    <d v="2026-01-05T00:00:00"/>
    <m/>
    <m/>
    <m/>
    <m/>
    <m/>
    <m/>
    <m/>
    <m/>
    <m/>
    <m/>
    <m/>
    <m/>
    <m/>
    <m/>
    <m/>
    <m/>
    <m/>
    <m/>
    <m/>
    <m/>
    <m/>
    <m/>
    <m/>
    <m/>
    <m/>
    <m/>
    <m/>
  </r>
  <r>
    <n v="1565"/>
    <s v="  SNR2026ER-030575-2"/>
    <d v="2026-02-10T08:23:00"/>
    <s v="Derecho de petición de interés particular (15 días)"/>
    <x v="2"/>
    <d v="2026-03-03T08:23:00"/>
    <m/>
    <m/>
    <d v="2026-02-10T09:29:00"/>
    <s v=""/>
    <s v="INMOBILIARIA HERNANDEZ"/>
    <s v="PETICIONARIO"/>
    <s v="PERSONA NATURAL"/>
    <s v="BOGOTA"/>
    <s v="BOGOTA D.C."/>
    <s v="50N - BOGOTA ZONA NORTE"/>
    <s v="RV: Solicitud de aclaración de vinculación registral – ORIP 450, 50N, 040 – Alejandro Estrada Hernández"/>
    <s v="FOLIO"/>
    <s v="ORIP 450, 50N, 040 "/>
    <s v="ASIGNACIÓN (NUEVA O REITERATIVA)"/>
    <s v="JHON HENRY MUÑOZ ABRIL"/>
    <d v="2026-02-10T00:00:00"/>
    <m/>
    <m/>
    <m/>
    <m/>
    <m/>
    <m/>
    <m/>
    <m/>
    <m/>
    <m/>
    <m/>
    <m/>
    <m/>
    <m/>
    <m/>
    <m/>
    <m/>
    <m/>
    <m/>
    <m/>
    <m/>
    <m/>
    <m/>
    <m/>
    <m/>
    <m/>
    <m/>
  </r>
  <r>
    <n v="1566"/>
    <s v="   SNR2026ER-003315-2"/>
    <d v="2026-01-12T00:00:00"/>
    <s v="Derecho de petición de interés particular (15 días)"/>
    <x v="2"/>
    <d v="2026-01-30T00:00:00"/>
    <m/>
    <m/>
    <d v="2026-01-13T00:00:00"/>
    <n v="-6"/>
    <s v="MARIA ALEJANDRA GUARIN SALINAS"/>
    <s v="PETICIONARIO"/>
    <s v="PERSONA NATURAL"/>
    <s v="SIN INFORMACIÓN"/>
    <m/>
    <m/>
    <s v="ORIENTACIÓN REGISTRAL "/>
    <s v="NO REGISTRA"/>
    <s v="ORIENTACIÓN REGISTRAL "/>
    <s v="ASIGNACIÓN (NUEVA O REITERATIVA)"/>
    <s v="RUTH MERCEDES GOMEZ PESTANA"/>
    <d v="2026-01-13T00:00:00"/>
    <m/>
    <m/>
    <m/>
    <m/>
    <m/>
    <m/>
    <m/>
    <m/>
    <m/>
    <m/>
    <m/>
    <m/>
    <m/>
    <m/>
    <m/>
    <m/>
    <m/>
    <m/>
    <m/>
    <m/>
    <m/>
    <m/>
    <m/>
    <m/>
    <m/>
    <m/>
    <m/>
  </r>
  <r>
    <n v="1567"/>
    <s v="   SNR2026ER-003028-2"/>
    <d v="2026-01-13T00:00:00"/>
    <s v="Derecho de petición de interés particular (15 días)"/>
    <x v="2"/>
    <d v="2026-01-30T00:00:00"/>
    <m/>
    <m/>
    <d v="2026-01-13T00:00:00"/>
    <n v="-28"/>
    <s v="ANONIMO ANONIMO ANO"/>
    <s v="PETICIONARIO"/>
    <s v="PERSONA NATURAL"/>
    <s v="SIN INFORMACIÓN"/>
    <m/>
    <m/>
    <s v="ORIENTACIÓN REGISTRAL "/>
    <s v="NO REGISTRA"/>
    <s v="ORIENTACIÓN REGISTRAL "/>
    <s v="ASIGNACIÓN (NUEVA O REITERATIVA)"/>
    <s v="CAROLINA CUELLAR MONROY"/>
    <d v="2026-01-13T00:00:00"/>
    <m/>
    <s v="Jurídico"/>
    <s v="Consultas 2"/>
    <s v="Régimen jurídico ejidos"/>
    <s v="RESPUESTA DE FONDO"/>
    <s v="SNR2026EE-012672-1 / "/>
    <d v="2026-01-21T16:44:29"/>
    <m/>
    <m/>
    <m/>
    <m/>
    <m/>
    <m/>
    <m/>
    <m/>
    <m/>
    <m/>
    <m/>
    <m/>
    <m/>
    <m/>
    <m/>
    <m/>
    <m/>
    <m/>
    <m/>
    <s v="MISMA PETICIÓN SNR2026ER-003226-2, SNR2026ER-003224-2 Y SNR2026ER-003222-2"/>
  </r>
  <r>
    <n v="1568"/>
    <s v=" SNR2025ER-269292-2"/>
    <d v="2026-01-12T00:00:00"/>
    <s v="Derecho de petición de interés particular (15 días)"/>
    <x v="2"/>
    <d v="2025-11-12T08:56:00"/>
    <m/>
    <m/>
    <d v="2026-01-14T00:00:00"/>
    <n v="-28"/>
    <s v="MARIO ALBERTO MENDOZA -FONDO DE ADAPTACIÓN"/>
    <s v="OTROS "/>
    <s v="PERSONA NATURAL"/>
    <s v="SIN INFORMACIÓN"/>
    <m/>
    <m/>
    <s v="SOLICITUD CONCEPTO JURIDICO"/>
    <s v="NO REGISTRA"/>
    <s v="ORIENTACIÓN REGISTRAL "/>
    <s v="RETORNA A GESTIÓN DOCUMENTAL"/>
    <s v="CAROLINA CUELLAR MONROY"/>
    <d v="2026-01-14T00:00:00"/>
    <m/>
    <s v="Jurídico"/>
    <s v="Consultas 2"/>
    <s v="Inscripción de escritura pública"/>
    <s v="RESPUESTA DE FONDO"/>
    <m/>
    <m/>
    <m/>
    <m/>
    <m/>
    <m/>
    <m/>
    <m/>
    <m/>
    <m/>
    <m/>
    <m/>
    <m/>
    <m/>
    <m/>
    <m/>
    <m/>
    <m/>
    <m/>
    <m/>
    <m/>
    <s v="MISMA PETICION SNR2025ER-314003-2"/>
  </r>
  <r>
    <n v="1569"/>
    <s v="  SNR2025ER-314003-2"/>
    <d v="2026-01-13T00:00:00"/>
    <s v="Consulta (de 1 a 30 días)"/>
    <x v="5"/>
    <d v="2026-02-11T00:00:00"/>
    <m/>
    <m/>
    <d v="2026-01-14T00:00:00"/>
    <n v="-28"/>
    <s v="MARIO ALBERTO MENDOZA -FONDO DE ADAPTACIÓN"/>
    <s v="OTROS "/>
    <s v="PERSONA NATURAL"/>
    <s v="SIN INFORMACIÓN"/>
    <m/>
    <m/>
    <s v="REITERACIÓN SOLICITUD CONCEPTO JURIDICO"/>
    <s v="NO REGISTRA"/>
    <s v="ORIENTACIÓN REGISTRAL "/>
    <s v="ASIGNACIÓN (NUEVA O REITERATIVA)"/>
    <s v="CAROLINA CUELLAR MONROY"/>
    <d v="2026-01-14T00:00:00"/>
    <m/>
    <s v="Jurídico"/>
    <s v="Consultas 2"/>
    <s v="Inscripción de escritura pública"/>
    <s v="RESPUESTA DE FONDO"/>
    <m/>
    <m/>
    <m/>
    <m/>
    <m/>
    <m/>
    <m/>
    <m/>
    <m/>
    <m/>
    <m/>
    <m/>
    <m/>
    <m/>
    <m/>
    <m/>
    <m/>
    <m/>
    <m/>
    <m/>
    <m/>
    <s v="MISMA PETICION SNR2025ER-314003-2"/>
  </r>
  <r>
    <n v="1570"/>
    <s v="   SNR2026ER-002876-2"/>
    <d v="2026-01-07T00:00:00"/>
    <s v="Consulta (de 1 a 30 días)"/>
    <x v="5"/>
    <d v="2026-02-19T00:00:00"/>
    <m/>
    <m/>
    <d v="2026-01-16T00:00:00"/>
    <n v="-80"/>
    <s v="METRO - METROMEDELLIN METRO - METROMEDELLIN"/>
    <s v="PETICIONARIO"/>
    <s v="PERSONA NATURAL"/>
    <s v="SIN INFORMACIÓN"/>
    <m/>
    <m/>
    <s v="Comunicación MTRO E-20250008096 – Asunto: Consulta sobre interpretaciónsistemática y correcta aplicación normativa en materia de publicidad y oponibilidaddel saneamiento automático de bienes inmuebles"/>
    <s v="NO REGISTRA"/>
    <s v="ORIENTACIÓN REGISTRAL "/>
    <s v="ASIGNACIÓN (NUEVA O REITERATIVA)"/>
    <s v="MARLEN JINETH GARCIA MENDEZ"/>
    <d v="2026-01-16T00:00:00"/>
    <m/>
    <m/>
    <m/>
    <m/>
    <m/>
    <m/>
    <m/>
    <m/>
    <m/>
    <m/>
    <m/>
    <m/>
    <m/>
    <m/>
    <m/>
    <m/>
    <m/>
    <m/>
    <m/>
    <m/>
    <m/>
    <m/>
    <m/>
    <m/>
    <m/>
    <m/>
    <m/>
  </r>
  <r>
    <n v="1571"/>
    <s v="   SNR2026ER-004462-2"/>
    <d v="2026-01-19T00:00:00"/>
    <s v="Derecho de petición de interés particular (15 días)"/>
    <x v="2"/>
    <d v="2026-02-03T00:00:00"/>
    <m/>
    <m/>
    <d v="2026-01-19T00:00:00"/>
    <n v="-14"/>
    <s v="SONIA MILENA MARTINEZ "/>
    <s v="PETICIONARIO"/>
    <s v="PERSONA NATURAL"/>
    <s v="SIN INFORMACIÓN"/>
    <m/>
    <m/>
    <s v="Requisitos de registros de propiedades en Cali, Valle del Cauca, Vélez Santander yTolima.SNR2026ER-004462-2 "/>
    <s v="NO REGISTRA"/>
    <s v="ORIENTACIÓN REGISTRAL "/>
    <s v="ASIGNACIÓN (NUEVA O REITERATIVA)"/>
    <s v="SANDRA MIREYA MEDINA RIOS"/>
    <d v="2026-01-19T00:00:00"/>
    <m/>
    <m/>
    <m/>
    <m/>
    <m/>
    <m/>
    <m/>
    <m/>
    <m/>
    <m/>
    <m/>
    <m/>
    <m/>
    <m/>
    <m/>
    <m/>
    <m/>
    <m/>
    <m/>
    <m/>
    <m/>
    <m/>
    <m/>
    <m/>
    <m/>
    <m/>
    <m/>
  </r>
  <r>
    <n v="1572"/>
    <s v="   SNR2026ER-004441-2"/>
    <d v="2026-01-19T00:00:00"/>
    <s v="Derecho de petición de interés particular (15 días)"/>
    <x v="2"/>
    <d v="2026-02-03T00:00:00"/>
    <m/>
    <m/>
    <d v="2026-01-19T00:00:00"/>
    <n v="-26"/>
    <s v="KATHERINE IRREAL VARON"/>
    <s v="PETICIONARIO"/>
    <s v="PERSONA NATURAL"/>
    <s v="CUNDINAMARCA"/>
    <s v="SOACHA"/>
    <s v="051 - SOACHA"/>
    <s v="CAMBIO PROPIETARIO DE INMUEBLE"/>
    <s v="NO REGISTRA"/>
    <s v="ORIENTACIÓN REGISTRAL "/>
    <s v="ASIGNACIÓN (NUEVA O REITERATIVA)"/>
    <s v="ANGELA SALAMANCA"/>
    <d v="2026-01-19T00:00:00"/>
    <m/>
    <m/>
    <m/>
    <m/>
    <m/>
    <s v="SNR2026EE-020655-1 / "/>
    <d v="2026-01-30T09:24:03"/>
    <m/>
    <m/>
    <m/>
    <m/>
    <m/>
    <m/>
    <m/>
    <m/>
    <m/>
    <m/>
    <m/>
    <m/>
    <m/>
    <m/>
    <m/>
    <m/>
    <m/>
    <m/>
    <m/>
    <m/>
  </r>
  <r>
    <n v="1573"/>
    <s v="  SNR2025ER-295573-2"/>
    <d v="2026-01-19T00:00:00"/>
    <s v="Derecho de petición de interés particular (15 días)"/>
    <x v="2"/>
    <d v="2025-12-31T00:00:00"/>
    <m/>
    <m/>
    <d v="2026-01-20T00:00:00"/>
    <n v="-26"/>
    <s v="JONATHAN ESNEIDER PASO"/>
    <s v="PETICIONARIO"/>
    <s v="PERSONA NATURAL"/>
    <s v="SIN INFORMACIÓN"/>
    <m/>
    <m/>
    <s v="¿Es viable realizar un trámite de resolución de contrato decompraventa (o de escritura de compraventa) mediante la elevación aEscritura Pública del Acta de una Audiencia de Conciliación ante unCentro de Conciliación o Notaría?2. En el mismo sentido, ¿puede un Acta de Conciliación (elevada a EscrituraPública) servir como título suficiente para el levantamiento del Patrimoniode Familia Inembargable, cuando los hijos beneficiarios son mayores deedad y no dependen económicamente de sus padres constituyentes?"/>
    <s v="NO REGISTRA"/>
    <s v="ORIENTACIÓN REGISTRAL "/>
    <s v="ASIGNACIÓN (NUEVA O REITERATIVA)"/>
    <s v="RUTH MERCEDES GOMEZ PESTANA"/>
    <d v="2026-01-20T00:00:00"/>
    <m/>
    <m/>
    <m/>
    <m/>
    <m/>
    <m/>
    <m/>
    <m/>
    <m/>
    <m/>
    <m/>
    <m/>
    <m/>
    <m/>
    <m/>
    <m/>
    <m/>
    <m/>
    <m/>
    <m/>
    <m/>
    <m/>
    <m/>
    <m/>
    <m/>
    <m/>
    <m/>
  </r>
  <r>
    <n v="1574"/>
    <s v="   SNR2026ER-005809-2"/>
    <d v="2026-01-20T00:00:00"/>
    <s v="Derecho de petición de interés particular (15 días)"/>
    <x v="2"/>
    <d v="2026-02-04T00:00:00"/>
    <m/>
    <m/>
    <d v="2026-01-20T00:00:00"/>
    <n v="-48"/>
    <s v="PAULA ALEJANDRA CELY"/>
    <s v="PETICIONARIO"/>
    <s v="PERSONA NATURAL"/>
    <s v="SIN INFORMACIÓN"/>
    <m/>
    <m/>
    <s v="CONSULTA PROCEDIMIENTO DE LEVANTAMIENTO DE MEDIDACAUTELAR POR DECLARATORIA DE UTILIDAD PÚBLICA"/>
    <s v="NO REGISTRA"/>
    <s v="ORIENTACIÓN REGISTRAL "/>
    <s v="ASIGNACIÓN (NUEVA O REITERATIVA)"/>
    <s v="RUTH MERCEDES GOMEZ PESTANA"/>
    <d v="2026-01-20T00:00:00"/>
    <m/>
    <m/>
    <m/>
    <m/>
    <m/>
    <m/>
    <m/>
    <m/>
    <m/>
    <m/>
    <m/>
    <m/>
    <m/>
    <m/>
    <m/>
    <m/>
    <m/>
    <m/>
    <m/>
    <m/>
    <m/>
    <m/>
    <m/>
    <m/>
    <m/>
    <m/>
    <m/>
  </r>
  <r>
    <n v="1575"/>
    <s v="   SNR2026ER-004973-2"/>
    <d v="2026-01-20T00:00:00"/>
    <s v="Derecho de petición de interés particular (15 días)"/>
    <x v="2"/>
    <d v="2026-02-03T00:00:00"/>
    <m/>
    <m/>
    <d v="2026-01-20T00:00:00"/>
    <n v="-25"/>
    <s v="OLIVIO ORLANDO CANTUCA DE LA CRUZ"/>
    <s v="PETICIONARIO"/>
    <s v="PERSONA NATURAL"/>
    <s v="SIN INFORMACIÓN"/>
    <m/>
    <m/>
    <s v="SOLICITUD DEINFORMACIÓN "/>
    <s v="NO REGISTRA"/>
    <s v="ORIENTACIÓN REGISTRAL "/>
    <s v="ASIGNACIÓN (NUEVA O REITERATIVA)"/>
    <s v="ANGELA SALAMANCA"/>
    <d v="2026-01-20T00:00:00"/>
    <m/>
    <m/>
    <m/>
    <m/>
    <m/>
    <s v="SNR2026EE-020989-1 / "/>
    <d v="2026-01-30T11:37:24"/>
    <m/>
    <m/>
    <m/>
    <m/>
    <m/>
    <m/>
    <m/>
    <m/>
    <m/>
    <m/>
    <m/>
    <m/>
    <m/>
    <m/>
    <m/>
    <m/>
    <m/>
    <m/>
    <m/>
    <m/>
  </r>
  <r>
    <n v="1576"/>
    <s v="   SNR2026ER-008104-2"/>
    <d v="2026-01-16T00:00:00"/>
    <s v="Derecho de petición de interés particular (15 días)"/>
    <x v="2"/>
    <d v="2026-02-06T00:00:00"/>
    <m/>
    <m/>
    <d v="2026-01-21T00:00:00"/>
    <n v="-26"/>
    <s v="GILMA MARÍA BELLO CABRERA"/>
    <s v="PETICIONARIO"/>
    <s v="PERSONA NATURAL"/>
    <s v="SIN INFORMACIÓN"/>
    <m/>
    <m/>
    <s v="DERECHO DE PETICIÓN -VIGENCIA CIRCULAR 1100 DEL 08/07/2014"/>
    <s v="FOLIO"/>
    <s v="ORIENTACIÓN REGISTRAL "/>
    <s v="ASIGNACIÓN (NUEVA O REITERATIVA)"/>
    <s v="RUTH MERCEDES GOMEZ PESTANA"/>
    <d v="2026-01-21T00:00:00"/>
    <m/>
    <m/>
    <m/>
    <m/>
    <m/>
    <m/>
    <m/>
    <m/>
    <m/>
    <m/>
    <m/>
    <m/>
    <m/>
    <m/>
    <m/>
    <m/>
    <m/>
    <m/>
    <m/>
    <m/>
    <m/>
    <m/>
    <m/>
    <m/>
    <m/>
    <m/>
    <m/>
  </r>
  <r>
    <n v="1577"/>
    <s v="   SNR2026ER-005476-2"/>
    <d v="2026-01-21T00:00:00"/>
    <s v="Solicitud de acceso a la información (10 días)"/>
    <x v="28"/>
    <d v="2026-02-03T00:00:00"/>
    <m/>
    <m/>
    <d v="2026-01-21T00:00:00"/>
    <n v="-23"/>
    <s v="SHELY ALARCON"/>
    <s v="PETICIONARIO"/>
    <s v="PERSONA NATURAL"/>
    <s v="SIN INFORMACIÓN"/>
    <m/>
    <m/>
    <s v="SOLICITUD DE INFORMACIÓN "/>
    <s v="NO REGISTRA"/>
    <s v="ORIENTACIÓN REGISTRAL "/>
    <s v="ASIGNACIÓN (NUEVA O REITERATIVA)"/>
    <s v="ANGELA SALAMANCA"/>
    <d v="2026-01-21T00:00:00"/>
    <m/>
    <m/>
    <m/>
    <m/>
    <m/>
    <s v="SNR2026EE-014062-1 / "/>
    <d v="2026-01-23T00:31:35"/>
    <m/>
    <m/>
    <m/>
    <m/>
    <m/>
    <m/>
    <m/>
    <m/>
    <m/>
    <m/>
    <m/>
    <m/>
    <m/>
    <m/>
    <m/>
    <m/>
    <m/>
    <m/>
    <m/>
    <m/>
  </r>
  <r>
    <n v="1578"/>
    <s v="   SNR2026ER-008188-2"/>
    <d v="2026-01-16T00:00:00"/>
    <s v="Derecho de petición de interés particular (15 días)"/>
    <x v="2"/>
    <d v="2026-01-23T00:00:00"/>
    <m/>
    <m/>
    <d v="2026-01-23T00:00:00"/>
    <n v="-26"/>
    <s v="NELLY RINCON"/>
    <s v="PETICIONARIO"/>
    <s v="PERSONA NATURAL"/>
    <s v="SIN INFORMACIÓN"/>
    <m/>
    <m/>
    <s v=" ME PODRIAN INFORMAR QUE TENGO QUE HACER PARAACTUALIZAR UN CERTIFICADO...YA TENGO DISOLUCIÓN DESOCIEDAD CONYUGAL Y DIVORCIO...EL TRÁMITE ES PARA QUE LACASA FIGURE SOLO A MI NOMBRE"/>
    <s v="NO REGISTRA"/>
    <s v="ORIENTACIÓN REGISTRAL "/>
    <s v="ASIGNACIÓN (NUEVA O REITERATIVA)"/>
    <s v="ANGELA SALAMANCA"/>
    <d v="2026-01-23T00:00:00"/>
    <m/>
    <m/>
    <m/>
    <m/>
    <m/>
    <s v="SNR2026EE-021763-1 / "/>
    <d v="2026-01-30T21:06:49"/>
    <m/>
    <m/>
    <m/>
    <m/>
    <m/>
    <m/>
    <m/>
    <m/>
    <m/>
    <m/>
    <m/>
    <m/>
    <m/>
    <m/>
    <m/>
    <m/>
    <m/>
    <m/>
    <m/>
    <m/>
  </r>
  <r>
    <n v="1579"/>
    <s v="   SNR2026ER-008971-2"/>
    <d v="2026-01-19T09:24:00"/>
    <s v="Derecho de petición de interés particular (15 días)"/>
    <x v="2"/>
    <d v="2026-02-13T00:00:00"/>
    <m/>
    <m/>
    <d v="2026-01-26T09:28:00"/>
    <n v="-33"/>
    <s v="DAVID FERNANDO DUQUE GUERRERO"/>
    <s v="PETICIONARIO"/>
    <s v="PERSONA NATURAL"/>
    <s v="SIN INFORMACIÓN"/>
    <m/>
    <m/>
    <s v=" TARIFA IMPUESTO DE NOTARIADO Y REGISTRO"/>
    <s v="NO REGISTRA"/>
    <s v="ORIENTACIÓN REGISTRAL "/>
    <s v="ASIGNACIÓN (NUEVA O REITERATIVA)"/>
    <s v="RUTH MERCEDES GOMEZ PESTANA"/>
    <d v="2026-01-26T00:00:00"/>
    <m/>
    <m/>
    <m/>
    <m/>
    <m/>
    <m/>
    <m/>
    <m/>
    <m/>
    <m/>
    <m/>
    <m/>
    <m/>
    <m/>
    <m/>
    <m/>
    <m/>
    <m/>
    <m/>
    <m/>
    <m/>
    <m/>
    <m/>
    <m/>
    <m/>
    <m/>
    <m/>
  </r>
  <r>
    <n v="1580"/>
    <s v="   SNR2026ER-008954-2"/>
    <d v="2026-01-19T09:24:00"/>
    <s v="Derecho de petición de interés particular (15 días)"/>
    <x v="2"/>
    <d v="2025-02-09T00:00:00"/>
    <m/>
    <m/>
    <d v="2026-01-26T09:28:00"/>
    <n v="-18"/>
    <s v="ALEJANDRA MEJIA QUIÑONEZ"/>
    <s v="PETICIONARIO"/>
    <s v="PERSONA NATURAL"/>
    <s v="SIN INFORMACIÓN"/>
    <m/>
    <m/>
    <s v="El registrador de Instrumentos públicos puede negar la inscripción del instrumentopúblico que contenga como único acto LA DECLARACIÓN y/oRECONOCIMIENTO DE CONSTRUCCION de vivienda BIFAMILIAR, bajoel argumento de que al declarar que son dos unidades de vivienda esOBLIGATORIO constituir propiedad horizontal?"/>
    <s v="NO REGISTRA"/>
    <s v="ORIENTACIÓN REGISTRAL "/>
    <s v="ASIGNACIÓN (NUEVA O REITERATIVA)"/>
    <s v="RUTH MERCEDES GOMEZ PESTANA"/>
    <d v="2026-01-26T00:00:00"/>
    <m/>
    <m/>
    <m/>
    <m/>
    <m/>
    <m/>
    <m/>
    <m/>
    <m/>
    <m/>
    <m/>
    <m/>
    <m/>
    <m/>
    <m/>
    <m/>
    <m/>
    <m/>
    <m/>
    <m/>
    <m/>
    <m/>
    <m/>
    <m/>
    <m/>
    <m/>
    <m/>
  </r>
  <r>
    <n v="1581"/>
    <s v=" SNR2026ER-014086-2"/>
    <d v="2026-01-23T00:00:00"/>
    <s v="Derecho de petición de interés particular (15 días)"/>
    <x v="2"/>
    <d v="2026-02-13T00:00:00"/>
    <m/>
    <m/>
    <d v="2026-01-26T09:28:00"/>
    <n v="-266"/>
    <s v="ENRIQUE ALBERTO MARRUGO RICON"/>
    <s v="PETICIONARIO"/>
    <s v="PERSONA NATURAL"/>
    <s v="SIN INFORMACIÓN"/>
    <m/>
    <m/>
    <s v="De manera respetuosa presento esta petición con el fin de solicitar la actualización y/o corrección de la información registral que reposa enlos sistemas a cargo de la Superintendencia de Notariado y Registro,toda vez que se evidencia una inconsistencia queafecta el reconocimiento adecuado de la situación jurídica actual"/>
    <s v="NO REGISTRA"/>
    <s v="ORIENTACIÓN REGISTRAL "/>
    <s v="ASIGNACIÓN (NUEVA O REITERATIVA)"/>
    <s v="ANGELA SALAMANCA"/>
    <d v="2026-01-26T00:00:00"/>
    <m/>
    <m/>
    <m/>
    <m/>
    <m/>
    <s v="SNR2026EE-019140-1 / "/>
    <d v="2026-01-28T23:34:31"/>
    <m/>
    <m/>
    <m/>
    <m/>
    <m/>
    <m/>
    <m/>
    <m/>
    <m/>
    <m/>
    <m/>
    <m/>
    <m/>
    <m/>
    <m/>
    <m/>
    <m/>
    <m/>
    <m/>
    <m/>
  </r>
  <r>
    <n v="1582"/>
    <s v="  SNR2026ER-009215-2"/>
    <d v="2026-01-19T00:00:00"/>
    <s v="Derecho de petición de interés particular (15 días)"/>
    <x v="2"/>
    <d v="2026-02-09T00:00:00"/>
    <m/>
    <m/>
    <d v="2026-01-26T09:28:00"/>
    <n v="-18"/>
    <s v="RODOLFO RODOLFO TAMA"/>
    <s v="PETICIONARIO"/>
    <s v="PERSONA NATURAL"/>
    <s v="SIN INFORMACIÓN"/>
    <m/>
    <m/>
    <s v="Derecho de Petición, solicitando muy respetuosamente el valoraproximado de los costos de registro en la Oficina de instrumentosPúblicos y gastos notariales en que debe incurrir un ConjuntoResidencial para hacer una reforma simple al Reglamento dePropiedad"/>
    <s v="NO REGISTRA"/>
    <s v="ORIENTACIÓN REGISTRAL "/>
    <s v="ASIGNACIÓN (NUEVA O REITERATIVA)"/>
    <s v="CAROLINA CUELLAR MONROY"/>
    <d v="2026-01-26T00:00:00"/>
    <m/>
    <s v="Jurídico"/>
    <s v="Consultas 2"/>
    <s v="Consulta sobre gastos notariales y registrales en modificaciones de PH"/>
    <s v="RESPUESTA DE FONDO"/>
    <m/>
    <m/>
    <m/>
    <m/>
    <m/>
    <m/>
    <m/>
    <m/>
    <m/>
    <m/>
    <m/>
    <m/>
    <m/>
    <m/>
    <m/>
    <m/>
    <m/>
    <m/>
    <m/>
    <m/>
    <m/>
    <m/>
  </r>
  <r>
    <n v="1583"/>
    <s v="  SNR2026ER-008978-2"/>
    <d v="2026-01-19T09:28:00"/>
    <s v="Derecho de petición de interés particular (15 días)"/>
    <x v="2"/>
    <d v="2026-02-11T00:00:00"/>
    <m/>
    <m/>
    <d v="2026-01-27T09:28:00"/>
    <n v="-22"/>
    <s v="DAVID FERNANDO DUQUE "/>
    <s v="PETICIONARIO"/>
    <s v="PERSONA NATURAL"/>
    <s v="BOGOTA"/>
    <s v="BOGOTA D.C."/>
    <s v="50C - BOGOTA ZONA CENTRO"/>
    <s v="informen la liquidación del impuesto de registro,acto que se genera en la compra-venta de un predio en la ciudad deBogotá Zona Centro por valor de $408.101.000.\r\nDicha compraventa se hizo en la notaría 14, y necesito por favor queme confirmen la tarifa porcentual o en valores absolutos del valor delimpuesto ante Registro"/>
    <s v="NO REGISTRA"/>
    <s v="ORIENTACIÓN REGISTRAL "/>
    <s v="ASIGNACIÓN (NUEVA O REITERATIVA)"/>
    <s v="JHON HENRY MUÑOZ ABRIL"/>
    <d v="2026-01-27T00:00:00"/>
    <m/>
    <m/>
    <m/>
    <m/>
    <m/>
    <m/>
    <m/>
    <m/>
    <m/>
    <m/>
    <m/>
    <m/>
    <m/>
    <m/>
    <m/>
    <m/>
    <m/>
    <m/>
    <m/>
    <m/>
    <m/>
    <m/>
    <m/>
    <m/>
    <m/>
    <m/>
    <m/>
  </r>
  <r>
    <n v="1584"/>
    <s v=" SNR2026ER-012961-2"/>
    <d v="2026-01-22T10:24:00"/>
    <s v="Derecho de petición de interés particular (15 días)"/>
    <x v="2"/>
    <d v="2026-02-12T10:24:00"/>
    <m/>
    <m/>
    <d v="2026-01-30T00:00:00"/>
    <n v="-20"/>
    <s v="VIVIANA PEÑALOZA"/>
    <s v="PETICIONARIO"/>
    <s v="PERSONA NATURAL"/>
    <s v="SIN INFORMACIÓN"/>
    <m/>
    <m/>
    <s v="Solicitud de aclaracion de poliza decenal para proyecto de vivienda-concepto jurídico sobre si, para las transferencias dedominio de las unidades de vivienda nueva en abril de 2027, los notarios yregistradores de instrumentos públicos podrán exigir la protocolización y registrode un mecanismo de amparo patrimonial (póliza de seguro decenal, garantíabancaria o fiducia en garantía), de conformidad con los artículos 8°, 9° y 10° de laLey 1796 de 2016, el Decreto 282 de 2019 y el Decreto 1617 de 2023"/>
    <s v="NO REGISTRA"/>
    <s v="ORIENTACIÓN REGISTRAL "/>
    <s v="ASIGNACIÓN (NUEVA O REITERATIVA)"/>
    <s v="MARY GARCIA TEUTA"/>
    <d v="2026-01-31T00:00:00"/>
    <m/>
    <m/>
    <m/>
    <m/>
    <m/>
    <m/>
    <m/>
    <m/>
    <m/>
    <m/>
    <m/>
    <m/>
    <m/>
    <m/>
    <m/>
    <m/>
    <m/>
    <m/>
    <m/>
    <m/>
    <m/>
    <m/>
    <m/>
    <m/>
    <m/>
    <m/>
    <m/>
  </r>
  <r>
    <n v="1585"/>
    <s v="  SNR2026ER-013729-2"/>
    <d v="2026-01-30T12:54:00"/>
    <s v="Petición entre autoridades (10 días)"/>
    <x v="6"/>
    <d v="2026-02-06T08:04:00"/>
    <m/>
    <m/>
    <d v="2026-01-30T00:00:00"/>
    <n v="-19"/>
    <s v="DEPARTAMENTO ADMINISTRATIVO DE PLANEACIÓN MUNICIPAL DETULUÁ"/>
    <s v="PETICIONARIO"/>
    <s v="PERSONA NATURAL"/>
    <s v="TOLIMA"/>
    <m/>
    <m/>
    <s v="solicitud de conceptosobre los efectos registrales de la aplicación de la condición resolutoria enproyectos inmobiliarios de urbanización o parcelación."/>
    <s v="NO REGISTRA"/>
    <s v="ORIENTACIÓN REGISTRAL "/>
    <s v="ASIGNACIÓN (NUEVA O REITERATIVA)"/>
    <s v="MARY GARCIA TEUTA"/>
    <d v="2026-01-31T00:00:00"/>
    <m/>
    <m/>
    <m/>
    <m/>
    <m/>
    <m/>
    <m/>
    <m/>
    <m/>
    <m/>
    <m/>
    <m/>
    <m/>
    <m/>
    <m/>
    <m/>
    <m/>
    <m/>
    <m/>
    <m/>
    <m/>
    <m/>
    <m/>
    <m/>
    <m/>
    <m/>
    <m/>
  </r>
  <r>
    <n v="1586"/>
    <s v="  SNR2026ER-018408-2"/>
    <d v="2026-01-30T09:48:00"/>
    <s v="Derecho de petición de interés particular (15 días)"/>
    <x v="2"/>
    <d v="2026-02-18T14:37:00"/>
    <m/>
    <m/>
    <d v="2026-02-02T00:00:00"/>
    <n v="-23"/>
    <s v="JOSE MIGUEL SUAREZ TEL"/>
    <s v="PETICIONARIO"/>
    <s v="PERSONA NATURAL"/>
    <s v="SIN INFORMACIÓN"/>
    <m/>
    <m/>
    <s v="Consulta Técnica: Base gravable para liquidación de impuesto de registro enHipoteca Abierta con desembolsos anuales escalonados"/>
    <s v="NO REGISTRA"/>
    <s v="ORIENTACIÓN REGISTRAL "/>
    <s v="ASIGNACIÓN (NUEVA O REITERATIVA)"/>
    <s v="SANDRA MIREYA MEDINA RIOS"/>
    <d v="2026-02-02T00:00:00"/>
    <m/>
    <m/>
    <m/>
    <m/>
    <m/>
    <m/>
    <m/>
    <m/>
    <m/>
    <m/>
    <m/>
    <m/>
    <m/>
    <m/>
    <m/>
    <m/>
    <m/>
    <m/>
    <m/>
    <m/>
    <m/>
    <m/>
    <m/>
    <m/>
    <m/>
    <m/>
    <m/>
  </r>
  <r>
    <n v="1587"/>
    <s v="   SNR2026ER-015768-2"/>
    <d v="2026-01-26T14:29:00"/>
    <s v="Derecho de petición de interés particular (15 días)"/>
    <x v="2"/>
    <d v="2026-02-16T14:25:00"/>
    <m/>
    <m/>
    <d v="2026-02-02T00:00:00"/>
    <n v="-15"/>
    <s v="SIMÓN ALFONSO PEREIRA P"/>
    <s v="PETICIONARIO"/>
    <s v="PERSONA NATURAL"/>
    <s v="SIN INFORMACIÓN"/>
    <m/>
    <m/>
    <s v="DERECHO DE PETICIÓN - PLAZO LEGAL PARAINSCRIPCIÓN DE ESCRITURA PÚBLICA DE CANCELACIÓN DEHIPOTECA Y/O EXTINCIÓN DEL PATRIMONIO DE FAMILIA"/>
    <s v="NO REGISTRA"/>
    <s v="ORIENTACIÓN REGISTRAL "/>
    <s v="ASIGNACIÓN (NUEVA O REITERATIVA)"/>
    <s v="RUTH MERCEDES GOMEZ PESTANA"/>
    <d v="2026-02-02T00:00:00"/>
    <m/>
    <m/>
    <m/>
    <m/>
    <m/>
    <m/>
    <m/>
    <m/>
    <m/>
    <m/>
    <m/>
    <m/>
    <m/>
    <m/>
    <m/>
    <m/>
    <m/>
    <m/>
    <m/>
    <m/>
    <m/>
    <m/>
    <m/>
    <m/>
    <m/>
    <m/>
    <m/>
  </r>
  <r>
    <n v="1588"/>
    <s v="   SNR2026ER-019816-2"/>
    <d v="2026-02-03T15:40:00"/>
    <s v="Derecho de petición de interés particular (15 días)"/>
    <x v="2"/>
    <d v="2026-02-19T14:47:00"/>
    <m/>
    <m/>
    <d v="2026-02-03T00:00:00"/>
    <n v="-17"/>
    <s v="LILIANA SOFIA CABRERA "/>
    <s v="PETICIONARIO"/>
    <s v="PERSONA NATURAL"/>
    <m/>
    <m/>
    <m/>
    <s v="SOLICITO SE ME INFORME SI LA INSTRUCCION ADMINISTRATIVA CONJUNTA 4 DEL 16 DE_x000a_MAYO DE 2007 AUN SE ENCUENTRA VIGENTE Y ES FUNCION DE LA OFICINA DE REGISTRO DE INSTRUMENTOS_x000a_PUBLICOS AL MOMENTO DE CALIFICAR LAS ESCRITURAS, INCLUIR EL NUMERO DE LA CEDULA CATASTRAL"/>
    <s v="NO REGISTRA"/>
    <s v="ORIENTACIÓN REGISTRAL "/>
    <s v="ASIGNACIÓN (NUEVA O REITERATIVA)"/>
    <s v="ANGELA SALAMANCA"/>
    <d v="2026-02-03T00:00:00"/>
    <m/>
    <m/>
    <m/>
    <m/>
    <m/>
    <m/>
    <m/>
    <m/>
    <m/>
    <m/>
    <m/>
    <m/>
    <m/>
    <m/>
    <m/>
    <m/>
    <m/>
    <m/>
    <m/>
    <m/>
    <m/>
    <m/>
    <m/>
    <m/>
    <m/>
    <m/>
    <m/>
  </r>
  <r>
    <n v="1589"/>
    <s v=" SNR2026ER-017211-2"/>
    <d v="2026-02-03T21:44:00"/>
    <s v="Consulta (de 1 a 30 días)"/>
    <x v="5"/>
    <d v="2026-03-10T15:24:00"/>
    <m/>
    <m/>
    <d v="2026-02-04T00:00:00"/>
    <n v="-14"/>
    <s v="JOSE FRANCISCO GONZALEZ  ZUÑIGA"/>
    <s v="PETICIONARIO"/>
    <s v="PERSONA NATURAL"/>
    <s v="SIN INFORMACIÓN"/>
    <m/>
    <m/>
    <s v="Derecho de petición – Consulta sobre saneamiento jurídico-registral en casos de división material inscrita de inmueble sometido al régimen de propiedad horizontal sinreforma posterior del reglamento"/>
    <s v="NO REGISTRA"/>
    <s v="ORIENTACIÓN REGISTRAL "/>
    <s v="ASIGNACIÓN (NUEVA O REITERATIVA)"/>
    <s v="MARY GARCIA TEUTA"/>
    <d v="2026-02-04T00:00:00"/>
    <m/>
    <m/>
    <m/>
    <m/>
    <m/>
    <m/>
    <m/>
    <m/>
    <m/>
    <m/>
    <m/>
    <m/>
    <m/>
    <m/>
    <m/>
    <m/>
    <m/>
    <m/>
    <m/>
    <m/>
    <m/>
    <m/>
    <m/>
    <m/>
    <m/>
    <m/>
    <m/>
  </r>
  <r>
    <n v="1590"/>
    <s v=" SNR2026ER-023173-2"/>
    <d v="2026-02-03T21:08:00"/>
    <s v="Derecho de petición de interés particular (15 días)"/>
    <x v="2"/>
    <d v="2026-02-24T09:18:00"/>
    <m/>
    <m/>
    <d v="2026-02-04T00:00:00"/>
    <n v="-1"/>
    <s v="DANIELA MAYA GUTIERREZ"/>
    <s v="PETICIONARIO"/>
    <s v="PERSONA NATURAL"/>
    <s v="SIN INFORMACIÓN"/>
    <m/>
    <m/>
    <s v="Quisiera actualizar los datos de un registro de un inmueble que figuraa nombre de dos personas, para que figure a nombre de una sola.Cuál es el procedimiento y el costo de dicho trámite"/>
    <s v="NO REGISTRA"/>
    <s v="ORIENTACIÓN REGISTRAL "/>
    <s v="ASIGNACIÓN (NUEVA O REITERATIVA)"/>
    <s v="MARY GARCIA TEUTA"/>
    <d v="2026-02-04T00:00:00"/>
    <m/>
    <m/>
    <m/>
    <m/>
    <m/>
    <m/>
    <m/>
    <m/>
    <m/>
    <m/>
    <m/>
    <m/>
    <m/>
    <m/>
    <m/>
    <m/>
    <m/>
    <m/>
    <m/>
    <m/>
    <m/>
    <m/>
    <m/>
    <m/>
    <m/>
    <m/>
    <m/>
  </r>
  <r>
    <n v="1591"/>
    <s v="   SNR2026ER-005290-2"/>
    <d v="2026-01-19T00:00:00"/>
    <s v="Derecho de petición de interés particular (15 días)"/>
    <x v="2"/>
    <d v="2026-02-03T00:00:00"/>
    <m/>
    <m/>
    <d v="2026-01-19T00:00:00"/>
    <n v="-11"/>
    <s v="CARMEN ELISA PARRA LOPEZ"/>
    <s v="PETICIONARIO"/>
    <s v="PERSONA NATURAL"/>
    <s v="CUNDINAMARCA"/>
    <s v="GIRARDOT"/>
    <s v="307 - GIRARDOT"/>
    <s v="Solicitud de Suspensión por Prejudicialidad Penal y civil, Restablecimiento del Derecho e Intervención del Ministerio Público por Fraude Procesal  y otros."/>
    <s v="FOLIO"/>
    <s v="307-77715"/>
    <s v="ASIGNACIÓN (NUEVA O REITERATIVA)"/>
    <s v="PAULA ANDREA BOHORQUEZ CALA"/>
    <d v="2025-01-19T00:00:00"/>
    <m/>
    <m/>
    <m/>
    <m/>
    <m/>
    <m/>
    <m/>
    <m/>
    <m/>
    <m/>
    <m/>
    <m/>
    <m/>
    <m/>
    <m/>
    <m/>
    <m/>
    <m/>
    <m/>
    <m/>
    <m/>
    <m/>
    <m/>
    <m/>
    <m/>
    <m/>
    <m/>
  </r>
  <r>
    <n v="1592"/>
    <s v="  SNR2026ER-018880-2"/>
    <d v="2026-01-29T08:42:00"/>
    <s v="Derecho de petición de interés particular (15 días)"/>
    <x v="2"/>
    <d v="2026-02-19T08:42:00"/>
    <m/>
    <m/>
    <d v="2026-02-04T14:37:00"/>
    <n v="-26"/>
    <s v="SHARI SHARI GONZALEZ C"/>
    <s v="PETICIONARIO"/>
    <s v="PERSONA NATURAL"/>
    <s v="OTRO"/>
    <m/>
    <m/>
    <s v=" Registro de subdivisión posterior a una declaratoria de construcción"/>
    <s v="NO REGISTRA"/>
    <s v="ORIENTACIÓN REGISTRAL "/>
    <s v="ASIGNACIÓN (NUEVA O REITERATIVA)"/>
    <s v="ANGELA SALAMANCA"/>
    <d v="2026-02-04T00:00:00"/>
    <m/>
    <m/>
    <m/>
    <m/>
    <m/>
    <m/>
    <m/>
    <m/>
    <m/>
    <m/>
    <m/>
    <m/>
    <m/>
    <m/>
    <m/>
    <m/>
    <m/>
    <m/>
    <m/>
    <m/>
    <m/>
    <m/>
    <m/>
    <m/>
    <m/>
    <m/>
    <m/>
  </r>
  <r>
    <n v="1593"/>
    <s v="SNR2026ER-019001-2"/>
    <d v="2026-01-29T09:14:00"/>
    <s v="Derecho de petición de interés particular (15 días)"/>
    <x v="2"/>
    <d v="2026-02-19T09:14:00"/>
    <m/>
    <m/>
    <d v="2026-02-04T09:34:00"/>
    <n v="-14"/>
    <s v="DARIO JIMENEZ BEDOYA"/>
    <s v="PETICIONARIO"/>
    <s v="PERSONA NATURAL"/>
    <s v="ANTIOQUIA"/>
    <s v="MEDELLIN"/>
    <s v="001 - MEDELLIN ZONA SUR"/>
    <s v="Traslado OFI26-00014549 / GFPU - -Solicitud de Intervención Medellin Zona Sur"/>
    <s v="NO REGISTRA"/>
    <s v="ORIENTACIÓN REGISTRAL "/>
    <s v="ASIGNACIÓN (NUEVA O REITERATIVA)"/>
    <s v="CAROLINA CUELLAR MONROY"/>
    <d v="2026-02-04T00:00:00"/>
    <m/>
    <m/>
    <m/>
    <m/>
    <m/>
    <m/>
    <m/>
    <m/>
    <m/>
    <m/>
    <m/>
    <m/>
    <m/>
    <m/>
    <m/>
    <m/>
    <m/>
    <m/>
    <m/>
    <m/>
    <m/>
    <m/>
    <m/>
    <m/>
    <m/>
    <m/>
    <m/>
  </r>
  <r>
    <n v="1594"/>
    <s v="  SNR2026ER-018947-2"/>
    <d v="2026-01-29T08:59:00"/>
    <s v="Derecho de petición de interés particular (15 días)"/>
    <x v="2"/>
    <d v="2026-02-19T08:59:00"/>
    <m/>
    <m/>
    <d v="2026-02-04T16:51:00"/>
    <n v="-14"/>
    <s v="HELENA HERCILIA SANDOVAL SANDOVAL"/>
    <s v="PETICIONARIO"/>
    <s v="PERSONA NATURAL"/>
    <s v="BOGOTA"/>
    <s v="BOGOTA D.C."/>
    <s v="50C - BOGOTA ZONA CENTRO"/>
    <s v="PETICION DE INFORMACION SNR ORIP ZONA CENTRO - SOBRE LA ASIGNACIONDE ABOGADOS PARA CALIFICACION TRAMITES DE REGISTRO ENERO DE 2026"/>
    <s v="NO REGISTRA"/>
    <s v="ORIENTACIÓN REGISTRAL "/>
    <s v="ASIGNACIÓN (NUEVA O REITERATIVA)"/>
    <s v="ANGELA SALAMANCA"/>
    <d v="2026-02-04T00:00:00"/>
    <m/>
    <m/>
    <m/>
    <m/>
    <m/>
    <m/>
    <m/>
    <m/>
    <m/>
    <m/>
    <m/>
    <m/>
    <m/>
    <m/>
    <m/>
    <m/>
    <m/>
    <m/>
    <m/>
    <m/>
    <m/>
    <m/>
    <m/>
    <m/>
    <m/>
    <m/>
    <m/>
  </r>
  <r>
    <n v="1595"/>
    <s v=" SNR2026ER-013804-2"/>
    <d v="2026-01-23T08:32:00"/>
    <s v="Derecho de petición de interés particular (15 días)"/>
    <x v="2"/>
    <d v="2026-02-13T08:32:00"/>
    <m/>
    <m/>
    <d v="2026-02-05T11:07:00"/>
    <n v="-14"/>
    <s v="MARCELA BONILLA FAJARDO"/>
    <s v="PETICIONARIO"/>
    <s v="PERSONA NATURAL"/>
    <s v="SIN INFORMACIÓN"/>
    <m/>
    <m/>
    <s v="Error registral - impuesto de registro-Cobro de lo no debido al pretender gravar dos veces el mismo acto o negocio jurídico sujeto a registro"/>
    <s v="NO REGISTRA"/>
    <s v="ORIENTACIÓN REGISTRAL "/>
    <s v="ASIGNACIÓN (NUEVA O REITERATIVA)"/>
    <s v="ANGELA SALAMANCA"/>
    <d v="2026-02-05T00:00:00"/>
    <m/>
    <m/>
    <m/>
    <m/>
    <m/>
    <m/>
    <m/>
    <m/>
    <m/>
    <m/>
    <m/>
    <m/>
    <m/>
    <m/>
    <m/>
    <m/>
    <m/>
    <m/>
    <m/>
    <m/>
    <m/>
    <m/>
    <m/>
    <m/>
    <m/>
    <m/>
    <m/>
  </r>
  <r>
    <n v="1596"/>
    <s v="  SNR2026ER-017710-2"/>
    <d v="2026-01-28T09:22:00"/>
    <s v="Derecho de petición de interés particular (15 días)"/>
    <x v="2"/>
    <d v="2026-02-18T09:22:00"/>
    <m/>
    <m/>
    <d v="2026-02-05T11:35:00"/>
    <n v="-18"/>
    <s v="ANA MARIA PEÑA ORDOSGOITA"/>
    <s v="PETICIONARIO"/>
    <s v="PERSONA NATURAL"/>
    <s v="SIN INFORMACIÓN"/>
    <m/>
    <m/>
    <s v="derecho de petición-Si una persona natural , suscribe una compraventa de nuda propiedad vendedor y comprador , y una de estas fallece comprador ,es decir un padre (comprador ) y un hijo (vendedor) en el trámite del comprador fallece la escritura se la devuelven para subsanar algo formal y la otra desiste del registro (heredero y vendedor), y partamos del supuesto que haya sido aceptado el desistimiento del registro , por el funcionario calificador , y una vez aceptado el desistimiento del registro, el vendedor solicitó la devolución de las estampillas de gobernación"/>
    <s v="NO REGISTRA"/>
    <s v="ORIENTACIÓN REGISTRAL "/>
    <s v="ASIGNACIÓN (NUEVA O REITERATIVA)"/>
    <s v="MARY GARCIA TEUTA"/>
    <d v="2026-02-05T00:00:00"/>
    <m/>
    <m/>
    <m/>
    <m/>
    <m/>
    <m/>
    <m/>
    <m/>
    <m/>
    <m/>
    <m/>
    <m/>
    <m/>
    <m/>
    <m/>
    <m/>
    <m/>
    <m/>
    <m/>
    <m/>
    <m/>
    <m/>
    <m/>
    <m/>
    <m/>
    <m/>
    <m/>
  </r>
  <r>
    <n v="1597"/>
    <s v="    SNR2026ER-026729-2"/>
    <d v="2026-02-05T13:28:00"/>
    <s v="Solicitud de acceso a la información (10 días)"/>
    <x v="28"/>
    <d v="2026-02-19T13:28:00"/>
    <m/>
    <m/>
    <d v="2026-02-05T15:15:00"/>
    <n v="-15"/>
    <s v="NOTARIA CUARENTA Y NUEV"/>
    <s v="PETICIONARIO"/>
    <s v="PERSONA NATURAL"/>
    <s v="NOTARIA"/>
    <m/>
    <m/>
    <s v="SOLICITUD ACCESO A LA INFORMACION-TEMAS QUE CAUSAN PREOCUPACIÓN NOTARIAL "/>
    <s v="NO REGISTRA"/>
    <s v="ORIENTACIÓN REGISTRAL "/>
    <s v="ASIGNACIÓN (NUEVA O REITERATIVA)"/>
    <s v="CAROLINA CUELLAR MONROY"/>
    <d v="2026-02-05T00:00:00"/>
    <m/>
    <m/>
    <m/>
    <m/>
    <m/>
    <m/>
    <m/>
    <m/>
    <m/>
    <m/>
    <m/>
    <m/>
    <m/>
    <m/>
    <m/>
    <m/>
    <m/>
    <m/>
    <m/>
    <m/>
    <m/>
    <m/>
    <m/>
    <m/>
    <m/>
    <m/>
    <m/>
  </r>
  <r>
    <n v="1598"/>
    <s v="  SNR2026ER-026911-2"/>
    <d v="2026-02-05T14:25:00"/>
    <s v="Derecho de petición de interés particular (15 días)"/>
    <x v="2"/>
    <d v="2026-02-26T14:25:00"/>
    <m/>
    <m/>
    <d v="2026-02-05T15:11:00"/>
    <n v="-14"/>
    <s v="NOTARIA CUARENTA Y NUEV"/>
    <s v="PETICIONARIO"/>
    <s v="PERSONA NATURAL"/>
    <s v="SIN INFORMACIÓN"/>
    <m/>
    <m/>
    <s v="RV: DIRECTOR DE INTERVENCION. SUPERINTENDENCIA DE NOTARIADO Y REGISTRO. SOLICITUD DE REVOCATORIA DIRECTA DE ACTO ADMINISTRATIVO. SOLICITANTE RAFAEL ALBERTO BENJUMEA ISAZA. ANEXOS: SOLICITUD Y MATRICULAS"/>
    <s v="TURNO"/>
    <s v="ORIENTACIÓN REGISTRAL "/>
    <s v="ASIGNACIÓN (NUEVA O REITERATIVA)"/>
    <s v="IVAN MAURICIO LOPEZ FORERO"/>
    <d v="2026-02-05T00:00:00"/>
    <m/>
    <m/>
    <m/>
    <m/>
    <m/>
    <m/>
    <m/>
    <m/>
    <m/>
    <m/>
    <m/>
    <m/>
    <m/>
    <m/>
    <m/>
    <m/>
    <m/>
    <m/>
    <m/>
    <m/>
    <m/>
    <m/>
    <m/>
    <m/>
    <m/>
    <m/>
    <m/>
  </r>
  <r>
    <n v="1599"/>
    <s v=" SNR2025ER-313838-2"/>
    <d v="2025-12-29T08:38:00"/>
    <s v="Petición entre autoridades (10 días)"/>
    <x v="6"/>
    <d v="2026-01-14T08:38:00"/>
    <m/>
    <m/>
    <d v="2026-02-06T00:00:00"/>
    <n v="-9"/>
    <s v="AIDE PULECIO"/>
    <s v="PETICIONARIO"/>
    <s v="OTRO"/>
    <m/>
    <m/>
    <m/>
    <s v=" Respuesta a su solicitud No. 2025ER0174688-SOLICITUD DE ORIENTACIÓN cuál es el procedimiento legal y registral a seguir y qué entidades son las competentes? Esto con el fin de conocer los posibles efectos catastrales y tributarios que pueden llegar a presentarse después de culminada la obra"/>
    <s v="NO REGISTRA"/>
    <s v="ORIENTACIÓN REGISTRAL "/>
    <s v="ASIGNACIÓN (NUEVA O REITERATIVA)"/>
    <s v="PAULA ANDREA BOHORQUEZ CALA"/>
    <d v="2026-02-06T00:00:00"/>
    <m/>
    <m/>
    <m/>
    <m/>
    <m/>
    <m/>
    <m/>
    <m/>
    <m/>
    <m/>
    <m/>
    <m/>
    <m/>
    <m/>
    <m/>
    <m/>
    <m/>
    <m/>
    <m/>
    <m/>
    <m/>
    <m/>
    <m/>
    <m/>
    <m/>
    <m/>
    <m/>
  </r>
  <r>
    <n v="1600"/>
    <s v="   SNR2026ER-018685-2"/>
    <d v="2026-01-29T07:45:00"/>
    <s v="Derecho de petición de interés particular (15 días)"/>
    <x v="2"/>
    <d v="2026-02-19T07:45:00"/>
    <m/>
    <m/>
    <d v="2026-02-06T11:46:00"/>
    <n v="-40"/>
    <s v="MARTHA JIMENA MUÑOZ"/>
    <s v="PETICIONARIO"/>
    <s v="PERSONA NATURAL"/>
    <s v="SIN INFORMACIÓN"/>
    <m/>
    <m/>
    <s v="SOLICITUD DE INFORMACIÓN "/>
    <s v="NO REGISTRA"/>
    <s v="ORIENTACIÓN REGISTRAL "/>
    <s v="ASIGNACIÓN (NUEVA O REITERATIVA)"/>
    <s v="FRANCISO RUIZ"/>
    <d v="2026-02-06T00:00:00"/>
    <m/>
    <m/>
    <m/>
    <m/>
    <m/>
    <m/>
    <m/>
    <m/>
    <m/>
    <m/>
    <m/>
    <m/>
    <m/>
    <m/>
    <m/>
    <m/>
    <m/>
    <m/>
    <m/>
    <m/>
    <m/>
    <m/>
    <m/>
    <m/>
    <m/>
    <m/>
    <m/>
  </r>
  <r>
    <n v="1601"/>
    <s v="  SNR2026ER-018750-2"/>
    <d v="2026-01-29T08:08:00"/>
    <s v="Derecho de petición de interés particular (15 días)"/>
    <x v="2"/>
    <d v="2026-02-19T08:08:00"/>
    <m/>
    <m/>
    <d v="2026-02-06T15:20:00"/>
    <n v="-14"/>
    <s v="SHARI SHARI GONZALEZ C"/>
    <s v="PETICIONARIO"/>
    <s v="PERSONA NATURAL"/>
    <s v="SIN INFORMACIÓN"/>
    <m/>
    <m/>
    <s v="Registro de subdivisión posterior a una declaratoria deconstrucción"/>
    <s v="NO REGISTRA"/>
    <s v="ORIENTACIÓN REGISTRAL "/>
    <s v="ASIGNACIÓN (NUEVA O REITERATIVA)"/>
    <s v="RUTH MERCEDES GOMEZ PESTANA"/>
    <d v="2026-02-06T00:00:00"/>
    <m/>
    <m/>
    <m/>
    <m/>
    <m/>
    <m/>
    <m/>
    <m/>
    <m/>
    <m/>
    <m/>
    <m/>
    <m/>
    <m/>
    <m/>
    <m/>
    <m/>
    <m/>
    <m/>
    <m/>
    <m/>
    <m/>
    <m/>
    <m/>
    <m/>
    <m/>
    <m/>
  </r>
  <r>
    <n v="1602"/>
    <s v=" SNR2026ER-022368-2"/>
    <d v="2026-02-02T13:40:00"/>
    <s v="Derecho de petición de interés particular (15 días)"/>
    <x v="2"/>
    <d v="2026-02-23T13:40:00"/>
    <m/>
    <m/>
    <d v="2026-02-09T00:00:00"/>
    <n v="-14"/>
    <s v="YOVANNA ZURITA"/>
    <s v="PETICIONARIO"/>
    <s v="PERSONA NATURAL"/>
    <s v="SIN INFORMACIÓN"/>
    <m/>
    <m/>
    <s v="REGISTRO ANTE OFICINA DE INSTRUMENTO PUBLICOS-Registro ante oficina de instrumento públicos"/>
    <s v="NO REGISTRA"/>
    <s v="ORIENTACIÓN REGISTRAL "/>
    <s v="ASIGNACIÓN (NUEVA O REITERATIVA)"/>
    <s v="FRANCISO RUIZ"/>
    <d v="2026-02-09T00:00:00"/>
    <m/>
    <m/>
    <m/>
    <m/>
    <m/>
    <m/>
    <m/>
    <m/>
    <m/>
    <m/>
    <m/>
    <m/>
    <m/>
    <m/>
    <m/>
    <m/>
    <m/>
    <m/>
    <m/>
    <m/>
    <m/>
    <m/>
    <m/>
    <m/>
    <m/>
    <m/>
    <m/>
  </r>
  <r>
    <n v="1603"/>
    <s v="  SNR2026ER-000569-2"/>
    <d v="2026-01-05T08:42:00"/>
    <s v="Derecho de petición de interés particular (15 días)"/>
    <x v="2"/>
    <d v="2026-01-27T08:42:00"/>
    <m/>
    <m/>
    <d v="2026-02-10T00:00:00"/>
    <n v="-12"/>
    <s v="MARTHA ISABEL PENAGOS"/>
    <s v="PETICIONARIO"/>
    <s v="PERSONA NATURAL"/>
    <s v="SIN INFORMACIÓN"/>
    <m/>
    <m/>
    <s v="SOLICITUD PARA ACTUALIZACION DE PROPIETARIO Y PAGO DE IMPUESTO PREDIAL"/>
    <s v="NO REGISTRA"/>
    <s v="ORIENTACIÓN REGISTRAL "/>
    <s v="ASIGNACIÓN (NUEVA O REITERATIVA)"/>
    <s v="JORGE ORLANDO RICO LAGOS"/>
    <d v="2026-02-10T00:00:00"/>
    <m/>
    <m/>
    <m/>
    <m/>
    <m/>
    <m/>
    <m/>
    <m/>
    <m/>
    <m/>
    <m/>
    <m/>
    <m/>
    <m/>
    <m/>
    <m/>
    <m/>
    <m/>
    <m/>
    <m/>
    <m/>
    <m/>
    <m/>
    <m/>
    <m/>
    <m/>
    <m/>
  </r>
  <r>
    <n v="1604"/>
    <s v=" SNR2026ER-017151-2"/>
    <d v="2026-01-27T14:50:00"/>
    <s v="Derecho de petición de interés particular (15 días)"/>
    <x v="2"/>
    <d v="2026-02-17T14:50:00"/>
    <m/>
    <m/>
    <d v="2026-02-10T00:00:00"/>
    <n v="-31"/>
    <s v="JOSE FRANCISCO GONZALEZ  ZUÑIGA"/>
    <s v="PETICIONARIO"/>
    <s v="PERSONA NATURAL"/>
    <s v="SIN INFORMACIÓN"/>
    <m/>
    <m/>
    <s v="RV: Derecho de petición – Consulta sobre procedencia de reformas a reglamento de propiedad horizontal cuando existen obligaciones pendientes de pago por parte de alguna o algunas unidades privadas."/>
    <s v="FOLIO"/>
    <s v="ORIENTACIÓN REGISTRAL "/>
    <s v="ASIGNACIÓN (NUEVA O REITERATIVA)"/>
    <s v="MARY GARCIA TEUTA"/>
    <d v="2026-02-10T00:00:00"/>
    <m/>
    <m/>
    <m/>
    <m/>
    <m/>
    <m/>
    <m/>
    <m/>
    <m/>
    <m/>
    <m/>
    <m/>
    <m/>
    <m/>
    <m/>
    <m/>
    <m/>
    <m/>
    <m/>
    <m/>
    <m/>
    <m/>
    <m/>
    <m/>
    <m/>
    <m/>
    <m/>
  </r>
  <r>
    <n v="1605"/>
    <s v="  SNR2026ER-023697-2"/>
    <d v="2026-02-03T12:05:00"/>
    <s v="Derecho de petición de interés particular (15 días)"/>
    <x v="2"/>
    <d v="2026-02-24T12:05:00"/>
    <m/>
    <m/>
    <d v="2026-02-10T00:00:00"/>
    <n v="-16"/>
    <s v="ANDRÉS MONTOYA VÉLEZ"/>
    <s v="PETICIONARIO"/>
    <s v="PERSONA NATURAL"/>
    <s v="SIN INFORMACIÓN"/>
    <m/>
    <m/>
    <s v="DERECHO DE PETICION"/>
    <s v="FOLIO"/>
    <s v="ORIENTACIÓN REGISTRAL "/>
    <s v="ASIGNACIÓN (NUEVA O REITERATIVA)"/>
    <s v="ANGELA SALAMANCA"/>
    <d v="2026-02-10T00:00:00"/>
    <m/>
    <m/>
    <m/>
    <m/>
    <m/>
    <m/>
    <m/>
    <m/>
    <m/>
    <m/>
    <m/>
    <m/>
    <m/>
    <m/>
    <m/>
    <m/>
    <m/>
    <m/>
    <m/>
    <m/>
    <m/>
    <m/>
    <m/>
    <m/>
    <m/>
    <m/>
    <m/>
  </r>
  <r>
    <n v="1606"/>
    <s v="  SNR2026ER-023828-2"/>
    <d v="2026-02-03T13:44:00"/>
    <s v="Solicitud de acceso a la información (10 días)"/>
    <x v="28"/>
    <d v="2026-02-17T13:44:00"/>
    <m/>
    <m/>
    <d v="2026-02-10T00:00:00"/>
    <e v="#REF!"/>
    <s v="LAURA LISSETH SANDOVAL M"/>
    <s v="PETICIONARIO"/>
    <s v="PERSONA NATURAL"/>
    <s v="SIN INFORMACIÓN"/>
    <m/>
    <m/>
    <s v="CONCEPTO RV: Concepto sobre servidumbres de transito y divisiones materiales"/>
    <s v="NO REGISTRA"/>
    <s v="ORIENTACIÓN REGISTRAL "/>
    <s v="ASIGNACIÓN (NUEVA O REITERATIVA)"/>
    <s v="RUTH MERCEDES GOMEZ PESTANA"/>
    <d v="2026-02-10T00:00:00"/>
    <m/>
    <m/>
    <m/>
    <m/>
    <m/>
    <m/>
    <m/>
    <m/>
    <m/>
    <m/>
    <m/>
    <m/>
    <m/>
    <m/>
    <m/>
    <m/>
    <m/>
    <m/>
    <m/>
    <m/>
    <m/>
    <m/>
    <m/>
    <m/>
    <m/>
    <m/>
    <m/>
  </r>
  <r>
    <n v="1607"/>
    <s v="  SNR2026ER-026009-2"/>
    <d v="2026-02-05T09:22:00"/>
    <s v="Derecho de petición de interés particular (15 días)"/>
    <x v="2"/>
    <d v="2026-02-26T09:22:00"/>
    <m/>
    <m/>
    <d v="2026-02-10T00:00:00"/>
    <n v="-16"/>
    <s v="YOHANY ALBERTO BENITEZ"/>
    <s v="PETICIONARIO"/>
    <s v="PERSONA NATURAL"/>
    <s v="SIN INFORMACIÓN"/>
    <m/>
    <m/>
    <s v="consulta sobre modificación del documento de libertad detradición-para consultar sobre laruta que debemos hacer para un cambio en el documento de libertady tradición donde dice \&quot;lote\&quot; por vivienda"/>
    <s v="NO REGISTRA"/>
    <s v="ORIENTACIÓN REGISTRAL "/>
    <s v="ASIGNACIÓN (NUEVA O REITERATIVA)"/>
    <s v="MARY GARCIA TEUTA"/>
    <d v="2026-02-10T00:00:00"/>
    <m/>
    <m/>
    <m/>
    <m/>
    <m/>
    <m/>
    <m/>
    <m/>
    <m/>
    <m/>
    <m/>
    <m/>
    <m/>
    <m/>
    <m/>
    <m/>
    <m/>
    <m/>
    <m/>
    <m/>
    <m/>
    <m/>
    <m/>
    <m/>
    <m/>
    <m/>
    <m/>
  </r>
  <r>
    <n v="1608"/>
    <s v="  SNR2026ER-025888-2"/>
    <d v="2026-02-05T08:45:00"/>
    <s v="Solicitud de acceso a la información (10 días)"/>
    <x v="28"/>
    <d v="2026-02-19T08:45:00"/>
    <m/>
    <m/>
    <d v="2026-02-11T09:57:00"/>
    <n v="-9"/>
    <s v="SOLUCIONES INMOBILIARIAS"/>
    <s v="PETICIONARIO"/>
    <s v="PERSONA NATURAL"/>
    <s v="SIN INFORMACIÓN"/>
    <m/>
    <m/>
    <s v=" TERMINO DE CALIFICACION"/>
    <s v="NO REGISTRA"/>
    <s v="ORIENTACIÓN REGISTRAL "/>
    <s v="ASIGNACIÓN (NUEVA O REITERATIVA)"/>
    <s v="MARY GARCIA TEUTA"/>
    <d v="2026-02-11T00:00:00"/>
    <m/>
    <m/>
    <m/>
    <m/>
    <m/>
    <m/>
    <m/>
    <m/>
    <m/>
    <m/>
    <m/>
    <m/>
    <m/>
    <m/>
    <m/>
    <m/>
    <m/>
    <m/>
    <m/>
    <m/>
    <m/>
    <m/>
    <m/>
    <m/>
    <m/>
    <m/>
    <m/>
  </r>
  <r>
    <n v="1609"/>
    <s v="  SNR2026ER-031558-2"/>
    <d v="2026-02-10T13:09:00"/>
    <s v="Derecho de petición de interés particular (15 días)"/>
    <x v="2"/>
    <d v="2026-03-03T13:09:00"/>
    <m/>
    <m/>
    <d v="2026-02-12T00:00:00"/>
    <n v="-14"/>
    <s v="ANONIMO ANONIMO"/>
    <s v="PETICIONARIO"/>
    <s v="PERSONA NATURAL"/>
    <s v="SIN INFORMACIÓN"/>
    <m/>
    <m/>
    <s v="SOLICITUD-REVISIÓN DE FMI"/>
    <s v="NO REGISTRA"/>
    <s v="ORIENTACIÓN REGISTRAL "/>
    <s v="RETORNA A GESTIÓN DOCUMENTAL"/>
    <s v="RUTH MERCEDES GOMEZ PESTANA"/>
    <d v="2026-02-12T00:00:00"/>
    <m/>
    <m/>
    <m/>
    <m/>
    <m/>
    <m/>
    <m/>
    <m/>
    <m/>
    <m/>
    <m/>
    <m/>
    <m/>
    <m/>
    <m/>
    <m/>
    <m/>
    <m/>
    <m/>
    <m/>
    <m/>
    <m/>
    <m/>
    <m/>
    <m/>
    <m/>
    <m/>
  </r>
  <r>
    <n v="1610"/>
    <s v="   SNR2026ER-036015-2"/>
    <d v="2026-02-13T09:31:00"/>
    <s v="Derecho de petición de interés particular (15 días)"/>
    <x v="2"/>
    <d v="2026-03-06T09:31:00"/>
    <m/>
    <m/>
    <d v="2026-02-16T00:00:00"/>
    <n v="-6"/>
    <s v="LUISA FERNANDA BOCANEGRA GAVIRIA"/>
    <s v="PETICIONARIO"/>
    <s v="PERSONA NATURAL"/>
    <s v="ANTIOQUIA"/>
    <s v="MONTEBELLO"/>
    <s v="001 - MEDELLIN ZONA SUR"/>
    <s v="Derecho de Petición. Solicitud de información. Artículo 23 de la_x000a_Constitución Política y Ley 1755 de 2015"/>
    <s v="NO REGISTRA"/>
    <s v="ORIENTACIÓN REGISTRAL "/>
    <s v="ASIGNACIÓN (NUEVA O REITERATIVA)"/>
    <s v="MARY GARCIA TEUTA"/>
    <d v="2026-02-16T00:00:00"/>
    <m/>
    <m/>
    <m/>
    <m/>
    <m/>
    <m/>
    <m/>
    <m/>
    <m/>
    <m/>
    <m/>
    <m/>
    <m/>
    <m/>
    <m/>
    <m/>
    <m/>
    <m/>
    <m/>
    <m/>
    <m/>
    <m/>
    <m/>
    <m/>
    <m/>
    <m/>
    <m/>
  </r>
  <r>
    <n v="1611"/>
    <s v="   SNR2026ER-032559-2"/>
    <d v="2026-02-11T09:33:00"/>
    <s v="Derecho de petición de interés particular (15 días)"/>
    <x v="2"/>
    <d v="2026-03-04T09:33:00"/>
    <m/>
    <m/>
    <d v="2026-02-16T00:00:00"/>
    <n v="-3"/>
    <s v="ANGEL ALBERTO GARCIA ORTIZ"/>
    <s v="PETICIONARIO"/>
    <s v="PERSONA NATURAL"/>
    <s v="SIN INFORMACIÓN"/>
    <m/>
    <m/>
    <s v="IMPUESTOS Y REGISTRO DE SUSECION POR JUZGADO"/>
    <s v="NO REGISTRA"/>
    <s v="ORIENTACIÓN REGISTRAL "/>
    <s v="ASIGNACIÓN (NUEVA O REITERATIVA)"/>
    <s v="FRANCISCO RUIZ"/>
    <d v="2026-02-16T00:00:00"/>
    <m/>
    <m/>
    <m/>
    <m/>
    <m/>
    <m/>
    <m/>
    <m/>
    <m/>
    <m/>
    <m/>
    <m/>
    <m/>
    <m/>
    <m/>
    <m/>
    <m/>
    <m/>
    <m/>
    <m/>
    <m/>
    <m/>
    <m/>
    <m/>
    <m/>
    <m/>
    <m/>
  </r>
  <r>
    <n v="1612"/>
    <s v="   SNR2026ER-029638-2"/>
    <d v="2026-02-09T11:29:00"/>
    <s v="Derecho de petición de interés particular (15 días)"/>
    <x v="2"/>
    <d v="2026-03-02T11:29:00"/>
    <m/>
    <m/>
    <d v="2026-02-16T00:00:00"/>
    <n v="-5"/>
    <s v="MARIA YENIS CARRILLO MONTOYA"/>
    <s v="PETICIONARIO"/>
    <s v="PERSONA NATURAL"/>
    <s v="SIN INFORMACIÓN"/>
    <m/>
    <m/>
    <s v="SOLICITUD DE INFORMACIÓN-CORRECCIÓN DE METRAJE EN PREDIO (LOTE)"/>
    <s v="NO REGISTRA"/>
    <s v="ORIENTACIÓN REGISTRAL "/>
    <s v="ASIGNACIÓN (NUEVA O REITERATIVA)"/>
    <s v="RUTH MERCEDES GOMEZ PESTANA"/>
    <d v="2026-02-16T00:00:00"/>
    <m/>
    <m/>
    <m/>
    <m/>
    <m/>
    <m/>
    <m/>
    <m/>
    <m/>
    <m/>
    <m/>
    <m/>
    <m/>
    <m/>
    <m/>
    <m/>
    <m/>
    <m/>
    <m/>
    <m/>
    <m/>
    <m/>
    <m/>
    <m/>
    <m/>
    <m/>
    <m/>
  </r>
  <r>
    <n v="1613"/>
    <s v="   SNR2026ER-018261-2"/>
    <d v="2026-02-13T14:57:00"/>
    <s v="Derecho de petición de interés particular (15 días)"/>
    <x v="2"/>
    <m/>
    <m/>
    <m/>
    <d v="2026-02-16T00:00:00"/>
    <n v="-7"/>
    <s v="NANCY JEANETH CHAPARRO ACEVEDO"/>
    <s v="PETICIONARIO"/>
    <s v="PERSONA NATURAL"/>
    <s v="SIN INFORMACIÓN"/>
    <m/>
    <m/>
    <s v="RV: SOLICITUD INFORMACIÓN-QUE HACER CUANDO NO APARECE EN LA ANOTACIÓN EL NOMBRE DEL PROPIETARIO "/>
    <s v="NO REGISTRA"/>
    <s v="ORIENTACIÓN REGISTRAL "/>
    <s v="ASIGNACIÓN (NUEVA O REITERATIVA)"/>
    <s v="FRANCISCO RUIZ "/>
    <d v="2026-02-16T00:00:00"/>
    <m/>
    <m/>
    <m/>
    <m/>
    <m/>
    <m/>
    <m/>
    <m/>
    <m/>
    <m/>
    <m/>
    <m/>
    <m/>
    <m/>
    <m/>
    <m/>
    <m/>
    <m/>
    <m/>
    <m/>
    <m/>
    <m/>
    <m/>
    <m/>
    <m/>
    <m/>
    <m/>
  </r>
  <r>
    <n v="1614"/>
    <s v="   SNR2026ER-034544-2"/>
    <d v="2026-02-12T10:37:00"/>
    <s v="Derecho de petición de interés particular (15 días)"/>
    <x v="2"/>
    <d v="2026-03-05T10:37:00"/>
    <m/>
    <m/>
    <d v="2026-02-17T00:00:00"/>
    <s v=""/>
    <s v="MARIANA PACHECO ARISTIZABAL"/>
    <s v="PETICIONARIO"/>
    <s v="PERSONA NATURAL"/>
    <s v="SIN INFORMACIÓN"/>
    <m/>
    <m/>
    <s v="Solicitud de información para procedimiento de saneamiento eninconsistencias administrativas para identificación del titular yprocedimiento para corrección de errores administrativos/registrales enfolio de matrícula inmobiliaria"/>
    <s v="NO REGISTRA"/>
    <s v="ORIENTACIÓN REGISTRAL "/>
    <s v="ASIGNACIÓN (NUEVA O REITERATIVA)"/>
    <s v="RUTH MERCEDES GOMEZ PESTANA"/>
    <d v="2026-02-18T00:00:00"/>
    <m/>
    <m/>
    <m/>
    <m/>
    <m/>
    <m/>
    <m/>
    <m/>
    <m/>
    <m/>
    <m/>
    <m/>
    <m/>
    <m/>
    <m/>
    <m/>
    <m/>
    <m/>
    <m/>
    <m/>
    <m/>
    <m/>
    <m/>
    <m/>
    <m/>
    <m/>
    <m/>
  </r>
  <r>
    <n v="1615"/>
    <s v="   SNR2026ER-034524-2"/>
    <d v="2026-02-12T10:31:00"/>
    <s v="Consulta (de 1 a 30 días)"/>
    <x v="5"/>
    <d v="2026-03-27T10:31:00"/>
    <m/>
    <m/>
    <d v="2026-02-17T00:00:00"/>
    <n v="-4"/>
    <s v="ALBERTO VALDERRAMA"/>
    <s v="PETICIONARIO"/>
    <s v="PERSONA NATURAL"/>
    <s v="VALLE DEL CAUCA"/>
    <s v="CALI"/>
    <s v="370 - CALI"/>
    <s v="Solicitud de concepto sobre base de liquidación notarial y_x000a_naturaleza del acto en cancelación de hipoteca por prescripción de la obligación por sentencia judicial ejecutoriada"/>
    <s v="NO REGISTRA"/>
    <s v="ORIENTACIÓN REGISTRAL "/>
    <s v="ASIGNACIÓN (NUEVA O REITERATIVA)"/>
    <s v="RUTH MERCEDES GOMEZ PESTANA"/>
    <d v="2026-02-18T00:00:00"/>
    <m/>
    <m/>
    <m/>
    <m/>
    <m/>
    <m/>
    <m/>
    <m/>
    <m/>
    <m/>
    <m/>
    <m/>
    <m/>
    <m/>
    <m/>
    <m/>
    <m/>
    <m/>
    <m/>
    <m/>
    <m/>
    <m/>
    <m/>
    <m/>
    <m/>
    <m/>
    <m/>
  </r>
  <r>
    <n v="1616"/>
    <s v="   SNR2026ER-034512-2"/>
    <d v="2026-02-12T10:26:00"/>
    <s v="Derecho de petición de interés particular (15 días)"/>
    <x v="2"/>
    <d v="2026-03-05T10:26:00"/>
    <m/>
    <m/>
    <d v="2026-02-17T00:00:00"/>
    <n v="11"/>
    <s v="MARIA CAMILA CIFUENTES"/>
    <s v="PETICIONARIO"/>
    <s v="APODERADO"/>
    <s v="SIN INFORMACIÓN"/>
    <m/>
    <m/>
    <s v="CONSULTA RESPECTO A LAS INSTRUCCIONES PARA LA LIQUIDACIÓN DEL IMPUESTO DE TIMBRE EN TRAMITE SUCESORAL."/>
    <s v="NO REGISTRA"/>
    <s v="ORIENTACIÓN REGISTRAL "/>
    <s v="ASIGNACIÓN (NUEVA O REITERATIVA)"/>
    <s v="ANGELA SALAMANCA"/>
    <d v="2026-02-18T00:00:00"/>
    <m/>
    <m/>
    <m/>
    <m/>
    <m/>
    <m/>
    <m/>
    <m/>
    <m/>
    <m/>
    <m/>
    <m/>
    <m/>
    <m/>
    <m/>
    <m/>
    <m/>
    <m/>
    <m/>
    <m/>
    <m/>
    <m/>
    <m/>
    <m/>
    <m/>
    <m/>
    <m/>
  </r>
  <r>
    <n v="1617"/>
    <s v="  SNR2026ER-027687-2"/>
    <d v="2026-02-17T10:51:00"/>
    <s v="Derecho de petición de interés particular (15 días)"/>
    <x v="2"/>
    <d v="2026-02-27T09:54:00"/>
    <m/>
    <m/>
    <d v="2026-02-20T00:00:00"/>
    <n v="-4"/>
    <s v="DAVID SANDOVAL SANDOVAL"/>
    <s v="PETICIONARIO"/>
    <s v="APODERADO"/>
    <s v="MAGDALENA"/>
    <s v="SALAMINA (MAG)"/>
    <s v="118 - SALAMINA"/>
    <s v="Procesos de Insolvencia de la persona natural no comerciante adelantados en la Notaría Única de Salamina Magdalena"/>
    <s v="NO REGISTRA"/>
    <s v="ORIENTACIÓN REGISTRAL "/>
    <s v="ASIGNACIÓN (NUEVA O REITERATIVA)"/>
    <s v="RUTH MERCEDES GOMEZ PESTANA"/>
    <d v="2026-02-20T00:00:00"/>
    <m/>
    <m/>
    <m/>
    <m/>
    <m/>
    <m/>
    <m/>
    <m/>
    <m/>
    <m/>
    <m/>
    <m/>
    <m/>
    <m/>
    <m/>
    <m/>
    <m/>
    <m/>
    <m/>
    <m/>
    <m/>
    <m/>
    <m/>
    <m/>
    <m/>
    <m/>
    <m/>
  </r>
  <r>
    <n v="1618"/>
    <s v="   SNR2026ER-032832-2"/>
    <d v="2026-02-11T10:53:00"/>
    <s v="Derecho de petición de interés particular (15 días)"/>
    <x v="2"/>
    <d v="2026-02-17T12:03:00"/>
    <m/>
    <m/>
    <d v="2026-02-20T00:00:00"/>
    <n v="-8"/>
    <s v="DORIS GUTIERREZ ROZO"/>
    <s v="PETICIONARIO"/>
    <s v="PERSONA NATURAL"/>
    <s v="SIN INFORMACIÓN"/>
    <m/>
    <m/>
    <s v=" REGISTRAR UNA SUCESION QUE YA SALIO PORSENTENCIA DE UN JUZGADO"/>
    <s v="NO REGISTRA"/>
    <s v="ORIENTACIÓN REGISTRAL "/>
    <s v="ASIGNACIÓN (NUEVA O REITERATIVA)"/>
    <s v="MARY GARCIA TEUTA"/>
    <d v="2026-02-20T00:00:00"/>
    <m/>
    <m/>
    <m/>
    <m/>
    <m/>
    <m/>
    <m/>
    <m/>
    <m/>
    <m/>
    <m/>
    <m/>
    <m/>
    <m/>
    <m/>
    <m/>
    <m/>
    <m/>
    <m/>
    <m/>
    <m/>
    <m/>
    <m/>
    <m/>
    <m/>
    <m/>
    <m/>
  </r>
  <r>
    <n v="1619"/>
    <s v="   SNR2026ER-033232-2"/>
    <d v="2026-02-11T12:43:00"/>
    <s v="Derecho de petición de interés particular (15 días)"/>
    <x v="2"/>
    <d v="2026-02-16T17:06:00"/>
    <m/>
    <m/>
    <d v="2026-02-20T00:00:00"/>
    <n v="-16"/>
    <s v="ANONIMO ANONIMO"/>
    <s v="PETICIONARIO"/>
    <s v="PERSONA NATURAL"/>
    <s v="SIN INFORMACIÓN"/>
    <m/>
    <m/>
    <s v="Derecho de petición –Consulta jurídica sobre validez de donación de predio con lotesescriturados\r\n\r\nrespetuosamente me permito solicitarinformación y pronunciamiento sobre los siguientes hechos yconsultas:"/>
    <s v="NO REGISTRA"/>
    <s v="ORIENTACIÓN REGISTRAL "/>
    <s v="ASIGNACIÓN (NUEVA O REITERATIVA)"/>
    <s v="ANGELA SALAMANCA"/>
    <d v="2026-02-20T00:00:00"/>
    <m/>
    <m/>
    <m/>
    <m/>
    <m/>
    <m/>
    <m/>
    <m/>
    <m/>
    <m/>
    <m/>
    <m/>
    <m/>
    <m/>
    <m/>
    <m/>
    <m/>
    <m/>
    <m/>
    <m/>
    <m/>
    <m/>
    <m/>
    <m/>
    <m/>
    <m/>
    <m/>
  </r>
  <r>
    <n v="1620"/>
    <s v="   SNR2026ER-033229-2"/>
    <d v="2026-02-11T12:42:00"/>
    <s v="Derecho de petición de interés particular (15 días)"/>
    <x v="2"/>
    <d v="2026-02-16T22:16:00"/>
    <m/>
    <m/>
    <d v="2026-02-20T00:00:00"/>
    <n v="-17"/>
    <s v="ANONIMO ANONIMO"/>
    <s v="PETICIONARIO"/>
    <s v="PERSONA NATURAL"/>
    <s v="SIN INFORMACIÓN"/>
    <m/>
    <m/>
    <s v="Derecho de petición –Consulta jurídica sobre validez de donación de predio con lotesescriturados\r\n\r\nrespetuosamente me permito solicitarinformación y pronunciamiento sobre los siguientes hechos yconsultas"/>
    <s v="NO REGISTRA"/>
    <s v="ORIENTACIÓN REGISTRAL "/>
    <s v="ASIGNACIÓN (NUEVA O REITERATIVA)"/>
    <s v="ANGELA SALAMANCA"/>
    <d v="2026-02-20T00:00:00"/>
    <m/>
    <m/>
    <m/>
    <m/>
    <m/>
    <m/>
    <m/>
    <m/>
    <m/>
    <m/>
    <m/>
    <m/>
    <m/>
    <m/>
    <m/>
    <m/>
    <m/>
    <m/>
    <m/>
    <m/>
    <m/>
    <m/>
    <m/>
    <m/>
    <m/>
    <m/>
    <m/>
  </r>
  <r>
    <n v="1621"/>
    <s v="   SNR2026ER-036168-2"/>
    <d v="2026-02-13T10:12:00"/>
    <s v="Derecho de petición de interés particular (15 días)"/>
    <x v="2"/>
    <d v="2026-02-17T15:31:00"/>
    <m/>
    <m/>
    <d v="2026-02-20T00:00:00"/>
    <n v="-17"/>
    <s v="JUAN DANIEL BEDOYA VANEGAS"/>
    <s v="PETICIONARIO"/>
    <s v="PERSONA NATURAL"/>
    <s v="SIN INFORMACIÓN"/>
    <m/>
    <m/>
    <s v=" solicita un concepto juridico, para determinar si una fundacion sin animo delucro, puede adquirir un inmueble (casa)"/>
    <s v="NO REGISTRA"/>
    <s v="ORIENTACIÓN REGISTRAL "/>
    <s v="ASIGNACIÓN (NUEVA O REITERATIVA)"/>
    <s v="ANGELA SALAMANCA"/>
    <d v="2026-02-20T00:00:00"/>
    <m/>
    <m/>
    <m/>
    <m/>
    <m/>
    <m/>
    <m/>
    <m/>
    <m/>
    <m/>
    <m/>
    <m/>
    <m/>
    <m/>
    <m/>
    <m/>
    <m/>
    <m/>
    <m/>
    <m/>
    <m/>
    <m/>
    <m/>
    <m/>
    <m/>
    <m/>
    <m/>
  </r>
  <r>
    <n v="1622"/>
    <s v="   SNR2026ER-038069-2"/>
    <d v="2026-02-19T10:25:00"/>
    <s v="Derecho de petición de interés particular (15 días)"/>
    <x v="2"/>
    <d v="2026-03-09T11:33:00"/>
    <m/>
    <m/>
    <d v="2026-02-20T00:00:00"/>
    <n v="-16"/>
    <s v="JOSE LUIS AVELLA CHAPARRO"/>
    <s v="PETICIONARIO"/>
    <s v="PERSONA NATURAL"/>
    <s v="SIN INFORMACIÓN"/>
    <m/>
    <m/>
    <s v="Consulta. Actualización CC en escritura y registro bien inmueblepor cambio de número derivado de actualización a NO BINARIO"/>
    <s v="NO REGISTRA"/>
    <s v="ORIENTACIÓN REGISTRAL "/>
    <s v="ASIGNACIÓN (NUEVA O REITERATIVA)"/>
    <s v="FRANCISCO RUIZ"/>
    <d v="2026-02-20T00:00:00"/>
    <m/>
    <m/>
    <m/>
    <m/>
    <m/>
    <m/>
    <m/>
    <m/>
    <m/>
    <m/>
    <m/>
    <m/>
    <m/>
    <m/>
    <m/>
    <m/>
    <m/>
    <m/>
    <m/>
    <m/>
    <m/>
    <m/>
    <m/>
    <m/>
    <m/>
    <m/>
    <m/>
  </r>
  <r>
    <n v="1623"/>
    <s v="  SNR2026ER-021559-2"/>
    <d v="2026-02-02T08:47:00"/>
    <s v="Derecho de petición de interés particular (15 días)"/>
    <x v="2"/>
    <d v="2026-02-23T08:47:00"/>
    <m/>
    <m/>
    <d v="2026-02-23T00:00:00"/>
    <n v="-2"/>
    <s v="ALVARO AUGUSTO BARBOS"/>
    <s v="PETICIONARIO"/>
    <s v="PERSONA NATURAL"/>
    <s v="SIN INFORMACIÓN"/>
    <m/>
    <m/>
    <s v="SE SIRVA CANCELAR O INDICAR EN UNA NUEVA ANOTACION PARA DEJAR SIN EFECTO LA ANOTACION 1 POR PRESCRIPCION"/>
    <s v="NO REGISTRA"/>
    <s v="ORIENTACIÓN REGISTRAL "/>
    <s v="ASIGNACIÓN (NUEVA O REITERATIVA)"/>
    <s v="MARY GARCIA TEUTA"/>
    <d v="2026-02-23T00:00:00"/>
    <m/>
    <m/>
    <m/>
    <m/>
    <m/>
    <m/>
    <m/>
    <m/>
    <m/>
    <m/>
    <m/>
    <m/>
    <m/>
    <m/>
    <m/>
    <m/>
    <m/>
    <m/>
    <m/>
    <m/>
    <m/>
    <m/>
    <m/>
    <m/>
    <m/>
    <m/>
    <m/>
  </r>
  <r>
    <n v="1624"/>
    <s v="  SNR2026ER-037194-2"/>
    <d v="2026-02-16T07:58:00"/>
    <s v="Derecho de petición de interés particular (15 días)"/>
    <x v="2"/>
    <d v="2026-03-09T07:58:00"/>
    <m/>
    <m/>
    <d v="2026-02-23T00:00:00"/>
    <n v="-12"/>
    <s v="NANCY MAVENKA ACEVEDO "/>
    <s v="PETICIONARIO"/>
    <s v="PERSONA NATURAL"/>
    <s v="SIN INFORMACIÓN"/>
    <m/>
    <m/>
    <s v=" SOLICITUD DE PETICION"/>
    <s v="NO REGISTRA"/>
    <s v="ORIENTACIÓN REGISTRAL "/>
    <s v="ASIGNACIÓN (NUEVA O REITERATIVA)"/>
    <s v="JORGE ORLANDO RICO LAGOS"/>
    <d v="2026-02-23T00:00:00"/>
    <m/>
    <m/>
    <m/>
    <m/>
    <m/>
    <m/>
    <m/>
    <m/>
    <m/>
    <m/>
    <m/>
    <m/>
    <m/>
    <m/>
    <m/>
    <m/>
    <m/>
    <m/>
    <m/>
    <m/>
    <m/>
    <m/>
    <m/>
    <m/>
    <m/>
    <m/>
    <m/>
  </r>
  <r>
    <n v="1625"/>
    <s v="  SNR2026ER-039496-2"/>
    <d v="2026-02-17T09:52:00"/>
    <s v="Derecho de petición de interés particular (15 días)"/>
    <x v="2"/>
    <d v="2026-03-10T09:52:00"/>
    <m/>
    <m/>
    <d v="2026-02-23T00:00:00"/>
    <n v="-2"/>
    <s v="ADOLFO NAVAS ROJAS"/>
    <s v="PETICIONARIO"/>
    <s v="PERSONA NATURAL"/>
    <s v="SIN INFORMACIÓN"/>
    <m/>
    <m/>
    <s v="DERECHO DE PETICION"/>
    <s v="NO REGISTRA"/>
    <s v="ORIENTACIÓN REGISTRAL "/>
    <s v="ASIGNACIÓN (NUEVA O REITERATIVA)"/>
    <s v="IVAN MAURICIO LOPEZ FORERO"/>
    <d v="2026-02-23T00:00:00"/>
    <m/>
    <m/>
    <m/>
    <m/>
    <m/>
    <m/>
    <m/>
    <m/>
    <m/>
    <m/>
    <m/>
    <m/>
    <m/>
    <m/>
    <m/>
    <m/>
    <m/>
    <m/>
    <m/>
    <m/>
    <m/>
    <m/>
    <m/>
    <m/>
    <m/>
    <m/>
    <m/>
  </r>
  <r>
    <n v="1626"/>
    <s v="   SNR2026ER-040229-2"/>
    <d v="2026-02-17T14:36:00"/>
    <s v="Derecho de petición de interés particular (15 días)"/>
    <x v="2"/>
    <d v="2026-03-10T14:36:00"/>
    <m/>
    <m/>
    <d v="2026-02-23T00:00:00"/>
    <n v="-1"/>
    <s v="DAVID LEONARDO SUAREZ ESPEJO"/>
    <s v="PETICIONARIO"/>
    <s v="PERSONA NATURAL"/>
    <s v="SIN INFORMACIÓN"/>
    <m/>
    <m/>
    <s v="CONSULTA"/>
    <s v="NO REGISTRA"/>
    <s v="ORIENTACIÓN REGISTRAL "/>
    <s v="ASIGNACIÓN (NUEVA O REITERATIVA)"/>
    <s v="EDNA CAROLINA OLARTE"/>
    <d v="2026-02-23T00:00:00"/>
    <m/>
    <m/>
    <m/>
    <m/>
    <m/>
    <m/>
    <m/>
    <m/>
    <m/>
    <m/>
    <m/>
    <m/>
    <m/>
    <m/>
    <m/>
    <m/>
    <m/>
    <m/>
    <m/>
    <m/>
    <m/>
    <m/>
    <m/>
    <m/>
    <m/>
    <m/>
    <m/>
  </r>
  <r>
    <n v="1627"/>
    <s v="  SNR2026ER-038157-2"/>
    <d v="2026-02-16T11:53:00"/>
    <s v="Derecho de petición de interés particular (15 días)"/>
    <x v="2"/>
    <d v="2026-03-09T11:53:00"/>
    <m/>
    <m/>
    <d v="2026-02-23T15:11:00"/>
    <n v="-1"/>
    <s v="LUIS EDUARDO PATIÑO TABA"/>
    <s v="PETICIONARIO"/>
    <s v="NATURAL "/>
    <s v="SIN INFORMACIÓN"/>
    <m/>
    <m/>
    <s v="consulta ,OBJETO: Por medio de este instrumento, con el fin de consultar lo siguiente: - _x000a_Existe un Reglamento de Propiedad Horizontal, compuesto por dos unidades, las cuales son del mismo dueño , es decir único propietario , si se va a cancelar el Reglamento de Propiedad Horizontal, necesita hacer acta de la Asamblea de propietarios .?  "/>
    <s v="NO REGISTRA"/>
    <s v="ORIENTACIÓN REGISTRAL "/>
    <s v="ASIGNACIÓN (NUEVA O REITERATIVA)"/>
    <s v="FRANCISCO RUIZ"/>
    <d v="2026-02-23T00:00:00"/>
    <m/>
    <m/>
    <m/>
    <m/>
    <m/>
    <m/>
    <m/>
    <m/>
    <m/>
    <m/>
    <m/>
    <m/>
    <m/>
    <m/>
    <m/>
    <m/>
    <m/>
    <m/>
    <m/>
    <m/>
    <m/>
    <m/>
    <m/>
    <m/>
    <m/>
    <m/>
    <m/>
  </r>
  <r>
    <n v="1628"/>
    <s v="   SNR2026ER-031081-2"/>
    <d v="2026-02-10T10:33:00"/>
    <s v="Derecho de petición de interés particular (15 días)"/>
    <x v="2"/>
    <d v="2026-03-03T10:33:00"/>
    <d v="2026-02-26T17:49:00"/>
    <m/>
    <d v="2026-03-02T00:00:00"/>
    <n v="-2"/>
    <s v="LUIS FERNANDO ZAPATA"/>
    <s v="PETICIONARIO"/>
    <s v="NATURAL "/>
    <s v="SIN INFORMACIÓN"/>
    <m/>
    <m/>
    <s v="RAD 2026EE0023728 Traslado por competencia derecho de petición 2026-366886"/>
    <s v="NO REGISTRA"/>
    <s v="ORIENTACIÓN REGISTRAL "/>
    <s v="ASIGNACIÓN (NUEVA O REITERATIVA)"/>
    <s v="RUTH MERCEDES GOMEZ PESTANA"/>
    <d v="2026-03-02T00:00:00"/>
    <m/>
    <m/>
    <m/>
    <m/>
    <m/>
    <m/>
    <m/>
    <m/>
    <m/>
    <m/>
    <m/>
    <m/>
    <m/>
    <m/>
    <m/>
    <m/>
    <m/>
    <m/>
    <m/>
    <m/>
    <m/>
    <m/>
    <m/>
    <m/>
    <m/>
    <m/>
    <m/>
  </r>
  <r>
    <n v="1629"/>
    <s v="   SNR2026ER-030817-2"/>
    <d v="2026-02-10T09:27:00"/>
    <s v="Derecho de petición de interés particular (15 días)"/>
    <x v="2"/>
    <d v="2026-03-03T09:27:00"/>
    <d v="2026-02-26T17:52:00"/>
    <m/>
    <d v="2026-03-02T00:00:00"/>
    <n v="-6"/>
    <s v="DAVID JARAMILLO PANIAGUA"/>
    <s v="PETICIONARIO"/>
    <s v="APODERADO"/>
    <m/>
    <m/>
    <m/>
    <s v="respuesta al comunicado del 6 de febreo de 2026"/>
    <s v="TURNO"/>
    <s v="ORIENTACIÓN REGISTRAL "/>
    <s v="ASIGNACIÓN (NUEVA O REITERATIVA)"/>
    <s v="CAROLINA OLARTE "/>
    <d v="2026-03-02T00:00:00"/>
    <m/>
    <m/>
    <m/>
    <m/>
    <m/>
    <m/>
    <m/>
    <m/>
    <m/>
    <m/>
    <m/>
    <m/>
    <m/>
    <m/>
    <m/>
    <m/>
    <m/>
    <m/>
    <m/>
    <m/>
    <m/>
    <m/>
    <m/>
    <m/>
    <m/>
    <m/>
    <m/>
  </r>
  <r>
    <n v="1630"/>
    <s v="   SNR2026ER-030656-2"/>
    <d v="2026-02-10T08:45:00"/>
    <s v="Derecho de petición de interés particular (15 días)"/>
    <x v="2"/>
    <d v="2026-03-03T08:45:00"/>
    <d v="2026-02-26T17:55:00"/>
    <m/>
    <d v="2026-03-02T00:00:00"/>
    <n v="-6"/>
    <s v="RAFAEL ALBERTO ALVAREZ BOLAÑO"/>
    <s v="PETICIONARIO"/>
    <s v="NATURAL "/>
    <s v="SIN INFORMACIÓN"/>
    <m/>
    <m/>
    <s v="DERECHO DE PETICIÓN -SOLICITUD DE ELIMANACIÓN "/>
    <s v="NO REGISTRA"/>
    <s v="ORIENTACIÓN REGISTRAL "/>
    <s v="ASIGNACIÓN (NUEVA O REITERATIVA)"/>
    <s v="MARY GARCIA TEUTA"/>
    <d v="2026-03-02T00:00:00"/>
    <m/>
    <m/>
    <m/>
    <m/>
    <m/>
    <m/>
    <m/>
    <m/>
    <m/>
    <m/>
    <m/>
    <m/>
    <m/>
    <m/>
    <m/>
    <m/>
    <m/>
    <m/>
    <m/>
    <m/>
    <m/>
    <m/>
    <m/>
    <m/>
    <m/>
    <m/>
    <m/>
  </r>
  <r>
    <n v="1631"/>
    <s v="   SNR2026ER-051325-2"/>
    <d v="2026-02-27T07:23:00"/>
    <s v="Derecho de petición de interés particular (15 días)"/>
    <x v="2"/>
    <d v="2026-03-20T07:23:00"/>
    <d v="2026-03-03T09:19:00"/>
    <m/>
    <d v="2026-03-03T00:00:00"/>
    <n v="-6"/>
    <s v="LAURA ALEJANDRA CIFUENTES ESPITIA"/>
    <s v="PETICIONARIO"/>
    <s v="NATURAL "/>
    <s v="SIN INFORMACIÓN"/>
    <m/>
    <m/>
    <s v="ORIENTACIÓN REGISTRAL -PETICION 1.Informarme si la consideración presentada anteriormente es correcta 2.En caso de no serlo, indicarnos los argumentos de tipo jurídico que sustentarían una posición en contra sobre lo dispuesto en el artículo 9 de la ley 222 de 1995.3Cual es el tipo de sanción aplicable al funcionario o funcionarios públicos que se nieguen a dar cumplimiento a lo preceptuado anteriormente. "/>
    <s v="NO REGISTRA"/>
    <s v="ORIENTACIÓN REGISTRAL "/>
    <s v="ASIGNACIÓN (NUEVA O REITERATIVA)"/>
    <s v="IVAN MAURICIO LOPEZ FORERO"/>
    <d v="2026-03-03T00:00:00"/>
    <m/>
    <m/>
    <m/>
    <m/>
    <m/>
    <m/>
    <m/>
    <m/>
    <m/>
    <m/>
    <m/>
    <m/>
    <m/>
    <m/>
    <m/>
    <m/>
    <m/>
    <m/>
    <m/>
    <m/>
    <m/>
    <m/>
    <m/>
    <m/>
    <m/>
    <m/>
    <m/>
  </r>
  <r>
    <n v="1632"/>
    <s v="   SNR2026ER-055847-2"/>
    <d v="2026-03-03T11:16:00"/>
    <s v="Derecho de petición de interés particular (15 días)"/>
    <x v="2"/>
    <d v="2026-03-25T11:16:00"/>
    <d v="2026-03-04T09:49:00"/>
    <m/>
    <d v="2026-03-04T09:49:00"/>
    <n v="7"/>
    <s v="WILSON ALEXANDRO CABRERA ROCERO"/>
    <s v="PETICIONARIO"/>
    <s v="NATURAL "/>
    <s v="SIN INFORMACIÓN"/>
    <m/>
    <m/>
    <s v="Quiero comprar uninmueble pero el propietario es un menor de edad. Es requisito de ley para unregistro de una compraventa de un inmueble propiedad de un menor de edadadjuntar la licencia judicial de acuerdo al Art. 303 del Código civil ? Me puedencompartir información clara y precisa del proceso judicial que se debe llevar a cabopara hacer efectiva esta compraventa. ¿Es necesario tramitar licencia para enajenarbienes de menores ante el juzgado de familia ?"/>
    <s v="NO REGISTRA"/>
    <s v="ORIENTACIÓN REGISTRAL "/>
    <s v="ASIGNACIÓN (NUEVA O REITERATIVA)"/>
    <s v="CAROLINA CUELLAR MONROY"/>
    <d v="2026-03-04T00:00:00"/>
    <m/>
    <m/>
    <m/>
    <m/>
    <m/>
    <m/>
    <m/>
    <m/>
    <m/>
    <m/>
    <m/>
    <m/>
    <m/>
    <m/>
    <m/>
    <m/>
    <m/>
    <m/>
    <m/>
    <m/>
    <m/>
    <m/>
    <m/>
    <m/>
    <m/>
    <m/>
    <m/>
  </r>
  <r>
    <n v="1633"/>
    <s v="   SNR2026ER-055758-2"/>
    <d v="2026-03-03T10:59:00"/>
    <s v="Derecho de petición de interés particular (15 días)"/>
    <x v="2"/>
    <d v="2026-03-25T10:59:00"/>
    <d v="2026-03-04T10:08:00"/>
    <m/>
    <d v="2026-03-04T10:08:00"/>
    <n v="9"/>
    <s v="MARISOL ZAPATA"/>
    <s v="PETICIONARIO"/>
    <s v="NATURAL "/>
    <s v="SIN INFORMACIÓN"/>
    <m/>
    <m/>
    <s v="RV: CONCEPTO SENTENCIA SC2119-2025 DE LA C.S. DE J MUERTE COMO CONDICION EN FIDEICOMISO CIVIL"/>
    <s v="NO REGISTRA"/>
    <s v="ORIENTACIÓN REGISTRAL "/>
    <s v="ASIGNACIÓN (NUEVA O REITERATIVA)"/>
    <s v="RUTH MERCEDES GOMEZ PESTANA"/>
    <d v="2026-03-04T00:00:00"/>
    <m/>
    <m/>
    <m/>
    <m/>
    <m/>
    <m/>
    <m/>
    <m/>
    <m/>
    <m/>
    <m/>
    <m/>
    <m/>
    <m/>
    <m/>
    <m/>
    <m/>
    <m/>
    <m/>
    <m/>
    <m/>
    <m/>
    <m/>
    <m/>
    <m/>
    <m/>
    <m/>
  </r>
  <r>
    <n v="1634"/>
    <s v=" SNR2026ER-059670-2"/>
    <d v="2026-03-05T11:47:00"/>
    <s v="Consulta (de 1 a 30 días)"/>
    <x v="5"/>
    <d v="2026-04-21T11:47:00"/>
    <d v="2026-03-06T12:18:00"/>
    <m/>
    <d v="2026-03-06T00:00:00"/>
    <n v="9"/>
    <s v="MARIO JIMENEZ CADAVID"/>
    <s v="PETICIONARIO"/>
    <s v="NATURAL "/>
    <s v="SIN INFORMACIÓN"/>
    <m/>
    <m/>
    <s v="SOLICITUD CONCEPTO JURIDICO"/>
    <s v="NO REGISTRA"/>
    <s v="ORIENTACIÓN REGISTRAL "/>
    <s v="ASIGNACIÓN (NUEVA O REITERATIVA)"/>
    <s v="RUTH MERCEDES GOMEZ PESTANA"/>
    <d v="2026-03-06T00:00:00"/>
    <m/>
    <m/>
    <m/>
    <m/>
    <m/>
    <m/>
    <m/>
    <m/>
    <m/>
    <m/>
    <m/>
    <m/>
    <m/>
    <m/>
    <m/>
    <m/>
    <m/>
    <m/>
    <m/>
    <m/>
    <m/>
    <m/>
    <m/>
    <m/>
    <m/>
    <m/>
    <m/>
  </r>
  <r>
    <n v="1635"/>
    <s v=" SNR2026ER-045405-2"/>
    <d v="2026-02-23T10:29:00"/>
    <s v="Derecho de petición de interés particular (15 días)"/>
    <x v="2"/>
    <d v="2026-03-16T10:29:00"/>
    <m/>
    <m/>
    <d v="2026-02-25T10:41:00"/>
    <n v="26"/>
    <s v="JORGE ARMANDO ENRIQUEZ"/>
    <s v="PETICIONARIO"/>
    <s v="APODERADO"/>
    <s v="SIN INFORMACIÓN"/>
    <m/>
    <m/>
    <s v="RV: Asunto: Derecho de petición – Proyecto “El derecho tiene coordenadas”"/>
    <s v="NO REGISTRA"/>
    <s v="ORIENTACIÓN _x000a_Favor asignar a la Oficina Asesora de Planeación -Estudio Notarial y Registral -SDN-Catastro"/>
    <s v="RETORNA A GESTIÓN DOCUMENTAL"/>
    <s v="ATENCIÓN AL USUARIO"/>
    <d v="2026-02-25T00:00:00"/>
    <m/>
    <m/>
    <m/>
    <m/>
    <m/>
    <m/>
    <m/>
    <m/>
    <m/>
    <m/>
    <m/>
    <m/>
    <m/>
    <m/>
    <m/>
    <m/>
    <m/>
    <m/>
    <m/>
    <m/>
    <m/>
    <m/>
    <m/>
    <m/>
    <m/>
    <m/>
    <m/>
  </r>
  <r>
    <n v="1636"/>
    <s v=" SNR2026EE-048277-1"/>
    <d v="2026-02-24T11:23:00"/>
    <s v="COMUNICACIÓN OFICIAL (OFICIO)"/>
    <x v="14"/>
    <m/>
    <m/>
    <m/>
    <d v="2026-02-25T11:35:00"/>
    <n v="3"/>
    <s v="LAURA LISSETH SANDOVAL _x000a_REGISTRADORA ORIP BUCARAMANGA"/>
    <s v="PETICIONARIO"/>
    <s v="SNR"/>
    <s v="SANTANDER"/>
    <s v="BUCARAMANGA"/>
    <s v="300 - BUCARAMANGA"/>
    <s v="SOLICITUD DE CONCEPTO – TITULACIÓN DE PREDIOS DE USO PÚBLICO A FAVOR DE LAS ENTIDADES TERRITORIALES"/>
    <s v="NO REGISTRA"/>
    <s v="ORIENTACIÓN "/>
    <s v="ASIGNACIÓN (NUEVA O REITERATIVA)"/>
    <s v="RUTH MERCEDES GOMEZ PESTANA"/>
    <d v="2026-02-25T00:00:00"/>
    <m/>
    <m/>
    <m/>
    <m/>
    <m/>
    <m/>
    <m/>
    <m/>
    <m/>
    <m/>
    <m/>
    <m/>
    <m/>
    <m/>
    <m/>
    <m/>
    <m/>
    <m/>
    <m/>
    <m/>
    <m/>
    <m/>
    <m/>
    <m/>
    <m/>
    <m/>
    <m/>
  </r>
  <r>
    <n v="1637"/>
    <s v="   SNR2026ER-013762-2"/>
    <d v="2026-01-30T14:49:00"/>
    <s v="Derecho de petición de interés particular (15 días)"/>
    <x v="2"/>
    <d v="2026-02-13T08:10:00"/>
    <m/>
    <m/>
    <d v="2026-01-30T00:00:00"/>
    <s v=""/>
    <s v="OMAR ALFONSO CARDENAS CAYCEDO"/>
    <s v="PETICIONARIO"/>
    <s v="PERSONA NATURAL"/>
    <s v="SIN INFORMACIÓN"/>
    <m/>
    <m/>
    <s v="SOLICITUD DE CONCEPTO"/>
    <s v="NO REGISTRA"/>
    <s v="ORIENTACIIÓN REGISTRAL "/>
    <s v="ASIGNACIÓN (NUEVA O REITERATIVA)"/>
    <s v="ANGELA CACERES"/>
    <d v="2026-01-31T00:00:00"/>
    <m/>
    <m/>
    <m/>
    <m/>
    <m/>
    <m/>
    <m/>
    <m/>
    <m/>
    <m/>
    <m/>
    <m/>
    <m/>
    <m/>
    <m/>
    <m/>
    <m/>
    <m/>
    <m/>
    <m/>
    <m/>
    <m/>
    <m/>
    <m/>
    <m/>
    <m/>
    <m/>
  </r>
  <r>
    <n v="1638"/>
    <s v="   SNR2026ER-050769-2"/>
    <d v="2026-02-26T12:28:00"/>
    <s v="Petición entre autoridades (10 días)"/>
    <x v="6"/>
    <d v="2026-03-12T12:28:00"/>
    <d v="2026-03-02T09:21:00"/>
    <m/>
    <d v="2026-03-03T00:00:00"/>
    <n v="-18"/>
    <s v="RAMON ENRIQUE VASQUEZ RAMIREZ"/>
    <s v="PETICIONARIO"/>
    <s v="ENTIDAD DEL ESTADO"/>
    <s v="SANTANDER"/>
    <s v="BARRANCABERMEJA"/>
    <s v="303 - BARRANCABERMEJA"/>
    <s v="Asunto Preventivo Radicado E-2024-494828 / OFICIO 0571- Se traslada por competencia : AsuntoRV: RV: Asunto Preventivo Radicado E-2024-494828 / OFICIO 0571..(…SNR2025EE-300348-1ANTECEDENTE RESPUESTA SNR2025EE-300348-1 ....Asunto: Respuesta radicado SNR2025ER-276417-2Ref: Oficio No. 3923 – Solicitud de informe. Asunto Preventivo Radicado E-2024-494828.&quot;"/>
    <s v="EXPEDIENTE AA"/>
    <s v="Oficio No. 3923 – Solicitud de informe. Asunto Preventivo Radicado E-2024-494828.&quot;"/>
    <s v="ASIGNACIÓN (NUEVA O REITERATIVA)"/>
    <s v="AMANDA YUGET AVILA MERCHAN"/>
    <d v="2026-03-03T00:00:00"/>
    <m/>
    <m/>
    <m/>
    <m/>
    <m/>
    <m/>
    <m/>
    <m/>
    <m/>
    <m/>
    <m/>
    <m/>
    <m/>
    <m/>
    <m/>
    <m/>
    <m/>
    <m/>
    <m/>
    <m/>
    <m/>
    <m/>
    <m/>
    <m/>
    <m/>
    <m/>
    <m/>
  </r>
  <r>
    <n v="1639"/>
    <s v="   SNR2026ER-010882-2"/>
    <d v="2026-01-20T00:00:00"/>
    <s v="Derecho de petición de interés particular (15 días)"/>
    <x v="2"/>
    <m/>
    <m/>
    <m/>
    <d v="2026-01-21T00:00:00"/>
    <n v="1"/>
    <s v="LINA MARIA GARZON RAMIREZ"/>
    <s v="PETICIONARIO"/>
    <s v="PERSONA NATURAL"/>
    <s v="ANTIOQUIA"/>
    <s v="MEDELLIN"/>
    <s v="001 - MEDELLIN ZONA SUR"/>
    <s v="DEMORA TRAMITE REGISTRAL "/>
    <s v="TURNO"/>
    <s v="Oficio 01-1265 DEL 28/08/2025"/>
    <s v="ASIGNACIÓN (NUEVA O REITERATIVA)"/>
    <s v="RUTH MERCEDES GOMEZ PESTANA"/>
    <d v="2026-01-21T00:00:00"/>
    <m/>
    <m/>
    <m/>
    <m/>
    <m/>
    <m/>
    <m/>
    <m/>
    <m/>
    <m/>
    <m/>
    <m/>
    <m/>
    <m/>
    <m/>
    <m/>
    <m/>
    <m/>
    <m/>
    <m/>
    <m/>
    <m/>
    <m/>
    <m/>
    <m/>
    <m/>
    <m/>
  </r>
  <r>
    <n v="1640"/>
    <s v="  SNR2026ER-040206-2"/>
    <d v="2026-02-17T14:30:00"/>
    <s v="Derecho de petición de interés particular (15 días)"/>
    <x v="2"/>
    <d v="2026-03-10T14:30:00"/>
    <m/>
    <m/>
    <d v="2026-02-23T00:00:00"/>
    <s v=""/>
    <s v="JORDAN MIGUEL GONZALEZ"/>
    <s v="PETICIONARIO"/>
    <s v="PERSONA NATURAL"/>
    <s v="TOLIMA"/>
    <s v="PURIFICACION"/>
    <s v="368 - PURIFICACION"/>
    <s v="Documento [2026019772-001-000] MINISTRIO TRASLADÓ PRESENTO QUEJA CONTRA LA OFICINA DE REGISTRO DE INSTRUMENTOS PÚBLICOS DE PURIFICACIÓN POR EL INCUMPLIMIENTO REITERADO DE UNA ORDEN JUDICIAL CLARA Y EXPRESA."/>
    <s v="RADICADO"/>
    <s v="Número de Radicación : 2026019772-001-000-/ Trámite : 772 NO COMPETENCIA/Actividad : 60 TRASLADO DE COMPETENCIA/Expediente : IQ2026013030364/Anexos : Radicados: 2026019772-000-000 E2"/>
    <s v="ASIGNACIÓN (NUEVA O REITERATIVA)"/>
    <s v="IVAN MAURICIO LOPEZ FORERO"/>
    <d v="2026-02-23T00:00:00"/>
    <m/>
    <m/>
    <m/>
    <m/>
    <m/>
    <m/>
    <m/>
    <m/>
    <m/>
    <m/>
    <m/>
    <m/>
    <m/>
    <m/>
    <m/>
    <m/>
    <m/>
    <m/>
    <m/>
    <m/>
    <m/>
    <m/>
    <m/>
    <m/>
    <m/>
    <m/>
    <m/>
  </r>
  <r>
    <n v="1641"/>
    <s v="   SNR2026ER-051321-2"/>
    <d v="2026-02-27T07:20:00"/>
    <s v="Derecho de petición de interés particular (15 días)"/>
    <x v="2"/>
    <d v="2026-03-20T07:20:00"/>
    <d v="2026-03-03T09:08:00"/>
    <m/>
    <d v="2026-03-03T00:00:00"/>
    <n v="-1"/>
    <s v="JOSUE OSWA GOMEZ MORENO"/>
    <s v="PETICIONARIO"/>
    <s v="NATURAL "/>
    <s v="CUNDINAMARCA"/>
    <s v="LA MESA"/>
    <s v="166 - LA MESA"/>
    <s v="DEMORA TRAMITE REGISTRAL "/>
    <s v="FOLIO"/>
    <s v="NUIR 25102203237902"/>
    <s v="ASIGNACIÓN (NUEVA O REITERATIVA)"/>
    <s v="EDWARD MARTINEZ"/>
    <d v="2026-03-03T00:00:00"/>
    <m/>
    <m/>
    <m/>
    <m/>
    <m/>
    <m/>
    <m/>
    <m/>
    <m/>
    <m/>
    <m/>
    <m/>
    <m/>
    <m/>
    <m/>
    <m/>
    <m/>
    <m/>
    <m/>
    <m/>
    <m/>
    <m/>
    <m/>
    <m/>
    <m/>
    <m/>
    <m/>
  </r>
  <r>
    <n v="1642"/>
    <s v="   SNR2026ER-031234-2"/>
    <d v="2026-02-10T11:10:00"/>
    <s v="Petición entre autoridades (10 días)"/>
    <x v="6"/>
    <d v="2026-02-17T15:50:00"/>
    <m/>
    <m/>
    <d v="2026-02-20T00:00:00"/>
    <n v="7"/>
    <s v="ISABEL GARZON MARTIN ISABEL GARZON MARTIN"/>
    <s v="PETICIONARIO"/>
    <s v="ORGANISMOS DE CONTROL"/>
    <m/>
    <m/>
    <m/>
    <s v="SOLICITUD INFORMACION TERMINOS URGENTES-delito falsedad ideologica "/>
    <s v="NO REGISTRA"/>
    <s v="NUC 500016000567201801403"/>
    <s v="ASIGNACIÓN (NUEVA O REITERATIVA)"/>
    <s v="AMANDA YUGET AVILA MERCHAN"/>
    <d v="2026-02-20T00:00:00"/>
    <m/>
    <m/>
    <m/>
    <m/>
    <m/>
    <m/>
    <m/>
    <m/>
    <m/>
    <m/>
    <m/>
    <m/>
    <m/>
    <m/>
    <m/>
    <m/>
    <m/>
    <m/>
    <m/>
    <m/>
    <m/>
    <m/>
    <m/>
    <m/>
    <m/>
    <m/>
    <m/>
  </r>
  <r>
    <n v="1643"/>
    <s v="  SNR2026ER-041403-2"/>
    <d v="2026-02-18T12:46:00"/>
    <s v="Derecho de petición de interés particular (15 días)"/>
    <x v="2"/>
    <d v="2026-03-11T12:46:00"/>
    <m/>
    <m/>
    <d v="2026-03-02T00:00:00"/>
    <n v="-16"/>
    <s v="MARGARITA MARIA ARANGO VIEIRA"/>
    <s v="PETICIONARIO"/>
    <s v="NATURAL "/>
    <s v="ANTIOQUIA"/>
    <s v="SOPETRAN"/>
    <s v="029 - SOPETRAN"/>
    <s v="solicitud REVISION ESCRITURA NRO.10372 DEL 24/11/2025 DE LA NOTARIA DIECISEIS DE MEDELLIN"/>
    <s v="FOLIO"/>
    <s v="Nro.10372 del 24/11/2025, de la Notaria Dieciseisde Medellin, devuelta por su H. despacho el 26/01/2026 bajo el radicado: 2026-029--249, VINCULADO A LA MATRICULA INMOBILIARIA NRO.029-13629,_x000a_RETORNO SUBDI DE APOY JUR"/>
    <s v="RETORNA A GESTIÓN DOCUMENTAL"/>
    <s v="ATENCIÓN AL USUARIO"/>
    <d v="2026-03-02T00:00:00"/>
    <m/>
    <m/>
    <m/>
    <m/>
    <m/>
    <m/>
    <m/>
    <m/>
    <m/>
    <m/>
    <m/>
    <m/>
    <m/>
    <m/>
    <m/>
    <m/>
    <m/>
    <m/>
    <m/>
    <m/>
    <m/>
    <m/>
    <m/>
    <m/>
    <m/>
    <m/>
    <m/>
  </r>
  <r>
    <n v="1644"/>
    <s v="   SNR2026ER-055324-2"/>
    <d v="2026-03-03T09:19:00"/>
    <s v="Derecho de petición de interés particular (15 días)"/>
    <x v="2"/>
    <d v="2026-03-25T09:19:00"/>
    <d v="2026-03-04T10:38:00"/>
    <m/>
    <d v="2026-03-04T10:00:00"/>
    <n v="0"/>
    <s v="MARICARMEN MOLINA DE JUVINAO"/>
    <s v="PETICIONARIO"/>
    <s v="NATURAL "/>
    <s v="BOGOTA"/>
    <s v="BOGOTA D.C."/>
    <s v="50N - BOGOTA ZONA NORTE"/>
    <s v="SOLICITUD DE CITA JURIDICA, PARA SOLUCIONAR UN ERROR EN EL CTL DE MI PROPIEDAD."/>
    <s v="ESCRITURA"/>
    <s v="Notaria 42 del circulo de Bogotá, el03 de agosto de 2007, quedando registrada bajo el número 3395"/>
    <s v="ASIGNACIÓN (NUEVA O REITERATIVA)"/>
    <s v="FRANCISCO RUIZ"/>
    <d v="2026-03-04T00:00:00"/>
    <m/>
    <m/>
    <m/>
    <m/>
    <m/>
    <m/>
    <m/>
    <m/>
    <m/>
    <m/>
    <m/>
    <m/>
    <m/>
    <m/>
    <m/>
    <m/>
    <m/>
    <m/>
    <m/>
    <m/>
    <m/>
    <m/>
    <m/>
    <m/>
    <m/>
    <m/>
    <m/>
  </r>
  <r>
    <n v="1645"/>
    <s v=" SNR2026ER-026043-2"/>
    <d v="2026-02-05T09:33:00"/>
    <s v="Denuncia por actos de corrupción (15 días)"/>
    <x v="30"/>
    <d v="2026-02-26T09:33:00"/>
    <m/>
    <m/>
    <d v="2026-02-10T00:00:00"/>
    <n v="9"/>
    <s v="JEAN MARC CREPY GRAZI"/>
    <s v="PETICIONARIO"/>
    <s v="PERSONA NATURAL"/>
    <s v="BOGOTA"/>
    <s v="BOGOTA D.C."/>
    <s v="50N - BOGOTA ZONA NORTE"/>
    <s v="RV: Remisión denuncias y quejas formuladas por el ciudadano Jean Marc Crépy Grazi"/>
    <s v="TURNO"/>
    <s v="Nº50N-700332, Nº50N-700331 y Nº50N-70033"/>
    <s v="ASIGNACIÓN (NUEVA O REITERATIVA)"/>
    <s v="RUTH MERCEDES GOMEZ PESTANA"/>
    <d v="2026-02-10T00:00:00"/>
    <m/>
    <m/>
    <m/>
    <m/>
    <m/>
    <m/>
    <m/>
    <m/>
    <m/>
    <m/>
    <m/>
    <m/>
    <m/>
    <m/>
    <m/>
    <m/>
    <m/>
    <m/>
    <m/>
    <m/>
    <m/>
    <m/>
    <m/>
    <m/>
    <m/>
    <m/>
    <m/>
  </r>
  <r>
    <n v="1646"/>
    <s v="   SNR2026ER-046842-2"/>
    <d v="2026-02-24T09:46:00"/>
    <s v="Derecho de petición de interés particular (15 días)"/>
    <x v="2"/>
    <d v="2026-03-17T09:46:00"/>
    <m/>
    <m/>
    <d v="2026-03-02T00:00:00"/>
    <n v="-9"/>
    <s v="ADRIANA ANGELICA AREVALO VASQUEZ"/>
    <s v="PETICIONARIO"/>
    <s v="NATURAL "/>
    <m/>
    <m/>
    <m/>
    <s v="DERECHO DE PETICION SOLICITUD DE INFORMACION"/>
    <s v="FOLIO"/>
    <s v="NO REGISTRA_x000a_RETORNAR A LA DTR-REL "/>
    <s v="RETORNO"/>
    <s v="ATENCIÓN AL USUARIO "/>
    <d v="2026-03-02T00:00:00"/>
    <m/>
    <m/>
    <m/>
    <m/>
    <m/>
    <m/>
    <m/>
    <m/>
    <m/>
    <m/>
    <m/>
    <m/>
    <m/>
    <m/>
    <m/>
    <m/>
    <m/>
    <m/>
    <m/>
    <m/>
    <m/>
    <m/>
    <m/>
    <m/>
    <m/>
    <m/>
    <m/>
  </r>
  <r>
    <n v="1647"/>
    <s v="   SNR2026ER-049870-2"/>
    <d v="2026-02-26T08:06:00"/>
    <s v="Solicitud de acceso a la información (10 días)"/>
    <x v="28"/>
    <d v="2026-03-12T08:06:00"/>
    <m/>
    <m/>
    <d v="2026-03-02T00:00:00"/>
    <n v="4"/>
    <s v="LAURA CATALINA CASTRO PEREZ"/>
    <s v="PETICIONARIO"/>
    <s v="NATURAL "/>
    <s v="SIN INFORMACIÓN"/>
    <m/>
    <m/>
    <s v="SOLICITUD costos de beneficencia y registro para una vivienda VIS"/>
    <s v="NO REGISTRA"/>
    <s v="NO REGISTRA_x000a_RETORNAR A LA DTR-REL "/>
    <s v="ASIGNACIÓN (NUEVA O REITERATIVA)"/>
    <s v="ATENCIÓN AL USUARIO "/>
    <d v="2026-03-02T00:00:00"/>
    <m/>
    <m/>
    <m/>
    <m/>
    <m/>
    <m/>
    <m/>
    <m/>
    <m/>
    <m/>
    <m/>
    <m/>
    <m/>
    <m/>
    <m/>
    <m/>
    <m/>
    <m/>
    <m/>
    <m/>
    <m/>
    <m/>
    <m/>
    <m/>
    <m/>
    <m/>
    <m/>
  </r>
  <r>
    <n v="1648"/>
    <s v="   SNR2026ER-047689-2"/>
    <d v="2026-02-24T14:43:00"/>
    <s v="Solicitud de acceso a la información (10 días)"/>
    <x v="28"/>
    <d v="2026-03-10T14:43:00"/>
    <d v="2026-02-27T12:07:00"/>
    <m/>
    <d v="2026-03-03T00:00:00"/>
    <n v="1"/>
    <s v="CARLOS ANDRES PEREZ ALARCON"/>
    <s v="PETICIONARIO"/>
    <s v="NATURAL "/>
    <s v="SIN INFORMACIÓN"/>
    <m/>
    <m/>
    <s v="SOLICITUD DE LISTADO NOTARIOS Y RERGISTRADORES DE ATLANTICO"/>
    <s v="TURNO"/>
    <s v="NO REGISTRA_x000a_RETORNAR A DRT-REGISTRADOR AD-HOC"/>
    <s v="RETORNA A GESTIÓN DOCUMENTAL"/>
    <s v="ATENCIÓN AL USUARIO"/>
    <d v="2026-03-03T00:00:00"/>
    <m/>
    <m/>
    <m/>
    <m/>
    <m/>
    <m/>
    <m/>
    <m/>
    <m/>
    <m/>
    <m/>
    <m/>
    <m/>
    <m/>
    <m/>
    <m/>
    <m/>
    <m/>
    <m/>
    <m/>
    <m/>
    <m/>
    <m/>
    <m/>
    <m/>
    <m/>
    <m/>
  </r>
  <r>
    <n v="1649"/>
    <s v="  SNR2026IE-000191-3"/>
    <d v="2025-01-06T00:00:00"/>
    <s v="COMUNICACIÓN OFICIAL (MEMORANDO)"/>
    <x v="0"/>
    <d v="2025-01-06T00:00:00"/>
    <m/>
    <m/>
    <d v="2026-01-07T00:00:00"/>
    <n v="-1"/>
    <s v="ELKIN RAFAEL GUEVARA VERGARA"/>
    <s v="ORIP"/>
    <s v="REGISTRADOR "/>
    <s v="CORDOBA"/>
    <s v="SAHAGUN"/>
    <s v="148 - SAHAGUN"/>
    <s v="CONSULTA URGENTE FRENTE A PETICION DE USUARIO (EXTINCION DE DOMINIO)"/>
    <s v="NO REGISTRA"/>
    <s v="NO REGISTRA"/>
    <s v="ASIGNACIÓN (NUEVA O REITERATIVA)"/>
    <s v="RUTH MERCEDES GOMEZ PESTANA"/>
    <d v="2026-01-07T00:00:00"/>
    <m/>
    <m/>
    <m/>
    <m/>
    <m/>
    <m/>
    <m/>
    <m/>
    <m/>
    <m/>
    <m/>
    <m/>
    <m/>
    <m/>
    <m/>
    <m/>
    <m/>
    <m/>
    <m/>
    <m/>
    <m/>
    <m/>
    <m/>
    <m/>
    <m/>
    <m/>
    <m/>
  </r>
  <r>
    <n v="1650"/>
    <s v="   SNR2026ER-046071-2"/>
    <d v="2026-02-23T14:44:00"/>
    <s v="Denuncia por actos de corrupción (15 días)"/>
    <x v="30"/>
    <d v="2026-03-16T14:44:00"/>
    <m/>
    <m/>
    <d v="2026-03-02T00:00:00"/>
    <n v="-290"/>
    <s v="ANÓNIMO ANÓNIMO"/>
    <s v="PETICIONARIO"/>
    <s v="NATURAL "/>
    <s v="NORTE DE SANTANDER"/>
    <s v="ABREGO"/>
    <s v="ABREGO"/>
    <s v="DENUNCIA POR MANIPULACION YOBSTACULIZACION EN EL ACCESO A DOCUMENTOSPERSONALES"/>
    <s v="FOLIO"/>
    <s v="NO REGISTRA"/>
    <s v="ASIGNACIÓN (NUEVA O REITERATIVA)"/>
    <s v="MARIA CAMILA PERDIGON ZORRILLA"/>
    <d v="2026-03-02T00:00:00"/>
    <m/>
    <m/>
    <m/>
    <m/>
    <m/>
    <m/>
    <m/>
    <m/>
    <m/>
    <m/>
    <m/>
    <m/>
    <m/>
    <m/>
    <m/>
    <m/>
    <m/>
    <m/>
    <m/>
    <m/>
    <m/>
    <m/>
    <m/>
    <m/>
    <m/>
    <m/>
    <m/>
  </r>
  <r>
    <n v="1651"/>
    <s v="   SNR2026ER-030360-2"/>
    <d v="2026-02-09T15:56:00"/>
    <s v="Derecho de petición de interés particular (15 días)"/>
    <x v="2"/>
    <d v="2026-03-02T15:56:00"/>
    <d v="2026-02-26T17:57:00"/>
    <m/>
    <d v="2026-03-02T00:00:00"/>
    <n v="3"/>
    <s v="CLEOFE ELINA EDNA MARISOL RUGELES NIÑO"/>
    <s v="PETICIONARIO"/>
    <s v="SNR"/>
    <s v="CORDOBA"/>
    <s v="MONTERIA"/>
    <s v="140 - MONTERIA"/>
    <s v="SOLICITUD Asunto: Solicitud de Lineamientos en apoyo de las Oficinas de Registro de Instrumentos Públicos-Al respecto nos permitimos informarle que las directrices institucionales que dan respuestaa los interrogantes planteados en su comunicación frente al régimen especial de extinciónde dominio, ya fueron impartidas oficialmente por esta Superintendencia a través de lasInstrucciones Administrativas No. 1 y No. 2 del año 2026"/>
    <s v="TURNO"/>
    <s v="NO REGISTRA"/>
    <s v="ASIGNACIÓN (NUEVA O REITERATIVA)"/>
    <s v="CAROLINA CUELLAR MONROY"/>
    <d v="2026-03-02T00:00:00"/>
    <m/>
    <m/>
    <m/>
    <m/>
    <m/>
    <m/>
    <m/>
    <m/>
    <m/>
    <m/>
    <m/>
    <m/>
    <m/>
    <m/>
    <m/>
    <m/>
    <m/>
    <m/>
    <m/>
    <m/>
    <m/>
    <m/>
    <m/>
    <m/>
    <m/>
    <m/>
    <m/>
  </r>
  <r>
    <n v="1652"/>
    <s v="   SNR2026ER-027829-2"/>
    <d v="2026-02-06T10:38:00"/>
    <s v="Informativo/No requiere respuesta (de 1 a 30 días)"/>
    <x v="1"/>
    <d v="2026-03-20T10:38:00"/>
    <d v="2026-02-27T12:22:00"/>
    <m/>
    <d v="2026-03-02T00:00:00"/>
    <n v="-7"/>
    <s v="PERSONERIA DE BOGOTA PERSONERIA DE BOGOTA"/>
    <s v="PETICIONARIO"/>
    <s v="NATURAL "/>
    <s v="SIN INFORMACIÓN"/>
    <m/>
    <m/>
    <s v="CONTROLDOC CORRESPONDENCIA SE LE HA ASIGNADO UN NUEVO DOCUMENTO 192355 (E-2026-0008107)-Solicitud de verificación de autenticidad de documentos notariales y registrales presentados por la funeraria y cementerio en el trámite de exhumación"/>
    <s v="TURNO"/>
    <s v="NO REGISTRA"/>
    <s v="ASIGNACIÓN (NUEVA O REITERATIVA)"/>
    <s v="RUTH MERCEDES GOMEZ PESTANA"/>
    <d v="2026-03-02T00:00:00"/>
    <m/>
    <m/>
    <m/>
    <m/>
    <m/>
    <m/>
    <m/>
    <m/>
    <m/>
    <m/>
    <m/>
    <m/>
    <m/>
    <m/>
    <m/>
    <m/>
    <m/>
    <m/>
    <m/>
    <m/>
    <m/>
    <m/>
    <m/>
    <m/>
    <m/>
    <m/>
    <m/>
  </r>
  <r>
    <n v="1653"/>
    <s v="  SNR2026ER-022456-2"/>
    <d v="2026-02-02T15:41:00"/>
    <s v="Petición entre autoridades (10 días)"/>
    <x v="6"/>
    <d v="2026-02-16T14:12:00"/>
    <m/>
    <m/>
    <d v="2026-02-02T00:00:00"/>
    <n v="7"/>
    <s v="JHAN CARLOS HERNANDEZ"/>
    <s v="PETICIONARIO"/>
    <s v="PERSONA NATURAL"/>
    <m/>
    <m/>
    <m/>
    <s v=" Solicitud información cobro a favor del Estado (deudores de la Policía Nacional) Retornar a la DTR"/>
    <s v="NO REGISTRA"/>
    <s v="No APELLIDOS Y NOMBRES CÉDULA - JOSE LEONARDO HURTADO BELLO 1.094.351.773SNR2026ER-022456-2 "/>
    <s v="RETORNA A GESTIÓN DOCUMENTAL"/>
    <s v="ATENCIÓN AL USUARIO "/>
    <d v="2026-02-03T00:00:00"/>
    <m/>
    <m/>
    <m/>
    <m/>
    <m/>
    <m/>
    <m/>
    <m/>
    <m/>
    <m/>
    <m/>
    <m/>
    <m/>
    <m/>
    <m/>
    <m/>
    <m/>
    <m/>
    <m/>
    <m/>
    <m/>
    <m/>
    <m/>
    <m/>
    <m/>
    <m/>
    <m/>
  </r>
  <r>
    <n v="1654"/>
    <s v="  SNR2026ER-030712-2"/>
    <d v="2026-02-10T09:00:00"/>
    <s v="Derecho de petición de interés particular (15 días)"/>
    <x v="2"/>
    <d v="2026-03-03T09:00:00"/>
    <m/>
    <m/>
    <d v="2026-02-13T00:00:00"/>
    <n v="-17"/>
    <s v="JAMES STEVEN SANABRIA"/>
    <s v="PETICIONARIO"/>
    <s v="PERSONA NATURAL"/>
    <s v="RISARALDA"/>
    <s v="PEREIRA"/>
    <s v="290 - PEREIRA"/>
    <s v="SOLICITUD DE APOYO CON EL REGISTRO No 249 ESCRITURA DE LA NOATRIA SEXTA DE PEREIRA"/>
    <s v="TURNO"/>
    <s v="NIR-26106443417501_x000a_ 219, realizado por la Notaría Sexta de Pereira._x000a_RETORNAR DTR-REL "/>
    <s v="RETORNA A GESTIÓN DOCUMENTAL"/>
    <s v="ATENCIÓN AL USUARIO "/>
    <d v="2026-02-13T00:00:00"/>
    <m/>
    <m/>
    <m/>
    <m/>
    <m/>
    <m/>
    <m/>
    <m/>
    <m/>
    <m/>
    <m/>
    <m/>
    <m/>
    <m/>
    <m/>
    <m/>
    <m/>
    <m/>
    <m/>
    <m/>
    <m/>
    <m/>
    <m/>
    <m/>
    <m/>
    <m/>
    <m/>
  </r>
  <r>
    <n v="1655"/>
    <s v=" SNR2026ER-006624-2"/>
    <d v="2026-01-16T00:00:00"/>
    <s v="Queja (15 días)"/>
    <x v="9"/>
    <d v="2026-02-04T00:00:00"/>
    <m/>
    <m/>
    <d v="2026-01-19T00:00:00"/>
    <n v="-6"/>
    <s v="ANA MARIA GIRALDO VELA"/>
    <s v="PETICIONARIO"/>
    <s v="PERSONA NATURAL"/>
    <s v="RISARALDA"/>
    <s v="DOSQUEBRADAS"/>
    <s v="294 - DOSQUEBRADAS"/>
    <s v="requiero entrega de escrituras de la Oficina de Registro a laNotaria de Dosquebradas o a quien corresponda y queja contrafuncionarios"/>
    <s v="RADICADO"/>
    <s v="NIR25108733356328, del 10 de Diciembre de 2025"/>
    <s v="ASIGNACIÓN (NUEVA O REITERATIVA)"/>
    <s v="HAROLD POLANIA"/>
    <d v="2026-01-19T00:00:00"/>
    <m/>
    <m/>
    <m/>
    <m/>
    <m/>
    <s v="SNR2026IE-001634-3 / "/>
    <d v="2026-01-23T01:03:39"/>
    <m/>
    <m/>
    <m/>
    <m/>
    <m/>
    <m/>
    <m/>
    <m/>
    <m/>
    <m/>
    <m/>
    <m/>
    <m/>
    <m/>
    <m/>
    <m/>
    <m/>
    <m/>
    <m/>
    <m/>
  </r>
  <r>
    <n v="1656"/>
    <s v=" SNR2026ER-019126-2"/>
    <d v="2026-02-01T11:54:00"/>
    <s v="Reclamo (15 días)"/>
    <x v="7"/>
    <d v="2026-02-19T09:45:00"/>
    <m/>
    <m/>
    <d v="2026-02-02T00:00:00"/>
    <n v="-25"/>
    <s v="LEONARDO MORENO GONZA"/>
    <s v="PETICIONARIO"/>
    <s v="PERSONA NATURAL"/>
    <s v="CUNDINAMARCA"/>
    <s v="GACHETA"/>
    <s v="160 - GACHETA"/>
    <s v="QUEJA DEMORA TRAMITE REGISTRAL "/>
    <s v="RADICADO"/>
    <s v="NIR-25104613293762"/>
    <s v="ASIGNACIÓN (NUEVA O REITERATIVA)"/>
    <s v="ANGELICA CACERES"/>
    <d v="2026-02-02T00:00:00"/>
    <m/>
    <m/>
    <m/>
    <m/>
    <m/>
    <m/>
    <m/>
    <m/>
    <m/>
    <m/>
    <m/>
    <m/>
    <m/>
    <m/>
    <m/>
    <m/>
    <m/>
    <m/>
    <m/>
    <m/>
    <m/>
    <m/>
    <m/>
    <m/>
    <m/>
    <m/>
    <m/>
  </r>
  <r>
    <n v="1657"/>
    <s v="   SNR2026ER-004470-2"/>
    <d v="2026-01-13T00:00:00"/>
    <s v="Derecho de petición de interés particular (15 días)"/>
    <x v="2"/>
    <d v="2026-02-03T00:00:00"/>
    <m/>
    <m/>
    <d v="2026-01-16T00:00:00"/>
    <n v="-14"/>
    <s v="SERGIO SEBASTIAN OSORIO VAGNER"/>
    <s v="PETICIONARIO"/>
    <s v="PERSONA NATURAL"/>
    <s v="CUNDINAMARCA"/>
    <s v="ZIPAQUIRA"/>
    <s v="176-ZIPAQUIRA"/>
    <s v="Queja formal por demora injustificada en trámite notarial queimpide giro de recursos de compraventa hipotecaria NIR No.25102163400538"/>
    <s v="RADICADO"/>
    <s v="NIR No. 25102163400538"/>
    <s v="TRASLADO POR COMPETENCIA "/>
    <s v="HAROLD POLANIA"/>
    <d v="2026-01-16T00:00:00"/>
    <m/>
    <m/>
    <m/>
    <m/>
    <m/>
    <s v="SNR2026IE-001531-3 / "/>
    <d v="2026-01-22T14:52:31"/>
    <m/>
    <m/>
    <m/>
    <m/>
    <m/>
    <m/>
    <m/>
    <m/>
    <m/>
    <m/>
    <m/>
    <m/>
    <m/>
    <m/>
    <m/>
    <m/>
    <m/>
    <m/>
    <m/>
    <m/>
  </r>
  <r>
    <n v="1658"/>
    <s v="  SNR2026ER-022746-2"/>
    <d v="2026-02-02T15:48:00"/>
    <s v="Derecho de petición de interés particular (15 días)"/>
    <x v="2"/>
    <d v="2026-02-23T15:48:00"/>
    <m/>
    <m/>
    <d v="2026-02-10T00:00:00"/>
    <n v="-26"/>
    <s v="RAMIRO ESTEBAN RIVEROS PARDO"/>
    <s v="PETICIONARIO"/>
    <s v="PERSONA NATURAL"/>
    <s v="BOGOTA"/>
    <s v="BOGOTA D.C."/>
    <s v="50C - BOGOTA ZONA CENTRO"/>
    <s v="DERECHO DE PETICION RV: SOLICITUD URGENTE DE APROBACIÓN DE RECIBO DE PAGO DE DERECHOS DE REGISTRO"/>
    <s v="TURNO"/>
    <s v="NIR 26112003446627_x000a_RETORNAR DTR -REL "/>
    <s v="RETORNA A GESTIÓN DOCUMENTAL"/>
    <s v="ATENCIÓN AL USUARIO "/>
    <d v="2026-02-10T00:00:00"/>
    <m/>
    <m/>
    <m/>
    <m/>
    <m/>
    <m/>
    <m/>
    <m/>
    <m/>
    <m/>
    <m/>
    <m/>
    <m/>
    <m/>
    <m/>
    <m/>
    <m/>
    <m/>
    <m/>
    <m/>
    <m/>
    <m/>
    <m/>
    <m/>
    <m/>
    <m/>
    <m/>
  </r>
  <r>
    <n v="1659"/>
    <s v=" SNR2026ER-007644-2"/>
    <d v="2026-01-23T00:00:00"/>
    <s v="Derecho de petición de interés particular (15 días)"/>
    <x v="2"/>
    <d v="2026-02-05T00:00:00"/>
    <m/>
    <m/>
    <d v="2026-01-23T00:00:00"/>
    <n v="-12"/>
    <s v="DIEGO ALEJANDRO CORTES "/>
    <s v="PETICIONARIO"/>
    <s v="PERSONA NATURAL"/>
    <s v="SIN INFORMACIÓN"/>
    <m/>
    <m/>
    <s v="DEMORA TRAMITE REGISTRAL "/>
    <s v="NO REGISTRA"/>
    <s v="NIR 26102013415717, _x000a_escritura 1334"/>
    <s v="ASIGNACIÓN (NUEVA O REITERATIVA)"/>
    <s v="HAROLD POLANIA"/>
    <d v="2026-01-23T00:00:00"/>
    <m/>
    <m/>
    <m/>
    <m/>
    <m/>
    <m/>
    <m/>
    <m/>
    <m/>
    <m/>
    <m/>
    <m/>
    <m/>
    <m/>
    <m/>
    <m/>
    <m/>
    <m/>
    <m/>
    <m/>
    <m/>
    <m/>
    <m/>
    <m/>
    <m/>
    <m/>
    <m/>
  </r>
  <r>
    <n v="1660"/>
    <s v="   SNR2026ER-046551-2"/>
    <d v="2026-02-24T08:19:00"/>
    <s v="Derecho de petición de interés particular (15 días)"/>
    <x v="2"/>
    <d v="2026-03-17T08:19:00"/>
    <m/>
    <m/>
    <d v="2026-02-26T00:00:00"/>
    <n v="-24"/>
    <s v="HERNAN MAURICIO BELTRAN QUINTERO"/>
    <s v="PETICIONARIO"/>
    <s v="NATURAL "/>
    <s v="VALLE DEL CAUCA"/>
    <s v="CALI"/>
    <s v="282 - CALARCA"/>
    <s v="trámite de CancelaciónHipoteca de bien propio, en la notaria 21 de Cali el día 15 dediciembre realicé los pagos correspondientes. Hasta hoy 23 defebrero han transcurrido 68 días calendario, tiempo que consideromás queprudente para este trámite. He escrito a la Notaria 21 de Cali"/>
    <s v="FOLIO"/>
    <s v="NIR 25107813355849_x000a_ESC Número:_x000a_Tipo: Certificado_x000a_Fecha: 05-12-2025 Notaria 21 Cali_x000a_"/>
    <s v="ASIGNACIÓN (NUEVA O REITERATIVA)"/>
    <s v="EDWARD MARTINEZ"/>
    <d v="2026-06-26T00:00:00"/>
    <m/>
    <m/>
    <m/>
    <m/>
    <m/>
    <m/>
    <m/>
    <m/>
    <m/>
    <m/>
    <m/>
    <m/>
    <m/>
    <m/>
    <m/>
    <m/>
    <m/>
    <m/>
    <m/>
    <m/>
    <m/>
    <m/>
    <m/>
    <m/>
    <m/>
    <m/>
    <m/>
  </r>
  <r>
    <n v="1661"/>
    <s v=" SNR2026ER-014602-2"/>
    <d v="2026-02-02T12:03:00"/>
    <s v="Derecho de petición de interés particular (15 días)"/>
    <x v="2"/>
    <d v="2026-02-13T14:36:00"/>
    <m/>
    <m/>
    <d v="2026-02-02T00:00:00"/>
    <n v="4"/>
    <s v="EDILSON ROJAS ACOSTA"/>
    <s v="PETICIONARIO"/>
    <s v="PERSONA NATURAL"/>
    <s v="META"/>
    <s v="VILLAVICENCIO"/>
    <s v="230 - VILLAVICENCIO"/>
    <s v="Derecho de Petición por demora y falla en expedición del Certificado de Tradicióny Libertad – NIR 25105613372459 – ORIP VillavicencioRespetados"/>
    <s v="RADICADO"/>
    <s v="NIR 25105613372459_x000a_MI-230-192297_x000a_2025-230-6-25007"/>
    <s v="ASIGNACIÓN (NUEVA O REITERATIVA)"/>
    <s v="MARY GARCIA TEUTA"/>
    <d v="2026-02-02T00:00:00"/>
    <m/>
    <m/>
    <m/>
    <m/>
    <m/>
    <m/>
    <m/>
    <m/>
    <m/>
    <m/>
    <m/>
    <m/>
    <m/>
    <m/>
    <m/>
    <m/>
    <m/>
    <m/>
    <m/>
    <m/>
    <m/>
    <m/>
    <m/>
    <m/>
    <m/>
    <m/>
    <m/>
  </r>
  <r>
    <n v="1662"/>
    <s v=" SNR2025ER-302717-2"/>
    <d v="2025-12-16T08:13:00"/>
    <s v="Derecho de petición de interés particular (15 días)"/>
    <x v="2"/>
    <d v="2026-01-08T08:13:00"/>
    <m/>
    <m/>
    <d v="2026-02-23T00:00:00"/>
    <n v="-18"/>
    <s v="EDGAR CHAMORRO"/>
    <s v="PETICIONARIO"/>
    <s v="NATURAL 0"/>
    <s v="NARINO"/>
    <s v="PASTO"/>
    <s v="241 - PASTO"/>
    <s v="INCUMPLIMIENTO TUTELA TURNO 2025-240-6-200467/20051"/>
    <s v="TURNO"/>
    <s v="NCUMPLIMIENTO TUTELA TURNO 2025-240-6-200467/20051_x000a_ acción de tutela No. 2025-00269-00"/>
    <s v="ASIGNACIÓN (NUEVA O REITERATIVA)"/>
    <s v="PAULA BOHORQUEZ"/>
    <d v="2026-02-23T00:00:00"/>
    <m/>
    <m/>
    <m/>
    <m/>
    <m/>
    <m/>
    <m/>
    <m/>
    <m/>
    <m/>
    <m/>
    <m/>
    <m/>
    <m/>
    <m/>
    <m/>
    <m/>
    <m/>
    <m/>
    <m/>
    <m/>
    <m/>
    <m/>
    <m/>
    <m/>
    <m/>
    <m/>
  </r>
  <r>
    <n v="1663"/>
    <s v="  SNR2026ER-008044-2"/>
    <d v="2026-01-22T00:00:00"/>
    <s v="Reclamo (15 días)"/>
    <x v="7"/>
    <d v="2026-02-06T00:00:00"/>
    <m/>
    <m/>
    <d v="2026-01-22T00:00:00"/>
    <n v="-43"/>
    <s v="ANDRY KATHERIN RESTREPO "/>
    <s v="PETICIONARIO"/>
    <s v="PERSONA NATURAL"/>
    <s v="CAUCA"/>
    <s v="MAGANGUE"/>
    <s v="122 - BOLIVAR CAUCA"/>
    <s v="Solicitud de Correción y Reclamo por falta de atención"/>
    <s v="NO REGISTRA"/>
    <s v="MI-064-23296_x000a_ESC (307) DE 17/11/2002 CESION DECLARACIÓN DE PAPEL NOTARIALCONSTRUCCION CON SUBSIDIO FAMILIAR Y CONSTITUCION_x000a_DE PATRIMONIO DE FAMILIA."/>
    <s v="ASIGNACIÓN (NUEVA O REITERATIVA)"/>
    <s v="ANGELA SALAMANCA"/>
    <d v="2026-01-22T00:00:00"/>
    <m/>
    <m/>
    <m/>
    <m/>
    <m/>
    <m/>
    <m/>
    <m/>
    <m/>
    <m/>
    <m/>
    <m/>
    <m/>
    <m/>
    <m/>
    <m/>
    <m/>
    <m/>
    <m/>
    <m/>
    <m/>
    <m/>
    <m/>
    <m/>
    <m/>
    <m/>
    <m/>
  </r>
  <r>
    <n v="1664"/>
    <s v="   SNR2026ER-032494-2"/>
    <d v="2026-02-11T09:08:00"/>
    <s v="Derecho de petición de interés particular (15 días)"/>
    <x v="2"/>
    <d v="2026-03-04T09:08:00"/>
    <m/>
    <m/>
    <d v="2026-02-16T00:00:00"/>
    <n v="-23"/>
    <s v="VEEDURIA BOGOTA CIUDADANA"/>
    <s v="PETICIONARIO"/>
    <s v="PERSONA NATURAL"/>
    <s v="BOGOTA"/>
    <s v="BOGOTA D.C."/>
    <s v="50N - BOGOTA ZONA NORTE"/>
    <s v="Derecho de peticion: Denuncia por presunta irregularidad registral, alteraciónde la fe pública y vulneración al régimen de Propiedad Horizontal – Inmueble Calle105 No. 48 - 18 Apto 703"/>
    <s v="FOLIO"/>
    <s v="Matrícula Inmobiliaria 50N-20798373 CHIP AAA0261CEWW"/>
    <s v="ASIGNACIÓN (NUEVA O REITERATIVA)"/>
    <s v="ANGELA SALAMANCA"/>
    <d v="2026-02-16T00:00:00"/>
    <m/>
    <m/>
    <m/>
    <m/>
    <m/>
    <m/>
    <m/>
    <m/>
    <m/>
    <m/>
    <m/>
    <m/>
    <m/>
    <m/>
    <m/>
    <m/>
    <m/>
    <m/>
    <m/>
    <m/>
    <m/>
    <m/>
    <m/>
    <m/>
    <m/>
    <m/>
    <m/>
  </r>
  <r>
    <n v="1665"/>
    <s v="  SNR2026ER-040269-2"/>
    <d v="2026-02-17T14:47:00"/>
    <s v="Derecho de petición de interés particular (15 días)"/>
    <x v="2"/>
    <d v="2026-03-10T14:47:00"/>
    <m/>
    <m/>
    <d v="2026-02-23T00:00:00"/>
    <n v="-5"/>
    <s v="ANA MARIA BUSTAMANTE D"/>
    <s v="PETICIONARIO"/>
    <s v="PERSONA NATURAL"/>
    <s v="ANTIOQUIA"/>
    <s v="YOLOMBO"/>
    <s v="038 - YOLOMBO"/>
    <s v=" Solicitud de intervención y orden superintendente Delegadopara inscripción de embargo/"/>
    <s v="FOLIO"/>
    <s v="Matrícula 038-2008_x000a_Radicado judicial: 05001211000220250064400_x000a_Oficio No. 01561 del 18/11/2025_x000a_Oficio ORIP-YOL-2025-384"/>
    <s v="ASIGNACIÓN (NUEVA O REITERATIVA)"/>
    <s v="FRANCISO RUIZ"/>
    <d v="2026-02-23T00:00:00"/>
    <m/>
    <m/>
    <m/>
    <m/>
    <m/>
    <m/>
    <m/>
    <m/>
    <m/>
    <m/>
    <m/>
    <m/>
    <m/>
    <m/>
    <m/>
    <m/>
    <m/>
    <m/>
    <m/>
    <m/>
    <m/>
    <m/>
    <m/>
    <m/>
    <m/>
    <m/>
    <m/>
  </r>
  <r>
    <n v="1666"/>
    <s v="   SNR2026ER-032919-2"/>
    <d v="2026-02-11T11:16:00"/>
    <s v="Derecho de petición de interés particular (15 días)"/>
    <x v="2"/>
    <d v="2026-02-17T16:18:00"/>
    <m/>
    <m/>
    <d v="2026-02-20T00:00:00"/>
    <n v="-1"/>
    <s v="INGRID PAOLA ROJAS LANDINEZ"/>
    <s v="PETICIONARIO"/>
    <s v="PERSONA NATURAL"/>
    <s v="BOGOTA"/>
    <s v="BOGOTA D.C."/>
    <s v="50S - BOGOTA ZONA SUR"/>
    <s v="Desde el pasado 28 de enero se realizó pago de impuestos ysolicitud ante registro para la liquidación con el fin de registrar miescritura 185, a la fecha no me han dado respuesta a mi solicitud, hellamado a registro y me dicen que por ese medio no dan respuesta,inclusive me acerqué el pasado jueves 05 de febrero a la oficina deregistro zona sur Bogotá"/>
    <s v="ESCRITURA"/>
    <s v="m iescritura 185,_x000a_RETORNAR DTR-REL "/>
    <s v="RETORNA A GESTIÓN DOCUMENTAL"/>
    <s v="ATENCIÓN AL CIUDADANO"/>
    <d v="2026-02-20T00:00:00"/>
    <m/>
    <m/>
    <m/>
    <m/>
    <m/>
    <m/>
    <m/>
    <m/>
    <m/>
    <m/>
    <m/>
    <m/>
    <m/>
    <m/>
    <m/>
    <m/>
    <m/>
    <m/>
    <m/>
    <m/>
    <m/>
    <m/>
    <m/>
    <m/>
    <m/>
    <m/>
    <m/>
  </r>
  <r>
    <n v="1667"/>
    <s v="   SNR2026ER-025266-2"/>
    <d v="2026-02-04T14:20:00"/>
    <s v="Derecho de petición de interés particular (15 días)"/>
    <x v="2"/>
    <d v="2026-02-25T14:20:00"/>
    <m/>
    <m/>
    <d v="2026-02-10T00:00:00"/>
    <n v="-16"/>
    <s v="FERNEY ARTURO JAIME MO"/>
    <s v="PETICIONARIO"/>
    <s v="PERSONA NATURAL"/>
    <s v="BOGOTA"/>
    <s v="BOGOTA D.C."/>
    <s v="50S - BOGOTA ZONA SUR"/>
    <s v="DERECHO DE PETICION RADICACION DERECHO DE PETICION-11001400307420240114700"/>
    <s v="FOLIO"/>
    <s v="LOTE FRANJA 1 y LOTE FRANJA 2 A Sector: Barrancas Oriental Localidad: Usaquén – Bogotá D.C. Dirección: Carrera 3A entre calles 164A y 164B Código Postal: 110131 Código sector catastral: 108103 00 22 000 00009"/>
    <s v="ASIGNACIÓN (NUEVA O REITERATIVA)"/>
    <s v="PAULA ANDREA BOHORQUEZ CALA"/>
    <d v="2026-02-10T00:00:00"/>
    <m/>
    <m/>
    <m/>
    <m/>
    <m/>
    <m/>
    <m/>
    <m/>
    <m/>
    <m/>
    <m/>
    <m/>
    <m/>
    <m/>
    <m/>
    <m/>
    <m/>
    <m/>
    <m/>
    <m/>
    <m/>
    <m/>
    <m/>
    <m/>
    <m/>
    <m/>
    <m/>
  </r>
  <r>
    <n v="1668"/>
    <s v="   SNR2026ER-029667-2"/>
    <d v="2026-02-09T11:35:00"/>
    <s v="Derecho de petición de interés particular (15 días)"/>
    <x v="2"/>
    <d v="2026-03-02T11:35:00"/>
    <m/>
    <m/>
    <d v="2026-02-16T00:00:00"/>
    <n v="-10"/>
    <s v="MARTHA SINDELIA VALBUENA AVILA"/>
    <s v="PETICIONARIO"/>
    <s v="PERSONA NATURAL"/>
    <s v="BOGOTA"/>
    <s v="BOGOTA D.C."/>
    <s v="50S - BOGOTA ZONA SUR"/>
    <s v="DERECHO DE PETICIÓN SOLICITUD CONJUNTA DE DEFINICIÓN ADMINISTRATIVA Y APLICACIÓN DE CRITERIO LEGAL -LICENCIA DE RECONOCIMIENTO DE CONSTRUCCIÓN CON PRONUNCIAMIENTO DE FONDO POR CONFLICTO DE COMPETENCIAS ENTRE LA ORIP BZS Y CURADURIA URBANA No. 3"/>
    <s v="RADICADO"/>
    <s v="LICENCIA DE CONSTRUCCIÓN NO. 11001-3251667 DEL 25/06/2025"/>
    <s v="ASIGNACIÓN (NUEVA O REITERATIVA)"/>
    <s v="IVAN MAURICIO LOPEZ FORERO"/>
    <d v="2026-02-16T00:00:00"/>
    <m/>
    <m/>
    <m/>
    <m/>
    <m/>
    <m/>
    <m/>
    <m/>
    <m/>
    <m/>
    <m/>
    <m/>
    <m/>
    <m/>
    <m/>
    <m/>
    <m/>
    <m/>
    <m/>
    <m/>
    <m/>
    <m/>
    <m/>
    <m/>
    <m/>
    <m/>
    <m/>
  </r>
  <r>
    <n v="1669"/>
    <s v="  SNR2026ER-039193-2"/>
    <d v="2026-02-17T08:42:00"/>
    <s v="Derecho de petición de interés particular (15 días)"/>
    <x v="2"/>
    <d v="2026-03-10T08:42:00"/>
    <m/>
    <m/>
    <d v="2026-02-23T00:00:00"/>
    <n v="-7"/>
    <s v="LIBARDO ALONSO HURTAD"/>
    <s v="PETICIONARIO"/>
    <s v="APODERADO"/>
    <s v="SIN INFORMACIÓN"/>
    <m/>
    <m/>
    <s v="CONSULTA"/>
    <s v="NO REGISTRA"/>
    <s v="IVC-CATASTRAL_x000a_ORIENTACION "/>
    <s v="ASIGNACIÓN (NUEVA O REITERATIVA)"/>
    <s v="PAULA BOHORQUEZ"/>
    <d v="2026-02-23T00:00:00"/>
    <m/>
    <m/>
    <m/>
    <m/>
    <m/>
    <m/>
    <m/>
    <m/>
    <m/>
    <m/>
    <m/>
    <m/>
    <m/>
    <m/>
    <m/>
    <m/>
    <m/>
    <m/>
    <m/>
    <m/>
    <m/>
    <m/>
    <m/>
    <m/>
    <m/>
    <m/>
    <m/>
  </r>
  <r>
    <n v="1670"/>
    <s v="  SNR2026ER-038089-2"/>
    <d v="2026-02-16T11:37:00"/>
    <s v="Informativo/No requiere respuesta (de 1 a 30 días)"/>
    <x v="1"/>
    <d v="2026-03-31T11:37:00"/>
    <m/>
    <m/>
    <d v="2026-02-23T00:00:00"/>
    <n v="-1"/>
    <s v="ISRAEL ANDRES BARRAGAN "/>
    <s v="OTROS "/>
    <s v="OTRO"/>
    <s v="SANTANDER"/>
    <s v="FLORIDABLANCA"/>
    <s v="300 - BUCARAMANGA"/>
    <s v="Incorporación NUPRE Floridablanca Vig. 2026-Con el objetivo de cumplir con la aplicación del proceso de actualización masivade códigos homologados, se anexa la resolución 1242 del 03/04/2025 por lacual adopta el código homologado en los predios del municipio de Floridablancay el anexo de los predios nuevos y que tuvieron algún ajuste en el proceso deconservación del año 2025"/>
    <s v="NO REGISTRA"/>
    <s v="IVC-CATASTRAL"/>
    <s v="ASIGNACIÓN (NUEVA O REITERATIVA)"/>
    <s v="JONATHAN ANDREY PULIDO BELTRAN"/>
    <d v="2026-02-23T00:00:00"/>
    <m/>
    <m/>
    <m/>
    <m/>
    <m/>
    <m/>
    <m/>
    <m/>
    <m/>
    <m/>
    <m/>
    <m/>
    <m/>
    <m/>
    <m/>
    <m/>
    <m/>
    <m/>
    <m/>
    <m/>
    <m/>
    <m/>
    <m/>
    <m/>
    <m/>
    <m/>
    <m/>
  </r>
  <r>
    <n v="1671"/>
    <s v="  SNR2026ER-020396-2"/>
    <d v="2026-01-30T09:18:00"/>
    <s v="Informativo/No requiere respuesta (de 1 a 30 días)"/>
    <x v="1"/>
    <d v="2026-03-13T09:18:00"/>
    <m/>
    <m/>
    <d v="2026-01-30T00:00:00"/>
    <n v="13"/>
    <s v="ALCALDIA DE ENVIGADO ALCALDIA DE ENVIGADO"/>
    <s v="PETICIONARIO"/>
    <s v="PERSONA NATURAL"/>
    <s v="SIN INFORMACIÓN"/>
    <m/>
    <m/>
    <s v="La Subdirección de Sistemas de Información y Catastro del Municipio de Envigado, expidió en el año 2024 para los proyectos URBANIZACIÓN FELISA CONDOMINIUM P. H, CONJUNTO RESIDENCIAL URBANIZACIÓN MARROCO P. H y CONJUNTO RESIDENCIAL CORAL LIVING P.H,"/>
    <s v="NO REGISTRA"/>
    <s v="IVC CATASTRAL "/>
    <s v="RETORNA A GESTIÓN DOCUMENTAL"/>
    <s v="JONATHAN ANDREY PULIDO BELTRAN"/>
    <d v="2026-01-31T00:00:00"/>
    <m/>
    <m/>
    <m/>
    <m/>
    <m/>
    <m/>
    <m/>
    <m/>
    <m/>
    <m/>
    <m/>
    <m/>
    <m/>
    <m/>
    <m/>
    <m/>
    <m/>
    <m/>
    <m/>
    <m/>
    <m/>
    <m/>
    <m/>
    <m/>
    <m/>
    <m/>
    <m/>
  </r>
  <r>
    <n v="1672"/>
    <s v="   SNR2026ER-009418-2"/>
    <d v="2026-01-19T10:13:00"/>
    <s v="Derecho de petición de interés particular (15 días)"/>
    <x v="2"/>
    <d v="2026-02-09T10:14:00"/>
    <m/>
    <m/>
    <d v="2026-01-27T09:28:00"/>
    <n v="2"/>
    <s v="JULIA VIVIANA CORDON GUAYAMBUCO"/>
    <s v="PETICIONARIO"/>
    <s v="PERSONA NATURAL"/>
    <s v="SIN INFORMACIÓN"/>
    <m/>
    <m/>
    <s v="DEMORA TRAMITE DE REGISTRO"/>
    <s v="NO REGISTRA"/>
    <s v="INCOMPLETA"/>
    <s v="ASIGNACIÓN (NUEVA O REITERATIVA)+S1684:U1684"/>
    <s v="HAROLD POLANIA"/>
    <s v="27/012026"/>
    <m/>
    <m/>
    <m/>
    <m/>
    <m/>
    <m/>
    <m/>
    <m/>
    <m/>
    <m/>
    <m/>
    <m/>
    <m/>
    <m/>
    <m/>
    <m/>
    <m/>
    <m/>
    <m/>
    <m/>
    <m/>
    <m/>
    <m/>
    <m/>
    <m/>
    <m/>
    <m/>
  </r>
  <r>
    <n v="1673"/>
    <s v="   SNR2026ER-009416-2"/>
    <d v="2026-01-19T10:13:00"/>
    <s v="Derecho de petición de interés particular (15 días)"/>
    <x v="2"/>
    <d v="2026-02-09T10:13:00"/>
    <m/>
    <m/>
    <d v="2026-01-27T09:28:00"/>
    <n v="-22"/>
    <s v="ANONIMO "/>
    <s v="PETICIONARIO"/>
    <s v="PERSONA NATURAL"/>
    <s v="CUNDINAMARCA"/>
    <s v="LA MESA"/>
    <s v="166 - LA MESA"/>
    <s v="OFICINA REGISTRO DE LA MESA, CUNDINAMARCA"/>
    <s v="NO REGISTRA"/>
    <s v="ATENCIÓN AL USUARIO "/>
    <s v="ASIGNACIÓN (NUEVA O REITERATIVA)+S1684:U1684"/>
    <s v="MARIA CAMILA PERDIGON ZORRILLA"/>
    <s v="27/012026"/>
    <m/>
    <m/>
    <m/>
    <m/>
    <m/>
    <m/>
    <m/>
    <m/>
    <m/>
    <m/>
    <m/>
    <m/>
    <m/>
    <m/>
    <m/>
    <m/>
    <m/>
    <m/>
    <m/>
    <m/>
    <m/>
    <m/>
    <m/>
    <m/>
    <m/>
    <m/>
    <m/>
  </r>
  <r>
    <n v="1674"/>
    <s v="   SNR2026ER-018522-2"/>
    <d v="2026-01-28T15:22:00"/>
    <s v="Petición entre autoridades (10 días)"/>
    <x v="6"/>
    <d v="2026-02-11T15:22:00"/>
    <m/>
    <m/>
    <d v="2026-01-30T00:00:00"/>
    <n v="-22"/>
    <s v="INSTITUTO GEOGRAFICO AGUSTIN CODAZZI INSTITUTO GEOGRAFICO AGUSTIN CODAZZI"/>
    <s v="PETICIONARIO"/>
    <s v="PERSONA NATURAL"/>
    <s v="NARINO"/>
    <s v="LA TOLA"/>
    <s v="240 - PASTO"/>
    <s v="respuesta al requerimiento SNR2026EE-015042-1 del 23 de enero de_x000a_2026"/>
    <s v="NO REGISTRA"/>
    <s v="IVC CATASTRAL "/>
    <s v="RETORNA A GESTIÓN DOCUMENTAL"/>
    <s v="JONATHAN ANDREY PULIDO BELTRAN"/>
    <d v="2026-01-31T00:00:00"/>
    <m/>
    <m/>
    <m/>
    <m/>
    <m/>
    <m/>
    <m/>
    <m/>
    <m/>
    <m/>
    <m/>
    <m/>
    <m/>
    <m/>
    <m/>
    <m/>
    <m/>
    <m/>
    <m/>
    <m/>
    <m/>
    <m/>
    <m/>
    <m/>
    <m/>
    <m/>
    <m/>
  </r>
  <r>
    <n v="1675"/>
    <s v="   SNR2026ER-009408-2"/>
    <d v="2026-01-19T10:11:00"/>
    <s v="Queja (15 días)"/>
    <x v="9"/>
    <d v="2026-02-09T10:11:00"/>
    <m/>
    <m/>
    <d v="2026-01-27T09:28:00"/>
    <n v="-20"/>
    <s v="ANONIMO "/>
    <s v="PETICIONARIO"/>
    <s v="PERSONA NATURAL"/>
    <s v="CUNDINAMARCA"/>
    <s v="LA MESA"/>
    <s v="166 - LA MESA"/>
    <s v="OFICINA REGISTRO DE LA MESA, CUNDINAMARCA"/>
    <s v="NO REGISTRA"/>
    <s v="ATENCIÓN AL USUARIO "/>
    <s v="ASIGNACIÓN (NUEVA O REITERATIVA)+S1684:U1684"/>
    <s v="MARIA CAMILA PERDIGON ZORRILLA"/>
    <s v="27/012026"/>
    <m/>
    <m/>
    <m/>
    <m/>
    <m/>
    <m/>
    <m/>
    <m/>
    <m/>
    <m/>
    <m/>
    <m/>
    <m/>
    <m/>
    <m/>
    <m/>
    <m/>
    <m/>
    <m/>
    <m/>
    <m/>
    <m/>
    <m/>
    <m/>
    <m/>
    <m/>
    <m/>
  </r>
  <r>
    <n v="1676"/>
    <s v=" SNR2026ER-009425-2"/>
    <d v="2026-01-19T10:11:00"/>
    <s v="Derecho de petición de interés particular (15 días)"/>
    <x v="2"/>
    <d v="2026-02-09T10:11:00"/>
    <m/>
    <m/>
    <d v="2026-01-27T09:28:00"/>
    <n v="-22"/>
    <s v="CARLOS ANDRES FERIA G"/>
    <s v="PETICIONARIO"/>
    <s v="PERSONA NATURAL"/>
    <s v="QUINDIO"/>
    <s v="ARMENIA (QUI)"/>
    <s v="280 - ARMENIA"/>
    <s v=" cancelacion de medida por cumplimiento de termino de cajahonor,quitar la anotacion de la escritura"/>
    <s v="TURNO"/>
    <s v="2025-280-6-20423_x000a_Esc 2185 del 22/09/2025 Notaria Ibague"/>
    <s v="ASIGNACIÓN (NUEVA O REITERATIVA)+S1684:U1684"/>
    <s v="JHON HENRY MUÑOZ ABRIL"/>
    <s v="27/012026"/>
    <m/>
    <m/>
    <m/>
    <m/>
    <m/>
    <m/>
    <m/>
    <m/>
    <m/>
    <m/>
    <m/>
    <m/>
    <m/>
    <m/>
    <m/>
    <m/>
    <m/>
    <m/>
    <m/>
    <m/>
    <m/>
    <m/>
    <m/>
    <m/>
    <m/>
    <m/>
    <m/>
  </r>
  <r>
    <n v="1677"/>
    <s v="   SNR2026ER-010569-2"/>
    <d v="2026-01-20T10:01:00"/>
    <s v="Derecho de petición de interés particular (15 días)"/>
    <x v="2"/>
    <d v="2026-02-10T10:01:00"/>
    <m/>
    <m/>
    <d v="2026-01-27T09:28:00"/>
    <n v="-22"/>
    <s v="JUAN IBARRA GONZALEZ"/>
    <s v="PETICIONARIO"/>
    <s v="PERSONA NATURAL"/>
    <s v="CAUCA"/>
    <s v="SANTANDER DE QUILICHAO"/>
    <s v="132 - SANTANDER DE QUILICHAO"/>
    <s v="Derecho de petición de interés personal. consulta y solicitud de concepto técnico de inscripción de una matrícula inmobiliaria"/>
    <s v="FOLIO"/>
    <s v="132-8085 y 132-11549"/>
    <s v="ASIGNACIÓN (NUEVA O REITERATIVA)+S1684:U1684"/>
    <s v="JORGE ORLANDO RICO LAGOS"/>
    <s v="27/012026"/>
    <m/>
    <m/>
    <m/>
    <m/>
    <m/>
    <m/>
    <m/>
    <m/>
    <m/>
    <m/>
    <m/>
    <m/>
    <m/>
    <m/>
    <m/>
    <m/>
    <m/>
    <m/>
    <m/>
    <m/>
    <m/>
    <m/>
    <m/>
    <m/>
    <m/>
    <m/>
    <m/>
  </r>
  <r>
    <n v="1678"/>
    <s v="  SNR2026ER-011001-2"/>
    <d v="2026-01-20T13:27:00"/>
    <s v="Derecho de petición de interés particular (15 días)"/>
    <x v="2"/>
    <d v="2026-02-10T13:27:00"/>
    <m/>
    <m/>
    <d v="2026-01-27T09:28:00"/>
    <n v="-21"/>
    <s v="JESUS IGNACIO NAVAS FLOR"/>
    <s v="PETICIONARIO"/>
    <s v="PERSONA NATURAL"/>
    <s v="SUCRE"/>
    <s v="COROZAL"/>
    <s v="342 - COROZAL"/>
    <s v="La registradora de Corozal Sucre no atiende al público además de noresolver los asuntos propios de su competencia, infringe losprincipios regístrales y de atención al ciudadano"/>
    <s v="N+P1689+Q1687+Q1687:U1687"/>
    <s v="ATENCIÓN AL USUARIO "/>
    <s v="ASIGNACIÓN (NUEVA O REITERATIVA)+S1684:U1684"/>
    <s v="MARIA CAMILA PERDIGON ZORRILLA"/>
    <s v="27/012026"/>
    <m/>
    <m/>
    <m/>
    <m/>
    <m/>
    <m/>
    <m/>
    <m/>
    <m/>
    <m/>
    <m/>
    <m/>
    <m/>
    <m/>
    <m/>
    <m/>
    <m/>
    <m/>
    <m/>
    <m/>
    <m/>
    <m/>
    <m/>
    <m/>
    <m/>
    <m/>
    <m/>
  </r>
  <r>
    <n v="1679"/>
    <s v="   SNR2026ER-010592-2"/>
    <d v="2026-01-20T10:06:00"/>
    <s v="Queja (15 días)"/>
    <x v="9"/>
    <d v="2026-02-10T13:27:00"/>
    <m/>
    <m/>
    <d v="2026-01-27T09:28:00"/>
    <n v="-21"/>
    <s v="CRISTHIAN ALEXANDER CASTELLANOS MORENO"/>
    <s v="PETICIONARIO"/>
    <s v="PERSONA NATURAL"/>
    <s v="SANTANDER"/>
    <s v="BUCARAMANGA"/>
    <s v="300 - BUCARAMANGA"/>
    <s v=" Queja por demora injustificada en entrega de documentos –Turno finalizado el 6 de enero"/>
    <s v="TURNO"/>
    <s v="2025-300-6-45327_x000a_300-482379"/>
    <s v="ASIGNACIÓN (NUEVA O REITERATIVA)+S1684:U1684"/>
    <s v="JORGE ORLANDO RICO LAGOS"/>
    <s v="27/012026"/>
    <m/>
    <m/>
    <m/>
    <m/>
    <m/>
    <m/>
    <m/>
    <m/>
    <m/>
    <m/>
    <m/>
    <m/>
    <m/>
    <m/>
    <m/>
    <m/>
    <m/>
    <m/>
    <m/>
    <m/>
    <m/>
    <m/>
    <m/>
    <m/>
    <m/>
    <m/>
    <m/>
  </r>
  <r>
    <n v="1680"/>
    <s v="   SNR2026ER-010590-2"/>
    <d v="2026-01-20T10:05:00"/>
    <s v="Queja (15 días)"/>
    <x v="9"/>
    <d v="2026-02-10T13:27:00"/>
    <m/>
    <m/>
    <d v="2026-01-27T09:28:00"/>
    <n v="-21"/>
    <s v="MARIANO ALEXANDRO MEDINA"/>
    <s v="PETICIONARIO"/>
    <s v="PERSONA NATURAL"/>
    <s v="BOYACA"/>
    <s v="TUNJA"/>
    <s v="070 - TUNJA"/>
    <s v="NO HAY PRESTACIÓN DEL SERVICIO "/>
    <s v="NO REGISTRA"/>
    <s v="ATENCIÓN AL USUARIO "/>
    <s v="ASIGNACIÓN (NUEVA O REITERATIVA)+S1684:U1684"/>
    <s v="MARIA CAMILA PERDIGON ZORRILLA"/>
    <s v="27/012026"/>
    <m/>
    <m/>
    <m/>
    <m/>
    <m/>
    <m/>
    <m/>
    <m/>
    <m/>
    <m/>
    <m/>
    <m/>
    <m/>
    <m/>
    <m/>
    <m/>
    <m/>
    <m/>
    <m/>
    <m/>
    <m/>
    <m/>
    <m/>
    <m/>
    <m/>
    <m/>
    <m/>
  </r>
  <r>
    <n v="1681"/>
    <s v="   SNR2026ER-010643-2"/>
    <d v="2026-01-20T10:05:00"/>
    <s v="Derecho de petición de interés particular (15 días)"/>
    <x v="2"/>
    <d v="2026-02-10T13:27:00"/>
    <m/>
    <m/>
    <d v="2026-01-27T09:28:00"/>
    <n v="-21"/>
    <s v="SANDRA MILENA CORTES"/>
    <s v="PETICIONARIO"/>
    <s v="PERSONA NATURAL"/>
    <s v="SIN INFORMACIÓN"/>
    <m/>
    <m/>
    <s v="CONSULTA REGISTRAL "/>
    <s v="NO REGISTRA"/>
    <s v="ORIENTACIÓN REGISTRAL "/>
    <s v="ASIGNACIÓN (NUEVA O REITERATIVA)+S1684:U1684"/>
    <s v="RUTH MERCEDES GOMEZ PESTANA"/>
    <s v="27/012026"/>
    <m/>
    <m/>
    <m/>
    <m/>
    <m/>
    <s v="SNR2026EE-020653-1 / "/>
    <d v="2026-01-30T09:22:31"/>
    <m/>
    <m/>
    <m/>
    <m/>
    <m/>
    <m/>
    <m/>
    <m/>
    <m/>
    <m/>
    <m/>
    <m/>
    <m/>
    <m/>
    <m/>
    <m/>
    <m/>
    <m/>
    <m/>
    <m/>
  </r>
  <r>
    <n v="1682"/>
    <s v="   SNR2026ER-010631-2"/>
    <d v="2026-01-20T10:05:00"/>
    <s v="Derecho de petición de interés particular (15 días)"/>
    <x v="2"/>
    <d v="2026-02-10T13:27:00"/>
    <m/>
    <m/>
    <d v="2026-01-27T09:28:00"/>
    <n v="-21"/>
    <s v="PEDRO ANTONIO GOMEZ"/>
    <s v="PETICIONARIO"/>
    <s v="PERSONA NATURAL"/>
    <s v="ANTIOQUIA"/>
    <s v="CAUCASIA"/>
    <s v="015 - CAUCASIA"/>
    <s v="URGENTE: Intervención Administrativa ORIP Caucasia - DobleMatriculación / Error de Segregación - Afectación Proyecto Vial ANI-Derecho de Petición de SaneamientoRegistral a favor del señor PEDRO ANTONIO GÓMEZ, identificado con la C.C. No.15.303.980, en relación con la irregularidad técnica que presentan los folios dematrícula 015-21564 y 015-45025 de la Oficina de Registro de InstrumentosPúblicos de Caucasia"/>
    <s v="FOLIO"/>
    <s v="015-21564 y 015-45025"/>
    <s v="ASIGNACIÓN (NUEVA O REITERATIVA)+S1684:U1684"/>
    <s v="CAROLINA CUELLAR MONROY"/>
    <s v="27/012026"/>
    <m/>
    <m/>
    <m/>
    <m/>
    <m/>
    <s v="SNR2026IE-002574-3 / "/>
    <d v="2026-01-30T15:39:51"/>
    <m/>
    <m/>
    <m/>
    <m/>
    <m/>
    <m/>
    <m/>
    <m/>
    <m/>
    <m/>
    <m/>
    <m/>
    <m/>
    <m/>
    <m/>
    <m/>
    <m/>
    <m/>
    <m/>
    <m/>
  </r>
  <r>
    <n v="1683"/>
    <s v="   SNR2026ER-010665-2"/>
    <d v="2026-01-20T00:00:00"/>
    <s v="Derecho de petición de interés particular (15 días)"/>
    <x v="2"/>
    <d v="2026-02-10T13:27:00"/>
    <m/>
    <m/>
    <d v="2026-01-27T09:28:00"/>
    <n v="-21"/>
    <s v="SILVIO FRANCO ARISTIZAB"/>
    <s v="PETICIONARIO"/>
    <s v="PERSONA NATURAL"/>
    <s v="SIN INFORMACIÓN"/>
    <m/>
    <m/>
    <s v="Podrían decirme si losBienes de protección cultural, patrimonio son o tienen alguna excencion dealgunos impuestos de retención en Registro"/>
    <s v="NO REGISTRA"/>
    <s v="ORIENTACIÓN REGISTRAL "/>
    <s v="ASIGNACIÓN (NUEVA O REITERATIVA)+S1684:U1684"/>
    <s v="RUTH MERCEDES GOMEZ PESTANA"/>
    <s v="27/012026"/>
    <m/>
    <m/>
    <m/>
    <m/>
    <m/>
    <s v="SNR2026EE-021315-1 / "/>
    <d v="2026-01-30T15:38:23"/>
    <m/>
    <m/>
    <m/>
    <m/>
    <m/>
    <m/>
    <m/>
    <m/>
    <m/>
    <m/>
    <m/>
    <m/>
    <m/>
    <m/>
    <m/>
    <m/>
    <m/>
    <m/>
    <m/>
    <m/>
  </r>
  <r>
    <n v="1684"/>
    <s v="   SNR2026ER-007959-2"/>
    <d v="2026-01-16T08:48:00"/>
    <s v="Reclamo (15 días)"/>
    <x v="7"/>
    <d v="2026-02-06T00:00:00"/>
    <m/>
    <m/>
    <d v="2026-01-28T00:00:00"/>
    <n v="-21"/>
    <s v="JAIME VALENZUELA COBO"/>
    <s v="PETICIONARIO"/>
    <s v="PERSONA NATURAL"/>
    <s v="VALLE DEL CAUCA"/>
    <s v="CALI"/>
    <s v="370 - CALI"/>
    <s v="QUEJA POR NO EXPEDICION DEL CERTIFICADO DE TRADICIONFMI No. 370-902836"/>
    <s v="FOLIO"/>
    <s v="370-902836"/>
    <s v="ASIGNACIÓN (NUEVA O REITERATIVA)+S1684:U1684"/>
    <s v="HAROLD POLANIA"/>
    <s v="27/012026"/>
    <m/>
    <m/>
    <m/>
    <m/>
    <m/>
    <m/>
    <m/>
    <m/>
    <m/>
    <m/>
    <m/>
    <m/>
    <m/>
    <m/>
    <m/>
    <m/>
    <m/>
    <m/>
    <m/>
    <m/>
    <m/>
    <m/>
    <m/>
    <m/>
    <m/>
    <m/>
    <m/>
  </r>
  <r>
    <n v="1685"/>
    <s v="   SNR2026ER-016342-2"/>
    <d v="2026-01-27T20:15:00"/>
    <s v="Derecho de petición de interés particular (15 días)"/>
    <x v="2"/>
    <d v="2026-02-17T08:32:00"/>
    <m/>
    <m/>
    <d v="2026-01-28T00:00:00"/>
    <n v="-23"/>
    <s v="FLOR ALCA CADENA"/>
    <s v="PETICIONARIO"/>
    <s v="PERSONA NATURAL"/>
    <s v="SIN INFORMACIÓN"/>
    <m/>
    <m/>
    <s v="SOLICITUD DE INFORMACIÓN "/>
    <s v="NO REGISTRA"/>
    <s v="ORIENTACIÓN REGISTRAL "/>
    <s v="ASIGNACIÓN (NUEVA O REITERATIVA)+S1684:U1684"/>
    <s v="ANGELA SALAMANCA"/>
    <s v="28/012026"/>
    <m/>
    <m/>
    <m/>
    <m/>
    <m/>
    <m/>
    <m/>
    <m/>
    <m/>
    <m/>
    <m/>
    <m/>
    <m/>
    <m/>
    <m/>
    <m/>
    <m/>
    <m/>
    <m/>
    <m/>
    <m/>
    <m/>
    <m/>
    <m/>
    <m/>
    <m/>
    <m/>
  </r>
  <r>
    <n v="1686"/>
    <s v="   SNR2026ER-016330-2"/>
    <d v="2026-02-02T14:08:00"/>
    <s v="Queja (15 días)"/>
    <x v="9"/>
    <d v="2026-02-17T08:29:00"/>
    <m/>
    <m/>
    <d v="2026-01-28T00:00:00"/>
    <n v="-16"/>
    <s v="OLGA ISIDORA CASTRO VARGAS"/>
    <s v="PETICIONARIO"/>
    <s v="PERSONA NATURAL"/>
    <s v="BOYACA"/>
    <s v="TUNJA"/>
    <s v="070 - TUNJA"/>
    <s v="QUEJA-permito instaurar quejaen contra del Registrador de Instrumentos Públicos de Tunja, Boyacá. Por cuantocambió de sede la oficina y desde hace un mes no atiende."/>
    <s v="|"/>
    <m/>
    <s v="ASIGNACIÓN (NUEVA O REITERATIVA)+S1684:U1684"/>
    <s v="MARIA CAMILA PERDIGON ZORRILLA"/>
    <s v="28/012026"/>
    <m/>
    <m/>
    <m/>
    <m/>
    <m/>
    <m/>
    <m/>
    <m/>
    <m/>
    <m/>
    <m/>
    <m/>
    <m/>
    <m/>
    <m/>
    <m/>
    <m/>
    <m/>
    <m/>
    <m/>
    <m/>
    <m/>
    <m/>
    <m/>
    <m/>
    <m/>
    <m/>
  </r>
  <r>
    <n v="1687"/>
    <s v="   SNR2026ER-016320-2"/>
    <d v="2026-01-27T08:27:00"/>
    <s v="Derecho de petición de interés particular (15 días)"/>
    <x v="2"/>
    <d v="2026-02-17T08:27:00"/>
    <m/>
    <m/>
    <d v="2026-01-28T00:00:00"/>
    <n v="-16"/>
    <s v="LEON FERNANDO MOJICA FUENTES"/>
    <s v="PETICIONARIO"/>
    <s v="PERSONA NATURAL"/>
    <m/>
    <m/>
    <m/>
    <s v="Favor informar que paso con la queja presentada contra Registrador de Instrumentos publicas el 2 de julio de 2025 por nota devolutiva 22 de mayo 2025 M.I. 07-2091, att. LEON FERNANANDO MOJICA C.C. 19217.825, T.P. 18.585"/>
    <s v="NO REGISTRA"/>
    <m/>
    <s v="ASIGNACIÓN (NUEVA O REITERATIVA)+S1684:U1684"/>
    <s v="EDWARD MARTINEZ AVENDAÑO"/>
    <s v="28/012026"/>
    <m/>
    <m/>
    <m/>
    <m/>
    <m/>
    <m/>
    <m/>
    <m/>
    <m/>
    <m/>
    <m/>
    <m/>
    <m/>
    <m/>
    <m/>
    <m/>
    <m/>
    <m/>
    <m/>
    <m/>
    <m/>
    <m/>
    <m/>
    <m/>
    <m/>
    <m/>
    <m/>
  </r>
  <r>
    <n v="1688"/>
    <s v="   SNR2026ER-016272-2"/>
    <d v="2026-01-27T08:13:00"/>
    <s v="Derecho de petición de interés particular (15 días)"/>
    <x v="2"/>
    <d v="2026-02-17T08:13:00"/>
    <m/>
    <m/>
    <d v="2026-01-28T00:00:00"/>
    <n v="-16"/>
    <s v="PEDRO PABLO AGUDELO ECHEVERRI"/>
    <s v="PETICIONARIO"/>
    <s v="PERSONA NATURAL"/>
    <s v="ANTIOQUIA"/>
    <s v="MEDELLIN"/>
    <s v="001 - MEDELLIN ZONA SUR"/>
    <s v="Derecho de petición – Información sobre procedimiento para la consulta de libros del sistema registral antiguo"/>
    <m/>
    <m/>
    <s v="ASIGNACIÓN (NUEVA O REITERATIVA)+S1684:U1684"/>
    <s v="CAROLINA CUELLAR MONROY"/>
    <s v="28/012026"/>
    <m/>
    <m/>
    <m/>
    <m/>
    <m/>
    <m/>
    <m/>
    <m/>
    <m/>
    <m/>
    <m/>
    <m/>
    <m/>
    <m/>
    <m/>
    <m/>
    <m/>
    <m/>
    <m/>
    <m/>
    <m/>
    <m/>
    <m/>
    <m/>
    <m/>
    <m/>
    <m/>
  </r>
  <r>
    <n v="1689"/>
    <s v="   SNR2026ER-015480-2"/>
    <d v="2026-01-26T11:34:00"/>
    <s v="Queja (15 días)"/>
    <x v="9"/>
    <d v="2026-02-16T11:34:00"/>
    <m/>
    <m/>
    <d v="2026-01-28T00:00:00"/>
    <n v="-16"/>
    <s v="ANONIMO ANONIMO ANONIMO"/>
    <s v="PETICIONARIO"/>
    <s v="PERSONA NATURAL"/>
    <s v="CASANARE"/>
    <s v="YOPAL"/>
    <s v="470 - YOPAL"/>
    <s v="Queja formal por reiteradas fallas en la prestación del servicio– Oficina de Registro de Instrumentos Públicos de Yopal"/>
    <s v="NO REGISTRA"/>
    <m/>
    <s v="ASIGNACIÓN (NUEVA O REITERATIVA)+S1684:U1684"/>
    <s v="MARIA CAMILA PERDIGON ZORRILLA"/>
    <s v="28/012026"/>
    <m/>
    <m/>
    <m/>
    <m/>
    <m/>
    <m/>
    <m/>
    <m/>
    <m/>
    <m/>
    <m/>
    <m/>
    <m/>
    <m/>
    <m/>
    <m/>
    <m/>
    <m/>
    <m/>
    <m/>
    <m/>
    <m/>
    <m/>
    <m/>
    <m/>
    <m/>
    <m/>
  </r>
  <r>
    <n v="1690"/>
    <s v="   SNR2026ER-015014-2"/>
    <d v="2026-01-26T09:23:00"/>
    <s v="Derecho de petición de interés particular (15 días)"/>
    <x v="2"/>
    <d v="2026-02-16T09:23:00"/>
    <m/>
    <m/>
    <d v="2026-01-28T00:00:00"/>
    <n v="-17"/>
    <s v="YEIMMY INFORMACION Y S"/>
    <s v="PETICIONARIO"/>
    <s v="PERSONA NATURAL"/>
    <s v="SIN INFORMACIÓN"/>
    <m/>
    <m/>
    <s v="DERECHO DE PETICION Certificado de libertad"/>
    <s v="NO REGISTRA"/>
    <s v="ORIENTACIÓN REGISTRAL "/>
    <s v="ASIGNACIÓN (NUEVA O REITERATIVA)+S1684:U1684"/>
    <s v="RUTH MERCEDES GOMEZ PESTANA"/>
    <s v="28/012026"/>
    <m/>
    <m/>
    <m/>
    <m/>
    <m/>
    <m/>
    <m/>
    <m/>
    <m/>
    <m/>
    <m/>
    <m/>
    <m/>
    <m/>
    <m/>
    <m/>
    <m/>
    <m/>
    <m/>
    <m/>
    <m/>
    <m/>
    <m/>
    <m/>
    <m/>
    <m/>
    <m/>
  </r>
  <r>
    <n v="1691"/>
    <s v="   SNR2026ER-017401-2"/>
    <d v="2026-01-28T08:39:00"/>
    <s v="Autoridades Judiciales (de 1 a 10 días)"/>
    <x v="4"/>
    <d v="2026-02-11T07:40:00"/>
    <m/>
    <m/>
    <d v="2026-01-28T00:00:00"/>
    <n v="-17"/>
    <s v="JIMMY ACEVEDO BARRERO"/>
    <s v="PETICIONARIO"/>
    <s v="PERSONA NATURAL"/>
    <s v="SIN INFORMACIÓN"/>
    <m/>
    <m/>
    <s v="SOLICITUD INFORMACION PARA CONFORMACION COMISIONESESCRUTADORAS/DEPARAMENTE DEL HUILA"/>
    <s v="NO REGISTRA"/>
    <s v="DTR POR COMPETENCIA "/>
    <s v="RETORNA A GESTIÓN DOCUMENTAL"/>
    <s v="ATENCIÓN AL CIUDADANO"/>
    <s v="28/012027"/>
    <m/>
    <m/>
    <m/>
    <m/>
    <m/>
    <m/>
    <m/>
    <m/>
    <m/>
    <m/>
    <m/>
    <m/>
    <m/>
    <m/>
    <m/>
    <m/>
    <m/>
    <m/>
    <m/>
    <m/>
    <m/>
    <m/>
    <m/>
    <m/>
    <m/>
    <m/>
    <m/>
  </r>
  <r>
    <n v="1692"/>
    <s v="   SNR2026ER-016473-2"/>
    <d v="2026-01-27T09:12:00"/>
    <s v="Derecho de petición de interés particular (15 días)"/>
    <x v="2"/>
    <d v="2026-01-27T20:12:00"/>
    <m/>
    <m/>
    <d v="2026-01-28T00:00:00"/>
    <n v="-20"/>
    <s v="JOSEPH ALFREDO PADILLA "/>
    <s v="PETICIONARIO"/>
    <s v="PERSONA NATURAL"/>
    <s v="SIN INFORMACIÓN"/>
    <m/>
    <m/>
    <s v=" solicitar toda la informaciónpertinente sobre el trámite de registro de una sentencia judicial mediante la cual seadjudica el dominio sobre un inmueble"/>
    <s v="NO REGISTRA"/>
    <s v="ORIENTACIÓN REGISTRAL "/>
    <s v="ASIGNACIÓN (NUEVA O REITERATIVA)+S1684:U1684"/>
    <s v="CAROLINA CUELLAR MONROY"/>
    <s v="28/012026"/>
    <m/>
    <m/>
    <m/>
    <m/>
    <m/>
    <s v="SNR2026EE-021790-1 / "/>
    <d v="2026-01-30T21:36:15"/>
    <m/>
    <m/>
    <m/>
    <m/>
    <m/>
    <m/>
    <m/>
    <m/>
    <m/>
    <m/>
    <m/>
    <m/>
    <m/>
    <m/>
    <m/>
    <m/>
    <m/>
    <m/>
    <m/>
    <m/>
  </r>
  <r>
    <n v="1693"/>
    <s v="  SNR2026ER-011681-2"/>
    <d v="2026-01-21T09:25:00"/>
    <s v="Derecho de petición de interés particular (15 días)"/>
    <x v="2"/>
    <d v="2026-02-11T09:25:00"/>
    <m/>
    <m/>
    <d v="2026-01-28T00:00:00"/>
    <n v="-31"/>
    <s v="MARLON RODRIGUEZ"/>
    <s v="PETICIONARIO"/>
    <s v="PERSONA NATURAL"/>
    <s v="ATLANTICO"/>
    <s v="BARRANQUILLA"/>
    <s v="040 - BARRANQUILLA"/>
    <s v="Consulta y solicitud de orientación para levantamiento de prohibición detransferencia de inmueble – Ley 2079 de 2021"/>
    <s v="FOLIO"/>
    <s v="040 - 597299"/>
    <s v="ASIGNACIÓN (NUEVA O REITERATIVA)+S1684:U1684"/>
    <s v="IVAN MAURICIO LOPEZ FORERO"/>
    <s v="28/012026"/>
    <m/>
    <m/>
    <m/>
    <m/>
    <m/>
    <m/>
    <m/>
    <m/>
    <m/>
    <m/>
    <m/>
    <m/>
    <m/>
    <m/>
    <m/>
    <m/>
    <m/>
    <m/>
    <m/>
    <m/>
    <m/>
    <m/>
    <m/>
    <m/>
    <m/>
    <m/>
    <m/>
  </r>
  <r>
    <n v="1694"/>
    <s v=" SNR2026ER-011330-2"/>
    <d v="2026-01-20T16:02:00"/>
    <s v="Reclamo (15 días)"/>
    <x v="7"/>
    <d v="2026-02-10T16:02:00"/>
    <m/>
    <m/>
    <d v="2026-01-28T00:00:00"/>
    <n v="-20"/>
    <s v="MARIA DEL ROSARIO BENAVIDES"/>
    <s v="PETICIONARIO"/>
    <s v="PERSONA NATURAL"/>
    <s v="CUNDINAMARCA"/>
    <s v="FACATATIVA"/>
    <s v="156 - FACATATIVA"/>
    <s v="RECLAMO DEMORA CAMBIO DE PATRIMONIO EN ESCRITURAS"/>
    <s v="RADICADO"/>
    <s v="NIR 25102133262509"/>
    <s v="ASIGNACIÓN (NUEVA O REITERATIVA)+S1684:U1684"/>
    <s v="IVAN MAURICIO LOPEZ FORERO"/>
    <s v="28/012026"/>
    <m/>
    <m/>
    <m/>
    <m/>
    <m/>
    <m/>
    <m/>
    <m/>
    <m/>
    <m/>
    <m/>
    <m/>
    <m/>
    <m/>
    <m/>
    <m/>
    <m/>
    <m/>
    <m/>
    <m/>
    <m/>
    <m/>
    <m/>
    <m/>
    <m/>
    <m/>
    <m/>
  </r>
  <r>
    <n v="1695"/>
    <s v="  SNR2025ER-308536-2"/>
    <d v="2025-12-19T11:04:00"/>
    <s v="Petición entre autoridades (10 días)"/>
    <x v="6"/>
    <d v="2026-01-06T11:04:00"/>
    <d v="2026-01-28T12:05:00"/>
    <m/>
    <d v="2026-01-28T00:00:00"/>
    <n v="-21"/>
    <s v="LAURA PAOLA TORRES SA"/>
    <s v="PETICIONARIO"/>
    <s v="OTRO"/>
    <s v="SIN INFORMACIÓN"/>
    <m/>
    <m/>
    <s v="RV: RESPUESTA DE OFICIO SDR-200 SNR2025EE-218755-01 DE FECHA 15 DE SEPTIEMBRE DE 2025-acción de tutelarelacionada en el asunto, formulada por la señora ELVIA DEL CARMEN VARGASALFONSO, en contra de la Instituto Geográfico Agustín Codazzi - IGAC"/>
    <s v="RADICADO"/>
    <s v=" catastral 01-00-00-00-0028-0011-0-00-00-0000"/>
    <s v="ASIGNACIÓN (NUEVA O REITERATIVA)+S1684:U1684"/>
    <s v="IVAN MAURICIO LOPEZ FORERO"/>
    <s v="28/012026"/>
    <m/>
    <m/>
    <m/>
    <m/>
    <m/>
    <m/>
    <m/>
    <m/>
    <m/>
    <m/>
    <m/>
    <m/>
    <m/>
    <m/>
    <m/>
    <m/>
    <m/>
    <m/>
    <m/>
    <m/>
    <m/>
    <m/>
    <m/>
    <m/>
    <m/>
    <m/>
    <m/>
  </r>
  <r>
    <n v="1696"/>
    <s v=" SNR2026ER-010309-2"/>
    <d v="2025-12-19T11:04:00"/>
    <s v="Petición entre autoridades (10 días)"/>
    <x v="6"/>
    <d v="2026-02-06T11:04:00"/>
    <m/>
    <m/>
    <d v="2026-01-28T00:00:00"/>
    <n v="-45"/>
    <s v="NELSON VIRGILIO PIRANEQUE GAMBASICA"/>
    <s v="PETICIONARIO"/>
    <s v="PERSONA NATURAL"/>
    <s v="BOYACA"/>
    <s v="TUNJA"/>
    <s v="070 - TUNJA"/>
    <s v="no se ha habilitado el servicio,situación que ha hecho que personas como yo, que vivimos en otrosmunicipios, lleguemos y perdamos el tiempo. Estoy pendiente de queme entreguen los documentos del registro de escrituras"/>
    <s v="NO REGISTRA"/>
    <s v="ASIGNAR A LA DTR -REL POR COMPETENCIA"/>
    <s v="RETORNA A GESTIÓN DOCUMENTAL"/>
    <s v="ATENCIÓN AL USUARIO "/>
    <s v="28/012026"/>
    <m/>
    <m/>
    <m/>
    <m/>
    <m/>
    <m/>
    <m/>
    <m/>
    <m/>
    <m/>
    <m/>
    <m/>
    <m/>
    <m/>
    <m/>
    <m/>
    <m/>
    <m/>
    <m/>
    <m/>
    <m/>
    <m/>
    <m/>
    <m/>
    <m/>
    <m/>
    <m/>
  </r>
  <r>
    <n v="1697"/>
    <s v="  SNR2025ER-027948-2"/>
    <d v="2025-03-12T11:03:00"/>
    <s v="Reclamo (15 días)"/>
    <x v="7"/>
    <d v="2025-04-03T11:03:00"/>
    <m/>
    <m/>
    <d v="2026-01-28T00:00:00"/>
    <n v="-23"/>
    <s v="GLADYS SOLARTE MANCIP"/>
    <s v="PETICIONARIO"/>
    <s v="PERSONA NATURAL"/>
    <s v="BOGOTA"/>
    <s v="BOGOTA D.C."/>
    <s v="50C - BOGOTA ZONA CENTRO"/>
    <s v="DEMORA TRAMITE REGISTRAL "/>
    <s v="FOLIO"/>
    <s v="399813_x000a_1846011_x000a_RADICADO 2024-94941"/>
    <s v="ASIGNACIÓN (NUEVA O REITERATIVA)+S1684:U1684"/>
    <s v="JORGE ORLANDO RICO LAGOS"/>
    <s v="28/012026"/>
    <m/>
    <m/>
    <m/>
    <m/>
    <m/>
    <m/>
    <m/>
    <m/>
    <m/>
    <m/>
    <m/>
    <m/>
    <m/>
    <m/>
    <m/>
    <m/>
    <m/>
    <m/>
    <m/>
    <m/>
    <m/>
    <m/>
    <m/>
    <m/>
    <m/>
    <m/>
    <m/>
  </r>
  <r>
    <n v="1698"/>
    <s v="   SNR2026ER-015147-2"/>
    <d v="2026-01-26T10:01:00"/>
    <s v="Derecho de petición de interés particular (15 días)"/>
    <x v="2"/>
    <d v="2026-02-16T10:01:00"/>
    <m/>
    <m/>
    <d v="2026-01-28T00:00:00"/>
    <n v="-229"/>
    <s v="JORGE ENRIQUE MERCHAN V"/>
    <s v="PETICIONARIO"/>
    <s v="PERSONA NATURAL"/>
    <s v="SIN INFORMACIÓN"/>
    <m/>
    <m/>
    <s v="TEMA CATASTRAL "/>
    <s v="NO REGISTRA"/>
    <m/>
    <s v="TRASLADO POR COMPETENCIA "/>
    <s v="JONATHAN PULIDO "/>
    <s v="28/012026"/>
    <m/>
    <m/>
    <m/>
    <m/>
    <m/>
    <m/>
    <m/>
    <m/>
    <m/>
    <m/>
    <m/>
    <m/>
    <m/>
    <m/>
    <m/>
    <m/>
    <m/>
    <m/>
    <m/>
    <m/>
    <m/>
    <m/>
    <m/>
    <m/>
    <m/>
    <m/>
    <m/>
  </r>
  <r>
    <n v="1699"/>
    <s v=" SNR2026ER-009466-2"/>
    <d v="2026-01-19T10:31:00"/>
    <s v="Derecho de petición de interés particular (15 días)"/>
    <x v="2"/>
    <d v="2026-02-09T10:31:00"/>
    <m/>
    <m/>
    <d v="2026-01-29T00:00:00"/>
    <n v="-17"/>
    <s v="KELLY JOHANNA GIRONZA"/>
    <s v="PETICIONARIO"/>
    <s v="PERSONA NATURAL"/>
    <s v="VALLE DEL CAUCA"/>
    <s v="CALI"/>
    <s v="370 - CALI"/>
    <s v="Recurso de Reposición ante el Registrador de Instrumentos Públicos de Cali y ensubsidio, el de apelación ante la Subdirección de Apoyo Jurídico Registral de laSuperintendencia de Notariado y Registro contra nota devolutiva que inadmite porsegunda vez l"/>
    <s v="TURNO"/>
    <s v="2025-370-6-71572_x000a_SNR2026ER-009466-2 _x000a_370-564794 y 370-56455_x000a_370-564555 "/>
    <s v="ASIGNACIÓN (NUEVA O REITERATIVA)"/>
    <s v="RUTH MERCEDES GOMEZ PESTANA"/>
    <s v="28/012026"/>
    <m/>
    <m/>
    <m/>
    <m/>
    <m/>
    <m/>
    <m/>
    <m/>
    <m/>
    <m/>
    <m/>
    <m/>
    <m/>
    <m/>
    <m/>
    <m/>
    <m/>
    <m/>
    <m/>
    <m/>
    <m/>
    <m/>
    <m/>
    <m/>
    <m/>
    <m/>
    <m/>
  </r>
  <r>
    <n v="1700"/>
    <s v=" SNR2026ER-009514-2"/>
    <d v="2026-01-19T10:48:00"/>
    <s v="Derecho de petición de interés particular (15 días)"/>
    <x v="2"/>
    <d v="2026-02-09T10:48:00"/>
    <m/>
    <m/>
    <d v="2026-01-29T00:00:00"/>
    <n v="-22"/>
    <s v="MARCO ANTONIO RUIZ ME"/>
    <s v="PETICIONARIO"/>
    <s v="PERSONA NATURAL"/>
    <s v="VALLE DEL CAUCA"/>
    <s v="CALI"/>
    <s v="371 - CALI"/>
    <s v="Recurso de Queja – Rechazo indebido del recurso de reposición y apelación ACTO CUESTIONADO: Resolución RES-2026-000575-6 del 14 de enero de 2026 TRÁMITE REGISTRAL: Turno 2025-370-6-83501"/>
    <s v="TURNO"/>
    <s v="2025-370-6-83501_x000a_Se devuelve el radicado toda vez que es competencia de la Subdirección de Apoyo Jurídico Registral por ser un tema de su competencia.-CAROLINA CUELLAR "/>
    <s v="RETORNA A GESTIÓN DOCUMENTAL"/>
    <s v="ATENCIÓN AL USUARIO "/>
    <s v="28/012027"/>
    <m/>
    <m/>
    <m/>
    <m/>
    <m/>
    <m/>
    <m/>
    <m/>
    <m/>
    <m/>
    <m/>
    <m/>
    <m/>
    <m/>
    <m/>
    <m/>
    <m/>
    <m/>
    <m/>
    <m/>
    <m/>
    <m/>
    <m/>
    <m/>
    <m/>
    <m/>
    <m/>
  </r>
  <r>
    <n v="1701"/>
    <s v="   SNR2026ER-013157-2"/>
    <d v="2026-01-28T21:08:00"/>
    <s v="Derecho de petición de interés particular (15 días)"/>
    <x v="2"/>
    <d v="2026-02-12T11:35:00"/>
    <m/>
    <m/>
    <d v="2026-01-29T00:00:00"/>
    <n v="-22"/>
    <s v="WILDER SANCHEZ LONDOÑO"/>
    <s v="PETICIONARIO"/>
    <s v="PERSONA NATURAL"/>
    <s v="VICHADA"/>
    <m/>
    <m/>
    <s v=" INSCRIPCIÓN DE SEUDÓNIMO-Con elánimo de aclarar el asunto surge el siguiente interrogante:\r\n\r\n¿Conrelación a la inscripción de un seudónimo, este hecho me obliga a lamodificación de absolutamente TODOS los documentos, papeles,registros, diplomas y estudios donde aparezca mi nombre real"/>
    <s v="NO REGISTRA"/>
    <m/>
    <s v="ASIGNACIÓN (NUEVA O REITERATIVA)"/>
    <s v="CAROLINA SALAMANCA"/>
    <s v="28/012028"/>
    <m/>
    <m/>
    <m/>
    <m/>
    <m/>
    <m/>
    <m/>
    <m/>
    <m/>
    <m/>
    <m/>
    <m/>
    <m/>
    <m/>
    <m/>
    <m/>
    <m/>
    <m/>
    <m/>
    <m/>
    <m/>
    <m/>
    <m/>
    <m/>
    <m/>
    <m/>
    <m/>
  </r>
  <r>
    <n v="1702"/>
    <s v="   SNR2026ER-011768-2"/>
    <d v="2026-01-21T09:58:00"/>
    <s v="Derecho de petición de interés particular (15 días)"/>
    <x v="2"/>
    <d v="2026-02-11T09:58:00"/>
    <m/>
    <m/>
    <d v="2026-01-29T00:00:00"/>
    <n v="-19"/>
    <s v="LUZ ADRIANA BALANTA ACOSTA"/>
    <s v="PETICIONARIO"/>
    <s v="PERSONA NATURAL"/>
    <s v="CORDOBA"/>
    <s v="SAHAGUN"/>
    <s v="148 - SAHAGUN"/>
    <s v="SOLICITUD DE RESPUESTA Y SEGUIMIENTO A LA PQRS SNR2025ER 296386 2"/>
    <s v="TURNO"/>
    <s v="148-46833,SNR2025ER-296386-2  "/>
    <s v="ASIGNACIÓN (NUEVA O REITERATIVA)"/>
    <s v="SANDRA MIREYA MEDINA RIOS"/>
    <s v="28/012029"/>
    <m/>
    <m/>
    <m/>
    <m/>
    <m/>
    <m/>
    <m/>
    <m/>
    <m/>
    <m/>
    <m/>
    <m/>
    <m/>
    <m/>
    <m/>
    <m/>
    <m/>
    <m/>
    <m/>
    <m/>
    <m/>
    <m/>
    <m/>
    <m/>
    <m/>
    <m/>
    <m/>
  </r>
  <r>
    <n v="1703"/>
    <s v="  SNR2026ER-017614-2"/>
    <d v="2026-01-28T08:56:00"/>
    <s v="Derecho de petición de interés particular (15 días)"/>
    <x v="2"/>
    <d v="2026-02-18T08:56:00"/>
    <m/>
    <m/>
    <d v="2026-01-29T00:00:00"/>
    <n v="-20"/>
    <s v="ALEJANDRA URREGO AGUILA"/>
    <s v="PETICIONARIO"/>
    <s v="PERSONA NATURAL"/>
    <s v="SIN INFORMACIÓN"/>
    <m/>
    <m/>
    <s v="URGENTE- INFORMACION REGISTRO MEDIDAS CAUTELARES"/>
    <s v="NO REGISTRA"/>
    <m/>
    <s v="ASIGNACIÓN (NUEVA O REITERATIVA)"/>
    <s v="IVAN MAURICIO LOPEZ FORERO"/>
    <s v="28/012030"/>
    <m/>
    <m/>
    <m/>
    <m/>
    <m/>
    <m/>
    <m/>
    <m/>
    <m/>
    <m/>
    <m/>
    <m/>
    <m/>
    <m/>
    <m/>
    <m/>
    <m/>
    <m/>
    <m/>
    <m/>
    <m/>
    <m/>
    <m/>
    <m/>
    <m/>
    <m/>
    <m/>
  </r>
  <r>
    <n v="1704"/>
    <s v=" SNR2025ER-087898-2"/>
    <d v="2025-05-14T16:04:00"/>
    <s v="Solicitud de acceso a la información (10 días)"/>
    <x v="28"/>
    <d v="2025-05-28T16:04:00"/>
    <m/>
    <m/>
    <d v="2026-01-29T00:00:00"/>
    <n v="-15"/>
    <s v="DANIELA DEVIA PERALTA"/>
    <s v="PETICIONARIO"/>
    <s v="OTRO"/>
    <s v="SIN INFORMACIÓN"/>
    <m/>
    <m/>
    <s v="PRIMERO: DECLARAR la falta de competencia de la COMISIÓNSECCIONAL DE DISCIPLINA JUDICIAL DE BOGOTÁ, D. C., paraconocer del proceso disciplinario seguido en contra de laabogada PAOLA YERALDINE HIGUERA VARGAS, identificada concédula de ciudadanía No. 1.052.402.629 y portador de la tarjetaprofesional No. 338.441."/>
    <s v="NO REGISTRA"/>
    <m/>
    <s v="ASIGNACIÓN (NUEVA O REITERATIVA)"/>
    <s v="AMANDA AVILA"/>
    <s v="28/012030"/>
    <m/>
    <m/>
    <m/>
    <m/>
    <m/>
    <m/>
    <m/>
    <m/>
    <m/>
    <m/>
    <m/>
    <m/>
    <m/>
    <m/>
    <m/>
    <m/>
    <m/>
    <m/>
    <m/>
    <m/>
    <m/>
    <m/>
    <m/>
    <m/>
    <m/>
    <m/>
    <m/>
  </r>
  <r>
    <n v="1705"/>
    <s v="   SNR2026ER-011853-2"/>
    <d v="2026-01-29T11:34:00"/>
    <s v="Derecho de petición de interés particular (15 días)"/>
    <x v="2"/>
    <d v="2026-02-11T10:27:00"/>
    <m/>
    <m/>
    <d v="2026-01-29T00:00:00"/>
    <n v="-193"/>
    <s v="ANA RIOS"/>
    <s v="PETICIONARIO"/>
    <s v="PERSONA NATURAL"/>
    <s v="SANTANDER"/>
    <s v="BUCARAMANGA"/>
    <s v="300 - BUCARAMANGA"/>
    <s v="Solicitud registro levantamiento medida cautelar"/>
    <s v="TURNO"/>
    <s v="2025-300-6-40264"/>
    <s v="ASIGNACIÓN (NUEVA O REITERATIVA)"/>
    <s v="SANDRA MIREYA MEDINA RIOS"/>
    <s v="28/012029"/>
    <m/>
    <m/>
    <m/>
    <m/>
    <m/>
    <m/>
    <m/>
    <m/>
    <m/>
    <m/>
    <m/>
    <m/>
    <m/>
    <m/>
    <m/>
    <m/>
    <m/>
    <m/>
    <m/>
    <m/>
    <m/>
    <m/>
    <m/>
    <m/>
    <m/>
    <m/>
    <m/>
  </r>
  <r>
    <n v="1706"/>
    <s v="   SNR2026ER-011826-2"/>
    <d v="2026-01-21T10:16:00"/>
    <s v="Queja (15 días)"/>
    <x v="9"/>
    <d v="2026-02-11T10:16:00"/>
    <m/>
    <m/>
    <d v="2026-01-29T00:00:00"/>
    <n v="-20"/>
    <s v="ANÓNIMO ATENCIÓN AL CI"/>
    <s v="PETICIONARIO"/>
    <s v="PERSONA NATURAL"/>
    <s v="SIN INFORMACIÓN"/>
    <m/>
    <m/>
    <s v="DEMORA TRAMITE REGISTRAL "/>
    <s v="TURNO"/>
    <s v=" 2025-2006-28021"/>
    <s v="ASIGNACIÓN (NUEVA O REITERATIVA)"/>
    <s v="AMANDA AVILA"/>
    <s v="28/012030"/>
    <m/>
    <m/>
    <m/>
    <m/>
    <m/>
    <m/>
    <m/>
    <m/>
    <m/>
    <m/>
    <m/>
    <m/>
    <m/>
    <m/>
    <m/>
    <m/>
    <m/>
    <m/>
    <m/>
    <m/>
    <m/>
    <m/>
    <m/>
    <m/>
    <m/>
    <m/>
    <m/>
  </r>
  <r>
    <n v="1707"/>
    <s v="   SNR2026ER-013834-2"/>
    <d v="2026-01-23T08:42:00"/>
    <s v="Derecho de petición de interés particular (15 días)"/>
    <x v="2"/>
    <d v="2026-02-13T08:42:00"/>
    <m/>
    <m/>
    <d v="2026-01-29T00:00:00"/>
    <n v="-20"/>
    <s v="PATRICIA VARGAS"/>
    <s v="PETICIONARIO"/>
    <s v="PERSONA NATURAL"/>
    <s v="SIN INFORMACIÓN"/>
    <m/>
    <m/>
    <s v="SOLICITUD DE INFORMACIÓN "/>
    <s v="|"/>
    <m/>
    <s v="ASIGNACIÓN (NUEVA O REITERATIVA)"/>
    <s v="CAROLINA CUELLAR MONROY"/>
    <s v="28/012030"/>
    <m/>
    <m/>
    <m/>
    <m/>
    <m/>
    <m/>
    <m/>
    <m/>
    <m/>
    <m/>
    <m/>
    <m/>
    <m/>
    <m/>
    <m/>
    <m/>
    <m/>
    <m/>
    <m/>
    <m/>
    <m/>
    <m/>
    <m/>
    <m/>
    <m/>
    <m/>
    <m/>
  </r>
  <r>
    <n v="1708"/>
    <s v="   SNR2026ER-011846-2"/>
    <d v="2026-01-21T10:25:00"/>
    <s v="Queja (15 días)"/>
    <x v="9"/>
    <d v="2026-02-11T10:25:00"/>
    <m/>
    <m/>
    <d v="2026-01-29T00:00:00"/>
    <n v="-18"/>
    <s v="ANDRES CUELLAR"/>
    <s v="PETICIONARIO"/>
    <s v="PERSONA NATURAL"/>
    <s v="BOGOTA"/>
    <s v="BOGOTA D.C."/>
    <s v="50N - BOGOTA ZONA NORTE"/>
    <s v="DEMORA TRAMITE DE REGISTRO"/>
    <s v="NO REGISTRA"/>
    <m/>
    <s v="ASIGNACIÓN (NUEVA O REITERATIVA)"/>
    <s v="MARIA CAMILA PERDIGON ZORRILLA"/>
    <s v="28/012030"/>
    <m/>
    <m/>
    <m/>
    <m/>
    <m/>
    <m/>
    <m/>
    <m/>
    <m/>
    <m/>
    <m/>
    <m/>
    <m/>
    <m/>
    <m/>
    <m/>
    <m/>
    <m/>
    <m/>
    <m/>
    <m/>
    <m/>
    <m/>
    <m/>
    <m/>
    <m/>
    <m/>
  </r>
  <r>
    <n v="1709"/>
    <s v="   SNR2026ER-012064-2"/>
    <d v="2026-01-29T12:49:00"/>
    <s v="Derecho de petición de interés particular (15 días)"/>
    <x v="2"/>
    <d v="2026-02-11T12:05:00"/>
    <m/>
    <m/>
    <d v="2026-01-29T00:00:00"/>
    <n v="-20"/>
    <s v="SERGIO SEBASTIAN OSORIO VAGNER"/>
    <s v="PETICIONARIO"/>
    <s v="PERSONA NATURAL"/>
    <s v="CUNDINAMARCA"/>
    <s v="ZIPAQUIRA"/>
    <s v="176-ZIPAQUIRA"/>
    <s v="TRASLADO SNR POR COMPETENCIA devuelve el radicado toda vez que es competencia de la Subdirección de Apoyo Jurídico Registral por ser un tema de su competencia."/>
    <s v="RADICADO"/>
    <s v="NIR_x000a_25102163400538"/>
    <s v="ASIGNACIÓN (NUEVA O REITERATIVA)"/>
    <s v="HAROLD POLANIA"/>
    <s v="28/012030"/>
    <m/>
    <m/>
    <m/>
    <m/>
    <m/>
    <m/>
    <m/>
    <m/>
    <m/>
    <m/>
    <m/>
    <m/>
    <m/>
    <m/>
    <m/>
    <m/>
    <m/>
    <m/>
    <m/>
    <m/>
    <m/>
    <m/>
    <m/>
    <m/>
    <m/>
    <m/>
    <m/>
  </r>
  <r>
    <n v="1710"/>
    <s v="   SNR2026ER-012043-2"/>
    <d v="2026-01-21T11:53:00"/>
    <s v="Derecho de petición de interés particular (15 días)"/>
    <x v="2"/>
    <d v="2026-02-11T11:53:00"/>
    <m/>
    <m/>
    <d v="2026-01-29T00:00:00"/>
    <n v="-20"/>
    <s v="ANONIMO ANONIMO"/>
    <s v="PETICIONARIO"/>
    <s v="PERSONA NATURAL"/>
    <s v="BOYACA"/>
    <s v="TUNJA"/>
    <s v="070 - TUNJA"/>
    <s v="DEMORA ATENCIÓN AL USUARIO-SUSPENSIÓN DE TERMINOS HASTA NUEVA ORDEN"/>
    <s v="NO REGISTRA"/>
    <s v="Favor asignar a la DRT por competencia "/>
    <s v="RETORNA A GESTIÓN DOCUMENTAL"/>
    <s v="ATENCIÓN AL USUARIO "/>
    <s v="28/012030"/>
    <m/>
    <m/>
    <m/>
    <m/>
    <m/>
    <m/>
    <m/>
    <m/>
    <m/>
    <m/>
    <m/>
    <m/>
    <m/>
    <m/>
    <m/>
    <m/>
    <m/>
    <m/>
    <m/>
    <m/>
    <m/>
    <m/>
    <m/>
    <m/>
    <m/>
    <m/>
    <m/>
  </r>
  <r>
    <n v="1711"/>
    <s v="   SNR2026ER-018516-2"/>
    <d v="2026-01-28T15:20:00"/>
    <s v="Petición entre autoridades (10 días)"/>
    <x v="6"/>
    <d v="2026-02-11T15:20:00"/>
    <m/>
    <m/>
    <d v="2026-01-30T00:00:00"/>
    <n v="-20"/>
    <s v="INSTITUTO GEOGRAFICO AGUSTIN CODAZZI INSTITUTO GEOGRAFICO AGUSTIN CODAZZI"/>
    <s v="PETICIONARIO"/>
    <s v="PERSONA NATURAL"/>
    <s v="BOYACA"/>
    <s v="CHITARAQUE"/>
    <s v="095 - SOGAMOSO"/>
    <s v="respuesta al requerimiento SNR2026EE-015042-1 del 23 de enero de_x000a_2026"/>
    <s v="NO REGISTRA"/>
    <s v="IVC CATASTRAL "/>
    <s v="RETORNA A GESTIÓN DOCUMENTAL"/>
    <s v="JONATHAN ANDREY PULIDO BELTRAN"/>
    <d v="2026-01-31T00:00:00"/>
    <m/>
    <m/>
    <m/>
    <m/>
    <m/>
    <m/>
    <m/>
    <m/>
    <m/>
    <m/>
    <m/>
    <m/>
    <m/>
    <m/>
    <m/>
    <m/>
    <m/>
    <m/>
    <m/>
    <m/>
    <m/>
    <m/>
    <m/>
    <m/>
    <m/>
    <m/>
    <m/>
  </r>
  <r>
    <n v="1712"/>
    <s v="  SNR2026ER-019924-2"/>
    <d v="2026-01-31T07:42:00"/>
    <s v="Petición entre autoridades (10 días)"/>
    <x v="6"/>
    <d v="2026-02-12T15:38:00"/>
    <m/>
    <m/>
    <d v="2026-02-02T00:00:00"/>
    <n v="-20"/>
    <s v="VALENTINA BLANCO PARRA"/>
    <s v="PETICIONARIO"/>
    <s v="PERSONA NATURAL"/>
    <s v="META"/>
    <s v="PUERTO LLERAS"/>
    <s v="230 - VILLAVICENCIO"/>
    <s v="comunicar a usted la resolución 50-000-157-2025 mediante la cual se clausura proceso de actualizacióndel municipio de Puerto Lleras– Meta.SNR2026ER-019924-2 "/>
    <s v="NO REGISTRA"/>
    <s v="IVC CATASTRAL "/>
    <s v="TRASLADO POR COMPETENCIA "/>
    <s v="JONATHAN PULIDO "/>
    <d v="2026-02-02T00:00:00"/>
    <m/>
    <m/>
    <m/>
    <m/>
    <m/>
    <m/>
    <m/>
    <m/>
    <m/>
    <m/>
    <m/>
    <m/>
    <m/>
    <m/>
    <m/>
    <m/>
    <m/>
    <m/>
    <m/>
    <m/>
    <m/>
    <m/>
    <m/>
    <m/>
    <m/>
    <m/>
    <m/>
  </r>
  <r>
    <n v="1713"/>
    <s v="  SNR2026ER-022428-2"/>
    <d v="2026-02-03T10:46:00"/>
    <s v="Petición entre autoridades (10 días)"/>
    <x v="6"/>
    <d v="2026-02-16T14:02:00"/>
    <m/>
    <m/>
    <d v="2026-02-03T00:00:00"/>
    <n v="-19"/>
    <s v="INSTITUTO GEOGRAFICO AGUSTIN CODAZZI"/>
    <s v="PETICIONARIO"/>
    <s v="OTRO"/>
    <s v="CAUCA"/>
    <s v="TORIBIO"/>
    <s v="TORIBIO"/>
    <s v="APLICACIÓN INCREMENTOOS CONPES (NO. 4177 DEL 23/12/2025 Y ACTUALIZACIÓN MASIVA DE AVALUOS CATASTRALES REZAGADOS (ART 49 LEY 2294 DEL 2023) VIGENCIA 2026"/>
    <s v="NO REGISTRA"/>
    <s v="IVC CATASTRAL "/>
    <s v="TRASLADO POR COMPETENCIA "/>
    <s v="JONATHAN ANDREY PULIDO BELTRAN"/>
    <d v="2026-02-03T00:00:00"/>
    <m/>
    <m/>
    <m/>
    <m/>
    <m/>
    <m/>
    <m/>
    <m/>
    <m/>
    <m/>
    <m/>
    <m/>
    <m/>
    <m/>
    <m/>
    <m/>
    <m/>
    <m/>
    <m/>
    <m/>
    <m/>
    <m/>
    <m/>
    <m/>
    <m/>
    <m/>
    <m/>
  </r>
  <r>
    <n v="1714"/>
    <s v=" SNR2026ER-022411-2"/>
    <d v="2026-02-03T11:03:00"/>
    <s v="Petición entre autoridades (10 días)"/>
    <x v="6"/>
    <d v="2026-02-16T13:56:00"/>
    <m/>
    <m/>
    <d v="2026-02-03T00:00:00"/>
    <n v="-17"/>
    <s v="INSTITUTO GEOGRÁFICO"/>
    <s v="PETICIONARIO"/>
    <s v="OTRO"/>
    <s v="TOLIMA"/>
    <s v="VILLARRICA"/>
    <s v="TOLIMA"/>
    <s v="remitiendo una copia deldocumento 2607DTCAU-2026-0000142-EE radicado en la fecha 2026-01-31T00:04:33.752219."/>
    <s v="NO REGISTRA"/>
    <s v="IVC CATASTRAL "/>
    <s v="TRASLADO POR COMPETENCIA "/>
    <s v="JONATHAN ANDREY PULIDO BELTRAN"/>
    <d v="2026-02-03T00:00:00"/>
    <m/>
    <m/>
    <m/>
    <m/>
    <m/>
    <m/>
    <m/>
    <m/>
    <m/>
    <m/>
    <m/>
    <m/>
    <m/>
    <m/>
    <m/>
    <m/>
    <m/>
    <m/>
    <m/>
    <m/>
    <m/>
    <m/>
    <m/>
    <m/>
    <m/>
    <m/>
    <m/>
  </r>
  <r>
    <n v="1715"/>
    <s v=" SNR2026ER-016832-2"/>
    <d v="2026-01-27T11:03:00"/>
    <s v="Petición entre autoridades (10 días)"/>
    <x v="6"/>
    <d v="2026-02-10T11:03:00"/>
    <m/>
    <m/>
    <d v="2026-02-04T14:50:00"/>
    <n v="-17"/>
    <s v="OSCAR HERNANDO SANCHEZ"/>
    <s v="PETICIONARIO"/>
    <s v="PERSONA NATURAL"/>
    <s v="NORTE DE SANTANDER"/>
    <s v="PUERTO SANTANDER (NSANT)"/>
    <m/>
    <s v="SOLICITUD ENTRGA BASE DE DATOS MUNICIPIO DE PUERTO SANTANDER"/>
    <s v="NO REGISTRA"/>
    <s v="IVC CATASTRAL "/>
    <s v="RETORNA A GESTIÓN DOCUMENTAL"/>
    <s v="JONATHAN ANDREY PULIDO BELTRAN"/>
    <d v="2026-02-04T00:00:00"/>
    <m/>
    <m/>
    <m/>
    <m/>
    <m/>
    <m/>
    <m/>
    <m/>
    <m/>
    <m/>
    <m/>
    <m/>
    <m/>
    <m/>
    <m/>
    <m/>
    <m/>
    <m/>
    <m/>
    <m/>
    <m/>
    <m/>
    <m/>
    <m/>
    <m/>
    <m/>
    <m/>
  </r>
  <r>
    <n v="1716"/>
    <s v="    SNR2026ER-024052-2"/>
    <d v="2026-02-03T15:06:00"/>
    <s v="Derecho de petición de interés particular (15 días)"/>
    <x v="2"/>
    <d v="2026-02-24T15:06:00"/>
    <m/>
    <m/>
    <d v="2026-02-10T00:00:00"/>
    <n v="-21"/>
    <s v="ADRIANA MARIA CORREDOR "/>
    <s v="PETICIONARIO"/>
    <s v="PERSONA NATURAL"/>
    <s v="CUNDINAMARCA"/>
    <m/>
    <m/>
    <s v="RV: SNR2026ER-021227-2 - 30 enero 2026 Radicado físico-Solicito respuesta de seguimiento a Derecho de Petición radicado No. 20240010014421 en la Agencia Catastral de Cundinamarca. Por falta de respuesta. Según Radicado SNR2025ER-149356-2 del 2025."/>
    <s v="NO REGISTRA"/>
    <s v="IVC CATASTRAL "/>
    <s v="TRASLADO POR COMPETENCIA "/>
    <s v="JONATHAN ANDREY PULIDO BELTRAN"/>
    <d v="2026-02-10T00:00:00"/>
    <m/>
    <m/>
    <m/>
    <m/>
    <m/>
    <m/>
    <m/>
    <m/>
    <m/>
    <m/>
    <m/>
    <m/>
    <m/>
    <m/>
    <m/>
    <m/>
    <m/>
    <m/>
    <m/>
    <m/>
    <m/>
    <m/>
    <m/>
    <m/>
    <m/>
    <m/>
    <m/>
  </r>
  <r>
    <n v="1717"/>
    <s v=" SNR2026ER-031320-2"/>
    <d v="2026-02-10T11:34:00"/>
    <s v="Derecho de petición de interés particular (15 días)"/>
    <x v="2"/>
    <d v="2026-03-03T11:34:00"/>
    <m/>
    <m/>
    <d v="2026-02-10T00:00:00"/>
    <n v="-11"/>
    <s v="ALVARO FERNANDEZ"/>
    <s v="PETICIONARIO"/>
    <s v="PERSONA NATURAL"/>
    <s v="SUCRE"/>
    <s v="SINCELEJO"/>
    <s v="340 - SINCELEJO"/>
    <s v="RV: RESPUESTA A TRASLADO POR COMPETENCIA – OFICIOS SDR-200 SNR2025EE-238626-1 y SNR2025EE-238600-1. PETICIONARIO: ÁLVARO FERNÁNDEZ-nterponer RECURSO DE REPOSICIÓN, de conformidad con los artículos 74 y siguientes de la Ley1437 de 2011, contra la respuesta emitida por esa entidad al radicado No. 2025-7444, por considerar que vulnera principios delegalidad, eficiencia, debido proceso y acceso efectivo al servicio público catastral.SNR2026ER-031320-2  "/>
    <s v="TURNO"/>
    <s v="IVC CATASTRAL "/>
    <s v="TRASLADO POR COMPETENCIA "/>
    <s v="JONATHAN ANDREY PULIDO BELTRAN"/>
    <d v="2026-02-10T00:00:00"/>
    <m/>
    <m/>
    <m/>
    <m/>
    <m/>
    <m/>
    <m/>
    <m/>
    <m/>
    <m/>
    <m/>
    <m/>
    <m/>
    <m/>
    <m/>
    <m/>
    <m/>
    <m/>
    <m/>
    <m/>
    <m/>
    <m/>
    <m/>
    <m/>
    <m/>
    <m/>
    <m/>
  </r>
  <r>
    <n v="1718"/>
    <s v="  SNR2026ER-023283-2"/>
    <d v="2026-02-03T09:49:00"/>
    <s v="Petición entre autoridades (10 días)"/>
    <x v="6"/>
    <d v="2026-02-17T09:49:00"/>
    <m/>
    <m/>
    <d v="2026-02-10T13:02:00"/>
    <e v="#REF!"/>
    <s v="GOBERNACION DEPARTA"/>
    <s v="PETICIONARIO"/>
    <s v="PERSONA NATURAL"/>
    <s v="VALLE DEL CAUCA"/>
    <s v="CALI"/>
    <s v="370 - CALI"/>
    <s v="SOLICITUD Reporte de Avance Trimestral Plan de Mejoramiento radicado SNR2025EE-036157-1 – Unidad Administrativa Especial de Catastro Valle del Cauca"/>
    <s v="TURNO"/>
    <s v="IVC CATASTRAL "/>
    <s v="TRASLADO POR COMPETENCIA "/>
    <s v="JONATHAN ANDREY PULIDO BELTRAN"/>
    <d v="2026-02-10T00:00:00"/>
    <m/>
    <m/>
    <m/>
    <m/>
    <m/>
    <m/>
    <m/>
    <m/>
    <m/>
    <m/>
    <m/>
    <m/>
    <m/>
    <m/>
    <m/>
    <m/>
    <m/>
    <m/>
    <m/>
    <m/>
    <m/>
    <m/>
    <m/>
    <m/>
    <m/>
    <m/>
    <m/>
  </r>
  <r>
    <n v="1719"/>
    <s v="  SNR2026ER-003844-2"/>
    <d v="2026-01-09T08:43:00"/>
    <s v="Derecho de petición de interés particular (15 días)"/>
    <x v="2"/>
    <d v="2026-02-02T08:43:00"/>
    <m/>
    <m/>
    <d v="2026-02-11T00:00:00"/>
    <n v="-16"/>
    <s v="ALCALDIA NEIVA GESTOR "/>
    <s v="PETICIONARIO"/>
    <s v="OTRO"/>
    <s v="SIN INFORMACIÓN"/>
    <m/>
    <m/>
    <s v="procedimiento para la rectificación de linderos anteSNR2026ER-003844-2  discrepancias entre licencia urbanística, escritura pública y registroinmobiliario."/>
    <s v="NO REGISTRA"/>
    <s v="IVC CATASTRAL "/>
    <s v="TRASLADO POR COMPETENCIA "/>
    <s v="JONATHAN ANDREY PULIDO BELTRAN"/>
    <d v="2026-02-11T00:00:00"/>
    <m/>
    <m/>
    <m/>
    <m/>
    <m/>
    <m/>
    <m/>
    <m/>
    <m/>
    <m/>
    <m/>
    <m/>
    <m/>
    <m/>
    <m/>
    <m/>
    <m/>
    <m/>
    <m/>
    <m/>
    <m/>
    <m/>
    <m/>
    <m/>
    <m/>
    <m/>
    <m/>
  </r>
  <r>
    <n v="1720"/>
    <s v="   SNR2026ER-045721-2"/>
    <d v="2026-02-23T11:47:00"/>
    <s v="Informativo/No requiere respuesta (de 1 a 30 días)"/>
    <x v="1"/>
    <d v="2026-03-16T11:47:00"/>
    <m/>
    <m/>
    <d v="2026-02-26T00:00:00"/>
    <n v="-27"/>
    <s v="ANJA CHRISTINA HIRT"/>
    <s v="PETICIONARIO"/>
    <s v="NATURAL "/>
    <s v="MAGDALENA"/>
    <s v="SANTA MARTA"/>
    <s v="080 - SANTA MARTA"/>
    <s v="Por medio de la presente, me permitosolicitar el Certificado Catastral actualizado de un predio ubicado enMinca, jurisdicción de Santa Marta."/>
    <s v="NO REGISTRA"/>
    <s v="IVC CATASTRAL "/>
    <s v="TRASLADO POR COMPETENCIA "/>
    <s v="JONATHAN ANDREY PULIDO BELTRAN"/>
    <d v="2026-02-26T00:00:00"/>
    <m/>
    <m/>
    <m/>
    <m/>
    <m/>
    <m/>
    <m/>
    <m/>
    <m/>
    <m/>
    <m/>
    <m/>
    <m/>
    <m/>
    <m/>
    <m/>
    <m/>
    <m/>
    <m/>
    <m/>
    <m/>
    <m/>
    <m/>
    <m/>
    <m/>
    <m/>
    <m/>
  </r>
  <r>
    <n v="1721"/>
    <s v="   SNR2026ER-039184-2"/>
    <d v="2026-02-17T08:41:00"/>
    <s v="Derecho de petición de interés particular (15 días)"/>
    <x v="2"/>
    <d v="2026-03-10T08:41:00"/>
    <m/>
    <m/>
    <d v="2026-02-26T15:40:00"/>
    <n v="3"/>
    <s v="CLARA INES CARDENAS GAMBA"/>
    <s v="PETICIONARIO"/>
    <s v="NATURAL "/>
    <s v="SIN INFORMACIÓN"/>
    <m/>
    <m/>
    <s v="SOLICITUD DE REITERACIÓN No me llega mi impuesto"/>
    <s v="NO REGISTRA"/>
    <s v="IVC CATASTRAL "/>
    <s v="TRASLADO POR COMPETENCIA "/>
    <s v="JONATHAN ANDREY PULIDO BELTRAN"/>
    <d v="2026-02-27T00:00:00"/>
    <m/>
    <m/>
    <m/>
    <m/>
    <m/>
    <m/>
    <m/>
    <m/>
    <m/>
    <m/>
    <m/>
    <m/>
    <m/>
    <m/>
    <m/>
    <m/>
    <m/>
    <m/>
    <m/>
    <m/>
    <m/>
    <m/>
    <m/>
    <m/>
    <m/>
    <m/>
    <m/>
  </r>
  <r>
    <n v="1722"/>
    <s v="   SNR2026ER-050032-2"/>
    <d v="2026-02-26T08:59:00"/>
    <s v="Informativo/No requiere respuesta (de 1 a 30 días)"/>
    <x v="1"/>
    <d v="2026-04-14T08:59:00"/>
    <m/>
    <m/>
    <d v="2026-03-02T00:00:00"/>
    <n v="-1"/>
    <s v="PAULA ANDREA GARCIA VERGARA"/>
    <s v="PETICIONARIO"/>
    <s v="NATURAL "/>
    <s v="TOLIMA"/>
    <s v="IBAGUE"/>
    <s v="350 - IBAGUE"/>
    <s v="RV: Respuesta a requerimiento Rad. No. SNR2026EE-042144-1-requerimiento formulado mediante Rad. No. SNR2026EE-042144-1, demanera atenta se remite el Oficio No. 1260-2026-018614, mediante el cual la Direcciónde Planeación Multipropósito de la Secretaría de Planeación Municipal de Ibagué darespuesta de fondo a lo solicitado, en relación con el trámite de segregación asociado alProyecto Iraka del Vergel."/>
    <s v="FOLIO"/>
    <s v="IVC CATASTRAL "/>
    <s v="TRASLADO POR COMPETENCIA "/>
    <s v="JONATHAN ANDREY PULIDO BELTRAN"/>
    <d v="2026-03-02T00:00:00"/>
    <m/>
    <m/>
    <m/>
    <m/>
    <m/>
    <m/>
    <m/>
    <m/>
    <m/>
    <m/>
    <m/>
    <m/>
    <m/>
    <m/>
    <m/>
    <m/>
    <m/>
    <m/>
    <m/>
    <m/>
    <m/>
    <m/>
    <m/>
    <m/>
    <m/>
    <m/>
    <m/>
  </r>
  <r>
    <n v="1723"/>
    <s v="   SNR2026ER-045176-2"/>
    <d v="2026-02-23T09:25:00"/>
    <s v="Petición entre autoridades (10 días)"/>
    <x v="6"/>
    <d v="2026-03-09T09:25:00"/>
    <d v="2026-02-27T12:18:00"/>
    <m/>
    <d v="2026-03-03T00:00:00"/>
    <n v="21"/>
    <s v="ASENET DEL SOCORRO ZAPATA DE MORA"/>
    <s v="PETICIONARIO"/>
    <s v="NATURAL "/>
    <s v="ANTIOQUIA"/>
    <s v="MEDELLIN"/>
    <s v="01N - MEDELLIN ZONA NORTE"/>
    <s v="&quot;Cordial saludo: Se traslada por competencia : AsuntoRV:Documento - 2026030052537 (…)““Comedidamente, en atención al proceso del asunto adelantado en esta Jefatura me permito solicitar información relacionada con los bienes inmuebles inscritos en el sistema de la Superintendencia de Notariado y Registro (SNR), a nombre de: • CARLOS MARIO ZAPATA HERNANDEZ, identificado con la cédula de ciudadanía número 3552335, extrabajador del Banco Agrario de Colombia S.A..”(…) &quot;"/>
    <s v="NO REGISTRA"/>
    <s v="IVC CATASTRAL "/>
    <s v="ASIGNACIÓN (NUEVA O REITERATIVA)"/>
    <s v="JONATHAN ANDREY PULIDO BELTRAN"/>
    <d v="2026-03-03T00:00:00"/>
    <m/>
    <m/>
    <m/>
    <m/>
    <m/>
    <m/>
    <m/>
    <m/>
    <m/>
    <m/>
    <m/>
    <m/>
    <m/>
    <m/>
    <m/>
    <m/>
    <m/>
    <m/>
    <m/>
    <m/>
    <m/>
    <m/>
    <m/>
    <m/>
    <m/>
    <m/>
    <m/>
  </r>
  <r>
    <n v="1724"/>
    <s v="   SNR2026ER-034488-2"/>
    <d v="2026-02-12T10:21:00"/>
    <s v="Autoridades Judiciales (de 1 a 10 días)"/>
    <x v="4"/>
    <d v="2026-02-18T08:10:00"/>
    <m/>
    <m/>
    <d v="2026-02-20T00:00:00"/>
    <n v="-2"/>
    <s v="HERNANDO JOSE BOLIVAR MARENCO"/>
    <s v="PETICIONARIO"/>
    <s v="PERSONA NATURAL"/>
    <s v="SUCRE"/>
    <s v="SINCELEJO"/>
    <s v="340 - SINCELEJO"/>
    <s v=" RADICACIÓN: IUS No. E-2023-117905 IUC No. D-2023-2887734 DISCIPLINADO: OTTOJAIME SIERRA ESPAÑA/ Reiteración solicitud de información – Pruebas de oficio"/>
    <s v="NO REGISTRA"/>
    <s v="IUS No. E-2023-117905 IUC No. D-2023-2887734"/>
    <s v="ASIGNACIÓN (NUEVA O REITERATIVA)"/>
    <s v="AMANDA YUGET AVILA MERCHAN"/>
    <d v="2026-02-20T00:00:00"/>
    <m/>
    <m/>
    <m/>
    <m/>
    <m/>
    <m/>
    <m/>
    <m/>
    <m/>
    <m/>
    <m/>
    <m/>
    <m/>
    <m/>
    <m/>
    <m/>
    <m/>
    <m/>
    <m/>
    <m/>
    <m/>
    <m/>
    <m/>
    <m/>
    <m/>
    <m/>
    <m/>
  </r>
  <r>
    <n v="1725"/>
    <s v=" SNR2026ER-026081-2"/>
    <d v="2026-02-05T09:43:00"/>
    <s v="Derecho de petición de interés particular (15 días)"/>
    <x v="2"/>
    <d v="2026-02-26T09:43:00"/>
    <m/>
    <m/>
    <d v="2026-02-11T15:51:00"/>
    <n v="-15"/>
    <s v="JHON EDINSON RABA FORE"/>
    <s v="PETICIONARIO"/>
    <s v="PERSONA NATURAL"/>
    <s v="SIN INFORMACIÓN"/>
    <m/>
    <m/>
    <s v="DEMORA TRAMITE REGISTRAL "/>
    <s v="ESCRITURA"/>
    <s v="INCOMPLETA_x000a_escritura 2386"/>
    <s v="ASIGNACIÓN (NUEVA O REITERATIVA)"/>
    <s v="EDWARD CACERES"/>
    <d v="2026-02-11T00:00:00"/>
    <m/>
    <m/>
    <m/>
    <m/>
    <m/>
    <m/>
    <m/>
    <m/>
    <m/>
    <m/>
    <m/>
    <m/>
    <m/>
    <m/>
    <m/>
    <m/>
    <m/>
    <m/>
    <m/>
    <m/>
    <m/>
    <m/>
    <m/>
    <m/>
    <m/>
    <m/>
    <m/>
  </r>
  <r>
    <n v="1726"/>
    <s v="   SNR2026ER-005681-2"/>
    <d v="2026-01-19T00:00:00"/>
    <s v="Derecho de petición de interés particular (15 días)"/>
    <x v="2"/>
    <d v="2026-02-04T00:00:00"/>
    <m/>
    <m/>
    <d v="2026-01-19T00:00:00"/>
    <n v="-9"/>
    <s v="ANSELMA VANEGAS DE CARDENAS"/>
    <s v="PETICIONARIO"/>
    <s v="PERSONA NATURAL"/>
    <s v="META"/>
    <s v="SAN MARTIN (MET)"/>
    <s v="236 - SAN MARTIN"/>
    <s v="Queja por falta de respuesta a derecho de petición – ORIP San Martín (Meta)"/>
    <s v="NO REGISTRA"/>
    <s v="INCOMPLETA"/>
    <s v="ASIGNACIÓN (NUEVA O REITERATIVA)"/>
    <s v="HAROLD POLANIA"/>
    <d v="2026-01-19T00:00:00"/>
    <m/>
    <m/>
    <m/>
    <m/>
    <m/>
    <m/>
    <m/>
    <m/>
    <m/>
    <m/>
    <m/>
    <m/>
    <m/>
    <m/>
    <m/>
    <m/>
    <m/>
    <m/>
    <m/>
    <m/>
    <m/>
    <m/>
    <m/>
    <m/>
    <m/>
    <m/>
    <m/>
  </r>
  <r>
    <n v="1727"/>
    <s v=" SNR2026IE-001043-3"/>
    <d v="2026-01-19T00:00:00"/>
    <s v="COMUNICACIÓN OFICIAL (MEMORANDO)"/>
    <x v="0"/>
    <m/>
    <m/>
    <m/>
    <d v="2026-01-19T00:00:00"/>
    <n v="-25"/>
    <s v="ISABELLA ANDREA HERNA"/>
    <s v="PETICIONARIO"/>
    <s v="SNR"/>
    <s v="VALLE DEL CAUCA"/>
    <s v="CALI"/>
    <s v="370 - CALI"/>
    <s v="Traslado por competencia radicado SNR2025ER-308527-2 de fecha 2025-12-19"/>
    <s v="NO REGISTRA"/>
    <s v="INCOMPLETA"/>
    <s v="ASIGNACIÓN (NUEVA O REITERATIVA)"/>
    <s v="SANDRA MIREYA MEDINA RIOS"/>
    <d v="2026-01-19T00:00:00"/>
    <m/>
    <m/>
    <m/>
    <m/>
    <m/>
    <m/>
    <m/>
    <m/>
    <m/>
    <m/>
    <m/>
    <m/>
    <m/>
    <m/>
    <m/>
    <m/>
    <m/>
    <m/>
    <m/>
    <m/>
    <m/>
    <m/>
    <m/>
    <m/>
    <m/>
    <m/>
    <m/>
  </r>
  <r>
    <n v="1728"/>
    <s v="  SNR2026ER-006425-2"/>
    <d v="2026-01-14T00:00:00"/>
    <s v="Queja (15 días)"/>
    <x v="9"/>
    <d v="2026-02-04T00:00:00"/>
    <m/>
    <m/>
    <d v="2026-01-22T00:00:00"/>
    <s v=""/>
    <s v="HILDA LUZ RADA HERNANDE"/>
    <s v="PETICIONARIO"/>
    <s v="PERSONA NATURAL"/>
    <s v="SUCRE"/>
    <s v="SINCELEJO"/>
    <s v="340 - SINCELEJO"/>
    <s v="derecho de petición en oficina SincelejoSucre hace mas de dos meses y aun no le dan tramite ni respuestaafectando notablemente mi derecho a la información y al debidoproceso"/>
    <s v="NO REGISTRA"/>
    <s v="INCOMPLETA"/>
    <s v="ASIGNACIÓN (NUEVA O REITERATIVA)"/>
    <s v="HAROLD POLANIA"/>
    <d v="2026-01-22T00:00:00"/>
    <m/>
    <m/>
    <m/>
    <m/>
    <m/>
    <m/>
    <m/>
    <m/>
    <m/>
    <m/>
    <m/>
    <m/>
    <m/>
    <m/>
    <m/>
    <m/>
    <m/>
    <m/>
    <m/>
    <m/>
    <m/>
    <m/>
    <m/>
    <m/>
    <m/>
    <m/>
    <m/>
  </r>
  <r>
    <n v="1729"/>
    <s v="SNR2026ER-014681-2"/>
    <d v="2026-01-23T00:00:00"/>
    <s v="Derecho de petición de interés particular (15 días)"/>
    <x v="2"/>
    <d v="2026-02-13T00:00:00"/>
    <m/>
    <m/>
    <d v="2026-01-26T09:28:00"/>
    <n v="-25"/>
    <s v="MARIA FERNANDA ALZATE S"/>
    <s v="PETICIONARIO"/>
    <s v="PERSONA NATURAL"/>
    <s v="BOGOTA"/>
    <s v="BOGOTA D.C."/>
    <s v="50C - BOGOTA ZONA CENTRO"/>
    <s v="DEMORA TRAMITE REGISTRAL "/>
    <s v="NO REGISTRA"/>
    <s v="INCOMPLETA"/>
    <s v="ASIGNACIÓN (NUEVA O REITERATIVA)"/>
    <s v="HAROLD POLANIA"/>
    <d v="2026-01-26T00:00:00"/>
    <m/>
    <m/>
    <m/>
    <m/>
    <m/>
    <m/>
    <m/>
    <m/>
    <m/>
    <m/>
    <m/>
    <m/>
    <m/>
    <m/>
    <m/>
    <m/>
    <m/>
    <m/>
    <m/>
    <m/>
    <m/>
    <m/>
    <m/>
    <m/>
    <m/>
    <m/>
    <m/>
  </r>
  <r>
    <n v="1730"/>
    <s v="   SNR2026ER-013335-2"/>
    <d v="2026-01-22T13:29:00"/>
    <s v="Derecho de petición de interés particular (15 días)"/>
    <x v="2"/>
    <d v="2026-02-12T13:29:00"/>
    <m/>
    <m/>
    <d v="2026-02-02T00:00:00"/>
    <n v="-18"/>
    <s v="ROSA DELIA FIGUEROA"/>
    <s v="PETICIONARIO"/>
    <s v="PERSONA NATURAL"/>
    <s v="CUNDINAMARCA"/>
    <s v="FACATATIVA"/>
    <s v="156 - FACATATIVA"/>
    <s v="Inconformidad con la demora de registro de una escritura en la oficina de FACATATIVA"/>
    <s v="NO REGISTRA"/>
    <s v="INCOMPLETA"/>
    <s v="ASIGNACIÓN (NUEVA O REITERATIVA)"/>
    <s v="EDWARD MARTINEZ AVENDAÑO"/>
    <d v="2026-02-02T00:00:00"/>
    <m/>
    <m/>
    <m/>
    <m/>
    <m/>
    <m/>
    <m/>
    <m/>
    <m/>
    <m/>
    <m/>
    <m/>
    <m/>
    <m/>
    <m/>
    <m/>
    <m/>
    <m/>
    <m/>
    <m/>
    <m/>
    <m/>
    <m/>
    <m/>
    <m/>
    <m/>
    <m/>
  </r>
  <r>
    <n v="1731"/>
    <s v="   SNR2026ER-015936-2"/>
    <d v="2026-01-26T15:25:00"/>
    <s v="Reclamo (15 días)"/>
    <x v="7"/>
    <d v="2026-02-16T15:25:00"/>
    <m/>
    <m/>
    <d v="2026-02-04T11:01:00"/>
    <n v="-19"/>
    <s v="JOSE ROCARDO SANCHEZ"/>
    <s v="PETICIONARIO"/>
    <s v="PERSONA NATURAL"/>
    <s v="BOGOTA"/>
    <s v="BOGOTA D.C."/>
    <s v="50C - BOGOTA ZONA CENTRO"/>
    <s v="RECLAMO POR SERVICIO DE ORIP"/>
    <s v="NO REGISTRA"/>
    <s v="INCOMPLETA"/>
    <s v="ASIGNACIÓN (NUEVA O REITERATIVA)"/>
    <s v="EDWARD MARTINEZ"/>
    <d v="2026-02-04T00:00:00"/>
    <m/>
    <m/>
    <m/>
    <m/>
    <m/>
    <m/>
    <m/>
    <m/>
    <m/>
    <m/>
    <m/>
    <m/>
    <m/>
    <m/>
    <m/>
    <m/>
    <m/>
    <m/>
    <m/>
    <m/>
    <m/>
    <m/>
    <m/>
    <m/>
    <m/>
    <m/>
    <m/>
  </r>
  <r>
    <n v="1732"/>
    <s v="   SNR2026ER-021566-2"/>
    <d v="2026-02-02T08:49:00"/>
    <s v="Queja (15 días)"/>
    <x v="9"/>
    <d v="2026-02-23T08:49:00"/>
    <m/>
    <m/>
    <d v="2026-02-10T00:00:00"/>
    <n v="-17"/>
    <s v="DUVAN FELIPE SABOYA SIER"/>
    <s v="PETICIONARIO"/>
    <s v="PERSONA NATURAL"/>
    <s v="BOGOTA"/>
    <s v="BOGOTA D.C."/>
    <s v="50C - BOGOTA ZONA CENTRO"/>
    <s v="SOLICITUD DE CERTIFICADO DE TRADICIPON Y LIBERTAD"/>
    <s v="NO REGISTRA"/>
    <s v="INCOMPLETA"/>
    <s v="ASIGNACIÓN (NUEVA O REITERATIVA)"/>
    <s v="EDWARD MARTINEZ"/>
    <d v="2026-02-10T00:00:00"/>
    <m/>
    <m/>
    <m/>
    <m/>
    <m/>
    <m/>
    <m/>
    <m/>
    <m/>
    <m/>
    <m/>
    <m/>
    <m/>
    <m/>
    <m/>
    <m/>
    <m/>
    <m/>
    <m/>
    <m/>
    <m/>
    <m/>
    <m/>
    <m/>
    <m/>
    <m/>
    <m/>
  </r>
  <r>
    <n v="1733"/>
    <s v="   SNR2026ER-030089-2"/>
    <d v="2026-02-09T14:41:00"/>
    <s v="Derecho de petición de interés particular (15 días)"/>
    <x v="2"/>
    <d v="2026-03-02T14:41:00"/>
    <m/>
    <m/>
    <d v="2026-02-11T13:18:00"/>
    <n v="-12"/>
    <s v="LILA ESPERANZA PARDO PAR"/>
    <s v="PETICIONARIO"/>
    <s v="PERSONA NATURAL"/>
    <s v="SIN INFORMACIÓN"/>
    <m/>
    <m/>
    <s v="DERECHO DE PETICION"/>
    <s v="NO REGISTRA"/>
    <s v="INCOMPLETA"/>
    <s v="ASIGNACIÓN (NUEVA O REITERATIVA)"/>
    <s v="EDWARD CACERES"/>
    <d v="2026-02-11T00:00:00"/>
    <m/>
    <m/>
    <m/>
    <m/>
    <m/>
    <m/>
    <m/>
    <m/>
    <m/>
    <m/>
    <m/>
    <m/>
    <m/>
    <m/>
    <m/>
    <m/>
    <m/>
    <m/>
    <m/>
    <m/>
    <m/>
    <m/>
    <m/>
    <m/>
    <m/>
    <m/>
    <m/>
  </r>
  <r>
    <n v="1734"/>
    <s v="   SNR2026ER-030098-2"/>
    <d v="2026-02-09T14:43:00"/>
    <s v="Derecho de petición de interés particular (15 días)"/>
    <x v="2"/>
    <d v="2026-03-02T14:43:00"/>
    <m/>
    <m/>
    <d v="2026-02-11T13:11:00"/>
    <n v="-7"/>
    <s v="JEFERSSON DANILO CAICED"/>
    <s v="PETICIONARIO"/>
    <s v="PERSONA NATURAL"/>
    <s v="SIN INFORMACIÓN"/>
    <m/>
    <m/>
    <s v="DERECHO DE PETICION"/>
    <s v="NO REGISTRA"/>
    <s v="INCOMPLETA"/>
    <s v="ASIGNACIÓN (NUEVA O REITERATIVA)"/>
    <s v="EDWARD CACERES"/>
    <d v="2026-02-11T00:00:00"/>
    <m/>
    <m/>
    <m/>
    <m/>
    <m/>
    <m/>
    <m/>
    <m/>
    <m/>
    <m/>
    <m/>
    <m/>
    <m/>
    <m/>
    <m/>
    <m/>
    <m/>
    <m/>
    <m/>
    <m/>
    <m/>
    <m/>
    <m/>
    <m/>
    <m/>
    <m/>
    <m/>
  </r>
  <r>
    <n v="1735"/>
    <s v="   SNR2026ER-027053-2"/>
    <d v="2026-02-05T15:18:00"/>
    <s v="Derecho de petición de interés particular (15 días)"/>
    <x v="2"/>
    <d v="2026-02-26T15:18:00"/>
    <m/>
    <m/>
    <d v="2026-02-13T00:00:00"/>
    <n v="-7"/>
    <s v="MARIA ALEXANDRA PALACIO HERRERA"/>
    <s v="PETICIONARIO"/>
    <s v="PERSONA NATURAL"/>
    <s v="SIN INFORMACIÓN"/>
    <m/>
    <m/>
    <s v="Registro de Escritura compraventa"/>
    <s v="NO REGISTRA"/>
    <s v="INCOMPLETA"/>
    <s v="ASIGNACIÓN (NUEVA O REITERATIVA)"/>
    <s v="EDWARD MARTINEZ"/>
    <d v="2026-02-13T00:00:00"/>
    <m/>
    <m/>
    <m/>
    <m/>
    <m/>
    <m/>
    <m/>
    <m/>
    <m/>
    <m/>
    <m/>
    <m/>
    <m/>
    <m/>
    <m/>
    <m/>
    <m/>
    <m/>
    <m/>
    <m/>
    <m/>
    <m/>
    <m/>
    <m/>
    <m/>
    <m/>
    <m/>
  </r>
  <r>
    <n v="1736"/>
    <s v="   SNR2026ER-029737-2"/>
    <d v="2026-02-09T11:51:00"/>
    <s v="Queja (15 días)"/>
    <x v="9"/>
    <d v="2026-03-02T11:51:00"/>
    <m/>
    <m/>
    <d v="2026-02-16T00:00:00"/>
    <n v="-9"/>
    <s v="NICOLAS RAMIRO ORREGO BUSTAMANTE"/>
    <s v="PETICIONARIO"/>
    <s v="PERSONA NATURAL"/>
    <s v="BOLIVAR"/>
    <s v="CARTAGENA"/>
    <s v="060 - CARTAGENA"/>
    <s v="DEMORAS EN LA ATENCIÓN EN LA OFICINA DE CARTAGENA"/>
    <s v="NO REGISTRA"/>
    <s v="INCOMPLETA"/>
    <s v="ASIGNACIÓN (NUEVA O REITERATIVA)"/>
    <s v="EDWARD MARTINEZ"/>
    <d v="2026-02-16T00:00:00"/>
    <m/>
    <m/>
    <m/>
    <m/>
    <m/>
    <m/>
    <m/>
    <m/>
    <m/>
    <m/>
    <m/>
    <m/>
    <m/>
    <m/>
    <m/>
    <m/>
    <m/>
    <m/>
    <m/>
    <m/>
    <m/>
    <m/>
    <m/>
    <m/>
    <m/>
    <m/>
    <m/>
  </r>
  <r>
    <n v="1737"/>
    <s v="   SNR2026ER-036884-2"/>
    <d v="2026-02-13T14:51:00"/>
    <s v="Derecho de petición de interés particular (15 días)"/>
    <x v="2"/>
    <d v="2026-03-06T14:51:00"/>
    <m/>
    <m/>
    <d v="2026-02-17T00:00:00"/>
    <n v="-7"/>
    <s v="LICETH CATALINA CANO GONZALEZ"/>
    <s v="PETICIONARIO"/>
    <s v="PERSONA NATURAL"/>
    <s v="SIN INFORMACIÓN"/>
    <m/>
    <m/>
    <s v=" Incumplimiento en el registro de un inmueble"/>
    <s v="NO REGISTRA"/>
    <s v="INCOMPLETA"/>
    <s v="ASIGNACIÓN (NUEVA O REITERATIVA)"/>
    <s v="EDWARD MARTINEZ"/>
    <d v="2026-02-17T00:00:00"/>
    <m/>
    <m/>
    <m/>
    <m/>
    <m/>
    <m/>
    <m/>
    <m/>
    <m/>
    <m/>
    <m/>
    <m/>
    <m/>
    <m/>
    <m/>
    <m/>
    <m/>
    <m/>
    <m/>
    <m/>
    <m/>
    <m/>
    <m/>
    <m/>
    <m/>
    <m/>
    <m/>
  </r>
  <r>
    <n v="1738"/>
    <s v="   SNR2026ER-030920-2"/>
    <d v="2026-02-10T09:54:00"/>
    <s v="Queja (15 días)"/>
    <x v="9"/>
    <d v="2026-03-03T09:54:00"/>
    <d v="2026-02-26T17:50:00"/>
    <m/>
    <d v="2026-03-02T00:00:00"/>
    <n v="-3"/>
    <s v="EDGAR GUTIERREZ"/>
    <s v="PETICIONARIO"/>
    <s v="NATURAL "/>
    <s v="META"/>
    <s v="VILLAVICENCIO"/>
    <s v="230 - VILLAVICENCIO"/>
    <s v="DEMORA TRAMITE REGISTRAL -Se traslada por competencia Asunto:RV: oficina de registro y notariado de villavicencio y regional meta (…)“ dice que soncinco(5) dias habiles para hacer la entraga delregistro de los bienes,hacer una inspeccion ocularen sitio de los posibles inconvenientes quepueden estar presentadose en la oficina deregistro de instrumentos publicos de la ciudad devillavicencio s.”"/>
    <s v="NO REGISTRA"/>
    <s v="INCOMPLENTA"/>
    <s v="ASIGNACIÓN (NUEVA O REITERATIVA)"/>
    <s v="HAROLD POLANIA"/>
    <d v="2026-03-02T00:00:00"/>
    <m/>
    <m/>
    <m/>
    <m/>
    <m/>
    <m/>
    <m/>
    <m/>
    <m/>
    <m/>
    <m/>
    <m/>
    <m/>
    <m/>
    <m/>
    <m/>
    <m/>
    <m/>
    <m/>
    <m/>
    <m/>
    <m/>
    <m/>
    <m/>
    <m/>
    <m/>
    <m/>
  </r>
  <r>
    <n v="1739"/>
    <s v="   SNR2026ER-053695-2"/>
    <d v="2026-03-02T10:50:00"/>
    <s v="Queja (15 días)"/>
    <x v="9"/>
    <d v="2026-03-24T10:50:00"/>
    <d v="2026-03-03T11:07:00"/>
    <m/>
    <d v="2026-03-03T00:00:00"/>
    <n v="-6"/>
    <s v="PATRICIA GUZMAN"/>
    <s v="PETICIONARIO"/>
    <s v="NATURAL "/>
    <s v="ANTIOQUIA"/>
    <s v="MEDELLIN"/>
    <s v="001 - MEDELLIN ZONA SUR"/>
    <s v="QUEJA Registro de PQRSDF desde formulario web - ID 4760-Registrar un documento en la ORIP Medellín Sur es un caos. Ya hetenido experiencias nefastas en esa misma oficina.\r\nSoy abogada yme siento afectada por la tardanza en los trámites"/>
    <s v="NO REGISTRA"/>
    <s v="INCOMPLENTA"/>
    <s v="ASIGNACIÓN (NUEVA O REITERATIVA)"/>
    <s v="EDWARD MARTINEZ"/>
    <d v="2026-03-03T00:00:00"/>
    <m/>
    <m/>
    <m/>
    <m/>
    <m/>
    <m/>
    <m/>
    <m/>
    <m/>
    <m/>
    <m/>
    <m/>
    <m/>
    <m/>
    <m/>
    <m/>
    <m/>
    <m/>
    <m/>
    <m/>
    <m/>
    <m/>
    <m/>
    <m/>
    <m/>
    <m/>
    <m/>
  </r>
  <r>
    <n v="1740"/>
    <s v=" SNR2026ER-027442-2"/>
    <d v="2026-02-06T08:46:00"/>
    <s v="Solicitud de acceso a la información (10 días)"/>
    <x v="28"/>
    <d v="2026-02-20T08:46:00"/>
    <m/>
    <m/>
    <d v="2026-02-06T15:43:00"/>
    <n v="8"/>
    <s v="MAYRA CASTILLO"/>
    <s v="PETICIONARIO"/>
    <s v="PERSONA NATURAL"/>
    <s v="CAUCA"/>
    <s v="SANTANDER DE QUILICHAO"/>
    <s v="132 - SANTANDER DE QUILICHAO"/>
    <s v="a solicitud de la matricula de la escritura No. 126de Mayo 22 de 1897, la cual se encuentra en el libro primero 1, Folio 104 (no tengo información del tomo).inicialmente la solicite en ventanilla de manera verbal, la señora Maria Del Carmen muy amablemente me indico queno era posible ya que los libros no reposaban ya en sus instalaciones, que estos fueron retirados y llevados a la ciudadde Bogota en mayo de 2026 por ende debía dejar la solicitud por escrito mediante un formato de antiguo sistema, elcual diligencie el día 21 de noviembre y deje radicado con copias de primera y ultima pagina de la escritura enmención ( adjunto envío imagen del radicado"/>
    <s v="ESCRITURA "/>
    <s v="folio 104 que pertenecea la escritura No. 126 de Mayo 22 Del Año 1897, Escritura perteneciente al señor Anselmo Castillo"/>
    <m/>
    <s v="MARY GARCIA TEUTA"/>
    <d v="2026-02-06T00:00:00"/>
    <m/>
    <m/>
    <m/>
    <m/>
    <m/>
    <m/>
    <m/>
    <m/>
    <m/>
    <m/>
    <m/>
    <m/>
    <m/>
    <m/>
    <m/>
    <m/>
    <m/>
    <m/>
    <m/>
    <m/>
    <m/>
    <m/>
    <m/>
    <m/>
    <m/>
    <m/>
    <m/>
  </r>
  <r>
    <n v="1741"/>
    <s v=" SNR2026ER-029893-2"/>
    <d v="2026-02-14T20:31:00"/>
    <s v="Derecho de petición de interés particular (15 días)"/>
    <x v="2"/>
    <d v="2026-03-02T13:02:00"/>
    <m/>
    <m/>
    <d v="2026-02-16T00:00:00"/>
    <n v="-13"/>
    <s v="FRANCISCO JAVIER CRUZ HERNANDEZ"/>
    <s v="PETICIONARIO"/>
    <s v="PERSONA NATURAL"/>
    <s v="META"/>
    <s v="SAN MARTIN (MET)"/>
    <s v="236 - SAN MARTIN"/>
    <s v="DERECHO DE PETICIÓN_ SOLICITUD DE DESBLOQUE DEL FMI 236-29077 POR OPERAR LA FIGURA DE LA CADUCIDAD SANCIONATORIA PUES DICHA AA E INICIADA DESPUES DE 15 AÑOS DE HABER SIDO CALIFICADA FAVORABLEMENTE EP 1564 DEK 13/08/2009 -ACTUALIZACIÓN AREA "/>
    <s v="FOLIO"/>
    <s v="FMI 236-29077"/>
    <s v="ASIGNACIÓN (NUEVA O REITERATIVA)"/>
    <s v="CAROLINA CUELLAR MONROY"/>
    <d v="2026-02-16T00:00:00"/>
    <m/>
    <m/>
    <m/>
    <m/>
    <m/>
    <m/>
    <m/>
    <m/>
    <m/>
    <m/>
    <m/>
    <m/>
    <m/>
    <m/>
    <m/>
    <m/>
    <m/>
    <m/>
    <m/>
    <m/>
    <m/>
    <m/>
    <m/>
    <m/>
    <m/>
    <m/>
    <m/>
  </r>
  <r>
    <n v="1742"/>
    <s v="   SNR2026ER-041562-2"/>
    <d v="2026-02-18T14:21:00"/>
    <s v="Informativo/No requiere respuesta (de 1 a 30 días)"/>
    <x v="1"/>
    <d v="2026-02-19T12:59:00"/>
    <m/>
    <m/>
    <d v="2026-02-20T00:00:00"/>
    <n v="-7"/>
    <s v="SANTIAGO GOMEZ MORALES"/>
    <s v="PETICIONARIO"/>
    <s v="PERSONA NATURAL"/>
    <s v="QUINDIO"/>
    <s v="FILANDIA"/>
    <s v="284 - FILANDIA"/>
    <s v="remitir a las ORIP correspondientes."/>
    <s v="NO REGISTRA"/>
    <s v="FILANDIA: Resolución No. C-15 (31 de diciembre de 2025)_x000a_• MONTENEGRO: Resolución No. C-16 (31 de diciembre de 2025)_x000a_• QUIMBAYA: Resolución No. C-17 (31 de diciembre de 2025)_x000a_• SAN VICENTE: Resolución No. C-18 (31 de diciembre de 2025)"/>
    <s v="ASIGNACIÓN (NUEVA O REITERATIVA)"/>
    <s v=" EDNA CAROLINA OLARTE MARQUEZ"/>
    <d v="2026-02-20T00:00:00"/>
    <m/>
    <m/>
    <m/>
    <m/>
    <m/>
    <m/>
    <m/>
    <m/>
    <m/>
    <m/>
    <m/>
    <m/>
    <m/>
    <m/>
    <m/>
    <m/>
    <m/>
    <m/>
    <m/>
    <m/>
    <m/>
    <m/>
    <m/>
    <m/>
    <m/>
    <m/>
    <m/>
  </r>
  <r>
    <n v="1743"/>
    <s v="  SNR2026ER-041562-2"/>
    <d v="2026-02-18T14:21:00"/>
    <s v="Informativo/No requiere respuesta (de 1 a 30 días)"/>
    <x v="1"/>
    <d v="2026-04-06T14:21:00"/>
    <m/>
    <m/>
    <d v="2026-02-23T00:00:00"/>
    <n v="-14"/>
    <s v="SANTIAGO GOMEZ MORALE"/>
    <s v="PETICIONARIO"/>
    <s v="CATASTRO -MASORRA"/>
    <s v="QUINDIO"/>
    <s v="FILANDIA"/>
    <s v="284 - FILANDIA"/>
    <s v="REMISIÓN RAD: CN - 001 - 2026- RESOLUCIÓN PARA INCORPORACIÓN O ACTUALIZACIÓN DE INFORMACIÓN CATASTRAL EN FOLIOS DE MATRÍCULA-ORIP Filandia - Quindío, Montenegro Quindío, Quimbaya - Quindío y San Vicente Ferrer - Antioquia, en el marco del proceso de Actualización Catastral."/>
    <s v="RADICADO"/>
    <s v="FILANDIA: Resolución No. C-15 (31 de diciembre de 2025)_x000a_• MONTENEGRO: Resolución No. C-16 (31 de diciembre de 2025)_x000a_• QUIMBAYA: Resolución No. C-17 (31 de diciembre de 2025)_x000a_• SAN VICENTE: Resolución No. C-18 (31 de diciembre de 2025)"/>
    <s v="ASIGNACIÓN (NUEVA O REITERATIVA)"/>
    <s v="EDNA CAROLINA OLARTE"/>
    <d v="2026-02-23T00:00:00"/>
    <m/>
    <m/>
    <m/>
    <m/>
    <m/>
    <m/>
    <m/>
    <m/>
    <m/>
    <m/>
    <m/>
    <m/>
    <m/>
    <m/>
    <m/>
    <m/>
    <m/>
    <m/>
    <m/>
    <m/>
    <m/>
    <m/>
    <m/>
    <m/>
    <m/>
    <m/>
    <m/>
  </r>
  <r>
    <n v="1744"/>
    <s v="   SNR2026ER-059025-2"/>
    <d v="2026-03-05T08:30:00"/>
    <s v="Derecho de petición de interés particular (15 días)"/>
    <x v="2"/>
    <d v="2026-03-27T08:30:00"/>
    <d v="2026-03-06T10:44:00"/>
    <m/>
    <d v="2026-03-06T00:00:00"/>
    <n v="15"/>
    <s v="DIANA CAROLINA NAVARRO MARTINEZ"/>
    <s v="PETICIONARIO"/>
    <s v="NATURAL "/>
    <s v="BOGOTA"/>
    <s v="BOGOTA D.C."/>
    <s v="50C - BOGOTA ZONA CENTRO"/>
    <s v="DERECHO DE PETICION-RECLAMO URGENTE POR DEMORA INJUSTIFICADA EN LA ENTREGA Y REGISTRO DE LA ESCRITURA PUBLICA DE FIDEICOMISO CIVIL NO. 3292 DE LA NOT 2 DE PALMIRA DE FECHA 12/09/2025 -SOLICITA ENTREGA INMEDIATA , EXPLICACIÓN, CORRECCIÓN DEL TRAMITE Y INDEMNIZACIÓN POR PERJUICIOS"/>
    <s v="TURNO"/>
    <s v="FIDEICOSO CIVIL RADICADO 3292 -SENTENCIA T-283 DE 2024"/>
    <s v="ASIGNACIÓN (NUEVA O REITERATIVA)"/>
    <s v="CAROLINA CUELLAR MONROY"/>
    <d v="2026-03-06T00:00:00"/>
    <m/>
    <m/>
    <m/>
    <m/>
    <m/>
    <m/>
    <m/>
    <m/>
    <m/>
    <m/>
    <m/>
    <m/>
    <m/>
    <m/>
    <m/>
    <m/>
    <m/>
    <m/>
    <m/>
    <m/>
    <m/>
    <m/>
    <m/>
    <m/>
    <m/>
    <m/>
    <m/>
  </r>
  <r>
    <n v="1745"/>
    <s v="   SNR2026ER-052136-2"/>
    <d v="2026-02-27T11:46:00"/>
    <s v="Derecho de petición de interés particular (15 días)"/>
    <x v="2"/>
    <d v="2026-03-20T11:46:00"/>
    <d v="2026-03-02T09:23:00"/>
    <m/>
    <d v="2026-03-03T00:00:00"/>
    <n v="11"/>
    <s v="ARCHIVO GENERAL DE LA NACION"/>
    <s v="PETICIONARIO"/>
    <s v="NATURAL "/>
    <s v="BOGOTA"/>
    <s v="BOGOTA D.C."/>
    <s v="50N - BOGOTA ZONA NORTE"/>
    <s v="DERECHO DE PETICION ControlDoc-Correspondencia: Se le ha asignado un nuevo Radicado: AGN-2-2026-02202"/>
    <s v="NO REGISTRA"/>
    <s v="favor retornar a la Orip BZN-Dra Lorena Neira"/>
    <s v="RETORNA A GESTIÓN DOCUMENTAL"/>
    <s v="ATENCIÓN AL CIUDADANO"/>
    <d v="2026-03-03T00:00:00"/>
    <m/>
    <m/>
    <m/>
    <m/>
    <m/>
    <m/>
    <m/>
    <m/>
    <m/>
    <m/>
    <m/>
    <m/>
    <m/>
    <m/>
    <m/>
    <m/>
    <m/>
    <m/>
    <m/>
    <m/>
    <m/>
    <m/>
    <m/>
    <m/>
    <m/>
    <m/>
    <m/>
  </r>
  <r>
    <n v="1746"/>
    <s v="   SNR2025ER-313848-2"/>
    <d v="2026-01-08T00:00:00"/>
    <s v="Derecho de petición de interés general (15 días)"/>
    <x v="26"/>
    <d v="2026-01-21T00:00:00"/>
    <m/>
    <m/>
    <d v="2026-01-08T00:00:00"/>
    <n v="7"/>
    <s v="IVEHT JULIETTA SOTO GALEANO"/>
    <s v="PETICIONARIO"/>
    <s v="PERSONA NATURAL"/>
    <s v="BOGOTA"/>
    <s v="BOGOTA D.C."/>
    <s v="50N - BOGOTA ZONA NORTE"/>
    <s v="RV: PETICIÓN URGENTE. INSISTENCIA TÉCNICA, OBSERVACIONES DE FONDO Y RECORDATORIO DEL DEBER DE REVOCATORIA OFICIOSA FRENTE A INSCRIPCIONES REGISTRALES MANIFIESTAMENTE INCONSTITUCIONALES – ARTÍCULO 36 DE LA LEY 1682 DE 2013 – PROYECTO ACCESOS NORTE (UF3)"/>
    <s v="EXPEDIENTE AA"/>
    <s v="expediente AA 871 de 2025_x000a_Auto AUT-2025-004370-5"/>
    <s v="ASIGNACIÓN (NUEVA O REITERATIVA)"/>
    <s v="MARLEN JINETH GARCIA MENDEZ"/>
    <d v="2026-01-08T00:00:00"/>
    <m/>
    <m/>
    <m/>
    <m/>
    <m/>
    <m/>
    <m/>
    <m/>
    <m/>
    <m/>
    <m/>
    <m/>
    <m/>
    <m/>
    <m/>
    <m/>
    <m/>
    <m/>
    <m/>
    <m/>
    <m/>
    <m/>
    <m/>
    <m/>
    <m/>
    <m/>
    <m/>
  </r>
  <r>
    <n v="1747"/>
    <s v="  SNR2026ER-014681-2"/>
    <d v="2026-01-23T00:00:00"/>
    <s v="Reclamo (15 días)"/>
    <x v="7"/>
    <d v="2026-02-13T00:00:00"/>
    <m/>
    <m/>
    <d v="2026-01-23T00:00:00"/>
    <n v="-35"/>
    <s v="MARIA FERNANDA ALZATE S"/>
    <s v="PETICIONARIO"/>
    <s v="PERSONA NATURAL"/>
    <s v="SIN INFORMACIÓN"/>
    <m/>
    <m/>
    <s v="SOLICITUD "/>
    <s v="NO REGISTRA"/>
    <s v="Estado: Sin estado_x000a_ Este radicado no tiene documento físico asociado"/>
    <s v="RETORNA A GESTIÓN DOCUMENTAL"/>
    <s v="ATENCIÓN AL  USUARIO "/>
    <d v="2026-01-23T00:00:00"/>
    <m/>
    <m/>
    <m/>
    <m/>
    <m/>
    <m/>
    <m/>
    <m/>
    <m/>
    <m/>
    <m/>
    <m/>
    <m/>
    <m/>
    <m/>
    <m/>
    <m/>
    <m/>
    <m/>
    <m/>
    <m/>
    <m/>
    <m/>
    <m/>
    <m/>
    <m/>
    <m/>
  </r>
  <r>
    <n v="1748"/>
    <s v=" SNR2026ER-024273-2"/>
    <d v="2026-02-04T08:18:00"/>
    <s v="Derecho de petición de interés particular (15 días)"/>
    <x v="2"/>
    <d v="2026-02-25T08:18:00"/>
    <m/>
    <m/>
    <d v="2025-02-05T00:00:00"/>
    <n v="-18"/>
    <s v="AIRLY ALEXANDRA CANTILLO"/>
    <s v="PETICIONARIO"/>
    <s v="PERSONA NATURAL"/>
    <s v="BOLIVAR"/>
    <s v="CARTAGENA"/>
    <s v="060 - CARTAGENA"/>
    <s v="solicitud de numero de matricula de predio"/>
    <s v="RADICADO"/>
    <s v="esta oficina con el numero antiguo N°1010137700261 Y Referencia catastral N°01-09-0035-0009-000,"/>
    <s v="ASIGNACIÓN (NUEVA O REITERATIVA)"/>
    <s v="CAROLINA CUELLAR MONROY"/>
    <d v="2026-02-05T00:00:00"/>
    <m/>
    <m/>
    <m/>
    <m/>
    <m/>
    <m/>
    <m/>
    <m/>
    <m/>
    <m/>
    <m/>
    <m/>
    <m/>
    <m/>
    <m/>
    <m/>
    <m/>
    <m/>
    <m/>
    <m/>
    <m/>
    <m/>
    <m/>
    <m/>
    <m/>
    <m/>
    <m/>
  </r>
  <r>
    <n v="1749"/>
    <s v="   SNR2025IE-038480-3"/>
    <d v="2026-01-08T00:00:00"/>
    <s v="COMUNICACIÓN OFICIAL (MEMORANDO)"/>
    <x v="0"/>
    <m/>
    <m/>
    <m/>
    <d v="2026-01-08T00:00:00"/>
    <n v="-10"/>
    <s v="MIGUEL ALFREDO GÓMEZ CAICEDO"/>
    <s v="PETICIONARIO"/>
    <s v="APODERADO"/>
    <s v="ANTIOQUIA"/>
    <s v="NECHI"/>
    <s v="001 - MEDELLIN ZONA SUR"/>
    <s v="Traslado del requerimiento con Radicado SNR2025ER-291401-2 del 2025-01-01"/>
    <s v="ESCRITURA"/>
    <s v="EscriturasPúblicas 1799 de 2001 y 322 de 2013"/>
    <s v="ASIGNACIÓN (NUEVA O REITERATIVA)"/>
    <s v="RUTH MERCEDES GOMEZ PESTANA"/>
    <d v="2026-01-08T00:00:00"/>
    <m/>
    <m/>
    <m/>
    <m/>
    <m/>
    <m/>
    <m/>
    <m/>
    <m/>
    <m/>
    <m/>
    <m/>
    <m/>
    <m/>
    <m/>
    <m/>
    <m/>
    <m/>
    <m/>
    <m/>
    <m/>
    <m/>
    <m/>
    <m/>
    <m/>
    <m/>
    <m/>
  </r>
  <r>
    <n v="1750"/>
    <s v=" SNR2026ER-016609-2"/>
    <d v="2026-01-27T09:53:00"/>
    <s v="Queja (15 días)"/>
    <x v="9"/>
    <d v="2026-02-17T09:53:00"/>
    <m/>
    <m/>
    <d v="2026-02-03T00:00:00"/>
    <s v=""/>
    <s v="ALQUIMEDES RIVERA CARDONA"/>
    <s v="PETICIONARIO"/>
    <s v="PERSONA NATURAL"/>
    <s v="ANTIOQUIA"/>
    <s v="MARINILLA"/>
    <s v="018 - MARINILLA"/>
    <s v="DEMORA TRAMITE REGISTRAL "/>
    <s v="RADICADO"/>
    <s v="escrituras públicas 018-216 o 018-81799"/>
    <s v="ASIGNACIÓN (NUEVA O REITERATIVA)"/>
    <s v="MARLEN JINETH GARCIA MENDEZ"/>
    <d v="2026-02-03T00:00:00"/>
    <m/>
    <m/>
    <m/>
    <m/>
    <m/>
    <m/>
    <m/>
    <m/>
    <m/>
    <m/>
    <m/>
    <m/>
    <m/>
    <m/>
    <m/>
    <m/>
    <m/>
    <m/>
    <m/>
    <m/>
    <m/>
    <m/>
    <m/>
    <m/>
    <m/>
    <m/>
    <m/>
  </r>
  <r>
    <n v="1751"/>
    <s v="  SNR2026ER-040921-2"/>
    <d v="2026-02-18T09:44:00"/>
    <s v="Derecho de petición de interés particular (15 días)"/>
    <x v="2"/>
    <d v="2026-03-11T09:44:00"/>
    <m/>
    <m/>
    <d v="2026-02-26T00:00:00"/>
    <n v="-16"/>
    <s v="ANGELA CAROLINA SALAMANCA PULIDO"/>
    <s v="PETICIONARIO"/>
    <s v="NATURAL "/>
    <s v="BOYACA"/>
    <s v="CHIQUINQUIRA"/>
    <s v="072 - CHIQUINQUIRA"/>
    <s v="VIGILACIA SOBRE TRAMITE DE REGISTRO EN LA ORIPQUIQUINQUIRA"/>
    <s v="ESCRITURA"/>
    <s v="EscrituraPública No. 2892 del 8 de noviembre de 2025,_x000a_2025-072-6-7820_x000a_072-77109"/>
    <s v="ASIGNACIÓN (NUEVA O REITERATIVA)"/>
    <s v="ANGELICA CACERES"/>
    <d v="2026-02-26T00:00:00"/>
    <m/>
    <m/>
    <m/>
    <m/>
    <m/>
    <m/>
    <m/>
    <m/>
    <m/>
    <m/>
    <m/>
    <m/>
    <m/>
    <m/>
    <m/>
    <m/>
    <m/>
    <m/>
    <m/>
    <m/>
    <m/>
    <m/>
    <m/>
    <m/>
    <m/>
    <m/>
    <m/>
  </r>
  <r>
    <n v="1752"/>
    <s v="   SNR2026ER-038357-2"/>
    <d v="2026-02-16T13:23:00"/>
    <s v="Derecho de petición de interés particular (15 días)"/>
    <x v="2"/>
    <d v="2026-03-09T13:23:00"/>
    <m/>
    <m/>
    <d v="2026-02-24T00:00:00"/>
    <n v="0"/>
    <s v="REINALDO ENRIQUE VILLERO NUÑEZ"/>
    <s v="PETICIONARIO"/>
    <s v="NATURAL "/>
    <s v="ATLANTICO"/>
    <s v="BARRANQUILLA"/>
    <s v="040 - BARRANQUILLA"/>
    <s v="RV: PETICIÓN MATRICULA DE ANTIGUO SISTEMA DE LA ESCRITURA REGISTRADA ARTÍCULO 23 DE LA CONSTITUCIÓN POLÍTICA DE LA LEY 1757 DE 2015"/>
    <s v="ESCRITURA"/>
    <s v="Escritura: 1878 del 17 de julio de 1954 notaria primera registrada el 29 de septiembre de 1954 bajo numero 526 página 191 tomo 2 registro primero matricula 26028."/>
    <s v="ASIGNACIÓN (NUEVA O REITERATIVA)"/>
    <s v="MARY GARCIA TEUTA"/>
    <d v="2026-02-24T00:00:00"/>
    <m/>
    <m/>
    <m/>
    <m/>
    <m/>
    <m/>
    <m/>
    <m/>
    <m/>
    <m/>
    <m/>
    <m/>
    <m/>
    <m/>
    <m/>
    <m/>
    <m/>
    <m/>
    <m/>
    <m/>
    <m/>
    <m/>
    <m/>
    <m/>
    <m/>
    <m/>
    <m/>
  </r>
  <r>
    <n v="1753"/>
    <s v=" SNR2026ER-055243-2"/>
    <d v="2026-03-03T09:00:00"/>
    <s v="Queja (15 días)"/>
    <x v="9"/>
    <d v="2026-03-25T09:00:00"/>
    <d v="2026-03-04T16:22:00"/>
    <m/>
    <d v="2026-03-04T10:00:00"/>
    <n v="-2"/>
    <s v="GABRIEL JAIME AGUILAR CORREA"/>
    <s v="PETICIONARIO"/>
    <s v="NATURAL "/>
    <m/>
    <m/>
    <m/>
    <s v="QUEJA POR DOBLE TRIBUTACIÓN Y COBRO DESPROPORCIONADO DE BOLETA FISCAL CON OCASIÓN DEL REGISTRO DE ESCRITURA PÚBLICA DE COMPRAVENTA Y SU POSTERIOR CORRECCIÓN"/>
    <s v="ESCRITURA"/>
    <s v="Escritura pública número 1189 del 02 de octubre de 2025, NIR25107893204283"/>
    <s v="ASIGNACIÓN (NUEVA O REITERATIVA)"/>
    <s v="FRANCISCO RUIZ"/>
    <d v="2026-03-04T00:00:00"/>
    <m/>
    <m/>
    <m/>
    <m/>
    <m/>
    <m/>
    <m/>
    <m/>
    <m/>
    <m/>
    <m/>
    <m/>
    <m/>
    <m/>
    <m/>
    <m/>
    <m/>
    <m/>
    <m/>
    <m/>
    <m/>
    <m/>
    <m/>
    <m/>
    <m/>
    <m/>
    <m/>
  </r>
  <r>
    <n v="1754"/>
    <s v="   SNR2026ER-045888-2"/>
    <d v="2026-02-23T13:15:00"/>
    <s v="Derecho de petición de interés particular (15 días)"/>
    <x v="2"/>
    <d v="2026-03-16T13:15:00"/>
    <m/>
    <m/>
    <d v="2026-02-26T00:00:00"/>
    <n v="9"/>
    <s v="MARIA CIELO MONTES LONDOÑO"/>
    <s v="PETICIONARIO"/>
    <s v="NATURAL "/>
    <s v="ANTIOQUIA"/>
    <s v="MEDELLIN"/>
    <s v="01N - MEDELLIN ZONA NORTE"/>
    <s v="INFORMACION SOBRE MORA EN ACTUACION ADMINISTRATIVA"/>
    <s v="FOLIO"/>
    <s v="escritura publica Nro. 3075 del 2025 de la notaria 20 de Medellin,mediante turno 2025-001-6-73610"/>
    <s v="ASIGNACIÓN (NUEVA O REITERATIVA)"/>
    <s v="MARY GARCIA TEUTA"/>
    <d v="2026-02-26T00:00:00"/>
    <m/>
    <m/>
    <m/>
    <m/>
    <m/>
    <m/>
    <m/>
    <m/>
    <m/>
    <m/>
    <m/>
    <m/>
    <m/>
    <m/>
    <m/>
    <m/>
    <m/>
    <m/>
    <m/>
    <m/>
    <m/>
    <m/>
    <m/>
    <m/>
    <m/>
    <m/>
    <m/>
  </r>
  <r>
    <n v="1755"/>
    <s v="   SNR2026ER-029741-2"/>
    <d v="2026-02-09T11:52:00"/>
    <s v="Reclamo (15 días)"/>
    <x v="7"/>
    <d v="2026-03-02T11:52:00"/>
    <m/>
    <m/>
    <d v="2026-02-16T00:00:00"/>
    <n v="3"/>
    <s v="MAIRON EFRAIN CALDERON GONZALEZ"/>
    <s v="PETICIONARIO"/>
    <s v="PERSONA NATURAL"/>
    <s v="CUNDINAMARCA"/>
    <s v="GIRARDOT"/>
    <s v="307 - GIRARDOT"/>
    <s v="Demora injustificada para beneficencia y registro de inmueble"/>
    <s v="TURNO"/>
    <s v="escritura pública No. 2377 del año 2025_x000a_RETORNAR A DTR-REL"/>
    <s v="RETORNA A GESTIÓN DOCUMENTAL"/>
    <s v="ATENCIÓN AL USUARIO "/>
    <d v="2026-02-16T00:00:00"/>
    <m/>
    <m/>
    <m/>
    <m/>
    <m/>
    <m/>
    <m/>
    <m/>
    <m/>
    <m/>
    <m/>
    <m/>
    <m/>
    <m/>
    <m/>
    <m/>
    <m/>
    <m/>
    <m/>
    <m/>
    <m/>
    <m/>
    <m/>
    <m/>
    <m/>
    <m/>
    <m/>
  </r>
  <r>
    <n v="1756"/>
    <s v="   SNR2026ER-051520-2"/>
    <d v="2026-02-27T08:51:00"/>
    <s v="Petición entre autoridades (10 días)"/>
    <x v="6"/>
    <d v="2026-03-13T08:51:00"/>
    <d v="2026-03-02T14:32:00"/>
    <m/>
    <d v="2026-03-03T00:00:00"/>
    <n v="-7"/>
    <s v="SANDRA MARCELA CASTRO LEAL"/>
    <s v="PETICIONARIO"/>
    <s v="NATURAL "/>
    <s v="CASANARE"/>
    <s v="YOPAL"/>
    <s v="470 - YOPAL"/>
    <s v="Teniendo en cuenta que en la Dirección Territorial Casanare se adelanta el proceso deactualización catastral en la zona rural del municipio de Paz de Ariporo, en el que se requiere copiade las siguientes escrituras públicas"/>
    <s v="ESCRITURA"/>
    <s v="Escritura Publica No. 1093 del 05-11-2010 de la Notaria Única de Paz de Ariporo, FMI:475-19185 Y OTRAS "/>
    <s v="ASIGNACIÓN (NUEVA O REITERATIVA)"/>
    <s v="PAULA ANDREA BOHORQUEZ CALA"/>
    <d v="2026-03-03T00:00:00"/>
    <m/>
    <m/>
    <m/>
    <m/>
    <m/>
    <m/>
    <m/>
    <m/>
    <m/>
    <m/>
    <m/>
    <m/>
    <m/>
    <m/>
    <m/>
    <m/>
    <m/>
    <m/>
    <m/>
    <m/>
    <m/>
    <m/>
    <m/>
    <m/>
    <m/>
    <m/>
    <m/>
  </r>
  <r>
    <n v="1757"/>
    <s v="   SNR2026ER-033235-2"/>
    <d v="2026-02-11T12:44:00"/>
    <s v="Derecho de petición de interés particular (15 días)"/>
    <x v="2"/>
    <d v="2026-02-16T16:48:00"/>
    <m/>
    <m/>
    <d v="2026-02-20T00:00:00"/>
    <n v="2"/>
    <s v="LUIS ARENGAS"/>
    <s v="PETICIONARIO"/>
    <s v="PERSONA NATURAL"/>
    <s v="ATLANTICO"/>
    <s v="SOLEDAD"/>
    <s v="041 - SOLEDAD"/>
    <s v="REGISTRO ESCRITURA PUBLICA 1912 DEL23/10/2025NOTARIA 7 BARRANQUILLA DIANA CAROLINA VASQUEZMILLARES CC 1129537049"/>
    <s v="ESCRITURA"/>
    <s v="ESCRITURA PUBLICA 1912 DEL23/10/2025NOTARIA 7 BARRANQUILLA_x000a_041-8129"/>
    <s v="ASIGNACIÓN (NUEVA O REITERATIVA)"/>
    <s v="EDNA CAROLINA OLARTE"/>
    <d v="2026-02-20T00:00:00"/>
    <m/>
    <m/>
    <m/>
    <m/>
    <m/>
    <m/>
    <m/>
    <m/>
    <m/>
    <m/>
    <m/>
    <m/>
    <m/>
    <m/>
    <m/>
    <m/>
    <m/>
    <m/>
    <m/>
    <m/>
    <m/>
    <m/>
    <m/>
    <m/>
    <m/>
    <m/>
    <m/>
  </r>
  <r>
    <n v="1758"/>
    <s v="   SNR2026ER-029662-2"/>
    <d v="2026-02-09T11:33:00"/>
    <s v="Reclamo (15 días)"/>
    <x v="7"/>
    <d v="2026-03-02T11:33:00"/>
    <m/>
    <m/>
    <d v="2026-02-16T00:00:00"/>
    <n v="-17"/>
    <s v="RUTH AMANDA JIMENEZ DE MUÑOZ"/>
    <s v="PETICIONARIO"/>
    <s v="PERSONA NATURAL"/>
    <s v="VALLE DEL CAUCA"/>
    <s v="CALI"/>
    <s v="370 - CALI"/>
    <s v="RETIENEN ESCRITURA CONSTITUIDA EN NOTARIA 15 DECAL"/>
    <s v="ESCRITURA"/>
    <s v="escritura número2443_x000a_RETORNAR DTR REL "/>
    <s v="RETORNA A GESTIÓN DOCUMENTAL"/>
    <s v="ATENCIÓN AL USUARIO "/>
    <d v="2026-02-16T00:00:00"/>
    <m/>
    <m/>
    <m/>
    <m/>
    <m/>
    <m/>
    <m/>
    <m/>
    <m/>
    <m/>
    <m/>
    <m/>
    <m/>
    <m/>
    <m/>
    <m/>
    <m/>
    <m/>
    <m/>
    <m/>
    <m/>
    <m/>
    <m/>
    <m/>
    <m/>
    <m/>
    <m/>
  </r>
  <r>
    <n v="1759"/>
    <s v=" SNR2026ER-015632-2"/>
    <d v="2026-02-02T12:15:00"/>
    <s v="Derecho de petición de interés particular (15 días)"/>
    <x v="2"/>
    <d v="2026-02-16T13:10:00"/>
    <m/>
    <m/>
    <d v="2026-02-02T00:00:00"/>
    <n v="-7"/>
    <s v="LUZ DARY GARCIA SANDOBAL"/>
    <s v="PETICIONARIO"/>
    <s v="PERSONA NATURAL"/>
    <s v="META"/>
    <s v="SAN MARTIN (MET)"/>
    <s v="236 - SAN MARTIN"/>
    <s v="SOLICITUD DE INFORMACIÓN "/>
    <s v="ESCRITURA"/>
    <s v="ESCRITURA Nro 41 del 03-10-2025 de NOTARIA UNICA de LA URIBE_x000a_Radicacion:2025-236-6-10876 vinculado a la Matricula_x000a_Inmobiliaria: 236-106068"/>
    <s v="ASIGNACIÓN (NUEVA O REITERATIVA)"/>
    <s v="RUTH MERCEDES GOMEZ PESTANA"/>
    <d v="2026-02-02T00:00:00"/>
    <m/>
    <m/>
    <m/>
    <m/>
    <m/>
    <m/>
    <m/>
    <m/>
    <m/>
    <m/>
    <m/>
    <m/>
    <m/>
    <m/>
    <m/>
    <m/>
    <m/>
    <m/>
    <m/>
    <m/>
    <m/>
    <m/>
    <m/>
    <m/>
    <m/>
    <m/>
    <m/>
  </r>
  <r>
    <n v="1760"/>
    <s v=" SNR2026ER-006875-2"/>
    <d v="2026-01-15T00:00:00"/>
    <s v="Queja (15 días)"/>
    <x v="9"/>
    <d v="2026-02-05T00:00:00"/>
    <m/>
    <m/>
    <d v="2026-01-23T00:00:00"/>
    <n v="-17"/>
    <s v="CLAUDIA PATRICIA BARACA"/>
    <s v="PETICIONARIO"/>
    <s v="PERSONA NATURAL"/>
    <s v="CUNDINAMARCA"/>
    <s v="PACHO"/>
    <s v="170 - PACHO"/>
    <s v=" RAD QUEJA C0NTRA ACTO ADMINISTRATIVO NEGATIOVA REGISTRO OFRIP PACHO CUNDINAMARCA"/>
    <s v="ESCRITURA"/>
    <s v="Escritura 4214Escritura 1331Escritura 992Trabajo de ParticiónEscritura 312Escritura 291Escritura 997Escritura 873Escritura 1613Escritura 207"/>
    <s v="ASIGNACIÓN (NUEVA O REITERATIVA)"/>
    <s v="CAROLINA CUELLAR MONROY"/>
    <d v="2026-01-23T00:00:00"/>
    <m/>
    <s v="Jurídico"/>
    <s v="Consultas 2"/>
    <s v="Negativa inscripción de una EP"/>
    <s v="REQUERIMIENTO "/>
    <s v="SNR2026IE-002248-3 / "/>
    <d v="2026-01-28T16:42:51"/>
    <m/>
    <m/>
    <m/>
    <m/>
    <m/>
    <m/>
    <m/>
    <m/>
    <m/>
    <m/>
    <m/>
    <m/>
    <m/>
    <m/>
    <m/>
    <m/>
    <m/>
    <m/>
    <m/>
    <m/>
  </r>
  <r>
    <n v="1761"/>
    <s v="   SNR2026ER-035971-2"/>
    <d v="2026-02-13T09:18:00"/>
    <s v="Derecho de petición de interés particular (15 días)"/>
    <x v="2"/>
    <d v="2026-03-06T09:18:00"/>
    <m/>
    <m/>
    <d v="2026-02-16T00:00:00"/>
    <n v="-24"/>
    <s v="OLGA JANETH CORTES CUBILLOS"/>
    <s v="PETICIONARIO"/>
    <s v="PERSONA NATURAL"/>
    <s v="CUNDINAMARCA"/>
    <s v="SOACHA"/>
    <s v="051 - SOACHA"/>
    <s v="DEMORA TRAMITE REGISTRAL"/>
    <s v="ESCRITURA"/>
    <s v="escritura 3835 DEL 29/11/2025_x000a_Turno 03508-2025"/>
    <s v="ASIGNACIÓN (NUEVA O REITERATIVA)"/>
    <s v="HAROLD POLANIA"/>
    <d v="2026-02-16T00:00:00"/>
    <m/>
    <m/>
    <m/>
    <m/>
    <m/>
    <m/>
    <m/>
    <m/>
    <m/>
    <m/>
    <m/>
    <m/>
    <m/>
    <m/>
    <m/>
    <m/>
    <m/>
    <m/>
    <m/>
    <m/>
    <m/>
    <m/>
    <m/>
    <m/>
    <m/>
    <m/>
    <m/>
  </r>
  <r>
    <n v="1762"/>
    <s v=" SNR2026ER-035963-2"/>
    <d v="2026-02-13T18:19:00"/>
    <s v="Derecho de petición de interés particular (15 días)"/>
    <x v="2"/>
    <d v="2026-03-05T08:31:00"/>
    <m/>
    <m/>
    <d v="2026-02-16T00:00:00"/>
    <n v="-3"/>
    <s v="OLGA JANETH CORTES CUBILLOS"/>
    <s v="PETICIONARIO"/>
    <s v="PERSONA NATURAL"/>
    <s v="CUNDINAMARCA"/>
    <s v="SOACHA"/>
    <s v="051 - SOACHA"/>
    <s v="DEMORA TRAMITE REGISTRAL"/>
    <s v="ESCRITURA"/>
    <s v="escritura 3835 DEL 29/11/2025_x000a_Turno 03508-2025"/>
    <s v="ASIGNACIÓN (NUEVA O REITERATIVA)"/>
    <s v="HAROLD POLANIA"/>
    <d v="2026-02-16T00:00:00"/>
    <m/>
    <m/>
    <m/>
    <m/>
    <m/>
    <m/>
    <m/>
    <m/>
    <m/>
    <m/>
    <m/>
    <m/>
    <m/>
    <m/>
    <m/>
    <m/>
    <m/>
    <m/>
    <m/>
    <m/>
    <m/>
    <m/>
    <m/>
    <m/>
    <m/>
    <m/>
    <m/>
  </r>
  <r>
    <n v="1763"/>
    <s v="   SNR2026ER-041737-2"/>
    <d v="2026-02-18T15:39:00"/>
    <s v="Queja (15 días)"/>
    <x v="9"/>
    <d v="2026-03-11T15:39:00"/>
    <d v="2026-03-02T09:28:00"/>
    <m/>
    <d v="2026-03-03T00:00:00"/>
    <n v="-4"/>
    <s v="SANDRA MILENA RODRIGUEZ NARANJO"/>
    <s v="PETICIONARIO"/>
    <s v="NATURAL "/>
    <s v="BOGOTA"/>
    <s v="BOGOTA D.C."/>
    <s v="50S - BOGOTA ZONA SUR"/>
    <s v="Queja-presentar queja formal contra la servidora Angie Rincon de la ventanillamodulo 5 de la oficina de registro e instrumentos públicos de Bogotá zona sur.Teniendo en cuenta que el día 16 de febrero acudí ante esa entidad siendoaproximadamente las 840 AM"/>
    <s v="ESCRITURA"/>
    <s v="escritura 3616 de la Notaría 18 del Círculo de Bogotá firmadael 31 dediciembre de 2025._x000a_ATENCIÓN AL USUARIO"/>
    <s v="ASIGNACIÓN (NUEVA O REITERATIVA)"/>
    <s v="MARIA CAMILA PERDIGON ZORRILLA"/>
    <d v="2026-03-03T00:00:00"/>
    <m/>
    <m/>
    <m/>
    <m/>
    <m/>
    <m/>
    <m/>
    <m/>
    <m/>
    <m/>
    <m/>
    <m/>
    <m/>
    <m/>
    <m/>
    <m/>
    <m/>
    <m/>
    <m/>
    <m/>
    <m/>
    <m/>
    <m/>
    <m/>
    <m/>
    <m/>
    <m/>
  </r>
  <r>
    <n v="1764"/>
    <s v="   SNR2026ER-052921-2"/>
    <d v="2026-03-02T07:39:00"/>
    <s v="Derecho de petición de interés particular (15 días)"/>
    <x v="2"/>
    <d v="2026-03-24T07:39:00"/>
    <d v="2026-03-02T16:41:00"/>
    <m/>
    <d v="2026-03-03T00:00:00"/>
    <n v="0"/>
    <s v="GRUPO JURIDICO G_L SAS GRUPO JURIDICO G_L SAS"/>
    <s v="PETICIONARIO"/>
    <s v="NATURAL "/>
    <s v="VALLE DEL CAUCA"/>
    <s v="CALI"/>
    <s v="370 - CALI"/>
    <s v="PETICION ENTREGA INMEDIATA DE ESCRITURA 2845 DEL 26-08-25"/>
    <s v="ESCRITURA"/>
    <s v="ESCRITURA 2845 DEL 26-08-25_x000a_2026-370-6-374 Y Folio dematrícula 370-234122"/>
    <s v="ASIGNACIÓN (NUEVA O REITERATIVA)"/>
    <s v="MARIA ANGELICA ARCE ROJAS"/>
    <d v="2026-03-03T00:00:00"/>
    <m/>
    <m/>
    <m/>
    <m/>
    <m/>
    <m/>
    <m/>
    <m/>
    <m/>
    <m/>
    <m/>
    <m/>
    <m/>
    <m/>
    <m/>
    <m/>
    <m/>
    <m/>
    <m/>
    <m/>
    <m/>
    <m/>
    <m/>
    <m/>
    <m/>
    <m/>
    <m/>
  </r>
  <r>
    <n v="1765"/>
    <s v="  SNR2026ER-003755-2"/>
    <d v="2026-01-16T00:00:00"/>
    <s v="Derecho de petición de interés particular (15 días)"/>
    <x v="2"/>
    <d v="2026-02-02T00:00:00"/>
    <m/>
    <m/>
    <d v="2026-01-16T00:00:00"/>
    <n v="8"/>
    <s v="NORALDO REINE BARBOSA CRUZ"/>
    <s v="PETICIONARIO"/>
    <s v="PERSONA NATURAL"/>
    <s v="META"/>
    <s v="ACACIAS"/>
    <s v="232 - ACACIAS"/>
    <s v="DEMORA ENTREGA DE ESCRITURAS"/>
    <s v="ESCRITURA"/>
    <s v="Esc 9669 de 21-11-2025_x000a_2026-232-6-149_x000a_NIR-2510563339441"/>
    <s v="ASIGNACIÓN (NUEVA O REITERATIVA)"/>
    <s v="HAROL POLANIA"/>
    <d v="2026-01-16T00:00:00"/>
    <m/>
    <m/>
    <m/>
    <m/>
    <m/>
    <s v="SNR2026IE-001454-3 / "/>
    <d v="2026-01-22T04:38:21"/>
    <m/>
    <m/>
    <m/>
    <m/>
    <m/>
    <m/>
    <m/>
    <m/>
    <m/>
    <m/>
    <m/>
    <m/>
    <m/>
    <m/>
    <m/>
    <m/>
    <m/>
    <m/>
    <m/>
    <m/>
  </r>
  <r>
    <n v="1766"/>
    <s v="   SNR2026ER-010672-2"/>
    <d v="2026-01-20T10:34:00"/>
    <s v="Derecho de petición de interés particular (15 días)"/>
    <x v="2"/>
    <d v="2026-02-10T10:34:00"/>
    <m/>
    <m/>
    <d v="2026-01-30T00:00:00"/>
    <n v="-27"/>
    <s v="GRECE VANESSA OLIVA MORA"/>
    <s v="PETICIONARIO"/>
    <s v="PERSONA NATURAL"/>
    <s v="BOGOTA"/>
    <s v="BOGOTA D.C."/>
    <s v="50C - BOGOTA ZONA CENTRO"/>
    <s v="SOLICITUD DE INGRESO ESCRITURA PUPLICA 3095 Y ESCRITURA PUBLICA 1379 (respuesta )"/>
    <s v="TURNO"/>
    <s v="EP No 1370 RDO  2024-240-6-9931- y 3095 -2024-240-6-22079"/>
    <s v="ASIGNACIÓN (NUEVA O REITERATIVA)"/>
    <s v="MARIA ANGELICA ARCE ROJAS "/>
    <d v="2026-01-30T00:00:00"/>
    <m/>
    <m/>
    <m/>
    <m/>
    <m/>
    <m/>
    <m/>
    <m/>
    <m/>
    <m/>
    <m/>
    <m/>
    <m/>
    <m/>
    <m/>
    <m/>
    <m/>
    <m/>
    <m/>
    <m/>
    <m/>
    <m/>
    <m/>
    <m/>
    <m/>
    <m/>
    <m/>
  </r>
  <r>
    <n v="1767"/>
    <s v="   SNR2026ER-029669-2"/>
    <d v="2026-02-09T11:35:00"/>
    <s v="Derecho de petición de interés particular (15 días)"/>
    <x v="2"/>
    <d v="2026-03-02T11:35:00"/>
    <m/>
    <m/>
    <d v="2026-02-16T00:00:00"/>
    <n v="-21"/>
    <s v="MARIA FERNANDA GOMEZ"/>
    <s v="PETICIONARIO"/>
    <s v="PERSONA NATURAL"/>
    <s v="SIN INFORMACIÓN"/>
    <m/>
    <m/>
    <s v="DEMORA EN LIQUIDACIÓN "/>
    <s v="ESCRITURA"/>
    <s v="EP 9332 DEL 26/12/2025_x000a_Radicado 2025-05136_x000a_RETORNAR DTR REL "/>
    <s v="RETORNA A GESTIÓN DOCUMENTAL"/>
    <s v="ATENCIÓN AL USUARIO "/>
    <d v="2026-02-16T00:00:00"/>
    <m/>
    <m/>
    <m/>
    <m/>
    <m/>
    <m/>
    <m/>
    <m/>
    <m/>
    <m/>
    <m/>
    <m/>
    <m/>
    <m/>
    <m/>
    <m/>
    <m/>
    <m/>
    <m/>
    <m/>
    <m/>
    <m/>
    <m/>
    <m/>
    <m/>
    <m/>
    <m/>
  </r>
  <r>
    <n v="1768"/>
    <s v="   SNR2026ER-029671-2"/>
    <d v="2026-02-09T11:36:00"/>
    <s v="Queja (15 días)"/>
    <x v="9"/>
    <d v="2026-03-02T11:36:00"/>
    <m/>
    <m/>
    <d v="2026-02-16T00:00:00"/>
    <n v="-7"/>
    <s v="YESID FERNANDO QUINTERO"/>
    <s v="PETICIONARIO"/>
    <s v="PERSONA NATURAL"/>
    <s v="SIN INFORMACIÓN"/>
    <m/>
    <m/>
    <s v="SOLICITUD AVANCE PROCESO"/>
    <s v="ESCRITURA"/>
    <s v="EP 4570 del 30/11/2025_x000a_Radicado 2025-05136_x000a_RETORNAR DTR REL "/>
    <s v="RETORNA A GESTIÓN DOCUMENTAL"/>
    <s v="ATENCIÓN AL USUARIO "/>
    <d v="2026-02-16T00:00:00"/>
    <m/>
    <m/>
    <m/>
    <m/>
    <m/>
    <m/>
    <m/>
    <m/>
    <m/>
    <m/>
    <m/>
    <m/>
    <m/>
    <m/>
    <m/>
    <m/>
    <m/>
    <m/>
    <m/>
    <m/>
    <m/>
    <m/>
    <m/>
    <m/>
    <m/>
    <m/>
    <m/>
  </r>
  <r>
    <n v="1769"/>
    <s v="   SNR2026ER-013776-2"/>
    <d v="2026-01-23T08:21:00"/>
    <s v="Queja (15 días)"/>
    <x v="9"/>
    <d v="2026-02-13T08:21:00"/>
    <m/>
    <m/>
    <d v="2026-01-30T00:00:00"/>
    <n v="-7"/>
    <s v="EDGAR MARTINEZ RUIZ"/>
    <s v="PETICIONARIO"/>
    <s v="PERSONA NATURAL"/>
    <s v="BOGOTA"/>
    <s v="BOGOTA D.C."/>
    <s v="50C - BOGOTA ZONA CENTRO"/>
    <s v="QUEJA POR DEMORA INJUSTIFICADA"/>
    <s v="ESCRITURA"/>
    <s v="EP  No. 5905-TURNO No.2025-50C-6-113511_x000a_50C-1606822-CHIP AAA0182JZLF_x000a_CED CAT 066313340101410003_x000a_"/>
    <s v="ASIGNACIÓN (NUEVA O REITERATIVA)"/>
    <s v="RUTH MERCEDES GOMEZ PESTANA"/>
    <d v="2026-01-31T00:00:00"/>
    <m/>
    <m/>
    <m/>
    <m/>
    <m/>
    <m/>
    <m/>
    <m/>
    <m/>
    <m/>
    <m/>
    <m/>
    <m/>
    <m/>
    <m/>
    <m/>
    <m/>
    <m/>
    <m/>
    <m/>
    <m/>
    <m/>
    <m/>
    <m/>
    <m/>
    <m/>
    <m/>
  </r>
  <r>
    <n v="1770"/>
    <s v="   SNR2026ER-034060-2"/>
    <d v="2026-02-12T08:31:00"/>
    <s v="Derecho de petición de interés particular (15 días)"/>
    <x v="2"/>
    <d v="2026-03-05T08:31:00"/>
    <m/>
    <m/>
    <d v="2026-02-16T00:00:00"/>
    <n v="-18"/>
    <s v="MUNICIPIO DE AQUITANIA BOYACA MUNICIPIO DE AQUITANIA BOYACA"/>
    <s v="PETICIONARIO"/>
    <s v="PERSONA NATURAL"/>
    <s v="BOYACA"/>
    <s v="AQUITANIA"/>
    <s v="095 - SOGAMOSO"/>
    <s v="DERECHO DE PETICION ART 23 DE LA C P Y LEY 1755 DE 2015-petición respecto de actuación en la que este registrador ya ha contestado en varias ocasiones lo solicitado por el alcalde municipal de Aquitania."/>
    <s v="TURNO"/>
    <s v="E.P 178 de fecha 16 de octubre de 1964 de la Notaria Única del Circuito de Aquitania, se PROTOCOLIZA LOS DOCUMENTOS RELACIONADOS CON LA POSESIÓN DE LAS ISLAS DEL LAGO DE TOTA EN JURISDICCIÒN DE AQUITANIA que ampara el dominio de las ISLAS EXISTENTES al MUNICIPIO DE AQUITANIA;"/>
    <s v="ASIGNACIÓN (NUEVA O REITERATIVA)"/>
    <s v="CAROLINA CUELLAR MONROY"/>
    <d v="2026-02-16T00:00:00"/>
    <m/>
    <m/>
    <m/>
    <m/>
    <m/>
    <m/>
    <m/>
    <m/>
    <m/>
    <m/>
    <m/>
    <m/>
    <m/>
    <m/>
    <m/>
    <m/>
    <m/>
    <m/>
    <m/>
    <m/>
    <m/>
    <m/>
    <m/>
    <m/>
    <m/>
    <m/>
    <m/>
  </r>
  <r>
    <n v="1771"/>
    <s v="   SNR2026ER-027970-2"/>
    <d v="2026-02-06T11:12:00"/>
    <s v="Derecho de petición de interés particular (15 días)"/>
    <x v="2"/>
    <d v="2026-02-27T11:12:00"/>
    <m/>
    <m/>
    <d v="2026-02-16T00:00:00"/>
    <n v="-4"/>
    <s v="JUAN PABLO SUAREZ VELASCO"/>
    <s v="PETICIONARIO"/>
    <s v="PERSONA NATURAL"/>
    <s v="CUNDINAMARCA"/>
    <s v="GIRARDOT"/>
    <s v="307 - GIRARDOT"/>
    <s v="Cundinamarca - Derecho de Petición 04 de Febrero (…).Devolución de los CINCUENTA Y UNO MIL NOVECIENTOS PESOS 51.900 que corresponde al pago realizado del tramite de embargo que fue negado por la oficina de Instrumentos Públicos de Girardot.,(…) &quot;"/>
    <s v="TURNO"/>
    <s v="DEVOLUCIÓN DE DINEROS_x000a_SNR2025ER-294570-2."/>
    <s v="ASIGNACIÓN (NUEVA O REITERATIVA)"/>
    <s v="HAROLD POLANIA"/>
    <d v="2026-02-16T00:00:00"/>
    <m/>
    <m/>
    <m/>
    <m/>
    <m/>
    <m/>
    <m/>
    <m/>
    <m/>
    <m/>
    <m/>
    <m/>
    <m/>
    <m/>
    <m/>
    <m/>
    <m/>
    <m/>
    <m/>
    <m/>
    <m/>
    <m/>
    <m/>
    <m/>
    <m/>
    <m/>
    <m/>
  </r>
  <r>
    <n v="1772"/>
    <s v="   SNR2026ER-045925-2"/>
    <d v="2026-02-23T13:41:00"/>
    <s v="Reclamo (15 días)"/>
    <x v="7"/>
    <d v="2026-03-16T13:41:00"/>
    <m/>
    <m/>
    <d v="2026-02-26T00:00:00"/>
    <n v="-8"/>
    <s v="JIMMY ORLANDO VILLAMIZAR GONZALEZ"/>
    <s v="PETICIONARIO"/>
    <s v="NATURAL "/>
    <s v="BOLIVAR"/>
    <s v="CARTAGENA"/>
    <s v="060 - CARTAGENA"/>
    <s v="CERTIFICADO DE TRADICION Y LIBERTAD"/>
    <s v="ESCRITURA"/>
    <s v="Desde el mes de Septiembre la notaria 1° de Cartagena ingreso laescritura pública 2411 del 11 de septiembre de 2025._x000a_RETORNAR A LA DTR-REL"/>
    <s v="RETORNA A GESTIÓN DOCUMENTAL"/>
    <s v="ATENCIÓN AL USUARIO "/>
    <d v="2026-02-26T00:00:00"/>
    <m/>
    <m/>
    <m/>
    <m/>
    <m/>
    <m/>
    <m/>
    <m/>
    <m/>
    <m/>
    <m/>
    <m/>
    <m/>
    <m/>
    <m/>
    <m/>
    <m/>
    <m/>
    <m/>
    <m/>
    <m/>
    <m/>
    <m/>
    <m/>
    <m/>
    <m/>
    <m/>
  </r>
  <r>
    <n v="1773"/>
    <s v="   SNR2026ER-000538-2"/>
    <d v="2026-01-05T00:00:00"/>
    <s v="Derecho de petición de interés particular (15 días)"/>
    <x v="2"/>
    <d v="2026-01-27T00:00:00"/>
    <m/>
    <m/>
    <d v="2026-01-13T00:00:00"/>
    <n v="3"/>
    <s v="JUAN CARLOS AVILA LORA"/>
    <s v="PETICIONARIO"/>
    <s v="PERSONA NATURAL"/>
    <s v="BOGOTA"/>
    <s v="BOGOTA D.C."/>
    <s v="50C - BOGOTA ZONA CENTRO"/>
    <s v="DERECHO DE PETICION-Saneamiento de manera definitiva la propiedad de predios privadosen los cuales se desarrollaron asentamientos humanos ilegalesconsolidados"/>
    <s v="RADICADO"/>
    <s v="derecho de petición (SNR2019-EE029962, SNR2019-EE051014 de la SNR)-Se solicita redirigir la petición a la Delegada de Tierras por ser un tema de su competencia (formalización). Gracias"/>
    <s v="RETORNA A GESTIÓN DOCUMENTAL"/>
    <s v="ATENCIÓN AL USUARIO"/>
    <d v="2026-01-14T00:00:00"/>
    <m/>
    <s v="Jurídico"/>
    <s v="Consultas 2"/>
    <s v="Formalización de la propiedad"/>
    <s v="TRASLADO POR COMPETENCIA "/>
    <m/>
    <m/>
    <m/>
    <m/>
    <m/>
    <m/>
    <m/>
    <m/>
    <m/>
    <m/>
    <m/>
    <m/>
    <m/>
    <m/>
    <m/>
    <m/>
    <m/>
    <m/>
    <m/>
    <m/>
    <m/>
    <s v="Se solicita traslado interno por DOCU de la petición a la SDPRFT"/>
  </r>
  <r>
    <n v="1774"/>
    <s v="SNR2026ER-006637-2"/>
    <m/>
    <s v="Petición entre autoridades (10 días)"/>
    <x v="6"/>
    <d v="2026-01-26T00:00:00"/>
    <m/>
    <m/>
    <d v="2026-02-20T00:00:00"/>
    <n v="-31"/>
    <s v="JUZGADO QUINTO DE PEQUEÑAS CAUSAS Y COMPETENCIA MULTIPLEDE MEDELLIN"/>
    <s v="PETICIONARIO"/>
    <s v="OTRO"/>
    <s v="SIN INFORMACIÓN"/>
    <m/>
    <m/>
    <s v="El juzgado 5 de pequeñas causas Multiples de Medellin, requiere a lasuper intendencia de notariado y registro fin de que emitan respuestaal Oficio N° 620 del 18 de mayo de 2023, respuesta que deberá serallegada al despacho dentro de los 10 días siguientesa la recepción de la comunicación"/>
    <s v="PROCESO"/>
    <s v="DEMANDADO Personas Indeterminadas RADICADO 05001 41 89 005 2021 00495 00 INTERLOCUTORIO N° 343 de 2025. DECISIÓN Incorpora Fotografías – Requiere – Pone en Conocimiento"/>
    <s v="ASIGNACIÓN (NUEVA O REITERATIVA)"/>
    <s v="PAULA ANDREA BOHORQUEZ CALA"/>
    <d v="2026-02-20T00:00:00"/>
    <m/>
    <m/>
    <m/>
    <m/>
    <m/>
    <m/>
    <m/>
    <m/>
    <m/>
    <m/>
    <m/>
    <m/>
    <m/>
    <m/>
    <m/>
    <m/>
    <m/>
    <m/>
    <m/>
    <m/>
    <m/>
    <m/>
    <m/>
    <m/>
    <m/>
    <m/>
    <m/>
  </r>
  <r>
    <n v="1775"/>
    <s v="   SNR2026ER-039199-2"/>
    <d v="2026-02-17T08:43:00"/>
    <s v="Derecho de petición de interés particular (15 días)"/>
    <x v="2"/>
    <d v="2026-03-10T08:43:00"/>
    <m/>
    <m/>
    <d v="2026-02-26T15:39:00"/>
    <n v="-32"/>
    <s v="CLARA INES CARDENAS GAMBA"/>
    <s v="PETICIONARIO"/>
    <s v="NATURAL "/>
    <s v="CUNDINAMARCA"/>
    <s v="SAN FRANCISCO (CUN)"/>
    <s v="50S - BOGOTA ZONA SUR"/>
    <s v="SOLICITUD DE REITERACIÓN No me llega mi impuesto"/>
    <s v="FOLIO"/>
    <s v="corrección o aclaración _x000a_25-658-00-00-00-00-0006-0155 0-00-00-0000 "/>
    <s v="TRASLADO POR COMPETENCIA "/>
    <s v="JONATHAN ANDREY PULIDO BELTRAN"/>
    <d v="2026-02-27T00:00:00"/>
    <m/>
    <m/>
    <m/>
    <m/>
    <m/>
    <m/>
    <m/>
    <m/>
    <m/>
    <m/>
    <m/>
    <m/>
    <m/>
    <m/>
    <m/>
    <m/>
    <m/>
    <m/>
    <m/>
    <m/>
    <m/>
    <m/>
    <m/>
    <m/>
    <m/>
    <m/>
    <m/>
  </r>
  <r>
    <n v="1776"/>
    <s v=" SNR2026IE-001062-3"/>
    <d v="2026-01-19T00:00:00"/>
    <s v="COMUNICACIÓN OFICIAL (MEMORANDO)"/>
    <x v="0"/>
    <m/>
    <m/>
    <m/>
    <d v="2026-01-19T00:00:00"/>
    <n v="-1"/>
    <s v="JULIAN JAVIER SANTOS DE AVILA"/>
    <s v="PETICIONARIO"/>
    <s v="SNR"/>
    <s v="SIN INFORMACIÓN"/>
    <m/>
    <m/>
    <s v="Solicitud de documentos que prestan mérito ejecutivo"/>
    <s v="MESA DE TRABAJO "/>
    <s v="COORDINADORAS"/>
    <s v="TERMINAR GESTIÓN (CASOS EN LOS CUALES CORREPONDENCIA DUPLICA ENTRDA SOBRE LA MISMA PQRSD)"/>
    <s v="CAROLINA CUELLAR MONROY"/>
    <d v="2026-01-19T00:00:00"/>
    <m/>
    <m/>
    <m/>
    <m/>
    <m/>
    <m/>
    <m/>
    <m/>
    <m/>
    <m/>
    <m/>
    <m/>
    <m/>
    <m/>
    <m/>
    <m/>
    <m/>
    <m/>
    <m/>
    <m/>
    <m/>
    <m/>
    <m/>
    <m/>
    <m/>
    <m/>
    <m/>
  </r>
  <r>
    <n v="1777"/>
    <s v="  SNR2026ER-036387-2"/>
    <d v="2026-02-13T11:27:00"/>
    <s v="Derecho de petición de interés particular (15 días)"/>
    <x v="2"/>
    <d v="2026-03-06T11:27:00"/>
    <m/>
    <m/>
    <d v="2026-02-23T00:00:00"/>
    <s v=""/>
    <s v="JORGE ALFONSO DE PAZ RI"/>
    <s v="PETICIONARIO"/>
    <s v="PERSONA NATURAL"/>
    <s v="BOGOTA"/>
    <s v="BOGOTA D.C."/>
    <s v="50C - BOGOTA ZONA CENTRO"/>
    <s v="CONTESTACION SNR2026ER-0111138-2"/>
    <s v="RADICADO"/>
    <s v="conocasión a la expedición de la Resolución No. 00499 del 26 de junio de 2024, “pormedio de la cual se ordena la cancelación de la inscripción de una medida cautelarde embargo en aplicación a lo establecido en el artículo 64 de la ley 1579 de 2012,así como con el posterior registro de la escritura pública de compraventa No.3368de 28/12/2013"/>
    <s v="ASIGNACIÓN (NUEVA O REITERATIVA)"/>
    <s v="AMANDA AVILA "/>
    <d v="2026-02-23T00:00:00"/>
    <m/>
    <m/>
    <m/>
    <m/>
    <m/>
    <m/>
    <m/>
    <m/>
    <m/>
    <m/>
    <m/>
    <m/>
    <m/>
    <m/>
    <m/>
    <m/>
    <m/>
    <m/>
    <m/>
    <m/>
    <m/>
    <m/>
    <m/>
    <m/>
    <m/>
    <m/>
    <m/>
  </r>
  <r>
    <n v="1778"/>
    <s v="  SNR2026ER-022527-2"/>
    <d v="2026-02-02T14:35:00"/>
    <s v="Derecho de petición de interés particular (15 días)"/>
    <x v="2"/>
    <d v="2026-02-23T14:35:00"/>
    <m/>
    <m/>
    <d v="2026-02-09T00:00:00"/>
    <n v="-3"/>
    <s v="ALCIDEZ ANTONIO CANO TEJ"/>
    <s v="PETICIONARIO"/>
    <s v="APODERADO"/>
    <s v="ANTIOQUIA"/>
    <s v="PUERTO BERRIO"/>
    <s v="019 - PUERTO BERRIO"/>
    <s v="PETICION ALCIDES CANO-DELIMITACIÓN DE LIMITES DEL PREDIO RURAL LA VIOLETA -En fecha de abril de 1974 El Instituto Colombiano De La Reforma Agrario INCORA realizo la división de estudio de ingeniería levantamientos LA VIOLETA"/>
    <s v="FOLIO"/>
    <s v="Catastral N° 0557900040000000400340000000000 Ubicado La Vereda Calamar_x000a_2025-019-6- 1261"/>
    <s v="ASIGNACIÓN (NUEVA O REITERATIVA)"/>
    <s v="CAROLINA CUELLAR MONROY"/>
    <d v="2026-02-09T00:00:00"/>
    <m/>
    <m/>
    <m/>
    <m/>
    <m/>
    <m/>
    <m/>
    <m/>
    <m/>
    <m/>
    <m/>
    <m/>
    <m/>
    <m/>
    <m/>
    <m/>
    <m/>
    <m/>
    <m/>
    <m/>
    <m/>
    <m/>
    <m/>
    <m/>
    <m/>
    <m/>
    <m/>
  </r>
  <r>
    <n v="1779"/>
    <s v="   SNR2026ER-010760-2"/>
    <d v="2026-01-20T11:05:00"/>
    <s v="Derecho de petición de interés particular (15 días)"/>
    <x v="2"/>
    <d v="2026-02-10T11:05:00"/>
    <m/>
    <m/>
    <d v="2026-01-30T00:00:00"/>
    <n v="-12"/>
    <s v="DAMARIS ROJAS HERRERA"/>
    <s v="PETICIONARIO"/>
    <s v="PERSONA NATURAL"/>
    <s v="CUNDINAMARCA"/>
    <s v="CHIA"/>
    <s v="50C - BOGOTA ZONA CENTRO"/>
    <s v="CONCEPTO PARA TENER EN CUENTA DENTRO DELPROCESO INICIADO MEDIANTE AUTO No. 297 DEL 17 DEJUNIO DE 2025 CONTRA DEL GESTOR CATASTRALINSTITUTO GEOGRÁFICO AGUSTÍN CODAZZI - IGAC, EN LOCONCERNIENTE AL PROCESO DE ACTUALIZACIÓNCATASTRAL ADELANTADO EN EL MUNICIPIO DE CHÍACUNDINAMARCA PARA LA VIGENCIA 2025. DICHO AUTOFUE INCORPORADO AL EXPEDIENTE 105 DE 2025."/>
    <s v="PROCESO"/>
    <s v="Auto No. 297 del 17 dejunio de 2025 contra del gestor catastral Instituto Geográfico Agustín Codazzi -IGAC"/>
    <s v="TRASLADO POR COMPETENCIA "/>
    <s v="JONATHAN ANDREY PULIDO BELTRAN"/>
    <d v="2026-01-30T00:00:00"/>
    <m/>
    <m/>
    <m/>
    <m/>
    <m/>
    <m/>
    <m/>
    <m/>
    <m/>
    <m/>
    <m/>
    <m/>
    <m/>
    <m/>
    <m/>
    <m/>
    <m/>
    <m/>
    <m/>
    <m/>
    <m/>
    <m/>
    <m/>
    <m/>
    <m/>
    <m/>
    <m/>
  </r>
  <r>
    <n v="1780"/>
    <s v="   SNR2026ER-012130-2"/>
    <d v="2026-01-21T13:09:00"/>
    <s v="Derecho de petición de interés particular (15 días)"/>
    <x v="2"/>
    <d v="2026-02-11T13:09:00"/>
    <m/>
    <m/>
    <d v="2026-01-30T00:00:00"/>
    <n v="-21"/>
    <s v="YILMAR TAFUR RAMIREZ"/>
    <s v="PETICIONARIO"/>
    <s v="PERSONA NATURAL"/>
    <s v="VALLE DEL CAUCA"/>
    <s v="CALI"/>
    <s v="370 - CALI"/>
    <s v="REFERENCIA: SOLICITUD ESPECIAL – AUTO No. 12 de fecha 23 de Enero de2024 – POR EL CUAL SE ACEPTA RECURSO DE QUEJA PARA LARESOLUCION No. 1888 DEL 15 -12-2023, QUE RESUELVE RECURSO DEREPOSICIÓN Y EN SUBSIDIO EL DE APELACIÓN RADICADO3702023ER09193."/>
    <s v="EXPEDIENTE AA"/>
    <s v="AUTO No. 12 de fecha 23 de Enero de2024 –RETORNAR A LA SUBDIRECCIÓN DE APOYO JURIDICO"/>
    <s v="RETORNA A GESTIÓN DOCUMENTAL"/>
    <s v="ATENCIÓN AL CIUDADANO"/>
    <d v="2026-01-30T00:00:00"/>
    <m/>
    <m/>
    <m/>
    <m/>
    <m/>
    <m/>
    <m/>
    <m/>
    <m/>
    <m/>
    <m/>
    <m/>
    <m/>
    <m/>
    <m/>
    <m/>
    <m/>
    <m/>
    <m/>
    <m/>
    <m/>
    <m/>
    <m/>
    <m/>
    <m/>
    <m/>
    <m/>
  </r>
  <r>
    <n v="1781"/>
    <s v="  SNR2026ER-015924-2"/>
    <d v="2026-02-04T10:55:00"/>
    <s v="Reclamo (15 días)"/>
    <x v="7"/>
    <d v="2026-02-16T15:22:00"/>
    <m/>
    <m/>
    <d v="2026-02-04T00:00:00"/>
    <n v="-20"/>
    <s v="SANDRA PATRICIA CELIS VARGAS"/>
    <s v="PETICIONARIO"/>
    <s v="PERSONA NATURAL"/>
    <s v="TOLIMA"/>
    <s v="HONDA"/>
    <s v="362 - HONDA"/>
    <s v="RECURSO REPOSICIÓN - APELACIÓN"/>
    <s v="RADICADO"/>
    <s v="SNR2025ER-295515-2_x000a_SNR2025ER-2929060-2"/>
    <s v="ASIGNACIÓN (NUEVA O REITERATIVA)"/>
    <s v="HAROLD POLANIA"/>
    <s v="402/2026"/>
    <m/>
    <m/>
    <m/>
    <m/>
    <m/>
    <m/>
    <m/>
    <m/>
    <m/>
    <m/>
    <m/>
    <m/>
    <m/>
    <m/>
    <m/>
    <m/>
    <m/>
    <m/>
    <m/>
    <m/>
    <m/>
    <m/>
    <m/>
    <m/>
    <m/>
    <m/>
    <m/>
  </r>
  <r>
    <n v="1782"/>
    <s v="  SNR2026ER-017812-2"/>
    <d v="2026-01-28T09:50:00"/>
    <s v="Derecho de petición de interés particular (15 días)"/>
    <x v="2"/>
    <d v="2026-02-18T09:50:00"/>
    <m/>
    <m/>
    <d v="2026-02-04T14:50:00"/>
    <n v="-17"/>
    <s v="NOTARÍA SEGUNDA DE IBAG"/>
    <s v="PETICIONARIO"/>
    <s v="PERSONA NATURAL"/>
    <s v="OTRO"/>
    <m/>
    <m/>
    <s v="SOLICITAR CONCEPTO JURÍDICO-REL "/>
    <s v="NO REGISTRA"/>
    <s v="ASIGNAR A LA DRT POR COMPENCIA "/>
    <s v="RETORNA A GESTIÓN DOCUMENTAL"/>
    <s v="ATENCIÓN AL USUARIO"/>
    <s v="402/2026"/>
    <m/>
    <m/>
    <m/>
    <m/>
    <m/>
    <m/>
    <m/>
    <m/>
    <m/>
    <m/>
    <m/>
    <m/>
    <m/>
    <m/>
    <m/>
    <m/>
    <m/>
    <m/>
    <m/>
    <m/>
    <m/>
    <m/>
    <m/>
    <m/>
    <m/>
    <m/>
    <m/>
  </r>
  <r>
    <n v="1783"/>
    <s v="   SNR2026ER-044536-2"/>
    <d v="2026-02-20T14:51:00"/>
    <s v="Petición entre autoridades (10 días)"/>
    <x v="6"/>
    <d v="2026-03-06T14:51:00"/>
    <m/>
    <m/>
    <d v="2026-03-02T00:00:00"/>
    <n v="-15"/>
    <s v="ANDRES EDUARDO CORTES GARCIA"/>
    <s v="PETICIONARIO"/>
    <s v="NATURAL "/>
    <s v="TOLIMA"/>
    <s v="MELGAR"/>
    <s v="366 - MELGAR"/>
    <s v="Remisión de diligencias No. E-2026-058176"/>
    <s v="EXPEDIENTE AA_x000a_"/>
    <s v="Auto 0250 del 10 de febrero 2026,"/>
    <s v="ASIGNACIÓN (NUEVA O REITERATIVA)"/>
    <s v="AMANDA YUGET AVILA MERCHAN"/>
    <d v="2026-03-02T00:00:00"/>
    <m/>
    <m/>
    <m/>
    <m/>
    <m/>
    <m/>
    <m/>
    <m/>
    <m/>
    <m/>
    <m/>
    <m/>
    <m/>
    <m/>
    <m/>
    <m/>
    <m/>
    <m/>
    <m/>
    <m/>
    <m/>
    <m/>
    <m/>
    <m/>
    <m/>
    <m/>
    <m/>
  </r>
  <r>
    <n v="1784"/>
    <s v="   SNR2026ER-046969-2"/>
    <d v="2026-02-24T10:19:00"/>
    <s v="Petición entre autoridades (10 días)"/>
    <x v="6"/>
    <d v="2026-03-10T10:19:00"/>
    <m/>
    <m/>
    <d v="2026-03-02T00:00:00"/>
    <n v="-3"/>
    <s v="BANCO AGRARIO DE COLOMBIA"/>
    <s v="PETICIONARIO"/>
    <s v="NATURAL "/>
    <s v="VALLE DEL CAUCA"/>
    <s v="CALI"/>
    <s v="370 - CALI"/>
    <s v="SOLICITUD DE ADOPCION DE MEDIDAS URGENTES FRENTE A LAS DEMORAS EN LAS ORIP"/>
    <s v="FOLIO"/>
    <s v="ATENCIÓN AL USUARO"/>
    <s v="ASIGNACIÓN (NUEVA O REITERATIVA)"/>
    <s v="MARIA CAMILA PERDIGON ZORRILLA"/>
    <d v="2026-03-02T00:00:00"/>
    <m/>
    <m/>
    <m/>
    <m/>
    <m/>
    <m/>
    <m/>
    <m/>
    <m/>
    <m/>
    <m/>
    <m/>
    <m/>
    <m/>
    <m/>
    <m/>
    <m/>
    <m/>
    <m/>
    <m/>
    <m/>
    <m/>
    <m/>
    <m/>
    <m/>
    <m/>
    <m/>
  </r>
  <r>
    <n v="1785"/>
    <s v="   SNR2026ER-002132-2"/>
    <d v="2026-01-08T00:00:00"/>
    <s v="Reclamo (15 días)"/>
    <x v="7"/>
    <d v="2026-01-28T00:00:00"/>
    <m/>
    <m/>
    <d v="2026-01-08T00:00:00"/>
    <n v="-1"/>
    <s v="ANONIMO ANONIMO ANONIMO"/>
    <s v="PETICIONARIO"/>
    <s v="PERSONA NATURAL"/>
    <s v="ATLANTICO"/>
    <s v="SOLEDAD"/>
    <s v="041 - SOLEDAD"/>
    <s v="RECLAMO"/>
    <s v="NO REGISTRA"/>
    <s v="ATENCIÓN AL USUARIO "/>
    <s v="ASIGNACIÓN (NUEVA O REITERATIVA)"/>
    <s v="MARIA CAMILA PERDIGON ZORRILLA"/>
    <d v="2026-01-08T00:00:00"/>
    <m/>
    <m/>
    <m/>
    <m/>
    <m/>
    <s v="SNR2026IE-001440-3 / "/>
    <d v="2026-01-22T01:19:25"/>
    <m/>
    <m/>
    <m/>
    <m/>
    <m/>
    <m/>
    <m/>
    <m/>
    <m/>
    <m/>
    <m/>
    <m/>
    <m/>
    <m/>
    <m/>
    <m/>
    <m/>
    <m/>
    <m/>
    <m/>
  </r>
  <r>
    <n v="1786"/>
    <s v="   SNR2026ER-002799-2"/>
    <d v="2026-01-11T00:00:00"/>
    <s v="Reclamo (15 días)"/>
    <x v="7"/>
    <d v="2026-01-29T00:00:00"/>
    <m/>
    <m/>
    <d v="2026-01-13T00:00:00"/>
    <n v="-30"/>
    <s v="ANGELA OSPINA"/>
    <s v="PETICIONARIO"/>
    <s v="PERSONA NATURAL"/>
    <s v="CALDAS"/>
    <s v="SALAMINA (CAL)"/>
    <s v="118 - SALAMINA"/>
    <s v="RV: INCONVENIENTES OFICINA SALAMINA CALDAS"/>
    <s v="NO REGISTRA"/>
    <s v="ATENCIÓN AL USUARIO "/>
    <s v="ASIGNACIÓN (NUEVA O REITERATIVA)"/>
    <s v="MARIA CAMILA PERDIGON ZORRILLA"/>
    <d v="2026-01-13T00:00:00"/>
    <m/>
    <m/>
    <m/>
    <m/>
    <m/>
    <s v="SNR2026EE-013313-1 / "/>
    <d v="2026-01-22T12:18:46"/>
    <m/>
    <m/>
    <m/>
    <m/>
    <m/>
    <m/>
    <m/>
    <m/>
    <m/>
    <m/>
    <m/>
    <m/>
    <m/>
    <m/>
    <m/>
    <m/>
    <m/>
    <m/>
    <m/>
    <m/>
  </r>
  <r>
    <n v="1787"/>
    <s v="  SNR2026ER-003910-2"/>
    <d v="2026-01-09T00:00:00"/>
    <s v="Queja (15 días)"/>
    <x v="9"/>
    <d v="2026-02-02T00:00:00"/>
    <m/>
    <m/>
    <d v="2026-01-16T00:00:00"/>
    <n v="-29"/>
    <s v="ANONIMO ANONIMO"/>
    <s v="PETICIONARIO"/>
    <s v="PERSONA NATURAL"/>
    <s v="ARAUCA"/>
    <s v="ARAUCA"/>
    <s v="410 - ARAUCA"/>
    <s v=" PRESTACIÓN IRREGULAR EN LOS SERVICIO DE LAORIP- ARAUCA"/>
    <s v="RADICADO"/>
    <s v="ATENCIÓN AL USUARIO "/>
    <s v="ASIGNACIÓN (NUEVA O REITERATIVA)"/>
    <s v="MARIA CAMILA PERDIGON ZORRILLA"/>
    <d v="2026-01-16T00:00:00"/>
    <m/>
    <m/>
    <m/>
    <m/>
    <m/>
    <s v="SNR2026IE-001339-3 / "/>
    <d v="2026-01-21T09:38:24"/>
    <m/>
    <m/>
    <m/>
    <m/>
    <m/>
    <m/>
    <m/>
    <m/>
    <m/>
    <m/>
    <m/>
    <m/>
    <m/>
    <m/>
    <m/>
    <m/>
    <m/>
    <m/>
    <m/>
    <m/>
  </r>
  <r>
    <n v="1788"/>
    <s v="   SNR2026ER-007379-2"/>
    <d v="2026-01-15T00:00:00"/>
    <s v="Derecho de petición de interés particular (15 días)"/>
    <x v="2"/>
    <d v="2026-02-05T00:00:00"/>
    <m/>
    <m/>
    <d v="2026-01-16T00:00:00"/>
    <n v="-27"/>
    <s v="ANONIMO ANONIMO ANONIMO"/>
    <s v="PETICIONARIO"/>
    <s v="PERSONA NATURAL"/>
    <s v="BOGOTA"/>
    <s v="BOGOTA D.C."/>
    <s v="50S - BOGOTA ZONA SUR"/>
    <s v="Queja por demora en trámites, altos costos y deficiencia enlos canales de atención – Oficina de Instrumentos Públicos de Bogotá,Sede Sur"/>
    <s v="NO REGISTRA"/>
    <s v="ATENCIÓN AL USUARIO "/>
    <s v="ASIGNACIÓN (NUEVA O REITERATIVA)"/>
    <s v="MARIA CAMILA PERDIGON ZORRILLA"/>
    <d v="2026-01-16T00:00:00"/>
    <m/>
    <m/>
    <m/>
    <m/>
    <m/>
    <s v="SNR2026IE-001450-3 / "/>
    <d v="2026-01-22T04:28:42"/>
    <m/>
    <m/>
    <m/>
    <m/>
    <m/>
    <m/>
    <m/>
    <m/>
    <m/>
    <m/>
    <m/>
    <m/>
    <m/>
    <m/>
    <m/>
    <m/>
    <m/>
    <m/>
    <m/>
    <m/>
  </r>
  <r>
    <n v="1789"/>
    <s v="   SNR2026ER-006834-2"/>
    <d v="2026-01-15T00:00:00"/>
    <s v="Queja (15 días)"/>
    <x v="9"/>
    <d v="2026-02-05T00:00:00"/>
    <m/>
    <m/>
    <d v="2026-01-22T00:00:00"/>
    <n v="-24"/>
    <s v="ROGELIO GIL BARRETO"/>
    <s v="PETICIONARIO"/>
    <s v="PERSONA NATURAL"/>
    <s v="CUNDINAMARCA"/>
    <s v="LA MESA"/>
    <s v="166 - LA MESA"/>
    <s v="Presentación queja funcionaría"/>
    <s v="NO REGISTRA"/>
    <s v="ATENCIÓN AL USUARIO "/>
    <s v="ASIGNACIÓN (NUEVA O REITERATIVA)"/>
    <s v="MARIA CAMILA PERDIGON ZORRILLA"/>
    <d v="2026-01-22T00:00:00"/>
    <m/>
    <m/>
    <m/>
    <m/>
    <m/>
    <m/>
    <m/>
    <m/>
    <m/>
    <m/>
    <m/>
    <m/>
    <m/>
    <m/>
    <m/>
    <m/>
    <m/>
    <m/>
    <m/>
    <m/>
    <m/>
    <m/>
    <m/>
    <m/>
    <m/>
    <m/>
    <m/>
  </r>
  <r>
    <n v="1790"/>
    <s v=" SNR2026ER-007636-2"/>
    <d v="2026-01-15T00:00:00"/>
    <s v="Derecho de petición de interés particular (15 días)"/>
    <x v="2"/>
    <d v="2026-02-05T00:00:00"/>
    <m/>
    <m/>
    <d v="2026-01-23T00:00:00"/>
    <n v="-24"/>
    <s v="ANONIMO ANONIMO"/>
    <s v="PETICIONARIO"/>
    <s v="PERSONA NATURAL"/>
    <s v="CUNDINAMARCA"/>
    <s v="CHOCONTA"/>
    <s v="154 - CHOCONTA"/>
    <s v=" la ORIP de Chocontá, tiene una_x000a_prestación del servicio muy mala, la persona que atiende en_x000a_ventanilla no es para nada agradable, atiende feo, contesta de mala_x000a_gana a los usuarios"/>
    <s v="NO REGISTRA"/>
    <s v="ATENCIÓN AL USUARIO "/>
    <s v="ASIGNACIÓN (NUEVA O REITERATIVA)"/>
    <s v="MARIA DEL CARMEN PEREZ"/>
    <d v="2026-01-23T00:00:00"/>
    <m/>
    <m/>
    <m/>
    <m/>
    <m/>
    <m/>
    <m/>
    <m/>
    <m/>
    <m/>
    <m/>
    <m/>
    <m/>
    <m/>
    <m/>
    <m/>
    <m/>
    <m/>
    <m/>
    <m/>
    <m/>
    <m/>
    <m/>
    <m/>
    <m/>
    <m/>
    <m/>
  </r>
  <r>
    <n v="1791"/>
    <s v="   SNR2026ER-012123-2"/>
    <d v="2026-01-21T12:50:00"/>
    <s v="Queja (15 días)"/>
    <x v="9"/>
    <d v="2026-02-11T12:50:00"/>
    <m/>
    <m/>
    <d v="2026-01-30T00:00:00"/>
    <n v="-24"/>
    <s v="CAROLINA STEFFANY CALDERON CASTRO"/>
    <s v="PETICIONARIO"/>
    <s v="PERSONA NATURAL"/>
    <s v="VALLE DEL CAUCA"/>
    <s v="CALI"/>
    <s v="371 - CALI"/>
    <s v=" Queja formal por mal trato y negativa injustificada de atención"/>
    <s v="NO REGISTRA"/>
    <s v="ATENCIÓN AL USUARIO "/>
    <s v="ASIGNACIÓN (NUEVA O REITERATIVA)"/>
    <s v="MARIA CAMILA PERDIGON ZORRILLA"/>
    <d v="2026-01-31T00:00:00"/>
    <m/>
    <m/>
    <m/>
    <m/>
    <m/>
    <m/>
    <m/>
    <m/>
    <m/>
    <m/>
    <m/>
    <m/>
    <m/>
    <m/>
    <m/>
    <m/>
    <m/>
    <m/>
    <m/>
    <m/>
    <m/>
    <m/>
    <m/>
    <m/>
    <m/>
    <m/>
    <m/>
  </r>
  <r>
    <n v="1792"/>
    <s v="   SNR2026ER-012106-2"/>
    <d v="2026-01-21T12:34:00"/>
    <s v="Derecho de petición de interés particular (15 días)"/>
    <x v="2"/>
    <d v="2026-02-11T12:34:00"/>
    <m/>
    <m/>
    <d v="2026-01-30T00:00:00"/>
    <n v="-20"/>
    <s v="ANONIMO ANONIMO ANO"/>
    <s v="PETICIONARIO"/>
    <s v="PERSONA NATURAL"/>
    <s v="TOLIMA"/>
    <s v="ESPINAL"/>
    <s v="357 - ESPINAL"/>
    <s v="Corrupción he inoperancia"/>
    <s v="NO REGISTRA"/>
    <s v="ATENCIÓN AL USUARIO "/>
    <s v="ASIGNACIÓN (NUEVA O REITERATIVA)"/>
    <s v="MARIA CAMILA PERDIGON ZORRILLA"/>
    <d v="2026-01-31T00:00:00"/>
    <m/>
    <m/>
    <m/>
    <m/>
    <m/>
    <m/>
    <m/>
    <m/>
    <m/>
    <m/>
    <m/>
    <m/>
    <m/>
    <m/>
    <m/>
    <m/>
    <m/>
    <m/>
    <m/>
    <m/>
    <m/>
    <m/>
    <m/>
    <m/>
    <m/>
    <m/>
    <m/>
  </r>
  <r>
    <n v="1793"/>
    <s v="   SNR2026ER-014489-2"/>
    <d v="2026-01-30T09:49:00"/>
    <s v="Reclamo (15 días)"/>
    <x v="7"/>
    <d v="2026-02-13T13:27:00"/>
    <m/>
    <m/>
    <d v="2026-01-30T00:00:00"/>
    <n v="-20"/>
    <s v="SANDRA LILIANA CAICEDO TERAN"/>
    <s v="PETICIONARIO"/>
    <s v="PERSONA NATURAL"/>
    <s v="BOGOTA"/>
    <s v="BOGOTA D.C."/>
    <s v="50C - BOGOTA ZONA CENTRO"/>
    <s v="DEMORA TRAMITE DE CORECCIÓN "/>
    <s v="NO REGISTRA"/>
    <s v="ATENCIÓN AL USUARIO "/>
    <s v="ASIGNACIÓN (NUEVA O REITERATIVA)"/>
    <s v="MARIA CAMILA PERDIGON ZORRILLA"/>
    <d v="2026-01-31T00:00:00"/>
    <m/>
    <m/>
    <m/>
    <m/>
    <m/>
    <m/>
    <m/>
    <m/>
    <m/>
    <m/>
    <m/>
    <m/>
    <m/>
    <m/>
    <m/>
    <m/>
    <m/>
    <m/>
    <m/>
    <m/>
    <m/>
    <m/>
    <m/>
    <m/>
    <m/>
    <m/>
    <m/>
  </r>
  <r>
    <n v="1794"/>
    <s v="   SNR2026ER-014267-2"/>
    <d v="2026-01-23T11:12:00"/>
    <s v="Denuncia por actos de corrupción (15 días)"/>
    <x v="30"/>
    <d v="2026-02-13T11:12:00"/>
    <m/>
    <m/>
    <d v="2026-01-30T00:00:00"/>
    <n v="-18"/>
    <s v="ANONIMO ANONIMO"/>
    <s v="PETICIONARIO"/>
    <s v="PERSONA NATURAL"/>
    <s v="BOYACA"/>
    <s v="BOGOTA D.C."/>
    <s v="50C - BOGOTA ZONA CENTRO"/>
    <s v="oficina de registro de instrumentos_x000a_públicos de Chiquinquirá, de actos de corrupción de los_x000a_funcionarios de esa oficina, ya es una situación que está fuera de_x000a_control cobros exagerados de dinero, para que registren las_x000a_escrituras saltándose los turnos, como es posible que turnos que se_x000a_radican hoy salgan mañana, y existan turnos desde hace dos meses_x000a_que aún no han salido."/>
    <s v="NO REGISTRA"/>
    <s v="ATENCIÓN AL USUARIO "/>
    <s v="ASIGNACIÓN (NUEVA O REITERATIVA)"/>
    <s v="MARIA CAMILA PERDIGON ZORRILLA"/>
    <d v="2026-01-31T00:00:00"/>
    <m/>
    <m/>
    <m/>
    <m/>
    <m/>
    <m/>
    <m/>
    <m/>
    <m/>
    <m/>
    <m/>
    <m/>
    <m/>
    <m/>
    <m/>
    <m/>
    <m/>
    <m/>
    <m/>
    <m/>
    <m/>
    <m/>
    <m/>
    <m/>
    <m/>
    <m/>
    <m/>
  </r>
  <r>
    <n v="1795"/>
    <s v="   SNR2026ER-013851-2"/>
    <d v="2026-01-23T08:47:00"/>
    <s v="Reclamo (15 días)"/>
    <x v="7"/>
    <d v="2026-01-30T15:31:00"/>
    <m/>
    <m/>
    <d v="2026-01-30T00:00:00"/>
    <n v="-18"/>
    <s v="SANDRA CECILIA CALDERON"/>
    <s v="PETICIONARIO"/>
    <s v="PERSONA NATURAL"/>
    <s v="CAQUETA"/>
    <s v="FLORENCIA (CAQ)"/>
    <s v="420 - FLORENCIA"/>
    <s v="DEMORA EN EL REGISTRO DE ESCRITURAS PUBLICAS"/>
    <s v="NO REGISTRA"/>
    <s v="ATENCIÓN AL USUARIO "/>
    <s v="ASIGNACIÓN (NUEVA O REITERATIVA)"/>
    <s v="MARIA CAMILA PERDIGON ZORRILLA"/>
    <d v="2026-01-31T00:00:00"/>
    <m/>
    <m/>
    <m/>
    <m/>
    <m/>
    <m/>
    <m/>
    <m/>
    <m/>
    <m/>
    <m/>
    <m/>
    <m/>
    <m/>
    <m/>
    <m/>
    <m/>
    <m/>
    <m/>
    <m/>
    <m/>
    <m/>
    <m/>
    <m/>
    <m/>
    <m/>
    <m/>
  </r>
  <r>
    <n v="1796"/>
    <s v="  SNR2026ER-015245-2"/>
    <d v="2026-01-26T10:32:00"/>
    <s v="Queja (15 días)"/>
    <x v="9"/>
    <d v="2026-02-16T10:32:00"/>
    <m/>
    <m/>
    <d v="2026-02-06T00:00:00"/>
    <n v="-28"/>
    <s v="ANONIMO ANONIMO ANON"/>
    <s v="PETICIONARIO"/>
    <s v="PERSONA NATURAL"/>
    <s v="VALLE DEL CAUCA"/>
    <s v="PALMIRA"/>
    <s v="120 - POPAYAN"/>
    <s v="Queja formal por negativa injustificada de atención y tratodiscriminatorio"/>
    <s v="NO REGISTRA"/>
    <s v="ATENCIÓN AL USUARIO "/>
    <s v="ASIGNACIÓN (NUEVA O REITERATIVA)"/>
    <s v="Para su conocimiento y tramite pertinente"/>
    <d v="2026-02-06T00:00:00"/>
    <m/>
    <m/>
    <m/>
    <m/>
    <m/>
    <m/>
    <m/>
    <m/>
    <m/>
    <m/>
    <m/>
    <m/>
    <m/>
    <m/>
    <m/>
    <m/>
    <m/>
    <m/>
    <m/>
    <m/>
    <m/>
    <m/>
    <m/>
    <m/>
    <m/>
    <m/>
    <m/>
  </r>
  <r>
    <n v="1797"/>
    <s v=" SNR2026ER-019299-2"/>
    <d v="2026-01-29T10:46:00"/>
    <s v="Derecho de petición de interés particular (15 días)"/>
    <x v="2"/>
    <d v="2026-02-19T10:46:00"/>
    <m/>
    <m/>
    <d v="2026-02-09T00:00:00"/>
    <n v="-17"/>
    <s v="PABLO EMILIO YAMA GUACA"/>
    <s v="PETICIONARIO"/>
    <s v="PERSONA NATURAL"/>
    <s v="NARINO"/>
    <s v="SAMANIEGO"/>
    <s v="250 - SAMANIEGO"/>
    <s v="RESPUESTA Y REQUERIMIENTO SNR AL RADICADO SNR2026EE-000017-1 del 02 de enero de 2026"/>
    <s v="NO REGISTRA"/>
    <s v="ATENCIÓN AL USUARIO "/>
    <s v="ASIGNACIÓN (NUEVA O REITERATIVA)"/>
    <s v="RUTH MERCEDES GOMEZ PESTANA"/>
    <d v="2026-02-09T00:00:00"/>
    <m/>
    <m/>
    <m/>
    <m/>
    <m/>
    <m/>
    <m/>
    <m/>
    <m/>
    <m/>
    <m/>
    <m/>
    <m/>
    <m/>
    <m/>
    <m/>
    <m/>
    <m/>
    <m/>
    <m/>
    <m/>
    <m/>
    <m/>
    <m/>
    <m/>
    <m/>
    <m/>
  </r>
  <r>
    <n v="1798"/>
    <s v="  SNR2026ER-031852-2"/>
    <d v="2026-02-10T14:50:00"/>
    <s v="Denuncia por actos de corrupción (15 días)"/>
    <x v="30"/>
    <d v="2026-03-03T14:50:00"/>
    <m/>
    <m/>
    <d v="2026-02-13T00:00:00"/>
    <n v="-14"/>
    <s v="ANONIMO ANONIMO"/>
    <s v="PETICIONARIO"/>
    <s v="PERSONA NATURAL"/>
    <s v="TOLIMA"/>
    <s v="GUAMO"/>
    <s v="360 - GUAMO"/>
    <s v="DENUNCIA POR CORRUPCION SUPERNOTARIADOGUAMO TOLIMA"/>
    <s v="NO REGISTRA"/>
    <s v="ATENCIÓN AL USUARIO "/>
    <s v="ASIGNACIÓN (NUEVA O REITERATIVA)"/>
    <s v="MARIA CAMILA PERDIGON ZORRILLA"/>
    <d v="2026-02-13T00:00:00"/>
    <m/>
    <m/>
    <m/>
    <m/>
    <m/>
    <m/>
    <m/>
    <m/>
    <m/>
    <m/>
    <m/>
    <m/>
    <m/>
    <m/>
    <m/>
    <m/>
    <m/>
    <m/>
    <m/>
    <m/>
    <m/>
    <m/>
    <m/>
    <m/>
    <m/>
    <m/>
    <m/>
  </r>
  <r>
    <n v="1799"/>
    <s v="   SNR2026ER-027246-2"/>
    <d v="2026-02-05T16:49:00"/>
    <s v="Reclamo (15 días)"/>
    <x v="7"/>
    <d v="2026-02-26T16:49:00"/>
    <m/>
    <m/>
    <d v="2026-02-13T00:00:00"/>
    <n v="-6"/>
    <s v="JOSE LUIS SANABRIA"/>
    <s v="PETICIONARIO"/>
    <s v="PERSONA NATURAL"/>
    <s v="CUNDINAMARCA"/>
    <s v="FACATATIVA"/>
    <s v="156 - FACATATIVA"/>
    <s v="Mala atencion y mal procedimiento"/>
    <s v="NO REGISTRA"/>
    <s v="ATENCIÓN AL USUARIO "/>
    <s v="ASIGNACIÓN (NUEVA O REITERATIVA)"/>
    <s v="MARIA CAMILA PERDIGON ZORRILLA"/>
    <d v="2026-02-13T00:00:00"/>
    <m/>
    <m/>
    <m/>
    <m/>
    <m/>
    <m/>
    <m/>
    <m/>
    <m/>
    <m/>
    <m/>
    <m/>
    <m/>
    <m/>
    <m/>
    <m/>
    <m/>
    <m/>
    <m/>
    <m/>
    <m/>
    <m/>
    <m/>
    <m/>
    <m/>
    <m/>
    <m/>
  </r>
  <r>
    <n v="1800"/>
    <s v="   SNR2026ER-037244-2"/>
    <d v="2026-02-16T08:14:00"/>
    <s v="Queja (15 días)"/>
    <x v="9"/>
    <d v="2026-03-09T08:14:00"/>
    <m/>
    <m/>
    <d v="2026-02-17T00:00:00"/>
    <n v="-9"/>
    <s v="ORIP DE COROZAL SUCRE ORIP DE COROZAL SUCRE"/>
    <s v="PETICIONARIO"/>
    <s v="SNR"/>
    <s v="SUCRE"/>
    <s v="COROZAL"/>
    <s v="342 - COROZAL"/>
    <s v="SOLICITUD DE RADICACION-DERECHO DE PETICIÓN PARA QUE SE CORRIJA EL PESIMO SERVICIO CON VOCACIÓN DE QUEJA ANTE LA PROCURADURIA Y DEMAS ENTES DE CONTROL -IVAN PRADA CAMAÑO"/>
    <s v="NO REGISTRA"/>
    <s v="ATENCIÓN AL USUARIO "/>
    <s v="ASIGNACIÓN (NUEVA O REITERATIVA)"/>
    <s v="MARIA CAMILA PERDIGON ZORRILLA"/>
    <d v="2026-02-17T00:00:00"/>
    <m/>
    <m/>
    <m/>
    <m/>
    <m/>
    <m/>
    <m/>
    <m/>
    <m/>
    <m/>
    <m/>
    <m/>
    <m/>
    <m/>
    <m/>
    <m/>
    <m/>
    <m/>
    <m/>
    <m/>
    <m/>
    <m/>
    <m/>
    <m/>
    <m/>
    <m/>
    <m/>
  </r>
  <r>
    <n v="1801"/>
    <s v="   SNR2026ER-033723-2"/>
    <d v="2026-02-11T15:51:00"/>
    <s v="Derecho de petición de interés particular (15 días)"/>
    <x v="2"/>
    <d v="2026-02-19T10:28:00"/>
    <m/>
    <m/>
    <d v="2026-02-20T00:00:00"/>
    <n v="-2"/>
    <s v="NELLY ROCIO GAMBOA CACERES"/>
    <s v="PETICIONARIO"/>
    <s v="PERSONA NATURAL"/>
    <s v="BOGOTA"/>
    <s v="BOGOTA"/>
    <s v="50C - BOGOTA ZONA CENTRO"/>
    <s v="Queja sobre comportamiento de personal de vigilancia de laOficina de Registro Cra 13 Calle 26"/>
    <s v="NO REGISTRA"/>
    <s v="ATENCIÓN AL USUARIO "/>
    <s v="ASIGNACIÓN (NUEVA O REITERATIVA)"/>
    <s v="MARIA CAMILA PERDIGON ZORRILLA"/>
    <d v="2026-02-20T00:00:00"/>
    <m/>
    <m/>
    <m/>
    <m/>
    <m/>
    <m/>
    <m/>
    <m/>
    <m/>
    <m/>
    <m/>
    <m/>
    <m/>
    <m/>
    <m/>
    <m/>
    <m/>
    <m/>
    <m/>
    <m/>
    <m/>
    <m/>
    <m/>
    <m/>
    <m/>
    <m/>
    <m/>
  </r>
  <r>
    <n v="1802"/>
    <s v="   SNR2026ER-036846-2"/>
    <d v="2026-02-13T14:41:00"/>
    <s v="Derecho de petición de interés particular (15 días)"/>
    <x v="2"/>
    <d v="2026-02-19T10:59:00"/>
    <m/>
    <m/>
    <d v="2026-02-20T00:00:00"/>
    <n v="-14"/>
    <s v="ANONIMO ANONIMO"/>
    <s v="PETICIONARIO"/>
    <s v="PERSONA NATURAL"/>
    <s v="BOGOTA"/>
    <s v="BOGOTA D.C."/>
    <s v="50S - BOGOTA ZONA SUR"/>
    <s v=" DENUNCIAMOS ANTE USTEDACTOS CORROMPIDO EN OFICINAS DE NOTARIADO YREGISTRO EN LA ZONA SUR DE BOGOTA ,, DONDE ESTANEXPIDIENDO CERTIFICADOS DE LIBERTAD FALSOS "/>
    <s v="NO REGISTRA"/>
    <s v="ATENCIÓN AL USUARIO "/>
    <s v="ASIGNACIÓN (NUEVA O REITERATIVA)"/>
    <s v="MARIA CAMILA PERDIGON ZORRILLA"/>
    <d v="2026-02-20T00:00:00"/>
    <m/>
    <m/>
    <m/>
    <m/>
    <m/>
    <m/>
    <m/>
    <m/>
    <m/>
    <m/>
    <m/>
    <m/>
    <m/>
    <m/>
    <m/>
    <m/>
    <m/>
    <m/>
    <m/>
    <m/>
    <m/>
    <m/>
    <m/>
    <m/>
    <m/>
    <m/>
    <m/>
  </r>
  <r>
    <n v="1803"/>
    <s v="  SNR2026ER-046793-2"/>
    <d v="2026-02-24T09:31:00"/>
    <s v="Queja (15 días)"/>
    <x v="9"/>
    <d v="2026-03-17T09:31:00"/>
    <m/>
    <m/>
    <d v="2026-02-24T09:31:00"/>
    <n v="-14"/>
    <s v="ANONIMO ANONIMO"/>
    <s v="PETICIONARIO"/>
    <s v="NATURAL "/>
    <s v="CUNDINAMARCA"/>
    <s v="FACATATIVA"/>
    <s v="156 - FACATATIVA"/>
    <s v="SOLICITUD DE INVESTIGACION POR PRESUNTAS IRREGULARIDADES EN LA ORIP FACATATIVA"/>
    <s v="NO REGISTRA"/>
    <s v="ATENCIÓN AL USUARIO "/>
    <s v="ASIGNACIÓN (NUEVA O REITERATIVA)"/>
    <s v="MARIA CAMILA PERDIGON ZORRILLA"/>
    <d v="2026-02-24T00:00:00"/>
    <m/>
    <m/>
    <m/>
    <m/>
    <m/>
    <m/>
    <m/>
    <m/>
    <m/>
    <m/>
    <m/>
    <m/>
    <m/>
    <m/>
    <m/>
    <m/>
    <m/>
    <m/>
    <m/>
    <m/>
    <m/>
    <m/>
    <m/>
    <m/>
    <m/>
    <m/>
    <m/>
  </r>
  <r>
    <n v="1804"/>
    <s v="   SNR2026ER-043896-2"/>
    <d v="2026-02-20T10:30:00"/>
    <s v="Queja (15 días)"/>
    <x v="9"/>
    <d v="2026-03-13T10:30:00"/>
    <m/>
    <m/>
    <d v="2026-02-24T11:02:00"/>
    <n v="4"/>
    <s v="ROBINSON FERNANDO CA"/>
    <s v="PETICIONARIO"/>
    <s v="NATURAL "/>
    <s v="VALLE DEL CAUCA"/>
    <s v="CALI"/>
    <s v="371 - CALI"/>
    <s v="RV: QUEJA POR PRESUNTAS IRREGULARIDADES EN LA OFICINA DE INSTRUMENTOS PÚBLICOS DE CALI"/>
    <s v="NO REGISTRA"/>
    <s v="ATENCIÓN AL USUARIO "/>
    <s v="ASIGNACIÓN (NUEVA O REITERATIVA)"/>
    <s v="MARIA CAMILA PERDIGON ZORRILLA"/>
    <d v="2026-02-24T00:00:00"/>
    <m/>
    <m/>
    <m/>
    <m/>
    <m/>
    <m/>
    <m/>
    <m/>
    <m/>
    <m/>
    <m/>
    <m/>
    <m/>
    <m/>
    <m/>
    <m/>
    <m/>
    <m/>
    <m/>
    <m/>
    <m/>
    <m/>
    <m/>
    <m/>
    <m/>
    <m/>
    <m/>
  </r>
  <r>
    <n v="1805"/>
    <s v=" SNR2026ER-039777-2"/>
    <d v="2026-02-17T11:15:00"/>
    <s v="Derecho de petición de interés particular (15 días)"/>
    <x v="2"/>
    <d v="2026-03-10T11:15:00"/>
    <m/>
    <m/>
    <d v="2026-02-24T16:01:00"/>
    <n v="2"/>
    <s v="ANONIMO ANONIMO"/>
    <s v="PETICIONARIO"/>
    <s v="NATURAL "/>
    <s v="VALLE DEL CAUCA"/>
    <s v="CALI"/>
    <s v="371 - CALI"/>
    <s v="RV: Registro de PQRSDF desde formulario web (anónimo)"/>
    <s v="NO REGISTRA"/>
    <s v="ATENCIÓN AL USUARIO "/>
    <s v="ASIGNACIÓN (NUEVA O REITERATIVA)"/>
    <s v="MARIA CAMILA PERDIGON ZORRILLA"/>
    <d v="2026-02-24T00:00:00"/>
    <m/>
    <m/>
    <m/>
    <m/>
    <m/>
    <m/>
    <m/>
    <m/>
    <m/>
    <m/>
    <m/>
    <m/>
    <m/>
    <m/>
    <m/>
    <m/>
    <m/>
    <m/>
    <m/>
    <m/>
    <m/>
    <m/>
    <m/>
    <m/>
    <m/>
    <m/>
    <m/>
  </r>
  <r>
    <n v="1806"/>
    <s v=" SNR2026ER-043977-2"/>
    <d v="2026-02-20T10:48:00"/>
    <s v="Queja (15 días)"/>
    <x v="9"/>
    <d v="2026-03-13T10:48:00"/>
    <m/>
    <m/>
    <d v="2026-02-24T15:44:00"/>
    <n v="-1"/>
    <s v="EDNA GARCIA VELASQUEZ"/>
    <s v="PETICIONARIO"/>
    <s v="NATURAL "/>
    <s v="GUAVIARE"/>
    <s v="SAN JOSE DEL GUAVIARE"/>
    <s v="480 - SAN JOSE DEL GUAVIARE"/>
    <s v="QUEJA POR DEFICIENCIA EN LA PRESTACIÓN DEL SERVICIO – ORIP SAN JOSE DEL GUAVIARE"/>
    <s v="NO REGISTRA"/>
    <s v="ATENCIÓN AL USUARIO "/>
    <s v="ASIGNACIÓN (NUEVA O REITERATIVA)"/>
    <s v="MARIA CAMILA PERDIGON ZORRILLA"/>
    <d v="2026-02-24T00:00:00"/>
    <m/>
    <m/>
    <m/>
    <m/>
    <m/>
    <m/>
    <m/>
    <m/>
    <m/>
    <m/>
    <m/>
    <m/>
    <m/>
    <m/>
    <m/>
    <m/>
    <m/>
    <m/>
    <m/>
    <m/>
    <m/>
    <m/>
    <m/>
    <m/>
    <m/>
    <m/>
    <m/>
  </r>
  <r>
    <n v="1807"/>
    <s v="SNR2026ER-013809-2"/>
    <d v="2026-01-23T00:00:00"/>
    <s v="Derecho de petición de interés particular (15 días)"/>
    <x v="2"/>
    <d v="2026-02-13T00:00:00"/>
    <m/>
    <m/>
    <d v="2026-01-23T00:00:00"/>
    <n v="2"/>
    <s v="CARLOS ALBERTO GONZALEZ USMA"/>
    <s v="PETICIONARIO"/>
    <s v="NATURAL "/>
    <s v="VALLE DEL CAUCA"/>
    <s v="CALI"/>
    <s v="371 - CALI"/>
    <s v=" se sirvan revisar el tema de falta depersonal en la oficina de registro de la ciudad de Cali, el cual haretrasado todos los procesos de registro, tardando hasta más de tresmeses y entorpeciendo los procesos de compra sobre todo en elcaso de propiedades usadas como es mi caso "/>
    <s v="NO REGISTRA"/>
    <s v="ATENCIÓN AL USUARIO "/>
    <s v="ASIGNACIÓN (NUEVA O REITERATIVA)"/>
    <s v="MARIA CAMILA PERDIGON ZORRILLA"/>
    <d v="2026-02-25T00:00:00"/>
    <m/>
    <m/>
    <m/>
    <m/>
    <m/>
    <m/>
    <m/>
    <m/>
    <m/>
    <m/>
    <m/>
    <m/>
    <m/>
    <m/>
    <m/>
    <m/>
    <m/>
    <m/>
    <m/>
    <m/>
    <m/>
    <m/>
    <m/>
    <m/>
    <m/>
    <m/>
    <m/>
  </r>
  <r>
    <n v="1808"/>
    <s v="   SNR2026ER-037636-2"/>
    <d v="2026-02-16T09:55:00"/>
    <s v="Reclamo (15 días)"/>
    <x v="7"/>
    <d v="2026-03-09T09:55:00"/>
    <m/>
    <m/>
    <d v="2026-02-26T15:54:00"/>
    <n v="-18"/>
    <s v="SANDRA YANETH LEGUIZAMON RODRIGUEZ"/>
    <s v="PETICIONARIO"/>
    <s v="NATURAL "/>
    <s v="BOYACA"/>
    <s v="MONIQUIRA"/>
    <s v="083 - MONIQUIRA"/>
    <s v="QUEJA POR MAL SERVICIO DE ATENCION AL USUARIo-El presente correo tiene como finalidad interponer una queja formal por la deficiente atención al ciudadano en la oficina ubicada en el municipio de Moniquirá.El día de hoy me encuentro en la oficina desde las 9:00 a.m. Aunque las instalaciones se encuentran abiertas al público, no hay ningún funcionario brindandoinformación ni atención a los usuarios; literalmente se evidencia “la silla vacía”"/>
    <s v="NO REGISTRA"/>
    <s v="ATENCIÓN AL USUARIO "/>
    <s v="ASIGNACIÓN (NUEVA O REITERATIVA)"/>
    <s v="MARIA CAMILA PERDIGON ZORRILLA"/>
    <d v="2026-02-27T00:00:00"/>
    <m/>
    <m/>
    <m/>
    <m/>
    <m/>
    <m/>
    <m/>
    <m/>
    <m/>
    <m/>
    <m/>
    <m/>
    <m/>
    <m/>
    <m/>
    <m/>
    <m/>
    <m/>
    <m/>
    <m/>
    <m/>
    <m/>
    <m/>
    <m/>
    <m/>
    <m/>
    <m/>
  </r>
  <r>
    <n v="1809"/>
    <s v="   SNR2026ER-048479-2"/>
    <d v="2026-02-25T09:27:00"/>
    <s v="Denuncia por actos de corrupción (15 días)"/>
    <x v="30"/>
    <d v="2026-03-18T09:27:00"/>
    <d v="2026-02-27T12:03:00"/>
    <m/>
    <d v="2026-03-03T00:00:00"/>
    <n v="-2"/>
    <s v="ANONIMO ANONIMO"/>
    <s v="PETICIONARIO"/>
    <s v="NATURAL "/>
    <s v="CUNDINAMARCA"/>
    <s v="FACATATIVA"/>
    <s v="156 - FACATATIVA"/>
    <s v="SOLICITUD DE INVESTIGACION POR PRESUNTAS IRREGULARIDADES EN LA ORIP FACATATIVA"/>
    <s v="TURNO"/>
    <s v="ATENCIÓN AL USUARIO "/>
    <s v="ASIGNACIÓN (NUEVA O REITERATIVA)"/>
    <s v="MARIA CAMILA PERDIGON ZORRILLA"/>
    <d v="2026-03-03T00:00:00"/>
    <m/>
    <m/>
    <m/>
    <m/>
    <m/>
    <m/>
    <m/>
    <m/>
    <m/>
    <m/>
    <m/>
    <m/>
    <m/>
    <m/>
    <m/>
    <m/>
    <m/>
    <m/>
    <m/>
    <m/>
    <m/>
    <m/>
    <m/>
    <m/>
    <m/>
    <m/>
    <m/>
  </r>
  <r>
    <n v="1810"/>
    <s v="   SNR2026ER-054626-2"/>
    <d v="2026-03-02T15:30:00"/>
    <s v="Queja (15 días)"/>
    <x v="9"/>
    <d v="2026-03-24T15:30:00"/>
    <d v="2026-03-05T18:50:00"/>
    <m/>
    <d v="2026-03-06T00:00:00"/>
    <n v="5"/>
    <s v="LADY ELENA FLOREZ RESTREPO"/>
    <s v="PETICIONARIO"/>
    <s v="NATURAL "/>
    <s v="ANTIOQUIA"/>
    <s v="MEDELLIN"/>
    <s v="001 - MEDELLIN ZONA SUR"/>
    <s v="DEMORAS INJUSTIFICADAS-HORARIO DE ATENCIÓN "/>
    <s v="NO REGISTRA"/>
    <s v="ATENCIÓN AL USUARIO "/>
    <s v="ASIGNACIÓN (NUEVA O REITERATIVA)"/>
    <s v="MARIA CAMILA PERDIGON ZORRILLA"/>
    <d v="2026-03-06T00:00:00"/>
    <m/>
    <m/>
    <m/>
    <m/>
    <m/>
    <m/>
    <m/>
    <m/>
    <m/>
    <m/>
    <m/>
    <m/>
    <m/>
    <m/>
    <m/>
    <m/>
    <m/>
    <m/>
    <m/>
    <m/>
    <m/>
    <m/>
    <m/>
    <m/>
    <m/>
    <m/>
    <m/>
  </r>
  <r>
    <n v="1811"/>
    <s v=" SNR2026ER-020225-2"/>
    <d v="2026-01-31T17:25:00"/>
    <s v="Derecho de petición de interés particular (15 días)"/>
    <x v="2"/>
    <d v="2026-02-20T08:27:00"/>
    <m/>
    <m/>
    <d v="2026-02-02T00:00:00"/>
    <n v="8"/>
    <s v="YEFFER BONILLA"/>
    <s v="PETICIONARIO"/>
    <s v="PERSONA NATURAL"/>
    <s v="SIN INFORMACIÓN"/>
    <m/>
    <m/>
    <s v="para radicar unproceso de titulacion lo puedo hacer hacer de manera digital, como lo hago y quedebo tener en cuentaSNR2026ER-020225-2 "/>
    <s v="NO REGISTRA"/>
    <s v="ATENCION AL USUARIO "/>
    <s v="ASIGNACIÓN (NUEVA O REITERATIVA)"/>
    <s v="MARY GARCIA TEUTA"/>
    <d v="2026-02-02T00:00:00"/>
    <m/>
    <m/>
    <m/>
    <m/>
    <m/>
    <m/>
    <m/>
    <m/>
    <m/>
    <m/>
    <m/>
    <m/>
    <m/>
    <m/>
    <m/>
    <m/>
    <m/>
    <m/>
    <m/>
    <m/>
    <m/>
    <m/>
    <m/>
    <m/>
    <m/>
    <m/>
    <m/>
  </r>
  <r>
    <n v="1812"/>
    <s v="   SNR2026ER-001494-2"/>
    <d v="2026-01-07T00:00:00"/>
    <s v="Derecho de petición de interés particular (15 días)"/>
    <x v="2"/>
    <d v="2026-01-28T00:00:00"/>
    <m/>
    <m/>
    <d v="2026-01-07T00:00:00"/>
    <n v="-13"/>
    <s v="ANONIMO ANONIMO ANONIMO"/>
    <s v="PETICIONARIO"/>
    <s v="PERSONA NATURAL"/>
    <s v="BOYACA"/>
    <s v="TUNJA"/>
    <s v="070 - TUNJA"/>
    <s v="DERECHO DE PETICION 2026-01-05 15:31:22"/>
    <s v="NO REGISTRA"/>
    <s v="ATENCIÓN AL USUARIO"/>
    <s v="ASIGNACIÓN (NUEVA O REITERATIVA)"/>
    <s v="MARIA CAMILA PERDIGON ZORRILLA"/>
    <d v="2026-01-07T00:00:00"/>
    <m/>
    <m/>
    <m/>
    <m/>
    <m/>
    <m/>
    <m/>
    <m/>
    <m/>
    <m/>
    <m/>
    <m/>
    <m/>
    <m/>
    <m/>
    <m/>
    <m/>
    <m/>
    <m/>
    <m/>
    <m/>
    <m/>
    <m/>
    <m/>
    <m/>
    <m/>
    <m/>
  </r>
  <r>
    <n v="1813"/>
    <s v="  SNR2026ER-003075-2"/>
    <d v="2026-01-14T00:00:00"/>
    <s v="Reclamo (15 días)"/>
    <x v="7"/>
    <d v="2026-01-30T00:00:00"/>
    <m/>
    <m/>
    <d v="2026-01-14T00:00:00"/>
    <n v="-13"/>
    <s v="ANONIMO ANONIMO"/>
    <s v="OTROS "/>
    <s v="PERSONA NATURAL"/>
    <s v="SIN INFORMACIÓN"/>
    <m/>
    <m/>
    <s v="DIVULGACION DE INFORMACIÓN DE CARÁCTER PRIVADO"/>
    <s v="NO REGISTRA"/>
    <s v="atención al usuario"/>
    <s v="ASIGNACIÓN (NUEVA O REITERATIVA)"/>
    <s v="MARIA CAMILA PERDIGON ZORRILLA"/>
    <d v="2026-01-14T00:00:00"/>
    <m/>
    <m/>
    <m/>
    <m/>
    <m/>
    <s v="SNR2026IE-001571-3"/>
    <d v="2026-01-22T00:00:00"/>
    <m/>
    <s v="SI"/>
    <s v="SNR2026IE-001830-3"/>
    <d v="2026-01-26T00:00:00"/>
    <m/>
    <m/>
    <m/>
    <m/>
    <m/>
    <m/>
    <m/>
    <m/>
    <m/>
    <m/>
    <m/>
    <m/>
    <m/>
    <m/>
    <m/>
    <m/>
  </r>
  <r>
    <n v="1814"/>
    <s v="   SNR2026ER-002471-2"/>
    <d v="2026-01-15T00:00:00"/>
    <s v="Queja (15 días)"/>
    <x v="9"/>
    <d v="2026-01-29T00:00:00"/>
    <m/>
    <m/>
    <d v="2026-01-16T00:00:00"/>
    <n v="-30"/>
    <s v="ANONIMO ANONIMO ANONIMO"/>
    <s v="PETICIONARIO"/>
    <s v="PERSONA NATURAL"/>
    <s v="ATLANTICO"/>
    <s v="SOLEDAD"/>
    <s v="041 - SOLEDAD"/>
    <s v="QUEJA"/>
    <s v="NO REGISTRA"/>
    <s v="ATENCIÓN AL USUARIO"/>
    <s v="ASIGNACIÓN (NUEVA O REITERATIVA)"/>
    <s v="MARIA CAMILA PERDIGON ZORRILLA"/>
    <d v="2026-01-16T00:00:00"/>
    <m/>
    <m/>
    <m/>
    <m/>
    <m/>
    <s v="SNR2026IE-001449-3 / "/>
    <d v="2026-01-22T04:21:30"/>
    <m/>
    <m/>
    <m/>
    <m/>
    <m/>
    <m/>
    <m/>
    <m/>
    <m/>
    <m/>
    <m/>
    <m/>
    <m/>
    <m/>
    <m/>
    <m/>
    <m/>
    <m/>
    <m/>
    <m/>
  </r>
  <r>
    <n v="1815"/>
    <s v="   SNR2026ER-002474-2"/>
    <d v="2026-01-15T00:00:00"/>
    <s v="Reclamo (15 días)"/>
    <x v="7"/>
    <d v="2026-01-29T00:00:00"/>
    <m/>
    <m/>
    <d v="2026-01-16T00:00:00"/>
    <n v="-28"/>
    <s v="ANÓNIMO ANÓNIMO"/>
    <s v="PETICIONARIO"/>
    <s v="PERSONA NATURAL"/>
    <s v="ATLANTICO"/>
    <s v="SOLEDAD"/>
    <s v="041 - SOLEDAD"/>
    <s v="QUEJA"/>
    <s v="NO REGISTRA"/>
    <s v="ATENCIÓN AL USUARIO"/>
    <s v="ASIGNACIÓN (NUEVA O REITERATIVA)"/>
    <s v="MARIA CAMILA PERDIGON ZORRILLA"/>
    <d v="2026-01-16T00:00:00"/>
    <m/>
    <m/>
    <m/>
    <m/>
    <m/>
    <s v="SNR2026IE-001449-3 / "/>
    <d v="2026-01-22T04:21:30"/>
    <m/>
    <m/>
    <m/>
    <m/>
    <m/>
    <m/>
    <m/>
    <m/>
    <m/>
    <m/>
    <m/>
    <m/>
    <m/>
    <m/>
    <m/>
    <m/>
    <m/>
    <m/>
    <m/>
    <m/>
  </r>
  <r>
    <n v="1816"/>
    <s v="   SNR2026ER-003901-2"/>
    <d v="2026-01-09T00:00:00"/>
    <s v="Derecho de petición de interés particular (15 días)"/>
    <x v="2"/>
    <d v="2026-02-02T00:00:00"/>
    <m/>
    <m/>
    <d v="2026-01-16T00:00:00"/>
    <n v="-29"/>
    <s v="ASTRID DIAZ TRUJILLO"/>
    <s v="PETICIONARIO"/>
    <s v="PERSONA NATURAL"/>
    <s v="SIN INFORMACIÓN"/>
    <m/>
    <m/>
    <s v="SOLICITUD COSTOS TARIFAS 2026"/>
    <s v="NO REGISTRA"/>
    <s v="ATENCIÓN AL USUARIO"/>
    <s v="ASIGNACIÓN (NUEVA O REITERATIVA)"/>
    <s v="SANDRA MIREYA MEDINA RIOS"/>
    <d v="2026-01-16T00:00:00"/>
    <m/>
    <m/>
    <m/>
    <m/>
    <m/>
    <m/>
    <m/>
    <m/>
    <m/>
    <m/>
    <m/>
    <m/>
    <m/>
    <m/>
    <m/>
    <m/>
    <m/>
    <m/>
    <m/>
    <m/>
    <m/>
    <m/>
    <m/>
    <m/>
    <m/>
    <m/>
    <m/>
  </r>
  <r>
    <n v="1817"/>
    <s v="   SNR2026ER-004731-2"/>
    <d v="2026-01-13T00:00:00"/>
    <s v="Denuncia por actos de corrupción (15 días)"/>
    <x v="30"/>
    <d v="2026-02-03T00:00:00"/>
    <m/>
    <m/>
    <d v="2026-01-19T00:00:00"/>
    <n v="-27"/>
    <s v="ANONIMO ANONIMO"/>
    <s v="PETICIONARIO"/>
    <s v="PERSONA NATURAL"/>
    <s v="CUNDINAMARCA"/>
    <s v="LA MESA"/>
    <s v="166 - LA MESA"/>
    <s v="denunciar que en la oficina de la mesa para realizar_x000a_el tramite que sea, sobre todo registro de escrituras los funcionarios dicen que el tramite dura 30 dias habiles y segun si hay abogados que supuestamente no hay por lo cual si desea que el tramite sea mas rapido el pago minimo son de 300 mil pesos al funcionario para agilizar el tramite"/>
    <s v="NO REGISTRA"/>
    <s v="ATENCIÓN AL USUARIO"/>
    <s v="ASIGNACIÓN (NUEVA O REITERATIVA)"/>
    <s v="MARIA CAMILA PERDIGON ZORRILLA"/>
    <d v="2026-01-19T00:00:00"/>
    <m/>
    <m/>
    <m/>
    <m/>
    <m/>
    <s v="SNR2026EE-014056-1 / "/>
    <d v="2026-01-22T23:19:55"/>
    <m/>
    <m/>
    <m/>
    <m/>
    <m/>
    <m/>
    <m/>
    <m/>
    <m/>
    <m/>
    <m/>
    <m/>
    <m/>
    <m/>
    <m/>
    <m/>
    <m/>
    <m/>
    <m/>
    <m/>
  </r>
  <r>
    <n v="1818"/>
    <s v="   SNR2026ER-004826-2"/>
    <d v="2026-01-19T00:00:00"/>
    <s v="Queja (15 días)"/>
    <x v="9"/>
    <d v="2026-02-03T00:00:00"/>
    <m/>
    <m/>
    <d v="2026-01-19T00:00:00"/>
    <n v="-26"/>
    <s v="ANÓNIMO ATENCIÓN AL CI"/>
    <s v="PETICIONARIO"/>
    <s v="PERSONA NATURAL"/>
    <s v="CUNDINAMARCA"/>
    <s v="LA MESA"/>
    <s v="166 - LA MESA"/>
    <s v="denunciar que en la oficina de la mesa para realizarel tramite que sea, sobre todo registro de escrituras los funcionariosdicen que el tramite dura 30 dias habiles y segun si hay abogadosque supuestamente no hay por lo cual si desea que el tramite seamas rapido el pago minimo son de 300 mil pesos al funcionariopara agilizar el tramite,"/>
    <s v="NO REGISTRA"/>
    <s v="ATENCIÓN AL USUARIO"/>
    <s v="ASIGNACIÓN (NUEVA O REITERATIVA)"/>
    <s v="MARIA CAMILA PERDIGON ZORRILLA"/>
    <d v="2026-01-19T00:00:00"/>
    <m/>
    <m/>
    <m/>
    <m/>
    <m/>
    <s v="SNR2026EE-014056-1 / "/>
    <d v="2026-01-22T23:19:55"/>
    <m/>
    <m/>
    <m/>
    <m/>
    <m/>
    <m/>
    <m/>
    <m/>
    <m/>
    <m/>
    <m/>
    <m/>
    <m/>
    <m/>
    <m/>
    <m/>
    <m/>
    <m/>
    <m/>
    <m/>
  </r>
  <r>
    <n v="1819"/>
    <s v="   SNR2026ER-004994-2"/>
    <d v="2026-01-20T00:00:00"/>
    <s v="Denuncia por actos de corrupción (15 días)"/>
    <x v="30"/>
    <d v="2026-02-03T00:00:00"/>
    <m/>
    <m/>
    <d v="2026-01-20T00:00:00"/>
    <n v="-26"/>
    <s v="ANONIMO "/>
    <s v="PETICIONARIO"/>
    <s v="PERSONA NATURAL"/>
    <s v="CUNDINAMARCA"/>
    <s v="LA MESA"/>
    <s v="166 - LA MESA"/>
    <s v="DEMORA TRAMITE REGISTRAL "/>
    <s v="NO REGISTRA"/>
    <s v="ATENCIÓN AL USUARIO"/>
    <s v="ASIGNACIÓN (NUEVA O REITERATIVA)"/>
    <s v="MARIA CAMILA PERDIGON ZORRILLA"/>
    <d v="2026-01-20T00:00:00"/>
    <m/>
    <m/>
    <m/>
    <m/>
    <m/>
    <s v="SNR2026EE-014056-1 / "/>
    <d v="2026-01-22T23:19:55"/>
    <m/>
    <m/>
    <m/>
    <m/>
    <m/>
    <m/>
    <m/>
    <m/>
    <m/>
    <m/>
    <m/>
    <m/>
    <m/>
    <m/>
    <m/>
    <m/>
    <m/>
    <m/>
    <m/>
    <m/>
  </r>
  <r>
    <n v="1820"/>
    <s v="SNR2026ER-010336-2"/>
    <d v="2026-01-20T08:36:00"/>
    <s v="Denuncia por actos de corrupción (15 días)"/>
    <x v="30"/>
    <d v="2026-02-10T00:00:00"/>
    <m/>
    <m/>
    <d v="2026-01-26T09:28:00"/>
    <n v="-26"/>
    <s v="ANONIMO"/>
    <s v="PETICIONARIO"/>
    <s v="PERSONA NATURAL"/>
    <s v="BOLIVAR"/>
    <s v="CARTAGENA"/>
    <s v="060 - CARTAGENA"/>
    <s v="caso de corrupcion por parte de funcionarios de registro deinstrumentos publicos en cartagena"/>
    <s v="NO REGISTRA"/>
    <s v="ATENCIÓN AL USUARIO"/>
    <s v="ASIGNACIÓN (NUEVA O REITERATIVA)"/>
    <s v="MARIA CAMILA PERDIGON ZORRILLA"/>
    <d v="2026-01-26T00:00:00"/>
    <m/>
    <m/>
    <m/>
    <m/>
    <m/>
    <m/>
    <m/>
    <m/>
    <m/>
    <m/>
    <m/>
    <m/>
    <m/>
    <m/>
    <m/>
    <m/>
    <m/>
    <m/>
    <m/>
    <m/>
    <m/>
    <m/>
    <m/>
    <m/>
    <m/>
    <m/>
    <m/>
  </r>
  <r>
    <n v="1821"/>
    <s v="   SNR2026ER-011464-2"/>
    <d v="2026-01-21T08:06:00"/>
    <s v="Derecho de petición de interés particular (15 días)"/>
    <x v="2"/>
    <d v="2026-02-10T10:05:00"/>
    <m/>
    <m/>
    <d v="2026-02-02T00:00:00"/>
    <n v="-21"/>
    <s v="IVAN PRADA CAMAÑO"/>
    <s v="PETICIONARIO"/>
    <s v="PERSONA NATURAL"/>
    <s v="SUCRE"/>
    <s v="COROZAL"/>
    <s v="342 - COROZAL"/>
    <s v="DERECHO DE PETICIÓN PARA QUE SE CORRIJA EL PESIMO SERVICIO- CON VOCACION DE QUEJA ANTE LA PROCURADURIA, Y DEMAS ENTES"/>
    <s v="NO REGISTRA"/>
    <s v="ATENCIÓN AL USUARIO"/>
    <s v="ASIGNACIÓN (NUEVA O REITERATIVA)"/>
    <s v="MARIA CAMILA PERDIGON ZORRILLA"/>
    <d v="2026-02-02T00:00:00"/>
    <m/>
    <m/>
    <m/>
    <m/>
    <m/>
    <m/>
    <m/>
    <m/>
    <m/>
    <m/>
    <m/>
    <m/>
    <m/>
    <m/>
    <m/>
    <m/>
    <m/>
    <m/>
    <m/>
    <m/>
    <m/>
    <m/>
    <m/>
    <m/>
    <m/>
    <m/>
    <m/>
  </r>
  <r>
    <n v="1822"/>
    <s v="   SNR2026ER-010590-2"/>
    <d v="2026-01-20T10:05:00"/>
    <s v="Queja (15 días)"/>
    <x v="9"/>
    <d v="2026-02-02T08:35:00"/>
    <m/>
    <m/>
    <d v="2026-02-02T00:00:00"/>
    <n v="-21"/>
    <s v="MARIANO ALEXANDRO MEDINA ALBORNOZ"/>
    <s v="PETICIONARIO"/>
    <s v="PERSONA NATURAL"/>
    <s v="BOYACA"/>
    <s v="TUNJA"/>
    <s v="384 - TULUA"/>
    <s v=" TUNJA - NO PRESTACIÓN DEL SERVICIO POR MÁS DE 30DÍAS HABILES"/>
    <s v="NO REGISTRA"/>
    <s v="ATENCIÓN AL USUARIO"/>
    <s v="TERMINAR GESTIÓN (CASOS EN LOS CUALES CORREPONDENCIA DUPLICA ENTRDA SOBRE LA MISMA PQRSD)"/>
    <s v="MARIA CAMILA PERDIGON ZORRILLA"/>
    <d v="2026-02-02T00:00:00"/>
    <m/>
    <m/>
    <m/>
    <m/>
    <m/>
    <m/>
    <m/>
    <m/>
    <m/>
    <m/>
    <m/>
    <m/>
    <m/>
    <m/>
    <m/>
    <m/>
    <m/>
    <m/>
    <m/>
    <m/>
    <m/>
    <m/>
    <m/>
    <m/>
    <m/>
    <m/>
    <m/>
  </r>
  <r>
    <n v="1823"/>
    <s v=" SNR2026ER-015726-2"/>
    <d v="2026-02-02T15:21:00"/>
    <s v="Queja (15 días)"/>
    <x v="9"/>
    <d v="2026-02-16T14:19:00"/>
    <m/>
    <m/>
    <d v="2026-02-02T00:00:00"/>
    <n v="-27"/>
    <s v="BRYAM STEEVEN MUÑOZ MEJIA"/>
    <s v="PETICIONARIO"/>
    <s v="PERSONA NATURAL"/>
    <s v="ANTIOQUIA"/>
    <s v="MEDELLIN"/>
    <s v="001 - MEDELLIN ZONA SUR"/>
    <s v=" Mala Gestión de turnos"/>
    <s v="NO REGISTRA"/>
    <s v="ATENCIÓN AL USUARIO"/>
    <s v="ASIGNACIÓN (NUEVA O REITERATIVA)"/>
    <s v="MARIA CAMILA PERDIGON ZORRILLA"/>
    <d v="2026-02-02T00:00:00"/>
    <m/>
    <m/>
    <m/>
    <m/>
    <m/>
    <m/>
    <m/>
    <m/>
    <m/>
    <m/>
    <m/>
    <m/>
    <m/>
    <m/>
    <m/>
    <m/>
    <m/>
    <m/>
    <m/>
    <m/>
    <m/>
    <m/>
    <m/>
    <m/>
    <m/>
    <m/>
    <m/>
  </r>
  <r>
    <n v="1824"/>
    <s v="   SNR2026IE-002532-3"/>
    <d v="2026-01-30T12:30:00"/>
    <s v="COMUNICACIÓN OFICIAL (MEMORANDO)"/>
    <x v="0"/>
    <d v="2026-02-17T00:00:00"/>
    <m/>
    <m/>
    <d v="2026-02-02T00:00:00"/>
    <n v="-17"/>
    <s v="LUIS YOBANY ROBLES RUBIA"/>
    <s v="PETICIONARIO"/>
    <s v="SNR"/>
    <s v="SANTANDER"/>
    <s v="SAN GIL"/>
    <s v="319 - SAN GIL"/>
    <s v="Traslado por CompetenciaQueja Irregularidades Notaria 1 San Gil y Oficina de RegistroRadicados SNR2025ER-303590-2 de fecha 16/12/2025"/>
    <s v="NO REGISTRA"/>
    <s v="ATENCIÓN AL USUARIO"/>
    <s v="ASIGNACIÓN (NUEVA O REITERATIVA)"/>
    <s v="MARIA CAMILA PERDIGON ZORRILLA"/>
    <d v="2026-02-02T00:00:00"/>
    <m/>
    <m/>
    <m/>
    <m/>
    <m/>
    <m/>
    <m/>
    <m/>
    <m/>
    <m/>
    <m/>
    <m/>
    <m/>
    <m/>
    <m/>
    <m/>
    <m/>
    <m/>
    <m/>
    <m/>
    <m/>
    <m/>
    <m/>
    <m/>
    <m/>
    <m/>
    <m/>
  </r>
  <r>
    <n v="1825"/>
    <s v=" SNR2026ER-022482-2"/>
    <d v="2026-02-02T14:23:00"/>
    <s v="Reclamo (15 días)"/>
    <x v="7"/>
    <d v="2026-02-23T14:23:00"/>
    <m/>
    <m/>
    <d v="2026-02-09T00:00:00"/>
    <n v="-16"/>
    <s v="WILLIAM FERNANDO LIZARAZO MEDINA"/>
    <s v="PETICIONARIO"/>
    <s v="PERSONA NATURAL"/>
    <s v="SIN INFORMACIÓN"/>
    <m/>
    <m/>
    <s v="NO HUBO ATENCION SUPUESTAMENTE PORQUE NO HAY SISTEMA"/>
    <s v="NO REGISTRA"/>
    <s v="ATENCIÓN AL USUARIO"/>
    <s v="ASIGNACIÓN (NUEVA O REITERATIVA)"/>
    <s v="MARIA CAMILA PERDIGON ZORRILLA"/>
    <d v="2026-02-09T00:00:00"/>
    <m/>
    <m/>
    <m/>
    <m/>
    <m/>
    <m/>
    <m/>
    <m/>
    <m/>
    <m/>
    <m/>
    <m/>
    <m/>
    <m/>
    <m/>
    <m/>
    <m/>
    <m/>
    <m/>
    <m/>
    <m/>
    <m/>
    <m/>
    <m/>
    <m/>
    <m/>
    <m/>
  </r>
  <r>
    <n v="1826"/>
    <s v="   SNR2026ER-007005-2"/>
    <d v="2026-01-15T09:04:00"/>
    <s v="Derecho de petición de interés particular (15 días)"/>
    <x v="2"/>
    <d v="2026-02-05T09:04:00"/>
    <m/>
    <m/>
    <d v="2026-02-10T00:00:00"/>
    <n v="-12"/>
    <s v="ANONIMO ANONIMO "/>
    <s v="PETICIONARIO"/>
    <s v="PERSONA NATURAL"/>
    <s v="BOLIVAR"/>
    <s v="CARTAGENA"/>
    <s v="060 - CARTAGENA"/>
    <s v=" Falta de organización en la atención y gestión de trámites yviolación de los términos legales para responder derechos de peticiónen la oficina de instrumentos públicos de Cartagena"/>
    <s v="NO REGISTRA"/>
    <s v="ATENCIÓN AL USUARIO"/>
    <s v="ASIGNACIÓN (NUEVA O REITERATIVA)"/>
    <s v="MARIA CAMILA PERDIGON ZORRILLA"/>
    <d v="2026-02-10T00:00:00"/>
    <m/>
    <m/>
    <m/>
    <m/>
    <m/>
    <m/>
    <m/>
    <m/>
    <m/>
    <m/>
    <m/>
    <m/>
    <m/>
    <m/>
    <m/>
    <m/>
    <m/>
    <m/>
    <m/>
    <m/>
    <m/>
    <m/>
    <m/>
    <m/>
    <m/>
    <m/>
    <m/>
  </r>
  <r>
    <n v="1827"/>
    <s v="  SNR2026ER-013809-2"/>
    <d v="2026-01-23T08:33:00"/>
    <s v="Derecho de petición de interés particular (15 días)"/>
    <x v="2"/>
    <d v="2026-02-13T08:33:00"/>
    <m/>
    <m/>
    <d v="2026-02-10T00:00:00"/>
    <n v="-24"/>
    <s v="CARLOS ALBERTO GONZALEZ"/>
    <s v="PETICIONARIO"/>
    <s v="PERSONA NATURAL"/>
    <s v="VALLE DEL CAUCA"/>
    <s v="CALI"/>
    <s v="370 - CALI"/>
    <s v="revisar el tema de falta depersonal en la oficina de registro de la ciudad de Cali, el cual haretrasado todos los procesos de registro, tardando hasta más de tresmeses y entorpeciendo los procesos de compra sobre todo en elcaso de propiedades usadas"/>
    <s v="NO REGISTRA"/>
    <s v="ATENCIÓN AL USUARIO"/>
    <s v="ASIGNACIÓN (NUEVA O REITERATIVA)"/>
    <s v="MARIA CAMILA PERDIGON ZORRILLA"/>
    <d v="2026-02-10T00:00:00"/>
    <m/>
    <m/>
    <m/>
    <m/>
    <m/>
    <m/>
    <m/>
    <m/>
    <m/>
    <m/>
    <m/>
    <m/>
    <m/>
    <m/>
    <m/>
    <m/>
    <m/>
    <m/>
    <m/>
    <m/>
    <m/>
    <m/>
    <m/>
    <m/>
    <m/>
    <m/>
    <m/>
  </r>
  <r>
    <n v="1828"/>
    <s v="  SNR2026ER-023205-2"/>
    <d v="2026-02-03T09:25:00"/>
    <s v="Reclamo (15 días)"/>
    <x v="7"/>
    <d v="2026-02-24T09:25:00"/>
    <m/>
    <m/>
    <d v="2026-02-10T00:00:00"/>
    <e v="#REF!"/>
    <s v="ANONIMO ANONIMO"/>
    <s v="PETICIONARIO"/>
    <s v="PERSONA NATURAL"/>
    <s v="CUNDINAMARCA"/>
    <s v="LA MESA"/>
    <s v="166 - LA MESA"/>
    <s v="OFICINA REGISTRO DE LA MESA, CUNDINAMARCAdemo"/>
    <s v="FOLIO"/>
    <s v="ATENCIÓN AL USUARIO"/>
    <s v="ASIGNACIÓN (NUEVA O REITERATIVA)"/>
    <s v="MARIA CAMILA PERDIGON ZORRILLA"/>
    <d v="2026-02-10T00:00:00"/>
    <m/>
    <m/>
    <m/>
    <m/>
    <m/>
    <m/>
    <m/>
    <m/>
    <m/>
    <m/>
    <m/>
    <m/>
    <m/>
    <m/>
    <m/>
    <m/>
    <m/>
    <m/>
    <m/>
    <m/>
    <m/>
    <m/>
    <m/>
    <m/>
    <m/>
    <m/>
    <m/>
  </r>
  <r>
    <n v="1829"/>
    <s v="   SNR2026ER-023440-2"/>
    <d v="2026-02-03T10:38:00"/>
    <s v="Queja (15 días)"/>
    <x v="9"/>
    <d v="2026-02-24T10:38:00"/>
    <m/>
    <m/>
    <d v="2026-02-10T00:00:00"/>
    <n v="-11"/>
    <s v="LILIANA PATRICIA FRANCO URIBE"/>
    <s v="PETICIONARIO"/>
    <s v="PERSONA NATURAL"/>
    <s v="ANTIOQUIA"/>
    <s v="MEDELLIN"/>
    <s v="001 - MEDELLIN ZONA SUR"/>
    <s v="INCUMPLIMIENTO DE TIEMPOS"/>
    <s v="NO REGISTRA"/>
    <s v="ATENCIÓN AL USUARIO"/>
    <s v="ASIGNACIÓN (NUEVA O REITERATIVA)"/>
    <s v="MARIA CAMILA PERDIGON ZORRILLA"/>
    <d v="2026-02-10T00:00:00"/>
    <m/>
    <m/>
    <m/>
    <m/>
    <m/>
    <m/>
    <m/>
    <m/>
    <m/>
    <m/>
    <m/>
    <m/>
    <m/>
    <m/>
    <m/>
    <m/>
    <m/>
    <m/>
    <m/>
    <m/>
    <m/>
    <m/>
    <m/>
    <m/>
    <m/>
    <m/>
    <m/>
  </r>
  <r>
    <n v="1830"/>
    <s v="  SNR2026ER-028311-2"/>
    <d v="2026-02-06T13:24:00"/>
    <s v="Queja (15 días)"/>
    <x v="9"/>
    <d v="2026-02-27T13:24:00"/>
    <m/>
    <m/>
    <d v="2026-02-10T00:00:00"/>
    <n v="-11"/>
    <s v="ANONIMO ANONIMO"/>
    <s v="PETICIONARIO"/>
    <s v="PERSONA NATURAL"/>
    <s v="VALLE DEL CAUCA"/>
    <s v="PALMIRA"/>
    <s v="378 - PALMIRA"/>
    <s v="Queja formal por negativa injustificada de atención ypresunto trato discriminatorio"/>
    <s v="NO REGISTRA"/>
    <s v="ATENCIÓN AL USUARIO"/>
    <s v="ASIGNACIÓN (NUEVA O REITERATIVA)"/>
    <s v="MARIA CAMILA PERDIGON ZORRILLA"/>
    <d v="2026-02-10T00:00:00"/>
    <m/>
    <m/>
    <m/>
    <m/>
    <m/>
    <m/>
    <m/>
    <m/>
    <m/>
    <m/>
    <m/>
    <m/>
    <m/>
    <m/>
    <m/>
    <m/>
    <m/>
    <m/>
    <m/>
    <m/>
    <m/>
    <m/>
    <m/>
    <m/>
    <m/>
    <m/>
    <m/>
  </r>
  <r>
    <n v="1831"/>
    <s v=" SNR2026ER-027581-2"/>
    <d v="2026-02-06T09:23:00"/>
    <s v="Queja (15 días)"/>
    <x v="9"/>
    <d v="2026-02-27T09:23:00"/>
    <m/>
    <m/>
    <d v="2026-02-11T09:46:00"/>
    <n v="-8"/>
    <s v="FREDY ALEXANDER LASSO"/>
    <s v="PETICIONARIO"/>
    <s v="PERSONA NATURAL"/>
    <s v="RISARALDA"/>
    <s v="DOSQUEBRADAS"/>
    <s v="294 - DOSQUEBRADAS"/>
    <s v="MALA ATENCIÓN POR PARTE DE UN FUNCIONARIO "/>
    <s v="NO REGISTRA"/>
    <s v="ATENCIÓN AL USUARIO"/>
    <s v="ASIGNACIÓN (NUEVA O REITERATIVA)"/>
    <s v="MARIA CAMILA PERDIGON ZORRILLA"/>
    <d v="2026-02-11T00:00:00"/>
    <m/>
    <m/>
    <m/>
    <m/>
    <m/>
    <m/>
    <m/>
    <m/>
    <m/>
    <m/>
    <m/>
    <m/>
    <m/>
    <m/>
    <m/>
    <m/>
    <m/>
    <m/>
    <m/>
    <m/>
    <m/>
    <m/>
    <m/>
    <m/>
    <m/>
    <m/>
    <m/>
  </r>
  <r>
    <n v="1832"/>
    <s v=" SNR2025ER-311745-2"/>
    <d v="2025-12-23T13:00:00"/>
    <s v="Derecho de petición de interés particular (15 días)"/>
    <x v="2"/>
    <d v="2026-01-16T13:00:00"/>
    <m/>
    <m/>
    <d v="2026-02-12T00:00:00"/>
    <n v="-8"/>
    <s v="CARLOS HUMBERTO GOM"/>
    <s v="PETICIONARIO"/>
    <s v="PERSONA NATURAL"/>
    <s v="SANTANDER"/>
    <s v="BUCARAMANGA"/>
    <s v="300 - BUCARAMANGA"/>
    <s v="Atención al usuario"/>
    <s v="NO REGISTRA"/>
    <s v="ATENCIÓN AL USUARIO"/>
    <s v="ASIGNACIÓN (NUEVA O REITERATIVA)"/>
    <s v="MARIA CAMILA PERDIGON ZORRILLA"/>
    <d v="2026-02-12T00:00:00"/>
    <m/>
    <m/>
    <m/>
    <m/>
    <m/>
    <m/>
    <m/>
    <m/>
    <m/>
    <m/>
    <m/>
    <m/>
    <m/>
    <m/>
    <m/>
    <m/>
    <m/>
    <m/>
    <m/>
    <m/>
    <m/>
    <m/>
    <m/>
    <m/>
    <m/>
    <m/>
    <m/>
  </r>
  <r>
    <n v="1833"/>
    <s v="   SNR2026ER-037244-2"/>
    <d v="2026-02-16T08:14:00"/>
    <s v="Queja (15 días)"/>
    <x v="9"/>
    <d v="2026-03-09T08:14:00"/>
    <m/>
    <m/>
    <d v="2026-02-26T16:00:00"/>
    <n v="-38"/>
    <s v="ORIP DE COROZAL SUCRE ORIP DE COROZAL SUCRE-queja ivan prada "/>
    <s v="PETICIONARIO"/>
    <s v="NATURAL "/>
    <s v="SUCRE"/>
    <s v="COROZAL"/>
    <s v="342 - COROZAL"/>
    <s v="SOLICITUD DE RADICACION"/>
    <s v="FOLIO"/>
    <s v="ATENCIÓN AL USUARIO"/>
    <s v="ASIGNACIÓN (NUEVA O REITERATIVA)"/>
    <s v="MARIA CAMILA PERDIGON ZORRILLA"/>
    <d v="2026-02-27T00:00:00"/>
    <m/>
    <m/>
    <m/>
    <m/>
    <m/>
    <m/>
    <m/>
    <m/>
    <m/>
    <m/>
    <m/>
    <m/>
    <m/>
    <m/>
    <m/>
    <m/>
    <m/>
    <m/>
    <m/>
    <m/>
    <m/>
    <m/>
    <m/>
    <m/>
    <m/>
    <m/>
    <m/>
  </r>
  <r>
    <n v="1834"/>
    <s v="   SNR2026ER-041598-2"/>
    <d v="2026-02-18T14:35:00"/>
    <s v="Derecho de petición de interés particular (15 días)"/>
    <x v="2"/>
    <d v="2026-03-11T14:35:00"/>
    <d v="2026-03-02T09:29:00"/>
    <m/>
    <d v="2026-03-03T00:00:00"/>
    <n v="-2"/>
    <s v="ANONIMO ANONIMO"/>
    <s v="PETICIONARIO"/>
    <s v="NATURAL "/>
    <s v="TOLIMA"/>
    <s v="LIBANO"/>
    <s v="364 - LIBANO"/>
    <s v="Asunto: Queja disciplinaria por presunto incumplimiento dedeberes funcionalescontra de la señora Registradora de InstrumentosPúblicos de Líbano Tolima, "/>
    <s v="NO REGISTRA"/>
    <s v="ATENCIÓN AL USUARIO"/>
    <s v="ASIGNACIÓN (NUEVA O REITERATIVA)"/>
    <s v="MARIA CAMILA PERDIGON ZORRILLA"/>
    <d v="2026-03-03T00:00:00"/>
    <m/>
    <m/>
    <m/>
    <m/>
    <m/>
    <m/>
    <m/>
    <m/>
    <m/>
    <m/>
    <m/>
    <m/>
    <m/>
    <m/>
    <m/>
    <m/>
    <m/>
    <m/>
    <m/>
    <m/>
    <m/>
    <m/>
    <m/>
    <m/>
    <m/>
    <m/>
    <m/>
  </r>
  <r>
    <n v="1835"/>
    <s v="   SNR2026ER-051981-2"/>
    <d v="2026-02-27T11:10:00"/>
    <s v="Reclamo (15 días)"/>
    <x v="7"/>
    <d v="2026-03-20T11:10:00"/>
    <d v="2026-02-27T18:04:00"/>
    <m/>
    <d v="2026-03-03T00:00:00"/>
    <n v="0"/>
    <s v="JAIME ALBERTO PARRA NIETO"/>
    <s v="PETICIONARIO"/>
    <s v="NATURAL "/>
    <s v="HUILA"/>
    <s v="PITALITO"/>
    <s v="206 - PITALITO"/>
    <s v="RECLAMO-SIN SISTEMA OFICINA PITALITO"/>
    <s v="TURNO"/>
    <s v="ATENCIÓN AL USUARIO"/>
    <s v="ASIGNACIÓN (NUEVA O REITERATIVA)"/>
    <s v="MARIA CAMILA PERDIGON ZORRILLA"/>
    <d v="2026-03-03T00:00:00"/>
    <m/>
    <m/>
    <m/>
    <m/>
    <m/>
    <m/>
    <m/>
    <m/>
    <m/>
    <m/>
    <m/>
    <m/>
    <m/>
    <m/>
    <m/>
    <m/>
    <m/>
    <m/>
    <m/>
    <m/>
    <m/>
    <m/>
    <m/>
    <m/>
    <m/>
    <m/>
    <m/>
  </r>
  <r>
    <n v="1836"/>
    <s v="   SNR2026ER-048771-2"/>
    <d v="2026-02-25T10:45:00"/>
    <s v="Queja (15 días)"/>
    <x v="9"/>
    <d v="2026-03-18T10:45:00"/>
    <d v="2026-03-03T15:57:00"/>
    <m/>
    <d v="2026-03-04T00:00:00"/>
    <n v="7"/>
    <s v="ANONIMO ANONIMO"/>
    <s v="PETICIONARIO"/>
    <s v="NATURAL "/>
    <s v="TOLIMA"/>
    <s v="GUAMO"/>
    <s v="360 - GUAMO"/>
    <s v="Registro de PQRSDF desde formulario web (anónimo) Mar 24/02/2026 7:29"/>
    <s v="NO REGISTRA"/>
    <s v="ATENCIÓN AL USUARIO"/>
    <s v="ASIGNACIÓN (NUEVA O REITERATIVA)"/>
    <s v="MARIA CAMILA PERDIGON ZORRILLA"/>
    <d v="2026-03-04T00:00:00"/>
    <m/>
    <m/>
    <m/>
    <m/>
    <m/>
    <m/>
    <m/>
    <m/>
    <m/>
    <m/>
    <m/>
    <m/>
    <m/>
    <m/>
    <m/>
    <m/>
    <m/>
    <m/>
    <m/>
    <m/>
    <m/>
    <m/>
    <m/>
    <m/>
    <m/>
    <m/>
    <m/>
  </r>
  <r>
    <n v="1837"/>
    <s v="   SNR2026ER-054719-2"/>
    <d v="2026-03-02T15:54:00"/>
    <s v="Queja (15 días)"/>
    <x v="9"/>
    <d v="2026-03-24T15:54:00"/>
    <d v="2026-03-05T19:24:00"/>
    <m/>
    <d v="2026-03-06T00:00:00"/>
    <n v="5"/>
    <s v="LUZ ANGELA HENAO DE BUSTAMANTE"/>
    <s v="PETICIONARIO"/>
    <s v="NATURAL "/>
    <s v="ANTIOQUIA"/>
    <s v="MEDELLIN"/>
    <s v="001 - MEDELLIN ZONA SUR"/>
    <s v="Incumplimiento en horario de atención"/>
    <s v="NO REGISTRA"/>
    <s v="ATENCIÓN AL USUARIO"/>
    <s v="ASIGNACIÓN (NUEVA O REITERATIVA)"/>
    <s v="MARIA CAMILA PERDIGON ZORRILLA"/>
    <d v="2026-03-06T00:00:00"/>
    <m/>
    <m/>
    <m/>
    <m/>
    <m/>
    <m/>
    <m/>
    <m/>
    <m/>
    <m/>
    <m/>
    <m/>
    <m/>
    <m/>
    <m/>
    <m/>
    <m/>
    <m/>
    <m/>
    <m/>
    <m/>
    <m/>
    <m/>
    <m/>
    <m/>
    <m/>
    <m/>
  </r>
  <r>
    <n v="1838"/>
    <s v="  SNR2026ER-008396-2"/>
    <d v="2026-01-16T11:13:00"/>
    <s v="Derecho de petición de interés particular (15 días)"/>
    <x v="2"/>
    <d v="2026-02-06T00:00:00"/>
    <m/>
    <m/>
    <d v="2026-01-27T09:28:00"/>
    <n v="8"/>
    <s v="ANONIMO ANONIMO ANONIMO"/>
    <s v="PETICIONARIO"/>
    <s v="PERSONA NATURAL"/>
    <s v="SANTANDER"/>
    <s v="SAN GIL"/>
    <s v="319 - SAN GIL"/>
    <s v="queja de manera anónima por temor a represalias, pero con lanecesidad de que se investigue y corrija una situación que vieneafectando la atención al público y la correcta prestación delservicio."/>
    <s v="NO REGISTRA"/>
    <s v="ATENCIÓN AL USRIO "/>
    <s v="ASIGNACIÓN (NUEVA O REITERATIVA)"/>
    <s v="MARIA CAMILA PERDIGON ZORRILLA"/>
    <d v="2026-01-27T00:00:00"/>
    <m/>
    <m/>
    <m/>
    <m/>
    <m/>
    <m/>
    <m/>
    <m/>
    <m/>
    <m/>
    <m/>
    <m/>
    <m/>
    <m/>
    <m/>
    <m/>
    <m/>
    <m/>
    <m/>
    <m/>
    <m/>
    <m/>
    <m/>
    <m/>
    <m/>
    <m/>
    <m/>
  </r>
  <r>
    <n v="1839"/>
    <s v="   SNR2026ER-044388-2"/>
    <d v="2026-02-20T13:57:00"/>
    <s v="Derecho de petición de interés particular (15 días)"/>
    <x v="2"/>
    <d v="2026-03-13T13:57:00"/>
    <d v="2026-03-03T15:58:00"/>
    <m/>
    <d v="2026-03-04T00:00:00"/>
    <n v="-23"/>
    <s v="GRACE ALEJANDRA SERJE SANCHEZ"/>
    <s v="PETICIONARIO"/>
    <s v="NATURAL "/>
    <s v="BOLIVAR"/>
    <s v="CARTAGENA"/>
    <s v="060 - CARTAGENA"/>
    <s v="Derecho de Petición OFICINA DE INSTRUMENTOS PUBLICOS - Eduardo Garcia Rodriguez C.C 73.203.574-Certificado donde se informe que bienes se registran a nombre del señor EDUARDO GARCIA RODRIGUEZ, identificado con C.C No. 73.203.574."/>
    <s v="NO REGISTRA"/>
    <s v="ASIGNAR A LA DTR-INDICE DE PROPIETARIOS"/>
    <s v="RETORNA A GESTIÓN DOCUMENTAL"/>
    <s v="ATENCIÓN AL CIUDADANO"/>
    <d v="2026-03-04T00:00:00"/>
    <m/>
    <m/>
    <m/>
    <m/>
    <m/>
    <m/>
    <m/>
    <m/>
    <m/>
    <m/>
    <m/>
    <m/>
    <m/>
    <m/>
    <m/>
    <m/>
    <m/>
    <m/>
    <m/>
    <m/>
    <m/>
    <m/>
    <m/>
    <m/>
    <m/>
    <m/>
    <m/>
  </r>
  <r>
    <n v="1840"/>
    <s v="  SNR2026ER-016523-2"/>
    <d v="2026-01-27T09:28:00"/>
    <s v="Autoridades Judiciales (de 1 a 10 días)"/>
    <x v="4"/>
    <d v="2026-02-10T00:00:00"/>
    <m/>
    <m/>
    <d v="2026-01-27T09:28:00"/>
    <n v="2"/>
    <s v="GOBERNACION DEL CASANARE"/>
    <s v="PETICIONARIO"/>
    <s v="PERSONA NATURAL"/>
    <s v="SIN INFORMACIÓN"/>
    <m/>
    <m/>
    <s v="Remisión de oficio – Solicitud de concepto técnico y jurídico sobre notificación y radicación electrónica de medidas cautelares-e solicita concepto técnico y jurídico respecto de lavalidez de la notificación y radicación electrónica de medidas cautelares emitidaspor entidades territoriales en ejercicio de la jurisdicción coactiva."/>
    <s v="NO REGISTRA"/>
    <s v="ASIGNAR A LA DTR -REL POR COMPETENCIA"/>
    <s v="RETORNA A GESTIÓN DOCUMENTAL"/>
    <s v="ATENCIÓN AL CIUDADNO"/>
    <d v="2026-01-27T00:00:00"/>
    <m/>
    <m/>
    <m/>
    <m/>
    <m/>
    <m/>
    <m/>
    <m/>
    <m/>
    <m/>
    <m/>
    <m/>
    <m/>
    <m/>
    <m/>
    <m/>
    <m/>
    <m/>
    <m/>
    <m/>
    <m/>
    <m/>
    <m/>
    <m/>
    <m/>
    <m/>
    <m/>
  </r>
  <r>
    <n v="1841"/>
    <s v="   SNR2026ER-039552-2"/>
    <d v="2026-02-17T10:12:00"/>
    <s v="Derecho de petición de interés particular (15 días)"/>
    <x v="2"/>
    <d v="2026-03-10T10:12:00"/>
    <m/>
    <m/>
    <d v="2026-02-24T00:00:00"/>
    <n v="-21"/>
    <s v="NELDY JOJOA URIBE"/>
    <s v="PETICIONARIO"/>
    <s v="NATURAL "/>
    <s v="SIN INFORMACIÓN"/>
    <m/>
    <m/>
    <s v="RECIBO DE REGISTRO-Ya se radicaron estas escrituras y no han dado el recibo para sabercuánto hay que cancelar ya se va cumplir el plazo Escritura 1767NIR 26101593491875 y Escritura 1768 NIR 26101593491899 ya vanmás de quince días agradeciendo su colaboración para podercancelardichos oagos"/>
    <s v="NO REGISTRA"/>
    <s v="ASIGNAR A LA DRT-REL"/>
    <s v="RETORNA A GESTIÓN DOCUMENTAL"/>
    <s v="ATENCIÓN AL CIUDADANO"/>
    <d v="2026-02-24T00:00:00"/>
    <m/>
    <m/>
    <m/>
    <m/>
    <m/>
    <m/>
    <m/>
    <m/>
    <m/>
    <m/>
    <m/>
    <m/>
    <m/>
    <m/>
    <m/>
    <m/>
    <m/>
    <m/>
    <m/>
    <m/>
    <m/>
    <m/>
    <m/>
    <m/>
    <m/>
    <m/>
    <m/>
  </r>
  <r>
    <n v="1842"/>
    <s v=" SNR2026ER-019651-2"/>
    <d v="2026-01-30T15:54:00"/>
    <s v="Derecho de petición de interés particular (15 días)"/>
    <x v="2"/>
    <d v="2026-02-19T13:32:00"/>
    <m/>
    <m/>
    <d v="2026-01-30T00:00:00"/>
    <n v="-1"/>
    <s v="JUAN CAMILO AGUDELO M"/>
    <s v="PETICIONARIO"/>
    <s v="PERSONA NATURAL"/>
    <s v="SIN INFORMACIÓN"/>
    <m/>
    <m/>
    <s v="SOLICITUD DE INFORMACIÓN Y ESTADO DE LA SOCIEDADCON LA ENTIDAD"/>
    <s v="NO REGISTRA"/>
    <s v="ASIGNAR A LA DRT POR COMPENCIA "/>
    <s v="RETORNA A GESTIÓN DOCUMENTAL"/>
    <s v="ATENCIÓN AL CIUDADANO"/>
    <d v="2026-01-31T00:00:00"/>
    <m/>
    <m/>
    <m/>
    <m/>
    <m/>
    <m/>
    <m/>
    <m/>
    <m/>
    <m/>
    <m/>
    <m/>
    <m/>
    <m/>
    <m/>
    <m/>
    <m/>
    <m/>
    <m/>
    <m/>
    <m/>
    <m/>
    <m/>
    <m/>
    <m/>
    <m/>
    <m/>
  </r>
  <r>
    <n v="1843"/>
    <s v="  SNR2026ER-028002-2"/>
    <d v="2026-02-06T11:21:00"/>
    <s v="Derecho de petición de interés particular (15 días)"/>
    <x v="2"/>
    <d v="2026-02-16T14:33:00"/>
    <m/>
    <m/>
    <d v="2026-02-20T00:00:00"/>
    <n v="-14"/>
    <s v="DIANA CAROLINA CHAVEZ GARCIA"/>
    <s v="PETICIONARIO"/>
    <s v="PERSONA NATURAL"/>
    <s v="SIN INFORMACIÓN"/>
    <m/>
    <m/>
    <s v="Respuesta a pago de cuentas de cobro Diana Chávez-Solicito de manera atenta que el Superintendente Delegado para elRegistro, tramite las cuentas de cobro de los meses de septiembre,octubre y noviembre del contrato prestación de servicios 2224 de2025"/>
    <s v="NO REGISTRA"/>
    <s v="ASIGNAR A LA DRT POR COMPENCIA "/>
    <s v="ASIGNACIÓN (NUEVA O REITERATIVA)"/>
    <s v="HAROLD POLANIA"/>
    <d v="2026-02-20T00:00:00"/>
    <m/>
    <m/>
    <m/>
    <m/>
    <m/>
    <m/>
    <m/>
    <m/>
    <m/>
    <m/>
    <m/>
    <m/>
    <m/>
    <m/>
    <m/>
    <m/>
    <m/>
    <m/>
    <m/>
    <m/>
    <m/>
    <m/>
    <m/>
    <m/>
    <m/>
    <m/>
    <m/>
  </r>
  <r>
    <n v="1844"/>
    <s v=" SNR2026ER-034047-2"/>
    <d v="2026-02-12T08:27:00"/>
    <s v="Informativo/No requiere respuesta (de 1 a 30 días)"/>
    <x v="1"/>
    <d v="2026-03-27T08:27:00"/>
    <m/>
    <m/>
    <d v="2026-02-12T12:25:00"/>
    <n v="-17"/>
    <s v="DIEGO ARMANDO BACCA C"/>
    <s v="PETICIONARIO"/>
    <s v="PERSONA NATURAL"/>
    <m/>
    <m/>
    <m/>
    <s v="RESPUESTA CUMPLIMIENTO MEMORANDO SNR2026IE-0002624-3 PQR SNR2026ER-004929-2"/>
    <s v="NO REGISTRA"/>
    <s v="AMANDA AVILA "/>
    <s v="TERMINAR GESTIÓN (CASOS EN LOS CUALES CORREPONDENCIA DUPLICA ENTRDA SOBRE LA MISMA PQRSD)"/>
    <s v="RESPUESTA"/>
    <d v="2026-02-12T00:00:00"/>
    <m/>
    <m/>
    <m/>
    <m/>
    <m/>
    <m/>
    <m/>
    <m/>
    <m/>
    <m/>
    <m/>
    <m/>
    <m/>
    <m/>
    <m/>
    <m/>
    <m/>
    <m/>
    <m/>
    <m/>
    <m/>
    <m/>
    <m/>
    <m/>
    <m/>
    <m/>
    <m/>
  </r>
  <r>
    <n v="1845"/>
    <s v="   SNR2026ER-057957-2"/>
    <d v="2026-03-04T12:01:00"/>
    <s v="Derecho de petición de interés particular (15 días)"/>
    <x v="2"/>
    <d v="2026-03-26T12:01:00"/>
    <d v="2026-03-05T17:09:00"/>
    <m/>
    <d v="2025-03-05T00:00:00"/>
    <n v="11"/>
    <s v="EDGAR VANEGAS"/>
    <s v="PETICIONARIO"/>
    <s v="NATURAL "/>
    <s v="BOGOTA"/>
    <s v="BOGOTA D.C."/>
    <s v="50S - BOGOTA ZONA SUR"/>
    <s v="DERECHO DE PETICION-derecho de peticón que busca ubicar un inmueble no registrado con su cédula catastral, para su conocimiento y competencia"/>
    <s v="CÉDULA CATASTRAL"/>
    <s v="AAA-0234FPKC"/>
    <s v="ASIGNACIÓN (NUEVA O REITERATIVA)"/>
    <s v="MARY GARCIA TEUTA"/>
    <d v="2026-03-06T00:00:00"/>
    <m/>
    <m/>
    <m/>
    <m/>
    <m/>
    <m/>
    <m/>
    <m/>
    <m/>
    <m/>
    <m/>
    <m/>
    <m/>
    <m/>
    <m/>
    <m/>
    <m/>
    <m/>
    <m/>
    <m/>
    <m/>
    <m/>
    <m/>
    <m/>
    <m/>
    <m/>
    <m/>
  </r>
  <r>
    <n v="1846"/>
    <s v="  SNR2026ER-015524-2"/>
    <d v="2026-01-26T00:00:00"/>
    <s v="Derecho de petición de interés particular (15 días)"/>
    <x v="2"/>
    <d v="2026-02-16T00:00:00"/>
    <m/>
    <m/>
    <d v="2026-01-27T09:28:00"/>
    <n v="10"/>
    <s v="IVEHT JULIETTA SOTO GAL"/>
    <s v="PETICIONARIO"/>
    <s v="PERSONA NATURAL"/>
    <s v="BOGOTA"/>
    <s v="BOGOTA D.C."/>
    <s v="50N - BOGOTA ZONA NORTE"/>
    <s v="Derecho de Petición urgente en interés general-Asunto: Insistencia técnica, observaciones de fondo y recordatorio del deber de revocatoria oficiosa frente a inscripciones registrales manifiestamente inconstitucionales – Artículo 36 de la Ley 1682 de 2013 – Proyecto Accesos Norte (UF3)"/>
    <s v="EXPEDIENTE AA"/>
    <s v="AA 871 de_x000a_2025, respecto de las transferencias registrales realizadas entre el municipio de Chía y la_x000a_Agencia Nacional de Infraestructura – ANI, en el marco del Proyecto Accesos Norte (UF3)._x000a_Auto AUT-2025-004370-5, mediante el cual la ORIP Bogotá Zona Norte"/>
    <s v="ASIGNACIÓN (NUEVA O REITERATIVA)"/>
    <s v="CAROLINA CUELLAR MONROY"/>
    <d v="2026-01-27T00:00:00"/>
    <m/>
    <m/>
    <m/>
    <m/>
    <m/>
    <m/>
    <m/>
    <m/>
    <m/>
    <m/>
    <m/>
    <m/>
    <m/>
    <m/>
    <m/>
    <m/>
    <m/>
    <m/>
    <m/>
    <m/>
    <m/>
    <m/>
    <m/>
    <m/>
    <m/>
    <m/>
    <m/>
  </r>
  <r>
    <n v="1847"/>
    <s v="  SNR2026ER-058215-2"/>
    <d v="2026-03-04T13:53:00"/>
    <s v="Reclamo (15 días)"/>
    <x v="7"/>
    <d v="2026-03-26T13:53:00"/>
    <d v="2026-03-04T14:39:00"/>
    <m/>
    <d v="2026-03-04T10:00:00"/>
    <n v="-17"/>
    <s v="GLADYS LADINO CASTRO"/>
    <s v="PETICIONARIO"/>
    <s v="NATURAL "/>
    <s v="BOGOTA"/>
    <s v="BOGOTA D.C."/>
    <s v="50N - BOGOTA ZONA NORTE"/>
    <s v="QUEJA FORMA POR MORA ADMINISTRATIVA Y VIOLACION AL DERECHO FUNDAMENTAL DE PETICION EXPEDIENTE A382/2024"/>
    <s v="EXPEDIENTE AA"/>
    <s v="a-382-2024_x000a_50N-20616149"/>
    <s v="ASIGNACIÓN (NUEVA O REITERATIVA)"/>
    <s v="JORGE ORLANDO RICO LAGOS"/>
    <d v="2026-03-04T00:00:00"/>
    <m/>
    <m/>
    <m/>
    <m/>
    <m/>
    <m/>
    <m/>
    <m/>
    <m/>
    <m/>
    <m/>
    <m/>
    <m/>
    <m/>
    <m/>
    <m/>
    <m/>
    <m/>
    <m/>
    <m/>
    <m/>
    <m/>
    <m/>
    <m/>
    <m/>
    <m/>
    <m/>
  </r>
  <r>
    <n v="1848"/>
    <s v="   SNR2026ER-033196-2"/>
    <d v="2026-02-11T12:30:00"/>
    <s v="Derecho de petición de interés particular (15 días)"/>
    <x v="2"/>
    <d v="2026-03-04T12:30:00"/>
    <m/>
    <m/>
    <d v="2026-02-26T17:02:00"/>
    <n v="10"/>
    <s v="LITZA ESPERANZA BASTIDAS MAHECHA"/>
    <s v="PETICIONARIO"/>
    <s v="NATURAL "/>
    <s v="TOLIMA"/>
    <s v="ARMERO"/>
    <s v="352 - ARMERO"/>
    <s v="RV: Solicitud copia de escritura pública"/>
    <s v="ESCRITURA"/>
    <s v="560 del03/10/1961"/>
    <s v="ASIGNACIÓN (NUEVA O REITERATIVA)"/>
    <s v="CAROLINA CUELLAR MONROY"/>
    <d v="2026-02-27T00:00:00"/>
    <m/>
    <m/>
    <m/>
    <m/>
    <m/>
    <m/>
    <m/>
    <m/>
    <m/>
    <m/>
    <m/>
    <m/>
    <m/>
    <m/>
    <m/>
    <m/>
    <m/>
    <m/>
    <m/>
    <m/>
    <m/>
    <m/>
    <m/>
    <m/>
    <m/>
    <m/>
    <m/>
  </r>
  <r>
    <n v="1849"/>
    <s v="  SNR2026ER-008406-2"/>
    <d v="2026-01-26T09:28:00"/>
    <s v="Derecho de petición de interés particular (15 días)"/>
    <x v="2"/>
    <d v="2026-02-06T00:00:00"/>
    <m/>
    <m/>
    <d v="2026-01-27T09:28:00"/>
    <n v="-5"/>
    <s v="JEISON STIVEN ROJAS POR"/>
    <s v="PETICIONARIO"/>
    <s v="PERSONA NATURAL"/>
    <s v="BOGOTA"/>
    <s v="BOGOTA D.C."/>
    <s v="50S - BOGOTA ZONA SUR"/>
    <s v="DEMORA TRAMTE REGISTRAL "/>
    <s v="FOLIO"/>
    <s v="50S-40840567_x000a_Escritura Pública No. 3658 en la Notaría 16 del Círculo de Bogotá"/>
    <s v="ASIGNACIÓN (NUEVA O REITERATIVA)"/>
    <s v="ANGELICA CACERES "/>
    <d v="2026-01-27T00:00:00"/>
    <m/>
    <m/>
    <m/>
    <m/>
    <m/>
    <m/>
    <m/>
    <m/>
    <m/>
    <m/>
    <m/>
    <m/>
    <m/>
    <m/>
    <m/>
    <m/>
    <m/>
    <m/>
    <m/>
    <m/>
    <m/>
    <m/>
    <m/>
    <m/>
    <m/>
    <m/>
    <m/>
  </r>
  <r>
    <n v="1850"/>
    <s v=" SNR2026ER-058994-2"/>
    <d v="2026-03-05T08:23:00"/>
    <s v="Derecho de petición de interés particular (15 días)"/>
    <x v="2"/>
    <d v="2026-03-27T08:23:00"/>
    <d v="2026-03-06T10:44:00"/>
    <m/>
    <d v="2026-03-06T00:00:00"/>
    <n v="-23"/>
    <s v="LEIDY YOHANA AREVALO C"/>
    <s v="PETICIONARIO"/>
    <s v="NATURAL "/>
    <s v="BOGOTA"/>
    <s v="BOGOTA D.C."/>
    <s v="50S - BOGOTA ZONA SUR"/>
    <s v="SOLICITUD ACLARACION DEVOLUCION SALDOS A FAVOR"/>
    <s v="TURNO"/>
    <s v="50S-40839650_x000a_NRO. DE LIQUIDACIÓN 0000000106237189-ESC 12314 NOTARIA 38 BTA"/>
    <s v="ASIGNACIÓN (NUEVA O REITERATIVA)"/>
    <s v="FRANCISCO RUIZ"/>
    <d v="2026-03-06T00:00:00"/>
    <m/>
    <m/>
    <m/>
    <m/>
    <m/>
    <m/>
    <m/>
    <m/>
    <m/>
    <m/>
    <m/>
    <m/>
    <m/>
    <m/>
    <m/>
    <m/>
    <m/>
    <m/>
    <m/>
    <m/>
    <m/>
    <m/>
    <m/>
    <m/>
    <m/>
    <m/>
    <m/>
  </r>
  <r>
    <n v="1851"/>
    <s v="  SNR2026ER-000862-2"/>
    <d v="2026-01-14T00:00:00"/>
    <s v="Derecho de petición de interés particular (15 días)"/>
    <x v="2"/>
    <d v="2026-01-27T00:00:00"/>
    <m/>
    <m/>
    <d v="2026-01-14T00:00:00"/>
    <n v="-23"/>
    <s v="ALEXANDRA BAYONA ROD"/>
    <s v="PETICIONARIO"/>
    <s v="PERSONA NATURAL"/>
    <s v="BOGOTA"/>
    <s v="BOGOTA D.C."/>
    <s v="50S - BOGOTA ZONA SUR"/>
    <s v="RESPUESTA A TRAMITE REGISTRO ACTA DE REMATE RADICADO No. 2025-50S-6-74351"/>
    <s v="FOLIO"/>
    <s v="50S-40736675_x000a_ 2025-50S-6-74351"/>
    <s v="ASIGNACIÓN (NUEVA O REITERATIVA)"/>
    <s v="MARIA ANGELICA ARCE ROJAS"/>
    <d v="2026-01-14T00:00:00"/>
    <m/>
    <m/>
    <m/>
    <m/>
    <m/>
    <m/>
    <m/>
    <m/>
    <m/>
    <m/>
    <m/>
    <m/>
    <m/>
    <m/>
    <m/>
    <m/>
    <m/>
    <m/>
    <m/>
    <m/>
    <m/>
    <m/>
    <m/>
    <m/>
    <m/>
    <m/>
    <m/>
  </r>
  <r>
    <n v="1852"/>
    <s v="   SNR2026ER-000817-2"/>
    <d v="2026-01-11T00:00:00"/>
    <s v="Derecho de petición de interés particular (15 días)"/>
    <x v="2"/>
    <d v="2026-01-27T00:00:00"/>
    <m/>
    <m/>
    <d v="2026-01-13T00:00:00"/>
    <n v="-31"/>
    <s v="CARLOS HERNAN ALFONSO BUITRAGO"/>
    <s v="PETICIONARIO"/>
    <s v="PERSONA NATURAL"/>
    <s v="BOGOTA"/>
    <s v="BOGOTA D.C."/>
    <s v="50S - BOGOTA ZONA SUR"/>
    <s v="DERECHO DE PETICION MATRICULA INMOBILIARIA 50S-40134913"/>
    <s v="FOLIO"/>
    <s v="50S-40134913"/>
    <s v="ASIGNACIÓN (NUEVA O REITERATIVA)"/>
    <s v="MARLEN JINETH GARCIA MENDEZ"/>
    <d v="2026-01-13T00:00:00"/>
    <m/>
    <m/>
    <m/>
    <m/>
    <m/>
    <m/>
    <m/>
    <m/>
    <m/>
    <m/>
    <m/>
    <m/>
    <m/>
    <m/>
    <m/>
    <m/>
    <m/>
    <m/>
    <m/>
    <m/>
    <m/>
    <m/>
    <m/>
    <m/>
    <m/>
    <m/>
    <m/>
  </r>
  <r>
    <n v="1853"/>
    <s v=" SNR2025ER-194824-2"/>
    <d v="2025-09-03T00:00:00"/>
    <s v="Informativo/No requiere respuesta (de 1 a 30 días)"/>
    <x v="1"/>
    <d v="2025-10-16T00:00:00"/>
    <m/>
    <m/>
    <d v="2026-01-09T00:00:00"/>
    <n v="-31"/>
    <s v="FABIO ARISTIDEZ RUIZ GARCIA "/>
    <s v="PETICIONARIO"/>
    <s v="PERSONA NATURAL"/>
    <s v="BOGOTA"/>
    <s v="BOGOTA D.C."/>
    <s v="50S - BOGOTA ZONA SUR"/>
    <s v="SOLICITUD DE CANCELACIONES DE MEDIDAS CAUTELARES "/>
    <s v="FOLIO"/>
    <s v="50S-307975_x000a_Gestión Terminada: EL RADICADO SNR2025ER-195128-2 FUE GESTIONADO MEDIANTE RDO Respondido con número SNR2025EE-226757-1"/>
    <s v="TERMINAR GESTIÓN (CASOS EN LOS CUALES CORREPONDENCIA DUPLICA ENTRDA SOBRE LA MISMA PQRSD)"/>
    <s v="NO APLICA "/>
    <d v="2026-01-09T00:00:00"/>
    <m/>
    <m/>
    <m/>
    <m/>
    <m/>
    <m/>
    <m/>
    <m/>
    <m/>
    <m/>
    <m/>
    <m/>
    <m/>
    <m/>
    <m/>
    <m/>
    <m/>
    <m/>
    <m/>
    <m/>
    <m/>
    <m/>
    <m/>
    <m/>
    <m/>
    <m/>
    <m/>
  </r>
  <r>
    <n v="1854"/>
    <s v="   SNR2026ER-042153-2"/>
    <d v="2026-02-19T08:50:00"/>
    <s v="Derecho de petición de interés particular (15 días)"/>
    <x v="2"/>
    <d v="2026-03-12T08:50:00"/>
    <m/>
    <m/>
    <d v="2026-02-23T00:00:00"/>
    <n v="-98"/>
    <s v="MARIA TERESA NARVAEZ"/>
    <s v="PETICIONARIO"/>
    <s v="NATURAL 0"/>
    <s v="BOGOTA"/>
    <s v="BOGOTA D.C."/>
    <s v="50S - BOGOTA ZONA SUR"/>
    <s v="DERECHO DE PETICION"/>
    <s v="FOLIO"/>
    <s v="50S-143955"/>
    <s v="ASIGNACIÓN (NUEVA O REITERATIVA)"/>
    <s v="FRANCISCO RUIZ"/>
    <d v="2026-02-23T00:00:00"/>
    <m/>
    <m/>
    <m/>
    <m/>
    <m/>
    <m/>
    <m/>
    <m/>
    <m/>
    <m/>
    <m/>
    <m/>
    <m/>
    <m/>
    <m/>
    <m/>
    <m/>
    <m/>
    <m/>
    <m/>
    <m/>
    <m/>
    <m/>
    <m/>
    <m/>
    <m/>
    <m/>
  </r>
  <r>
    <n v="1855"/>
    <s v="   SNR2026ER-045082-2"/>
    <d v="2026-02-23T08:55:00"/>
    <s v="Reclamo (15 días)"/>
    <x v="7"/>
    <d v="2026-03-16T08:55:00"/>
    <d v="2026-03-02T16:32:00"/>
    <m/>
    <d v="2026-03-03T00:00:00"/>
    <n v="1"/>
    <s v="CAROLINA ANDREA INFANTE MOLINA"/>
    <s v="PETICIONARIO"/>
    <s v="NATURAL "/>
    <s v="BOGOTA"/>
    <s v="BOGOTA D.C."/>
    <s v="50S - BOGOTA ZONA SUR"/>
    <s v="Demora de tres meses en tramite de notariado y registro"/>
    <s v="FOLIO"/>
    <s v="50S 40749456"/>
    <s v="ASIGNACIÓN (NUEVA O REITERATIVA)"/>
    <s v="EDWARD MARTINEZ"/>
    <d v="2026-03-03T00:00:00"/>
    <m/>
    <m/>
    <m/>
    <m/>
    <m/>
    <m/>
    <m/>
    <m/>
    <m/>
    <m/>
    <m/>
    <m/>
    <m/>
    <m/>
    <m/>
    <m/>
    <m/>
    <m/>
    <m/>
    <m/>
    <m/>
    <m/>
    <m/>
    <m/>
    <m/>
    <m/>
    <m/>
  </r>
  <r>
    <n v="1856"/>
    <s v="   SNR2026ER-045286-2"/>
    <d v="2026-02-23T09:59:00"/>
    <s v="Derecho de petición de interés particular (15 días)"/>
    <x v="2"/>
    <d v="2026-03-16T09:59:00"/>
    <d v="2026-03-03T17:51:00"/>
    <m/>
    <d v="2026-03-04T00:00:00"/>
    <n v="3"/>
    <s v="MARTHA CHAPARRO TAVERA"/>
    <s v="PETICIONARIO"/>
    <s v="NATURAL "/>
    <s v="BOGOTA"/>
    <s v="BOGOTA D.C."/>
    <s v="50S - BOGOTA ZONA SUR"/>
    <s v="REF: PRESENTÓ DERECHO DE PETICIÓN-ART 23 DE LA C.P. Y 13 Y 14 DE C. P.A.CA.-SOLICITUD: QUE SE ME EXPIDAN COPIAS AUTENTICAS Y COMPLETAS DE TODOS PLANOS, EL EXPEDIENTE DI ESTA DIRECCION CLL81D SUR-10Q-09- (LOCALIDAD CIUDAD BOLIVAR), A FIN DE PODER INSCRIBIR UNA POSESION QUIETA PACIFICA E INITERRUPIDA DESDE EL AÑO 2021."/>
    <s v="CHIP"/>
    <s v="50NS000000000- CHIP-AAA0029FESK,"/>
    <s v="ASIGNACIÓN (NUEVA O REITERATIVA)"/>
    <s v="PAULA ANDREA BOHORQUEZ CALA"/>
    <d v="2026-03-04T00:00:00"/>
    <m/>
    <m/>
    <m/>
    <m/>
    <m/>
    <m/>
    <m/>
    <m/>
    <m/>
    <m/>
    <m/>
    <m/>
    <m/>
    <m/>
    <m/>
    <m/>
    <m/>
    <m/>
    <m/>
    <m/>
    <m/>
    <m/>
    <m/>
    <m/>
    <m/>
    <m/>
    <m/>
  </r>
  <r>
    <n v="1857"/>
    <s v="   SNR2026ER-042830-2"/>
    <d v="2026-02-19T12:40:00"/>
    <s v="Derecho de petición de interés particular (15 días)"/>
    <x v="2"/>
    <d v="2026-03-12T12:40:00"/>
    <m/>
    <m/>
    <d v="2026-03-02T00:00:00"/>
    <n v="3"/>
    <s v="IVEHT JULIETTA SOTO GALEANO"/>
    <s v="PETICIONARIO"/>
    <s v="NATURAL "/>
    <s v="BOGOTA"/>
    <s v="BOGOTA D.C."/>
    <s v="50N - BOGOTA ZONA NORTE"/>
    <s v="TRASLADO POR COMPETENCIA PETICION NO 202620078514 202620078516- Asunto:RV: Traslado por competencia petición No. 202620078514 - 202620078516 (…)“..RESPUESTA....Insistencia técnica, observaciones de fondo y recordatorio del deber de revocatoria oficiosa frente a inscripciones registrales manifiestamente inconstitucionales – Artículo 36 de la Ley 1682 de 2013 – Proyecto Accesos NortE....SNR2026EE-014377-1 ”(…) &quot;"/>
    <s v="FOLIO"/>
    <s v="50N-20672304, 50N-20672289, 50N-20716118, 50N-20841018 a 50N-20841022, y 50N-20863395 a 50N-20863398,"/>
    <s v="ASIGNACIÓN (NUEVA O REITERATIVA)"/>
    <s v="MARLEN JINETH GARCIA MENDEZ"/>
    <d v="2026-03-02T00:00:00"/>
    <m/>
    <m/>
    <m/>
    <m/>
    <m/>
    <m/>
    <m/>
    <m/>
    <m/>
    <m/>
    <m/>
    <m/>
    <m/>
    <m/>
    <m/>
    <m/>
    <m/>
    <m/>
    <m/>
    <m/>
    <m/>
    <m/>
    <m/>
    <m/>
    <m/>
    <m/>
    <m/>
  </r>
  <r>
    <n v="1858"/>
    <s v="  SNR2026ER-042817-2"/>
    <d v="2026-02-19T12:33:00"/>
    <s v="Derecho de petición de interés particular (15 días)"/>
    <x v="2"/>
    <d v="2026-03-12T12:33:00"/>
    <d v="2026-02-26T15:35:00"/>
    <m/>
    <d v="2026-03-03T00:00:00"/>
    <n v="1"/>
    <s v="IVEHT JULIETTA SOTO GALEANO"/>
    <s v="PETICIONARIO"/>
    <s v="NATURAL "/>
    <s v="BOGOTA"/>
    <s v="BOGOTA D.C."/>
    <s v="50N - BOGOTA ZONA NORTE"/>
    <s v="Se traslada por competencia : Asunto:RV: Traslado por competencia petición No. 202620078514 - 202620078516 (…)“TRASLADO POR COMPETENCIA PETICION IDEM.....SNR2026ER-042830-2 ”(…) &quot;"/>
    <s v="FOLIO"/>
    <s v="50N-20672304, 50N-20672289, 50N-20716118, 50N-20841018 a 50N-20841022, y 50N-20863395 a 50N-20863398,"/>
    <s v="ASIGNACIÓN (NUEVA O REITERATIVA)"/>
    <s v="MARLEN JINETH GARCIA MENDEZ"/>
    <d v="2026-03-03T00:00:00"/>
    <m/>
    <m/>
    <m/>
    <m/>
    <m/>
    <m/>
    <m/>
    <m/>
    <m/>
    <m/>
    <m/>
    <m/>
    <m/>
    <m/>
    <m/>
    <m/>
    <m/>
    <m/>
    <m/>
    <m/>
    <m/>
    <m/>
    <m/>
    <m/>
    <m/>
    <m/>
    <m/>
  </r>
  <r>
    <n v="1859"/>
    <s v="   SNR2026ER-038120-2"/>
    <d v="2026-02-16T11:44:00"/>
    <s v="Denuncia por actos de corrupción (15 días)"/>
    <x v="30"/>
    <d v="2026-03-09T11:44:00"/>
    <m/>
    <m/>
    <d v="2026-02-17T00:00:00"/>
    <n v="1"/>
    <s v="IVEHT JULIETTA SOTO GALEANO"/>
    <s v="PETICIONARIO"/>
    <s v="APODERADO"/>
    <s v="BOGOTA"/>
    <s v="BOGOTA D.C."/>
    <s v="50N - BOGOTA ZONA NORTE"/>
    <s v="RV: Denuncia disciplinaria dirigida a Control Interno SNR-solicita larevocatoria oficiosa de las inscripciones registrales al parecer, manifiestamenteinconstitucionales realizadas en los folios de matrícula inmobiliaria 50N-20672304, 50N-20672289, 50N-20716118, 50N-20841018 a 50N-20841022, y 50N-20863395 a 50N-20863398, toda vez que, se encuentran afectadas por vicios de nulidad de pleno derecho,al recaer sobre bienes de uso público constitucionalmente inalienables"/>
    <s v="FOLIO"/>
    <s v="50N-20672304, 50N-20672289, 50N-20716118, 50N-20841018 a 50N-20841022, y 50N-20863395 a 50N-20863398"/>
    <s v="ASIGNACIÓN (NUEVA O REITERATIVA)"/>
    <s v="MARLEN JINETH GARCIA MENDEZ"/>
    <d v="2026-02-17T00:00:00"/>
    <m/>
    <m/>
    <m/>
    <m/>
    <m/>
    <m/>
    <m/>
    <m/>
    <m/>
    <m/>
    <m/>
    <m/>
    <m/>
    <m/>
    <m/>
    <m/>
    <m/>
    <m/>
    <m/>
    <m/>
    <m/>
    <m/>
    <m/>
    <m/>
    <m/>
    <m/>
    <m/>
  </r>
  <r>
    <n v="1860"/>
    <s v="   SNR2026ER-009214-2"/>
    <d v="2026-01-19T09:24:00"/>
    <s v="Derecho de petición de interés particular (15 días)"/>
    <x v="2"/>
    <d v="2026-02-09T09:24:00"/>
    <m/>
    <m/>
    <d v="2026-01-26T09:28:00"/>
    <n v="-2"/>
    <s v="MARIA EUGENIA LUCAS CASTIBLANCO"/>
    <s v="PETICIONARIO"/>
    <s v="PERSONA NATURAL"/>
    <s v="BOGOTA"/>
    <s v="BOGOTA D.C."/>
    <s v="50N - BOGOTA ZONA NORTE"/>
    <s v="Derecho de petición – Cesión de derechos herenciales – Folio de matrículainmobiliaria 50N-2043983"/>
    <s v="FOLIO"/>
    <s v="50N-2043983"/>
    <s v="ASIGNACIÓN (NUEVA O REITERATIVA)"/>
    <s v="CAROLINA CUELLAR MONROY"/>
    <d v="2026-01-26T00:00:00"/>
    <m/>
    <s v="Jurídico"/>
    <s v="Consultas 2"/>
    <s v="Consulta cesión derechos herenciales"/>
    <s v="RESPUESTA DE FONDO"/>
    <s v="SNR2026EE-020654-1 / "/>
    <d v="2026-01-30T09:23:24"/>
    <m/>
    <m/>
    <m/>
    <m/>
    <m/>
    <m/>
    <m/>
    <m/>
    <m/>
    <m/>
    <m/>
    <m/>
    <m/>
    <m/>
    <m/>
    <m/>
    <m/>
    <m/>
    <m/>
    <m/>
  </r>
  <r>
    <n v="1861"/>
    <s v="  SNR2025IE-038820-3"/>
    <d v="2026-01-14T00:00:00"/>
    <s v="COMUNICACIÓN OFICIAL (MEMORANDO)"/>
    <x v="0"/>
    <m/>
    <m/>
    <m/>
    <d v="2026-01-14T00:00:00"/>
    <n v="-2"/>
    <s v="MIGUEL ALFREDO GÓMEZ CA"/>
    <s v="OTROS "/>
    <s v="SNR"/>
    <s v="BOGOTA"/>
    <s v="BOGOTA D.C."/>
    <s v="50N - BOGOTA ZONA NORTE"/>
    <s v="Oficio de Traslado por competencia del radicado SNR2025ER-291773-2de fecha 2025-12-04"/>
    <s v="FOLIO"/>
    <s v="50N 20947893,"/>
    <s v="ASIGNACIÓN (NUEVA O REITERATIVA)"/>
    <s v="MARIA LUCY ECHEVERRY BETANCOUR"/>
    <d v="2026-01-14T00:00:00"/>
    <m/>
    <m/>
    <m/>
    <m/>
    <m/>
    <m/>
    <m/>
    <m/>
    <m/>
    <m/>
    <m/>
    <m/>
    <m/>
    <m/>
    <m/>
    <m/>
    <m/>
    <m/>
    <m/>
    <m/>
    <m/>
    <m/>
    <m/>
    <m/>
    <m/>
    <m/>
    <m/>
  </r>
  <r>
    <n v="1862"/>
    <s v="SNR2025ER-291773-2"/>
    <d v="2025-12-29T00:00:00"/>
    <s v="Derecho de petición de interés particular (15 días)"/>
    <x v="2"/>
    <m/>
    <m/>
    <m/>
    <d v="2026-01-05T00:00:00"/>
    <s v=""/>
    <s v="LUZ DIBIA PARRA GAMBA"/>
    <s v="PETICIONARIO"/>
    <s v="PERSONA NATURAL"/>
    <s v="BOGOTA"/>
    <s v="BOGOTA D.C."/>
    <s v="50N - BOGOTA ZONA NORTE"/>
    <s v=" Solicitud de certificación sobre reglamento de propiedad horizontalvigente para liquidar cuotas"/>
    <s v="FOLIO"/>
    <s v="50N 20947893"/>
    <s v="ASIGNACIÓN (NUEVA O REITERATIVA)"/>
    <s v="MARLEN JINETH GARCIA MENDEZ"/>
    <d v="2026-01-05T00:00:00"/>
    <m/>
    <m/>
    <m/>
    <m/>
    <m/>
    <m/>
    <m/>
    <m/>
    <m/>
    <m/>
    <m/>
    <m/>
    <m/>
    <m/>
    <m/>
    <m/>
    <m/>
    <m/>
    <m/>
    <m/>
    <m/>
    <m/>
    <m/>
    <m/>
    <m/>
    <m/>
    <m/>
  </r>
  <r>
    <n v="1863"/>
    <s v="   SNR2026ER-008667-2"/>
    <d v="2026-01-16T00:00:00"/>
    <s v="Derecho de petición de interés particular (15 días)"/>
    <x v="2"/>
    <d v="2026-02-06T00:00:00"/>
    <m/>
    <m/>
    <d v="2026-01-23T00:00:00"/>
    <s v=""/>
    <s v="CARMEN ISABEL GONZALEZ"/>
    <s v="PETICIONARIO"/>
    <s v="PERSONA NATURAL"/>
    <s v="BOGOTA"/>
    <s v="BOGOTA D.C."/>
    <s v="50C - BOGOTA ZONA CENTRO"/>
    <s v="DEMORA TRAMITE REGISTRAL "/>
    <s v="FOLIO"/>
    <s v="50C-623136_x000a_ Chip AAA0034SLRV "/>
    <s v="ASIGNACIÓN (NUEVA O REITERATIVA)"/>
    <s v="HAROL POLANIA"/>
    <d v="2026-01-23T00:00:00"/>
    <m/>
    <m/>
    <m/>
    <m/>
    <m/>
    <m/>
    <m/>
    <m/>
    <m/>
    <m/>
    <m/>
    <m/>
    <m/>
    <m/>
    <m/>
    <m/>
    <m/>
    <m/>
    <m/>
    <m/>
    <m/>
    <m/>
    <m/>
    <m/>
    <m/>
    <m/>
    <m/>
  </r>
  <r>
    <n v="1864"/>
    <s v="   SNR2026ER-010079-2"/>
    <d v="2026-01-19T00:00:00"/>
    <s v="Derecho de petición de interés particular (15 días)"/>
    <x v="2"/>
    <d v="2026-02-09T00:00:00"/>
    <m/>
    <m/>
    <d v="2026-01-21T00:00:00"/>
    <n v="-23"/>
    <s v="MIGUEL DE LA ESPRIELLA BURGOS"/>
    <s v="PETICIONARIO"/>
    <s v="PERSONA NATURAL"/>
    <s v="BOGOTA"/>
    <s v="BOGOTA D.C."/>
    <s v="50C - BOGOTA ZONA CENTRO"/>
    <s v=" Queja formal contra la ORIP de Bogotá D.C., -Zona Centro- porla inusitada e injustificada demora en el registro de la decisión de la SNR"/>
    <s v="FOLIO"/>
    <s v="50C-622426- 50C622436 y 50C-622427  / Resolución 2025-020246-6 del 20 de octubre de 2.024"/>
    <s v="ASIGNACIÓN (NUEVA O REITERATIVA)"/>
    <s v="ANGELA SALAMANCA"/>
    <d v="2026-01-21T00:00:00"/>
    <m/>
    <m/>
    <m/>
    <m/>
    <m/>
    <s v="SNR2026EE-047668-1 / "/>
    <d v="2026-02-23T23:23:30"/>
    <m/>
    <m/>
    <m/>
    <m/>
    <m/>
    <m/>
    <m/>
    <m/>
    <m/>
    <m/>
    <m/>
    <m/>
    <m/>
    <m/>
    <m/>
    <m/>
    <m/>
    <m/>
    <m/>
    <m/>
  </r>
  <r>
    <n v="1865"/>
    <s v="   SNR2026ER-010678-2"/>
    <d v="2026-01-20T10:35:00"/>
    <s v="Derecho de petición de interés particular (15 días)"/>
    <x v="2"/>
    <d v="2026-02-10T10:35:00"/>
    <m/>
    <m/>
    <d v="2026-01-30T00:00:00"/>
    <n v="-22"/>
    <s v="JORGE ALFONSO DE PAZ RINCON"/>
    <s v="PETICIONARIO"/>
    <s v="PERSONA NATURAL"/>
    <s v="BOGOTA"/>
    <s v="BOGOTA D.C."/>
    <s v="50C - BOGOTA ZONA CENTRO"/>
    <s v="solicitarle VIGILANCIA JUDICIAL ADMINISTRATIVA ante la Superintendencia de Notariado y Registro Zona Centro para que se examine la legalidad del Acto Administrativo RESOLUCION No.00499 DE FECHA 26 DE JUNIO DE 2024 “POR MEDIO DE LA CUAL SE ORDENA LA CANCELACION DE LA INSCRIPCION DE UNA MEDIDA CAUTELAR DE EMBARGO”"/>
    <s v="FOLIO"/>
    <s v="50C-613114"/>
    <s v="ASIGNACIÓN (NUEVA O REITERATIVA)"/>
    <s v="AMANDA YUGET AVILA MERCHAN"/>
    <d v="2026-01-30T00:00:00"/>
    <m/>
    <m/>
    <m/>
    <m/>
    <m/>
    <s v="SNR2026EE-033994-1 / "/>
    <d v="2026-02-12T00:24:42"/>
    <m/>
    <m/>
    <m/>
    <m/>
    <m/>
    <m/>
    <m/>
    <m/>
    <m/>
    <m/>
    <m/>
    <m/>
    <m/>
    <m/>
    <m/>
    <m/>
    <m/>
    <m/>
    <m/>
    <m/>
  </r>
  <r>
    <n v="1866"/>
    <s v="   SNR2026ER-033656-2"/>
    <d v="2026-02-11T15:28:00"/>
    <s v="Derecho de petición de interés particular (15 días)"/>
    <x v="2"/>
    <d v="2026-02-19T10:45:00"/>
    <m/>
    <m/>
    <d v="2026-02-20T00:00:00"/>
    <n v="-21"/>
    <s v="SARA DANIELA GLORIA PATRICIA ORTIZ GARCIA"/>
    <s v="PETICIONARIO"/>
    <s v="PERSONA NATURAL"/>
    <s v="BOGOTA"/>
    <s v="BOGOTA D.C."/>
    <s v="50C - BOGOTA ZONA CENTRO"/>
    <s v="correccion de un certificado de tradicion y libertadFecha de registro: 2026-02-11 12:19:30Descripción:el 9 de enero solicite por segunda vez la correccion del certificado detradicion y libertdad 50C-1809524, ya han pasado mas de 20 diashabiles y no obtengo respuestaDatos del ciudadanoNombre: Sara Daniela Gloria Patricia Ortiz GarciaTipo Documento: CCNúmero Documento: 51720114Medio de Respuesta: Correo ElectrónicoCorreo: alkimia.patricia@gmail.comMunicipio (ID): BOGOTAIdentificación poblacional: Adulto MayorEscolaridad: SuperiorDiscapacidad: NingunaOcupación: pensionadaAcepta política de datos: Si;Este correo fue generado automáticamente por el sistema de PQRSDF de laSuperintendencia de Notariado y Registro.SNR2026ER-033656-2"/>
    <s v="FOLIO"/>
    <s v="50C-1809524,"/>
    <s v="ASIGNACIÓN (NUEVA O REITERATIVA)"/>
    <s v="EDWARD MARTINEZ"/>
    <d v="2026-02-20T00:00:00"/>
    <m/>
    <m/>
    <m/>
    <m/>
    <m/>
    <m/>
    <m/>
    <m/>
    <m/>
    <m/>
    <m/>
    <m/>
    <m/>
    <m/>
    <m/>
    <m/>
    <m/>
    <m/>
    <m/>
    <m/>
    <m/>
    <m/>
    <m/>
    <m/>
    <m/>
    <m/>
    <m/>
  </r>
  <r>
    <n v="1867"/>
    <s v="   SNR2026ER-039036-2"/>
    <d v="2026-02-17T07:50:00"/>
    <s v="Derecho de petición de interés particular (15 días)"/>
    <x v="2"/>
    <d v="2026-03-10T07:50:00"/>
    <m/>
    <m/>
    <d v="2026-02-26T15:47:00"/>
    <n v="-14"/>
    <s v="MAX CHAPUEL TELLO"/>
    <s v="PETICIONARIO"/>
    <s v="NATURAL "/>
    <s v="BOGOTA"/>
    <s v="BOGOTA D.C."/>
    <s v="50C - BOGOTA ZONA CENTRO"/>
    <s v="Solicitud urgente de reliquidación mayor valor – Escritura 2064(Cancelación de Hipoteca"/>
    <s v="FOLIO"/>
    <s v="50C-1764618 (Apto 807)\r\n• 50C-1764756 (Parqueadero 88)\r\n • 50C-1764835 / EscrituraPública No. 2064 del 10 de octubre de 2025_x000a_RETORNAR A LA DTR-REL "/>
    <s v="RETORNA A GESTIÓN DOCUMENTAL"/>
    <s v="ATENCIÓN AL USUARIO "/>
    <d v="2026-02-27T00:00:00"/>
    <m/>
    <m/>
    <m/>
    <m/>
    <m/>
    <m/>
    <m/>
    <m/>
    <m/>
    <m/>
    <m/>
    <m/>
    <m/>
    <m/>
    <m/>
    <m/>
    <m/>
    <m/>
    <m/>
    <m/>
    <m/>
    <m/>
    <m/>
    <m/>
    <m/>
    <m/>
    <m/>
  </r>
  <r>
    <n v="1868"/>
    <s v="   SNR2026ER-054659-2"/>
    <d v="2026-03-02T15:37:00"/>
    <s v="Reclamo (15 días)"/>
    <x v="7"/>
    <d v="2026-03-24T15:37:00"/>
    <d v="2026-03-05T19:07:00"/>
    <m/>
    <d v="2026-03-06T00:00:00"/>
    <n v="-1"/>
    <s v="ISAURA INES MONROY HERRERA"/>
    <s v="PETICIONARIO"/>
    <s v="NATURAL "/>
    <s v="BOGOTA"/>
    <s v="BOGOTA D.C."/>
    <s v="50C - BOGOTA ZONA CENTRO"/>
    <s v="Error al colocar nombre en Acto de Registro"/>
    <s v="FOLIO"/>
    <s v="50C-1597708 y quedo radicado 2026-50C-4073."/>
    <s v="ASIGNACIÓN (NUEVA O REITERATIVA)"/>
    <s v="RUTH MERCEDES GOMEZ PESTANA"/>
    <d v="2026-03-06T00:00:00"/>
    <m/>
    <m/>
    <m/>
    <m/>
    <m/>
    <m/>
    <m/>
    <m/>
    <m/>
    <m/>
    <m/>
    <m/>
    <m/>
    <m/>
    <m/>
    <m/>
    <m/>
    <m/>
    <m/>
    <m/>
    <m/>
    <m/>
    <m/>
    <m/>
    <m/>
    <m/>
    <m/>
  </r>
  <r>
    <n v="1869"/>
    <s v=" SNR2025ER-303207-2"/>
    <d v="2025-12-30T00:00:00"/>
    <s v="Queja (15 días)"/>
    <x v="9"/>
    <d v="2026-01-08T00:00:00"/>
    <m/>
    <m/>
    <d v="2026-01-05T00:00:00"/>
    <n v="8"/>
    <s v="GLORIA INES PULIDO LOPEZ"/>
    <s v="PETICIONARIO"/>
    <s v="PERSONA NATURAL"/>
    <s v="BOGOTA"/>
    <s v="BOGOTA D.C."/>
    <s v="50C - BOGOTA ZONA CENTRO"/>
    <s v="DEMORA TRAMITE REGISTRAL "/>
    <s v="FOLIO"/>
    <s v="50C-1522055"/>
    <s v="TERMINAR GESTIÓN (CASOS EN LOS CUALES CORREPONDENCIA DUPLICA ENTRDA SOBRE LA MISMA PQRSD)"/>
    <s v="DELFINA  "/>
    <d v="2026-01-08T00:00:00"/>
    <m/>
    <m/>
    <m/>
    <m/>
    <m/>
    <m/>
    <m/>
    <m/>
    <m/>
    <m/>
    <m/>
    <m/>
    <m/>
    <m/>
    <m/>
    <m/>
    <m/>
    <m/>
    <m/>
    <m/>
    <m/>
    <m/>
    <m/>
    <m/>
    <m/>
    <m/>
    <m/>
  </r>
  <r>
    <n v="1870"/>
    <s v="  SNR2026ER-019495-2"/>
    <d v="2026-02-13T14:24:00"/>
    <s v="Derecho de petición de interés particular (15 días)"/>
    <x v="2"/>
    <m/>
    <m/>
    <m/>
    <d v="2026-02-16T00:00:00"/>
    <n v="-43"/>
    <s v="FABIOLA SALAMANCA CALLE"/>
    <s v="PETICIONARIO"/>
    <s v="PERSONA NATURAL"/>
    <s v="BOGOTA"/>
    <s v="BOGOTA D.C."/>
    <s v="50C - BOGOTA ZONA CENTRO"/>
    <s v="ACTUALIZACION CATASTRAL"/>
    <s v="FOLIO"/>
    <s v="50C-1412242"/>
    <s v="ASIGNACIÓN (NUEVA O REITERATIVA)"/>
    <s v="IVAN MAURICIO LOPEZ FORERO"/>
    <d v="2026-02-16T00:00:00"/>
    <m/>
    <m/>
    <m/>
    <m/>
    <m/>
    <m/>
    <m/>
    <m/>
    <m/>
    <m/>
    <m/>
    <m/>
    <m/>
    <m/>
    <m/>
    <m/>
    <m/>
    <m/>
    <m/>
    <m/>
    <m/>
    <m/>
    <m/>
    <m/>
    <m/>
    <m/>
    <m/>
  </r>
  <r>
    <n v="1871"/>
    <s v="  SNR2026ER-028891-2"/>
    <d v="2026-02-09T07:49:00"/>
    <s v="Derecho de petición de interés particular (15 días)"/>
    <x v="2"/>
    <d v="2026-03-02T07:49:00"/>
    <m/>
    <m/>
    <d v="2026-02-12T12:44:00"/>
    <s v=""/>
    <s v="HECTOR RAUL VILLAMIL"/>
    <s v="PETICIONARIO"/>
    <s v="APODERADO"/>
    <s v="BOGOTA"/>
    <s v="BOGOTA D.C."/>
    <s v="50C - BOGOTA ZONA CENTRO"/>
    <s v="Solicitud de Impulso - Derecho de Petición Rad No SNR2025ER-279625-2."/>
    <s v="FOLIO"/>
    <s v="50C-106587_x000a_50C-67677, 50C-67680 y 50C-67683"/>
    <s v="ASIGNACIÓN (NUEVA O REITERATIVA)"/>
    <s v="IVAN MAURICIO LOPEZ FORERO"/>
    <d v="2026-02-12T00:00:00"/>
    <m/>
    <m/>
    <m/>
    <m/>
    <m/>
    <m/>
    <m/>
    <m/>
    <m/>
    <m/>
    <m/>
    <m/>
    <m/>
    <m/>
    <m/>
    <m/>
    <m/>
    <m/>
    <m/>
    <m/>
    <m/>
    <m/>
    <m/>
    <m/>
    <m/>
    <m/>
    <m/>
  </r>
  <r>
    <n v="1872"/>
    <s v="  SNR2025ER-043945-2"/>
    <d v="2025-03-28T12:04:00"/>
    <s v="Queja (15 días)"/>
    <x v="9"/>
    <d v="2026-02-13T00:00:00"/>
    <m/>
    <m/>
    <d v="2026-01-26T09:28:00"/>
    <n v="-7"/>
    <s v="LUIS ALFREDO MELO AGUIRRE"/>
    <s v="PETICIONARIO"/>
    <s v="PERSONA NATURAL"/>
    <s v="BOGOTA"/>
    <s v="BOGOTA D.C."/>
    <s v="50C - BOGOTA ZONA CENTRO"/>
    <s v="DEMORA TRAMITE REGISTRAL "/>
    <s v="FOLIO"/>
    <s v="50C 1231393"/>
    <s v="ASIGNACIÓN (NUEVA O REITERATIVA)"/>
    <s v="ANGELICA CACERES"/>
    <d v="2026-01-26T00:00:00"/>
    <m/>
    <m/>
    <m/>
    <m/>
    <m/>
    <m/>
    <m/>
    <m/>
    <m/>
    <m/>
    <m/>
    <m/>
    <m/>
    <m/>
    <m/>
    <m/>
    <m/>
    <m/>
    <m/>
    <m/>
    <m/>
    <m/>
    <m/>
    <m/>
    <m/>
    <m/>
    <m/>
  </r>
  <r>
    <n v="1873"/>
    <s v="   SNR2026ER-027658-2"/>
    <d v="2026-02-06T09:46:00"/>
    <s v="Queja (15 días)"/>
    <x v="9"/>
    <d v="2026-02-27T09:46:00"/>
    <m/>
    <m/>
    <d v="2026-02-13T00:00:00"/>
    <n v="-18"/>
    <s v="ANÓNIMO ANÓNIMO"/>
    <s v="PETICIONARIO"/>
    <s v="PERSONA NATURAL"/>
    <s v="META"/>
    <s v="ACACIAS"/>
    <s v="232 - ACACIAS"/>
    <s v="Queja contra la Oficina de Registro de Instrumentos Públicos de Acacias, META"/>
    <s v="ESCRITURA"/>
    <s v="4816 del 29/12/2025_x000a_232-41405"/>
    <s v="ASIGNACIÓN (NUEVA O REITERATIVA)"/>
    <s v="MARIA CAMILA PERDIGON ZORRILLA"/>
    <d v="2026-02-13T00:00:00"/>
    <m/>
    <m/>
    <m/>
    <m/>
    <m/>
    <m/>
    <m/>
    <m/>
    <m/>
    <m/>
    <m/>
    <m/>
    <m/>
    <m/>
    <m/>
    <m/>
    <m/>
    <m/>
    <m/>
    <m/>
    <m/>
    <m/>
    <m/>
    <m/>
    <m/>
    <m/>
    <m/>
  </r>
  <r>
    <n v="1874"/>
    <s v="   SNR2026ER-030789-2"/>
    <d v="2026-02-10T09:22:00"/>
    <s v="Autoridades Judiciales (de 1 a 10 días)"/>
    <x v="4"/>
    <d v="2026-02-24T09:22:00"/>
    <m/>
    <m/>
    <d v="2026-02-17T00:00:00"/>
    <n v="-8"/>
    <s v="ANA MARIA AMAYA PIEDRAHITA"/>
    <s v="PETICIONARIO"/>
    <s v="PERSONA NATURAL"/>
    <s v="META"/>
    <s v="ACACIAS"/>
    <s v="442 - PUERTO ASIS"/>
    <s v="RV: Solicitud de renovación de inscripción de medidas cautelares ordenadas dentro del proceso de extinción de dominio con Rad. 6880 E.D."/>
    <s v="FOLIO"/>
    <s v="442-60471"/>
    <s v="ASIGNACIÓN (NUEVA O REITERATIVA)"/>
    <s v="AMANDA AVILA "/>
    <d v="2026-02-18T00:00:00"/>
    <m/>
    <m/>
    <m/>
    <m/>
    <m/>
    <m/>
    <m/>
    <m/>
    <m/>
    <m/>
    <m/>
    <m/>
    <m/>
    <m/>
    <m/>
    <m/>
    <m/>
    <m/>
    <m/>
    <m/>
    <m/>
    <m/>
    <m/>
    <m/>
    <m/>
    <m/>
    <m/>
  </r>
  <r>
    <n v="1875"/>
    <s v="   SNR2026ER-045263-2"/>
    <d v="2026-02-23T09:54:00"/>
    <s v="Derecho de petición de interés particular (15 días)"/>
    <x v="2"/>
    <d v="2026-03-16T09:54:00"/>
    <d v="2026-03-03T11:10:00"/>
    <m/>
    <d v="2026-03-03T00:00:00"/>
    <n v="-11"/>
    <s v="CARLOS CASANOVA BARREIRO"/>
    <s v="PETICIONARIO"/>
    <s v="NATURAL "/>
    <s v="CAQUETA"/>
    <s v="SAN VICENTE DEL CAGUAN"/>
    <s v="425 - SAN VICENTE DEL CAGUAN"/>
    <s v="DERECHO DE PETICION SOLICITUD DE COPIA DE RESOLUCION - 425-71100-solicitar copia de laresolución Nº 625 del 31 de julio de 2001, del INCORA FLORENCIA. conmatrícula 425-71100 adjudicado a Carlos Casanova Barreiro, identificado4.966.520"/>
    <s v="FOLIO"/>
    <s v="425-71100 "/>
    <s v="ASIGNACIÓN (NUEVA O REITERATIVA)"/>
    <s v="PAULA ANDREA BOHORQUEZ CALA"/>
    <d v="2026-03-03T00:00:00"/>
    <m/>
    <m/>
    <m/>
    <m/>
    <m/>
    <m/>
    <m/>
    <m/>
    <m/>
    <m/>
    <m/>
    <m/>
    <m/>
    <m/>
    <m/>
    <m/>
    <m/>
    <m/>
    <m/>
    <m/>
    <m/>
    <m/>
    <m/>
    <m/>
    <m/>
    <m/>
    <m/>
  </r>
  <r>
    <n v="1876"/>
    <s v="  SNR2026ER-001289-2"/>
    <d v="2025-01-06T00:00:00"/>
    <s v="Denuncia por actos de corrupción (15 días)"/>
    <x v="30"/>
    <d v="2026-01-27T00:00:00"/>
    <m/>
    <m/>
    <d v="2025-01-06T00:00:00"/>
    <n v="3"/>
    <s v="DANIEL JURADO"/>
    <s v="PETICIONARIO"/>
    <s v="PERSONA NATURAL"/>
    <s v="CASANARE"/>
    <s v="VILLANUEVA (CAS)"/>
    <s v="425 - SAN VICENTE DEL CAGUAN"/>
    <s v="DENUNCIA"/>
    <s v="FOLIO"/>
    <s v="425-69839_x000a_425-688"/>
    <s v="ASIGNACIÓN (NUEVA O REITERATIVA)"/>
    <s v="MARLEN JINETH GARCIA MENDEZ"/>
    <d v="2026-01-06T00:00:00"/>
    <m/>
    <m/>
    <m/>
    <m/>
    <m/>
    <m/>
    <m/>
    <m/>
    <m/>
    <m/>
    <m/>
    <m/>
    <m/>
    <m/>
    <m/>
    <m/>
    <m/>
    <m/>
    <m/>
    <m/>
    <m/>
    <m/>
    <m/>
    <m/>
    <m/>
    <m/>
    <m/>
  </r>
  <r>
    <n v="1877"/>
    <s v="   SNR2026ER-036610-2"/>
    <d v="2026-02-13T12:49:00"/>
    <s v="Derecho de petición de interés particular (15 días)"/>
    <x v="2"/>
    <d v="2026-03-06T12:49:00"/>
    <m/>
    <m/>
    <d v="2026-02-26T16:35:00"/>
    <n v="-31"/>
    <s v="HENRY VALBUENA"/>
    <s v="PETICIONARIO"/>
    <s v="APODERADO"/>
    <s v="CAQUETA"/>
    <s v="FLORENCIA (CAQ)"/>
    <s v="420 - FLORENCIA"/>
    <s v="Solicitud de INTERVENCIÓN ADMINISTRATIVA por presunta mutacióncatastral irregular y alerta de fraude inmobiliario sobre el predio con MatrículaInmobiliaria 420-43338"/>
    <s v="FOLIO"/>
    <s v="420-43338"/>
    <s v="ASIGNACIÓN (NUEVA O REITERATIVA)"/>
    <s v="CAROLINA CUELLAR MONROY"/>
    <d v="2026-02-27T00:00:00"/>
    <m/>
    <m/>
    <m/>
    <m/>
    <m/>
    <m/>
    <m/>
    <m/>
    <m/>
    <m/>
    <m/>
    <m/>
    <m/>
    <m/>
    <m/>
    <m/>
    <m/>
    <m/>
    <m/>
    <m/>
    <m/>
    <m/>
    <m/>
    <m/>
    <m/>
    <m/>
    <m/>
  </r>
  <r>
    <n v="1878"/>
    <s v="   SNR2026ER-039121-2"/>
    <d v="2026-02-17T08:23:00"/>
    <s v="Derecho de petición de interés particular (15 días)"/>
    <x v="2"/>
    <d v="2026-03-10T08:23:00"/>
    <m/>
    <m/>
    <d v="2026-02-26T15:41:00"/>
    <n v="-3"/>
    <s v="ANDREA PEREZ"/>
    <s v="PETICIONARIO"/>
    <s v="NATURAL "/>
    <s v="VALLE DEL CAUCA"/>
    <s v="TULUA"/>
    <s v="384 - TULUA"/>
    <s v="Las matrículas inmobiliarias del proyecto Prados de la Merced del circulo registral de Tuluá, se encuentran bloqueadas desde que serealizó la corrección de direcciones. Esta corrección fue tramitada ante la Oficina de Registro de Instrumentos Públicos de Tuluá ysalió satisfactoriamente el día 17 de diciembre de 2025, como consta en el formulario de corrección adjunto; sin embargo, pese ahaberse efectuado correctamente, las matrículas permanecen en estado de bloqueo"/>
    <s v="FOLIO"/>
    <s v="384-97383 Folio cerrado incluye varias matriculas bloqueadas _x000a_RETORNAR A LA OTI  PARA SU VALIDACIÓN"/>
    <s v="ASIGNACIÓN (NUEVA O REITERATIVA)"/>
    <s v="ATENCIÓN AL USUAIRO "/>
    <d v="2026-02-27T00:00:00"/>
    <m/>
    <m/>
    <m/>
    <m/>
    <m/>
    <m/>
    <m/>
    <m/>
    <m/>
    <m/>
    <m/>
    <m/>
    <m/>
    <m/>
    <m/>
    <m/>
    <m/>
    <m/>
    <m/>
    <m/>
    <m/>
    <m/>
    <m/>
    <m/>
    <m/>
    <m/>
    <m/>
  </r>
  <r>
    <n v="1879"/>
    <s v=" SNR2026ER-042409-2"/>
    <d v="2026-02-19T10:20:00"/>
    <s v="Derecho de petición de interés particular (15 días)"/>
    <x v="2"/>
    <d v="2026-03-12T10:20:00"/>
    <m/>
    <m/>
    <d v="2026-02-25T15:30:00"/>
    <n v="-1"/>
    <s v="MERCEDES GOMEZ VELASQ"/>
    <s v="PETICIONARIO"/>
    <s v="NATURAL "/>
    <s v="VALLE DEL CAUCA"/>
    <s v="BUGA"/>
    <s v="373 - BUGA"/>
    <s v="OfiregisBuga y OfiregisPalmira no han dado cumplimiento aorden de embargo de Juzgado trece civil del circuito de Cali desde Julio2025"/>
    <s v="FOLIO"/>
    <s v="378-194818, 378-194819, 378-194820-Turno 2025-378-6-11991-/ 2025-6025 Esc 0968 del 07/07/2025 Juzg 013 Civil Cto Cali"/>
    <s v="ASIGNACIÓN (NUEVA O REITERATIVA)"/>
    <s v="ANGELICA CACERES"/>
    <d v="2026-02-25T00:00:00"/>
    <m/>
    <m/>
    <m/>
    <m/>
    <m/>
    <m/>
    <m/>
    <m/>
    <m/>
    <m/>
    <m/>
    <m/>
    <m/>
    <m/>
    <m/>
    <m/>
    <m/>
    <m/>
    <m/>
    <m/>
    <m/>
    <m/>
    <m/>
    <m/>
    <m/>
    <m/>
    <m/>
  </r>
  <r>
    <n v="1880"/>
    <s v="SNR2026ER-012875-2"/>
    <d v="2026-01-22T00:00:00"/>
    <s v="Derecho de petición de interés particular (15 días)"/>
    <x v="2"/>
    <d v="2026-02-12T00:00:00"/>
    <m/>
    <m/>
    <d v="2026-01-22T00:00:00"/>
    <e v="#REF!"/>
    <s v="CLARA ALICIA DELGADO BRAVO"/>
    <s v="PETICIONARIO"/>
    <s v="PERSONA NATURAL"/>
    <s v="VALLE DEL CAUCA"/>
    <s v="CALI"/>
    <s v="370 - CALI"/>
    <s v="SOLICITUD DE RESPUESTA A RSO DE APELACIÓN FOLIO 370-895559 urgente Y DESBLOQUEO DE FOLIO"/>
    <s v="FOLIO"/>
    <s v="370-895559-370-895559, 370-895453, 370-895491, 370-421962 y 370-421776"/>
    <s v="ASIGNACIÓN (NUEVA O REITERATIVA)"/>
    <s v="RUTH MERCEDES GOMEZ PESTANA"/>
    <d v="2026-01-22T00:00:00"/>
    <m/>
    <m/>
    <m/>
    <m/>
    <m/>
    <m/>
    <m/>
    <m/>
    <m/>
    <m/>
    <m/>
    <m/>
    <m/>
    <m/>
    <m/>
    <m/>
    <m/>
    <m/>
    <m/>
    <m/>
    <m/>
    <m/>
    <m/>
    <m/>
    <m/>
    <m/>
    <m/>
  </r>
  <r>
    <n v="1881"/>
    <s v="   SNR2026ER-004581-2"/>
    <d v="2026-01-13T00:00:00"/>
    <s v="Queja (15 días)"/>
    <x v="9"/>
    <d v="2026-02-03T00:00:00"/>
    <m/>
    <m/>
    <d v="2026-01-19T00:00:00"/>
    <n v="-19"/>
    <s v="JANNIER CABRERA ANDRADE"/>
    <s v="PETICIONARIO"/>
    <s v="PERSONA NATURAL"/>
    <s v="VALLE DEL CAUCA"/>
    <s v="CALI"/>
    <s v="370 - CALI"/>
    <s v=" QUEJA TRAMITE DE RADICACION DE ESCRITURA PUBLICA CC29121932"/>
    <s v="FOLIO"/>
    <s v="370-87554 y 370-1016599"/>
    <s v="ASIGNACIÓN (NUEVA O REITERATIVA)"/>
    <s v="HAROLD POLANIA"/>
    <d v="2026-01-19T00:00:00"/>
    <m/>
    <m/>
    <m/>
    <m/>
    <m/>
    <s v="SNR2026IE-001625-3"/>
    <d v="2026-01-22T00:00:00"/>
    <m/>
    <s v="SI"/>
    <s v="SNR2026EE-014875-1"/>
    <d v="2026-01-23T00:00:00"/>
    <m/>
    <m/>
    <m/>
    <m/>
    <m/>
    <m/>
    <m/>
    <m/>
    <m/>
    <m/>
    <m/>
    <m/>
    <m/>
    <m/>
    <m/>
    <m/>
  </r>
  <r>
    <n v="1882"/>
    <s v="   SNR2026ER-010330-2"/>
    <d v="2026-01-20T08:36:00"/>
    <s v="Reclamo (15 días)"/>
    <x v="7"/>
    <d v="2026-02-10T08:36:00"/>
    <m/>
    <m/>
    <d v="2026-01-26T09:28:00"/>
    <n v="-26"/>
    <s v="JOSE ARLEX MORALES JARAMILLO"/>
    <s v="PETICIONARIO"/>
    <s v="PERSONA NATURAL"/>
    <s v="VALLE DEL CAUCA"/>
    <s v="CALI"/>
    <s v="370 - CALI"/>
    <s v="QUEJA – DERECHO DE PETICION ART. 23 C.N"/>
    <s v="FOLIO"/>
    <s v="370-8288965"/>
    <s v="ASIGNACIÓN (NUEVA O REITERATIVA)"/>
    <s v="MARIA CAMILA PERDIGON ZORRILLA"/>
    <d v="2026-01-26T00:00:00"/>
    <m/>
    <m/>
    <m/>
    <m/>
    <m/>
    <m/>
    <m/>
    <m/>
    <m/>
    <m/>
    <m/>
    <m/>
    <m/>
    <m/>
    <m/>
    <m/>
    <m/>
    <m/>
    <m/>
    <m/>
    <m/>
    <m/>
    <m/>
    <m/>
    <m/>
    <m/>
    <m/>
  </r>
  <r>
    <n v="1883"/>
    <s v="   SNR2026ER-052091-2"/>
    <d v="2026-02-27T11:36:00"/>
    <s v="Queja (15 días)"/>
    <x v="9"/>
    <d v="2026-03-20T11:36:00"/>
    <d v="2026-03-02T16:41:00"/>
    <m/>
    <d v="2026-03-03T00:00:00"/>
    <n v="-21"/>
    <s v="BERTHA ILIA ZAMORA CEBALLOS"/>
    <s v="PETICIONARIO"/>
    <s v="NATURAL "/>
    <s v="VALLE DEL CAUCA"/>
    <s v="CALI"/>
    <s v="371 - CALI"/>
    <s v="RV: Queja 2 contra Oficina de Registros e Instrumentos Públicos Cali por demora en trámite - Matrícula Inmobiliaria No. 370-75267"/>
    <s v="FOLIO"/>
    <s v="370-75267"/>
    <s v="ASIGNACIÓN (NUEVA O REITERATIVA)"/>
    <s v="FRANCISCO RUIZ"/>
    <d v="2026-03-03T00:00:00"/>
    <m/>
    <m/>
    <m/>
    <m/>
    <m/>
    <m/>
    <m/>
    <m/>
    <m/>
    <m/>
    <m/>
    <m/>
    <m/>
    <m/>
    <m/>
    <m/>
    <m/>
    <m/>
    <m/>
    <m/>
    <m/>
    <m/>
    <m/>
    <m/>
    <m/>
    <m/>
    <m/>
  </r>
  <r>
    <n v="1884"/>
    <s v="  SNR2026ER-039448-2"/>
    <d v="2026-02-17T09:40:00"/>
    <s v="Queja (15 días)"/>
    <x v="9"/>
    <d v="2026-03-10T09:40:00"/>
    <m/>
    <m/>
    <d v="2026-02-23T00:00:00"/>
    <n v="7"/>
    <s v="MIGUEL ANGEL GUERRERO"/>
    <s v="PETICIONARIO"/>
    <s v="PERSONA NATURAL"/>
    <s v="VALLE DEL CAUCA"/>
    <s v="BUGA"/>
    <s v="373 - BUGA"/>
    <s v="QUEJA- DEMORA EN LA CALIFICACIÓN Y REGISTRO DE EP # 416 DEL 30 DE SEPTIEMBRE DE 2025, OTORGADA EN LA NOTARIA UNICA DAGUA"/>
    <s v="FOLIO"/>
    <s v="370-696797_x000a_2025-370-6-72654_x000a_Escritura Pública No. 416 de 30de septiembre de 2025"/>
    <s v="ASIGNACIÓN (NUEVA O REITERATIVA)"/>
    <s v="JORGE ORLANDO RICO LAGOS"/>
    <d v="2026-02-23T00:00:00"/>
    <m/>
    <m/>
    <m/>
    <m/>
    <m/>
    <m/>
    <m/>
    <m/>
    <m/>
    <m/>
    <m/>
    <m/>
    <m/>
    <m/>
    <m/>
    <m/>
    <m/>
    <m/>
    <m/>
    <m/>
    <m/>
    <m/>
    <m/>
    <m/>
    <m/>
    <m/>
    <m/>
  </r>
  <r>
    <n v="1885"/>
    <s v="  SNR2026ER-006849-2"/>
    <d v="2026-01-15T00:00:00"/>
    <s v="Queja (15 días)"/>
    <x v="9"/>
    <d v="2026-02-05T00:00:00"/>
    <m/>
    <m/>
    <d v="2026-01-15T00:00:00"/>
    <n v="7"/>
    <s v="JORGE LIBARDO DUARTE B"/>
    <s v="PETICIONARIO"/>
    <s v="PERSONA NATURAL"/>
    <s v="VALLE DEL CAUCA"/>
    <s v="CALI"/>
    <s v="370 - CALI"/>
    <s v="Queja – Oficina de Registro de Instrumentos Públicos de Cali,relacionada con diversos procesos que se adelantan con ocasión de laejecución del proyecto vial a cargo de la Concesionaria Rutas del ValleSAS. “Nueva Malla Vial del Valle del Cauca – Accesos Cali y Palmira”-Predios NMVVCACP_UF3_022; 030; 030A; 055; 056, 060, 060C; 060F; 060G;063A, 066 y 070"/>
    <s v="FOLIO"/>
    <s v="370-607567-Escritura Pública No. 6467 del 16 de diciembre de 2024_x000a_ turno 2025-370-6-83988 /370-158415 -2025-46833/Oficio CS-RDV005649 del 08 de Julio de 2024 (Turno 2024-47147)"/>
    <s v="ASIGNACIÓN (NUEVA O REITERATIVA)"/>
    <s v="MARLEN JINETH GARCIA MENDEZ"/>
    <d v="2026-01-15T00:00:00"/>
    <m/>
    <m/>
    <m/>
    <m/>
    <m/>
    <m/>
    <m/>
    <m/>
    <m/>
    <m/>
    <m/>
    <m/>
    <m/>
    <m/>
    <m/>
    <m/>
    <m/>
    <m/>
    <m/>
    <m/>
    <m/>
    <m/>
    <m/>
    <m/>
    <m/>
    <m/>
    <m/>
  </r>
  <r>
    <n v="1886"/>
    <s v="   SNR2026ER-037305-2"/>
    <d v="2026-02-16T08:28:00"/>
    <s v="Reclamo (15 días)"/>
    <x v="7"/>
    <d v="2026-03-09T08:28:00"/>
    <m/>
    <m/>
    <d v="2026-02-26T15:59:00"/>
    <n v="-24"/>
    <s v="JAVIER VELASCO"/>
    <s v="PETICIONARIO"/>
    <s v="NATURAL "/>
    <s v="VALLE DEL CAUCA"/>
    <s v="CALI"/>
    <s v="371 - CALI"/>
    <s v="QUEJA-CASI 2 MESES ESPERANDO POR EL CERTIFICADO DE TRADICION-INMUEBLE 370-507083"/>
    <s v="FOLIO"/>
    <s v="370-507083"/>
    <s v="ASIGNACIÓN (NUEVA O REITERATIVA)"/>
    <s v="FRANCISCO RUIZ"/>
    <d v="2026-02-27T00:00:00"/>
    <m/>
    <m/>
    <m/>
    <m/>
    <m/>
    <m/>
    <m/>
    <m/>
    <m/>
    <m/>
    <m/>
    <m/>
    <m/>
    <m/>
    <m/>
    <m/>
    <m/>
    <m/>
    <m/>
    <m/>
    <m/>
    <m/>
    <m/>
    <m/>
    <m/>
    <m/>
    <m/>
  </r>
  <r>
    <n v="1887"/>
    <s v="   SNR2026ER-009410-2"/>
    <d v="2026-01-19T10:12:00"/>
    <s v="Derecho de petición de interés particular (15 días)"/>
    <x v="2"/>
    <d v="2026-02-09T10:12:00"/>
    <m/>
    <m/>
    <d v="2026-01-27T09:28:00"/>
    <n v="-2"/>
    <s v="GLORIA ELENA GARCIA"/>
    <s v="PETICIONARIO"/>
    <s v="APODERADO"/>
    <s v="VALLE DEL CAUCA"/>
    <s v="CALI"/>
    <s v="370 - CALI"/>
    <s v="PETICION,QUEJA Y RECLAMO encontra de la Oficina de Registro de Instrumentos públicos de Cali, surepresentante lega"/>
    <s v="FOLIO"/>
    <s v="370-50083 _x000a_ 370-100608_x000a_Nir 25107693257241"/>
    <s v="ASIGNACIÓN (NUEVA O REITERATIVA)"/>
    <s v="RUTH MERCEDES GOMEZ PESTANA"/>
    <d v="2026-01-27T00:00:00"/>
    <m/>
    <m/>
    <m/>
    <m/>
    <m/>
    <s v="SNR2026IE-002392-3 / "/>
    <d v="2026-01-29T15:19:45"/>
    <m/>
    <m/>
    <m/>
    <m/>
    <m/>
    <m/>
    <m/>
    <m/>
    <m/>
    <m/>
    <m/>
    <m/>
    <m/>
    <m/>
    <m/>
    <m/>
    <m/>
    <m/>
    <m/>
    <m/>
  </r>
  <r>
    <n v="1888"/>
    <s v="   SNR2026ER-052918-2"/>
    <d v="2026-03-02T07:38:00"/>
    <s v="Denuncia por actos de corrupción (15 días)"/>
    <x v="30"/>
    <d v="2026-03-24T07:38:00"/>
    <d v="2026-03-03T11:08:00"/>
    <m/>
    <d v="2026-03-03T00:00:00"/>
    <n v="-22"/>
    <s v="GEOVANNI QUINTERO BARRETO"/>
    <s v="PETICIONARIO"/>
    <s v="OTRO"/>
    <s v="VALLE DEL CAUCA"/>
    <s v="CALI"/>
    <s v="370 - CALI"/>
    <s v="REMISION POR COMPETENCIA DERECHO DE PETICION RAD 20262100069921-DENUNCIA IRREGULARIDADES EN EL REGISTRO DE MEDIDA CAUTELAR"/>
    <s v="FOLIO"/>
    <s v="370-49847"/>
    <s v="ASIGNACIÓN (NUEVA O REITERATIVA)"/>
    <s v="FRANCISCO RUIZ"/>
    <d v="2026-03-03T00:00:00"/>
    <m/>
    <m/>
    <m/>
    <m/>
    <m/>
    <m/>
    <m/>
    <m/>
    <m/>
    <m/>
    <m/>
    <m/>
    <m/>
    <m/>
    <m/>
    <m/>
    <m/>
    <m/>
    <m/>
    <m/>
    <m/>
    <m/>
    <m/>
    <m/>
    <m/>
    <m/>
    <m/>
  </r>
  <r>
    <n v="1889"/>
    <s v="   SNR2026ER-039587-2"/>
    <d v="2026-02-17T10:21:00"/>
    <s v="Derecho de petición de interés particular (15 días)"/>
    <x v="2"/>
    <d v="2026-03-10T10:21:00"/>
    <m/>
    <m/>
    <d v="2026-02-24T00:00:00"/>
    <n v="8"/>
    <s v="CARMENZA VILLEGAS COLLAZOS"/>
    <s v="PETICIONARIO"/>
    <s v="NATURAL "/>
    <s v="VALLE DEL CAUCA"/>
    <s v="CALI"/>
    <s v="371 - CALI"/>
    <s v="DEMORA EN CORRECCIONES OFICINA DE REGISTRO DE INSTRUMENTOS PUBLICOS DE CALI"/>
    <s v="FOLIO"/>
    <s v="370-433711 y 370-444788_x000a_radicados 2025-370-3-9450 y 2025-370-3-9168 "/>
    <s v="ASIGNACIÓN (NUEVA O REITERATIVA)"/>
    <s v="HAROLD POLANIA"/>
    <d v="2026-02-24T00:00:00"/>
    <m/>
    <m/>
    <m/>
    <m/>
    <m/>
    <m/>
    <m/>
    <m/>
    <m/>
    <m/>
    <m/>
    <m/>
    <m/>
    <m/>
    <m/>
    <m/>
    <m/>
    <m/>
    <m/>
    <m/>
    <m/>
    <m/>
    <m/>
    <m/>
    <m/>
    <m/>
    <m/>
  </r>
  <r>
    <n v="1890"/>
    <s v="   SNR2026ER-007404-2"/>
    <d v="2026-01-15T00:00:00"/>
    <s v="Queja (15 días)"/>
    <x v="9"/>
    <d v="2026-02-05T00:00:00"/>
    <m/>
    <m/>
    <d v="2026-01-16T00:00:00"/>
    <n v="-1"/>
    <s v="GLORIA AMPARO BRAVO SERNA"/>
    <s v="PETICIONARIO"/>
    <s v="PERSONA NATURAL"/>
    <s v="VALLE DEL CAUCA"/>
    <s v="CALI"/>
    <s v="370 - CALI"/>
    <s v=" FUE DEVUELTO EL TRAMITE ADUCIENDO UN PAGOEXTEMPORANEO QUE NO EXISTIO"/>
    <s v="FOLIO"/>
    <s v="370-394675"/>
    <s v="ASIGNACIÓN (NUEVA O REITERATIVA)"/>
    <s v="HAROL POLANIA"/>
    <d v="2026-01-16T00:00:00"/>
    <m/>
    <m/>
    <m/>
    <m/>
    <m/>
    <m/>
    <m/>
    <m/>
    <m/>
    <m/>
    <m/>
    <m/>
    <m/>
    <m/>
    <m/>
    <m/>
    <m/>
    <m/>
    <m/>
    <m/>
    <m/>
    <m/>
    <m/>
    <m/>
    <m/>
    <m/>
    <m/>
  </r>
  <r>
    <n v="1891"/>
    <s v="   SNR2026ER-036090-2"/>
    <d v="2026-02-13T09:50:00"/>
    <s v="Derecho de petición de interés particular (15 días)"/>
    <x v="2"/>
    <d v="2026-02-17T09:02:00"/>
    <m/>
    <m/>
    <d v="2026-02-20T00:00:00"/>
    <n v="-24"/>
    <s v="GERARDO ZAMORANO VELASCO"/>
    <s v="PETICIONARIO"/>
    <s v="PERSONA NATURAL"/>
    <s v="VALLE DEL CAUCA"/>
    <s v="CALI"/>
    <s v="370 - CALI"/>
    <s v="Elevo queja contra la Dirección de la oficina de Registro deinstrumentos públicos de Cali, por la mala prestación del servicio enresolver una simple correccio de una anotacion"/>
    <s v="FOLIO"/>
    <s v="370-36447."/>
    <s v="ASIGNACIÓN (NUEVA O REITERATIVA)"/>
    <s v="EDNA CAROLINA OLARTE"/>
    <d v="2026-02-20T00:00:00"/>
    <m/>
    <m/>
    <m/>
    <m/>
    <m/>
    <m/>
    <m/>
    <m/>
    <m/>
    <m/>
    <m/>
    <m/>
    <m/>
    <m/>
    <m/>
    <m/>
    <m/>
    <m/>
    <m/>
    <m/>
    <m/>
    <m/>
    <m/>
    <m/>
    <m/>
    <m/>
    <m/>
  </r>
  <r>
    <n v="1892"/>
    <s v="   SNR2026ER-018474-2"/>
    <d v="2026-01-28T15:01:00"/>
    <s v="Derecho de petición de interés particular (15 días)"/>
    <x v="2"/>
    <d v="2026-02-18T15:01:00"/>
    <m/>
    <m/>
    <d v="2026-01-30T00:00:00"/>
    <n v="-16"/>
    <s v="ANDRES ESTEBAN GARCIA"/>
    <s v="PETICIONARIO"/>
    <s v="PERSONA NATURAL"/>
    <s v="VALLE DEL CAUCA"/>
    <s v="CALI"/>
    <s v="370 - CALI"/>
    <s v="solicitó se aplique en este casopor presuntos punibles realizados en el folio de matrícula inmobiliaria Nº370-308116 anotaciones 62, 94,95 en atención a proceso administrativoderivado de denuncia por presunto despojo jurídico y material de misderechos en la matrícula antes mencionada legalmente registrados a minombre, hechos graves violatorios de mis D.H"/>
    <s v="FOLIO"/>
    <s v="370-308116 anotaciones 62, 94,95"/>
    <s v="ASIGNACIÓN (NUEVA O REITERATIVA)"/>
    <s v="MARLEN JINETH GARCIA MENDEZ"/>
    <d v="2026-01-31T00:00:00"/>
    <m/>
    <m/>
    <m/>
    <m/>
    <m/>
    <m/>
    <m/>
    <m/>
    <m/>
    <m/>
    <m/>
    <m/>
    <m/>
    <m/>
    <m/>
    <m/>
    <m/>
    <m/>
    <m/>
    <m/>
    <m/>
    <m/>
    <m/>
    <m/>
    <m/>
    <m/>
    <m/>
  </r>
  <r>
    <n v="1893"/>
    <s v="  SNR2026ER-005549-2"/>
    <d v="2026-01-22T00:00:00"/>
    <s v="Derecho de petición de interés particular (15 días)"/>
    <x v="2"/>
    <d v="2026-02-03T00:00:00"/>
    <m/>
    <m/>
    <d v="2026-01-22T00:00:00"/>
    <n v="-15"/>
    <s v="MARLON MARTINEZ MORA"/>
    <s v="PETICIONARIO"/>
    <s v="PERSONA NATURAL"/>
    <s v="VALLE DEL CAUCA"/>
    <s v="CALI"/>
    <s v="370 - CALI"/>
    <s v="DEMORA TRAMITE REGISTRAL "/>
    <s v="FOLIO"/>
    <s v="370-209157"/>
    <s v="ASIGNACIÓN (NUEVA O REITERATIVA)"/>
    <s v="ANGELA SALAMANCA"/>
    <d v="2026-01-22T00:00:00"/>
    <m/>
    <m/>
    <m/>
    <m/>
    <m/>
    <s v="SNR2026IE-002572-3 / "/>
    <d v="2026-01-30T15:37:00"/>
    <m/>
    <m/>
    <m/>
    <m/>
    <m/>
    <m/>
    <m/>
    <m/>
    <m/>
    <m/>
    <m/>
    <m/>
    <m/>
    <m/>
    <m/>
    <m/>
    <m/>
    <m/>
    <m/>
    <m/>
  </r>
  <r>
    <n v="1894"/>
    <s v="   SNR2026ER-034872-2"/>
    <d v="2026-02-12T11:45:00"/>
    <s v="Derecho de petición de interés particular (15 días)"/>
    <x v="2"/>
    <d v="2026-03-05T11:45:00"/>
    <m/>
    <m/>
    <d v="2026-02-26T16:42:00"/>
    <e v="#REF!"/>
    <s v="FRANCIA BOLAÑOS RUIZ"/>
    <s v="PETICIONARIO"/>
    <s v="NATURAL "/>
    <s v="VALLE DEL CAUCA"/>
    <s v="CALI"/>
    <s v="370 - CALI"/>
    <s v=" Incumplimiento de plazo – Solicitud respuesta trámite NIR 25107813345292"/>
    <s v="FOLIO"/>
    <s v="370-200328, radicados bajo elturno No. 2025-370-6-93097"/>
    <s v="ASIGNACIÓN (NUEVA O REITERATIVA)"/>
    <s v="MARIA CAMILA PERDIGON ZORRILLA"/>
    <d v="2026-02-27T00:00:00"/>
    <m/>
    <m/>
    <m/>
    <m/>
    <m/>
    <m/>
    <m/>
    <m/>
    <m/>
    <m/>
    <m/>
    <m/>
    <m/>
    <m/>
    <m/>
    <m/>
    <m/>
    <m/>
    <m/>
    <m/>
    <m/>
    <m/>
    <m/>
    <m/>
    <m/>
    <m/>
    <m/>
  </r>
  <r>
    <n v="1895"/>
    <s v="   SNR2026ER-041936-2"/>
    <d v="2026-02-19T07:56:00"/>
    <s v="Derecho de petición de interés particular (15 días)"/>
    <x v="2"/>
    <d v="2026-03-12T07:56:00"/>
    <m/>
    <m/>
    <d v="2026-02-24T00:00:00"/>
    <n v="-4"/>
    <s v="JORGE ELIECER OCAMPO MONTEZUMA"/>
    <s v="PETICIONARIO"/>
    <s v="NATURAL "/>
    <s v="VALLE DEL CAUCA"/>
    <s v="CALI"/>
    <s v="370 - CALI"/>
    <s v="RV: CONTROL DE LEGALIDAD-Desde el año 2004 he informado reiteradamente a distintas entidades del Estado inconsistencias entre la realidad física del inmueble prometido en venta y la información catastral, registral y notarial, sin que hasta la fecha se haya realizado verificación técnica integral en terreno ni de fondo. Atraves de derechos de peticion, para conocer LA LEGALIDAD DEL AREA REAL INMUEBLE PROMETIDO EN VENTA Carrera 17B # 16A-33 Matricula Inmobiliaria 370-143366, donde he obtenido respuestas de las entidades del estado que he presentado ante los proceso civiles y penales."/>
    <s v="FOLIO"/>
    <s v="370-143366"/>
    <s v="ASIGNACIÓN (NUEVA O REITERATIVA)"/>
    <s v="IVAN MAURICIO LOPEZ FORERO"/>
    <d v="2026-02-24T00:00:00"/>
    <m/>
    <m/>
    <m/>
    <m/>
    <m/>
    <m/>
    <m/>
    <m/>
    <m/>
    <m/>
    <m/>
    <m/>
    <m/>
    <m/>
    <m/>
    <m/>
    <m/>
    <m/>
    <m/>
    <m/>
    <m/>
    <m/>
    <m/>
    <m/>
    <m/>
    <m/>
    <m/>
  </r>
  <r>
    <n v="1896"/>
    <s v="  SNR2026ER-024452-2"/>
    <d v="2026-02-04T09:05:00"/>
    <s v="Derecho de petición de interés particular (15 días)"/>
    <x v="2"/>
    <d v="2026-02-25T09:05:00"/>
    <m/>
    <m/>
    <d v="2026-02-10T15:21:00"/>
    <n v="1"/>
    <s v="RUBEN ALBERTO TREJOS P"/>
    <s v="PETICIONARIO"/>
    <s v="PERSONA NATURAL"/>
    <s v="VALLE DEL CAUCA"/>
    <s v="CALI"/>
    <s v="370 - CALI"/>
    <s v="RV: RECURSO DE REPOSICIÓN Y EN SUBSIDIO DE APELACIÓN // ​M.I.: 370-136501"/>
    <s v="FOLIO"/>
    <s v="370-136501"/>
    <s v="RETORNA A GESTIÓN DOCUMENTAL"/>
    <s v="ATENCIÓN AL USUARIO "/>
    <d v="2026-02-10T00:00:00"/>
    <m/>
    <m/>
    <m/>
    <m/>
    <m/>
    <m/>
    <m/>
    <m/>
    <m/>
    <m/>
    <m/>
    <m/>
    <m/>
    <m/>
    <m/>
    <m/>
    <m/>
    <m/>
    <m/>
    <m/>
    <m/>
    <m/>
    <m/>
    <m/>
    <m/>
    <m/>
    <m/>
  </r>
  <r>
    <n v="1897"/>
    <s v="  SNR2026ER-002407-2"/>
    <d v="2026-01-07T00:00:00"/>
    <s v="Denuncia por actos de corrupción (15 días)"/>
    <x v="30"/>
    <d v="2026-01-29T00:00:00"/>
    <m/>
    <m/>
    <d v="2026-01-09T00:00:00"/>
    <n v="-10"/>
    <s v="LUZ MERY CRUZ LOZANO"/>
    <s v="PETICIONARIO"/>
    <s v="PERSONA NATURAL"/>
    <s v="VALLE DEL CAUCA"/>
    <s v="CALI"/>
    <s v="370 - CALI"/>
    <s v="DENUNCIA-denuncia por corrupción de los servidores públicos "/>
    <s v="FOLIO"/>
    <s v="370 154109_x000a_escritura 1040"/>
    <s v="ASIGNACIÓN (NUEVA O REITERATIVA)"/>
    <s v="MARIA CAMILA PERDIGON ZORRILLA"/>
    <d v="2026-01-09T00:00:00"/>
    <m/>
    <m/>
    <m/>
    <m/>
    <m/>
    <s v="SNR2026IE-001453-3"/>
    <d v="2025-01-22T00:00:00"/>
    <m/>
    <s v="SI"/>
    <s v="SNR2026EE-014840-1"/>
    <d v="2025-01-23T00:00:00"/>
    <m/>
    <m/>
    <m/>
    <m/>
    <m/>
    <m/>
    <m/>
    <m/>
    <m/>
    <m/>
    <m/>
    <m/>
    <m/>
    <m/>
    <m/>
    <m/>
  </r>
  <r>
    <n v="1898"/>
    <s v="   SNR2026ER-018948-2"/>
    <d v="2026-01-29T08:59:00"/>
    <s v="Informativo/No requiere respuesta (de 1 a 30 días)"/>
    <x v="1"/>
    <d v="2026-03-12T08:59:00"/>
    <m/>
    <m/>
    <d v="2026-01-30T00:00:00"/>
    <n v="-29"/>
    <s v="MARIA MINFA MANRIQUE CASTAÑEDA"/>
    <s v="PETICIONARIO"/>
    <s v="PERSONA NATURAL"/>
    <s v="TOLIMA"/>
    <s v="PURIFICACION"/>
    <s v="368 - PURIFICACION"/>
    <s v="informo que iniciare demanda a esta institución ya vamos más de 3años que a mí familia nos han causado daños y perjuicios por parte deinstrumentos públicos de Purificación"/>
    <s v="FOLIO"/>
    <s v="368-40148 y 368-61737"/>
    <s v="ASIGNACIÓN (NUEVA O REITERATIVA)"/>
    <s v="ANGELA SALAMANCA"/>
    <d v="2026-01-31T00:00:00"/>
    <m/>
    <m/>
    <m/>
    <m/>
    <m/>
    <m/>
    <m/>
    <m/>
    <m/>
    <m/>
    <m/>
    <m/>
    <m/>
    <m/>
    <m/>
    <m/>
    <m/>
    <m/>
    <m/>
    <m/>
    <m/>
    <m/>
    <m/>
    <m/>
    <m/>
    <m/>
    <m/>
  </r>
  <r>
    <n v="1899"/>
    <s v="   SNR2026ER-031639-2"/>
    <d v="2026-02-10T13:59:00"/>
    <s v="Reclamo (15 días)"/>
    <x v="7"/>
    <d v="2026-03-03T13:59:00"/>
    <m/>
    <m/>
    <d v="2026-02-12T00:00:00"/>
    <n v="1"/>
    <s v="ANONIMO ANONIMO"/>
    <s v="PETICIONARIO"/>
    <s v="PERSONA NATURAL"/>
    <s v="TOLIMA"/>
    <s v="ESPINAL"/>
    <s v="357 - ESPINAL"/>
    <s v="REGISTRO DE PQRSDF DESDE FORMULARIO WEB (ANONIMO)"/>
    <s v="ESCRITURA"/>
    <s v="3683 de 2025 de la notaria 1 de espinal, revisen el folio357-27104 y todos los que sacaron de ese folio como el 81277 y80954."/>
    <s v="RETORNA A GESTIÓN DOCUMENTAL"/>
    <s v="ANGELA SALAMANCA"/>
    <d v="2026-02-12T00:00:00"/>
    <m/>
    <m/>
    <m/>
    <m/>
    <m/>
    <m/>
    <m/>
    <m/>
    <m/>
    <m/>
    <m/>
    <m/>
    <m/>
    <m/>
    <m/>
    <m/>
    <m/>
    <m/>
    <m/>
    <m/>
    <m/>
    <m/>
    <m/>
    <m/>
    <m/>
    <m/>
    <m/>
  </r>
  <r>
    <n v="1900"/>
    <s v=" SNR2026EE-028292-1"/>
    <d v="2026-02-06T12:34:00"/>
    <s v="COMUNICACIÓN OFICIAL (OFICIO)"/>
    <x v="14"/>
    <d v="2026-02-06T15:37:00"/>
    <m/>
    <m/>
    <m/>
    <n v="-6"/>
    <s v="SYLVIA LILIANA MARTINEZ "/>
    <s v="PETICIONARIO"/>
    <s v="SNR"/>
    <s v="TOLIMA"/>
    <s v="LIBANO"/>
    <s v="364 - LIBANO"/>
    <s v="Falta disciplinaria Gravisima de la Registradora de Instrumentos publicos del Líbano Tolima"/>
    <s v="FOLIO"/>
    <s v="364-9 2024-364-6-895 - 364-84 2022-364-6-1423 - 364-84 2022-364-6-1568 - 364-84 2023-364-6-137 - 364-84 2024-364-6-1902 - 364-155 2024-364-6-120 -364-155 2024-364-6-769 -364-214 2025-364-6-993-. 364-258 2023-364-6-758  Y OTROS "/>
    <s v="ASIGNACIÓN (NUEVA O REITERATIVA)"/>
    <s v="AMANDA AVILA"/>
    <d v="2026-02-06T00:00:00"/>
    <m/>
    <m/>
    <m/>
    <m/>
    <m/>
    <m/>
    <m/>
    <m/>
    <m/>
    <m/>
    <m/>
    <m/>
    <m/>
    <m/>
    <m/>
    <m/>
    <m/>
    <m/>
    <m/>
    <m/>
    <m/>
    <m/>
    <m/>
    <m/>
    <m/>
    <m/>
    <m/>
  </r>
  <r>
    <n v="1901"/>
    <s v=" SNR2026ER-001896-2"/>
    <d v="2026-01-08T00:00:00"/>
    <s v="Derecho de petición de interés particular (15 días)"/>
    <x v="2"/>
    <d v="2026-01-28T00:00:00"/>
    <m/>
    <m/>
    <d v="2026-01-08T00:00:00"/>
    <n v="-23"/>
    <s v="MARTHA CECILIA GAITAN "/>
    <s v="PETICIONARIO"/>
    <s v="PERSONA NATURAL"/>
    <s v="TOLIMA"/>
    <s v="GUAMO"/>
    <s v="360 - GUAMO"/>
    <s v="SOLICITUD CONCEPTO SOBRE TRADICIÓN EN UN PREDIO RURALEN EL MUNICIPIO DEL GUAMO –TOLIMA. MATRÍCULA INMOBILIARIA360-78972. SAN JOAQUIN. PETICIONARIA: MARTHA CECILIA GAITANCENDALES. C.C. 28.715.682"/>
    <s v="FOLIO"/>
    <s v="360-78972_x000a_la escritura pública 1024 de 09 de febrero de 1987_x000a_el turno 1987-204 de 06-02-1987 en la matrícula inmobiliaria 357-6929 _x000a_código catastral nacional 00-00-002-0416-000 "/>
    <s v="ASIGNACIÓN (NUEVA O REITERATIVA)"/>
    <s v="PAULA ANDREA BOHORQUEZ CALA"/>
    <d v="2026-01-08T00:00:00"/>
    <m/>
    <m/>
    <m/>
    <m/>
    <m/>
    <m/>
    <m/>
    <m/>
    <m/>
    <m/>
    <m/>
    <m/>
    <m/>
    <m/>
    <m/>
    <m/>
    <m/>
    <m/>
    <m/>
    <m/>
    <m/>
    <m/>
    <m/>
    <m/>
    <m/>
    <m/>
    <m/>
  </r>
  <r>
    <n v="1902"/>
    <s v="SNR2026ER-002434-2"/>
    <d v="2026-01-07T00:00:00"/>
    <s v="Derecho de petición de interés particular (15 días)"/>
    <x v="2"/>
    <d v="2026-02-19T00:00:00"/>
    <m/>
    <m/>
    <d v="2026-01-07T00:00:00"/>
    <n v="-30"/>
    <s v="EDILBERTO CONDE LOPERA"/>
    <s v="PETICIONARIO"/>
    <s v="PERSONA NATURAL"/>
    <s v="TOLIMA"/>
    <s v="GUAMO"/>
    <s v="360 - GUAMO"/>
    <s v="OBSERVACIONES RESPUESTA ORIPGUAMO"/>
    <s v="FOLIO"/>
    <s v="360-3366_x000a_predio catastral 733190004000000060099000000000."/>
    <s v="ASIGNACIÓN (NUEVA O REITERATIVA)"/>
    <s v="MARLEN JINETH GARCIA MENDEZ"/>
    <d v="2026-01-07T00:00:00"/>
    <m/>
    <m/>
    <m/>
    <m/>
    <m/>
    <m/>
    <m/>
    <m/>
    <m/>
    <m/>
    <m/>
    <m/>
    <m/>
    <m/>
    <m/>
    <m/>
    <m/>
    <m/>
    <m/>
    <m/>
    <m/>
    <m/>
    <m/>
    <m/>
    <m/>
    <m/>
    <m/>
  </r>
  <r>
    <n v="1903"/>
    <s v="   SNR2026ER-038366-2"/>
    <d v="2026-02-16T13:27:00"/>
    <s v="Derecho de petición de interés particular (15 días)"/>
    <x v="2"/>
    <d v="2026-03-09T13:27:00"/>
    <m/>
    <m/>
    <d v="2026-02-24T00:00:00"/>
    <n v="-14"/>
    <s v="EDILBERTO CONDE LOPERA"/>
    <s v="PETICIONARIO"/>
    <s v="NATURAL "/>
    <s v="TOLIMA"/>
    <s v="GUAMO"/>
    <s v="360 - GUAMO"/>
    <s v="Derecho de petición:respetuosamente me permito solicitar requerir nuevamente al Registrador de la Oficina de Registro de Instrumentos Públicos de Guamo -Tolima, (ORIPGUAMO), porque no caí en las falacias de la señora María Benilda Preciado Guzmán, Registrador Sección, para que corrija el error que en otrora incurrieron al registrar la Escritura Pública No 411 Notaria Única del Guamo de fecha agosto de 1980, en la matrícula inmobiliaria No. 360-3366"/>
    <s v="FOLIO"/>
    <s v="360-3366"/>
    <s v="ASIGNACIÓN (NUEVA O REITERATIVA)"/>
    <s v="RUTH MERCEDES GOMEZ PESTANA"/>
    <d v="2026-02-24T00:00:00"/>
    <m/>
    <m/>
    <m/>
    <m/>
    <m/>
    <m/>
    <m/>
    <m/>
    <m/>
    <m/>
    <m/>
    <m/>
    <m/>
    <m/>
    <m/>
    <m/>
    <m/>
    <m/>
    <m/>
    <m/>
    <m/>
    <m/>
    <m/>
    <m/>
    <m/>
    <m/>
    <m/>
  </r>
  <r>
    <n v="1904"/>
    <s v="  SNR2026ER-022538-2"/>
    <d v="2026-02-02T14:40:00"/>
    <s v="Queja (15 días)"/>
    <x v="9"/>
    <d v="2026-02-23T14:40:00"/>
    <m/>
    <m/>
    <d v="2026-02-09T00:00:00"/>
    <n v="-2"/>
    <s v="MARIA IRENE VALENZUELA"/>
    <s v="PETICIONARIO"/>
    <s v="PERSONA NATURAL"/>
    <s v="TOLIMA"/>
    <s v="ESPINAL"/>
    <s v="357 - ESPINAL"/>
    <s v="RV:QUEJA ADMINISTRATIVA CONTRA LA OFICINA DE REGISTRO DE INSTRUMENTOS PÚBLICOS DE ESPINAL."/>
    <s v="FOLIO"/>
    <s v="357-38174"/>
    <s v="ASIGNACIÓN (NUEVA O REITERATIVA)"/>
    <s v="HAROLD POLANIA"/>
    <d v="2026-02-09T00:00:00"/>
    <m/>
    <m/>
    <m/>
    <m/>
    <m/>
    <m/>
    <m/>
    <m/>
    <m/>
    <m/>
    <m/>
    <m/>
    <m/>
    <m/>
    <m/>
    <m/>
    <m/>
    <m/>
    <m/>
    <m/>
    <m/>
    <m/>
    <m/>
    <m/>
    <m/>
    <m/>
    <m/>
  </r>
  <r>
    <n v="1905"/>
    <s v="  SNR2026ER-023399-2"/>
    <d v="2026-02-03T10:24:00"/>
    <s v="Queja (15 días)"/>
    <x v="9"/>
    <d v="2026-02-24T10:24:00"/>
    <m/>
    <m/>
    <d v="2026-02-09T00:00:00"/>
    <n v="-12"/>
    <s v="MARIA IRENE VALENZUELA "/>
    <s v="PETICIONARIO"/>
    <s v="PERSONA NATURAL"/>
    <s v="TOLIMA"/>
    <s v="ESPINAL"/>
    <s v="357 - ESPINAL"/>
    <s v="RV:QUEJA ADMINISTRATIVA CONTRA LA OFICINA DE REGISTRO DE INSTRUMENTOS PÚBLICOS DE ESPINAL."/>
    <s v="FOLIO"/>
    <s v="357-38174"/>
    <s v="ASIGNACIÓN (NUEVA O REITERATIVA)"/>
    <s v="HAROLD POLANIA"/>
    <d v="2026-02-09T00:00:00"/>
    <m/>
    <m/>
    <m/>
    <m/>
    <m/>
    <m/>
    <m/>
    <m/>
    <m/>
    <m/>
    <m/>
    <m/>
    <m/>
    <m/>
    <m/>
    <m/>
    <m/>
    <m/>
    <m/>
    <m/>
    <m/>
    <m/>
    <m/>
    <m/>
    <m/>
    <m/>
    <m/>
  </r>
  <r>
    <n v="1906"/>
    <s v="   SNR2026ER-048566-2"/>
    <d v="2026-02-25T09:53:00"/>
    <s v="Derecho de petición de interés particular (15 días)"/>
    <x v="2"/>
    <d v="2026-03-18T09:53:00"/>
    <d v="2026-02-27T12:02:00"/>
    <m/>
    <d v="2026-03-03T00:00:00"/>
    <n v="-11"/>
    <s v="VICTOR HUGO RAMOS CAMACHO"/>
    <s v="PETICIONARIO"/>
    <s v="APODERADO"/>
    <s v="TOLIMA"/>
    <s v="ESPINAL"/>
    <s v="357 - ESPINAL"/>
    <s v="DERECHO DE PETICION-QUEJA E INVESTIGACIÓN ADMINISTRATIVA  DISCIPLINARIA Y FISCAL "/>
    <s v="FOLIO"/>
    <s v="357-05683_x000a_2001-1297-01"/>
    <s v="ASIGNACIÓN (NUEVA O REITERATIVA)"/>
    <s v="MARY GARCIA TEUTA"/>
    <d v="2026-03-03T00:00:00"/>
    <m/>
    <m/>
    <m/>
    <m/>
    <m/>
    <m/>
    <m/>
    <m/>
    <m/>
    <m/>
    <m/>
    <m/>
    <m/>
    <m/>
    <m/>
    <m/>
    <m/>
    <m/>
    <m/>
    <m/>
    <m/>
    <m/>
    <m/>
    <m/>
    <m/>
    <m/>
    <m/>
  </r>
  <r>
    <n v="1907"/>
    <s v="   SNR2026ER-050525-2"/>
    <d v="2026-02-26T11:08:00"/>
    <s v="Queja (15 días)"/>
    <x v="9"/>
    <d v="2026-03-19T11:08:00"/>
    <d v="2026-03-06T10:48:00"/>
    <m/>
    <d v="2026-03-06T00:00:00"/>
    <n v="5"/>
    <s v="ANA EDITH ZAPATA MUÑOZ"/>
    <s v="PETICIONARIO"/>
    <s v="NATURAL "/>
    <s v="TOLIMA"/>
    <s v="CHAPARRAL"/>
    <s v="355 - CHAPARRAL"/>
    <s v="RV: QUEJA DISCIPLINARIA Y SOLICITUD DE ACTUACIÓN ADMINISTRATIVA PARA CORRECCIÓN DE ERROR REGISTRAL."/>
    <s v="TURNO"/>
    <s v="355-13623 (Matriz cerrado), 355-60313 y 355-60314"/>
    <s v="ASIGNACIÓN (NUEVA O REITERATIVA)"/>
    <s v="CAROLINA CUELLAR MONROY"/>
    <d v="2026-03-06T00:00:00"/>
    <m/>
    <m/>
    <m/>
    <m/>
    <m/>
    <m/>
    <m/>
    <m/>
    <m/>
    <m/>
    <m/>
    <m/>
    <m/>
    <m/>
    <m/>
    <m/>
    <m/>
    <m/>
    <m/>
    <m/>
    <m/>
    <m/>
    <m/>
    <m/>
    <m/>
    <m/>
    <m/>
  </r>
  <r>
    <n v="1908"/>
    <s v=" SNR2026ER-034486-2"/>
    <d v="2026-02-12T10:20:00"/>
    <s v="Derecho de petición de interés particular (15 días)"/>
    <x v="2"/>
    <d v="2026-03-05T10:20:00"/>
    <m/>
    <m/>
    <d v="2026-02-13T00:00:00"/>
    <n v="6"/>
    <s v="JOSE MARTIN REYES"/>
    <s v="PETICIONARIO"/>
    <s v="PERSONA NATURAL"/>
    <s v="BOGOTA"/>
    <s v="BOGOTA D.C."/>
    <s v="50C - BOGOTA ZONA CENTRO"/>
    <s v="DERECHO DE PETICION"/>
    <s v="ESCRITURA"/>
    <s v="3541 DEL 21/11/2025"/>
    <s v="TRASLADO POR COMPETENCIA "/>
    <s v="ORIP ZONA CENTRO "/>
    <d v="2026-02-13T00:00:00"/>
    <m/>
    <m/>
    <m/>
    <m/>
    <m/>
    <m/>
    <m/>
    <m/>
    <m/>
    <m/>
    <m/>
    <m/>
    <m/>
    <m/>
    <m/>
    <m/>
    <m/>
    <m/>
    <m/>
    <m/>
    <m/>
    <m/>
    <m/>
    <m/>
    <m/>
    <m/>
    <m/>
  </r>
  <r>
    <n v="1909"/>
    <s v="  SNR2025ER-311328-2"/>
    <d v="2026-01-15T00:00:00"/>
    <s v="Queja (15 días)"/>
    <x v="9"/>
    <d v="2026-01-16T00:00:00"/>
    <m/>
    <m/>
    <d v="2026-01-15T00:00:00"/>
    <n v="6"/>
    <s v="FELIX ANTONIO CASAS ROD"/>
    <s v="PETICIONARIO"/>
    <s v="PERSONA NATURAL"/>
    <s v="TOLIMA"/>
    <s v="IBAGUE"/>
    <s v="350 - IBAGUE"/>
    <s v="Queja formal por ineptitud, dilación injustificada y exigencia de correccióninmediata de la Escritura Pública No. 2654 del 5 de noviembre de 2025-NotaDevolutiva"/>
    <s v="FOLIO"/>
    <s v="350-6758"/>
    <s v="ASIGNACIÓN (NUEVA O REITERATIVA)"/>
    <s v="RUTH MERCEDES GOMEZ PESTANA"/>
    <d v="2026-01-15T00:00:00"/>
    <m/>
    <m/>
    <m/>
    <m/>
    <m/>
    <s v="SNR2026EE-011164-1 / "/>
    <d v="2026-01-20T14:03:53"/>
    <m/>
    <m/>
    <m/>
    <m/>
    <m/>
    <m/>
    <m/>
    <m/>
    <m/>
    <m/>
    <m/>
    <m/>
    <m/>
    <m/>
    <m/>
    <m/>
    <m/>
    <m/>
    <m/>
    <m/>
  </r>
  <r>
    <n v="1910"/>
    <s v=" SNR2026ER-022374-2"/>
    <d v="2026-02-02T13:42:00"/>
    <s v="Derecho de petición de interés particular (15 días)"/>
    <x v="2"/>
    <d v="2026-02-23T13:42:00"/>
    <m/>
    <m/>
    <d v="2026-02-09T00:00:00"/>
    <n v="-38"/>
    <s v="PEDRO MANUEL OROZCO NA"/>
    <s v="PETICIONARIO"/>
    <s v="PERSONA NATURAL"/>
    <s v="SUCRE"/>
    <s v="COROZAL"/>
    <s v="342 - COROZAL"/>
    <s v="Devolución de dinero"/>
    <s v="FOLIO"/>
    <s v="342-1515_x000a_2025-342-6-3270_x000a_2025-342-1-12227"/>
    <s v="ASIGNACIÓN (NUEVA O REITERATIVA)"/>
    <s v="CAROLINA CUELLAR MONROY"/>
    <d v="2026-02-09T00:00:00"/>
    <m/>
    <m/>
    <m/>
    <m/>
    <m/>
    <m/>
    <m/>
    <m/>
    <m/>
    <m/>
    <m/>
    <m/>
    <m/>
    <m/>
    <m/>
    <m/>
    <m/>
    <m/>
    <m/>
    <m/>
    <m/>
    <m/>
    <m/>
    <m/>
    <m/>
    <m/>
    <m/>
  </r>
  <r>
    <n v="1911"/>
    <s v="    SNR2026ER-051730-2"/>
    <d v="2026-02-27T09:51:00"/>
    <s v="Defensoría del Pueblo (5 días)"/>
    <x v="47"/>
    <d v="2026-03-06T09:51:00"/>
    <d v="2026-02-27T15:53:00"/>
    <m/>
    <d v="2026-03-03T00:00:00"/>
    <n v="-12"/>
    <s v="FERNANDO LOPEZ RODRIGUEZ"/>
    <s v="PETICIONARIO"/>
    <s v="NATURAL "/>
    <s v="SUCRE"/>
    <s v="SINCELEJO"/>
    <s v="340 - SINCELEJO"/>
    <s v="RV: Se generó una respuesta con el número 202660050700988601-Superintendencia Delegada para la Protección, Restitución y Formalización de Tierras"/>
    <s v="FOLIO"/>
    <s v="340-88375"/>
    <s v="ASIGNACIÓN (NUEVA O REITERATIVA)"/>
    <s v="PAULA ANDREA BOHORQUEZ CALA"/>
    <d v="2026-03-03T00:00:00"/>
    <m/>
    <m/>
    <m/>
    <m/>
    <m/>
    <m/>
    <m/>
    <m/>
    <m/>
    <m/>
    <m/>
    <m/>
    <m/>
    <m/>
    <m/>
    <m/>
    <m/>
    <m/>
    <m/>
    <m/>
    <m/>
    <m/>
    <m/>
    <m/>
    <m/>
    <m/>
    <m/>
  </r>
  <r>
    <n v="1912"/>
    <s v=" SNR2026ER-018117-2"/>
    <d v="2026-02-03T14:56:00"/>
    <s v="Derecho de petición de interés particular (15 días)"/>
    <x v="2"/>
    <d v="2026-02-18T11:37:00"/>
    <m/>
    <m/>
    <d v="2026-02-03T00:00:00"/>
    <n v="-3"/>
    <s v="ANA MARGARITA CABARCAS FUENTES"/>
    <s v="PETICIONARIO"/>
    <s v="PERSONA NATURAL"/>
    <s v="SUCRE"/>
    <s v="SINCELEJO"/>
    <s v="340 - SINCELEJO"/>
    <s v="DEMORA SOLICITUD DE CORRECCIÓN "/>
    <s v="FOLIO"/>
    <s v="340-68372, 340-68420 y 340-75756,"/>
    <s v="ASIGNACIÓN (NUEVA O REITERATIVA)"/>
    <s v="MARY GARCIA TEUTA"/>
    <d v="2026-02-03T00:00:00"/>
    <m/>
    <m/>
    <m/>
    <m/>
    <m/>
    <m/>
    <m/>
    <m/>
    <m/>
    <m/>
    <m/>
    <m/>
    <m/>
    <m/>
    <m/>
    <m/>
    <m/>
    <m/>
    <m/>
    <m/>
    <m/>
    <m/>
    <m/>
    <m/>
    <m/>
    <m/>
    <m/>
  </r>
  <r>
    <n v="1913"/>
    <s v=" SNR2026ER-018286-2"/>
    <d v="2026-01-28T13:46:00"/>
    <s v="Queja (15 días)"/>
    <x v="9"/>
    <d v="2026-02-18T13:46:00"/>
    <m/>
    <m/>
    <d v="2026-02-06T16:04:00"/>
    <n v="-15"/>
    <s v="LUZ ANGELA GARCIA ROSALES"/>
    <s v="PETICIONARIO"/>
    <s v="PERSONA NATURAL"/>
    <s v="SUCRE"/>
    <s v="SINCELEJO"/>
    <s v="340 - SINCELEJO"/>
    <s v=" DEMORAS EN REGISTRO SINCELEJO- ESCRITURAMATRICULA "/>
    <s v="FOLIO"/>
    <s v="340-2382_x000a_ESCRITURA Nro 431 del 30-05-2025_x000a_Radicaclon:2025-340-6-11687 "/>
    <s v="ASIGNACIÓN (NUEVA O REITERATIVA)"/>
    <s v="MARIA ANGELICA ARCE"/>
    <d v="2026-02-06T00:00:00"/>
    <m/>
    <m/>
    <m/>
    <m/>
    <m/>
    <m/>
    <m/>
    <m/>
    <m/>
    <m/>
    <m/>
    <m/>
    <m/>
    <m/>
    <m/>
    <m/>
    <m/>
    <m/>
    <m/>
    <m/>
    <m/>
    <m/>
    <m/>
    <m/>
    <m/>
    <m/>
    <m/>
  </r>
  <r>
    <n v="1914"/>
    <s v="  SNR2026ER-013797-2"/>
    <d v="2026-01-23T08:28:00"/>
    <s v="Recurso (de 60 a 120 días)"/>
    <x v="44"/>
    <d v="2026-04-22T08:28:00"/>
    <m/>
    <m/>
    <d v="2026-02-06T00:00:00"/>
    <n v="-15"/>
    <s v="LUIS CARLOS CASTRO REST"/>
    <s v="PETICIONARIO"/>
    <s v="PERSONA NATURAL"/>
    <s v="SANTANDER"/>
    <s v="SAN GIL"/>
    <s v="319 - SAN GIL"/>
    <s v="RV: RECURSO DE REPOSICIÓN Y SUBSIDIO APELACIÓN NOTA DEVOLUTIVA DEL 13 DE ENERO DE 2026 -MATRÍCULA 319-43473"/>
    <s v="FOLIO"/>
    <s v="319-43473_x000a_.2025-319-6-8413"/>
    <s v="ASIGNACIÓN (NUEVA O REITERATIVA)"/>
    <s v="JHON HENRY MUÑOZ ABRIL"/>
    <d v="2026-02-06T00:00:00"/>
    <m/>
    <m/>
    <m/>
    <m/>
    <m/>
    <m/>
    <m/>
    <m/>
    <m/>
    <m/>
    <m/>
    <m/>
    <m/>
    <m/>
    <m/>
    <m/>
    <m/>
    <m/>
    <m/>
    <m/>
    <m/>
    <m/>
    <m/>
    <m/>
    <m/>
    <m/>
    <m/>
  </r>
  <r>
    <n v="1915"/>
    <s v=" SNR2026ER-000327-2"/>
    <d v="2026-01-07T00:00:00"/>
    <s v="Derecho de petición de interés particular (15 días)"/>
    <x v="2"/>
    <d v="2026-01-26T00:00:00"/>
    <m/>
    <m/>
    <d v="2026-01-07T00:00:00"/>
    <n v="27"/>
    <s v="CARMEN ELISA PARRA LOP"/>
    <s v="PETICIONARIO"/>
    <s v="PERSONA NATURAL"/>
    <s v="CUNDINAMARCA"/>
    <s v="GIRARDOT"/>
    <s v="307 - GIRARDOT"/>
    <s v="ALERTA DE FRAUDE Y SOLICITUD DESANEAMIENTO. Informo la existencia de una NOTICIA CRIMINAL por el delito deFRAUDE PROCESAL (NUC: 110016099149201900018), fundamentada en lailegalidad manifiesta de la Escritura Pública 670 de 2011 del predio “la rayanza” aSNR2026ER-000327-2  favor del municipio de Nilo Cundinamarca con matrícula inmobiliaria 307-77715, lacual es NULA DE PLENO DERECHO por las razones legales descritas en eldocumento y anexos adjuntos"/>
    <s v="FOLIO"/>
    <s v="307-77715"/>
    <s v="ASIGNACIÓN (NUEVA O REITERATIVA)"/>
    <s v="PAULA ANDREA BOHORQUEZ CALA"/>
    <d v="2026-01-07T00:00:00"/>
    <m/>
    <s v="Jurídico"/>
    <s v="Consultas 2"/>
    <s v="Inscripción de escritura pública"/>
    <s v="TRASLADO POR COMPETENCIA "/>
    <s v="SNR2026IE-001975-3 / "/>
    <d v="2026-01-27T00:13:03"/>
    <m/>
    <m/>
    <m/>
    <m/>
    <m/>
    <m/>
    <m/>
    <m/>
    <m/>
    <m/>
    <m/>
    <m/>
    <m/>
    <m/>
    <m/>
    <m/>
    <m/>
    <m/>
    <m/>
    <m/>
  </r>
  <r>
    <n v="1916"/>
    <s v="  SNR2026ER-000357-2"/>
    <d v="2026-01-08T00:00:00"/>
    <s v="Derecho de petición de interés particular (15 días)"/>
    <x v="2"/>
    <d v="2026-01-26T00:00:00"/>
    <m/>
    <m/>
    <d v="2026-01-08T00:00:00"/>
    <n v="-32"/>
    <s v="CARMEN ELISA PARRA LOPEZ"/>
    <s v="PETICIONARIO"/>
    <s v="PERSONA NATURAL"/>
    <s v="CUNDINAMARCA"/>
    <s v="GIRARDOT"/>
    <s v="307 - GIRARDOT"/>
    <s v="ALERTA DE FRAUDE Y SOLICITUD DESANEAMIENTO. Informo la existencia de una NOTICIA CRIMINAL por el delito deFRAUDE PROCESAL (NUC: 110016099149201900018), fundamentada en lailegalidad manifiesta de la Escritura Pública 670 de 2011 del predio “la rayanza” aSNR2026ER-000327-2  favor del municipio de Nilo Cundinamarca con matrícula inmobiliaria 307-77715, lacual es NULA DE PLENO DERECHO por las razones legales descritas en eldocumento y anexos adjuntos"/>
    <s v="FOLIO"/>
    <s v="307-77715"/>
    <s v="ASIGNACIÓN (NUEVA O REITERATIVA)"/>
    <s v="PAULA ANDREA BOHORQUEZ CALA"/>
    <d v="2026-01-08T00:00:00"/>
    <m/>
    <s v="Jurídico"/>
    <s v="Consultas 2"/>
    <s v="Inscripción de escritura pública"/>
    <s v="TRASLADO POR COMPETENCIA "/>
    <s v="SNR2026EE-002994-1 / "/>
    <d v="2026-01-08T15:46:17"/>
    <m/>
    <m/>
    <m/>
    <m/>
    <m/>
    <m/>
    <m/>
    <m/>
    <m/>
    <m/>
    <m/>
    <m/>
    <m/>
    <m/>
    <m/>
    <m/>
    <m/>
    <m/>
    <m/>
    <m/>
  </r>
  <r>
    <n v="1917"/>
    <s v="  SNR2026ER-005361-2"/>
    <d v="2026-01-21T00:00:00"/>
    <s v="Derecho de petición de interés particular (15 días)"/>
    <x v="2"/>
    <d v="2026-02-03T00:00:00"/>
    <m/>
    <m/>
    <d v="2026-01-21T00:00:00"/>
    <n v="-32"/>
    <s v="CARMEN ELISA PARRA LOP"/>
    <s v="PETICIONARIO"/>
    <s v="PERSONA NATURAL"/>
    <s v="CUNDINAMARCA"/>
    <s v="GIRARDOT"/>
    <s v="307 - GIRARDOT"/>
    <s v="DERECHO DE PETICIÓN POR delito de FRAUDE PROCESAL (NUC: 110016099149201900018), fundamentada en la ilegalidad manifiesta de la Escritura Pública 670 de 2011 del predio “la rayanza” a favor del municipio de Nilo Cundinamarca con matrícula inmobiliaria 307-77715, la cual es NULA DE PLENO DERECHO "/>
    <s v="FOLIO"/>
    <s v="307-77715"/>
    <s v="ASIGNACIÓN (NUEVA O REITERATIVA)"/>
    <s v="CAROLINA CUELLAR MONROY"/>
    <d v="2026-01-21T00:00:00"/>
    <m/>
    <s v="Jurídico"/>
    <s v="Consultas 2"/>
    <s v="Inscripción de escritura pública"/>
    <s v="TRASLADO POR COMPETENCIA "/>
    <s v="SNR2026IE-001975-3 / "/>
    <d v="2026-01-27T00:13:03"/>
    <m/>
    <m/>
    <m/>
    <m/>
    <m/>
    <m/>
    <m/>
    <m/>
    <m/>
    <m/>
    <m/>
    <m/>
    <m/>
    <m/>
    <m/>
    <m/>
    <m/>
    <m/>
    <m/>
    <m/>
  </r>
  <r>
    <n v="1918"/>
    <s v="   SNR2026ER-052001-2"/>
    <d v="2026-02-27T11:14:00"/>
    <s v="Solicitud de acceso a la información (10 días)"/>
    <x v="28"/>
    <d v="2026-03-13T11:14:00"/>
    <d v="2026-02-27T17:24:00"/>
    <m/>
    <d v="2026-03-03T00:00:00"/>
    <n v="-26"/>
    <s v="GESTION CATASTRAL DE GIRARDOT GESTION CATASTRAL DE GIRARDOT"/>
    <s v="PETICIONARIO"/>
    <s v="NATURAL "/>
    <s v="CUNDINAMARCA"/>
    <s v="GIRARDOT"/>
    <s v="307 - GIRARDOT"/>
    <s v="SOLICITUD DE INFORMACION"/>
    <s v="FOLIO"/>
    <s v="307-2029_x000a_307-60606_x000a_307-3254"/>
    <s v="ASIGNACIÓN (NUEVA O REITERATIVA)"/>
    <s v="CAROLINA OLARTE"/>
    <d v="2026-03-03T00:00:00"/>
    <m/>
    <m/>
    <m/>
    <m/>
    <m/>
    <m/>
    <m/>
    <m/>
    <m/>
    <m/>
    <m/>
    <m/>
    <m/>
    <m/>
    <m/>
    <m/>
    <m/>
    <m/>
    <m/>
    <m/>
    <m/>
    <m/>
    <m/>
    <m/>
    <m/>
    <m/>
    <m/>
  </r>
  <r>
    <n v="1919"/>
    <s v="   SNR2026ER-027022-2"/>
    <d v="2026-02-16T14:32:00"/>
    <s v="Denuncia por actos de corrupción (15 días)"/>
    <x v="30"/>
    <d v="2026-02-26T15:07:00"/>
    <m/>
    <m/>
    <d v="2026-02-20T00:00:00"/>
    <n v="2"/>
    <s v="AQUILEO JIMENEZ PRADA JI"/>
    <s v="PETICIONARIO"/>
    <s v="PERSONA NATURAL"/>
    <s v="SANTANDER"/>
    <s v="BARICHARA"/>
    <s v="302 - BARICHARA"/>
    <s v="Denuncias por corrupción"/>
    <s v="NO REGISTRA"/>
    <s v="302-11179_x000a_302-6198_x000a_ cedula catastral 680790000000000040002000000000"/>
    <s v="ASIGNACIÓN (NUEVA O REITERATIVA)"/>
    <s v="RUTH MERCEDES GOMEZ PESTANA"/>
    <d v="2026-02-20T00:00:00"/>
    <m/>
    <m/>
    <m/>
    <m/>
    <m/>
    <m/>
    <m/>
    <m/>
    <m/>
    <m/>
    <m/>
    <m/>
    <m/>
    <m/>
    <m/>
    <m/>
    <m/>
    <m/>
    <m/>
    <m/>
    <m/>
    <m/>
    <m/>
    <m/>
    <m/>
    <m/>
    <m/>
  </r>
  <r>
    <n v="1920"/>
    <s v=" SNR2026ER-022346-2"/>
    <d v="2026-02-02T13:29:00"/>
    <s v="Derecho de petición de interés particular (15 días)"/>
    <x v="2"/>
    <d v="2026-02-23T13:29:00"/>
    <m/>
    <m/>
    <d v="2026-02-09T00:00:00"/>
    <n v="-9"/>
    <s v="VICTOR MANUEL VILLAR CENTENO"/>
    <s v="PETICIONARIO"/>
    <s v="PERSONA NATURAL"/>
    <s v="SANTANDER"/>
    <s v="BUCARAMANGA"/>
    <s v="300 - BUCARAMANGA"/>
    <s v="solicitud de aclaración a trásolicitud de aclaración a trámite de venta de inmueble conlimitación de dominio MInmo 300-269219mite de venta de inmueble conlimitación de dominio MInmo 300-269219"/>
    <s v="FOLIO"/>
    <s v="300-269219"/>
    <s v="ASIGNACIÓN (NUEVA O REITERATIVA)"/>
    <s v="ANGELA SALAMANCA"/>
    <d v="2026-02-09T00:00:00"/>
    <m/>
    <m/>
    <m/>
    <m/>
    <m/>
    <m/>
    <m/>
    <m/>
    <m/>
    <m/>
    <m/>
    <m/>
    <m/>
    <m/>
    <m/>
    <m/>
    <m/>
    <m/>
    <m/>
    <m/>
    <m/>
    <m/>
    <m/>
    <m/>
    <m/>
    <m/>
    <m/>
  </r>
  <r>
    <n v="1921"/>
    <s v="   SNR2026ER-040698-2"/>
    <d v="2026-02-18T08:34:00"/>
    <s v="Derecho de petición de interés particular (15 días)"/>
    <x v="2"/>
    <d v="2026-03-11T08:34:00"/>
    <d v="2026-03-02T10:56:00"/>
    <m/>
    <d v="2026-03-03T00:00:00"/>
    <n v="-12"/>
    <s v="DIVIDRIOS SAS"/>
    <s v="PETICIONARIO"/>
    <s v="NATURAL "/>
    <s v="RISARALDA"/>
    <s v="DOSQUEBRADAS"/>
    <s v="294 - DOSQUEBRADAS"/>
    <s v="RV: Queja super intendencia. Dividrios sas 901121823-2-ALERTA TEMPRANA POR ORDEN JUDICIAL ILEGAL Y SOLICITUD DE ACOMPAÑAMIENTO PREVENTIVO. FOLIO DE MATRÍCULA: No294-98818 JUZGADO ACCIONANTE: JUZGADO CIVIL DEL CIRCUITO DE DOSQUEBRADAS (JUEZ OSCAR DAVID ALVEAR BECERRA). RADICADO JUDICIAL: 66170-31-03-001-2025-00169-00."/>
    <s v="FOLIO"/>
    <s v="294-98818"/>
    <s v="ASIGNACIÓN (NUEVA O REITERATIVA)"/>
    <s v="RUTH MERCEDES GOMEZ PESTANA"/>
    <d v="2026-03-03T00:00:00"/>
    <m/>
    <m/>
    <m/>
    <m/>
    <m/>
    <m/>
    <m/>
    <m/>
    <m/>
    <m/>
    <m/>
    <m/>
    <m/>
    <m/>
    <m/>
    <m/>
    <m/>
    <m/>
    <m/>
    <m/>
    <m/>
    <m/>
    <m/>
    <m/>
    <m/>
    <m/>
    <m/>
  </r>
  <r>
    <n v="1922"/>
    <s v=" SNR2026ER-019409-2"/>
    <d v="2026-01-29T11:15:00"/>
    <s v="Queja (15 días)"/>
    <x v="9"/>
    <d v="2026-02-19T11:15:00"/>
    <m/>
    <m/>
    <d v="2026-02-09T00:00:00"/>
    <n v="0"/>
    <s v="VIVIANA RIOS GOMEZ"/>
    <s v="PETICIONARIO"/>
    <s v="PERSONA NATURAL"/>
    <s v="RISARALDA"/>
    <s v="DOSQUEBRADAS"/>
    <s v="294 - DOSQUEBRADAS"/>
    <s v="RV: QUEJA POR NEGLIGENCIA OFICINA DOSQUEBRADAS"/>
    <s v="FOLIO"/>
    <s v="294-76541"/>
    <s v="ASIGNACIÓN (NUEVA O REITERATIVA)"/>
    <s v="EDWARD MARTINEZ"/>
    <d v="2026-02-09T00:00:00"/>
    <m/>
    <m/>
    <m/>
    <m/>
    <m/>
    <m/>
    <m/>
    <m/>
    <m/>
    <m/>
    <m/>
    <m/>
    <m/>
    <m/>
    <m/>
    <m/>
    <m/>
    <m/>
    <m/>
    <m/>
    <m/>
    <m/>
    <m/>
    <m/>
    <m/>
    <m/>
    <m/>
  </r>
  <r>
    <n v="1923"/>
    <s v="   SNR2026ER-042355-2"/>
    <d v="2026-02-19T10:00:00"/>
    <s v="Reclamo (15 días)"/>
    <x v="7"/>
    <d v="2026-03-12T10:00:00"/>
    <d v="2026-03-02T15:49:00"/>
    <m/>
    <d v="2026-03-03T00:00:00"/>
    <n v="-14"/>
    <s v="FREDY EMERSON SANCHEZ GONZALEZ"/>
    <s v="PETICIONARIO"/>
    <s v="NATURAL "/>
    <s v="RISARALDA"/>
    <s v="DOSQUEBRADAS"/>
    <s v="294 - DOSQUEBRADAS"/>
    <s v="por este medio solicito a la brevedad y en mi calidadde comprador del predio con folio 294-111120 de esa Jurisdicción Registral, meinforme sobre la inscripción del turno de registro 2026 294 6 180 radicado en elaplicativo REL el día 08 de enero de 2026 y que vincula el predio con folio294.111120"/>
    <s v="TURNO"/>
    <s v="294-111120_x000a_ 2026 294 6 180"/>
    <s v="ASIGNACIÓN (NUEVA O REITERATIVA)"/>
    <s v="ANGELICA CACERES"/>
    <d v="2026-03-03T00:00:00"/>
    <m/>
    <m/>
    <m/>
    <m/>
    <m/>
    <m/>
    <m/>
    <m/>
    <m/>
    <m/>
    <m/>
    <m/>
    <m/>
    <m/>
    <m/>
    <m/>
    <m/>
    <m/>
    <m/>
    <m/>
    <m/>
    <m/>
    <m/>
    <m/>
    <m/>
    <m/>
    <m/>
  </r>
  <r>
    <n v="1924"/>
    <s v="   SNR2026ER-042355-2"/>
    <d v="2026-02-19T10:00:00"/>
    <s v="Reclamo (15 días)"/>
    <x v="7"/>
    <d v="2026-03-12T10:00:00"/>
    <m/>
    <m/>
    <d v="2026-03-02T00:00:00"/>
    <n v="1"/>
    <s v="FREDY EMERSON SANCHEZ GONZALEZ"/>
    <s v="PETICIONARIO"/>
    <s v="NATURAL "/>
    <s v="RISARALDA"/>
    <s v="DOSQUEBRADAS"/>
    <s v="294 - DOSQUEBRADAS"/>
    <s v="RESPONDER REGISTRO TURNO 2026 294 6 180 DEL 08 DE ENERO DE 2026 QUEJA"/>
    <s v="FOLIO"/>
    <s v="294-111120 _x000a_RETORNAR A LA DTR-REL "/>
    <s v="RETORNA A GESTIÓN DOCUMENTAL"/>
    <s v="ATENCIÓN AL USUARIO"/>
    <d v="2026-03-02T00:00:00"/>
    <m/>
    <m/>
    <m/>
    <m/>
    <m/>
    <m/>
    <m/>
    <m/>
    <m/>
    <m/>
    <m/>
    <m/>
    <m/>
    <m/>
    <m/>
    <m/>
    <m/>
    <m/>
    <m/>
    <m/>
    <m/>
    <m/>
    <m/>
    <m/>
    <m/>
    <m/>
    <m/>
  </r>
  <r>
    <n v="1925"/>
    <s v=" SNR2025ER-313601-2"/>
    <d v="2026-01-21T00:00:00"/>
    <s v="Derecho de petición de interés particular (15 días)"/>
    <x v="2"/>
    <d v="2026-01-21T00:00:00"/>
    <m/>
    <m/>
    <d v="2025-01-06T00:00:00"/>
    <n v="1"/>
    <s v="JULIO ELIAS HERAZO HERN"/>
    <s v="PETICIONARIO"/>
    <s v="PERSONA NATURAL"/>
    <s v="BOLIVAR"/>
    <s v="CARTAGENA"/>
    <s v="060 - CARTAGENA"/>
    <s v="demora en el tramite de registro y negación del mismo pormotivos injustificados"/>
    <s v="TURNO"/>
    <s v="2931 del 23-09-2025_x000a_2025-060-6-28535_x000a_2025-060-6-31467 "/>
    <s v="ASIGNACIÓN (NUEVA O REITERATIVA)"/>
    <s v="ANGELA SALAMANCA"/>
    <d v="2026-01-06T00:00:00"/>
    <m/>
    <m/>
    <m/>
    <m/>
    <m/>
    <m/>
    <m/>
    <m/>
    <m/>
    <m/>
    <m/>
    <m/>
    <m/>
    <m/>
    <m/>
    <m/>
    <m/>
    <m/>
    <m/>
    <m/>
    <m/>
    <m/>
    <m/>
    <m/>
    <m/>
    <m/>
    <m/>
  </r>
  <r>
    <n v="1926"/>
    <s v="   SNR2026ER-023670-2"/>
    <d v="2026-02-03T11:51:00"/>
    <s v="Derecho de petición de interés particular (15 días)"/>
    <x v="2"/>
    <d v="2026-02-24T11:51:00"/>
    <m/>
    <m/>
    <d v="2026-02-10T00:00:00"/>
    <n v="-35"/>
    <s v="ALVARO ALEXIS ROJAS SAN"/>
    <s v="PETICIONARIO"/>
    <s v="PERSONA NATURAL"/>
    <s v="NORTE DE SANTANDER"/>
    <s v="CUCUTA"/>
    <s v="260 - CUCUTA"/>
    <s v="Denuncia por Presunta Irregularidad Registral Gravísima: Apertura de Folio por Englobe de Bienes Inalienables sin Compensación y Violación de Ronda Hídrica."/>
    <s v="FOLIO"/>
    <s v="260-383042"/>
    <s v="ASIGNACIÓN (NUEVA O REITERATIVA)"/>
    <s v="CAROLINA CUELLAR MONROY"/>
    <d v="2026-02-10T00:00:00"/>
    <m/>
    <m/>
    <m/>
    <m/>
    <m/>
    <m/>
    <m/>
    <m/>
    <m/>
    <m/>
    <m/>
    <m/>
    <m/>
    <m/>
    <m/>
    <m/>
    <m/>
    <m/>
    <m/>
    <m/>
    <m/>
    <m/>
    <m/>
    <m/>
    <m/>
    <m/>
    <m/>
  </r>
  <r>
    <n v="1927"/>
    <s v="   SNR2026ER-002298-2"/>
    <d v="2026-01-08T00:00:00"/>
    <s v="Derecho de petición de interés general (15 días)"/>
    <x v="26"/>
    <d v="2026-01-28T00:00:00"/>
    <m/>
    <m/>
    <d v="2026-01-08T00:00:00"/>
    <n v="-11"/>
    <s v="EDGAR EDUARDO ROJAS SALCEDO"/>
    <s v="PETICIONARIO"/>
    <s v="PERSONA NATURAL"/>
    <s v="NORTE DE SANTANDER"/>
    <s v="CUCUTA"/>
    <s v="260 - CUCUTA"/>
    <s v="DERECHO DE PETICIONSolicitud de intervención, vigilancia y garantía de cumplimiento de sentencia judicial –Matrícula inmobiliaria No. 260-168896"/>
    <s v="FOLIO"/>
    <s v="260-168896"/>
    <s v="ASIGNACIÓN (NUEVA O REITERATIVA)"/>
    <s v="ANGELA SALAMANCA"/>
    <d v="2026-01-08T00:00:00"/>
    <m/>
    <m/>
    <m/>
    <m/>
    <m/>
    <s v="SNR2026IE-002161-3 / "/>
    <d v="2026-01-28T11:19:40"/>
    <m/>
    <m/>
    <m/>
    <m/>
    <m/>
    <m/>
    <m/>
    <m/>
    <m/>
    <m/>
    <m/>
    <m/>
    <m/>
    <m/>
    <m/>
    <m/>
    <m/>
    <m/>
    <m/>
    <m/>
  </r>
  <r>
    <n v="1928"/>
    <s v="   SNR2026ER-034406-2"/>
    <d v="2026-02-13T10:33:00"/>
    <s v="Derecho de petición de interés particular (15 días)"/>
    <x v="2"/>
    <d v="2026-03-05T09:59:00"/>
    <m/>
    <m/>
    <d v="2026-02-13T00:00:00"/>
    <n v="-30"/>
    <s v="ALBERTO MONCADA"/>
    <s v="PETICIONARIO"/>
    <s v="PERSONA NATURAL"/>
    <s v="NORTE DE SANTANDER"/>
    <s v="CUCUTA"/>
    <s v="260 - CUCUTA"/>
    <s v="SOLICITUD DE VIGILANCIA ADMINISTRATIVA PREVENTIVA Y CONTROL PREFERENTE"/>
    <s v="TURNO"/>
    <s v="260-135027"/>
    <s v="ASIGNACIÓN (NUEVA O REITERATIVA)"/>
    <s v="RUTH MERCEDES GOMEZ PESTANA"/>
    <d v="2026-02-13T00:00:00"/>
    <m/>
    <m/>
    <m/>
    <m/>
    <m/>
    <m/>
    <m/>
    <m/>
    <m/>
    <m/>
    <m/>
    <m/>
    <m/>
    <m/>
    <m/>
    <m/>
    <m/>
    <m/>
    <m/>
    <m/>
    <m/>
    <m/>
    <m/>
    <m/>
    <m/>
    <m/>
    <m/>
  </r>
  <r>
    <n v="1929"/>
    <s v="   SNR2026ER-046775-2"/>
    <d v="2026-02-24T09:27:00"/>
    <s v="Derecho de petición de interés particular (15 días)"/>
    <x v="2"/>
    <d v="2026-03-17T09:27:00"/>
    <m/>
    <m/>
    <d v="2026-03-02T00:00:00"/>
    <n v="-4"/>
    <s v="ELIAN ANDREA ZAMORA BETANCUR"/>
    <s v="PETICIONARIO"/>
    <s v="NATURAL "/>
    <s v="VALLE DEL CAUCA"/>
    <s v="CALI"/>
    <s v="370 - CALI"/>
    <s v="Derecho de Petición por demora en registro de escritura pública"/>
    <s v="TURNO"/>
    <s v="2525-370-6-96563_x000a_"/>
    <s v="ASIGNACIÓN (NUEVA O REITERATIVA)"/>
    <s v="EDWARD MARTINEZ"/>
    <d v="2026-03-02T00:00:00"/>
    <m/>
    <m/>
    <m/>
    <m/>
    <m/>
    <m/>
    <m/>
    <m/>
    <m/>
    <m/>
    <m/>
    <m/>
    <m/>
    <m/>
    <m/>
    <m/>
    <m/>
    <m/>
    <m/>
    <m/>
    <m/>
    <m/>
    <m/>
    <m/>
    <m/>
    <m/>
    <m/>
  </r>
  <r>
    <n v="1930"/>
    <s v="   SNR2026ER-049268-2"/>
    <d v="2026-02-25T13:50:00"/>
    <s v="Derecho de petición de interés particular (15 días)"/>
    <x v="2"/>
    <d v="2026-03-18T13:50:00"/>
    <d v="2026-03-04T15:18:00"/>
    <m/>
    <d v="2026-03-04T10:00:00"/>
    <n v="4"/>
    <s v="LEIDY CATHERIN GALEANO DELGADO"/>
    <s v="PETICIONARIO"/>
    <s v="NATURAL "/>
    <s v="NARINO"/>
    <s v="IPIALES"/>
    <s v="244 - IPIALES"/>
    <s v="Derecho de petición-Corrección o eliminación del registroirregular"/>
    <s v="FOLIO"/>
    <s v="244-7143"/>
    <s v="ASIGNACIÓN (NUEVA O REITERATIVA)"/>
    <s v="CAROLINA CUELLAR MONROY"/>
    <d v="2026-03-04T00:00:00"/>
    <m/>
    <m/>
    <m/>
    <m/>
    <m/>
    <m/>
    <m/>
    <m/>
    <m/>
    <m/>
    <m/>
    <m/>
    <m/>
    <m/>
    <m/>
    <m/>
    <m/>
    <m/>
    <m/>
    <m/>
    <m/>
    <m/>
    <m/>
    <m/>
    <m/>
    <m/>
    <m/>
  </r>
  <r>
    <n v="1931"/>
    <s v="   SNR2026ER-025636-2"/>
    <d v="2026-02-04T16:13:00"/>
    <s v="Petición entre autoridades (10 días)"/>
    <x v="6"/>
    <d v="2026-02-18T16:13:00"/>
    <m/>
    <m/>
    <d v="2026-02-12T00:00:00"/>
    <n v="5"/>
    <s v="LILIANA MIRANDA VALLEJO"/>
    <s v="PETICIONARIO"/>
    <s v="PERSONA NATURAL"/>
    <s v="NARINO"/>
    <s v="PASTO"/>
    <s v="240 - PASTO"/>
    <s v="PREVENTIVO AMBIENTAL E-2026-051299 – REQUERIMIENTO POR DEMORA EN TRÁMITE DE REGISTRO INMOBILIARIO ALCALDÍA DE PASTO (MI 240-291182)"/>
    <s v="FOLIO"/>
    <s v="240-291182_x000a_2025-017833"/>
    <s v="ASIGNACIÓN (NUEVA O REITERATIVA)"/>
    <s v="AMANDA YUGET AVILA MERCHAN"/>
    <d v="2026-02-12T00:00:00"/>
    <m/>
    <m/>
    <m/>
    <m/>
    <m/>
    <m/>
    <m/>
    <m/>
    <m/>
    <m/>
    <m/>
    <m/>
    <m/>
    <m/>
    <m/>
    <m/>
    <m/>
    <m/>
    <m/>
    <m/>
    <m/>
    <m/>
    <m/>
    <m/>
    <m/>
    <m/>
    <m/>
  </r>
  <r>
    <n v="1932"/>
    <s v="   SNR2026ER-037744-2"/>
    <d v="2026-02-16T10:16:00"/>
    <s v="Autoridades Judiciales (de 1 a 10 días)"/>
    <x v="4"/>
    <d v="2026-02-17T11:40:00"/>
    <m/>
    <m/>
    <d v="2026-02-20T00:00:00"/>
    <n v="-15"/>
    <s v="JUZGADO SEXTO DE PEQUEÑAS CAUSAS Y COMPETENCIA MULTIPLE DE PASTO JUZGADO SEXTO DE PEQUEÑAS CAUSAS Y COMPETENCIA MULTIPLE DE PASTO"/>
    <s v="PETICIONARIO"/>
    <s v="ORGANISMOS DE CONTROL"/>
    <s v="NARINO"/>
    <s v="PASTO"/>
    <s v="240 - PASTO"/>
    <s v="PRIMERO: REQUIÉRASE por segunda vez a la Superintendencia de Notariado y Registro y la Oficina de Registro de Instrumentos Públicos de Pasto, para que de manera INMEDIATA se ABSTENGAN de dar cumplimiento Resolución No. RES-2025-021580-6 del 31 de octubre de 2025, por medio de la cual se cancela la anotación 004 del folio de matrícula inmobiliaria 240-200205."/>
    <s v="FOLIO"/>
    <s v="240-200205."/>
    <s v="ASIGNACIÓN (NUEVA O REITERATIVA)"/>
    <s v="MARY GARCIA TEUTA"/>
    <d v="2026-02-20T00:00:00"/>
    <m/>
    <m/>
    <m/>
    <m/>
    <m/>
    <m/>
    <m/>
    <m/>
    <m/>
    <m/>
    <m/>
    <m/>
    <m/>
    <m/>
    <m/>
    <m/>
    <m/>
    <m/>
    <m/>
    <m/>
    <m/>
    <m/>
    <m/>
    <m/>
    <m/>
    <m/>
    <m/>
  </r>
  <r>
    <n v="1933"/>
    <s v="   SNR2026ER-049881-2"/>
    <d v="2026-02-26T08:10:00"/>
    <s v="Derecho de petición de interés particular (15 días)"/>
    <x v="2"/>
    <d v="2026-03-19T08:10:00"/>
    <m/>
    <m/>
    <d v="2026-03-02T00:00:00"/>
    <n v="-16"/>
    <s v="FABIAN MARCELO SILVA VALBUENA"/>
    <s v="PETICIONARIO"/>
    <s v="NATURAL "/>
    <s v="NARINO"/>
    <s v="PASTO"/>
    <s v="240 - PASTO"/>
    <s v="SOLICITUD DE IMPULSO ADMINISTRATIVO"/>
    <s v="FOLIO"/>
    <s v="240-13300/240-13301*240-13302"/>
    <s v="ASIGNACIÓN (NUEVA O REITERATIVA)"/>
    <s v="FRANCISCO RUIZ"/>
    <d v="2026-03-02T00:00:00"/>
    <m/>
    <m/>
    <m/>
    <m/>
    <m/>
    <m/>
    <m/>
    <m/>
    <m/>
    <m/>
    <m/>
    <m/>
    <m/>
    <m/>
    <m/>
    <m/>
    <m/>
    <m/>
    <m/>
    <m/>
    <m/>
    <m/>
    <m/>
    <m/>
    <m/>
    <m/>
    <m/>
  </r>
  <r>
    <n v="1934"/>
    <s v="   SNR2026ER-002438-2"/>
    <d v="2026-01-14T00:00:00"/>
    <s v="Reclamo (15 días)"/>
    <x v="7"/>
    <d v="2026-01-29T00:00:00"/>
    <m/>
    <m/>
    <d v="2026-01-14T00:00:00"/>
    <n v="-16"/>
    <s v="WILSON CASTAÑO GIRALD"/>
    <s v="PETICIONARIO"/>
    <s v="PERSONA NATURAL"/>
    <s v="META"/>
    <s v="SAN MARTIN (MET)"/>
    <s v="236 - SAN MARTIN"/>
    <s v="Queja disciplinaria contra VIVIANA DEL PILAR PARADA PEÑA,Registradora Seccional de Instrumentos Públicos de San Martín (Meta),por presunta omisión/irregularidad en la calificación e inscripción decompraventas de derechos de cuota que excedían el porcentaje deltradente Calixto Trujillo Niño, en el Folio de Matrícula Inmobiliaria 236-67822"/>
    <s v="FOLIO"/>
    <s v="236-67822"/>
    <s v="ASIGNACIÓN (NUEVA O REITERATIVA)"/>
    <s v="ANGELA SALAMANCA"/>
    <d v="2026-01-14T00:00:00"/>
    <m/>
    <m/>
    <m/>
    <m/>
    <m/>
    <s v="SNR2026IE-002385-3 / "/>
    <d v="2026-01-29T15:08:21"/>
    <m/>
    <m/>
    <m/>
    <m/>
    <m/>
    <m/>
    <m/>
    <m/>
    <m/>
    <m/>
    <m/>
    <m/>
    <m/>
    <m/>
    <m/>
    <m/>
    <m/>
    <m/>
    <m/>
    <m/>
  </r>
  <r>
    <n v="1935"/>
    <s v="   SNR2026ER-024067-2"/>
    <d v="2026-02-03T15:13:00"/>
    <s v="Derecho de petición de interés particular (15 días)"/>
    <x v="2"/>
    <d v="2026-02-24T15:13:00"/>
    <d v="2026-02-27T12:47:00"/>
    <m/>
    <d v="2026-03-02T00:00:00"/>
    <e v="#REF!"/>
    <s v="NESTOR ARNULFO GARCIA PARRADO"/>
    <s v="PETICIONARIO"/>
    <s v="SNR"/>
    <s v="META"/>
    <s v="SAN MARTIN (MET)"/>
    <s v="236 - SAN MARTIN"/>
    <s v="Derecho de Petición de información Matrícula Inmobiliaria No. 236-24183"/>
    <s v="FOLIO"/>
    <s v="236-24183"/>
    <s v="ASIGNACIÓN (NUEVA O REITERATIVA)"/>
    <s v="RUTH MERCEDES GOMEZ PESTANA"/>
    <d v="2026-03-02T00:00:00"/>
    <m/>
    <m/>
    <m/>
    <m/>
    <m/>
    <m/>
    <m/>
    <m/>
    <m/>
    <m/>
    <m/>
    <m/>
    <m/>
    <m/>
    <m/>
    <m/>
    <m/>
    <m/>
    <m/>
    <m/>
    <m/>
    <m/>
    <m/>
    <m/>
    <m/>
    <m/>
    <m/>
  </r>
  <r>
    <n v="1936"/>
    <s v="  SNR2026ER-005330-2"/>
    <d v="2026-01-20T00:00:00"/>
    <s v="Derecho de petición de interés particular (15 días)"/>
    <x v="2"/>
    <d v="2026-02-03T00:00:00"/>
    <m/>
    <m/>
    <d v="2026-01-20T00:00:00"/>
    <n v="-11"/>
    <s v="YOLLY BERENICE CASTAÑEDA"/>
    <s v="PETICIONARIO"/>
    <s v="PERSONA NATURAL"/>
    <s v="META"/>
    <s v="ACACIAS"/>
    <s v="232 - ACACIAS"/>
    <s v="DEMORA TRAMITE REGISTRAL "/>
    <s v="FOLIO"/>
    <s v="232-15864"/>
    <s v="ASIGNACIÓN (NUEVA O REITERATIVA)"/>
    <s v="MARLEN JINETH GARCIA MENDEZ"/>
    <d v="2026-01-20T00:00:00"/>
    <m/>
    <m/>
    <m/>
    <m/>
    <m/>
    <m/>
    <m/>
    <m/>
    <m/>
    <m/>
    <m/>
    <m/>
    <m/>
    <m/>
    <m/>
    <m/>
    <m/>
    <m/>
    <m/>
    <m/>
    <m/>
    <m/>
    <m/>
    <m/>
    <m/>
    <m/>
    <m/>
  </r>
  <r>
    <n v="1937"/>
    <s v=" SNR2026ER-027944-2"/>
    <d v="2026-02-16T10:23:00"/>
    <s v="Derecho de petición de interés particular (15 días)"/>
    <x v="2"/>
    <d v="2026-02-27T11:05:00"/>
    <m/>
    <m/>
    <d v="2026-02-20T00:00:00"/>
    <n v="-26"/>
    <s v="CARLOS JAVIER PRASCA M"/>
    <s v="PETICIONARIO"/>
    <s v="PERSONA NATURAL"/>
    <s v="MAGDALENA"/>
    <s v="PLATO"/>
    <s v="226 - PLATO"/>
    <s v="Incumplimiento en respuesta de la ORIP Plato, Magdalena paradesenglobe registral de Finca Matricula Inmobiliaria 226-12682"/>
    <s v="FOLIO"/>
    <s v="226-12682"/>
    <s v="ASIGNACIÓN (NUEVA O REITERATIVA)"/>
    <s v="ANGELICA CACERES"/>
    <d v="2026-02-20T00:00:00"/>
    <m/>
    <m/>
    <m/>
    <m/>
    <m/>
    <m/>
    <m/>
    <m/>
    <m/>
    <m/>
    <m/>
    <m/>
    <m/>
    <m/>
    <m/>
    <m/>
    <m/>
    <m/>
    <m/>
    <m/>
    <m/>
    <m/>
    <m/>
    <m/>
    <m/>
    <m/>
    <m/>
  </r>
  <r>
    <n v="1938"/>
    <s v=" SNR2026ER-016749-2"/>
    <d v="2026-02-02T14:49:00"/>
    <s v="Derecho de petición de interés particular (15 días)"/>
    <x v="2"/>
    <d v="2026-02-17T10:38:00"/>
    <m/>
    <m/>
    <d v="2026-02-02T00:00:00"/>
    <n v="-8"/>
    <s v="WILMER RAFAEL FONTALVO FONTALVO"/>
    <s v="PETICIONARIO"/>
    <s v="PERSONA NATURAL"/>
    <s v="MAGDALENA"/>
    <s v="FUNDACION"/>
    <s v="225 - FUNDACION"/>
    <s v=" F O R M U L O Q U E J A D I S C I P L I N A R I A Y DERECHODE PETICION –POR YERRO EN LA CALIFICACION EN EL FOLIO DEMATRICULA INMOBILIARIA NUMERO 225-3347"/>
    <s v="FOLIO"/>
    <s v="225-3347"/>
    <s v="ASIGNACIÓN (NUEVA O REITERATIVA)"/>
    <s v="ANGELA SALAMANCA"/>
    <d v="2026-02-02T00:00:00"/>
    <m/>
    <m/>
    <m/>
    <m/>
    <m/>
    <m/>
    <m/>
    <m/>
    <m/>
    <m/>
    <m/>
    <m/>
    <m/>
    <m/>
    <m/>
    <m/>
    <m/>
    <m/>
    <m/>
    <m/>
    <m/>
    <m/>
    <m/>
    <m/>
    <m/>
    <m/>
    <m/>
  </r>
  <r>
    <n v="1939"/>
    <s v="   SNR2026ER-002862-2"/>
    <d v="2026-01-15T00:00:00"/>
    <s v="Derecho de petición de interés particular (15 días)"/>
    <x v="2"/>
    <d v="2026-01-29T00:00:00"/>
    <m/>
    <m/>
    <d v="2026-01-16T00:00:00"/>
    <n v="-16"/>
    <s v="NERIS ENRIQUE AMAYA"/>
    <s v="PETICIONARIO"/>
    <s v="PERSONA NATURAL"/>
    <s v="LA GUAJIRA"/>
    <s v="RIOHACHA"/>
    <s v="210 - RIOHACHA"/>
    <s v="Derecho de Petición Articulo 23 (C.P/91)Solicitud Información y respuesta a denuncia de fecha abril 28 de 2025(anexo),presentada ante Doctora Luisa Fernanda Sosa Liberato -Superintendente 0030-26, Superintendencia Delegada para el Registro, contra funcionarios corruptosdel IGAC Sede Central y la Territorial Guajira, en la impunidad"/>
    <s v="FOLIO"/>
    <s v="210-23"/>
    <s v="ASIGNACIÓN (NUEVA O REITERATIVA)"/>
    <s v="CAROLINA CUELLAR MONROY"/>
    <d v="2026-01-16T00:00:00"/>
    <m/>
    <s v="Jurídico"/>
    <s v="Consultas 2"/>
    <s v="Denuncia inscripción Escritura Pública"/>
    <s v="RESPUESTA DE FONDO"/>
    <s v="SNR2026IE-001244-3 / "/>
    <d v="2026-01-20T13:51:43"/>
    <m/>
    <m/>
    <m/>
    <m/>
    <m/>
    <m/>
    <m/>
    <m/>
    <m/>
    <m/>
    <m/>
    <m/>
    <m/>
    <m/>
    <m/>
    <m/>
    <m/>
    <m/>
    <m/>
    <s v="MISMA PETICIÓN SNR2026ER-002854-2 Y SNR2026ER-002873-2_x000a_SE DA TRASLADO AL GRUPO DE GESTIÓN CATASTRAL PARA RESPUESTA DE FONDO Y SE DA RESPUESTA A OTRAS PREGUNTAS"/>
  </r>
  <r>
    <n v="1940"/>
    <s v="   SNR2026ER-002854-2"/>
    <d v="2026-01-15T00:00:00"/>
    <s v="Derecho de petición de interés particular (15 días)"/>
    <x v="2"/>
    <d v="2026-01-29T00:00:00"/>
    <m/>
    <m/>
    <d v="2026-01-16T00:00:00"/>
    <n v="-16"/>
    <s v="NERIS ENRIQUE AMAYA"/>
    <s v="PETICIONARIO"/>
    <s v="PERSONA NATURAL"/>
    <s v="LA GUAJIRA"/>
    <s v="RIOHACHA"/>
    <s v="210 - RIOHACHA"/>
    <s v="Evidencias de Corrupción Estructural y Profesionalizada sin control en el gobiernode Gustavo Petro Urrego (presidente de la república)"/>
    <s v="FOLIO"/>
    <s v="210-23"/>
    <s v="ASIGNACIÓN (NUEVA O REITERATIVA)"/>
    <s v="ANDRA MENDEZ"/>
    <d v="2026-01-16T00:00:00"/>
    <m/>
    <s v="Jurídico"/>
    <s v="Consultas 2"/>
    <s v="Denuncia inscripción Escritura Pública"/>
    <s v="RESPUESTA DE FONDO"/>
    <s v="SNR2026IE-001244-3 / "/>
    <d v="2026-01-20T13:51:43"/>
    <m/>
    <m/>
    <m/>
    <m/>
    <m/>
    <m/>
    <m/>
    <m/>
    <m/>
    <m/>
    <m/>
    <m/>
    <m/>
    <m/>
    <m/>
    <m/>
    <m/>
    <m/>
    <m/>
    <s v="MISMA PETICIÓN SNR2026ER-002862-2 Y SNR2026ER-002873-2_x000a_SE DA TRASLADO AL GRUPO DE GESTIÓN CATASTRAL PARA RESPUESTA DE FONDO Y SE DA RESPUESTA A OTRAS PREGUNTAS"/>
  </r>
  <r>
    <n v="1941"/>
    <s v="   SNR2026ER-039228-2"/>
    <d v="2026-02-17T08:51:00"/>
    <s v="Derecho de petición de interés particular (15 días)"/>
    <x v="2"/>
    <d v="2026-03-10T08:51:00"/>
    <m/>
    <m/>
    <d v="2026-02-26T15:39:00"/>
    <n v="-29"/>
    <s v="GUSTAVO VALENCIA OSORIO"/>
    <s v="PETICIONARIO"/>
    <s v="APODERADO"/>
    <s v="HUILA"/>
    <s v="PITALITO"/>
    <s v="206 - PITALITO"/>
    <s v="TRASLADO POR COMPETENCIA PMPTO-00234-2026-PERTONERIA DE PITALITO-EL USUARIO INFORMA PRESUNTAS IRREGULARIDADES EN LA ORIP DE PITALITO"/>
    <s v="FOLIO"/>
    <s v="206-141487_x000a_EXP 2025-668244-Gustavo Valencia Osorio"/>
    <s v="ASIGNACIÓN (NUEVA O REITERATIVA)"/>
    <s v="AMANDA YUGET AVILA MERCHAN"/>
    <d v="2026-03-02T00:00:00"/>
    <m/>
    <m/>
    <m/>
    <m/>
    <m/>
    <m/>
    <m/>
    <m/>
    <m/>
    <m/>
    <m/>
    <m/>
    <m/>
    <m/>
    <m/>
    <m/>
    <m/>
    <m/>
    <m/>
    <m/>
    <m/>
    <m/>
    <m/>
    <m/>
    <m/>
    <m/>
    <m/>
  </r>
  <r>
    <n v="1942"/>
    <s v="   SNR2026ER-026098-2"/>
    <d v="2026-02-05T09:47:00"/>
    <s v="Derecho de petición de interés particular (15 días)"/>
    <x v="2"/>
    <d v="2026-02-26T09:47:00"/>
    <m/>
    <m/>
    <d v="2026-02-12T12:19:00"/>
    <n v="-1"/>
    <s v="MIGUEL ANGEL BUELVAS M"/>
    <s v="PETICIONARIO"/>
    <s v="PERSONA NATURAL"/>
    <s v="SUCRE"/>
    <s v="COROZAL"/>
    <s v="342 - COROZAL"/>
    <s v="DEMORA TRAMITE REGISTRAL "/>
    <s v="NO REGISTRA"/>
    <s v="2026-342643_x000a_2026-342644_x000a_Turno 2025 342 62972"/>
    <s v="ASIGNACIÓN (NUEVA O REITERATIVA)"/>
    <s v="ANGELICA CACERES"/>
    <d v="2026-02-12T00:00:00"/>
    <m/>
    <m/>
    <m/>
    <m/>
    <m/>
    <m/>
    <m/>
    <m/>
    <m/>
    <m/>
    <m/>
    <m/>
    <m/>
    <m/>
    <m/>
    <m/>
    <m/>
    <m/>
    <m/>
    <m/>
    <m/>
    <m/>
    <m/>
    <m/>
    <m/>
    <m/>
    <m/>
  </r>
  <r>
    <n v="1943"/>
    <s v="   SNR2026ER-030816-2"/>
    <d v="2026-02-10T09:27:00"/>
    <s v="Solicitud de acceso a la información (10 días)"/>
    <x v="28"/>
    <d v="2026-02-24T09:27:00"/>
    <d v="2026-02-26T17:52:00"/>
    <m/>
    <d v="2026-03-02T00:00:00"/>
    <n v="-9"/>
    <s v="RODOLFO MACHADO OTALORA"/>
    <s v="PETICIONARIO"/>
    <s v="SNR"/>
    <s v="SUCRE"/>
    <s v="SINCELEJO"/>
    <s v="340 - SINCELEJO"/>
    <s v="RV: SUBIR TURNOS A LA MALLA IRIS"/>
    <s v="TURNO"/>
    <s v="2026-340-6-464_x000a_2026-340-6-663 Y OTROS_x000a_RETORNAR A LA OTI"/>
    <s v="RETORNO"/>
    <s v="ATENCIÓN AL USUARIO "/>
    <d v="2026-03-02T00:00:00"/>
    <m/>
    <m/>
    <m/>
    <m/>
    <m/>
    <m/>
    <m/>
    <m/>
    <m/>
    <m/>
    <m/>
    <m/>
    <m/>
    <m/>
    <m/>
    <m/>
    <m/>
    <m/>
    <m/>
    <m/>
    <m/>
    <m/>
    <m/>
    <m/>
    <m/>
    <m/>
    <m/>
  </r>
  <r>
    <n v="1944"/>
    <s v="  SNR2026ER-026161-2"/>
    <d v="2026-02-05T10:02:00"/>
    <s v="Derecho de petición de interés particular (15 días)"/>
    <x v="2"/>
    <d v="2026-02-26T10:02:00"/>
    <m/>
    <m/>
    <d v="2026-02-13T00:00:00"/>
    <n v="-11"/>
    <s v="DEICY ZAMIRA PINEDA"/>
    <s v="PETICIONARIO"/>
    <s v="PERSONA NATURAL"/>
    <s v="BOYACA"/>
    <s v="CHIQUINQUIRA"/>
    <s v="072 - CHIQUINQUIRA"/>
    <s v="SOLICITUD DE CORRECCIÓN "/>
    <s v="TURNO"/>
    <s v="2026-072-3-2._x000a_ 072-26649"/>
    <s v="ASIGNACIÓN (NUEVA O REITERATIVA)"/>
    <s v="EDWARD MARTINEZ "/>
    <d v="2026-02-13T00:00:00"/>
    <m/>
    <m/>
    <m/>
    <m/>
    <m/>
    <m/>
    <m/>
    <m/>
    <m/>
    <m/>
    <m/>
    <m/>
    <m/>
    <m/>
    <m/>
    <m/>
    <m/>
    <m/>
    <m/>
    <m/>
    <m/>
    <m/>
    <m/>
    <m/>
    <m/>
    <m/>
    <m/>
  </r>
  <r>
    <n v="1945"/>
    <s v="   SNR2026ER-032799-2"/>
    <d v="2026-02-11T10:46:00"/>
    <s v="Reclamo (15 días)"/>
    <x v="7"/>
    <d v="2026-02-16T16:58:00"/>
    <m/>
    <m/>
    <d v="2026-02-20T00:00:00"/>
    <n v="-9"/>
    <s v="ANONIMO ANONIMO"/>
    <s v="PETICIONARIO"/>
    <s v="PERSONA NATURAL"/>
    <s v="BOLIVAR"/>
    <s v="CARTAGENA"/>
    <s v="060 - CARTAGENA"/>
    <s v="QUEJA DEMORA TRAMITE REGISTRAL "/>
    <s v="TURNO"/>
    <s v="2026-060-6-2598_x000a_060-305939"/>
    <s v="ASIGNACIÓN (NUEVA O REITERATIVA)"/>
    <s v="EDNA CAROLINA OLARTE"/>
    <d v="2026-02-20T00:00:00"/>
    <m/>
    <m/>
    <m/>
    <m/>
    <m/>
    <m/>
    <m/>
    <m/>
    <m/>
    <m/>
    <m/>
    <m/>
    <m/>
    <m/>
    <m/>
    <m/>
    <m/>
    <m/>
    <m/>
    <m/>
    <m/>
    <m/>
    <m/>
    <m/>
    <m/>
    <m/>
    <m/>
  </r>
  <r>
    <n v="1946"/>
    <s v=" SNR2026ER-033174-2"/>
    <d v="2026-02-11T12:22:00"/>
    <s v="Derecho de petición de interés particular (15 días)"/>
    <x v="2"/>
    <d v="2026-03-04T12:22:00"/>
    <m/>
    <m/>
    <d v="2026-02-12T12:25:00"/>
    <n v="-17"/>
    <s v="JOSE DEL CARMEN GALINDO"/>
    <s v="PETICIONARIO"/>
    <s v="PERSONA NATURAL"/>
    <s v="ATLANTICO"/>
    <s v="SOLEDAD"/>
    <s v="041 - SOLEDAD"/>
    <s v="Registro de venta"/>
    <s v="TURNO"/>
    <s v="2026-041-6-295 "/>
    <s v="ASIGNACIÓN (NUEVA O REITERATIVA)"/>
    <s v="ANGELICA CACERES"/>
    <d v="2026-02-12T00:00:00"/>
    <m/>
    <m/>
    <m/>
    <m/>
    <m/>
    <m/>
    <m/>
    <m/>
    <m/>
    <m/>
    <m/>
    <m/>
    <m/>
    <m/>
    <m/>
    <m/>
    <m/>
    <m/>
    <m/>
    <m/>
    <m/>
    <m/>
    <m/>
    <m/>
    <m/>
    <m/>
    <m/>
  </r>
  <r>
    <n v="1947"/>
    <s v="   SNR2026ER-036201-2"/>
    <d v="2026-02-13T10:22:00"/>
    <s v="Reclamo (15 días)"/>
    <x v="7"/>
    <d v="2026-02-18T08:27:00"/>
    <m/>
    <m/>
    <d v="2026-02-20T00:00:00"/>
    <n v="-5"/>
    <s v="JOSE DEL CARMEN GALINDO ROCHA"/>
    <s v="PETICIONARIO"/>
    <s v="PERSONA NATURAL"/>
    <s v="ATLANTICO"/>
    <s v="SOLEDAD"/>
    <s v="041 - SOLEDAD"/>
    <s v="DEMORA TRAMITE REGISTRAL "/>
    <s v="TURNO"/>
    <s v="2026-041-6-295 "/>
    <s v="ASIGNACIÓN (NUEVA O REITERATIVA)"/>
    <s v="HAROLDO POLANIA"/>
    <d v="2026-02-20T00:00:00"/>
    <m/>
    <m/>
    <m/>
    <m/>
    <m/>
    <m/>
    <m/>
    <m/>
    <m/>
    <m/>
    <m/>
    <m/>
    <m/>
    <m/>
    <m/>
    <m/>
    <m/>
    <m/>
    <m/>
    <m/>
    <m/>
    <m/>
    <m/>
    <m/>
    <m/>
    <m/>
    <m/>
  </r>
  <r>
    <n v="1948"/>
    <s v="   SNR2026ER-041085-2"/>
    <d v="2026-02-18T10:37:00"/>
    <s v="Derecho de petición de interés particular (15 días)"/>
    <x v="2"/>
    <d v="2026-03-11T10:37:00"/>
    <d v="2026-02-27T12:20:00"/>
    <m/>
    <d v="2026-03-03T00:00:00"/>
    <n v="-15"/>
    <s v="MARGARITA MARIA ARANGO VIEIRA"/>
    <s v="PETICIONARIO"/>
    <s v="NATURAL "/>
    <s v="ANTIOQUIA"/>
    <s v="SOPETRAN"/>
    <s v="029 - SOPETRAN"/>
    <s v="SOLICITUD DE  REVISION ESCRITURA NRO.10372 DEL 24/11/2025 DE LA NOTARIA DIECISEIS DE MEDELLIN"/>
    <s v="TURNO"/>
    <s v="2026-029--249, VINCULADO A LA M I  NRO.029-13629, "/>
    <s v="ASIGNACIÓN (NUEVA O REITERATIVA)"/>
    <s v="ANGELICA CACERES"/>
    <d v="2026-03-03T00:00:00"/>
    <m/>
    <m/>
    <m/>
    <m/>
    <m/>
    <m/>
    <m/>
    <m/>
    <m/>
    <m/>
    <m/>
    <m/>
    <m/>
    <m/>
    <m/>
    <m/>
    <m/>
    <m/>
    <m/>
    <m/>
    <m/>
    <m/>
    <m/>
    <m/>
    <m/>
    <m/>
    <m/>
  </r>
  <r>
    <n v="1949"/>
    <s v=" SNR2026ER-033164-2"/>
    <d v="2026-02-11T12:17:00"/>
    <s v="Derecho de petición de interés particular (15 días)"/>
    <x v="2"/>
    <d v="2026-03-04T12:17:00"/>
    <m/>
    <m/>
    <d v="2026-02-12T12:26:00"/>
    <n v="0"/>
    <s v="OLGA LUCIA TOVAR "/>
    <s v="PETICIONARIO"/>
    <s v="PERSONA NATURAL"/>
    <s v="ANTIOQUIA"/>
    <s v="MEDELLIN"/>
    <s v="01N - MEDELLIN ZONA NORTE"/>
    <s v="DEMORA TRAMTE REGISTRAL "/>
    <s v="NO REGISTRA"/>
    <s v="2026-01N-6-1309"/>
    <s v="ASIGNACIÓN (NUEVA O REITERATIVA)"/>
    <s v="HAROL POLANIA"/>
    <d v="2026-02-12T00:00:00"/>
    <m/>
    <m/>
    <m/>
    <m/>
    <m/>
    <m/>
    <m/>
    <m/>
    <m/>
    <m/>
    <m/>
    <m/>
    <m/>
    <m/>
    <m/>
    <m/>
    <m/>
    <m/>
    <m/>
    <m/>
    <m/>
    <m/>
    <m/>
    <m/>
    <m/>
    <m/>
    <m/>
  </r>
  <r>
    <n v="1950"/>
    <s v=" SNR2026ER-026106-2"/>
    <d v="2026-02-05T09:50:00"/>
    <s v="Derecho de petición de interés particular (15 días)"/>
    <x v="2"/>
    <d v="2026-02-26T09:50:00"/>
    <m/>
    <m/>
    <d v="2026-02-12T12:27:00"/>
    <n v="-5"/>
    <s v="JULIE ALEXANDRA VELEZ A"/>
    <s v="PETICIONARIO"/>
    <s v="PERSONA NATURAL"/>
    <s v="ANTIOQUIA"/>
    <s v="MEDELLIN"/>
    <s v="01N - MEDELLIN ZONA NORTE"/>
    <s v="Demoras en respuesta de una solicitud de correccio"/>
    <s v="NO REGISTRA"/>
    <s v="2026-01N-3-21 _x000a_01N-307509"/>
    <s v="ASIGNACIÓN (NUEVA O REITERATIVA)"/>
    <s v="MARIA ANGELICA ARCE ROJAS"/>
    <d v="2026-02-12T00:00:00"/>
    <m/>
    <m/>
    <m/>
    <m/>
    <m/>
    <m/>
    <m/>
    <m/>
    <m/>
    <m/>
    <m/>
    <m/>
    <m/>
    <m/>
    <m/>
    <m/>
    <m/>
    <m/>
    <m/>
    <m/>
    <m/>
    <m/>
    <m/>
    <m/>
    <m/>
    <m/>
    <m/>
  </r>
  <r>
    <n v="1951"/>
    <s v="   SNR2026ER-037494-2"/>
    <d v="2026-02-16T09:20:00"/>
    <s v="Derecho de petición de interés particular (15 días)"/>
    <x v="2"/>
    <d v="2026-03-09T09:20:00"/>
    <m/>
    <m/>
    <d v="2026-02-26T15:57:00"/>
    <n v="-9"/>
    <s v="RAUL ENRIQUE COMAS CHARRIS"/>
    <s v="PETICIONARIO"/>
    <s v="NATURAL "/>
    <s v="ATLANTICO"/>
    <s v="BARRANQUILLA"/>
    <s v="040 - BARRANQUILLA"/>
    <s v="Queja con relación a la actuación de la entidad, lasmaniobras dolosas, artificios y acciones\r\nviolatorias de la Ley 1952de 2019 y la Ley1579 del 2012 por parte del señor registrador deBarranquilla RAFAEL JOSÉ PÉREZ HERAZO, al expedir laResolución No. 2026-001398-6 del 26 de enero del 2026, contraria anuestra normatividad vigente y violatoria de los derechosfundamentalesal Debido Proceso"/>
    <s v="TURNO"/>
    <s v="2026-001398-6 del 26 de enero del 2026_x000a_RETORNAR A LA SUBDIRECCIÓN DE APOYO JURIDICO"/>
    <s v="RETORNA A GESTIÓN DOCUMENTAL"/>
    <s v="ATENCIÓN AL USUARO"/>
    <d v="2026-02-27T00:00:00"/>
    <m/>
    <m/>
    <m/>
    <m/>
    <m/>
    <m/>
    <m/>
    <m/>
    <m/>
    <m/>
    <m/>
    <m/>
    <m/>
    <m/>
    <m/>
    <m/>
    <m/>
    <m/>
    <m/>
    <m/>
    <m/>
    <m/>
    <m/>
    <m/>
    <m/>
    <m/>
    <m/>
  </r>
  <r>
    <n v="1952"/>
    <s v="   SNR2026ER-037514-2"/>
    <d v="2026-02-16T09:27:00"/>
    <s v="Derecho de petición de interés particular (15 días)"/>
    <x v="2"/>
    <d v="2026-03-09T09:27:00"/>
    <m/>
    <m/>
    <d v="2026-02-26T15:55:00"/>
    <n v="-2"/>
    <s v="RAUL ENRIQUE COMAS CHARRIS"/>
    <s v="PETICIONARIO"/>
    <s v="NATURAL "/>
    <s v="ATLANTICO"/>
    <s v="BARRANQUILLA"/>
    <s v="040 - BARRANQUILLA"/>
    <s v="resento antes ustedes lasiguiente Queja con relación a la actuación de la entidad, lasmaniobras dolosas, artificios y acciones violatorias de la Ley 1952de 2019 y la Ley1579 del 2012 por parte del señor registrador deBarranquilla RAFAEL JOSÉ PÉREZ HERAZO, al expedir laResolución No. 2026-001398-6 del 26 de enero del 2026, contraria anuestra normatividad vigente y violatoria de los derechosfundamentalesal Debido Proceso, Acceso a la Administración de Justicia, a lapropiedad privada y Petición a mi poderdante Dra. LORENAGUZMAN ANDRADE."/>
    <s v="TURNO"/>
    <s v="2026-001398-6 _x000a_RETORNAR A LA SUBDIRECCIÓN DE APOYO JURIDICO"/>
    <s v="RETORNA A GESTIÓN DOCUMENTAL"/>
    <s v="ATENCIÓN AL USUARIO "/>
    <d v="2026-02-27T00:00:00"/>
    <m/>
    <m/>
    <m/>
    <m/>
    <m/>
    <m/>
    <m/>
    <m/>
    <m/>
    <m/>
    <m/>
    <m/>
    <m/>
    <m/>
    <m/>
    <m/>
    <m/>
    <m/>
    <m/>
    <m/>
    <m/>
    <m/>
    <m/>
    <m/>
    <m/>
    <m/>
    <m/>
  </r>
  <r>
    <n v="1953"/>
    <s v="   SNR2026ER-026935-2"/>
    <d v="2026-02-05T14:33:00"/>
    <s v="Queja (15 días)"/>
    <x v="9"/>
    <d v="2026-02-26T14:33:00"/>
    <m/>
    <m/>
    <d v="2026-02-13T00:00:00"/>
    <n v="-2"/>
    <s v="ANONIMO ANONIMO"/>
    <s v="PETICIONARIO"/>
    <s v="PERSONA NATURAL"/>
    <m/>
    <m/>
    <m/>
    <s v="La oficina de registro de instrumentos públicos que se encuentra enGirardota Antioquia lleva desde el mes de Octubre con el procesode registro del proyecto de vivienda VIS y NO VIS Plaza Kahuanacon numero de registro 20259009-(9021) y hasta la fecha(04/02/2026) y no da respuesta"/>
    <s v="TURNO"/>
    <s v="20259009-(9021)"/>
    <s v="ASIGNACIÓN (NUEVA O REITERATIVA)"/>
    <s v="ANGELA SALAMANCA"/>
    <d v="2026-02-13T00:00:00"/>
    <m/>
    <m/>
    <m/>
    <m/>
    <m/>
    <m/>
    <m/>
    <m/>
    <m/>
    <m/>
    <m/>
    <m/>
    <m/>
    <m/>
    <m/>
    <m/>
    <m/>
    <m/>
    <m/>
    <m/>
    <m/>
    <m/>
    <m/>
    <m/>
    <m/>
    <m/>
    <m/>
  </r>
  <r>
    <n v="1954"/>
    <s v="   SNR2026ER-008364-2"/>
    <d v="2026-01-16T11:02:00"/>
    <s v="Queja (15 días)"/>
    <x v="9"/>
    <d v="2026-02-06T00:00:00"/>
    <m/>
    <m/>
    <d v="2026-01-27T09:28:00"/>
    <n v="-9"/>
    <s v="SYLVIA MARÍA MURILLO"/>
    <s v="PETICIONARIO"/>
    <s v="PERSONA NATURAL"/>
    <s v="BOGOTA"/>
    <s v="BOGOTA D.C."/>
    <s v="50C - BOGOTA ZONA CENTRO"/>
    <s v="REGISTRO DE TESTAMENTO"/>
    <s v="TURNO"/>
    <s v="2025-88498"/>
    <s v="ASIGNACIÓN (NUEVA O REITERATIVA)"/>
    <s v="ANGELA SALAMANCA"/>
    <d v="2026-01-27T00:00:00"/>
    <m/>
    <m/>
    <m/>
    <m/>
    <m/>
    <s v="SNR2026IE-003877-3 / "/>
    <d v="2026-02-12T15:21:19"/>
    <m/>
    <m/>
    <m/>
    <m/>
    <m/>
    <m/>
    <m/>
    <m/>
    <m/>
    <m/>
    <m/>
    <m/>
    <m/>
    <m/>
    <m/>
    <m/>
    <m/>
    <m/>
    <m/>
    <m/>
  </r>
  <r>
    <n v="1955"/>
    <s v="   SNR2026ER-004875-2"/>
    <d v="2026-01-20T00:00:00"/>
    <s v="Derecho de petición de interés particular (15 días)"/>
    <x v="2"/>
    <d v="2026-02-03T00:00:00"/>
    <m/>
    <m/>
    <d v="2026-01-20T00:00:00"/>
    <n v="-23"/>
    <s v="SEBASTIAN GALLEGO DUQUE"/>
    <s v="PETICIONARIO"/>
    <s v="PERSONA NATURAL"/>
    <s v="ANTIOQUIA"/>
    <s v="MEDELLIN"/>
    <s v="001 - MEDELLIN ZONA SUR"/>
    <s v="Trámite de registro de escritura pública"/>
    <s v="TURNO"/>
    <s v="2025-73058._x000a_ escritura pública de compraventa número 13404 del 30 de septiembre de 2025  No. "/>
    <s v="ASIGNACIÓN (NUEVA O REITERATIVA)"/>
    <s v="HAROLD POLANIA"/>
    <d v="2026-01-20T00:00:00"/>
    <m/>
    <m/>
    <m/>
    <m/>
    <m/>
    <s v="SNR2026IE-001627-3 / "/>
    <d v="2026-01-23T00:02:34"/>
    <m/>
    <m/>
    <m/>
    <m/>
    <m/>
    <m/>
    <m/>
    <m/>
    <m/>
    <m/>
    <m/>
    <m/>
    <m/>
    <m/>
    <m/>
    <m/>
    <m/>
    <m/>
    <m/>
    <m/>
  </r>
  <r>
    <n v="1956"/>
    <s v="   SNR2026ER-042404-2"/>
    <d v="2026-02-19T10:18:00"/>
    <s v="Derecho de petición de interés particular (15 días)"/>
    <x v="2"/>
    <d v="2026-03-12T10:18:00"/>
    <d v="2026-02-27T11:58:00"/>
    <m/>
    <d v="2026-03-03T00:00:00"/>
    <n v="-26"/>
    <s v="MERCEDES GOMEZ VELASQUEZ"/>
    <s v="PETICIONARIO"/>
    <s v="NATURAL "/>
    <s v="VALLE DEL CAUCA"/>
    <s v="BUGA"/>
    <s v="373 - BUGA"/>
    <s v="OfiregisBuga y OfiregisPalmira no han cumplido orden deembargo del juzgado 13 civil del circuito de Cali desde julio2025 fecha"/>
    <s v="TURNO"/>
    <s v="2025-6025"/>
    <s v="ASIGNACIÓN (NUEVA O REITERATIVA)"/>
    <s v="ANGELICA CACERES"/>
    <d v="2026-03-03T00:00:00"/>
    <m/>
    <m/>
    <m/>
    <m/>
    <m/>
    <m/>
    <m/>
    <m/>
    <m/>
    <m/>
    <m/>
    <m/>
    <m/>
    <m/>
    <m/>
    <m/>
    <m/>
    <m/>
    <m/>
    <m/>
    <m/>
    <m/>
    <m/>
    <m/>
    <m/>
    <m/>
    <m/>
  </r>
  <r>
    <n v="1957"/>
    <s v="   SNR2026ER-047725-2"/>
    <d v="2026-02-24T14:55:00"/>
    <s v="Derecho de petición de interés particular (15 días)"/>
    <x v="2"/>
    <d v="2026-03-17T14:55:00"/>
    <d v="2026-02-27T11:04:00"/>
    <m/>
    <d v="2026-03-03T00:00:00"/>
    <n v="1"/>
    <s v="GUSTAVO CORREA"/>
    <s v="PETICIONARIO"/>
    <s v="NATURAL "/>
    <s v="BOGOTA"/>
    <s v="BOGOTA D.C."/>
    <s v="50S - BOGOTA ZONA SUR"/>
    <s v="RV: Queja trato contribuyente respecto al de la sucesion radicado periodo agto 29 2025 a febrero 19 del 2026"/>
    <s v="TURNO"/>
    <s v="2025-59651 _x000a_RETORNO DTR-REL "/>
    <s v="RETORNA A GESTIÓN DOCUMENTAL"/>
    <s v="ATENCIÓN AL USUARIO "/>
    <d v="2026-03-03T00:00:00"/>
    <m/>
    <m/>
    <m/>
    <m/>
    <m/>
    <m/>
    <m/>
    <m/>
    <m/>
    <m/>
    <m/>
    <m/>
    <m/>
    <m/>
    <m/>
    <m/>
    <m/>
    <m/>
    <m/>
    <m/>
    <m/>
    <m/>
    <m/>
    <m/>
    <m/>
    <m/>
    <m/>
  </r>
  <r>
    <n v="1958"/>
    <s v="   SNR2026ER-002870-2"/>
    <d v="2026-01-07T00:00:00"/>
    <s v="Derecho de petición de interés particular (15 días)"/>
    <x v="2"/>
    <d v="2026-01-29T00:00:00"/>
    <m/>
    <m/>
    <d v="2026-01-16T00:00:00"/>
    <n v="1"/>
    <s v="ALEJANDRA FONSECA MARTINEZ"/>
    <s v="PETICIONARIO"/>
    <s v="PERSONA NATURAL"/>
    <s v="BOGOTA"/>
    <s v="BOGOTA D.C."/>
    <s v="50C - BOGOTA ZONA CENTRO"/>
    <s v="demora en registro sede sur Bogota"/>
    <s v="TURNO"/>
    <s v="2025-50S-6-72290_x000a_escritura No. 3294 de lanotaria No. 54"/>
    <s v="TRASLADO POR COMPETENCIA "/>
    <s v="MARIA ANGELICA ARCE ROJAS"/>
    <d v="2026-01-16T00:00:00"/>
    <m/>
    <m/>
    <m/>
    <m/>
    <m/>
    <m/>
    <m/>
    <m/>
    <m/>
    <m/>
    <m/>
    <m/>
    <m/>
    <m/>
    <m/>
    <m/>
    <m/>
    <m/>
    <m/>
    <m/>
    <m/>
    <m/>
    <m/>
    <m/>
    <m/>
    <m/>
    <m/>
  </r>
  <r>
    <n v="1959"/>
    <s v="   SNR2026ER-032356-2"/>
    <d v="2026-02-11T08:30:00"/>
    <s v="Derecho de petición de interés particular (15 días)"/>
    <x v="2"/>
    <d v="2026-03-04T08:30:00"/>
    <d v="2026-02-26T17:43:00"/>
    <m/>
    <d v="2026-03-02T00:00:00"/>
    <n v="-29"/>
    <s v="LUZ ADRIANA RUEDA GUTIE"/>
    <s v="PETICIONARIO"/>
    <s v="NATURAL "/>
    <s v="BOGOTA"/>
    <s v="BOGOTA D.C."/>
    <s v="50S - BOGOTA ZONA SUR"/>
    <s v=" el mes de octubre del año anterior radique documentospara iniciar trámite de registro de un inmueble a través delconsecutivo que me dieron he mirado a través de la página y nadaque me sale el registro del mismo eso fue en la Orip Bogotá surnúmerode turno 2025-50S-6-66725"/>
    <s v="TURNO"/>
    <s v="2025-50S-6-66725"/>
    <s v="ASIGNACIÓN (NUEVA O REITERATIVA)"/>
    <s v="ANGELICA CACERS"/>
    <d v="2026-03-02T00:00:00"/>
    <m/>
    <m/>
    <m/>
    <m/>
    <m/>
    <m/>
    <m/>
    <m/>
    <m/>
    <m/>
    <m/>
    <m/>
    <m/>
    <m/>
    <m/>
    <m/>
    <m/>
    <m/>
    <m/>
    <m/>
    <m/>
    <m/>
    <m/>
    <m/>
    <m/>
    <m/>
    <m/>
  </r>
  <r>
    <n v="1960"/>
    <s v="   SNR2026ER-007075-2"/>
    <d v="2026-01-16T00:00:00"/>
    <s v="Derecho de petición de interés particular (15 días)"/>
    <x v="2"/>
    <d v="2026-02-05T00:00:00"/>
    <m/>
    <m/>
    <d v="2026-01-16T00:00:00"/>
    <n v="-5"/>
    <s v="LEONARDO OLIVOS VALENCIA"/>
    <s v="PETICIONARIO"/>
    <s v="PERSONA NATURAL"/>
    <s v="BOGOTA"/>
    <s v="BOGOTA D.C."/>
    <s v="50N - BOGOTA ZONA NORTE"/>
    <s v="REGISTRO DEMORADO MAS DE DOS MESES"/>
    <s v="FOLIO"/>
    <s v="2025-50N-6-70252_x000a_50N-746232"/>
    <s v="ASIGNACIÓN (NUEVA O REITERATIVA)"/>
    <s v="MARIA ANGELICA ARCE ROJAS"/>
    <d v="2026-01-16T00:00:00"/>
    <m/>
    <m/>
    <m/>
    <m/>
    <m/>
    <m/>
    <m/>
    <m/>
    <m/>
    <m/>
    <m/>
    <m/>
    <m/>
    <m/>
    <m/>
    <m/>
    <m/>
    <m/>
    <m/>
    <m/>
    <m/>
    <m/>
    <m/>
    <m/>
    <m/>
    <m/>
    <m/>
  </r>
  <r>
    <n v="1961"/>
    <s v="  SNR2026ER-007646-2"/>
    <d v="2026-01-15T00:00:00"/>
    <s v="Derecho de petición de interés particular (15 días)"/>
    <x v="2"/>
    <d v="2026-02-05T00:00:00"/>
    <m/>
    <m/>
    <d v="2026-01-23T00:00:00"/>
    <n v="-24"/>
    <s v="NUBIA TERESA JIMENEZ GAR"/>
    <s v="PETICIONARIO"/>
    <s v="PERSONA NATURAL"/>
    <s v="BOGOTA"/>
    <s v="BOGOTA D.C."/>
    <s v="50N - BOGOTA ZONA NORTE"/>
    <s v="DEMORA TRAMITE REGISTRAL -TURNO DE CORRECCIÓN "/>
    <s v="TURNO"/>
    <s v="2025-50N-3-16053"/>
    <s v="ASIGNACIÓN (NUEVA O REITERATIVA)"/>
    <s v="ANGELA SALAMANCA"/>
    <d v="2026-01-23T00:00:00"/>
    <m/>
    <m/>
    <m/>
    <m/>
    <m/>
    <s v="SNR2026EE-020705-1 / "/>
    <d v="2026-01-30T10:19:35"/>
    <m/>
    <m/>
    <m/>
    <m/>
    <m/>
    <m/>
    <m/>
    <m/>
    <m/>
    <m/>
    <m/>
    <m/>
    <m/>
    <m/>
    <m/>
    <m/>
    <m/>
    <m/>
    <m/>
    <m/>
  </r>
  <r>
    <n v="1962"/>
    <s v="   SNR2026ER-038728-2"/>
    <d v="2026-02-16T15:17:00"/>
    <s v="Denuncia por actos de corrupción (15 días)"/>
    <x v="30"/>
    <d v="2026-03-09T15:17:00"/>
    <m/>
    <m/>
    <d v="2026-02-26T15:50:00"/>
    <n v="-24"/>
    <s v="DIOSA DOMINGUEZ"/>
    <s v="PETICIONARIO"/>
    <s v="NATURAL "/>
    <s v="BOGOTA"/>
    <s v="BOGOTA D.C."/>
    <s v="50C - BOGOTA ZONA CENTRO"/>
    <s v="DENUNCIA"/>
    <s v="FOLIO"/>
    <s v="2025-50c-6-98517"/>
    <s v="ASIGNACIÓN (NUEVA O REITERATIVA)"/>
    <s v="HAROLD POLANIA"/>
    <d v="2026-03-02T00:00:00"/>
    <m/>
    <m/>
    <m/>
    <m/>
    <m/>
    <m/>
    <m/>
    <m/>
    <m/>
    <m/>
    <m/>
    <m/>
    <m/>
    <m/>
    <m/>
    <m/>
    <m/>
    <m/>
    <m/>
    <m/>
    <m/>
    <m/>
    <m/>
    <m/>
    <m/>
    <m/>
    <m/>
  </r>
  <r>
    <n v="1963"/>
    <s v="  SNR2026ER-013603-2"/>
    <d v="2026-01-26T09:28:00"/>
    <s v="Derecho de petición de interés particular (15 días)"/>
    <x v="2"/>
    <d v="2026-02-05T00:00:00"/>
    <m/>
    <m/>
    <d v="2026-01-26T09:28:00"/>
    <n v="-2"/>
    <s v="ROSSEMBERY ALEXANDER "/>
    <s v="PETICIONARIO"/>
    <s v="PERSONA NATURAL"/>
    <s v="BOGOTA"/>
    <s v="BOGOTA D.C."/>
    <s v="50C - BOGOTA ZONA CENTRO"/>
    <s v="DEMORA TRAMITE REGISTRAL "/>
    <s v="TURNO"/>
    <s v="2025-50C-6-111075_x000a_ESCRITURA 2627"/>
    <s v="ASIGNACIÓN (NUEVA O REITERATIVA)"/>
    <s v="HAROLD POLANIA"/>
    <d v="2026-01-26T00:00:00"/>
    <m/>
    <m/>
    <m/>
    <m/>
    <m/>
    <m/>
    <m/>
    <m/>
    <m/>
    <m/>
    <m/>
    <m/>
    <m/>
    <m/>
    <m/>
    <m/>
    <m/>
    <m/>
    <m/>
    <m/>
    <m/>
    <m/>
    <m/>
    <m/>
    <m/>
    <m/>
    <m/>
  </r>
  <r>
    <n v="1964"/>
    <s v="   SNR2026ER-041252-2"/>
    <d v="2026-02-18T11:28:00"/>
    <s v="Derecho de petición de interés particular (15 días)"/>
    <x v="2"/>
    <d v="2026-03-11T11:28:00"/>
    <m/>
    <m/>
    <d v="2026-02-26T00:00:00"/>
    <n v="-24"/>
    <s v="LAURA PINILLA"/>
    <s v="PETICIONARIO"/>
    <s v="NATURAL "/>
    <s v="BOGOTA"/>
    <s v="BOGOTA D.C."/>
    <s v="50C - BOGOTA ZONA CENTRO"/>
    <s v="TURNO PENDIENTE DE CALIFICACION 2025-50C-6-109723 RPH"/>
    <s v="FOLIO"/>
    <s v="2025-50C-6-109723"/>
    <s v="ASIGNACIÓN (NUEVA O REITERATIVA)"/>
    <s v="ANGELICA CACERES"/>
    <d v="2026-02-26T00:00:00"/>
    <m/>
    <m/>
    <m/>
    <m/>
    <m/>
    <m/>
    <m/>
    <m/>
    <m/>
    <m/>
    <m/>
    <m/>
    <m/>
    <m/>
    <m/>
    <m/>
    <m/>
    <m/>
    <m/>
    <m/>
    <m/>
    <m/>
    <m/>
    <m/>
    <m/>
    <m/>
    <m/>
  </r>
  <r>
    <n v="1965"/>
    <s v="   SNR2026ER-033212-2"/>
    <d v="2026-02-16T10:18:00"/>
    <s v="Derecho de petición de interés particular (15 días)"/>
    <x v="2"/>
    <d v="2026-03-04T12:35:00"/>
    <m/>
    <m/>
    <d v="2026-02-17T00:00:00"/>
    <n v="0"/>
    <s v="BEATRIZ TERESA VARGAS DE ARDILA"/>
    <s v="PETICIONARIO"/>
    <s v="PERSONA NATURAL"/>
    <s v="BOGOTA"/>
    <s v="BOGOTA D.C."/>
    <s v="50C - BOGOTA ZONA CENTRO"/>
    <s v="DEMORA TRAMITE REGISTRAL "/>
    <s v="TURNO"/>
    <s v="2025-50C-6-108269"/>
    <s v="ASIGNACIÓN (NUEVA O REITERATIVA)"/>
    <s v="EDWARD MARTINEZ"/>
    <d v="2026-02-18T00:00:00"/>
    <m/>
    <m/>
    <m/>
    <m/>
    <m/>
    <m/>
    <m/>
    <m/>
    <m/>
    <m/>
    <m/>
    <m/>
    <m/>
    <m/>
    <m/>
    <m/>
    <m/>
    <m/>
    <m/>
    <m/>
    <m/>
    <m/>
    <m/>
    <m/>
    <m/>
    <m/>
    <m/>
  </r>
  <r>
    <n v="1966"/>
    <s v="   SNR2026ER-010207-2"/>
    <d v="2026-01-20T00:00:00"/>
    <s v="Derecho de petición de interés particular (15 días)"/>
    <x v="2"/>
    <d v="2026-02-10T00:00:00"/>
    <m/>
    <m/>
    <d v="2026-01-21T00:00:00"/>
    <n v="-5"/>
    <s v="VLADIMIR ARTUNDUAGA ROJAS"/>
    <s v="PETICIONARIO"/>
    <s v="PERSONA NATURAL"/>
    <s v="BOGOTA"/>
    <s v="BOGOTA D.C."/>
    <s v="50C - BOGOTA ZONA CENTRO"/>
    <s v="DEMORA TRAMITE REGISTRAL "/>
    <s v="TURNO"/>
    <s v="2025-50C-6-107863_x000a_50C-1847673"/>
    <s v="ASIGNACIÓN (NUEVA O REITERATIVA)"/>
    <s v="CAROLINA CUELLAR MONROY"/>
    <d v="2026-01-21T00:00:00"/>
    <m/>
    <s v="Jurídico"/>
    <s v="Incumplimiento de términos"/>
    <s v="Demora en la inscripción de un documento"/>
    <s v="REQUERIMIENTO "/>
    <s v="SNR2026IE-001572-3 / "/>
    <d v="2026-01-22T16:56:55"/>
    <m/>
    <m/>
    <m/>
    <m/>
    <m/>
    <m/>
    <m/>
    <m/>
    <m/>
    <m/>
    <m/>
    <m/>
    <m/>
    <m/>
    <m/>
    <m/>
    <m/>
    <m/>
    <m/>
    <m/>
  </r>
  <r>
    <n v="1967"/>
    <s v="   SNR2026ER-041594-2"/>
    <d v="2026-02-18T14:33:00"/>
    <s v="Reclamo (15 días)"/>
    <x v="7"/>
    <d v="2026-03-11T14:33:00"/>
    <m/>
    <m/>
    <d v="2026-02-26T00:00:00"/>
    <n v="-21"/>
    <s v="MATHA ARACELY CIFUENTES PULIDO"/>
    <s v="PETICIONARIO"/>
    <s v="NATURAL "/>
    <s v="BOGOTA"/>
    <s v="BOGOTA D.C."/>
    <s v="50C - BOGOTA ZONA CENTRO"/>
    <s v="DEMORA EN LA INSCRIPCION DE DOS TRAMITESRADICADOS DESDE EL MES DE NOVIEMBRE DE 2025"/>
    <s v="TURNO"/>
    <s v="2025-50C-6-102853_x000a_50C-1527941"/>
    <s v="ASIGNACIÓN (NUEVA O REITERATIVA)"/>
    <s v="MARY GARCIA TEUTA"/>
    <d v="2026-02-26T00:00:00"/>
    <m/>
    <m/>
    <m/>
    <m/>
    <m/>
    <m/>
    <m/>
    <m/>
    <m/>
    <m/>
    <m/>
    <m/>
    <m/>
    <m/>
    <m/>
    <m/>
    <m/>
    <m/>
    <m/>
    <m/>
    <m/>
    <m/>
    <m/>
    <m/>
    <m/>
    <m/>
    <m/>
  </r>
  <r>
    <n v="1968"/>
    <s v=" SNR2026ER-002028-2"/>
    <d v="2026-01-08T00:00:00"/>
    <s v="Queja (15 días)"/>
    <x v="9"/>
    <d v="2026-01-28T00:00:00"/>
    <m/>
    <m/>
    <d v="2026-01-08T00:00:00"/>
    <n v="0"/>
    <s v="CAROLINA OJEDA MARULA"/>
    <s v="PETICIONARIO"/>
    <s v="PERSONA NATURAL"/>
    <s v="BOGOTA"/>
    <s v="BOGOTA D.C."/>
    <s v="50C - BOGOTA ZONA CENTRO"/>
    <s v="Queja (15 días)"/>
    <s v="TURNO"/>
    <s v="2025-50C-6-102372_x000a_Esc 7282 DEL 26/09/2025"/>
    <s v="ASIGNACIÓN (NUEVA O REITERATIVA)"/>
    <s v="MARIA LUCY ECHEVERRY BETANCOUR"/>
    <d v="2026-01-08T00:00:00"/>
    <m/>
    <m/>
    <m/>
    <m/>
    <m/>
    <s v="SNR2026IE-001394-3 / "/>
    <d v="2026-01-21T16:24:34"/>
    <m/>
    <m/>
    <m/>
    <m/>
    <m/>
    <m/>
    <m/>
    <m/>
    <m/>
    <m/>
    <m/>
    <m/>
    <m/>
    <m/>
    <m/>
    <m/>
    <m/>
    <m/>
    <m/>
    <m/>
  </r>
  <r>
    <n v="1969"/>
    <s v="   SNR2026ER-042226-2"/>
    <d v="2026-02-19T09:13:00"/>
    <s v="Denuncia por actos de corrupción (15 días)"/>
    <x v="30"/>
    <d v="2026-03-12T09:13:00"/>
    <m/>
    <m/>
    <d v="2026-02-26T00:00:00"/>
    <n v="-30"/>
    <s v="FRANCISCO JAVIER CALDON SANCHEZ"/>
    <s v="PETICIONARIO"/>
    <s v="NATURAL "/>
    <s v="VALLE DEL CAUCA"/>
    <s v="SEVILLA"/>
    <s v="382 - SEVILLA"/>
    <s v="DENUNCIA POR CORRUPCION REGISTRADOR DE SEVILLA Y NOTARIA UNICA DE CIACEDONIA PQRS RADICADA NUMERO 3972"/>
    <s v="FOLIO"/>
    <s v="2025-382-6-1352_x000a_2025-00316-00"/>
    <s v="ASIGNACIÓN (NUEVA O REITERATIVA)"/>
    <s v="IVAN MAURICIO LOPEZ FORERO"/>
    <d v="2026-02-26T00:00:00"/>
    <m/>
    <m/>
    <m/>
    <m/>
    <m/>
    <m/>
    <m/>
    <m/>
    <m/>
    <m/>
    <m/>
    <m/>
    <m/>
    <m/>
    <m/>
    <m/>
    <m/>
    <m/>
    <m/>
    <m/>
    <m/>
    <m/>
    <m/>
    <m/>
    <m/>
    <m/>
    <m/>
  </r>
  <r>
    <n v="1970"/>
    <s v="  SNR2026ER-002938-2"/>
    <d v="2026-01-13T00:00:00"/>
    <s v="Derecho de petición de interés particular (15 días)"/>
    <x v="2"/>
    <d v="2026-01-30T00:00:00"/>
    <m/>
    <m/>
    <d v="2026-01-13T00:00:00"/>
    <n v="1"/>
    <s v="FRANCIA BOLAÑOS RUIZ"/>
    <s v="PETICIONARIO"/>
    <s v="PERSONA NATURAL"/>
    <s v="VALLE DEL CAUCA"/>
    <s v="CALI"/>
    <s v="370 - CALI"/>
    <s v=" Queja por demora en la actualización del Certificado de Libertady Tradición"/>
    <s v="TURNO"/>
    <s v="2025-370-6-93097_x000a_Esc 5826 del 01/12/2025_x000a_NIR -25107813345292"/>
    <s v="ASIGNACIÓN (NUEVA O REITERATIVA)"/>
    <s v="PAULA ANDREA BOHORQUEZ CALA"/>
    <d v="2026-01-13T00:00:00"/>
    <m/>
    <m/>
    <m/>
    <m/>
    <m/>
    <m/>
    <m/>
    <m/>
    <m/>
    <m/>
    <m/>
    <m/>
    <m/>
    <m/>
    <m/>
    <m/>
    <m/>
    <m/>
    <m/>
    <m/>
    <m/>
    <m/>
    <m/>
    <m/>
    <m/>
    <m/>
    <m/>
  </r>
  <r>
    <n v="1971"/>
    <s v="   SNR2026ER-046304-2"/>
    <d v="2026-02-23T16:01:00"/>
    <s v="Derecho de petición de interés particular (15 días)"/>
    <x v="2"/>
    <d v="2026-03-16T16:01:00"/>
    <m/>
    <m/>
    <d v="2026-02-26T00:00:00"/>
    <n v="-28"/>
    <s v="MARICELA MONTOYA VARGAS"/>
    <s v="PETICIONARIO"/>
    <s v="NATURAL "/>
    <s v="VALLE DEL CAUCA"/>
    <s v="CALI"/>
    <s v="282 - CALARCA"/>
    <s v="Consulta sobre la demora de un proceso de registro de unaventa predio en Cali"/>
    <s v="TURNO"/>
    <s v="2025-370-6-91652_x000a_01 5525 DE 19/11/2025"/>
    <s v="ASIGNACIÓN (NUEVA O REITERATIVA)"/>
    <s v="EDWARD MARTINEZ "/>
    <d v="2026-02-26T00:00:00"/>
    <m/>
    <m/>
    <m/>
    <m/>
    <m/>
    <m/>
    <m/>
    <m/>
    <m/>
    <m/>
    <m/>
    <m/>
    <m/>
    <m/>
    <m/>
    <m/>
    <m/>
    <m/>
    <m/>
    <m/>
    <m/>
    <m/>
    <m/>
    <m/>
    <m/>
    <m/>
    <m/>
  </r>
  <r>
    <n v="1972"/>
    <s v="  SNR2026ER-026409-2"/>
    <d v="2026-02-05T11:04:00"/>
    <s v="Derecho de petición de interés particular (15 días)"/>
    <x v="2"/>
    <d v="2026-02-26T11:04:00"/>
    <m/>
    <m/>
    <d v="2026-02-11T12:30:00"/>
    <n v="3"/>
    <s v="MARIA ANGELICA NARVAEZ"/>
    <s v="PETICIONARIO"/>
    <s v="PERSONA NATURAL"/>
    <s v="VALLE DEL CAUCA"/>
    <s v="CALI"/>
    <s v="370 - CALI"/>
    <s v="RV: DERECHO DE PETICIÓN"/>
    <s v="TURNO"/>
    <s v="2025-370-6-90998._x000a_2025-370-1-54-3288_x000a_370-606587; código catastral 763640100000006430009000000000"/>
    <s v="ASIGNACIÓN (NUEVA O REITERATIVA)"/>
    <s v="ANGELA CACERES"/>
    <d v="2026-02-11T00:00:00"/>
    <m/>
    <m/>
    <m/>
    <m/>
    <m/>
    <m/>
    <m/>
    <m/>
    <m/>
    <m/>
    <m/>
    <m/>
    <m/>
    <m/>
    <m/>
    <m/>
    <m/>
    <m/>
    <m/>
    <m/>
    <m/>
    <m/>
    <m/>
    <m/>
    <m/>
    <m/>
    <m/>
  </r>
  <r>
    <n v="1973"/>
    <s v="  SNR2026IE-001698-3"/>
    <d v="2026-01-23T00:00:00"/>
    <s v="COMUNICACIÓN OFICIAL (MEMORANDO)"/>
    <x v="0"/>
    <d v="2026-01-23T00:00:00"/>
    <m/>
    <m/>
    <d v="2026-01-23T00:00:00"/>
    <n v="-9"/>
    <s v="LUIS YOBANY ROBLES RUBIANO"/>
    <s v="PETICIONARIO"/>
    <s v="PERSONA NATURAL"/>
    <s v="VALLE DEL CAUCA"/>
    <s v="CALI"/>
    <s v="370 - CALI"/>
    <s v="TRASLADO POR COMPETENCIA RADICADO SNR2025ER-300836-2"/>
    <s v="TURNO"/>
    <s v="2025-370-6-86227 el cual es un documento especial de propiedad_x000a_horizontal donde se crean 53 matriculas"/>
    <s v="ASIGNACIÓN (NUEVA O REITERATIVA)"/>
    <s v="RUTH MERCEDES GOMEZ PESTANA"/>
    <d v="2026-01-23T00:00:00"/>
    <m/>
    <m/>
    <m/>
    <m/>
    <m/>
    <m/>
    <m/>
    <m/>
    <m/>
    <m/>
    <m/>
    <m/>
    <m/>
    <m/>
    <m/>
    <m/>
    <m/>
    <m/>
    <m/>
    <m/>
    <m/>
    <m/>
    <m/>
    <m/>
    <m/>
    <m/>
    <m/>
  </r>
  <r>
    <n v="1974"/>
    <s v="   SNR2025ER-313636-2"/>
    <d v="2025-01-06T00:00:00"/>
    <s v="Reclamo (15 días)"/>
    <x v="7"/>
    <d v="2026-01-20T00:00:00"/>
    <m/>
    <m/>
    <d v="2025-01-06T00:00:00"/>
    <n v="-33"/>
    <s v="GUSTAVO ADOLFO ORTIZ N"/>
    <s v="PETICIONARIO"/>
    <s v="PERSONA NATURAL"/>
    <s v="VALLE DEL CAUCA"/>
    <s v="CALI"/>
    <s v="370 - CALI"/>
    <s v="RV: ASUNTO: QUEJA-TURNO 2025-370-6-85166 ORIP CALI"/>
    <s v="TURNO"/>
    <s v="2025-370-6-85166"/>
    <s v="ASIGNACIÓN (NUEVA O REITERATIVA)"/>
    <s v="MARLEN JINETH GARCIA MENDEZ"/>
    <d v="2026-01-06T00:00:00"/>
    <m/>
    <m/>
    <m/>
    <m/>
    <m/>
    <m/>
    <m/>
    <m/>
    <m/>
    <m/>
    <m/>
    <m/>
    <m/>
    <m/>
    <m/>
    <m/>
    <m/>
    <m/>
    <m/>
    <m/>
    <m/>
    <m/>
    <m/>
    <m/>
    <m/>
    <m/>
    <m/>
  </r>
  <r>
    <n v="1975"/>
    <s v=" SNR2026ER-006431-2"/>
    <d v="2026-01-14T00:00:00"/>
    <s v="Queja (15 días)"/>
    <x v="9"/>
    <d v="2026-02-04T00:00:00"/>
    <m/>
    <m/>
    <d v="2026-01-22T00:00:00"/>
    <n v="-36"/>
    <s v="LILIAN CARDENAS"/>
    <s v="PETICIONARIO"/>
    <s v="PERSONA NATURAL"/>
    <s v="VALLE DEL CAUCA"/>
    <s v="CALI"/>
    <s v="370 - CALI"/>
    <s v="Demoras en el registro de la escritura publica"/>
    <s v="TURNO"/>
    <s v="2025-370-6-78478"/>
    <s v="ASIGNACIÓN (NUEVA O REITERATIVA)"/>
    <s v="RUTH MERCEDES GOMEZ PESTANA"/>
    <d v="2026-01-22T00:00:00"/>
    <m/>
    <m/>
    <m/>
    <m/>
    <m/>
    <m/>
    <m/>
    <m/>
    <m/>
    <m/>
    <m/>
    <m/>
    <m/>
    <m/>
    <m/>
    <m/>
    <m/>
    <m/>
    <m/>
    <m/>
    <m/>
    <m/>
    <m/>
    <m/>
    <m/>
    <m/>
    <m/>
  </r>
  <r>
    <n v="1976"/>
    <s v=" SNR2026ER-011179-2"/>
    <d v="2026-01-20T00:00:00"/>
    <s v="Queja (15 días)"/>
    <x v="9"/>
    <d v="2026-02-10T00:00:00"/>
    <m/>
    <m/>
    <d v="2026-01-20T00:00:00"/>
    <n v="-25"/>
    <s v="GLORIA LUCIA CIFUENTES SAAVEDRA"/>
    <s v="PETICIONARIO"/>
    <s v="PERSONA NATURAL"/>
    <s v="VALLE DEL CAUCA"/>
    <s v="CALI"/>
    <s v="370 - CALI"/>
    <s v="DEMORA TRAMITE REGISTRAL "/>
    <s v="TURNO"/>
    <s v="2025-370-6-78102,"/>
    <s v="ASIGNACIÓN (NUEVA O REITERATIVA)"/>
    <s v="ANGELA SALAMANCA"/>
    <d v="2026-01-20T00:00:00"/>
    <m/>
    <m/>
    <m/>
    <m/>
    <m/>
    <m/>
    <m/>
    <m/>
    <m/>
    <m/>
    <m/>
    <m/>
    <m/>
    <m/>
    <m/>
    <m/>
    <m/>
    <m/>
    <m/>
    <m/>
    <m/>
    <m/>
    <m/>
    <m/>
    <m/>
    <m/>
    <m/>
  </r>
  <r>
    <n v="1977"/>
    <s v="   SNR2026ER-039396-2"/>
    <d v="2026-02-19T12:30:00"/>
    <s v="Derecho de petición de interés particular (15 días)"/>
    <x v="2"/>
    <d v="2026-03-10T09:28:00"/>
    <m/>
    <m/>
    <d v="2026-02-20T00:00:00"/>
    <n v="-21"/>
    <s v="CAROLINA OLMEDO LOPEZ"/>
    <s v="PETICIONARIO"/>
    <s v="PERSONA NATURAL"/>
    <s v="VALLE DEL CAUCA"/>
    <s v="CALI"/>
    <s v="370 - CALI"/>
    <s v="solicitud de corrección de certificado de tradición"/>
    <s v="TURNO"/>
    <s v="2025-370-3-9022"/>
    <s v="ASIGNACIÓN (NUEVA O REITERATIVA)"/>
    <s v="MARIA ANGELICA ARCE ROJAS"/>
    <d v="2026-02-20T00:00:00"/>
    <m/>
    <m/>
    <m/>
    <m/>
    <m/>
    <m/>
    <m/>
    <m/>
    <m/>
    <m/>
    <m/>
    <m/>
    <m/>
    <m/>
    <m/>
    <m/>
    <m/>
    <m/>
    <m/>
    <m/>
    <m/>
    <m/>
    <m/>
    <m/>
    <m/>
    <m/>
    <m/>
  </r>
  <r>
    <n v="1978"/>
    <s v="   SNR2026ER-006452-2"/>
    <d v="2026-01-22T00:00:00"/>
    <s v="Derecho de petición de interés particular (15 días)"/>
    <x v="2"/>
    <d v="2026-02-04T00:00:00"/>
    <m/>
    <m/>
    <d v="2026-01-22T00:00:00"/>
    <n v="-1"/>
    <s v="ALFONSO PADILLA BONILLA"/>
    <s v="PETICIONARIO"/>
    <s v="PERSONA NATURAL"/>
    <s v="BOYACA"/>
    <s v="DUITAMA"/>
    <s v="074 - DUITAMA"/>
    <s v="DEMORA TRAMITE REGISTRAL "/>
    <s v="FOLIO"/>
    <s v="2025-350-6-23256"/>
    <s v="ASIGNACIÓN (NUEVA O REITERATIVA)"/>
    <s v="HAROLD POLANIA"/>
    <d v="2026-01-22T00:00:00"/>
    <m/>
    <m/>
    <m/>
    <m/>
    <m/>
    <m/>
    <m/>
    <m/>
    <m/>
    <m/>
    <m/>
    <m/>
    <m/>
    <m/>
    <m/>
    <m/>
    <m/>
    <m/>
    <m/>
    <m/>
    <m/>
    <m/>
    <m/>
    <m/>
    <m/>
    <m/>
    <m/>
  </r>
  <r>
    <n v="1979"/>
    <s v="  SNR2026ER-002714-2"/>
    <d v="2026-01-09T00:00:00"/>
    <s v="Reclamo (15 días)"/>
    <x v="7"/>
    <d v="2026-01-29T00:00:00"/>
    <m/>
    <m/>
    <d v="2026-01-09T00:00:00"/>
    <n v="-25"/>
    <s v="LUIS ANGEL MADRID CASTRO"/>
    <s v="PETICIONARIO"/>
    <s v="PERSONA NATURAL"/>
    <s v="SUCRE"/>
    <s v="COROZAL"/>
    <s v="342 - COROZAL"/>
    <s v="Retraso injustificado en el turno 2025-342-6-3753"/>
    <s v="TURNO"/>
    <s v="2025-342-6-3753_x000a_matrícula 342-28827"/>
    <s v="ASIGNACIÓN (NUEVA O REITERATIVA)"/>
    <s v="MARIA CAMILA PERDIGON ZORRILLA"/>
    <d v="2026-01-08T00:00:00"/>
    <m/>
    <m/>
    <m/>
    <m/>
    <m/>
    <s v="SNR2026IE-001467-3 / "/>
    <d v="2026-01-22T09:19:41"/>
    <m/>
    <m/>
    <m/>
    <m/>
    <m/>
    <m/>
    <m/>
    <m/>
    <m/>
    <m/>
    <m/>
    <m/>
    <m/>
    <m/>
    <m/>
    <m/>
    <m/>
    <m/>
    <m/>
    <m/>
  </r>
  <r>
    <n v="1980"/>
    <s v="   SNR2026ER-024301-2"/>
    <d v="2026-02-04T08:26:00"/>
    <s v="Queja (15 días)"/>
    <x v="9"/>
    <d v="2026-02-25T08:26:00"/>
    <m/>
    <m/>
    <d v="2025-02-05T00:00:00"/>
    <n v="-29"/>
    <s v="ETILSO MANUEL ORTEGA HE"/>
    <s v="PETICIONARIO"/>
    <s v="PERSONA NATURAL"/>
    <s v="SUCRE"/>
    <s v="COROZAL"/>
    <s v="342 - COROZAL"/>
    <s v="Queja contra Registrador de Instrumentos Públicos –Devolución de Escritura Ambigua"/>
    <s v="TURNO"/>
    <s v="2025-342-6-3521"/>
    <s v="ASIGNACIÓN (NUEVA O REITERATIVA)"/>
    <s v="RUTH MERCEDES GOMEZ PESTANA"/>
    <d v="2026-02-05T00:00:00"/>
    <m/>
    <m/>
    <m/>
    <m/>
    <m/>
    <m/>
    <m/>
    <m/>
    <m/>
    <m/>
    <m/>
    <m/>
    <m/>
    <m/>
    <m/>
    <m/>
    <m/>
    <m/>
    <m/>
    <m/>
    <m/>
    <m/>
    <m/>
    <m/>
    <m/>
    <m/>
    <m/>
  </r>
  <r>
    <n v="1981"/>
    <s v="  SNR2026ER-021548-2"/>
    <d v="2026-02-02T08:44:00"/>
    <s v="Queja (15 días)"/>
    <x v="9"/>
    <d v="2026-02-23T08:44:00"/>
    <m/>
    <m/>
    <d v="2026-02-10T00:00:00"/>
    <n v="-10"/>
    <s v="FABIAN LOMBO VILADIEGO"/>
    <s v="PETICIONARIO"/>
    <s v="PERSONA NATURAL"/>
    <s v="SUCRE"/>
    <s v="SINCELEJO"/>
    <s v="340 - SINCELEJO"/>
    <s v="Tiempo de registro en oficina de Instrumentos Públicos deSincelejo"/>
    <s v="FOLIO"/>
    <s v="2025-340-6-16154_x000a_2025-340-1-64998_x000a_MI-156046_x000a_Esc 1116 del 25-11/2024"/>
    <s v="ASIGNACIÓN (NUEVA O REITERATIVA)"/>
    <s v="EDWARD MARTINEZ"/>
    <d v="2026-02-10T00:00:00"/>
    <m/>
    <m/>
    <m/>
    <m/>
    <m/>
    <m/>
    <m/>
    <m/>
    <m/>
    <m/>
    <m/>
    <m/>
    <m/>
    <m/>
    <m/>
    <m/>
    <m/>
    <m/>
    <m/>
    <m/>
    <m/>
    <m/>
    <m/>
    <m/>
    <m/>
    <m/>
    <m/>
  </r>
  <r>
    <n v="1982"/>
    <s v=" SNR2026ER-020832-2"/>
    <d v="2026-01-30T11:31:00"/>
    <s v="Derecho de petición de interés particular (15 días)"/>
    <x v="2"/>
    <d v="2026-02-20T11:31:00"/>
    <m/>
    <m/>
    <d v="2026-02-03T00:00:00"/>
    <n v="-12"/>
    <s v="CLAUDIA GONZALEZ PEREZ"/>
    <s v="PETICIONARIO"/>
    <s v="PERSONA NATURAL"/>
    <s v="SUCRE"/>
    <s v="SINCELEJO"/>
    <s v="340 - SINCELEJO"/>
    <s v="Soliicitud certificado de libertad especial Rad.2025-340-1-54882"/>
    <s v="TURNO"/>
    <s v="2025-340-1-54882_x000a_340-29989"/>
    <s v="ASIGNACIÓN (NUEVA O REITERATIVA)"/>
    <s v="HAROLD POLANIA"/>
    <d v="2026-02-03T00:00:00"/>
    <m/>
    <m/>
    <m/>
    <m/>
    <m/>
    <m/>
    <m/>
    <m/>
    <m/>
    <m/>
    <m/>
    <m/>
    <m/>
    <m/>
    <m/>
    <m/>
    <m/>
    <m/>
    <m/>
    <m/>
    <m/>
    <m/>
    <m/>
    <m/>
    <m/>
    <m/>
    <m/>
  </r>
  <r>
    <n v="1983"/>
    <s v="  SNR2026ER-015206-2"/>
    <d v="2026-01-26T10:20:00"/>
    <s v="Derecho de petición de interés particular (15 días)"/>
    <x v="2"/>
    <d v="2026-02-16T10:20:00"/>
    <m/>
    <m/>
    <d v="2026-02-06T00:00:00"/>
    <n v="-13"/>
    <s v="JUAN PABLO MANZANERA R"/>
    <s v="PETICIONARIO"/>
    <s v="PERSONA NATURAL"/>
    <s v="SANTANDER"/>
    <s v="BUCARAMANGA"/>
    <s v="300 - BUCARAMANGA"/>
    <s v="RV: Solicitud intervención urgente- turno 2025-300-6-46755ORIP Bucaramanga"/>
    <s v="TURNO"/>
    <s v="2025-300-6-46755 "/>
    <s v="ASIGNACIÓN (NUEVA O REITERATIVA)"/>
    <s v="SANDRA MIREYA MEDINA RIOS"/>
    <d v="2026-02-06T00:00:00"/>
    <m/>
    <m/>
    <m/>
    <m/>
    <m/>
    <m/>
    <m/>
    <m/>
    <m/>
    <m/>
    <m/>
    <m/>
    <m/>
    <m/>
    <m/>
    <m/>
    <m/>
    <m/>
    <m/>
    <m/>
    <m/>
    <m/>
    <m/>
    <m/>
    <m/>
    <m/>
    <m/>
  </r>
  <r>
    <n v="1984"/>
    <s v="   SNR2026ER-006183-2"/>
    <d v="2026-01-20T00:00:00"/>
    <s v="Queja (15 días)"/>
    <x v="9"/>
    <d v="2026-02-04T00:00:00"/>
    <m/>
    <m/>
    <d v="2026-01-20T00:00:00"/>
    <n v="-17"/>
    <s v="MAYRA LEON"/>
    <s v="PETICIONARIO"/>
    <s v="PERSONA NATURAL"/>
    <s v="SANTANDER"/>
    <s v="BUCARAMANGA"/>
    <s v="300 - BUCARAMANGA"/>
    <s v=" DEMORA EN REGISTRO"/>
    <s v="TURNO"/>
    <s v="2025-300-6-43320_x000a_300-43616/300-59763 /300-34234 / 300-262591"/>
    <s v="ASIGNACIÓN (NUEVA O REITERATIVA)"/>
    <s v="HAROLD POLANIA"/>
    <d v="2026-01-20T00:00:00"/>
    <m/>
    <m/>
    <m/>
    <m/>
    <m/>
    <m/>
    <m/>
    <m/>
    <m/>
    <m/>
    <m/>
    <m/>
    <m/>
    <m/>
    <m/>
    <m/>
    <m/>
    <m/>
    <m/>
    <m/>
    <m/>
    <m/>
    <m/>
    <m/>
    <m/>
    <m/>
    <m/>
  </r>
  <r>
    <n v="1985"/>
    <s v="   SNR2026ER-053840-2"/>
    <d v="2026-03-02T11:14:00"/>
    <s v="Derecho de petición de interés particular (15 días)"/>
    <x v="2"/>
    <d v="2026-03-24T11:14:00"/>
    <d v="2026-03-04T10:00:00"/>
    <m/>
    <d v="2026-03-04T10:00:00"/>
    <n v="-25"/>
    <s v="MARIA PATRICIA HIGUERA DE TARAZONA"/>
    <s v="PETICIONARIO"/>
    <s v="NATURAL "/>
    <s v="SANTANDER"/>
    <s v="BUCARAMANGA"/>
    <s v="300 - BUCARAMANGA"/>
    <s v="DEMORA TRAMITE REGISTRAL "/>
    <s v="TURNO"/>
    <s v="2025-300-6-43178"/>
    <s v="ASIGNACIÓN (NUEVA O REITERATIVA)"/>
    <s v="EDWARD MARTINEZ"/>
    <d v="2026-03-04T00:00:00"/>
    <m/>
    <m/>
    <m/>
    <m/>
    <m/>
    <m/>
    <m/>
    <m/>
    <m/>
    <m/>
    <m/>
    <m/>
    <m/>
    <m/>
    <m/>
    <m/>
    <m/>
    <m/>
    <m/>
    <m/>
    <m/>
    <m/>
    <m/>
    <m/>
    <m/>
    <m/>
    <m/>
  </r>
  <r>
    <n v="1986"/>
    <s v="   SNR2026ER-030548-2"/>
    <d v="2026-02-10T08:14:00"/>
    <s v="Derecho de petición de interés particular (15 días)"/>
    <x v="2"/>
    <d v="2026-03-03T08:14:00"/>
    <d v="2026-02-26T17:56:00"/>
    <m/>
    <d v="2026-03-02T00:00:00"/>
    <e v="#REF!"/>
    <s v="MARIA ALEYDA NIETO ARANGO"/>
    <s v="PETICIONARIO"/>
    <s v="NATURAL "/>
    <s v="RISARALDA"/>
    <s v="DOSQUEBRADAS"/>
    <s v="294 - DOSQUEBRADAS"/>
    <s v="RV: DESBLOQUEO RADICADO-2025-294-6-9179"/>
    <s v="TURNO"/>
    <s v="2025-294-6-9179"/>
    <s v="ASIGNACIÓN (NUEVA O REITERATIVA)"/>
    <s v="PAULA BOHORQUEZ"/>
    <d v="2026-03-02T00:00:00"/>
    <m/>
    <m/>
    <m/>
    <m/>
    <m/>
    <m/>
    <m/>
    <m/>
    <m/>
    <m/>
    <m/>
    <m/>
    <m/>
    <m/>
    <m/>
    <m/>
    <m/>
    <m/>
    <m/>
    <m/>
    <m/>
    <m/>
    <m/>
    <m/>
    <m/>
    <m/>
    <m/>
  </r>
  <r>
    <n v="1987"/>
    <s v=" SNR2026ER-004892-2"/>
    <d v="2026-01-20T00:00:00"/>
    <s v="Queja (15 días)"/>
    <x v="9"/>
    <d v="2026-01-20T00:00:00"/>
    <m/>
    <m/>
    <d v="2026-01-20T00:00:00"/>
    <n v="-6"/>
    <s v="ALEXANDER DUQUE ACEVEDO"/>
    <s v="PETICIONARIO"/>
    <s v="PERSONA NATURAL"/>
    <s v="QUINDIO"/>
    <s v="ARMENIA (QUI)"/>
    <s v="280 - ARMENIA"/>
    <s v="QUEJA POR EL TRAMITE DE REGISTRO DE VENTA NO. 2025-280-6-18730 -INSCRIPCIÓN IRREGULAR DE ACTOS REGISTRABLES "/>
    <s v="TURNO"/>
    <s v="2025-280-6-18730_x000a_MI-280-108238"/>
    <s v="ASIGNACIÓN (NUEVA O REITERATIVA)"/>
    <s v="CAROLINA CUELLAR MONROY"/>
    <d v="2026-01-20T00:00:00"/>
    <m/>
    <s v="Jurídico"/>
    <s v="Consultas 2"/>
    <s v="Prinicipio de prioridad - Inscripción EP"/>
    <s v="REQUERIMIENTO "/>
    <s v="SNR2026IE-001412-3"/>
    <d v="2026-01-21T00:00:00"/>
    <d v="2026-01-26T00:00:00"/>
    <m/>
    <m/>
    <m/>
    <m/>
    <m/>
    <m/>
    <m/>
    <m/>
    <m/>
    <m/>
    <m/>
    <m/>
    <m/>
    <m/>
    <m/>
    <m/>
    <m/>
    <m/>
    <m/>
  </r>
  <r>
    <n v="1988"/>
    <s v="   SNR2026ER-022870-2"/>
    <d v="2026-02-03T07:44:00"/>
    <s v="Derecho de petición de interés particular (15 días)"/>
    <x v="2"/>
    <d v="2026-02-24T07:44:00"/>
    <m/>
    <m/>
    <d v="2026-02-10T16:21:00"/>
    <n v="-36"/>
    <s v="LAURA CRISTINA VALENCIA A"/>
    <s v="PETICIONARIO"/>
    <s v="PERSONA NATURAL"/>
    <s v="ANTIOQUIA"/>
    <s v="MEDELLIN"/>
    <s v="01N - MEDELLIN ZONA NORTE"/>
    <s v="RV: CALIFICACIÓN PENDIENTE MEDELLIN NORTE"/>
    <s v="RADICADO"/>
    <s v="2025-27116_x000a_ SNR2026ER-022870-2  _x000a_NIR: 25101922922555"/>
    <s v="ASIGNACIÓN (NUEVA O REITERATIVA)"/>
    <s v="MARY GARCIA TEUTA"/>
    <d v="2026-02-10T00:00:00"/>
    <m/>
    <m/>
    <m/>
    <m/>
    <m/>
    <m/>
    <m/>
    <m/>
    <m/>
    <m/>
    <m/>
    <m/>
    <m/>
    <m/>
    <m/>
    <m/>
    <m/>
    <m/>
    <m/>
    <m/>
    <m/>
    <m/>
    <m/>
    <m/>
    <m/>
    <m/>
    <m/>
  </r>
  <r>
    <n v="1989"/>
    <s v=" SNR2026ER-004929-2"/>
    <d v="2026-01-20T00:00:00"/>
    <s v="Derecho de petición de interés particular (15 días)"/>
    <x v="2"/>
    <d v="2026-02-03T00:00:00"/>
    <m/>
    <m/>
    <d v="2026-01-20T00:00:00"/>
    <n v="-11"/>
    <s v="RICHARD MAURICIO ESTRADA CABRERA"/>
    <s v="PETICIONARIO"/>
    <s v="PERSONA NATURAL"/>
    <s v="NARINO"/>
    <s v="PASTO"/>
    <s v="240 - PASTO"/>
    <s v="Queja por devolución Improcedentre del turno 2025-240-6-18424– OIP Pasto"/>
    <s v="NOTA DEVOLUTIVA"/>
    <s v="2025-240-6-18434_x000a_MI-240-195714"/>
    <s v="ASIGNACIÓN (NUEVA O REITERATIVA)"/>
    <s v="MARLEN JINETH GARCIA MENDEZ"/>
    <d v="2026-01-20T00:00:00"/>
    <m/>
    <m/>
    <m/>
    <m/>
    <m/>
    <m/>
    <m/>
    <m/>
    <m/>
    <m/>
    <m/>
    <m/>
    <m/>
    <m/>
    <m/>
    <m/>
    <m/>
    <m/>
    <m/>
    <m/>
    <m/>
    <m/>
    <m/>
    <m/>
    <m/>
    <m/>
    <m/>
  </r>
  <r>
    <n v="1990"/>
    <s v="   SNR2026ER-009119-2"/>
    <d v="2026-01-19T00:00:00"/>
    <s v="Queja (15 días)"/>
    <x v="9"/>
    <d v="2026-02-09T00:00:00"/>
    <m/>
    <s v="#¡DESCONOCIDO!"/>
    <d v="2026-01-26T09:28:00"/>
    <n v="-26"/>
    <s v="RICHARD ALEXANDER CUATUSMAL RIASCO"/>
    <s v="PETICIONARIO"/>
    <s v="PERSONA NATURAL"/>
    <s v="NARINO"/>
    <s v="PASTO"/>
    <s v="240 - PASTO"/>
    <s v="QUEJA INSTRUMENTOS PUBLICOS DE PASTO "/>
    <s v="TURNO"/>
    <s v="2025-240-6-12873"/>
    <s v="ASIGNACIÓN (NUEVA O REITERATIVA)"/>
    <s v="JORGE ORLANDO RICO LAGOS"/>
    <d v="2026-01-26T00:00:00"/>
    <m/>
    <m/>
    <m/>
    <m/>
    <m/>
    <m/>
    <m/>
    <m/>
    <m/>
    <m/>
    <m/>
    <m/>
    <m/>
    <m/>
    <m/>
    <m/>
    <m/>
    <m/>
    <m/>
    <m/>
    <m/>
    <m/>
    <m/>
    <m/>
    <m/>
    <m/>
    <m/>
  </r>
  <r>
    <n v="1991"/>
    <s v="   SNR2026ER-036127-2"/>
    <d v="2026-02-13T09:59:00"/>
    <s v="Derecho de petición de interés particular (15 días)"/>
    <x v="2"/>
    <d v="2026-02-17T10:42:00"/>
    <m/>
    <m/>
    <d v="2026-02-20T00:00:00"/>
    <n v="-22"/>
    <s v="ORLANDO DE JESUS VELEZ ARIAS"/>
    <s v="PETICIONARIO"/>
    <s v="PERSONA NATURAL"/>
    <s v="META"/>
    <s v="SAN MARTIN (MET)"/>
    <s v="236 - SAN MARTIN"/>
    <s v="DERECHO DE PETICIÓN – SOLICITUD DE INFORMACIÓNSOBRE ESTADO DE TRÁMITE – RADICADO 2025-236-3-581"/>
    <s v="TURNO"/>
    <s v="2025-236-3-581"/>
    <s v="ASIGNACIÓN (NUEVA O REITERATIVA)"/>
    <s v="EDNA CAROLINA OLARTE"/>
    <d v="2026-02-20T00:00:00"/>
    <m/>
    <m/>
    <m/>
    <m/>
    <m/>
    <m/>
    <m/>
    <m/>
    <m/>
    <m/>
    <m/>
    <m/>
    <m/>
    <m/>
    <m/>
    <m/>
    <m/>
    <m/>
    <m/>
    <m/>
    <m/>
    <m/>
    <m/>
    <m/>
    <m/>
    <m/>
    <m/>
  </r>
  <r>
    <n v="1992"/>
    <s v="  SNR2025ER-313594-2"/>
    <d v="2026-01-05T00:00:00"/>
    <s v="Reclamo (15 días)"/>
    <x v="7"/>
    <d v="2026-01-20T00:00:00"/>
    <m/>
    <m/>
    <d v="2026-01-05T00:00:00"/>
    <n v="-16"/>
    <s v="ANA JUDITH CASTAÑEDA"/>
    <s v="PETICIONARIO"/>
    <s v="PERSONA NATURAL"/>
    <s v="META"/>
    <s v="SAN MARTIN (MET)"/>
    <s v="236 - SAN MARTIN"/>
    <s v="RV: RECLAMO DEMORA EN PROCESO-CORRECCIÓN "/>
    <s v="TURNO"/>
    <s v="2025-236-3-568"/>
    <s v="ASIGNACIÓN (NUEVA O REITERATIVA)"/>
    <s v="ANGELA SALAMANCA"/>
    <d v="2026-01-05T00:00:00"/>
    <m/>
    <m/>
    <m/>
    <m/>
    <m/>
    <m/>
    <m/>
    <m/>
    <m/>
    <m/>
    <m/>
    <m/>
    <m/>
    <m/>
    <m/>
    <m/>
    <m/>
    <m/>
    <m/>
    <m/>
    <m/>
    <m/>
    <m/>
    <m/>
    <m/>
    <m/>
    <m/>
  </r>
  <r>
    <n v="1993"/>
    <s v=" SNR2026ER-005891-2"/>
    <d v="2026-01-14T00:00:00"/>
    <s v="Derecho de petición de interés particular (15 días)"/>
    <x v="2"/>
    <d v="2026-02-04T00:00:00"/>
    <m/>
    <m/>
    <d v="2026-01-20T00:00:00"/>
    <n v="-36"/>
    <s v="ANSELMA VANEGAS "/>
    <s v="PETICIONARIO"/>
    <s v="PERSONA NATURAL"/>
    <s v="META"/>
    <s v="SAN MARTIN (MET)"/>
    <s v="236 - SAN MARTIN"/>
    <s v=" Queja por falta de respuesta a derecho de petición – ORIP San Martín (Meta)"/>
    <s v="TURNO"/>
    <s v="2025-236-3-450"/>
    <s v="ASIGNACIÓN (NUEVA O REITERATIVA)"/>
    <s v="SANDRA MIREYA MEDINA RIOS"/>
    <d v="2026-01-20T00:00:00"/>
    <m/>
    <m/>
    <m/>
    <m/>
    <m/>
    <m/>
    <m/>
    <m/>
    <m/>
    <m/>
    <m/>
    <m/>
    <m/>
    <m/>
    <m/>
    <m/>
    <m/>
    <m/>
    <m/>
    <m/>
    <m/>
    <m/>
    <m/>
    <m/>
    <m/>
    <m/>
    <m/>
  </r>
  <r>
    <n v="1994"/>
    <s v="   SNR2026ER-033203-2"/>
    <d v="2026-02-11T12:33:00"/>
    <s v="Derecho de petición de interés particular (15 días)"/>
    <x v="2"/>
    <d v="2026-03-04T12:33:00"/>
    <m/>
    <m/>
    <d v="2026-02-17T00:00:00"/>
    <n v="-25"/>
    <s v="LUZ MARINA SIERRA SANABRIA"/>
    <s v="PETICIONARIO"/>
    <s v="PERSONA NATURAL"/>
    <s v="META"/>
    <s v="ACACIAS"/>
    <s v="232 - ACACIAS"/>
    <s v="SNR2025ER-251172-2-SOLICITUD DE DEVOLUCIÓN DE DINEROS"/>
    <s v="TURNO"/>
    <s v="2025-232-4-4_x000a_L-2025-232-6-9658"/>
    <s v="ASIGNACIÓN (NUEVA O REITERATIVA)"/>
    <s v="HAROL POLANIA"/>
    <d v="2026-02-18T00:00:00"/>
    <m/>
    <m/>
    <m/>
    <m/>
    <m/>
    <m/>
    <m/>
    <m/>
    <m/>
    <m/>
    <m/>
    <m/>
    <m/>
    <m/>
    <m/>
    <m/>
    <m/>
    <m/>
    <m/>
    <m/>
    <m/>
    <m/>
    <m/>
    <m/>
    <m/>
    <m/>
    <m/>
  </r>
  <r>
    <n v="1995"/>
    <s v="  SNR2026ER-034472-2"/>
    <d v="2026-02-12T10:15:00"/>
    <s v="Derecho de petición de interés particular (15 días)"/>
    <x v="2"/>
    <d v="2026-03-05T10:15:00"/>
    <m/>
    <m/>
    <d v="2026-02-13T00:00:00"/>
    <n v="-5"/>
    <s v="OMAR ALBEIRO SOTO "/>
    <s v="PETICIONARIO"/>
    <s v="PERSONA NATURAL"/>
    <s v="ANTIOQUIA"/>
    <s v="RIONEGRO (ANT)"/>
    <s v="210 - RIOHACHA"/>
    <s v="DEMORA TRAMITE REGISTRAL "/>
    <s v="NO REGISTRA"/>
    <s v="2025-21937_x000a_esc 1455 del 29/09/2025"/>
    <s v="ASIGNACIÓN (NUEVA O REITERATIVA)"/>
    <s v="HAROLD POLANIA"/>
    <d v="2026-02-13T00:00:00"/>
    <m/>
    <m/>
    <m/>
    <m/>
    <m/>
    <m/>
    <m/>
    <m/>
    <m/>
    <m/>
    <m/>
    <m/>
    <m/>
    <m/>
    <m/>
    <m/>
    <m/>
    <m/>
    <m/>
    <m/>
    <m/>
    <m/>
    <m/>
    <m/>
    <m/>
    <m/>
    <m/>
  </r>
  <r>
    <n v="1996"/>
    <s v="   SNR2026ER-043044-2"/>
    <d v="2026-02-19T14:37:00"/>
    <s v="Queja (15 días)"/>
    <x v="9"/>
    <d v="2026-03-12T14:37:00"/>
    <m/>
    <m/>
    <d v="2026-02-26T00:00:00"/>
    <n v="-4"/>
    <s v="LEONARDO LOPEZ"/>
    <s v="PETICIONARIO"/>
    <s v="NATURAL "/>
    <s v="HUILA"/>
    <s v="GARZON"/>
    <s v="202 - GARZON"/>
    <s v="En la oficina de Garzón no me han querido dar las escrituras radicadas el pasado 18 de diciembre de2025, no están haciendo el trabajo con responsabilidad, el número de radicado es 202520267385 y elnúmero de matrícula es 20287498, cuánto tiempo más se debe esperar ya que es un problema queustedes no quieren solucionar en esta oficina"/>
    <s v="TURNO"/>
    <s v="202520267385 y elnúmero de matrícula es 20287498"/>
    <s v="ASIGNACIÓN (NUEVA O REITERATIVA)"/>
    <s v="EDWARD MARTINEZ"/>
    <d v="2026-02-26T00:00:00"/>
    <m/>
    <m/>
    <m/>
    <m/>
    <m/>
    <m/>
    <m/>
    <m/>
    <m/>
    <m/>
    <m/>
    <m/>
    <m/>
    <m/>
    <m/>
    <m/>
    <m/>
    <m/>
    <m/>
    <m/>
    <m/>
    <m/>
    <m/>
    <m/>
    <m/>
    <m/>
    <m/>
  </r>
  <r>
    <n v="1997"/>
    <s v="   SNR2026ER-002856-2"/>
    <d v="2026-01-15T00:00:00"/>
    <s v="Reclamo (15 días)"/>
    <x v="7"/>
    <d v="2026-01-29T00:00:00"/>
    <m/>
    <m/>
    <d v="2026-01-16T00:00:00"/>
    <n v="-4"/>
    <s v="MARIA ALEYDA NIETO ARANGO"/>
    <s v="PETICIONARIO"/>
    <s v="PERSONA NATURAL"/>
    <s v="SIN INFORMACIÓN"/>
    <m/>
    <m/>
    <s v="DEMORA TRAMITE REGISTRAL -INCOMPLETA"/>
    <s v="TURNO"/>
    <s v="2025-2025-6-9179_x000a_18974"/>
    <s v="ASIGNACIÓN (NUEVA O REITERATIVA)"/>
    <s v="PAULA ANDREA BOHORQUEZ CALA"/>
    <d v="2026-01-16T00:00:00"/>
    <m/>
    <m/>
    <m/>
    <m/>
    <m/>
    <s v="SNR2026EE-013314-1 / "/>
    <d v="2026-01-22T12:19:22"/>
    <m/>
    <m/>
    <m/>
    <m/>
    <m/>
    <m/>
    <m/>
    <m/>
    <m/>
    <m/>
    <m/>
    <m/>
    <m/>
    <m/>
    <m/>
    <m/>
    <m/>
    <m/>
    <m/>
    <m/>
  </r>
  <r>
    <n v="1998"/>
    <s v="  SNR2026ER-021118-2"/>
    <d v="2026-01-30T14:21:00"/>
    <s v="Derecho de petición de interés particular (15 días)"/>
    <x v="2"/>
    <d v="2026-02-20T14:21:00"/>
    <m/>
    <m/>
    <d v="2026-02-05T14:42:00"/>
    <n v="-29"/>
    <s v="MIGUEL ENRIQUE MANJA"/>
    <s v="PETICIONARIO"/>
    <s v="PERSONA NATURAL"/>
    <s v="CESAR"/>
    <s v="CHIMICHAGUA"/>
    <s v="192 - CHIMICHAGUA"/>
    <s v="DERECHO DE PETICIÓN-SOLICITUD DE ENTREGA DE ESCRITURA DE SUCESIÓN ( FAMILIALINARES OCHOA)"/>
    <s v="TURNO"/>
    <s v="2025-192-6-399"/>
    <s v="ASIGNACIÓN (NUEVA O REITERATIVA)"/>
    <s v="IVAN MAURICIO LOPEZ FORERO"/>
    <d v="2026-02-05T00:00:00"/>
    <m/>
    <m/>
    <m/>
    <m/>
    <m/>
    <m/>
    <m/>
    <m/>
    <m/>
    <m/>
    <m/>
    <m/>
    <m/>
    <m/>
    <m/>
    <m/>
    <m/>
    <m/>
    <m/>
    <m/>
    <m/>
    <m/>
    <m/>
    <m/>
    <m/>
    <m/>
    <m/>
  </r>
  <r>
    <n v="1999"/>
    <s v=" SNR2026ER-022133-2"/>
    <d v="2026-02-02T00:00:00"/>
    <s v="Queja (15 días)"/>
    <x v="9"/>
    <d v="2026-02-23T11:19:00"/>
    <m/>
    <m/>
    <d v="2026-02-05T12:50:00"/>
    <n v="-13"/>
    <s v="CARMEN ELVIRA PUENTES "/>
    <s v="PETICIONARIO"/>
    <s v="PERSONA NATURAL"/>
    <s v="CUNDINAMARCA"/>
    <s v="LA MESA"/>
    <s v="166 - LA MESA"/>
    <s v=" Anotaciòn judicial embargo del Bienes "/>
    <s v="TURNO"/>
    <s v="2025-166-6-10020"/>
    <s v="ASIGNACIÓN (NUEVA O REITERATIVA)"/>
    <s v="ANGELICA CACERES"/>
    <d v="2026-02-05T00:00:00"/>
    <m/>
    <m/>
    <m/>
    <m/>
    <m/>
    <m/>
    <m/>
    <m/>
    <m/>
    <m/>
    <m/>
    <m/>
    <m/>
    <m/>
    <m/>
    <m/>
    <m/>
    <m/>
    <m/>
    <m/>
    <m/>
    <m/>
    <m/>
    <m/>
    <m/>
    <m/>
    <m/>
  </r>
  <r>
    <n v="2000"/>
    <s v=" SNR2026ER-019090-2"/>
    <d v="2026-01-29T09:38:00"/>
    <s v="Derecho de petición de interés particular (15 días)"/>
    <x v="2"/>
    <d v="2026-02-19T09:38:00"/>
    <m/>
    <m/>
    <d v="2026-02-04T12:31:00"/>
    <n v="-12"/>
    <s v="ERIKA MARIA URIBE ESTRA"/>
    <s v="PETICIONARIO"/>
    <s v="PERSONA NATURAL"/>
    <s v="ANTIOQUIA"/>
    <s v="MEDELLIN"/>
    <s v="001 - MEDELLIN ZONA SUR"/>
    <s v="Queja por las irregularidades y lanegativa a realizar el registro parcial de la sentencia de partición yadjudicación de los bienes de la sucesión de ARCANGEL URIBEMEDINA."/>
    <s v="FOLIO"/>
    <s v="2025-16158, 2025-51180, 2025-58883, 2025-001-6-80938, 2026-001-6-942"/>
    <s v="ASIGNACIÓN (NUEVA O REITERATIVA)"/>
    <s v="RUTH MERCEDES GOMEZ PESTANA"/>
    <d v="2026-02-04T00:00:00"/>
    <m/>
    <m/>
    <m/>
    <m/>
    <m/>
    <m/>
    <m/>
    <m/>
    <m/>
    <m/>
    <m/>
    <m/>
    <m/>
    <m/>
    <m/>
    <m/>
    <m/>
    <m/>
    <m/>
    <m/>
    <m/>
    <m/>
    <m/>
    <m/>
    <m/>
    <m/>
    <m/>
  </r>
  <r>
    <n v="2001"/>
    <s v="  SNR2026ER-047251-2"/>
    <d v="2026-02-24T11:27:00"/>
    <s v="Queja (15 días)"/>
    <x v="9"/>
    <d v="2026-03-17T11:27:00"/>
    <m/>
    <m/>
    <d v="2026-02-24T16:33:00"/>
    <n v="-14"/>
    <s v="HITAN ALEXANDER GAITA"/>
    <s v="PETICIONARIO"/>
    <s v="NATURAL "/>
    <s v="CUNDINAMARCA"/>
    <s v="FACATATIVA"/>
    <s v="156 - FACATATIVA"/>
    <s v="DEMORA TRAMITE REGISTRAL Solicito su colaboración ya que desde el 23 de diciembre estapendiente la entrega mis escrituras por demora en la oficina deregistro de Factativa , segun radicado 2025-156-6-13690, esto meesta afectando gravemente ya que estoy realizando un tramite el cualrequiere es documento ya van dos meses de espera cuando dijeronque esto demoraba 15 dias"/>
    <s v="TURNO"/>
    <s v="2025-156-6-13690"/>
    <s v="ASIGNACIÓN (NUEVA O REITERATIVA)"/>
    <s v="EDWARD MARTINEZ"/>
    <d v="2026-02-24T00:00:00"/>
    <m/>
    <m/>
    <m/>
    <m/>
    <m/>
    <m/>
    <m/>
    <m/>
    <m/>
    <m/>
    <m/>
    <m/>
    <m/>
    <m/>
    <m/>
    <m/>
    <m/>
    <m/>
    <m/>
    <m/>
    <m/>
    <m/>
    <m/>
    <m/>
    <m/>
    <m/>
    <m/>
  </r>
  <r>
    <n v="2002"/>
    <s v="  SNR2026ER-053867-2"/>
    <d v="2026-03-02T11:21:00"/>
    <s v="Derecho de petición de interés particular (15 días)"/>
    <x v="2"/>
    <d v="2026-03-24T11:21:00"/>
    <d v="2026-03-04T14:36:00"/>
    <m/>
    <d v="2026-03-04T10:00:00"/>
    <n v="4"/>
    <s v="OSCAR MAURICIO TORRES L"/>
    <s v="PETICIONARIO"/>
    <s v="NATURAL "/>
    <s v="CUNDINAMARCA"/>
    <s v="FACATATIVA"/>
    <s v="FACATATIVA"/>
    <s v="DERECHO DE PETICION-ya que desde el 16 de diciembre de 2025 se radico la Escritura No. 1780 de fecha 10-12-2025 de la Notaria 14 de Bogotá de acto de adjudicación de sucesión y liquidación de la sociedad conyugal con turno No. 2025-156-6-13381"/>
    <s v="TURNO"/>
    <s v="2025-156-6-13381_x000a_ Escritura No. 1780 de fecha 10-12-2025"/>
    <s v="ASIGNACIÓN (NUEVA O REITERATIVA)"/>
    <s v="MARY GARCIA TEUTA"/>
    <d v="2026-03-04T00:00:00"/>
    <m/>
    <m/>
    <m/>
    <m/>
    <m/>
    <m/>
    <m/>
    <m/>
    <m/>
    <m/>
    <m/>
    <m/>
    <m/>
    <m/>
    <m/>
    <m/>
    <m/>
    <m/>
    <m/>
    <m/>
    <m/>
    <m/>
    <m/>
    <m/>
    <m/>
    <m/>
    <m/>
  </r>
  <r>
    <n v="2003"/>
    <s v=" SNR2026ER-006524-2"/>
    <d v="2026-01-20T00:00:00"/>
    <s v="Derecho de petición de interés particular (15 días)"/>
    <x v="2"/>
    <d v="2026-02-04T00:00:00"/>
    <m/>
    <m/>
    <d v="2026-01-20T00:00:00"/>
    <n v="8"/>
    <s v="BERTHA ALICIA TUIRAN L"/>
    <s v="PETICIONARIO"/>
    <s v="PERSONA NATURAL"/>
    <s v="CORDOBA"/>
    <s v="LORICA"/>
    <s v="146 - LORICA"/>
    <s v="DEMORA TRAMITE DE REGISTRO"/>
    <m/>
    <s v="2025-146-6-3471_x000a_2025-146-6-3472_x000a_2025-146-6-4098"/>
    <s v="ASIGNACIÓN (NUEVA O REITERATIVA)"/>
    <s v="MARIA CAMILA PERDIGON ZORRILLA"/>
    <d v="2026-01-20T00:00:00"/>
    <m/>
    <m/>
    <m/>
    <m/>
    <m/>
    <s v="SNR2026IE-001623-3 / "/>
    <d v="2026-01-22T23:17:24"/>
    <m/>
    <m/>
    <m/>
    <m/>
    <m/>
    <m/>
    <m/>
    <m/>
    <m/>
    <m/>
    <m/>
    <m/>
    <m/>
    <m/>
    <m/>
    <m/>
    <m/>
    <m/>
    <m/>
    <m/>
  </r>
  <r>
    <n v="2004"/>
    <s v="  SNR2026ER-021590-2"/>
    <d v="2026-02-02T08:54:00"/>
    <s v="Reclamo (15 días)"/>
    <x v="7"/>
    <d v="2026-02-23T08:54:00"/>
    <m/>
    <m/>
    <d v="2026-02-10T00:00:00"/>
    <n v="-25"/>
    <s v="DALINDA DEL CARMEN VALD"/>
    <s v="PETICIONARIO"/>
    <s v="PERSONA NATURAL"/>
    <s v="CORDOBA"/>
    <s v="CERETE"/>
    <s v="143 - CERETE"/>
    <s v="Queja formal contra la ORIP de Cereté por mora injustificada entrámite registra"/>
    <s v="TURNO"/>
    <s v="2025-143-6-5623_x000a_143-46309_x000a_Escritura Pública No. 362 del 13 de noviembre de 2025"/>
    <s v="ASIGNACIÓN (NUEVA O REITERATIVA)"/>
    <s v="FRANCISCO RUIZ "/>
    <d v="2026-02-10T00:00:00"/>
    <m/>
    <m/>
    <m/>
    <m/>
    <m/>
    <m/>
    <m/>
    <m/>
    <m/>
    <m/>
    <m/>
    <m/>
    <m/>
    <m/>
    <m/>
    <m/>
    <m/>
    <m/>
    <m/>
    <m/>
    <m/>
    <m/>
    <m/>
    <m/>
    <m/>
    <m/>
    <m/>
  </r>
  <r>
    <n v="2005"/>
    <s v="  SNR2026ER-004185-2"/>
    <d v="2026-01-09T12:37:00"/>
    <s v="Derecho de petición de interés particular (15 días)"/>
    <x v="2"/>
    <d v="2026-02-02T12:37:00"/>
    <m/>
    <m/>
    <d v="2026-02-03T00:00:00"/>
    <n v="-12"/>
    <s v="JUAN FRANCISCO GUERRA"/>
    <s v="PETICIONARIO"/>
    <s v="PERSONA NATURAL"/>
    <s v="CORDOBA"/>
    <s v="CERETE"/>
    <s v="143 - CERETE"/>
    <s v="DEMORA TRAMITE REGISTRAL "/>
    <s v="escrituraspúblicas 018-216 o 018-81799"/>
    <s v="2025-143-6-5617"/>
    <s v="ASIGNACIÓN (NUEVA O REITERATIVA)"/>
    <s v="HAROLD POLANIA"/>
    <d v="2026-02-03T00:00:00"/>
    <m/>
    <m/>
    <m/>
    <m/>
    <m/>
    <m/>
    <m/>
    <m/>
    <m/>
    <m/>
    <m/>
    <m/>
    <m/>
    <m/>
    <m/>
    <m/>
    <m/>
    <m/>
    <m/>
    <m/>
    <m/>
    <m/>
    <m/>
    <m/>
    <m/>
    <m/>
    <m/>
  </r>
  <r>
    <n v="2006"/>
    <s v="   SNR2026ER-010203-2"/>
    <d v="2026-01-20T00:00:00"/>
    <s v="Derecho de petición de interés particular (15 días)"/>
    <x v="2"/>
    <d v="2026-02-10T00:00:00"/>
    <m/>
    <m/>
    <d v="2026-01-21T00:00:00"/>
    <n v="-27"/>
    <s v="LUCIA MARGARITA ECHEVERRI JARAMILLO"/>
    <s v="PETICIONARIO"/>
    <s v="APODERADO"/>
    <s v="CORDOBA"/>
    <s v="MONTERIA"/>
    <s v="140 - MONTERIA"/>
    <s v="DEMORA TRAMITE REGISTRAL "/>
    <s v="TURNO"/>
    <s v="2025-140-6-14240_x000a_MI-140-72879"/>
    <s v="ASIGNACIÓN (NUEVA O REITERATIVA)"/>
    <s v="MARLEN JINETH GARCIA MENDEZ"/>
    <d v="2026-01-21T00:00:00"/>
    <m/>
    <m/>
    <m/>
    <m/>
    <m/>
    <m/>
    <m/>
    <m/>
    <m/>
    <m/>
    <m/>
    <m/>
    <m/>
    <m/>
    <m/>
    <m/>
    <m/>
    <m/>
    <m/>
    <m/>
    <m/>
    <m/>
    <m/>
    <m/>
    <m/>
    <m/>
    <m/>
  </r>
  <r>
    <n v="2007"/>
    <s v=" SNR2026ER-020265-2"/>
    <d v="2026-01-31T16:59:00"/>
    <s v="Reclamo (15 días)"/>
    <x v="7"/>
    <d v="2026-02-20T08:39:00"/>
    <m/>
    <m/>
    <d v="2026-02-02T00:00:00"/>
    <n v="-21"/>
    <s v="YAMILE YALILY FUENTES RO"/>
    <s v="PETICIONARIO"/>
    <s v="PERSONA NATURAL"/>
    <s v="CORDOBA"/>
    <s v="MONTERIA"/>
    <s v="140 - MONTERIA"/>
    <s v="DEMORA TRAMITE REGISTRAL - 2025-140-6-10670"/>
    <s v="TURNO"/>
    <s v="2025-140-6-10670"/>
    <s v="ASIGNACIÓN (NUEVA O REITERATIVA)"/>
    <s v="RUTH MERCEDES GOMEZ PESTANA"/>
    <d v="2026-02-02T00:00:00"/>
    <m/>
    <m/>
    <m/>
    <m/>
    <m/>
    <m/>
    <m/>
    <m/>
    <m/>
    <m/>
    <m/>
    <m/>
    <m/>
    <m/>
    <m/>
    <m/>
    <m/>
    <m/>
    <m/>
    <m/>
    <m/>
    <m/>
    <m/>
    <m/>
    <m/>
    <m/>
    <m/>
  </r>
  <r>
    <n v="2008"/>
    <s v="  SNR2026ER-014007-2"/>
    <d v="2026-01-23T22:15:00"/>
    <s v="Derecho de petición de interés particular (15 días)"/>
    <x v="2"/>
    <d v="2026-02-13T00:00:00"/>
    <m/>
    <m/>
    <d v="2026-01-26T09:28:00"/>
    <n v="-13"/>
    <s v="PAUL GUILLERMO JUAN BUSTAMANTE"/>
    <s v="PETICIONARIO"/>
    <s v="PERSONA NATURAL"/>
    <s v="BOLIVAR"/>
    <s v="CARTAGENA"/>
    <s v="060 - CARTAGENA"/>
    <s v="revisar el turno de la ORIP Cartagena # 2025-060-6-26903radicado desde Octubre 2025 y aun no sale"/>
    <s v="TURNO"/>
    <s v="2025-060-6-26903"/>
    <s v="ASIGNACIÓN (NUEVA O REITERATIVA)"/>
    <s v="ANGELICA CACERES"/>
    <d v="2026-01-26T00:00:00"/>
    <m/>
    <m/>
    <m/>
    <m/>
    <m/>
    <m/>
    <m/>
    <m/>
    <m/>
    <m/>
    <m/>
    <m/>
    <m/>
    <m/>
    <m/>
    <m/>
    <m/>
    <m/>
    <m/>
    <m/>
    <m/>
    <m/>
    <m/>
    <m/>
    <m/>
    <m/>
    <m/>
  </r>
  <r>
    <n v="2009"/>
    <s v=" SNR2026ER-040663-2"/>
    <d v="2026-02-18T08:24:00"/>
    <s v="Derecho de petición de interés particular (15 días)"/>
    <x v="2"/>
    <d v="2026-03-11T08:24:00"/>
    <m/>
    <m/>
    <d v="2026-02-23T00:00:00"/>
    <n v="-18"/>
    <s v="CARMEN ESPERANZA VARGAS ZAPATA"/>
    <s v="PETICIONARIO"/>
    <s v="NATURAL "/>
    <s v="BOLIVAR"/>
    <s v="CARTAGENA"/>
    <s v="060 - CARTAGENA"/>
    <s v="RV: DERECHO DE PETICION-Especial para adelantar proceso de pertenencia por prescripción adquisitiva de dominio de conformidad con el Artículo 375 del Código General del Proceso"/>
    <s v="FOLIO"/>
    <s v="2025-060-1-182517"/>
    <s v="ASIGNACIÓN (NUEVA O REITERATIVA)"/>
    <s v="ANGELICA CACERES"/>
    <d v="2026-02-23T00:00:00"/>
    <m/>
    <m/>
    <m/>
    <m/>
    <m/>
    <m/>
    <m/>
    <m/>
    <m/>
    <m/>
    <m/>
    <m/>
    <m/>
    <m/>
    <m/>
    <m/>
    <m/>
    <m/>
    <m/>
    <m/>
    <m/>
    <m/>
    <m/>
    <m/>
    <m/>
    <m/>
    <m/>
  </r>
  <r>
    <n v="2010"/>
    <s v="  SNR2026ER-029443-2"/>
    <d v="2026-02-09T10:43:00"/>
    <s v="Derecho de petición de interés particular (15 días)"/>
    <x v="2"/>
    <d v="2026-03-02T10:43:00"/>
    <m/>
    <m/>
    <d v="2026-02-10T00:00:00"/>
    <n v="0"/>
    <s v="LUISA ANGELICA SUAREZ "/>
    <s v="PETICIONARIO"/>
    <s v="PERSONA NATURAL"/>
    <s v="CUNDINAMARCA"/>
    <s v="SOACHA"/>
    <s v="051 - SOACHA"/>
    <s v="Matricula en calificacion. No se puede expedir el Certificado deTradicion Inmobiliaria. - 18-Turno: 2025-051-6-16841"/>
    <s v="TURNO"/>
    <s v="2025-051-6-16841"/>
    <s v="ASIGNACIÓN (NUEVA O REITERATIVA)"/>
    <s v="MARIA ANGELICA ARCE ROJAS"/>
    <d v="2026-02-10T00:00:00"/>
    <m/>
    <m/>
    <m/>
    <m/>
    <m/>
    <m/>
    <m/>
    <m/>
    <m/>
    <m/>
    <m/>
    <m/>
    <m/>
    <m/>
    <m/>
    <m/>
    <m/>
    <m/>
    <m/>
    <m/>
    <m/>
    <m/>
    <m/>
    <m/>
    <m/>
    <m/>
    <m/>
  </r>
  <r>
    <n v="2011"/>
    <s v="SNR2026EE-026165-1"/>
    <d v="2025-02-04T00:00:00"/>
    <s v="COMUNICACIÓN OFICIAL (MEMORANDO)"/>
    <x v="0"/>
    <d v="2025-02-04T00:00:00"/>
    <m/>
    <m/>
    <d v="2026-02-05T11:07:00"/>
    <n v="-7"/>
    <s v="LUIS YOBANY ROBLES RUBIANO"/>
    <s v="PETICIONARIO"/>
    <s v="SNR"/>
    <s v="ATLANTICO"/>
    <s v="MANATI"/>
    <s v="045 - SABANALARGA"/>
    <s v="Traslado por CompetenciaDenuncia Trámite Turno 2025-045-6-9Edgar Daniel Lobo Arias  Radicado: SNR2025ER-310403-2 de fecha 22/12/202- 5DENUNCIA TRAMITE DE CALIFICACION Y REGISTRO TURNO 2025-045-6-9 FOLIO DEMATRICULA 045-22515 – ESCRITURA ESPURIA 64 NOTARIA UNICA DE MANATÍ – ATLANTICODE FECHA 09 DE MAYO DE 2024. I. ANTECEDENTES DEL TRAMITE ABIERTAMENTE ILEGALDE CANCELACION HIPOTECA ABIERTA DE PRIMER GRADO (EXTINCION DE OBLIGACIONHIPOTECARIA) REALIZADO POR LA OFICINA DE REGISTRO E INSTRUMENTOS PUBLICOSDEL MUNICIPIO DE SABANALARGA – ATLANTICO COMO REGISTRADOR ENCARGADO ELSEÑOR ALEXIS CASTILLO- CONFIGURANDOSE SUPUESTOS PUNIBLES DE FRAUDE ARESOLUCION JUDICIAL Y PREVARICATO POR ACCION."/>
    <s v="TURNO"/>
    <s v="2025-045-6-9 FOLIO DEMATRICULA 045-22515 – ESCRITURA ESPURIA 64 NOTARIA UNICA DE MANATÍ"/>
    <s v="ASIGNACIÓN (NUEVA O REITERATIVA)"/>
    <s v="CAROLINA CUELLAR MONROY"/>
    <d v="2026-02-05T00:00:00"/>
    <m/>
    <m/>
    <m/>
    <m/>
    <m/>
    <m/>
    <m/>
    <m/>
    <m/>
    <m/>
    <m/>
    <m/>
    <m/>
    <m/>
    <m/>
    <m/>
    <m/>
    <m/>
    <m/>
    <m/>
    <m/>
    <m/>
    <m/>
    <m/>
    <m/>
    <m/>
    <m/>
  </r>
  <r>
    <n v="2012"/>
    <s v="  SNR2026ER-009062-2"/>
    <d v="2026-01-19T00:00:00"/>
    <s v="Queja (15 días)"/>
    <x v="9"/>
    <d v="2026-02-09T00:00:00"/>
    <m/>
    <m/>
    <d v="2026-01-26T09:28:00"/>
    <n v="-270"/>
    <s v="HUGO ALBERTO BADILLO HER"/>
    <s v="PETICIONARIO"/>
    <s v="PERSONA NATURAL"/>
    <s v="ATLANTICO"/>
    <s v="BARRANQUILLA"/>
    <s v="040 - BARRANQUILLA"/>
    <s v="Queja en Contra de la Oficina de Registro de Barranquilla"/>
    <s v="TURNO"/>
    <s v="2025-040-3-8047_x000a_040-211934"/>
    <s v="ASIGNACIÓN (NUEVA O REITERATIVA)"/>
    <s v="ANGELA SALAMANCA"/>
    <d v="2026-01-26T00:00:00"/>
    <m/>
    <m/>
    <m/>
    <m/>
    <m/>
    <s v="SNR2026IE-003160-3 / "/>
    <d v="2026-02-06T01:35:44"/>
    <m/>
    <m/>
    <m/>
    <m/>
    <m/>
    <m/>
    <m/>
    <m/>
    <m/>
    <m/>
    <m/>
    <m/>
    <m/>
    <m/>
    <m/>
    <m/>
    <m/>
    <m/>
    <m/>
    <m/>
  </r>
  <r>
    <n v="2013"/>
    <s v="   SNR2026ER-037342-2"/>
    <d v="2026-02-16T08:36:00"/>
    <s v="Derecho de petición de interés particular (15 días)"/>
    <x v="2"/>
    <d v="2026-03-09T08:36:00"/>
    <m/>
    <m/>
    <d v="2026-02-26T15:59:00"/>
    <n v="-22"/>
    <s v="ANA MARIA BUSTAMANTE DURANGO"/>
    <s v="PETICIONARIO"/>
    <s v="NATURAL "/>
    <s v="ANTIOQUIA"/>
    <s v="YOLOMBO"/>
    <s v="038 - YOLOMBO"/>
    <s v="Interpone queja por vulnerar el debido proceso y desconoceruna orden judicial ejecutoriad"/>
    <s v="TURNO"/>
    <s v="2025-038-6-1521, relacionado con la matrícula inmobiliaria 038-2008_x000a_ASIGNAR 2 INSTANCIA REGISTRAL "/>
    <s v="TRASLADO POR COMPETENCIA "/>
    <s v="ATENCIÓN AL USUARO "/>
    <d v="2026-02-27T00:00:00"/>
    <m/>
    <m/>
    <m/>
    <m/>
    <m/>
    <m/>
    <m/>
    <m/>
    <m/>
    <m/>
    <m/>
    <m/>
    <m/>
    <m/>
    <m/>
    <m/>
    <m/>
    <m/>
    <m/>
    <m/>
    <m/>
    <m/>
    <m/>
    <m/>
    <m/>
    <m/>
    <m/>
  </r>
  <r>
    <n v="2014"/>
    <s v="  SNR2026ER-015622-2"/>
    <d v="2026-02-02T08:50:00"/>
    <s v="Queja (15 días)"/>
    <x v="9"/>
    <d v="2026-02-16T12:54:00"/>
    <m/>
    <m/>
    <d v="2026-02-02T00:00:00"/>
    <n v="-2"/>
    <s v="ALEJANDRO MEJIA"/>
    <s v="PETICIONARIO"/>
    <s v="PERSONA NATURAL"/>
    <s v="ANTIOQUIA"/>
    <s v="RIONEGRO (ANT)"/>
    <s v="020 - RIONEGRO"/>
    <s v="Queja por mora injustificada en trámite de registro – ORIPRionegro – Turno 2025-020-6-22731"/>
    <s v="TURNO"/>
    <s v="2025-020-6-22731"/>
    <s v="ASIGNACIÓN (NUEVA O REITERATIVA)"/>
    <s v="ANGELICA CACERES"/>
    <d v="2026-02-02T00:00:00"/>
    <m/>
    <m/>
    <m/>
    <m/>
    <m/>
    <m/>
    <m/>
    <m/>
    <m/>
    <m/>
    <m/>
    <m/>
    <m/>
    <m/>
    <m/>
    <m/>
    <m/>
    <m/>
    <m/>
    <m/>
    <m/>
    <m/>
    <m/>
    <m/>
    <m/>
    <m/>
    <m/>
  </r>
  <r>
    <n v="2015"/>
    <s v=" SNR2026ER-025504-2"/>
    <d v="2026-02-04T15:28:00"/>
    <s v="Derecho de petición de interés general (15 días)"/>
    <x v="26"/>
    <d v="2026-02-25T15:28:00"/>
    <m/>
    <m/>
    <d v="2026-02-06T00:00:00"/>
    <n v="-17"/>
    <s v="LAURA CRISTINA VALENCIA ALZATE"/>
    <s v="PETICIONARIO"/>
    <s v="PERSONA NATURAL"/>
    <s v="ANTIOQUIA"/>
    <s v="MEDELLIN"/>
    <s v="2 - MEDELLIN ZONA SUR"/>
    <s v="RV: CALIFICACIÓN PENDIENTE MEDELLIN NORTE"/>
    <s v="FOLIO"/>
    <s v="2025-01N-6-573352025-01N-6-57517SNR2026ER-025504-2  2025-01N-6-57580"/>
    <s v="ASIGNACIÓN (NUEVA O REITERATIVA)"/>
    <s v="IVAN MAURICIO LOPEZ FORERO"/>
    <d v="2026-02-06T00:00:00"/>
    <m/>
    <m/>
    <m/>
    <m/>
    <m/>
    <m/>
    <m/>
    <m/>
    <m/>
    <m/>
    <m/>
    <m/>
    <m/>
    <m/>
    <m/>
    <m/>
    <m/>
    <m/>
    <m/>
    <m/>
    <m/>
    <m/>
    <m/>
    <m/>
    <m/>
    <m/>
    <m/>
  </r>
  <r>
    <n v="2016"/>
    <s v="  SNR2026ER-022881-2"/>
    <d v="2026-02-03T07:52:00"/>
    <s v="Derecho de petición de interés particular (15 días)"/>
    <x v="2"/>
    <d v="2026-02-24T07:52:00"/>
    <m/>
    <m/>
    <d v="2026-02-10T16:26:00"/>
    <n v="-10"/>
    <s v="LAURA CRISTINA VALENCIA ALZATE"/>
    <s v="PETICIONARIO"/>
    <s v="PERSONA NATURAL"/>
    <s v="ANTIOQUIA"/>
    <s v="MEDELLIN"/>
    <s v="01N - MEDELLIN ZONA NORTE"/>
    <s v="RV: CALIFICACIÓN PENDIENTE MEDELLIN NORTE"/>
    <s v="RADICADO"/>
    <s v="2025-01N-6-50882_x000a_SNR2026ER-022881-2  "/>
    <s v="ASIGNACIÓN (NUEVA O REITERATIVA)"/>
    <s v="MARY GARCIA TEUTA"/>
    <d v="2026-02-10T00:00:00"/>
    <m/>
    <m/>
    <m/>
    <m/>
    <m/>
    <m/>
    <m/>
    <m/>
    <m/>
    <m/>
    <m/>
    <m/>
    <m/>
    <m/>
    <m/>
    <m/>
    <m/>
    <m/>
    <m/>
    <m/>
    <m/>
    <m/>
    <m/>
    <m/>
    <m/>
    <m/>
    <m/>
  </r>
  <r>
    <n v="2017"/>
    <s v="   SNR2026ER-003551-2"/>
    <d v="2026-01-08T00:00:00"/>
    <s v="Derecho de petición de interés particular (15 días)"/>
    <x v="2"/>
    <d v="2026-01-30T00:00:00"/>
    <m/>
    <m/>
    <d v="2026-01-16T00:00:00"/>
    <n v="-10"/>
    <s v="LAURA CRISTINA VALENCIA ALZATE"/>
    <s v="PETICIONARIO"/>
    <s v="PERSONA NATURAL"/>
    <s v="ANTIOQUIA"/>
    <s v="MEDELLIN"/>
    <s v="01N - MEDELLIN ZONA NORTE"/>
    <s v=" CALIFICACIÓN PENDIENTE MEDELLIN NORTE"/>
    <s v="TURNO"/>
    <s v="2025-01N-6-50882 SNR2026ER-003551-2  _x000a_NIR: 25101923284265"/>
    <s v="ASIGNACIÓN (NUEVA O REITERATIVA)"/>
    <s v="MARIA ANGELICA ARCE ROJAS"/>
    <d v="2026-01-16T00:00:00"/>
    <m/>
    <m/>
    <m/>
    <m/>
    <m/>
    <m/>
    <m/>
    <m/>
    <m/>
    <m/>
    <m/>
    <m/>
    <m/>
    <m/>
    <m/>
    <m/>
    <m/>
    <m/>
    <m/>
    <m/>
    <m/>
    <m/>
    <m/>
    <m/>
    <m/>
    <m/>
    <m/>
  </r>
  <r>
    <n v="2018"/>
    <s v="   SNR2026ER-037998-2"/>
    <d v="2026-02-16T11:16:00"/>
    <s v="Derecho de petición de interés particular (15 días)"/>
    <x v="2"/>
    <d v="2026-02-18T15:15:00"/>
    <m/>
    <m/>
    <d v="2026-02-20T00:00:00"/>
    <n v="-28"/>
    <s v="JIMY ALEJANDRO URIBE QUINTERO"/>
    <s v="PETICIONARIO"/>
    <s v="PERSONA NATURAL"/>
    <s v="BOGOTA"/>
    <s v="BOGOTA D.C."/>
    <s v="50N - BOGOTA ZONA NORTE"/>
    <s v="DEMORA TRAMITE REGISTRAL "/>
    <s v="NO REGISTRA"/>
    <s v="2025-01N-6-44568"/>
    <s v="ASIGNACIÓN (NUEVA O REITERATIVA)"/>
    <s v="JHON HENRY MUÑOZ ABRIL"/>
    <d v="2026-02-20T00:00:00"/>
    <m/>
    <m/>
    <m/>
    <m/>
    <m/>
    <m/>
    <m/>
    <m/>
    <m/>
    <m/>
    <m/>
    <m/>
    <m/>
    <m/>
    <m/>
    <m/>
    <m/>
    <m/>
    <m/>
    <m/>
    <m/>
    <m/>
    <m/>
    <m/>
    <m/>
    <m/>
    <m/>
  </r>
  <r>
    <n v="2019"/>
    <s v="  SNR2026ER-015105-2"/>
    <d v="2026-01-26T09:48:00"/>
    <s v="Derecho de petición de interés particular (15 días)"/>
    <x v="2"/>
    <d v="2026-02-16T09:48:00"/>
    <m/>
    <m/>
    <d v="2026-02-06T00:00:00"/>
    <n v="-15"/>
    <s v="ALEYDA MARIA HERNAND"/>
    <s v="PETICIONARIO"/>
    <s v="PERSONA NATURAL"/>
    <s v="VALLE DEL CAUCA"/>
    <s v="CALI"/>
    <s v="370 - CALI"/>
    <s v="RV:  SOLICITUD DE INFORMACIÓN REFERENTE AL RECURSO DE QUEJA INTERPUESTO EN CONTRA DE LA RESOLUCIÓN NO. RES-2025-019536-6 DEL 09/10/25, LA CUAL LA OFICINA DE REGISTRO DE INSTRUMENTOS PÚBLICOS DE CALI, NEGÓ EL RECURSO DE REPOSICIÓN Y EN SUBSIDIO DE APELA..."/>
    <s v="TURNO"/>
    <s v="2025-019536-6 _x000a_ Expediente 2025-ORIP173-170.173-35-0850 o SAJ-540-25-ORIP CALI"/>
    <s v="ASIGNACIÓN (NUEVA O REITERATIVA)"/>
    <s v="ANGELA SALAMANCA"/>
    <d v="2026-02-06T00:00:00"/>
    <m/>
    <m/>
    <m/>
    <m/>
    <m/>
    <m/>
    <m/>
    <m/>
    <m/>
    <m/>
    <m/>
    <m/>
    <m/>
    <m/>
    <m/>
    <m/>
    <m/>
    <m/>
    <m/>
    <m/>
    <m/>
    <m/>
    <m/>
    <m/>
    <m/>
    <m/>
    <m/>
  </r>
  <r>
    <n v="2020"/>
    <s v="   SNR2026ER-013739-2"/>
    <s v="30/01/2026 2:37 p. "/>
    <s v="Queja (15 días)"/>
    <x v="9"/>
    <d v="2026-02-13T08:10:00"/>
    <m/>
    <m/>
    <d v="2026-01-30T00:00:00"/>
    <n v="-17"/>
    <s v="SAIR ESTEBAN GONZALEZ BA"/>
    <s v="PETICIONARIO"/>
    <s v="PERSONA NATURAL"/>
    <s v="ANTIOQUIA"/>
    <s v="MARINILLA"/>
    <s v="018 - MARINILLA"/>
    <s v="QUEJA PRESTACIÓN DEFICIENTE DEL SSERVICIO DE REGISTO "/>
    <s v="TURNO"/>
    <s v="2025-018-6-14507_x000a_ESC PUB 2111_x000a_018-34328"/>
    <s v="ASIGNACIÓN (NUEVA O REITERATIVA)"/>
    <s v="CAROLINA CUELLAR MONROY"/>
    <d v="2026-01-31T00:00:00"/>
    <m/>
    <m/>
    <m/>
    <m/>
    <m/>
    <m/>
    <m/>
    <m/>
    <m/>
    <m/>
    <m/>
    <m/>
    <m/>
    <m/>
    <m/>
    <m/>
    <m/>
    <m/>
    <m/>
    <m/>
    <m/>
    <m/>
    <m/>
    <m/>
    <m/>
    <m/>
    <m/>
  </r>
  <r>
    <n v="2021"/>
    <s v="   SNR2026ER-013835-2"/>
    <d v="2026-01-23T08:42:00"/>
    <s v="Queja (15 días)"/>
    <x v="9"/>
    <d v="2026-02-13T08:42:00"/>
    <m/>
    <m/>
    <d v="2026-01-30T00:00:00"/>
    <n v="-18"/>
    <s v="SAIR ESTEBAN GONZALEZ BARRERO"/>
    <s v="PETICIONARIO"/>
    <s v="PERSONA NATURAL"/>
    <s v="ANTIOQUIA"/>
    <s v="MARINILLA"/>
    <s v="018 - MARINILLA"/>
    <s v="Queja por deficiencias en la atención al usuario – ORIP Marinilla"/>
    <s v="TURNO"/>
    <s v="2025-018-6-14507_x000a_ 018-34328"/>
    <s v="ASIGNACIÓN (NUEVA O REITERATIVA)"/>
    <s v="MARY GARCIA TEUTA"/>
    <d v="2026-01-31T00:00:00"/>
    <m/>
    <m/>
    <m/>
    <m/>
    <m/>
    <m/>
    <m/>
    <m/>
    <m/>
    <m/>
    <m/>
    <m/>
    <m/>
    <m/>
    <m/>
    <m/>
    <m/>
    <m/>
    <m/>
    <m/>
    <m/>
    <m/>
    <m/>
    <m/>
    <m/>
    <m/>
    <m/>
  </r>
  <r>
    <n v="2022"/>
    <s v="   SNR2026ER-025493-2"/>
    <d v="2026-02-04T15:24:00"/>
    <s v="Derecho de petición de interés particular (15 días)"/>
    <x v="2"/>
    <d v="2026-02-25T15:24:00"/>
    <m/>
    <m/>
    <d v="2026-02-06T00:00:00"/>
    <n v="-18"/>
    <s v="LAURA CRISTINA VALENCIA ALZATE"/>
    <s v="PETICIONARIO"/>
    <s v="PERSONA NATURAL"/>
    <s v="ANTIOQUIA"/>
    <s v="MEDELLIN"/>
    <s v="001 - MEDELLIN ZONA SUR"/>
    <s v=": CALIFICACIÓN PENDIENTE MEDELLIN SUR"/>
    <s v="TURNO"/>
    <s v="2025-001-6-89543, 2025-001-6-89544, 2025-001-6-90110, 2025-001-6-90101SNR2026ER-025493-2  "/>
    <s v="ASIGNACIÓN (NUEVA O REITERATIVA)"/>
    <s v="IVAN MAURICIO LOPEZ FORERO"/>
    <d v="2026-02-06T00:00:00"/>
    <m/>
    <m/>
    <m/>
    <m/>
    <m/>
    <m/>
    <m/>
    <m/>
    <m/>
    <m/>
    <m/>
    <m/>
    <m/>
    <m/>
    <m/>
    <m/>
    <m/>
    <m/>
    <m/>
    <m/>
    <m/>
    <m/>
    <m/>
    <m/>
    <m/>
    <m/>
    <m/>
  </r>
  <r>
    <n v="2023"/>
    <s v="  SNR2026ER-023262-2"/>
    <d v="2026-02-03T09:42:00"/>
    <s v="Derecho de petición de interés particular (15 días)"/>
    <x v="2"/>
    <d v="2026-02-24T09:42:00"/>
    <m/>
    <m/>
    <d v="2026-02-09T00:00:00"/>
    <n v="-10"/>
    <s v="GABRIELA RODRIGUEZ MIL"/>
    <s v="PETICIONARIO"/>
    <s v="PERSONA NATURAL"/>
    <s v="BOGOTA"/>
    <s v="BOGOTA D.C."/>
    <s v="50C - BOGOTA ZONA CENTRO"/>
    <s v="Estado del radicado  SNR2025ER-140705-2"/>
    <s v="FOLIO"/>
    <s v="2024-61741_x000a_50C-744200"/>
    <s v="ASIGNACIÓN (NUEVA O REITERATIVA)"/>
    <s v="RUTH MERCEDES GOMEZ PESTANA"/>
    <d v="2026-02-09T00:00:00"/>
    <m/>
    <m/>
    <m/>
    <m/>
    <m/>
    <m/>
    <m/>
    <m/>
    <m/>
    <m/>
    <m/>
    <m/>
    <m/>
    <m/>
    <m/>
    <m/>
    <m/>
    <m/>
    <m/>
    <m/>
    <m/>
    <m/>
    <m/>
    <m/>
    <m/>
    <m/>
    <m/>
  </r>
  <r>
    <n v="2024"/>
    <s v="  SNR2026ER-038394-2"/>
    <d v="2026-02-16T17:00:00"/>
    <s v="Queja (15 días)"/>
    <x v="9"/>
    <d v="2026-03-09T13:41:00"/>
    <m/>
    <m/>
    <d v="2026-02-20T00:00:00"/>
    <e v="#REF!"/>
    <s v="ANA SOFIA ROBLES LOPEZ"/>
    <s v="PETICIONARIO"/>
    <s v="PERSONA NATURAL"/>
    <s v="ATLANTICO"/>
    <s v="BARRANQUILLA"/>
    <s v="040 - BARRANQUILLA"/>
    <s v="DEMORA TRAMITE REGISTRAL "/>
    <s v="TURNO"/>
    <s v="2024-040-6-34488_x000a_040-548159"/>
    <s v="ASIGNACIÓN (NUEVA O REITERATIVA)"/>
    <s v="FRANCISCO RUIZ"/>
    <d v="2026-02-20T00:00:00"/>
    <m/>
    <m/>
    <m/>
    <m/>
    <m/>
    <m/>
    <m/>
    <m/>
    <m/>
    <m/>
    <m/>
    <m/>
    <m/>
    <m/>
    <m/>
    <m/>
    <m/>
    <m/>
    <m/>
    <m/>
    <m/>
    <m/>
    <m/>
    <m/>
    <m/>
    <m/>
    <m/>
  </r>
  <r>
    <n v="2025"/>
    <s v="  SNR2026ER-021577-2"/>
    <d v="2026-02-02T08:51:00"/>
    <s v="Queja (15 días)"/>
    <x v="9"/>
    <d v="2026-02-23T08:51:00"/>
    <m/>
    <m/>
    <d v="2026-02-10T00:00:00"/>
    <n v="-2"/>
    <s v="MARIA CATALINA RUBIO RUBIO"/>
    <s v="PETICIONARIO"/>
    <s v="PERSONA NATURAL"/>
    <s v="CUNDINAMARCA"/>
    <s v="SOACHA"/>
    <s v="52 - SOACHA"/>
    <s v="QUEJA QUEJA ADMINISTRATIVA POR DEFICIENCIA EN LA PRESTACIÓN DEL SERVICIO Y MORA REITERADA - ORIP SOACHA"/>
    <s v="TURNO"/>
    <s v="2023-051-1-18220 y 2023-051-6-4302_x000a_ 051-35905."/>
    <s v="ASIGNACIÓN (NUEVA O REITERATIVA)"/>
    <s v="IVAN MAURICIO LOPEZ FORERO"/>
    <d v="2026-02-10T00:00:00"/>
    <m/>
    <m/>
    <m/>
    <m/>
    <m/>
    <m/>
    <m/>
    <m/>
    <m/>
    <m/>
    <m/>
    <m/>
    <m/>
    <m/>
    <m/>
    <m/>
    <m/>
    <m/>
    <m/>
    <m/>
    <m/>
    <m/>
    <m/>
    <m/>
    <m/>
    <m/>
    <m/>
  </r>
  <r>
    <n v="2026"/>
    <s v="   SNR2026ER-052229-2"/>
    <d v="2026-02-27T12:29:00"/>
    <s v="Pertenencia Ley 1561 y 1564 de 2012 (10 días)"/>
    <x v="48"/>
    <d v="2026-03-13T12:29:00"/>
    <d v="2026-03-02T09:23:00"/>
    <m/>
    <d v="2026-03-03T00:00:00"/>
    <n v="-12"/>
    <s v="SEBASTIÁN GORDILLO"/>
    <s v="PETICIONARIO"/>
    <s v="NATURAL "/>
    <s v="CUNDINAMARCA"/>
    <s v="SOACHA"/>
    <s v="051 - SOACHA"/>
    <s v="RV: Denuncia urgente- tardes señores juzgado 9 civil municipal , señores superintendencia denotariado y registro y señores oficina de registro y instrumentos públicos deSoacha , señores notaría 1 y 2 de Soacha .El motivo de la siguiente información que les voy a enviar es para hacer unadenuncia que posiblemente llegue a ustedes en los próximos días ya que medianteun documento falsificado quieren apoderarse de un predio en Soacha "/>
    <s v="TURNO"/>
    <s v="2022-00235-00_x000a_051-90086"/>
    <s v="ASIGNACIÓN (NUEVA O REITERATIVA)"/>
    <s v="CAROLINA CUELLAR MONROY"/>
    <d v="2026-03-03T00:00:00"/>
    <m/>
    <m/>
    <m/>
    <m/>
    <m/>
    <m/>
    <m/>
    <m/>
    <m/>
    <m/>
    <m/>
    <m/>
    <m/>
    <m/>
    <m/>
    <m/>
    <m/>
    <m/>
    <m/>
    <m/>
    <m/>
    <m/>
    <m/>
    <m/>
    <m/>
    <m/>
    <m/>
  </r>
  <r>
    <n v="2027"/>
    <s v="   SNR2026ER-054761-2"/>
    <d v="2026-03-02T16:07:00"/>
    <s v="Queja (15 días)"/>
    <x v="9"/>
    <d v="2026-03-24T16:07:00"/>
    <d v="2026-03-05T19:40:00"/>
    <m/>
    <d v="2026-03-06T00:00:00"/>
    <n v="2"/>
    <s v="EDWIN GIOVANNY PIÑEROS BOHORQUEZ"/>
    <s v="PETICIONARIO"/>
    <s v="NATURAL "/>
    <s v="BOGOTA"/>
    <s v="BOGOTA D.C."/>
    <s v="50C - BOGOTA ZONA CENTRO"/>
    <s v=" Queja formal por vulneración del derecho de información ydebido proceso"/>
    <s v="ESCRITURA"/>
    <s v="2021-00367, seguido ante el juzgado veintisiete (27) de familiade Bogotá su radicado 2021-306 proceso de sucesión.\050C-818478"/>
    <s v="ASIGNACIÓN (NUEVA O REITERATIVA)"/>
    <s v="FRANCISCO RUIZ"/>
    <d v="2026-03-06T00:00:00"/>
    <m/>
    <m/>
    <m/>
    <m/>
    <m/>
    <m/>
    <m/>
    <m/>
    <m/>
    <m/>
    <m/>
    <m/>
    <m/>
    <m/>
    <m/>
    <m/>
    <m/>
    <m/>
    <m/>
    <m/>
    <m/>
    <m/>
    <m/>
    <m/>
    <m/>
    <m/>
    <m/>
  </r>
  <r>
    <n v="2028"/>
    <s v="   SNR2026ER-042404-2"/>
    <d v="2026-02-19T10:18:00"/>
    <s v="Derecho de petición de interés particular (15 días)"/>
    <x v="2"/>
    <d v="2026-03-12T10:18:00"/>
    <m/>
    <m/>
    <d v="2026-02-26T00:00:00"/>
    <n v="8"/>
    <s v="MERCEDES GOMEZ VELASQUEZ"/>
    <s v="PETICIONARIO"/>
    <s v="NATURAL "/>
    <s v="VALLE DEL CAUCA"/>
    <s v="BUGA"/>
    <s v="373 - BUGA"/>
    <s v="OfiregisBuga y OfiregisPalmira no han cumplido orden deembargo del juzgado 13 civil del circuito de Cali desde julio2025 fecha"/>
    <s v="TURNO"/>
    <s v="194818 Radicación No. 2025-378-1-78213_x000a_94820 Radicación No. 2025-378-1-78212_x000a_194819 Radicación No. 2025-378-1-78214_x000a_RETORNAR A LA DTR-REL "/>
    <s v="RETORNA A GESTIÓN DOCUMENTAL"/>
    <s v="ATENCIÓN AL USUARIO "/>
    <d v="2026-02-26T00:00:00"/>
    <m/>
    <m/>
    <m/>
    <m/>
    <m/>
    <m/>
    <m/>
    <m/>
    <m/>
    <m/>
    <m/>
    <m/>
    <m/>
    <m/>
    <m/>
    <m/>
    <m/>
    <m/>
    <m/>
    <m/>
    <m/>
    <m/>
    <m/>
    <m/>
    <m/>
    <m/>
    <m/>
  </r>
  <r>
    <n v="2029"/>
    <s v=" SNR2026ER-013809-2"/>
    <d v="2026-01-23T08:33:00"/>
    <s v="Derecho de petición de interés particular (15 días)"/>
    <x v="2"/>
    <d v="2026-02-13T08:33:00"/>
    <m/>
    <m/>
    <d v="2026-02-05T10:54:00"/>
    <n v="1"/>
    <s v="CARLOS ALBERTO GONZAL"/>
    <s v="PETICIONARIO"/>
    <s v="PERSONA NATURAL"/>
    <s v="CESAR"/>
    <s v="CHIMICHAGUA"/>
    <s v="192 - CHIMICHAGUA"/>
    <s v="falta de respuesta a la peticion Radicado: SNR2025ER-205471-2"/>
    <s v="FOLIO"/>
    <s v="192-2434_x000a_192-53164"/>
    <s v="ASIGNACIÓN (NUEVA O REITERATIVA)"/>
    <s v="PAULA ANDREA BOHORQUEZ CALA"/>
    <d v="2026-02-05T00:00:00"/>
    <m/>
    <m/>
    <m/>
    <m/>
    <m/>
    <m/>
    <m/>
    <m/>
    <m/>
    <m/>
    <m/>
    <m/>
    <m/>
    <m/>
    <m/>
    <m/>
    <m/>
    <m/>
    <m/>
    <m/>
    <m/>
    <m/>
    <m/>
    <m/>
    <m/>
    <m/>
    <m/>
  </r>
  <r>
    <n v="2030"/>
    <s v="   SNR2026ER-030863-2"/>
    <d v="2026-02-10T09:40:00"/>
    <s v="Derecho de petición de interés particular (15 días)"/>
    <x v="2"/>
    <d v="2026-03-03T09:40:00"/>
    <d v="2026-02-26T17:51:00"/>
    <m/>
    <d v="2026-03-02T00:00:00"/>
    <n v="-18"/>
    <s v="JOSE JORGE ACOSTA MENDEZ"/>
    <s v="PETICIONARIO"/>
    <s v="NATURAL "/>
    <s v="CESAR"/>
    <s v="VALLEDUPAR"/>
    <s v="190 - VALLEDUPAR"/>
    <s v="RV: SOLICITUD DE INFORMACION E IMPULSO ADMINISTRATIVO – RAD. SNR2025ER-274109-2"/>
    <s v="FOLIO"/>
    <s v="190-54312 "/>
    <s v="ASIGNACIÓN (NUEVA O REITERATIVA)"/>
    <s v="CAROLINA OLARTE "/>
    <d v="2026-03-02T00:00:00"/>
    <m/>
    <m/>
    <m/>
    <m/>
    <m/>
    <m/>
    <m/>
    <m/>
    <m/>
    <m/>
    <m/>
    <m/>
    <m/>
    <m/>
    <m/>
    <m/>
    <m/>
    <m/>
    <m/>
    <m/>
    <m/>
    <m/>
    <m/>
    <m/>
    <m/>
    <m/>
    <m/>
  </r>
  <r>
    <n v="2031"/>
    <s v="   SNR2026ER-000643-2"/>
    <d v="2026-01-10T00:00:00"/>
    <s v="Reclamo (15 días)"/>
    <x v="7"/>
    <d v="2026-01-27T00:00:00"/>
    <m/>
    <m/>
    <d v="2026-01-13T00:00:00"/>
    <n v="-6"/>
    <s v="LUIS FERNANDO CORREA RODRIGUEZ"/>
    <s v="PETICIONARIO"/>
    <s v="PERSONA NATURAL"/>
    <s v="BOGOTA"/>
    <s v="BOGOTA D.C."/>
    <s v="50N - BOGOTA ZONA NORTE"/>
    <s v="Reclamación por cobro indebido, negligencia administrativay falla absoluta en la prestación del servicio público de registro"/>
    <s v="ESCRITURA"/>
    <s v="1880 del 10/10/2025_x000a_NIR-25102303213065"/>
    <s v="ASIGNACIÓN (NUEVA O REITERATIVA)"/>
    <s v="SANDRA MIREYA MEDINA RIOS"/>
    <d v="2026-01-13T00:00:00"/>
    <m/>
    <m/>
    <m/>
    <m/>
    <m/>
    <s v="SNR2026IE-001212-3 / "/>
    <d v="2026-01-20T00:55:56"/>
    <m/>
    <m/>
    <m/>
    <m/>
    <m/>
    <m/>
    <m/>
    <m/>
    <m/>
    <m/>
    <m/>
    <m/>
    <m/>
    <m/>
    <m/>
    <m/>
    <m/>
    <m/>
    <m/>
    <m/>
  </r>
  <r>
    <n v="2032"/>
    <s v="   SNR2026ER-039285-2"/>
    <d v="2026-02-17T09:02:00"/>
    <s v="Derecho de petición de interés particular (15 días)"/>
    <x v="2"/>
    <d v="2026-02-18T11:31:00"/>
    <m/>
    <m/>
    <d v="2026-02-20T00:00:00"/>
    <n v="-31"/>
    <s v="JORGE YIMMY PARRA DIOSA"/>
    <s v="PETICIONARIO"/>
    <s v="PERSONA NATURAL"/>
    <s v="CHOCO"/>
    <s v="ITSMINA"/>
    <s v="184 - ISTMINA"/>
    <s v="DEMANDADO: NACIÓN – SUPERINTENDENCIA DE NOTARIADO Y REGISTRO --Oficina de Registro de Instrumentos Públicos de Istmina"/>
    <s v="FOLIO"/>
    <s v="184-7230,"/>
    <s v="ASIGNACIÓN (NUEVA O REITERATIVA)"/>
    <s v="MARIA ANGELICA ARCE ROJAS"/>
    <d v="2026-02-20T00:00:00"/>
    <m/>
    <m/>
    <m/>
    <m/>
    <m/>
    <m/>
    <m/>
    <m/>
    <m/>
    <m/>
    <m/>
    <m/>
    <m/>
    <m/>
    <m/>
    <m/>
    <m/>
    <m/>
    <m/>
    <m/>
    <m/>
    <m/>
    <m/>
    <m/>
    <m/>
    <m/>
    <m/>
  </r>
  <r>
    <n v="2033"/>
    <s v="  SNR2026ER-026446-2"/>
    <d v="2026-02-05T11:12:00"/>
    <s v="Derecho de petición de interés particular (15 días)"/>
    <x v="2"/>
    <d v="2026-02-26T11:12:00"/>
    <m/>
    <m/>
    <d v="2026-02-11T15:38:00"/>
    <n v="-15"/>
    <s v="NANCY PATRICIA NAVARRO DULCEY"/>
    <s v="PETICIONARIO"/>
    <s v="PERSONA NATURAL"/>
    <s v="CAUCA"/>
    <s v="POPAYAN"/>
    <s v="120 - POPAYAN"/>
    <s v="REGISTRO ESCRITURA POR TEMAS DE SUCESION"/>
    <s v="ESCRITURA"/>
    <s v="1770- nota ria 14 Popayan _x000a_RETORNAR DTR-REL "/>
    <s v="RETORNA A GESTIÓN DOCUMENTAL"/>
    <s v="ATENCIÓN AL CIUDANO "/>
    <d v="2026-02-11T00:00:00"/>
    <m/>
    <m/>
    <m/>
    <m/>
    <m/>
    <m/>
    <m/>
    <m/>
    <m/>
    <m/>
    <m/>
    <m/>
    <m/>
    <m/>
    <m/>
    <m/>
    <m/>
    <m/>
    <m/>
    <m/>
    <m/>
    <m/>
    <m/>
    <m/>
    <m/>
    <m/>
    <m/>
  </r>
  <r>
    <n v="2034"/>
    <s v="   SNR2026ER-012103-2"/>
    <d v="2026-01-29T15:09:00"/>
    <s v="Derecho de petición de interés particular (15 días)"/>
    <x v="2"/>
    <d v="2026-02-11T12:32:00"/>
    <m/>
    <m/>
    <d v="2026-01-30T00:00:00"/>
    <n v="-9"/>
    <s v="ANA MARIA SANCHEZ"/>
    <s v="PETICIONARIO"/>
    <s v="PERSONA NATURAL"/>
    <s v="BOYACA"/>
    <s v="BOYACA"/>
    <s v="176 - ZIPAQUIRA"/>
    <s v="Certificado Especial de Pertenencia frente a Concepto deClarificación de la Propiedad realizado por la ANT"/>
    <s v="FOLIO"/>
    <s v="176-71980 con radicadonúmero 25772408900120250045200 "/>
    <s v="ASIGNACIÓN (NUEVA O REITERATIVA)"/>
    <s v="PAULA ANDREA BOHORQUEZ CALA"/>
    <d v="2026-01-30T00:00:00"/>
    <m/>
    <m/>
    <m/>
    <m/>
    <m/>
    <m/>
    <m/>
    <m/>
    <m/>
    <m/>
    <m/>
    <m/>
    <m/>
    <m/>
    <m/>
    <m/>
    <m/>
    <m/>
    <m/>
    <m/>
    <m/>
    <m/>
    <m/>
    <m/>
    <m/>
    <m/>
    <m/>
  </r>
  <r>
    <n v="2035"/>
    <s v="   SNR2026ER-005291-2"/>
    <d v="2026-01-20T00:00:00"/>
    <s v="Petición entre autoridades (10 días)"/>
    <x v="6"/>
    <s v="37/01/2026"/>
    <m/>
    <m/>
    <d v="2026-01-20T00:00:00"/>
    <n v="-20"/>
    <s v="DANIELA LIZETH ATILUA MEDINA"/>
    <s v="PETICIONARIO"/>
    <s v="PERSONA NATURAL"/>
    <s v="CUNDINAMARCA"/>
    <s v="LA MESA"/>
    <s v="166 - LA MESA"/>
    <s v="IMPULSO PROCESAL_x000a_0615 del 14/06/2024 Juzgado 002 Civil_x000a_Municipal de Bogotá"/>
    <s v="FOLIO"/>
    <s v="166 -63199 _x000a_2025 – 166 - 6 - 5537"/>
    <s v="ASIGNACIÓN (NUEVA O REITERATIVA)"/>
    <s v="RUTH MERCEDES GOMEZ PESTANA"/>
    <d v="2026-01-20T00:00:00"/>
    <m/>
    <m/>
    <m/>
    <m/>
    <m/>
    <s v="SNR2026IE-002393-3 / "/>
    <d v="2026-01-29T15:20:36"/>
    <m/>
    <m/>
    <m/>
    <m/>
    <m/>
    <m/>
    <m/>
    <m/>
    <m/>
    <m/>
    <m/>
    <m/>
    <m/>
    <m/>
    <m/>
    <m/>
    <m/>
    <m/>
    <m/>
    <m/>
  </r>
  <r>
    <n v="2036"/>
    <s v="   SNR2026ER-033564-2"/>
    <d v="2026-02-11T14:59:00"/>
    <s v="Derecho de petición de interés particular (15 días)"/>
    <x v="2"/>
    <d v="2026-02-16T16:52:00"/>
    <m/>
    <m/>
    <d v="2026-02-20T00:00:00"/>
    <e v="#VALUE!"/>
    <s v="YEISSON ANDRES PARRA VELA"/>
    <s v="PETICIONARIO"/>
    <s v="PERSONA NATURAL"/>
    <s v="CUNDINAMARCA"/>
    <s v="FUSAGASUGA"/>
    <s v="157 - FUSAGASUGA"/>
    <s v="Error registro y maltrato al ciudadano Matricula 157-153142"/>
    <s v="FOLIO"/>
    <s v="157-153142"/>
    <s v="ASIGNACIÓN (NUEVA O REITERATIVA)"/>
    <s v="MARY GARCIA TEUTA"/>
    <d v="2026-02-20T00:00:00"/>
    <m/>
    <m/>
    <m/>
    <m/>
    <m/>
    <m/>
    <m/>
    <m/>
    <m/>
    <m/>
    <m/>
    <m/>
    <m/>
    <m/>
    <m/>
    <m/>
    <m/>
    <m/>
    <m/>
    <m/>
    <m/>
    <m/>
    <m/>
    <m/>
    <m/>
    <m/>
    <m/>
  </r>
  <r>
    <n v="2037"/>
    <s v="   SNR2026ER-051157-2"/>
    <d v="2026-02-26T15:44:00"/>
    <s v="Derecho de petición de interés particular (15 días)"/>
    <x v="2"/>
    <d v="2026-03-19T15:44:00"/>
    <d v="2026-03-02T09:25:00"/>
    <m/>
    <d v="2026-03-03T00:00:00"/>
    <n v="-17"/>
    <s v="PEDRO SANCHEZ CASTILLO"/>
    <s v="PETICIONARIO"/>
    <s v="NATURAL "/>
    <s v="CUNDINAMARCA"/>
    <s v="FUSAGASUGA"/>
    <s v="157 - FUSAGASUGA"/>
    <s v="RV: DESISTIMIENTO RECURSO APELACION NOTA DEVOLUTIVA OFICINA REGISTRO FUSAGASUGA ESCRITURA 3101DE 2025 NOTARIA 39 BOGOTÁ MATRICULA 157-102212 TURNO 2025-157-6-12282"/>
    <s v="TURNO"/>
    <s v="157-102212 TURNO 2025-157-6-12282_x000a_Resolución 2026-000621-6 del 15 de enero de 2026_x000a_RETORNAR A LA SAJR "/>
    <s v="RETORNA A GESTIÓN DOCUMENTAL"/>
    <s v="ATENCIÓN AL USUARIO "/>
    <d v="2026-03-03T00:00:00"/>
    <m/>
    <m/>
    <m/>
    <m/>
    <m/>
    <m/>
    <m/>
    <m/>
    <m/>
    <m/>
    <m/>
    <m/>
    <m/>
    <m/>
    <m/>
    <m/>
    <m/>
    <m/>
    <m/>
    <m/>
    <m/>
    <m/>
    <m/>
    <m/>
    <m/>
    <m/>
    <m/>
  </r>
  <r>
    <n v="2038"/>
    <s v="   SNR2026ER-051151-2"/>
    <d v="2026-02-26T15:42:00"/>
    <s v="Derecho de petición de interés particular (15 días)"/>
    <x v="2"/>
    <d v="2026-03-19T15:42:00"/>
    <d v="2026-03-02T09:25:00"/>
    <m/>
    <d v="2026-03-03T00:00:00"/>
    <n v="6"/>
    <s v="PEDRO SANCHEZ CASTILLO"/>
    <s v="PETICIONARIO"/>
    <s v="NATURAL "/>
    <s v="CUNDINAMARCA"/>
    <s v="FUSAGASUGA"/>
    <s v="158 - FUSAGASUGA"/>
    <s v="RV: DESISTIMIENTO RECURSO APELACION NOTA DEVOLUTIVA OFICINA REGISTRO FUSAGASUGA ESCRITURA 3101DE 2025 NOTARIA 39 BOGOTÁ MATRICULA 157-102212 TURNO 2025-157-6-12282"/>
    <s v="TURNO"/>
    <s v="157-102212 TURNO 2025-157-6-12282_x000a_Resolución 2026-000621-6 del 15 de enero de 2026_x000a_RETORNAR A LA SAJR "/>
    <s v="RETORNA A GESTIÓN DOCUMENTAL"/>
    <s v="ATENCIÓN AL USUARIO "/>
    <d v="2026-03-03T00:00:00"/>
    <m/>
    <m/>
    <m/>
    <m/>
    <m/>
    <m/>
    <m/>
    <m/>
    <m/>
    <m/>
    <m/>
    <m/>
    <m/>
    <m/>
    <m/>
    <m/>
    <m/>
    <m/>
    <m/>
    <m/>
    <m/>
    <m/>
    <m/>
    <m/>
    <m/>
    <m/>
    <m/>
  </r>
  <r>
    <n v="2039"/>
    <s v=" SNR2026ER-022182-2"/>
    <d v="2026-02-02T11:35:00"/>
    <s v="Derecho de petición de interés particular (15 días)"/>
    <x v="2"/>
    <d v="2026-02-23T11:35:00"/>
    <m/>
    <m/>
    <d v="2026-02-09T00:00:00"/>
    <n v="6"/>
    <s v="GUSTAVO HERNANDEZ CHI"/>
    <s v="PETICIONARIO"/>
    <s v="PERSONA NATURAL"/>
    <s v="CUNDINAMARCA"/>
    <s v="CAQUEZA"/>
    <s v="152 - CAQUEZA"/>
    <s v="RV: DERECHO DE PETICIÓN - PREDIO LA AURORA-Solicitud de información sobre el dueño legítimo del predio “Laaurora” y la forma en que fue adquirida la propiedad por el señor ADANHURTADO HURTADO"/>
    <s v="FOLIO"/>
    <s v="152 - 41024"/>
    <s v="ASIGNACIÓN (NUEVA O REITERATIVA)"/>
    <s v="SANDRA MIREYA MEDINA RIOS"/>
    <d v="2026-02-09T00:00:00"/>
    <m/>
    <m/>
    <m/>
    <m/>
    <m/>
    <m/>
    <m/>
    <m/>
    <m/>
    <m/>
    <m/>
    <m/>
    <m/>
    <m/>
    <m/>
    <m/>
    <m/>
    <m/>
    <m/>
    <m/>
    <m/>
    <m/>
    <m/>
    <m/>
    <m/>
    <m/>
    <m/>
  </r>
  <r>
    <n v="2040"/>
    <s v=" SNR2026ER-018885-2"/>
    <d v="2026-01-29T08:44:00"/>
    <s v="Derecho de petición de interés particular (15 días)"/>
    <x v="2"/>
    <d v="2026-02-19T08:44:00"/>
    <m/>
    <m/>
    <d v="2026-02-04T14:51:00"/>
    <n v="-12"/>
    <s v="MARIA ENCARNACION MERA"/>
    <s v="PETICIONARIO"/>
    <s v="PERSONA NATURAL"/>
    <s v="CORDOBA"/>
    <s v="LORICA"/>
    <s v="146 - LORICA"/>
    <s v="SOLICITUD DE SOLICITUD DE CORRECCIÓN DE DATOS REGISTRALES Y SINCRONIZACIÓN DE MATRÍCULA INMOBILIARIA"/>
    <s v="FOLIO"/>
    <s v="148-05_x000a_certificado catastral nacional No. 3999 – 354042 – 47987 – 0 del 02 de septiembre de 2025"/>
    <s v="ASIGNACIÓN (NUEVA O REITERATIVA)"/>
    <s v="SANDRA MIREYA MEDINA RIOS"/>
    <d v="2026-02-04T00:00:00"/>
    <m/>
    <m/>
    <m/>
    <m/>
    <m/>
    <m/>
    <m/>
    <m/>
    <m/>
    <m/>
    <m/>
    <m/>
    <m/>
    <m/>
    <m/>
    <m/>
    <m/>
    <m/>
    <m/>
    <m/>
    <m/>
    <m/>
    <m/>
    <m/>
    <m/>
    <m/>
    <m/>
  </r>
  <r>
    <n v="2041"/>
    <s v="   SNR2026ER-038733-2"/>
    <d v="2026-02-16T15:20:00"/>
    <s v="Derecho de petición de interés particular (15 días)"/>
    <x v="2"/>
    <d v="2026-03-09T15:20:00"/>
    <m/>
    <m/>
    <d v="2026-02-26T15:50:00"/>
    <n v="-14"/>
    <s v="LLIANA MARGARITA GARZON SALADEN"/>
    <s v="PETICIONARIO"/>
    <s v="NATURAL "/>
    <s v="CORDOBA"/>
    <s v="MONTERIA"/>
    <s v="140 - MONTERIA"/>
    <s v="actualización de nomenclatura y cedula catastral"/>
    <s v="FOLIO"/>
    <s v="140-46443"/>
    <s v="ASIGNACIÓN (NUEVA O REITERATIVA)"/>
    <s v="PAULA ANDREA BOHORQUEZ CALA"/>
    <d v="2026-03-02T00:00:00"/>
    <m/>
    <m/>
    <m/>
    <m/>
    <m/>
    <m/>
    <m/>
    <m/>
    <m/>
    <m/>
    <m/>
    <m/>
    <m/>
    <m/>
    <m/>
    <m/>
    <m/>
    <m/>
    <m/>
    <m/>
    <m/>
    <m/>
    <m/>
    <m/>
    <m/>
    <m/>
    <m/>
  </r>
  <r>
    <n v="2042"/>
    <s v="   SNR2026ER-000618-2"/>
    <d v="2026-01-05T00:00:00"/>
    <s v="Consulta (de 1 a 30 días)"/>
    <x v="5"/>
    <d v="2026-02-17T00:00:00"/>
    <m/>
    <m/>
    <d v="2026-01-13T00:00:00"/>
    <n v="-2"/>
    <s v="JOSE GREGORIO AGAMEZ PAYARES"/>
    <s v="PETICIONARIO"/>
    <s v="PERSONA NATURAL"/>
    <s v="CORDOBA"/>
    <s v="MONTERIA"/>
    <s v="140 - MONTERIA"/>
    <s v="PETICION DE CONCEPTO JURIDICO PARA LA SOLUCION PACIFICA DE CONTROVERSIA REGISTRAL"/>
    <s v="NO REGISTRA"/>
    <s v="140-43317_x000a_inscripción de la_x000a_escritura pública No. 2398 de 22 de octubre de 2025. "/>
    <s v="ASIGNACIÓN (NUEVA O REITERATIVA)"/>
    <s v="CAROLINA CUELLAR MONROY"/>
    <d v="2026-01-13T00:00:00"/>
    <m/>
    <s v="Jurídico"/>
    <s v="Error por nota devolutiva"/>
    <s v="Consulta sobre nota devolutiva"/>
    <s v="REQUERIMIENTO "/>
    <s v="SNR2026IE-001211-3 / "/>
    <d v="2026-01-20T00:49:11"/>
    <m/>
    <m/>
    <m/>
    <m/>
    <s v=" "/>
    <s v="SEGUNDO REQUERIMIENTO Y AMPLIACIÓN DE TERMINO ART. 14 LEY 1755 DE 2015"/>
    <s v="EN REVISIÓN MILENA"/>
    <m/>
    <m/>
    <m/>
    <m/>
    <m/>
    <m/>
    <m/>
    <m/>
    <m/>
    <m/>
    <m/>
    <m/>
    <s v="ORIP MONTERÍA SNR2026IE-001211-3 "/>
  </r>
  <r>
    <n v="2043"/>
    <s v=" SNR2026ER-040312-2"/>
    <d v="2026-02-17T14:59:00"/>
    <s v="Derecho de petición de interés particular (15 días)"/>
    <x v="2"/>
    <d v="2026-03-10T14:59:00"/>
    <m/>
    <m/>
    <d v="2026-02-25T12:11:00"/>
    <n v="-16"/>
    <s v="DEIMER ANTONIO CASTILLO GONZALEZ"/>
    <s v="PETICIONARIO"/>
    <s v="NATURAL "/>
    <s v="CORDOBA"/>
    <s v="MONTERIA"/>
    <s v="140 - MONTERIA"/>
    <s v="Solicitud Actualización certificado de tradición"/>
    <s v="FOLIO"/>
    <s v="140-103100 l_x000a_ORIENTACIÓN REGISTRAL "/>
    <s v="ASIGNACIÓN (NUEVA O REITERATIVA)"/>
    <s v="RUTH MERCEDES GOMEZ PESTANA"/>
    <d v="2026-02-25T00:00:00"/>
    <m/>
    <m/>
    <m/>
    <m/>
    <m/>
    <m/>
    <m/>
    <m/>
    <m/>
    <m/>
    <m/>
    <m/>
    <m/>
    <m/>
    <m/>
    <m/>
    <m/>
    <m/>
    <m/>
    <m/>
    <m/>
    <m/>
    <m/>
    <m/>
    <m/>
    <m/>
    <m/>
  </r>
  <r>
    <n v="2044"/>
    <s v="  SNR2026ER-030111-2"/>
    <d v="2026-02-09T14:46:00"/>
    <s v="Recurso (de 60 a 120 días)"/>
    <x v="44"/>
    <d v="2026-08-10T14:46:00"/>
    <m/>
    <m/>
    <d v="2026-02-11T12:57:00"/>
    <n v="-1"/>
    <s v="JULIA HOLGUIN ZAMORA"/>
    <s v="PETICIONARIO"/>
    <s v="PERSONA NATURAL"/>
    <s v="CAUCA"/>
    <s v="PUERTO TEJADA"/>
    <s v="130 - PUERTO TEJADA"/>
    <s v="RECURSO DE REPOSICIÓN y EN SUBSIDIO EL DE APELACIÓN EN CONTRA DE LA RESOLUCIÓN - 2026-000613-6 DEL 15 de enero de 2026. “POR LA CUAL SE ESTABLECE LA REAL SITUACIÓN JURÍDICA DEL INMUEBLE IDENTIFICADO CON FOLIO DE MATRÍCULA INMOBILIARIA NO. 130-2478”_x000a_(Expediente No. 2025-ORIP186-170.1.186-35--0027 - 130-AA-2025-03)."/>
    <s v="EXPEDIENTE AA"/>
    <s v="130-2478”_x000a_(Expediente No. 2025-ORIP186-170.1.186-35--0027 - 130-AA-2025-03)._x000a__x000a_RETONAR A SUBDIRECCIÓN DE APOYO JURIDICO "/>
    <s v="RETORNA A GESTIÓN DOCUMENTAL"/>
    <s v="ATENCIÓN AL USUARIO "/>
    <d v="2026-02-11T00:00:00"/>
    <m/>
    <m/>
    <m/>
    <m/>
    <m/>
    <m/>
    <m/>
    <m/>
    <m/>
    <m/>
    <m/>
    <m/>
    <m/>
    <m/>
    <m/>
    <m/>
    <m/>
    <m/>
    <m/>
    <m/>
    <m/>
    <m/>
    <m/>
    <m/>
    <m/>
    <m/>
    <m/>
  </r>
  <r>
    <n v="2045"/>
    <s v="  SNR2026ER-022022-2"/>
    <d v="2026-02-02T10:50:00"/>
    <s v="Derecho de petición de interés particular (15 días)"/>
    <x v="2"/>
    <d v="2026-02-23T10:50:00"/>
    <m/>
    <m/>
    <d v="2026-02-04T10:28:00"/>
    <n v="98"/>
    <s v="SANDRA PATRICIA TORRES"/>
    <s v="PETICIONARIO"/>
    <s v="PERSONA NATURAL"/>
    <s v="BOGOTA"/>
    <s v="BOGOTA D.C."/>
    <s v="50C - BOGOTA ZONA CENTRO"/>
    <s v="DERECHO DE PETICION de Información y Solicitud de Cumplimiento del Trámite de Inscripción de Medida Cautelar (Embargo)."/>
    <s v="PROCESO"/>
    <s v="11001418903920240123200_x000a_El Juzgado Treinta y Nueve (39) de Pequeñas Causas y Competencia Múltiple del Distrito Judicial de Bogotá_x000a_2024-103850 y Turno 620365239_x000a_50C-2067194_x000a_."/>
    <s v="ASIGNACIÓN (NUEVA O REITERATIVA)"/>
    <s v="CAROLINA CUELLAR MONROY"/>
    <d v="2026-02-04T00:00:00"/>
    <m/>
    <m/>
    <m/>
    <m/>
    <m/>
    <m/>
    <m/>
    <m/>
    <m/>
    <m/>
    <m/>
    <m/>
    <m/>
    <m/>
    <m/>
    <m/>
    <m/>
    <m/>
    <m/>
    <m/>
    <m/>
    <m/>
    <m/>
    <m/>
    <m/>
    <m/>
    <m/>
  </r>
  <r>
    <n v="2046"/>
    <s v="  SNR2026ER-023074-2"/>
    <d v="2026-02-13T15:10:00"/>
    <s v="Derecho de petición de interés particular (15 días)"/>
    <x v="2"/>
    <d v="2026-02-24T08:56:00"/>
    <m/>
    <m/>
    <d v="2026-02-20T00:00:00"/>
    <e v="#REF!"/>
    <s v="JAIRO NAXIT MURILO SENCIAL"/>
    <s v="PETICIONARIO"/>
    <s v="PERSONA NATURAL"/>
    <s v="ANTIOQUIA"/>
    <s v="SABANETA"/>
    <s v="001 - MEDELLIN ZONA SUR"/>
    <s v="Solicitud urgente – Expedición Certificado de Libertad y Tradición"/>
    <s v="FOLIO"/>
    <s v="1095747;1095818; 1095057"/>
    <s v="ASIGNACIÓN (NUEVA O REITERATIVA)"/>
    <s v="ANGELICA CACERES "/>
    <d v="2026-02-20T00:00:00"/>
    <m/>
    <m/>
    <m/>
    <m/>
    <m/>
    <m/>
    <m/>
    <m/>
    <m/>
    <m/>
    <m/>
    <m/>
    <m/>
    <m/>
    <m/>
    <m/>
    <m/>
    <m/>
    <m/>
    <m/>
    <m/>
    <m/>
    <m/>
    <m/>
    <m/>
    <m/>
    <m/>
  </r>
  <r>
    <n v="2047"/>
    <s v="  SNR2026ER-023074-2"/>
    <d v="2026-02-03T22:03:00"/>
    <s v="Derecho de petición de interés particular (15 días)"/>
    <x v="2"/>
    <d v="2026-02-24T08:56:00"/>
    <m/>
    <m/>
    <d v="2026-02-04T00:00:00"/>
    <n v="-11"/>
    <s v="JAIRO NAXIT MURILO SENC"/>
    <s v="PETICIONARIO"/>
    <s v="PERSONA NATURAL"/>
    <s v="ANTIOQUIA"/>
    <s v="SABANETA"/>
    <s v="001 - MEDELLIN ZONA SUR"/>
    <s v=" Solicitud urgente – Expedición Certificado de Libertad y Tradición"/>
    <s v="FOLIO"/>
    <s v="1095747; Parqueadero No.:1095818; Cuarto útil No.: 1095057"/>
    <s v="ASIGNACIÓN (NUEVA O REITERATIVA)"/>
    <s v="HAROLD POLANIA"/>
    <d v="2026-02-04T00:00:00"/>
    <m/>
    <m/>
    <m/>
    <m/>
    <m/>
    <m/>
    <m/>
    <m/>
    <m/>
    <m/>
    <m/>
    <m/>
    <m/>
    <m/>
    <m/>
    <m/>
    <m/>
    <m/>
    <m/>
    <m/>
    <m/>
    <m/>
    <m/>
    <m/>
    <m/>
    <m/>
    <m/>
  </r>
  <r>
    <n v="2048"/>
    <s v="   SNR2026ER-024880-2"/>
    <d v="2026-02-04T11:10:00"/>
    <s v="Derecho de petición de interés particular (15 días)"/>
    <x v="2"/>
    <d v="2026-02-25T11:10:00"/>
    <m/>
    <m/>
    <d v="2026-02-11T15:09:00"/>
    <n v="-11"/>
    <s v="OLGA ESPERANZA PINZO"/>
    <s v="PETICIONARIO"/>
    <s v="PERSONA NATURAL"/>
    <s v="BOGOTA"/>
    <s v="BOGOTA D.C."/>
    <s v="50C - BOGOTA ZONA CENTRO"/>
    <s v="DEMORA TRAMITE REGISTRAL"/>
    <s v="ESCRITURA"/>
    <s v="1060/2025_x000a_3679/2025"/>
    <s v="ASIGNACIÓN (NUEVA O REITERATIVA)"/>
    <s v="FRANCISCO RUIZ"/>
    <d v="2026-02-11T00:00:00"/>
    <m/>
    <m/>
    <m/>
    <m/>
    <m/>
    <m/>
    <m/>
    <m/>
    <m/>
    <m/>
    <m/>
    <m/>
    <m/>
    <m/>
    <m/>
    <m/>
    <m/>
    <m/>
    <m/>
    <m/>
    <m/>
    <m/>
    <m/>
    <m/>
    <m/>
    <m/>
    <m/>
  </r>
  <r>
    <n v="2049"/>
    <s v="  SNR2026ER-024890-2"/>
    <d v="2026-02-04T11:13:00"/>
    <s v="Reclamo (15 días)"/>
    <x v="7"/>
    <d v="2026-02-25T11:13:00"/>
    <m/>
    <m/>
    <d v="2026-02-11T15:16:00"/>
    <n v="-10"/>
    <s v="DIANA ROCIO PINZON SANDOVAL"/>
    <s v="PETICIONARIO"/>
    <s v="PERSONA NATURAL"/>
    <s v="BOGOTA"/>
    <s v="BOGOTA D.C."/>
    <s v="50C - BOGOTA ZONA CENTRO"/>
    <s v="DEMORA TRAMITE REGISTRAL"/>
    <s v="ESCRITURA"/>
    <s v="1060/2025_x000a_3679/2025"/>
    <s v="ASIGNACIÓN (NUEVA O REITERATIVA)"/>
    <s v="FRANCISCO RUIZ"/>
    <d v="2026-02-11T00:00:00"/>
    <m/>
    <m/>
    <m/>
    <m/>
    <m/>
    <m/>
    <m/>
    <m/>
    <m/>
    <m/>
    <m/>
    <m/>
    <m/>
    <m/>
    <m/>
    <m/>
    <m/>
    <m/>
    <m/>
    <m/>
    <m/>
    <m/>
    <m/>
    <m/>
    <m/>
    <m/>
    <m/>
  </r>
  <r>
    <n v="2050"/>
    <s v="   SNR2026ER-046863-2"/>
    <d v="2026-02-24T09:52:00"/>
    <s v="Reclamo (15 días)"/>
    <x v="7"/>
    <d v="2026-03-17T09:52:00"/>
    <m/>
    <m/>
    <d v="2026-03-02T00:00:00"/>
    <n v="-10"/>
    <s v="ANONIMO ANONIMO"/>
    <s v="PETICIONARIO"/>
    <s v="NATURAL "/>
    <s v="CALDAS"/>
    <s v="MANIZALES"/>
    <s v="100 - MANIZALES"/>
    <s v="Queja por vencimiento de términos"/>
    <s v="FOLIO"/>
    <s v="100-234225,_x000a_ 2026-100-61617"/>
    <s v="ASIGNACIÓN (NUEVA O REITERATIVA)"/>
    <s v="FRANCISCO RUIZ"/>
    <d v="2026-03-02T00:00:00"/>
    <m/>
    <m/>
    <m/>
    <m/>
    <m/>
    <m/>
    <m/>
    <m/>
    <m/>
    <m/>
    <m/>
    <m/>
    <m/>
    <m/>
    <m/>
    <m/>
    <m/>
    <m/>
    <m/>
    <m/>
    <m/>
    <m/>
    <m/>
    <m/>
    <m/>
    <m/>
    <m/>
  </r>
  <r>
    <n v="2051"/>
    <s v="   SNR2026ER-032642-2"/>
    <d v="2026-02-11T10:00:00"/>
    <s v="Derecho de petición de interés particular (15 días)"/>
    <x v="2"/>
    <d v="2026-03-04T10:00:00"/>
    <m/>
    <m/>
    <d v="2026-02-16T00:00:00"/>
    <n v="4"/>
    <s v="VEEDURIA BOGOTA CIUDADANA"/>
    <s v="PETICIONARIO"/>
    <s v="PERSONA NATURAL"/>
    <s v="BOGOTA"/>
    <s v="BOGOTA D.C."/>
    <s v="50N - BOGOTA ZONA NORTE"/>
    <s v="DERECHO DE PETICION DENUNCIA POR PRESUNTA IRREGULARIDAD REGISTRAL ALTERACION DE LA FE PUBLICA Y VULNERACION AL REGIMEN DE PROPIEDAD HORIZONTAL INMUEBLE CALLE 105 NO. 48 - 18 APTO 705"/>
    <s v="FOLIO"/>
    <s v="0N-20798375 CHIP AAA0261CDUZ.EP No. 01245 de la Notaría 75 de Bogotá"/>
    <s v="ASIGNACIÓN (NUEVA O REITERATIVA)"/>
    <s v="ANGELA SALAMANCA"/>
    <d v="2026-02-16T00:00:00"/>
    <m/>
    <m/>
    <m/>
    <m/>
    <m/>
    <m/>
    <m/>
    <m/>
    <m/>
    <m/>
    <m/>
    <m/>
    <m/>
    <m/>
    <m/>
    <m/>
    <m/>
    <m/>
    <m/>
    <m/>
    <m/>
    <m/>
    <m/>
    <m/>
    <m/>
    <m/>
    <m/>
  </r>
  <r>
    <n v="2052"/>
    <s v=" SNR2025ER-314426-2"/>
    <d v="2026-01-15T00:00:00"/>
    <s v="Reclamo (15 días)"/>
    <x v="7"/>
    <d v="2026-01-22T00:00:00"/>
    <m/>
    <m/>
    <d v="2026-01-15T00:00:00"/>
    <n v="4"/>
    <s v="VITERMINIA MORA DE VARGAS"/>
    <s v="PETICIONARIO"/>
    <s v="PERSONA NATURAL"/>
    <s v="BOYACA"/>
    <s v="SOGAMOSO"/>
    <s v="095 - SOGAMOSO"/>
    <s v="SOLICITUD CERTIFICADO DE LIBERTAD -PROCURADURIA"/>
    <s v="FOLIO"/>
    <s v="095-21403"/>
    <s v="TRASLADO POR COMPETENCIA "/>
    <s v="NANCY ALVAREZ "/>
    <d v="2026-01-15T00:00:00"/>
    <m/>
    <m/>
    <m/>
    <m/>
    <m/>
    <m/>
    <m/>
    <m/>
    <m/>
    <m/>
    <m/>
    <m/>
    <m/>
    <m/>
    <m/>
    <m/>
    <m/>
    <m/>
    <m/>
    <m/>
    <m/>
    <m/>
    <m/>
    <m/>
    <m/>
    <m/>
    <m/>
  </r>
  <r>
    <n v="2053"/>
    <s v="  SNR2026ER-003892-2"/>
    <d v="2026-01-09T00:00:00"/>
    <s v="Consulta (de 1 a 30 días)"/>
    <x v="5"/>
    <d v="2026-02-23T00:00:00"/>
    <m/>
    <m/>
    <d v="2026-01-16T00:00:00"/>
    <e v="#REF!"/>
    <s v="LEIDY ESPERANZA CARO TORRES"/>
    <s v="PETICIONARIO"/>
    <s v="PERSONA NATURAL"/>
    <s v="BOYACA"/>
    <s v="SOGAMOSO"/>
    <s v="095 - SOGAMOSO"/>
    <s v="CONSULTA – SOLICITUD CONCEPTO JURIDICO SOBRE INSCRIPCION NUEVO BENEFICIARIO DE PATRIMONIO FAMILIAR."/>
    <s v="NO REGISTRA"/>
    <s v="095-138864_x000a_ESCRITURA PUBLICA # 1396 DEL 09-07-2014"/>
    <s v="ASIGNACIÓN (NUEVA O REITERATIVA)"/>
    <s v="ANGELA SALAMANCA"/>
    <d v="2026-01-16T00:00:00"/>
    <m/>
    <m/>
    <m/>
    <m/>
    <m/>
    <s v="SNR2026EE-031061-1 / "/>
    <d v="2026-02-10T01:29:15"/>
    <m/>
    <m/>
    <m/>
    <m/>
    <m/>
    <m/>
    <m/>
    <m/>
    <m/>
    <m/>
    <m/>
    <m/>
    <m/>
    <m/>
    <m/>
    <m/>
    <m/>
    <m/>
    <m/>
    <m/>
  </r>
  <r>
    <n v="2054"/>
    <s v=" SNR2026ER-018742-2"/>
    <d v="2026-01-29T08:06:00"/>
    <s v="Derecho de petición de interés particular (15 días)"/>
    <x v="2"/>
    <d v="2026-02-19T08:06:00"/>
    <m/>
    <m/>
    <d v="2026-02-12T11:13:00"/>
    <n v="-12"/>
    <s v="PEDRO FELIPE VALENCIA SO"/>
    <s v="PETICIONARIO"/>
    <s v="PERSONA NATURAL"/>
    <s v="MAGDALENA"/>
    <s v="SANTA MARTA"/>
    <s v="080 - SANTA MARTA"/>
    <s v="solicitud de inspección, vigilancia y control sobre la Oficina deRegistro de Instrumentos Públicos de Santa Marta y el Registrador deInstrumentos Públicos de Santa Marta, por registro de escritura decompraventa pese a la existencia de MEDIDA CAUTELAR"/>
    <s v="NO REGISTRA"/>
    <s v="080-58471"/>
    <s v="ASIGNACIÓN (NUEVA O REITERATIVA)"/>
    <s v="JHON HENRY MUÑOZ ABRIL"/>
    <d v="2026-02-12T00:00:00"/>
    <m/>
    <m/>
    <m/>
    <m/>
    <m/>
    <m/>
    <m/>
    <m/>
    <m/>
    <m/>
    <m/>
    <m/>
    <m/>
    <m/>
    <m/>
    <m/>
    <m/>
    <m/>
    <m/>
    <m/>
    <m/>
    <m/>
    <m/>
    <m/>
    <m/>
    <m/>
    <m/>
  </r>
  <r>
    <n v="2055"/>
    <s v="  SNR2026ER-021058-2"/>
    <d v="2026-01-30T13:55:00"/>
    <s v="Derecho de petición de interés particular (15 días)"/>
    <x v="2"/>
    <d v="2026-02-20T13:55:00"/>
    <m/>
    <m/>
    <d v="2026-02-06T10:50:00"/>
    <n v="-14"/>
    <s v="OLGA LUCIA CORDOBA PINZON"/>
    <s v="PETICIONARIO"/>
    <s v="PERSONA NATURAL"/>
    <s v="MAGDALENA"/>
    <s v="SANTA MARTA"/>
    <s v="080 - SANTA MARTA"/>
    <s v=" Derecho de petición – Presunta conducta constitutiva de prevaricato"/>
    <s v="FOLIO"/>
    <s v="080-34855"/>
    <s v="ASIGNACIÓN (NUEVA O REITERATIVA)"/>
    <s v="AMANDA AVILA"/>
    <d v="2026-02-06T00:00:00"/>
    <m/>
    <m/>
    <m/>
    <m/>
    <m/>
    <m/>
    <m/>
    <m/>
    <m/>
    <m/>
    <m/>
    <m/>
    <m/>
    <m/>
    <m/>
    <m/>
    <m/>
    <m/>
    <m/>
    <m/>
    <m/>
    <m/>
    <m/>
    <m/>
    <m/>
    <m/>
    <m/>
  </r>
  <r>
    <n v="2056"/>
    <s v="   SNR2026ER-021487-2"/>
    <d v="2026-02-02T08:25:00"/>
    <s v="Derecho de petición de interés particular (15 días)"/>
    <x v="2"/>
    <d v="2026-02-23T08:25:00"/>
    <m/>
    <m/>
    <d v="2026-02-10T00:00:00"/>
    <n v="-13"/>
    <s v="OLGA LUCIA CORDOBA PINZO"/>
    <s v="PETICIONARIO"/>
    <s v="PERSONA NATURAL"/>
    <s v="MAGDALENA"/>
    <s v="SANTA MARTA"/>
    <s v="080 - SANTA MARTA"/>
    <s v="DERECHO DE PETICION-SOLICITO UN CERTIFICADO DE TRADICIÓN DE UN INMUEBLE DE MI PROPIEDAD QUE SE ENCUENTRA UBICADO EN LA CIUDAD DE SANTA MARTA Y ME ENCUENTRO CON A SORPRESA DE QUE EL INMUEBLE SE ENCUENTRA A NOMBRE DE OTRA PERSONA"/>
    <s v="FOLIO"/>
    <s v="080-34855"/>
    <s v="ASIGNACIÓN (NUEVA O REITERATIVA)"/>
    <s v="AMANDA YUGET AVILA MERCHAN"/>
    <d v="2026-02-10T00:00:00"/>
    <m/>
    <m/>
    <m/>
    <m/>
    <m/>
    <m/>
    <m/>
    <m/>
    <m/>
    <m/>
    <m/>
    <m/>
    <m/>
    <m/>
    <m/>
    <m/>
    <m/>
    <m/>
    <m/>
    <m/>
    <m/>
    <m/>
    <m/>
    <m/>
    <m/>
    <m/>
    <m/>
  </r>
  <r>
    <n v="2057"/>
    <s v="   SNR2026ER-009281-2"/>
    <d v="2026-01-19T09:28:00"/>
    <s v="Derecho de petición de interés particular (15 días)"/>
    <x v="2"/>
    <d v="2026-02-09T00:00:00"/>
    <m/>
    <m/>
    <d v="2026-01-27T09:28:00"/>
    <n v="-12"/>
    <s v="LIZ VELLKY ZAMBRANO DOMINGUEZ"/>
    <s v="PETICIONARIO"/>
    <s v="PERSONA NATURAL"/>
    <s v="BOLIVAR"/>
    <s v="MOMPOS"/>
    <s v="065 - MOMPOS"/>
    <s v="QUEJA FORMAL contra la Registradora de Instrumentos Públicos de Mompós, doctora MARÍA LILLYBETH BARBOSA GARCÍA, por la OMISIÓN INJUSTIFICADA, REITERADA Y PROLONGADA en el ejercicio de sus funciones, dentro del trámite registral identificado con el turno 2025-065-6-694, vinculado al folio de matrícula inmobiliaria 065-27553."/>
    <s v="FOLIO"/>
    <s v="065-27553._x000a_turno 2025-065-6-694"/>
    <s v="ASIGNACIÓN (NUEVA O REITERATIVA)"/>
    <s v="CAROLINA CUELLAR MONROY"/>
    <d v="2026-01-27T00:00:00"/>
    <m/>
    <m/>
    <m/>
    <m/>
    <m/>
    <s v="SNR2026IE-002123-3 / "/>
    <d v="2026-01-28T08:58:40"/>
    <m/>
    <m/>
    <m/>
    <m/>
    <m/>
    <m/>
    <m/>
    <m/>
    <m/>
    <m/>
    <m/>
    <m/>
    <m/>
    <m/>
    <m/>
    <m/>
    <m/>
    <m/>
    <m/>
    <m/>
  </r>
  <r>
    <n v="2058"/>
    <s v="   SNR2026ER-004982-2"/>
    <d v="2026-01-20T00:00:00"/>
    <s v="Pertenencia Ley 1561 y 1564 de 2012 (10 días)"/>
    <x v="48"/>
    <d v="2026-01-27T00:00:00"/>
    <m/>
    <m/>
    <d v="2026-01-20T00:00:00"/>
    <n v="-22"/>
    <s v="JOSE JAVIER ROMERO "/>
    <s v="PETICIONARIO"/>
    <s v="APODERADO"/>
    <s v="BOLIVAR"/>
    <s v="EL CARMEN DE BOLIVAR"/>
    <s v="062 - EL CARMEN DE BOLIVAR"/>
    <s v="SOLICITUD RESPETUOSA DE INICIAR INCIDENTE SANCIONATORIOEN CONTRA DE LA ORIP DEL CARMEN DE BOLIVAR Y COMPULSA DECOPIAS POR LA COMISIÓN DEL PRESUNTO DELITO DE FRAUDE ARESOLUCIÓN JUDICIAL"/>
    <s v="FOLIO"/>
    <s v="062- 22462"/>
    <s v="ASIGNACIÓN (NUEVA O REITERATIVA)"/>
    <s v="CAROLINA CUELLAR MONROY"/>
    <d v="2026-01-20T00:00:00"/>
    <m/>
    <s v="Jurídico"/>
    <s v="Consultas 2"/>
    <s v="Nota devolutiva sobre la inscripción de una Sentencia"/>
    <s v="REQUERIMIENTO "/>
    <s v="SNR2026EE-020650-1 / "/>
    <d v="2026-01-30T09:21:17"/>
    <d v="2026-01-28T00:00:00"/>
    <m/>
    <m/>
    <m/>
    <m/>
    <m/>
    <m/>
    <m/>
    <m/>
    <m/>
    <m/>
    <m/>
    <m/>
    <m/>
    <m/>
    <m/>
    <m/>
    <m/>
    <m/>
    <m/>
  </r>
  <r>
    <n v="2059"/>
    <s v="   SNR2026ER-013864-2"/>
    <d v="2026-01-30T15:52:00"/>
    <s v="Derecho de petición de interés particular (15 días)"/>
    <x v="2"/>
    <d v="2026-02-13T08:50:00"/>
    <m/>
    <m/>
    <d v="2026-01-30T00:00:00"/>
    <e v="#REF!"/>
    <s v="JEANPEAR TEJEDOR MÁRQUEZ"/>
    <s v="PETICIONARIO"/>
    <s v="PERSONA NATURAL"/>
    <s v="BOLIVAR"/>
    <s v="CARTAGENA"/>
    <s v="060 - CARTAGENA"/>
    <s v="Solicitud de información y formalización de registro – EscrituraPública No. 1312 del 28 de mayo de 2025"/>
    <s v="FOLIO"/>
    <s v="060-81391_x000a_NIR:25102413114894"/>
    <s v="ASIGNACIÓN (NUEVA O REITERATIVA)"/>
    <s v="RUTH MERCEDES GOMEZ PESTANA"/>
    <d v="2026-01-31T00:00:00"/>
    <m/>
    <m/>
    <m/>
    <m/>
    <m/>
    <m/>
    <m/>
    <m/>
    <m/>
    <m/>
    <m/>
    <m/>
    <m/>
    <m/>
    <m/>
    <m/>
    <m/>
    <m/>
    <m/>
    <m/>
    <m/>
    <m/>
    <m/>
    <m/>
    <m/>
    <m/>
    <m/>
  </r>
  <r>
    <n v="2060"/>
    <s v="   SNR2026ER-025438-2"/>
    <d v="2026-02-04T15:07:00"/>
    <s v="Derecho de petición de interés particular (15 días)"/>
    <x v="2"/>
    <d v="2026-02-25T15:07:00"/>
    <m/>
    <m/>
    <d v="2026-02-11T09:48:00"/>
    <n v="-18"/>
    <s v="GERARDO ANDRES PEÑA J"/>
    <s v="PETICIONARIO"/>
    <s v="PERSONA NATURAL"/>
    <m/>
    <m/>
    <m/>
    <s v="interpongo recurso de QUEJA contra la Resolución No.RES-2026-001575-6 del 28 de enero de 2026, en la cual se rechazaron porextemporáneos los recursos interpuestos contra el acto de registro de la EscrituraPública No. 1073 del 15 de abril de 2025 correspondiente a la anotación No. 027SNR2026ER-025438-2   del folio de matrícula inmobiliaria No. 060-67455"/>
    <s v="FOLIO"/>
    <s v="060-67455-ASIGNAR "/>
    <s v="RETORNA A GESTIÓN DOCUMENTAL"/>
    <s v="ATENCIÓN AL USUARIO "/>
    <d v="2026-02-11T00:00:00"/>
    <m/>
    <m/>
    <m/>
    <m/>
    <m/>
    <m/>
    <m/>
    <m/>
    <m/>
    <m/>
    <m/>
    <m/>
    <m/>
    <m/>
    <m/>
    <m/>
    <m/>
    <m/>
    <m/>
    <m/>
    <m/>
    <m/>
    <m/>
    <m/>
    <m/>
    <m/>
    <m/>
  </r>
  <r>
    <n v="2061"/>
    <s v="   SNR2026ER-029714-2"/>
    <d v="2026-02-09T11:45:00"/>
    <s v="Derecho de petición de interés particular (15 días)"/>
    <x v="2"/>
    <d v="2026-03-02T11:45:00"/>
    <m/>
    <m/>
    <d v="2026-02-16T00:00:00"/>
    <n v="-10"/>
    <s v="ELKIN ALEJANDRO ARCHIBOLD"/>
    <s v="PETICIONARIO"/>
    <s v="PERSONA NATURAL"/>
    <s v="BOLIVAR"/>
    <s v="CARTAGENA"/>
    <s v="61 - CARTAGENA"/>
    <s v="RV: Queja y Denuncia contra funcionarios de instrumentos públicos de Cartagena Denunciante Elkin Archibold FMI 060-65190"/>
    <s v="FOLIO"/>
    <s v="060-65190"/>
    <s v="ASIGNACIÓN (NUEVA O REITERATIVA)"/>
    <s v="CAROLINA CUELLAR MONROY"/>
    <d v="2026-02-16T00:00:00"/>
    <m/>
    <m/>
    <m/>
    <m/>
    <m/>
    <m/>
    <m/>
    <m/>
    <m/>
    <m/>
    <m/>
    <m/>
    <m/>
    <m/>
    <m/>
    <m/>
    <m/>
    <m/>
    <m/>
    <m/>
    <m/>
    <m/>
    <m/>
    <m/>
    <m/>
    <m/>
    <m/>
  </r>
  <r>
    <n v="2062"/>
    <s v="  SNR2026ER-030737-2"/>
    <d v="2026-02-10T09:07:00"/>
    <s v="Derecho de petición de interés particular (15 días)"/>
    <x v="2"/>
    <d v="2026-03-03T09:07:00"/>
    <m/>
    <m/>
    <d v="2026-02-13T00:00:00"/>
    <n v="-7"/>
    <s v="JOSE LUIS HERNANDEZ"/>
    <s v="PETICIONARIO"/>
    <s v="PERSONA NATURAL"/>
    <s v="BOLIVAR"/>
    <s v="CARTAGENA"/>
    <s v="060 - CARTAGENA"/>
    <s v="DERECHO DE PETICIÓN-SOLICITUD DE FACTURA Y LIQUIDACIÓNES NOTARIALES Y REGÍSTRALES"/>
    <s v="FOLIO"/>
    <s v="060-408208_x000a_RETORNAR DTR-REL "/>
    <s v="RETORNA A GESTIÓN DOCUMENTAL"/>
    <s v="ATENCIÓN AL CIUDADANO"/>
    <d v="2026-02-13T00:00:00"/>
    <m/>
    <m/>
    <m/>
    <m/>
    <m/>
    <m/>
    <m/>
    <m/>
    <m/>
    <m/>
    <m/>
    <m/>
    <m/>
    <m/>
    <m/>
    <m/>
    <m/>
    <m/>
    <m/>
    <m/>
    <m/>
    <m/>
    <m/>
    <m/>
    <m/>
    <m/>
    <m/>
  </r>
  <r>
    <n v="2063"/>
    <s v="   SNR2026ER-028564-2"/>
    <d v="2026-02-06T14:35:00"/>
    <s v="Derecho de petición de interés particular (15 días)"/>
    <x v="2"/>
    <d v="2026-02-27T14:35:00"/>
    <m/>
    <m/>
    <d v="2026-02-10T00:00:00"/>
    <n v="-6"/>
    <s v="SILVIA JULIANA PEREZ HER"/>
    <s v="PETICIONARIO"/>
    <s v="APODERADO"/>
    <s v="BOLIVAR"/>
    <s v="CARTAGENA"/>
    <s v="060 - CARTAGENA"/>
    <s v="RV: CENIT Solicitud FMI No. 060-239156"/>
    <s v="FOLIO"/>
    <s v="060-239156"/>
    <s v="ASIGNACIÓN (NUEVA O REITERATIVA)"/>
    <s v="ANGELA SALAMANCA"/>
    <d v="2026-02-10T00:00:00"/>
    <m/>
    <m/>
    <m/>
    <m/>
    <m/>
    <m/>
    <m/>
    <m/>
    <m/>
    <m/>
    <m/>
    <m/>
    <m/>
    <m/>
    <m/>
    <m/>
    <m/>
    <m/>
    <m/>
    <m/>
    <m/>
    <m/>
    <m/>
    <m/>
    <m/>
    <m/>
    <m/>
  </r>
  <r>
    <n v="2064"/>
    <s v="  SNR2026ER-028564-2"/>
    <d v="2026-02-13T15:09:00"/>
    <s v="Derecho de petición de interés particular (15 días)"/>
    <x v="2"/>
    <d v="2026-02-27T14:35:00"/>
    <m/>
    <m/>
    <d v="2026-02-20T00:00:00"/>
    <n v="-8"/>
    <s v="SILVIA JULIANA PEREZ HERRERA"/>
    <s v="PETICIONARIO"/>
    <s v="PERSONA NATURAL"/>
    <s v="BOLIVAR"/>
    <s v="CARTAGENA"/>
    <s v="060 - CARTAGENA"/>
    <s v="CENIT Solicitud FMI No. 060-239156"/>
    <s v="NO REGISTRA"/>
    <s v="060-239156"/>
    <s v="ASIGNACIÓN (NUEVA O REITERATIVA)"/>
    <s v="ANGELA SALAMANCA"/>
    <d v="2026-02-20T00:00:00"/>
    <m/>
    <m/>
    <m/>
    <m/>
    <m/>
    <m/>
    <m/>
    <m/>
    <m/>
    <m/>
    <m/>
    <m/>
    <m/>
    <m/>
    <m/>
    <m/>
    <m/>
    <m/>
    <m/>
    <m/>
    <m/>
    <m/>
    <m/>
    <m/>
    <m/>
    <m/>
    <m/>
  </r>
  <r>
    <n v="2065"/>
    <s v="   SNR2026ER-058251-2"/>
    <d v="2026-03-04T14:06:00"/>
    <s v="Queja (15 días)"/>
    <x v="9"/>
    <d v="2026-03-26T14:06:00"/>
    <d v="2026-03-05T16:30:00"/>
    <m/>
    <d v="2025-03-05T00:00:00"/>
    <n v="-8"/>
    <s v="GABRIEL STANICH MALDONADO"/>
    <s v="PETICIONARIO"/>
    <s v="NATURAL "/>
    <s v="BOLIVAR"/>
    <s v="CARTAGENA"/>
    <s v="060 - CARTAGENA"/>
    <s v="QUEJA FORMAL-DEMORA TRAMITE REGISTRAL "/>
    <s v="FOLIO"/>
    <s v="060-211937-ESC 2641 DEL 19/10/2023 Nottaria 65 Turno 2024-060-6-9474"/>
    <s v="ASIGNACIÓN (NUEVA O REITERATIVA)"/>
    <s v="MARY GARCIA TEUTA"/>
    <d v="2026-03-06T00:00:00"/>
    <m/>
    <m/>
    <m/>
    <m/>
    <m/>
    <m/>
    <m/>
    <m/>
    <m/>
    <m/>
    <m/>
    <m/>
    <m/>
    <m/>
    <m/>
    <m/>
    <m/>
    <m/>
    <m/>
    <m/>
    <m/>
    <m/>
    <m/>
    <m/>
    <m/>
    <m/>
    <m/>
  </r>
  <r>
    <n v="2066"/>
    <s v="   SNR2026ER-030667-2"/>
    <d v="2026-02-10T08:48:00"/>
    <s v="Derecho de petición de interés particular (15 días)"/>
    <x v="2"/>
    <d v="2026-03-03T08:48:00"/>
    <d v="2026-02-26T17:54:00"/>
    <m/>
    <d v="2026-03-02T00:00:00"/>
    <n v="10"/>
    <s v="ELIAS ALBERTO PEREZ MEZA"/>
    <s v="PETICIONARIO"/>
    <s v="NATURAL "/>
    <s v="BOLIVAR"/>
    <s v="CARTAGENA"/>
    <s v="060 - CARTAGENA"/>
    <s v="RECLAMO-QUEJA ADMINISTRATIVA Y DISCIPLINARIA URGENTE Por dilación injustificada, omisión registral y tolerancia institucional frente a fraude registral manifiesto_x000a_FMI 060-150636 – ORIP Cartagena"/>
    <s v="FOLIO"/>
    <s v="060-150636"/>
    <s v="ASIGNACIÓN (NUEVA O REITERATIVA)"/>
    <s v="CAROLINA OLARTE "/>
    <d v="2026-03-02T00:00:00"/>
    <m/>
    <m/>
    <m/>
    <m/>
    <m/>
    <m/>
    <m/>
    <m/>
    <m/>
    <m/>
    <m/>
    <m/>
    <m/>
    <m/>
    <m/>
    <m/>
    <m/>
    <m/>
    <m/>
    <m/>
    <m/>
    <m/>
    <m/>
    <m/>
    <m/>
    <m/>
    <m/>
  </r>
  <r>
    <n v="2067"/>
    <s v="   SNR2026ER-013422-2"/>
    <d v="2026-01-22T14:30:00"/>
    <s v="Derecho de petición de interés particular (15 días)"/>
    <x v="2"/>
    <d v="2026-02-12T14:30:00"/>
    <m/>
    <m/>
    <d v="2026-02-02T00:00:00"/>
    <n v="-6"/>
    <s v="CRISTIAN CAMILO CAFRONI HANNA"/>
    <s v="PETICIONARIO"/>
    <s v="PERSONA NATURAL"/>
    <s v="BOLIVAR"/>
    <s v="CARTAGENA"/>
    <s v="060 - CARTAGENA"/>
    <s v="Derecho de petición – Solicitud de explicaciones por negligencia registral,devoluciones injustificadas y perjuicios ocasionados en escritura de transferencia a títulode leasing habitacional de vivienda familiar"/>
    <s v="TURNO"/>
    <s v="060 - CARTAGENA 060-350108, 060-3500254 y 060-349936, Catastral Matriz 00-01-0002-3476-809."/>
    <s v="ASIGNACIÓN (NUEVA O REITERATIVA)"/>
    <s v="CAROLINA CUELLAR MONROY"/>
    <d v="2026-02-02T00:00:00"/>
    <m/>
    <m/>
    <m/>
    <m/>
    <m/>
    <m/>
    <m/>
    <m/>
    <m/>
    <m/>
    <m/>
    <m/>
    <m/>
    <m/>
    <m/>
    <m/>
    <m/>
    <m/>
    <m/>
    <m/>
    <m/>
    <m/>
    <m/>
    <m/>
    <m/>
    <m/>
    <m/>
  </r>
  <r>
    <n v="2068"/>
    <s v="   SNR2026ER-040625-2"/>
    <d v="2026-02-18T08:10:00"/>
    <s v="Derecho de petición de interés particular (15 días)"/>
    <x v="2"/>
    <d v="2026-03-11T08:10:00"/>
    <m/>
    <m/>
    <d v="2026-02-26T00:00:00"/>
    <n v="-19"/>
    <s v="JUAN ANDRES ROMERO CALDERON"/>
    <s v="PETICIONARIO"/>
    <s v="NATURAL "/>
    <s v="CUNDINAMARCA"/>
    <s v="SOACHA"/>
    <s v="051 - SOACHA"/>
    <s v="Solicitud de recusación – Actuación Administrativa No. 022 de 2022 y cualquier actuación relacionada con los folios de matrícula inmobiliaria No. 051-20491 y 051- 234116."/>
    <s v="FOLIO"/>
    <s v="051-20491 y 051- 234116."/>
    <s v="ASIGNACIÓN (NUEVA O REITERATIVA)"/>
    <s v="ANGELICA CACERES"/>
    <d v="2026-02-26T00:00:00"/>
    <m/>
    <m/>
    <m/>
    <m/>
    <m/>
    <m/>
    <m/>
    <m/>
    <m/>
    <m/>
    <m/>
    <m/>
    <m/>
    <m/>
    <m/>
    <m/>
    <m/>
    <m/>
    <m/>
    <m/>
    <m/>
    <m/>
    <m/>
    <m/>
    <m/>
    <m/>
    <m/>
  </r>
  <r>
    <n v="2069"/>
    <s v="  SNR2026ER-004233-2"/>
    <d v="2026-01-09T13:37:00"/>
    <s v="Derecho de petición de interés particular (15 días)"/>
    <x v="2"/>
    <d v="2026-02-02T13:37:00"/>
    <m/>
    <m/>
    <d v="2026-02-23T00:00:00"/>
    <n v="0"/>
    <s v="LUZ ADRIANA RINCON MORA"/>
    <s v="PETICIONARIO"/>
    <s v="NATURAL 0"/>
    <s v="BOGOTA"/>
    <s v="BOGOTA D.C."/>
    <s v="50S - BOGOTA ZONA SUR"/>
    <s v="DERECHO DE PETICION-es competente la ORIP Zona SUR. La situación expuesta radica en una duplicidad de folios de matrícula inmobiliaria en la zona sur, un conflicto jurídico y técnico donde dos o más folios de matrícula identifican un mismo espacio geográfico. Tal como lo muestra el oficio e la UACD-"/>
    <s v="FOLIO"/>
    <s v="050S 40754052/050S 40429665_x000a_CHIP AAA0147BPTO/ AAA0180JJEP_x000a_dirección CL 71J SUR 27B 32"/>
    <s v="ASIGNACIÓN (NUEVA O REITERATIVA)"/>
    <s v="RUTH MERCEDES GOMEZ PESTANA"/>
    <d v="2026-02-23T00:00:00"/>
    <m/>
    <m/>
    <m/>
    <m/>
    <m/>
    <m/>
    <m/>
    <m/>
    <m/>
    <m/>
    <m/>
    <m/>
    <m/>
    <m/>
    <m/>
    <m/>
    <m/>
    <m/>
    <m/>
    <m/>
    <m/>
    <m/>
    <m/>
    <m/>
    <m/>
    <m/>
    <m/>
  </r>
  <r>
    <n v="2070"/>
    <s v="  SNR2026ER-009863-2"/>
    <d v="2026-01-19T00:00:00"/>
    <s v="Queja (15 días)"/>
    <x v="9"/>
    <d v="2026-02-09T00:00:00"/>
    <m/>
    <m/>
    <d v="2026-01-26T09:28:00"/>
    <n v="-27"/>
    <s v="ROBER ARLEY BELTRAN"/>
    <s v="PETICIONARIO"/>
    <s v="PERSONA NATURAL"/>
    <s v="CUNDINAMARCA"/>
    <s v="SOACHA"/>
    <s v="051 - SOACHA"/>
    <s v="Derecho de petición – Solicitud de solución definitiva respecto ala no aparición del Certificado de Tradición y Libertad en el sistema"/>
    <s v="FOLIO"/>
    <s v="050s- 40583980_x000a_N CCATASTRAL(según impuestopredial):00-00-00-00-0026-0906-9-03-05-0001"/>
    <s v="ASIGNACIÓN (NUEVA O REITERATIVA)"/>
    <s v="MARIA CAMILA PERDIGON ZORRILLA"/>
    <d v="2026-01-26T00:00:00"/>
    <m/>
    <m/>
    <m/>
    <m/>
    <m/>
    <m/>
    <m/>
    <m/>
    <m/>
    <m/>
    <m/>
    <m/>
    <m/>
    <m/>
    <m/>
    <m/>
    <m/>
    <m/>
    <m/>
    <m/>
    <m/>
    <m/>
    <m/>
    <m/>
    <m/>
    <m/>
    <m/>
  </r>
  <r>
    <n v="2071"/>
    <s v=" SNR2026ER-002200-2"/>
    <d v="2026-01-08T00:00:00"/>
    <s v="Derecho de petición de interés particular (15 días)"/>
    <x v="2"/>
    <d v="2026-01-28T00:00:00"/>
    <m/>
    <m/>
    <d v="2026-01-08T00:00:00"/>
    <n v="-22"/>
    <s v="ELIZABETH RESTREPO QUI"/>
    <s v="PETICIONARIO"/>
    <s v="APODERADO"/>
    <s v="ANTIOQUIA"/>
    <s v="MEDELLIN"/>
    <s v="2 - MEDELLIN ZONA SUR"/>
    <s v="05001310301720220006800 PROCESO JUZGADO 3 CIVIL CCTO DE EJECUCION DE SENTENCIAS"/>
    <s v="PROCESO"/>
    <s v="05001310301720220006800 PROCESO JUZGADO 3 CIVIL CCTO DE EJECUCIONDE SENTENCIAS_x000a_001-281299, 001-281300 y001-281301 "/>
    <s v="ASIGNACIÓN (NUEVA O REITERATIVA)"/>
    <s v="MARIA CAMILA PERDIGON ZORRILLA"/>
    <d v="2026-01-08T00:00:00"/>
    <m/>
    <m/>
    <m/>
    <m/>
    <m/>
    <s v="SNR2026IE-001441-3 / "/>
    <d v="2026-01-22T01:22:02"/>
    <m/>
    <m/>
    <m/>
    <m/>
    <m/>
    <m/>
    <m/>
    <m/>
    <m/>
    <m/>
    <m/>
    <m/>
    <m/>
    <m/>
    <m/>
    <m/>
    <m/>
    <m/>
    <m/>
    <m/>
  </r>
  <r>
    <n v="2072"/>
    <s v="   SNR2026ER-042171-2"/>
    <d v="2026-02-19T08:55:00"/>
    <s v="Reclamo (15 días)"/>
    <x v="7"/>
    <d v="2026-03-12T08:55:00"/>
    <m/>
    <m/>
    <d v="2026-02-26T00:00:00"/>
    <n v="-30"/>
    <s v="ANA MARIA MORA DIAZ"/>
    <s v="PETICIONARIO"/>
    <s v="NATURAL "/>
    <s v="ANTIOQUIA"/>
    <s v="SABANALARGA (ANT)"/>
    <s v="045 - SABANALARGA"/>
    <s v="RV: QUEJA URGENTE-INCUMPLIMIENTO DE FALLO JUDICIAL-ORIP SABANALARGA MATRICULA 045-37894"/>
    <s v="FOLIO"/>
    <s v="045-37894"/>
    <s v="ASIGNACIÓN (NUEVA O REITERATIVA)"/>
    <s v="MARY GARCIA TEUTA"/>
    <d v="2026-02-26T00:00:00"/>
    <m/>
    <m/>
    <m/>
    <m/>
    <m/>
    <m/>
    <m/>
    <m/>
    <m/>
    <m/>
    <m/>
    <m/>
    <m/>
    <m/>
    <m/>
    <m/>
    <m/>
    <m/>
    <m/>
    <m/>
    <m/>
    <m/>
    <m/>
    <m/>
    <m/>
    <m/>
    <m/>
  </r>
  <r>
    <n v="2073"/>
    <s v="  SNR2026ER-042171-2"/>
    <d v="2026-02-19T08:55:00"/>
    <s v="Reclamo (15 días)"/>
    <x v="7"/>
    <d v="2026-03-12T08:55:00"/>
    <m/>
    <m/>
    <d v="2026-03-02T00:00:00"/>
    <n v="1"/>
    <s v="ANA MARIA MORA DIAZ"/>
    <s v="PETICIONARIO"/>
    <s v="NATURAL "/>
    <s v="ANTIOQUIA"/>
    <s v="SABANALARGA (ANT)"/>
    <s v="045 - SABANALARGA"/>
    <s v="RV: QUEJA URGENTE-INCUMPLIMIENTO DE FALLO JUDICIAL-ORIP SABANALARGA MATRICULA 045-37894"/>
    <s v="FOLIO"/>
    <s v="045-37894"/>
    <s v="ASIGNACIÓN (NUEVA O REITERATIVA)"/>
    <s v="RUTH MERCEDES GOMEZ PESTANA"/>
    <d v="2026-03-02T00:00:00"/>
    <m/>
    <m/>
    <m/>
    <m/>
    <m/>
    <m/>
    <m/>
    <m/>
    <m/>
    <m/>
    <m/>
    <m/>
    <m/>
    <m/>
    <m/>
    <m/>
    <m/>
    <m/>
    <m/>
    <m/>
    <m/>
    <m/>
    <m/>
    <m/>
    <m/>
    <m/>
    <m/>
  </r>
  <r>
    <n v="2074"/>
    <s v="   SNR2026ER-002858-2"/>
    <d v="2026-01-15T00:00:00"/>
    <s v="Denuncia por actos de corrupción (15 días)"/>
    <x v="30"/>
    <d v="2026-01-29T00:00:00"/>
    <m/>
    <m/>
    <d v="2026-01-16T00:00:00"/>
    <n v="1"/>
    <s v="MARIA TERESA ROSALES SERJE"/>
    <s v="PETICIONARIO"/>
    <s v="PERSONA NATURAL"/>
    <s v="ATLANTICO"/>
    <s v="SABANALARGA (ATL)"/>
    <s v="045 - SABANALARGA"/>
    <s v="DENUNCIA POR CORRUPCION CONTRA LA REGISTRADORASECCIONAL DE INSTRUMENTOS PUBLICOS DE SABANALARGA."/>
    <s v="FOLIO"/>
    <s v="045-287_x000a_2025-045-6-5570._x000a_escritura numero No. 3.344 de fecha 3 de octubre de 2025"/>
    <s v="ASIGNACIÓN (NUEVA O REITERATIVA)"/>
    <s v="MARLEN JINETH GARCIA MENDEZ"/>
    <d v="2026-01-16T00:00:00"/>
    <m/>
    <m/>
    <m/>
    <m/>
    <m/>
    <m/>
    <m/>
    <m/>
    <m/>
    <m/>
    <m/>
    <m/>
    <m/>
    <m/>
    <m/>
    <m/>
    <m/>
    <m/>
    <m/>
    <m/>
    <m/>
    <m/>
    <m/>
    <m/>
    <m/>
    <m/>
    <m/>
  </r>
  <r>
    <n v="2075"/>
    <s v="   SNR2026ER-002095-2"/>
    <d v="2026-01-08T00:00:00"/>
    <s v="Derecho de petición de interés particular (15 días)"/>
    <x v="2"/>
    <d v="2026-01-28T00:00:00"/>
    <m/>
    <m/>
    <d v="2026-01-08T00:00:00"/>
    <n v="-29"/>
    <s v="EDGAR DANIEL LOBO ARIAS"/>
    <s v="PETICIONARIO"/>
    <s v="APODERADO"/>
    <s v="ATLANTICO"/>
    <s v="SABANALARGA (ATL)"/>
    <s v="001 - MEDELLIN ZONA SUR"/>
    <s v="COMPLEMENTACION - DENUNCIA OFICINA DE REGISTRO SABANALARGA - ATLANTICO - TRAMITE DE CALIFICACION Y REGISTRO TURNO 2025-045-6-9 - FOLIO DE MATRICULA 045-22515 - ESCRITURA ESPURIA 64 NOTARIA UNICA DE MANATÍ - ATLANTICO DE FECHA 09 DE MAYO DE 2024"/>
    <s v="FOLIO"/>
    <s v="045-22515 - ESCRITURA ESPURIA 64 NOTARIA UNICA DE MANATÍ"/>
    <s v="ASIGNACIÓN (NUEVA O REITERATIVA)"/>
    <s v="RUTH MERCEDES GOMEZ PESTANA"/>
    <d v="2026-01-08T00:00:00"/>
    <m/>
    <m/>
    <m/>
    <m/>
    <m/>
    <m/>
    <m/>
    <m/>
    <m/>
    <m/>
    <m/>
    <m/>
    <m/>
    <m/>
    <m/>
    <m/>
    <m/>
    <m/>
    <m/>
    <m/>
    <m/>
    <m/>
    <m/>
    <m/>
    <m/>
    <m/>
    <m/>
  </r>
  <r>
    <n v="2076"/>
    <s v="   SNR2026ER-036523-2"/>
    <d v="2026-02-13T12:12:00"/>
    <s v="Queja (15 días)"/>
    <x v="9"/>
    <d v="2026-02-17T16:38:00"/>
    <m/>
    <m/>
    <d v="2026-02-20T00:00:00"/>
    <n v="-30"/>
    <s v="MINISTERIO DE JUSTICIA Y DEL DERECHO"/>
    <s v="PETICIONARIO"/>
    <s v="OTRO"/>
    <s v="ANTIOQUIA"/>
    <s v="SABANALARGA (ANT)"/>
    <s v="045 - SABANALARGA"/>
    <s v="TUTELA Rad. 110013109023202500265-00 Juzgado 23 penal circuito Bogotá con funciones de_x000a_conocimiento"/>
    <s v="FOLIO"/>
    <s v="045-1778, identificado con Referencia_x000a_Catastral No. 08372000300000128000 (anterior) Referencia Catastral No. 08-549-00-05-00-00-_x000a_0000-0020-0-00-00-0000 (nueva)."/>
    <s v="ASIGNACIÓN (NUEVA O REITERATIVA)"/>
    <s v="PAULA ANDREA BOHORQUEZ CALA"/>
    <d v="2026-02-20T00:00:00"/>
    <m/>
    <m/>
    <m/>
    <m/>
    <m/>
    <m/>
    <m/>
    <m/>
    <m/>
    <m/>
    <m/>
    <m/>
    <m/>
    <m/>
    <m/>
    <m/>
    <m/>
    <m/>
    <m/>
    <m/>
    <m/>
    <m/>
    <m/>
    <m/>
    <m/>
    <m/>
    <m/>
  </r>
  <r>
    <n v="2077"/>
    <s v="  SNR2026ER-045690-2"/>
    <d v="2026-02-23T11:39:00"/>
    <s v="Queja (15 días)"/>
    <x v="9"/>
    <d v="2026-03-16T11:39:00"/>
    <m/>
    <m/>
    <d v="2026-02-26T00:00:00"/>
    <n v="-16"/>
    <s v="HEINER ALFRED MENDOZA VILORIA"/>
    <s v="PETICIONARIO"/>
    <s v="NATURAL "/>
    <s v="ATLANTICO"/>
    <s v="SABANALARGA (ATL)"/>
    <s v="045 - SABANALARGA"/>
    <s v="INCONFORMIDAD POR NEGLIGENCIA DE OFICINA DE REGISTRO DE INSTRUMENTOS PUBLICOA"/>
    <s v="FOLIO"/>
    <s v="045-14433 y 045-14434_x000a_escrituras 2209 de 06/08/1990 y 880 de 31/07/2019"/>
    <s v="ASIGNACIÓN (NUEVA O REITERATIVA)"/>
    <s v="MARY GARCIA TEUTA"/>
    <d v="2026-02-26T00:00:00"/>
    <m/>
    <m/>
    <m/>
    <m/>
    <m/>
    <m/>
    <m/>
    <m/>
    <m/>
    <m/>
    <m/>
    <m/>
    <m/>
    <m/>
    <m/>
    <m/>
    <m/>
    <m/>
    <m/>
    <m/>
    <m/>
    <m/>
    <m/>
    <m/>
    <m/>
    <m/>
    <m/>
  </r>
  <r>
    <n v="2078"/>
    <s v="  SNR2025ER-243228-2"/>
    <d v="2025-10-17T10:37:00"/>
    <s v="Derecho de petición de interés particular (15 días)"/>
    <x v="2"/>
    <d v="2025-11-10T10:37:00"/>
    <m/>
    <m/>
    <d v="2026-02-05T12:51:00"/>
    <n v="3"/>
    <s v="REINALDO ENRIQUE VILLER"/>
    <s v="PETICIONARIO"/>
    <s v="PERSONA NATURAL"/>
    <s v="ATLANTICO"/>
    <s v="BARRANQUILLA"/>
    <s v="040 - BARRANQUILLA"/>
    <s v="CONTESTACION A OFICIO DE RADICADO SNR2025EE-213043-1 DE FECHA 10-09-2025"/>
    <s v="FOLIO"/>
    <s v="040-76664."/>
    <s v="ASIGNACIÓN (NUEVA O REITERATIVA)"/>
    <s v="PAULA ANDREA BOHORQUEZ CALA"/>
    <d v="2026-02-05T00:00:00"/>
    <m/>
    <m/>
    <m/>
    <m/>
    <m/>
    <m/>
    <m/>
    <m/>
    <m/>
    <m/>
    <m/>
    <m/>
    <m/>
    <m/>
    <m/>
    <m/>
    <m/>
    <m/>
    <m/>
    <m/>
    <m/>
    <m/>
    <m/>
    <m/>
    <m/>
    <m/>
    <m/>
  </r>
  <r>
    <n v="2079"/>
    <s v="   SNR2026ER-002780-2"/>
    <d v="2026-01-15T00:00:00"/>
    <s v="Derecho de petición de interés particular (15 días)"/>
    <x v="2"/>
    <d v="2026-01-29T00:00:00"/>
    <m/>
    <m/>
    <d v="2026-01-16T00:00:00"/>
    <n v="3"/>
    <s v="ROGER MANUEL CAMPO DOMINGUEZ"/>
    <s v="PETICIONARIO"/>
    <s v="PERSONA NATURAL"/>
    <s v="ATLANTICO"/>
    <s v="BARRANQUILLA"/>
    <s v="040 - BARRANQUILLA"/>
    <s v="Solicitud la inspección y vigilancia y control sobre un acto de fraude procesal artículo 453 del CP"/>
    <s v="FOLIO"/>
    <s v="040-70806_x000a_2003-1642_x000a_2003-18062 _x000a_Esc 1161"/>
    <s v="ASIGNACIÓN (NUEVA O REITERATIVA)"/>
    <s v="RUTH MERCEDES GOMEZ PESTANA"/>
    <d v="2026-01-16T00:00:00"/>
    <m/>
    <m/>
    <m/>
    <m/>
    <m/>
    <m/>
    <m/>
    <m/>
    <m/>
    <m/>
    <m/>
    <m/>
    <m/>
    <m/>
    <m/>
    <m/>
    <m/>
    <m/>
    <m/>
    <m/>
    <m/>
    <m/>
    <m/>
    <m/>
    <m/>
    <m/>
    <m/>
  </r>
  <r>
    <n v="2080"/>
    <s v="  SNR2026ER-022748-2"/>
    <d v="2026-02-02T15:49:00"/>
    <s v="Derecho de petición de interés particular (15 días)"/>
    <x v="2"/>
    <d v="2026-02-23T15:49:00"/>
    <m/>
    <m/>
    <d v="2026-02-25T16:06:00"/>
    <n v="-29"/>
    <s v="ANDRES RAMOS"/>
    <s v="PETICIONARIO"/>
    <s v="NATURAL "/>
    <m/>
    <m/>
    <m/>
    <s v="RV: TRASLADO OFI26-00015492 / GFPU - .Puesta en conocimiento de presuntas irregularidades y posibles actos de corrupción administrativa en la ORIP Barranquilla - Incumplimiento de orden_x000a_judicial de inscripción (Sentencia de pertenencia - Folio 040-69163"/>
    <s v="FOLIO"/>
    <s v="040-69163"/>
    <s v="ASIGNACIÓN (NUEVA O REITERATIVA)"/>
    <s v="JORGE ORLANDO RICO LAGOS"/>
    <d v="2026-02-25T00:00:00"/>
    <m/>
    <m/>
    <m/>
    <m/>
    <m/>
    <m/>
    <m/>
    <m/>
    <m/>
    <m/>
    <m/>
    <m/>
    <m/>
    <m/>
    <m/>
    <m/>
    <m/>
    <m/>
    <m/>
    <m/>
    <m/>
    <m/>
    <m/>
    <m/>
    <m/>
    <m/>
    <m/>
  </r>
  <r>
    <n v="2081"/>
    <s v="  SNR2026ER-045205-2"/>
    <d v="2026-02-23T09:33:00"/>
    <s v="Informativo/No requiere respuesta (de 1 a 30 días)"/>
    <x v="1"/>
    <d v="2026-04-09T09:33:00"/>
    <m/>
    <m/>
    <d v="2026-02-23T00:00:00"/>
    <n v="-12"/>
    <s v="MARYNES BROCHADO "/>
    <s v="PETICIONARIO"/>
    <s v="NATURAL "/>
    <s v="ATLANTICO"/>
    <s v="BARRANQUILLA"/>
    <s v="BARRANQUILLA"/>
    <s v=" Se generó una respuesta a su radicado No. EXT-QUILLA-2026-0029322 con el número QUILLA-2026-0038543"/>
    <s v="FOLIO"/>
    <s v="040-678741_x000a_REF CATAS-080010106000004770014000000000"/>
    <s v="ASIGNACIÓN (NUEVA O REITERATIVA)"/>
    <s v="MARIA ANGELICA ARCE ROJAS"/>
    <d v="2026-02-23T00:00:00"/>
    <m/>
    <m/>
    <m/>
    <m/>
    <m/>
    <m/>
    <m/>
    <m/>
    <m/>
    <m/>
    <m/>
    <m/>
    <m/>
    <m/>
    <m/>
    <m/>
    <m/>
    <m/>
    <m/>
    <m/>
    <m/>
    <m/>
    <m/>
    <m/>
    <m/>
    <m/>
    <m/>
  </r>
  <r>
    <n v="2082"/>
    <s v="  SNR2026ER-019291-2"/>
    <d v="2026-01-29T10:44:00"/>
    <s v="Queja (15 días)"/>
    <x v="9"/>
    <d v="2026-02-19T10:44:00"/>
    <m/>
    <m/>
    <d v="2026-02-09T00:00:00"/>
    <n v="18"/>
    <s v="NORA PEREZ DE JIMENEZ"/>
    <s v="PETICIONARIO"/>
    <s v="PERSONA NATURAL"/>
    <s v="ATLANTICO"/>
    <s v="BARRANQUILLA"/>
    <s v="040 - BARRANQUILLA"/>
    <s v="Queja y solicitud de intervención por negativa de la Oficina deRegistro de Instrumentos Públicos de Barranquilla a suministrar información foliode matrícula inmobiliaria resultantes de segregación sobre el inmueble ubicado enla Calle 51b número 7ª Sur -04 barrio 7 de abril de la ciudad de barranquilla"/>
    <s v="FOLIO"/>
    <s v="040-50716 segregadas 040-395984- 040-450449- 040-494921- 040-483702- 040-540239- 040-540257- 040-583327-040-584812-_x000a_040-584814- 040-584815- 040-599303._x000a_proceso de pertenecía con radicado número 08001-_x000a_40-03-019-2018-00394 que cursa en el Juzgado 10 de Pequeñas Causas y Competencias_x000a_Múltiples de barranquilla"/>
    <s v="ASIGNACIÓN (NUEVA O REITERATIVA)"/>
    <s v="MARY GARCIA TEUTA"/>
    <d v="2026-02-09T00:00:00"/>
    <m/>
    <m/>
    <m/>
    <m/>
    <m/>
    <m/>
    <m/>
    <m/>
    <m/>
    <m/>
    <m/>
    <m/>
    <m/>
    <m/>
    <m/>
    <m/>
    <m/>
    <m/>
    <m/>
    <m/>
    <m/>
    <m/>
    <m/>
    <m/>
    <m/>
    <m/>
    <m/>
  </r>
  <r>
    <n v="2083"/>
    <s v="   SNR2026ER-038059-2"/>
    <d v="2026-02-16T11:31:00"/>
    <s v="Derecho de petición de interés particular (15 días)"/>
    <x v="2"/>
    <d v="2026-02-19T09:46:00"/>
    <m/>
    <m/>
    <d v="2026-02-20T00:00:00"/>
    <n v="-14"/>
    <s v="CAMILO ALFONSO ROMERO CUENTAS"/>
    <s v="PETICIONARIO"/>
    <s v="PERSONA NATURAL"/>
    <s v="ATLANTICO"/>
    <s v="BARRANQUILLA"/>
    <s v="040 - BARRANQUILLA"/>
    <s v="DERECHO DE PETICIÓN (Ley 1755 de 2015, Art. 13) –SOLICITUD DE DESANOTACIÓN DE LA ANOTACIÓN NRO. 6 DELFOLIO 040-482017 E INVESTIGACIÓN POR OMISIÓN DE DEBERESFUNCIONALES"/>
    <s v="NO REGISTRA"/>
    <s v="040-482017"/>
    <s v="ASIGNACIÓN (NUEVA O REITERATIVA)"/>
    <s v="JHON HENRY MUÑOZ ABRIL"/>
    <d v="2026-02-20T00:00:00"/>
    <m/>
    <m/>
    <m/>
    <m/>
    <m/>
    <m/>
    <m/>
    <m/>
    <m/>
    <m/>
    <m/>
    <m/>
    <m/>
    <m/>
    <m/>
    <m/>
    <m/>
    <m/>
    <m/>
    <m/>
    <m/>
    <m/>
    <m/>
    <m/>
    <m/>
    <m/>
    <m/>
  </r>
  <r>
    <n v="2084"/>
    <s v=" SNR2026ER-006927-2"/>
    <d v="2026-01-15T00:00:00"/>
    <s v="Derecho de petición de interés particular (15 días)"/>
    <x v="2"/>
    <d v="2026-02-05T00:00:00"/>
    <m/>
    <m/>
    <d v="2026-01-23T00:00:00"/>
    <n v="-14"/>
    <s v="ANGEL MARIA CARRILLO SA"/>
    <s v="PETICIONARIO"/>
    <s v="PERSONA NATURAL"/>
    <s v="ATLANTICO"/>
    <s v="BARRANQUILLA"/>
    <s v="040 - BARRANQUILLA"/>
    <s v="SOLICITUD DE CONSTANCIA DE SILENCIO ADMINISTRATIVONEGATIVO POR NO CONTESTAR RECURSO DE QUEJA EN CONTRA DE LADESICION EMITIDA POR LA OFICINA DE REGISTRO DE INSTRUMENTOSPUBLICOS DE BARRANQUILLA"/>
    <s v="FOLIO"/>
    <s v="040-450946 anotación 4· 040-450946 anotación 4· 040-450981 anotación 6"/>
    <s v="ASIGNACIÓN (NUEVA O REITERATIVA)"/>
    <s v="RUTH MERCEDES GOMEZ PESTANA"/>
    <d v="2026-01-23T00:00:00"/>
    <m/>
    <m/>
    <m/>
    <m/>
    <m/>
    <s v="SNR2026IE-002394-3 / "/>
    <d v="2026-01-29T15:21:21"/>
    <m/>
    <m/>
    <m/>
    <m/>
    <m/>
    <m/>
    <m/>
    <m/>
    <m/>
    <m/>
    <m/>
    <m/>
    <m/>
    <m/>
    <m/>
    <m/>
    <m/>
    <m/>
    <m/>
    <m/>
  </r>
  <r>
    <n v="2085"/>
    <s v="  SNR2026ER-028769-2"/>
    <d v="2026-02-06T15:54:00"/>
    <s v="Derecho de petición de interés particular (15 días)"/>
    <x v="2"/>
    <d v="2026-02-27T15:54:00"/>
    <m/>
    <m/>
    <d v="2026-02-09T00:00:00"/>
    <n v="-24"/>
    <s v="FELIX ARMANDO SOLANO _x000a_PROCURADURIA REGIONAL DE INSTRUCCIONATLANTICO"/>
    <s v="PETICIONARIO"/>
    <s v="ORGANISMOS DE CONTROL"/>
    <s v="ATLANTICO"/>
    <s v="BARRANQUILLA"/>
    <s v="040 - BARRANQUILLA"/>
    <s v="Asunto: Reiteración Requerimiento Preventivo Radicado: E-2025-265640"/>
    <s v="FOLIO"/>
    <s v="040-22793 y 040-569831, se ha venido entorpeciendo la entrega de un predio quemediante sentencia emanada por el Juzgado Segundo Civil del Circuitode Barranquilla, radicado bajo el No. 2001-360"/>
    <s v="ASIGNACIÓN (NUEVA O REITERATIVA)"/>
    <s v="AMANDA AVILA"/>
    <d v="2026-02-09T00:00:00"/>
    <m/>
    <m/>
    <m/>
    <m/>
    <m/>
    <s v="SNR2026IE-004631-3 / "/>
    <d v="2026-02-18T23:47:42"/>
    <m/>
    <m/>
    <m/>
    <m/>
    <m/>
    <m/>
    <m/>
    <m/>
    <m/>
    <m/>
    <m/>
    <m/>
    <m/>
    <m/>
    <m/>
    <m/>
    <m/>
    <m/>
    <m/>
    <m/>
  </r>
  <r>
    <n v="2086"/>
    <s v="  SNR2025ER-234199-2"/>
    <d v="2025-10-08T08:17:00"/>
    <s v="Derecho de petición de interés particular (15 días)"/>
    <x v="2"/>
    <d v="2025-10-30T08:17:00"/>
    <m/>
    <m/>
    <d v="2026-02-26T00:00:00"/>
    <n v="-8"/>
    <s v="FREDDY CHARRYS"/>
    <s v="PETICIONARIO"/>
    <s v="NATURAL "/>
    <s v="ATLANTICO"/>
    <s v="BARRANQUILLA"/>
    <s v="040 - BARRANQUILLA"/>
    <s v="Solicitud de verificación, investigación y corrección de error registral quevincula erróneamente mi número de cédula a un inmueble ajeno"/>
    <s v="FOLIO"/>
    <s v="040-194991"/>
    <s v="ASIGNACIÓN (NUEVA O REITERATIVA)"/>
    <s v="JORGE ORLANDO RICO LAGOS"/>
    <d v="2026-02-26T00:00:00"/>
    <m/>
    <m/>
    <m/>
    <m/>
    <m/>
    <m/>
    <m/>
    <m/>
    <m/>
    <m/>
    <m/>
    <m/>
    <m/>
    <m/>
    <m/>
    <m/>
    <m/>
    <m/>
    <m/>
    <m/>
    <m/>
    <m/>
    <m/>
    <m/>
    <m/>
    <m/>
    <m/>
  </r>
  <r>
    <n v="2087"/>
    <s v="   SNR2025IE-038821-3"/>
    <d v="2026-01-07T00:00:00"/>
    <s v="COMUNICACIÓN OFICIAL (MEMORANDO)"/>
    <x v="0"/>
    <d v="2026-01-28T00:00:00"/>
    <m/>
    <m/>
    <d v="2026-01-07T00:00:00"/>
    <n v="-88"/>
    <s v="MIGUEL ALFREDO GÓMEZ CAICEDO"/>
    <s v="PETICIONARIO"/>
    <s v="SNR"/>
    <s v="ATLANTICO"/>
    <s v="BARRANQUILLA"/>
    <s v="040 - BARRANQUILLA"/>
    <s v="Traslado del requerimiento con Radicado SNR2025ER-292077-2 fecha 2025-12-04 SOLICITUD BRINER ANIBAL PEREZ PARRA, mediante lacual manifiesta que la Fiscalia &quot;dispuso y ordenó alREGISTRADOR DE LA OFICINA DEINSTRUMENTOS PÚBLICOS DEBARRANQUILLA, mediante el oficio # 101 del06/08/2025, cancelar laANOTACION # 013 del 21/01/2003 del folio de la matrículainmobiliaria No. 040-159, en donde aparece registrada la Escritura pública # 1715 del 28 dediciembre de2002 que contiene ADJUDICACIÓN DE SUCESIÓN de la NOTARÍA UNICADESANTO TOMÁS ATLCO, pero que a la fecha actual dicho registrador y oficinaNO haobedecido ni cumplido dicha orden judicial&quot;"/>
    <s v="FOLIO"/>
    <s v="040-159, en donde aparece registrada la Escritura pública # 1715 del 28 dediciembre de2002 "/>
    <s v="ASIGNACIÓN (NUEVA O REITERATIVA)"/>
    <s v="RUTH MERCEDES GOMEZ PESTANA"/>
    <d v="2026-01-07T00:00:00"/>
    <m/>
    <m/>
    <m/>
    <m/>
    <m/>
    <m/>
    <m/>
    <m/>
    <m/>
    <m/>
    <m/>
    <m/>
    <m/>
    <m/>
    <m/>
    <m/>
    <m/>
    <m/>
    <m/>
    <m/>
    <m/>
    <m/>
    <m/>
    <m/>
    <m/>
    <m/>
    <m/>
  </r>
  <r>
    <n v="2088"/>
    <s v="   SNR2026ER-025400-2"/>
    <d v="2026-02-04T14:55:00"/>
    <s v="Derecho de petición de interés particular (15 días)"/>
    <x v="2"/>
    <d v="2026-02-17T15:46:00"/>
    <m/>
    <m/>
    <d v="2026-02-20T00:00:00"/>
    <n v="-30"/>
    <s v="OSCAR ADRIAN RESTREPO GOMEZ"/>
    <s v="PETICIONARIO"/>
    <s v="PERSONA NATURAL"/>
    <s v="ANTIOQUIA"/>
    <s v="SANTA ROSA DE OSOS"/>
    <s v="025 - SANTA ROSA DE OSOS"/>
    <s v="RV: Traslado OFI26-00018173 / GFPU - EMAIL solicitud de investigación gravedad jurídica, relacionado con actuaciones deEmpresas Públicas de Medellín (EPM"/>
    <s v="FOLIO"/>
    <s v="025-21234"/>
    <s v="ASIGNACIÓN (NUEVA O REITERATIVA)"/>
    <s v="PAULA ANDREA BOHORQUEZ CALA"/>
    <d v="2026-02-20T00:00:00"/>
    <m/>
    <m/>
    <m/>
    <m/>
    <m/>
    <m/>
    <m/>
    <m/>
    <m/>
    <m/>
    <m/>
    <m/>
    <m/>
    <m/>
    <m/>
    <m/>
    <m/>
    <m/>
    <m/>
    <m/>
    <m/>
    <m/>
    <m/>
    <m/>
    <m/>
    <m/>
    <m/>
  </r>
  <r>
    <n v="2089"/>
    <s v=" SNR2026ER-018679-2"/>
    <d v="2026-01-29T07:42:00"/>
    <s v="Reclamo (15 días)"/>
    <x v="7"/>
    <d v="2026-02-19T07:42:00"/>
    <m/>
    <m/>
    <d v="2026-02-06T11:40:00"/>
    <n v="-16"/>
    <s v="DANIEL RAMIREZ SANCHEZ"/>
    <s v="PETICIONARIO"/>
    <s v="PERSONA NATURAL"/>
    <s v="ANTIOQUIA"/>
    <s v="MEDELLIN"/>
    <s v="01N - MEDELLIN ZONA NORTE"/>
    <s v="SOLICITUD DE INFORMACION Y/O SANCION (QUEJA)ANTEAFIRMACION DE FUNCIONARIOS DE QUE &quot; SE PERDIERON LOSDOCUMENTOS&quot; DE UN TRAMITE REGISTRAL"/>
    <s v="RADICADO"/>
    <s v="025-01N-6-57861,"/>
    <s v="ASIGNACIÓN (NUEVA O REITERATIVA)"/>
    <s v="MARIA CAMILA PERDIGON ZORRILLA"/>
    <d v="2026-02-06T00:00:00"/>
    <m/>
    <m/>
    <m/>
    <m/>
    <m/>
    <m/>
    <m/>
    <m/>
    <m/>
    <m/>
    <m/>
    <m/>
    <m/>
    <m/>
    <m/>
    <m/>
    <m/>
    <m/>
    <m/>
    <m/>
    <m/>
    <m/>
    <m/>
    <m/>
    <m/>
    <m/>
    <m/>
  </r>
  <r>
    <n v="2090"/>
    <s v=" SNR2026ER-023025-2"/>
    <d v="2026-02-03T08:42:00"/>
    <s v="Reclamo (15 días)"/>
    <x v="7"/>
    <d v="2026-02-09T08:58:00"/>
    <m/>
    <m/>
    <d v="2026-02-09T00:00:00"/>
    <n v="-14"/>
    <s v="ANA LUCIA OSEJO CORAL"/>
    <s v="PETICIONARIO"/>
    <s v="PERSONA NATURAL"/>
    <s v="ANTIOQUIA"/>
    <s v="RIONEGRO (ANT)"/>
    <s v="020 - RIONEGRO"/>
    <s v="solicito por favor la solución a este inconveniente que impide llevar connormalidad el trámite de compra del inmueble"/>
    <s v="FOLIO"/>
    <s v="020-93865"/>
    <s v="ASIGNACIÓN (NUEVA O REITERATIVA)"/>
    <s v="ANGELA SALAMANCA"/>
    <d v="2026-02-09T00:00:00"/>
    <m/>
    <m/>
    <m/>
    <m/>
    <m/>
    <m/>
    <m/>
    <m/>
    <m/>
    <m/>
    <m/>
    <m/>
    <m/>
    <m/>
    <m/>
    <m/>
    <m/>
    <m/>
    <m/>
    <m/>
    <m/>
    <m/>
    <m/>
    <m/>
    <m/>
    <m/>
    <m/>
  </r>
  <r>
    <n v="2091"/>
    <s v="  SNR2026ER-010357-2"/>
    <s v="|"/>
    <s v="Derecho de petición de interés particular (15 días)"/>
    <x v="2"/>
    <d v="2026-02-10T08:43:00"/>
    <m/>
    <m/>
    <d v="2026-02-12T00:00:00"/>
    <n v="-22"/>
    <s v="SANDRA JANNETH CHANCY "/>
    <s v="PETICIONARIO"/>
    <s v="PERSONA NATURAL"/>
    <s v="ANTIOQUIA"/>
    <s v="RIONEGRO (ANT)"/>
    <s v="020 - RIONEGRO"/>
    <s v="SOLICITUD TRAMITE REGISTRAL "/>
    <s v="FOLIO"/>
    <s v="020-0007923, derivada de la Escritura Pública No. 4218 de diciembre de1993"/>
    <s v="ASIGNACIÓN (NUEVA O REITERATIVA)"/>
    <s v="PAULA ANDREA BOHORQUEZ CALA"/>
    <d v="2026-02-12T00:00:00"/>
    <m/>
    <m/>
    <m/>
    <m/>
    <m/>
    <m/>
    <m/>
    <m/>
    <m/>
    <m/>
    <m/>
    <m/>
    <m/>
    <m/>
    <m/>
    <m/>
    <m/>
    <m/>
    <m/>
    <m/>
    <m/>
    <m/>
    <m/>
    <m/>
    <m/>
    <m/>
    <m/>
  </r>
  <r>
    <n v="2092"/>
    <s v="  SNR2026ER-010357-2"/>
    <d v="2026-01-20T08:43:00"/>
    <s v="Derecho de petición de interés particular (15 días)"/>
    <x v="2"/>
    <d v="2026-02-10T08:43:00"/>
    <m/>
    <m/>
    <d v="2026-02-11T00:00:00"/>
    <n v="-21"/>
    <s v="SANDRA JANNETH CHANCY GONZALEZ"/>
    <s v="PETICIONARIO"/>
    <s v="PERSONA NATURAL"/>
    <s v="ANTIOQUIA"/>
    <s v="RIONEGRO (ANT)"/>
    <s v="020 - RIONEGRO"/>
    <s v="SOLICITUD Y RECLAMO FORMAL POR OMISIÓN Y FALTA DE RESPUESTAEFECTIVA EN ACTUACIÓN REGISTRAL Y DISCIPLINARIA – Vulneración continuada dederechos fundamentales"/>
    <s v="NO REGISTRA"/>
    <s v="020-0007923, derivada de la E.P No. 4218 de diciembre de1993"/>
    <s v="IVC-CATASTRAL "/>
    <s v="ANDREA MENDEZ"/>
    <d v="2026-02-11T00:00:00"/>
    <m/>
    <m/>
    <m/>
    <m/>
    <m/>
    <m/>
    <m/>
    <m/>
    <m/>
    <m/>
    <m/>
    <m/>
    <m/>
    <m/>
    <m/>
    <m/>
    <m/>
    <m/>
    <m/>
    <m/>
    <m/>
    <m/>
    <m/>
    <m/>
    <m/>
    <m/>
    <m/>
  </r>
  <r>
    <n v="2093"/>
    <s v="   SNR2026ER-053751-2"/>
    <d v="2026-03-02T11:01:00"/>
    <s v="Derecho de petición de interés particular (15 días)"/>
    <x v="2"/>
    <d v="2026-03-24T11:01:00"/>
    <d v="2026-03-03T15:44:00"/>
    <m/>
    <d v="2026-03-04T00:00:00"/>
    <n v="-21"/>
    <s v="CARMEN OFELIA BLANQUICETT RAMOS"/>
    <s v="PETICIONARIO"/>
    <s v="NATURAL "/>
    <s v="ANTIOQUIA"/>
    <s v="MEDELLIN"/>
    <s v="01N - MEDELLIN ZONA NORTE"/>
    <s v="INCONVENIENTE COMPRA CTL CON MAT. 01N-456093-Solicito información sobre el turno 18-2026-01N-6-99 relacionado con el folio de matrícula inmobiliaria 01N-456093, ya que al intentar expedir el Certificado de Tradición yLibertad (CTL) del inmueble correspondiente, el sistema indica que no es posible."/>
    <s v="FOLIO"/>
    <s v="01N-456093"/>
    <s v="ASIGNACIÓN (NUEVA O REITERATIVA)"/>
    <s v="HAROLD POLANIA"/>
    <d v="2026-03-04T00:00:00"/>
    <m/>
    <m/>
    <m/>
    <m/>
    <m/>
    <m/>
    <m/>
    <m/>
    <m/>
    <m/>
    <m/>
    <m/>
    <m/>
    <m/>
    <m/>
    <m/>
    <m/>
    <m/>
    <m/>
    <m/>
    <m/>
    <m/>
    <m/>
    <m/>
    <m/>
    <m/>
    <m/>
  </r>
  <r>
    <n v="2094"/>
    <s v="  SNR2026ER-016651-2"/>
    <d v="2026-02-03T14:58:00"/>
    <s v="Queja (15 días)"/>
    <x v="9"/>
    <d v="2026-02-17T10:06:00"/>
    <m/>
    <m/>
    <d v="2026-02-03T00:00:00"/>
    <n v="8"/>
    <s v="LUZ FANY RAMIREZ"/>
    <s v="PETICIONARIO"/>
    <s v="OTRO"/>
    <s v="ANTIOQUIA"/>
    <s v="MARINILLA"/>
    <s v="018 - MARINILLA"/>
    <s v="Solicitud de certificado especial para proceso de pertenencia por prescripción adquisitiva de dominio en cumplimiento al artículo 375 numeral 5."/>
    <s v="FOLIO"/>
    <s v="018-56524_x000a_Ep número 1093/1992_x000a_Escritura 458/2003 Escritura 1604/2025"/>
    <s v="ASIGNACIÓN (NUEVA O REITERATIVA)"/>
    <s v="CAROLINA CUELLAR MONROY"/>
    <d v="2026-02-03T00:00:00"/>
    <m/>
    <m/>
    <m/>
    <m/>
    <m/>
    <m/>
    <m/>
    <m/>
    <m/>
    <m/>
    <m/>
    <m/>
    <m/>
    <m/>
    <m/>
    <m/>
    <m/>
    <m/>
    <m/>
    <m/>
    <m/>
    <m/>
    <m/>
    <m/>
    <m/>
    <m/>
    <m/>
  </r>
  <r>
    <n v="2095"/>
    <s v="  SNR2026ER-006181-2"/>
    <d v="2026-01-14T00:00:00"/>
    <s v="Petición entre autoridades (10 días)"/>
    <x v="6"/>
    <d v="2026-01-28T00:00:00"/>
    <m/>
    <m/>
    <d v="2026-01-14T00:00:00"/>
    <n v="8"/>
    <s v="JHON ALEXANDER ACEVED"/>
    <s v="PETICIONARIO"/>
    <s v="PERSONA NATURAL"/>
    <s v="ANTIOQUIA"/>
    <s v="RIONEGRO (ANT)"/>
    <s v="020 - RIONEGRO"/>
    <s v="TURNOS ENR REGISTRO 13 RV: Turnos en Registro 13 Trámites BAC 08/01/2026 $1586 millones y escalamiento respuesta Orip Rionegro"/>
    <s v="FOLIO"/>
    <s v="017-31176 2025-017-6-6296 25/09/2025 LA CEJA 105001-1433849 2025-001-6-78269 13/11/2025 MEDELLIN SUR 56020-67628 2025-020-6-22213 19/11/2025 RIONEGRO 5001N-439054 2025-01N-6-53780 04/12/2025 MEDELLIN NORTE 35370-615249 2025-370-6-91079 05/12/2025 CALI 34017-87623 2025-017-6-8153 09/12/2025 LA CEJA 30020-28873 2025-020-6-23414 10/12/2025 RIONEGRO 29350-319564 2025-350-6-28504 12/12/2025 IBAGUE 27200-254375 2025-200-6-27003 15/12/2025 NEIVA 24294-109965 2025-294-6-9882 17/12/2025 DOSQUEBRADAS 22020-257906 2025-020-6-24304 19/12/2025 RIONEGRO 20350-319407 2025-350-6-29268 19/12/2025 IBAGUE 20020-206521 2025-020-6-24416 19/12/2025"/>
    <s v="ASIGNACIÓN (NUEVA O REITERATIVA)"/>
    <s v="SANDRA MIREYA MEDINA RIOS"/>
    <d v="2026-01-14T00:00:00"/>
    <m/>
    <m/>
    <m/>
    <m/>
    <m/>
    <s v="SNR2026IE-001252-3 / "/>
    <d v="2026-01-20T14:04:44"/>
    <m/>
    <s v="SI"/>
    <s v="SNR2026EE-014553-1"/>
    <d v="2026-01-23T00:00:00"/>
    <m/>
    <m/>
    <m/>
    <m/>
    <m/>
    <m/>
    <m/>
    <m/>
    <m/>
    <m/>
    <m/>
    <m/>
    <m/>
    <m/>
    <m/>
    <m/>
  </r>
  <r>
    <n v="2096"/>
    <s v="   SNR2026ER-007499-2"/>
    <d v="2026-01-15T13:48:00"/>
    <s v="Derecho de petición de interés particular (15 días)"/>
    <x v="2"/>
    <d v="2026-02-05T13:48:00"/>
    <m/>
    <m/>
    <d v="2026-02-25T15:41:00"/>
    <n v="-30"/>
    <s v="JUNTA DE ACCION COMUNAL PARCELAS DE CARACOLI"/>
    <s v="PETICIONARIO"/>
    <s v="NATURAL "/>
    <s v="ANTIOQUIA"/>
    <s v="CAUCASIA"/>
    <s v="015 - CAUCASIA"/>
    <s v="Solicitud urgente de revisión, liberación y restitución material de predios, y rendición de cuentas institucional, por presunta falsedad ideológica en instrumentos públicos, superposición predial intencional, gestión irregular de incentivos ambientales y despojo de tierras relacionados con las matrículas inmobiliarias 015-8525, 015-8526, 015-1176 y 015-47259 (La aurora, y con el predio en posesión del señor Rafael Ulises Sala Mena, en la vereda corrales, municipio de Cáceres – Antioquia (...)”. SIC."/>
    <s v="FOLIO"/>
    <s v="015-8525, 015-8526, 015-1176 y 015-47259"/>
    <s v="ASIGNACIÓN (NUEVA O REITERATIVA)"/>
    <s v="PAULA BOHORQUEZ"/>
    <d v="2026-02-25T00:00:00"/>
    <m/>
    <m/>
    <m/>
    <m/>
    <m/>
    <m/>
    <m/>
    <m/>
    <m/>
    <m/>
    <m/>
    <m/>
    <m/>
    <m/>
    <m/>
    <m/>
    <m/>
    <m/>
    <m/>
    <m/>
    <m/>
    <m/>
    <m/>
    <m/>
    <m/>
    <m/>
    <m/>
  </r>
  <r>
    <n v="2097"/>
    <s v=" SNR2025ER-311148-2"/>
    <d v="2026-01-05T00:00:00"/>
    <s v="Derecho de petición de interés particular (15 días)"/>
    <x v="2"/>
    <d v="2026-01-16T00:00:00"/>
    <m/>
    <m/>
    <d v="2026-01-05T00:00:00"/>
    <n v="-24"/>
    <s v="CONSEJO DE VEEDURIA DESARROLLO TERRITORIAL"/>
    <s v="PETICIONARIO"/>
    <s v="PERSONA NATURAL"/>
    <s v="ANTIOQUIA"/>
    <s v="CAUCASIA"/>
    <s v="015 - CAUCASIA"/>
    <s v="Fwd: Solicitud urgente de revisión integral, liberación y restitución material de predios, y rendición de cuentas institucional, por presunta falsedad ideológica en instrumentos públicos, superposición predial intencional, gestión irregular de incentiv..."/>
    <s v="FOLIO"/>
    <s v="015-47259"/>
    <s v="ASIGNACIÓN (NUEVA O REITERATIVA)"/>
    <s v="PAULA ANDREA BOHORQUEZ CALA"/>
    <d v="2026-01-05T00:00:00"/>
    <m/>
    <m/>
    <m/>
    <m/>
    <m/>
    <s v="SNR2026IE-001442-3"/>
    <d v="2026-01-22T00:00:00"/>
    <m/>
    <s v="SI"/>
    <s v="SNR2026IE-001865-3"/>
    <d v="2026-01-26T00:00:00"/>
    <m/>
    <m/>
    <m/>
    <m/>
    <m/>
    <m/>
    <m/>
    <m/>
    <m/>
    <m/>
    <m/>
    <m/>
    <m/>
    <m/>
    <m/>
    <m/>
  </r>
  <r>
    <n v="2098"/>
    <s v="   SNR2026ER-011479-2"/>
    <d v="2026-01-21T08:12:00"/>
    <s v="Derecho de petición de interés particular (15 días)"/>
    <x v="2"/>
    <d v="2026-02-11T08:12:00"/>
    <m/>
    <m/>
    <d v="2026-02-02T00:00:00"/>
    <n v="-38"/>
    <s v="DALGIS DEL SOCORRO RUIZ MEDINA"/>
    <s v="PETICIONARIO"/>
    <s v="PERSONA NATURAL"/>
    <s v="ANTIOQUIA"/>
    <s v="CAUCASIA"/>
    <s v="015 - CAUCASIA"/>
    <s v="Denuncia penal y disciplinaria por presunta falsedad documental, prevaricato, abuso de autoridad, omisión del control de legalidad y demás conductas derivadas de la escrituración y registro del inmueble identificado con la matrícula inmobiliaria No. 015- 46438, realizados con fundamento en un poder falso atribuido a la señora Luz Elena_x000a_Medina Méndez, fallecida desde el año 2004"/>
    <s v="FOLIO"/>
    <s v="015-46438"/>
    <s v="ASIGNACIÓN (NUEVA O REITERATIVA)"/>
    <s v="CAROLINA CUELLAR MONROY"/>
    <d v="2026-02-02T00:00:00"/>
    <m/>
    <m/>
    <m/>
    <m/>
    <m/>
    <m/>
    <m/>
    <m/>
    <m/>
    <m/>
    <m/>
    <m/>
    <m/>
    <m/>
    <m/>
    <m/>
    <m/>
    <m/>
    <m/>
    <m/>
    <m/>
    <m/>
    <m/>
    <m/>
    <m/>
    <m/>
    <m/>
  </r>
  <r>
    <n v="2099"/>
    <s v="   SNR2026ER-004432-2"/>
    <d v="2026-01-13T00:00:00"/>
    <s v="Derecho de petición de interés particular (15 días)"/>
    <x v="2"/>
    <d v="2026-02-03T00:00:00"/>
    <m/>
    <m/>
    <d v="2026-01-19T00:00:00"/>
    <n v="-20"/>
    <s v="CARLOS IGNACIO CARMONA MORENO"/>
    <s v="PETICIONARIO"/>
    <s v="APODERADO"/>
    <s v="ANTIOQUIA"/>
    <s v="JERICO (ANT)"/>
    <s v="014 - JERICO"/>
    <s v="Insistencia y Solicitud de Dirección de ActividadRegistral frente a la Omisión de Acto Administrativo Motivado yAdvertencia de Responsabilidad Patrimonial."/>
    <s v="FOLIO"/>
    <s v="014-11372"/>
    <s v="ASIGNACIÓN (NUEVA O REITERATIVA)"/>
    <s v="MARLEN JINETH GARCIA MENDEZ"/>
    <d v="2026-01-19T00:00:00"/>
    <m/>
    <m/>
    <m/>
    <m/>
    <m/>
    <m/>
    <m/>
    <m/>
    <m/>
    <m/>
    <m/>
    <m/>
    <m/>
    <m/>
    <m/>
    <m/>
    <m/>
    <m/>
    <m/>
    <m/>
    <m/>
    <m/>
    <m/>
    <m/>
    <m/>
    <m/>
    <m/>
  </r>
  <r>
    <n v="2100"/>
    <s v="   SNR2026ER-004548-2"/>
    <d v="2026-01-13T00:00:00"/>
    <s v="Reclamo (15 días)"/>
    <x v="7"/>
    <d v="2026-02-03T00:00:00"/>
    <m/>
    <m/>
    <d v="2026-01-19T00:00:00"/>
    <n v="-26"/>
    <s v="CARLOS IGNACIO CARMONA MORENO"/>
    <s v="PETICIONARIO"/>
    <s v="APODERADO"/>
    <s v="ANTIOQUIA"/>
    <s v="JERICO (ANT)"/>
    <s v="014 - JERICO"/>
    <s v=" Remisión de queja administrativa y advertencia de posible falla en el servicio conincidencia disciplinaria. Referencia: Radicados SNR2025EE‑299464‑1 y SNR2026EE-003351-1."/>
    <s v="FOLIO"/>
    <s v="014-11371"/>
    <s v="ASIGNACIÓN (NUEVA O REITERATIVA)"/>
    <s v="MARLEN JINETH GARCIA MENDEZ"/>
    <d v="2026-01-19T00:00:00"/>
    <m/>
    <m/>
    <m/>
    <m/>
    <m/>
    <m/>
    <m/>
    <m/>
    <m/>
    <m/>
    <m/>
    <m/>
    <m/>
    <m/>
    <m/>
    <m/>
    <m/>
    <m/>
    <m/>
    <m/>
    <m/>
    <m/>
    <m/>
    <m/>
    <m/>
    <m/>
    <m/>
  </r>
  <r>
    <n v="2101"/>
    <s v=" SNR2026ER-015962-2"/>
    <d v="2026-01-26T15:32:00"/>
    <s v="Queja (15 días)"/>
    <x v="9"/>
    <d v="2026-02-16T15:32:00"/>
    <m/>
    <m/>
    <d v="2026-02-04T12:19:00"/>
    <n v="-26"/>
    <s v="ANONIMO ANONIMO ANONI"/>
    <s v="PETICIONARIO"/>
    <s v="PERSONA NATURAL"/>
    <s v="ANTIOQUIA"/>
    <s v="MEDELLIN"/>
    <s v="001 - MEDELLIN ZONA SUR"/>
    <s v="DEMORA EN LAS OFICINAS DE REGISTRO"/>
    <s v="FOLIO"/>
    <s v="01-1449654 del 01/12/2025_x000a_Oficio 01-3798 del 21/11/2025"/>
    <s v="ASIGNACIÓN (NUEVA O REITERATIVA)"/>
    <s v="SANDRA MIREYA MEDINA RIOS"/>
    <d v="2026-02-04T00:00:00"/>
    <m/>
    <m/>
    <m/>
    <m/>
    <m/>
    <m/>
    <m/>
    <m/>
    <m/>
    <m/>
    <m/>
    <m/>
    <m/>
    <m/>
    <m/>
    <m/>
    <m/>
    <m/>
    <m/>
    <m/>
    <m/>
    <m/>
    <m/>
    <m/>
    <m/>
    <m/>
    <m/>
  </r>
  <r>
    <n v="2102"/>
    <s v="   SNR2026ER-046717-2"/>
    <d v="2026-02-24T09:13:00"/>
    <s v="Derecho de petición de interés particular (15 días)"/>
    <x v="2"/>
    <d v="2026-03-17T09:13:00"/>
    <m/>
    <m/>
    <d v="2026-02-26T00:00:00"/>
    <n v="-17"/>
    <s v="CAMILO VELASQUEZ URREA"/>
    <s v="PETICIONARIO"/>
    <s v="NATURAL "/>
    <s v="SIN INFORMACIÓN"/>
    <m/>
    <m/>
    <s v="DERECHO DE PETICION Seguimiento instrumento 01 3330 Registro de escritura"/>
    <s v="ESCRITURA"/>
    <s v="01 3330 Registro de escritura_x000a_RETORNO DTR-REL "/>
    <s v="ASIGNACIÓN (NUEVA O REITERATIVA)"/>
    <s v="ATENCIÓN AL CIUDADANO"/>
    <d v="2026-06-26T00:00:00"/>
    <m/>
    <m/>
    <m/>
    <m/>
    <m/>
    <m/>
    <m/>
    <m/>
    <m/>
    <m/>
    <m/>
    <m/>
    <m/>
    <m/>
    <m/>
    <m/>
    <m/>
    <m/>
    <m/>
    <m/>
    <m/>
    <m/>
    <m/>
    <m/>
    <m/>
    <m/>
    <m/>
  </r>
  <r>
    <n v="2103"/>
    <s v="   SNR2026ER-038349-2"/>
    <d v="2026-02-16T13:18:00"/>
    <s v="Informativo/No requiere respuesta (de 1 a 30 días)"/>
    <x v="1"/>
    <d v="2026-03-31T13:18:00"/>
    <m/>
    <m/>
    <d v="2026-02-16T14:08:00"/>
    <n v="4"/>
    <s v="LEON FERNANDO MOJICA FUENTES"/>
    <s v="PETICIONARIO"/>
    <s v="PERSONA NATURAL"/>
    <s v="SIN INFORMACIÓN"/>
    <m/>
    <m/>
    <s v="REMISION COMPETENCIA - RV: Respuesta SNR2026EE-031035-1"/>
    <s v="FOLIO"/>
    <s v="007-2091"/>
    <s v="ASIGNACIÓN (NUEVA O REITERATIVA)"/>
    <s v="EDWARD MARTINEZ "/>
    <d v="2026-02-16T00:00:00"/>
    <m/>
    <m/>
    <m/>
    <m/>
    <m/>
    <m/>
    <m/>
    <m/>
    <m/>
    <m/>
    <m/>
    <m/>
    <m/>
    <m/>
    <m/>
    <m/>
    <m/>
    <m/>
    <m/>
    <m/>
    <m/>
    <m/>
    <m/>
    <m/>
    <m/>
    <m/>
    <m/>
  </r>
  <r>
    <n v="2104"/>
    <s v="   SNR2026ER-009197-2"/>
    <d v="2026-01-19T00:00:00"/>
    <s v="Derecho de petición de interés particular (15 días)"/>
    <x v="2"/>
    <d v="2026-02-09T00:00:00"/>
    <m/>
    <m/>
    <d v="2026-01-26T09:28:00"/>
    <n v="13"/>
    <s v="VERONICA RODRIGUEZ M"/>
    <s v="PETICIONARIO"/>
    <s v="APODERADO"/>
    <s v="ANTIOQUIA"/>
    <s v="ANDES"/>
    <s v="004 - ANDES"/>
    <s v="DERECHO DE PETICIÓN EN INTERÉS PARTICULAR"/>
    <s v="FOLIO"/>
    <s v="004 – 117_x000a_004 – 15355_x000a_NOTA DEVOLUTIVA 2022-004-3-117"/>
    <s v="ASIGNACIÓN (NUEVA O REITERATIVA)"/>
    <s v="CAROLINA CUELLAR MONROY"/>
    <d v="2026-01-26T00:00:00"/>
    <m/>
    <s v="Jurídico"/>
    <s v="Consultas 2"/>
    <s v="Actualización área"/>
    <s v="RESPUESTA DE FONDO"/>
    <s v="SNR2026EE-021765-1 / "/>
    <d v="2026-01-30T21:12:23"/>
    <m/>
    <m/>
    <m/>
    <m/>
    <m/>
    <m/>
    <m/>
    <m/>
    <m/>
    <m/>
    <m/>
    <m/>
    <m/>
    <m/>
    <m/>
    <m/>
    <m/>
    <m/>
    <m/>
    <m/>
  </r>
  <r>
    <n v="2105"/>
    <s v="   SNR2026ER-037553-2"/>
    <d v="2026-02-16T09:37:00"/>
    <s v="Derecho de petición de interés particular (15 días)"/>
    <x v="2"/>
    <d v="2026-02-17T08:48:00"/>
    <m/>
    <m/>
    <d v="2026-02-20T00:00:00"/>
    <n v="-22"/>
    <s v="LINA MARIA BARRENECHE CARVAJAL"/>
    <s v="PETICIONARIO"/>
    <s v="PERSONA NATURAL"/>
    <s v="SIN INFORMACIÓN"/>
    <m/>
    <m/>
    <s v="En el presente solicito amablemente, me sea informado qué sucede con las matrículasque están suspendidas desde el año pasado que se realizó en notaría y que están entrámite ??? 4 meses para un fideicomiso "/>
    <s v="NO REGISTRA"/>
    <s v="001-461227&gt; 001-461290&gt; 001-299240&gt; 017-53778&gt; 017-53993&gt; 017-63874_x000a_RETORNAR DTR-REL "/>
    <s v="RETORNA A GESTIÓN DOCUMENTAL"/>
    <s v="ATENCIÓN AL CIUDADANO"/>
    <d v="2026-02-20T00:00:00"/>
    <m/>
    <m/>
    <m/>
    <m/>
    <m/>
    <m/>
    <m/>
    <m/>
    <m/>
    <m/>
    <m/>
    <m/>
    <m/>
    <m/>
    <m/>
    <m/>
    <m/>
    <m/>
    <m/>
    <m/>
    <m/>
    <m/>
    <m/>
    <m/>
    <m/>
    <m/>
    <m/>
  </r>
  <r>
    <n v="2106"/>
    <s v="   SNR2026ER-001554-2"/>
    <d v="2026-01-07T00:00:00"/>
    <s v="Derecho de petición de interés particular (15 días)"/>
    <x v="2"/>
    <d v="2026-01-28T00:00:00"/>
    <m/>
    <m/>
    <d v="2026-01-07T00:00:00"/>
    <n v="-16"/>
    <s v="MONICA MARTINEZ GOMEZ"/>
    <s v="PETICIONARIO"/>
    <s v="OTRO"/>
    <s v="ANTIOQUIA"/>
    <s v="MEDELLIN"/>
    <s v="001 - MEDELLIN ZONA SUR"/>
    <s v="DERECHO DE PETICIÓN DE CONSULTA (LEY 1755 DE 2015)Fecha de registro: 2026-01-05 14:08:44"/>
    <s v="FOLIO"/>
    <s v="001-294101 _x000a_escritura pública 980 del 30 deseptiembre de 1982 otorgada en la Notaría Primera de Envigado,_x000a_001-1182915 y 001-1182916"/>
    <s v="ASIGNACIÓN (NUEVA O REITERATIVA)"/>
    <s v="MARLEN JINETH GARCIA MENDEZ"/>
    <d v="2026-01-07T00:00:00"/>
    <m/>
    <m/>
    <m/>
    <m/>
    <m/>
    <m/>
    <m/>
    <m/>
    <m/>
    <m/>
    <m/>
    <m/>
    <m/>
    <m/>
    <m/>
    <m/>
    <m/>
    <m/>
    <m/>
    <m/>
    <m/>
    <m/>
    <m/>
    <m/>
    <m/>
    <m/>
    <m/>
  </r>
  <r>
    <n v="2107"/>
    <s v="   SNR2026ER-001534-2"/>
    <d v="2026-01-07T00:00:00"/>
    <s v="Derecho de petición de interés particular (15 días)"/>
    <x v="2"/>
    <d v="2026-01-28T00:00:00"/>
    <m/>
    <m/>
    <d v="2026-01-07T00:00:00"/>
    <n v="-30"/>
    <s v="EDINSON FERNANDO LOPEZ VELASQUEZ"/>
    <s v="PETICIONARIO"/>
    <s v="OTRO"/>
    <s v="ANTIOQUIA"/>
    <s v="MEDELLIN"/>
    <s v="2 - MEDELLIN ZONA SUR"/>
    <s v="DERECHO DE PETICION DERECHO DE PETICION CONSULTA"/>
    <s v="FOLIO"/>
    <s v="001-294101 _x000a_escritura pública 980 del 30 deseptiembre de 1982 otorgada en la Notaría Primera de Envigado,_x000a_001-1182915 y 001-1182916"/>
    <s v="ASIGNACIÓN (NUEVA O REITERATIVA)"/>
    <s v="MARLEN JINETH GARCIA MENDEZ"/>
    <d v="2026-01-07T00:00:00"/>
    <m/>
    <m/>
    <m/>
    <m/>
    <m/>
    <m/>
    <m/>
    <m/>
    <m/>
    <m/>
    <m/>
    <m/>
    <m/>
    <m/>
    <m/>
    <m/>
    <m/>
    <m/>
    <m/>
    <m/>
    <m/>
    <m/>
    <m/>
    <m/>
    <m/>
    <m/>
    <m/>
  </r>
  <r>
    <n v="2108"/>
    <s v="   SNR2026ER-057569-2"/>
    <d v="2026-03-04T10:32:00"/>
    <s v="Derecho de petición de interés particular (15 días)"/>
    <x v="2"/>
    <d v="2026-03-26T10:32:00"/>
    <d v="2026-03-06T13:38:00"/>
    <m/>
    <d v="2026-03-06T00:00:00"/>
    <n v="-30"/>
    <s v="MARTA OSPINA"/>
    <s v="PETICIONARIO"/>
    <s v="NATURAL "/>
    <s v="ANTIOQUIA"/>
    <s v="MEDELLIN"/>
    <s v="01N - MEDELLIN ZONA NORTE"/>
    <s v="INFORMACION SOBRE MATRICULA EN CALIFICACION"/>
    <s v="FOLIO"/>
    <s v="000381348_x000a_18-Turno: 2025-01N-6-55643)"/>
    <s v="ASIGNACIÓN (NUEVA O REITERATIVA)"/>
    <s v="CAROLINA OLARTE"/>
    <d v="2026-03-06T00:00:00"/>
    <m/>
    <m/>
    <m/>
    <m/>
    <m/>
    <m/>
    <m/>
    <m/>
    <m/>
    <m/>
    <m/>
    <m/>
    <m/>
    <m/>
    <m/>
    <m/>
    <m/>
    <m/>
    <m/>
    <m/>
    <m/>
    <m/>
    <m/>
    <m/>
    <m/>
    <m/>
    <m/>
  </r>
  <r>
    <n v="2109"/>
    <s v="   SNR2026ER-034560-2"/>
    <d v="2026-02-16T10:10:00"/>
    <s v="Derecho de petición de interés particular (15 días)"/>
    <x v="2"/>
    <d v="2026-03-05T10:41:00"/>
    <m/>
    <m/>
    <d v="2026-02-17T00:00:00"/>
    <n v="10"/>
    <s v="FERMIN GUZMAN RAMIREZ"/>
    <s v="PETICIONARIO"/>
    <s v="PERSONA NATURAL"/>
    <s v="CUNDINAMARCA"/>
    <s v="CHIA"/>
    <s v="50N - BOGOTA ZONA NORTE"/>
    <s v="Se realice una revisión exhaustiva de los archivos fisicos y digitales, historicos y actuales, asociados la numero de predial anterior 00-00-0003-0383-000 con el fin de determinar FMI-"/>
    <s v="CÉDULA CATASTRAL"/>
    <s v="00-00-0003-0383-000"/>
    <s v="ASIGNACIÓN (NUEVA O REITERATIVA)"/>
    <s v="FRANCISCO RUIZ"/>
    <d v="2026-02-18T00:00:00"/>
    <m/>
    <m/>
    <m/>
    <m/>
    <m/>
    <m/>
    <m/>
    <m/>
    <m/>
    <m/>
    <m/>
    <m/>
    <m/>
    <m/>
    <m/>
    <m/>
    <m/>
    <m/>
    <m/>
    <m/>
    <m/>
    <m/>
    <m/>
    <m/>
    <m/>
    <m/>
    <m/>
  </r>
  <r>
    <n v="2110"/>
    <s v=" SNR2025ER-313798-2"/>
    <d v="2026-01-07T00:00:00"/>
    <s v="Derecho de petición de interés particular (15 días)"/>
    <x v="2"/>
    <d v="2026-01-21T00:00:00"/>
    <m/>
    <m/>
    <d v="2026-01-07T00:00:00"/>
    <n v="-4"/>
    <s v="JOSE EVER RIVERA CUELLAR"/>
    <s v="PETICIONARIO"/>
    <s v="PERSONA NATURAL"/>
    <s v="BOGOTA"/>
    <s v="BOGOTA D.C."/>
    <s v="50S - BOGOTA ZONA SUR"/>
    <s v="DERECHO DE PETICION- REGISTRO DE LEVANTAMIENTO DE MEDIDAS CAUTELARES"/>
    <s v="FOLIO"/>
    <s v=".50S-423212._x000a_ORIP129-170.1.129_x000a_SNR2025EE-243952-1"/>
    <s v="ASIGNACIÓN (NUEVA O REITERATIVA)"/>
    <s v="ANGELA SALAMANCA"/>
    <d v="2026-01-07T00:00:00"/>
    <m/>
    <m/>
    <m/>
    <m/>
    <m/>
    <m/>
    <m/>
    <m/>
    <m/>
    <m/>
    <m/>
    <m/>
    <m/>
    <m/>
    <m/>
    <m/>
    <m/>
    <m/>
    <m/>
    <m/>
    <m/>
    <m/>
    <m/>
    <m/>
    <m/>
    <m/>
    <m/>
  </r>
  <r>
    <n v="2111"/>
    <s v=" SNR2026ER-034123-2"/>
    <d v="2026-02-12T08:50:00"/>
    <s v="Reclamo (15 días)"/>
    <x v="7"/>
    <d v="2026-03-05T08:49:00"/>
    <m/>
    <m/>
    <d v="2026-02-13T00:00:00"/>
    <n v="-35"/>
    <s v="RAQUEL URQUIZA MORALES"/>
    <s v="PETICIONARIO"/>
    <s v="PERSONA NATURAL"/>
    <s v="VALLE DEL CAUCA"/>
    <s v="CALI"/>
    <s v="370 - CALI"/>
    <s v="PETICION Y QUEJA FORMAL CONTRA OFICINA DE REGISTRO DE INSTRUMENTOS PUBLICOS DE CALI, A CARGO DEL SR. FRANCISCO JAVIER VELEZ PEÑA ._x000a_MATRICULA INMOBILIARIA INVOLUCRADA No.370 17864"/>
    <s v="FOLIO"/>
    <s v=".370 17864"/>
    <s v="ASIGNACIÓN (NUEVA O REITERATIVA)"/>
    <s v="ANGELA SALAMANCA"/>
    <d v="2026-02-13T00:00:00"/>
    <m/>
    <m/>
    <m/>
    <m/>
    <m/>
    <m/>
    <m/>
    <m/>
    <m/>
    <m/>
    <m/>
    <m/>
    <m/>
    <m/>
    <m/>
    <m/>
    <m/>
    <m/>
    <m/>
    <m/>
    <m/>
    <m/>
    <m/>
    <m/>
    <m/>
    <m/>
    <m/>
  </r>
  <r>
    <n v="2112"/>
    <s v="   SNR2026ER-034127-2"/>
    <d v="2026-02-12T08:51:00"/>
    <s v="Reclamo (15 días)"/>
    <x v="7"/>
    <d v="2026-03-05T08:51:00"/>
    <m/>
    <m/>
    <d v="2026-02-13T00:00:00"/>
    <n v="-4"/>
    <s v="RAQUEL URQUIZA MORALE"/>
    <s v="PETICIONARIO"/>
    <s v="APODERADO"/>
    <s v="VALLE DEL CAUCA"/>
    <s v="CALI"/>
    <s v="370 - CALI"/>
    <s v="PETICION Y QUEJA FORMAL CONTRA OFICINA DE REGISTRO DE INSTRUMENTOS PUBLICOS DE CALI, A CARGO DEL SR. FRANCISCO JAVIER VELEZ PEÑA ._x000a_MATRICULA INMOBILIARIA INVOLUCRADA No.370 17864"/>
    <s v="FOLIO"/>
    <s v=".370 17864"/>
    <s v="ASIGNACIÓN (NUEVA O REITERATIVA)"/>
    <s v="ANGELA SALAMANCA"/>
    <d v="2026-02-13T00:00:00"/>
    <m/>
    <m/>
    <m/>
    <m/>
    <m/>
    <m/>
    <m/>
    <m/>
    <m/>
    <m/>
    <m/>
    <m/>
    <m/>
    <m/>
    <m/>
    <m/>
    <m/>
    <m/>
    <m/>
    <m/>
    <m/>
    <m/>
    <m/>
    <m/>
    <m/>
    <m/>
    <m/>
  </r>
  <r>
    <n v="2113"/>
    <s v="   SNR2026ER-011138-2"/>
    <d v="2026-01-20T14:33:00"/>
    <s v="Derecho de petición de interés particular (15 días)"/>
    <x v="2"/>
    <d v="2026-02-10T14:33:00"/>
    <m/>
    <m/>
    <d v="2026-01-30T00:00:00"/>
    <n v="-4"/>
    <s v="JORGE ALFONSO DE PAZ RINCON"/>
    <s v="PETICIONARIO"/>
    <s v="PERSONA NATURAL"/>
    <s v="BOGOTA"/>
    <s v="BOGOTA D.C."/>
    <s v="50C - BOGOTA ZONA CENTRO"/>
    <s v="SOLICITUD DE INTERVENCION-Solicitud de intervención en su condición de ente de control al interior de la entidad y competencia a prevención disciplinaria para que evalúe, estudie, analice y califique el acto administrativo pronunciado por su entidad Superintendencia de Notariado y Registro Zona Centro Acto Administrativo RESOLUCION No.00499 DE FECHA 26 DE JUNIO DE 2024 “POR MEDIO DE LA CUAL SE ORDENA LA CANCELACION DE LA INSCRIPCION DE UNA MEDIDA CAUTELAR DE EMBARGO” Matricula Inmobiliaria No. 50C-613114"/>
    <s v="FOLIO"/>
    <s v=". 50C-613114"/>
    <s v="ASIGNACIÓN (NUEVA O REITERATIVA)"/>
    <s v="AMANDA YUGET AVILA MERCHAN"/>
    <d v="2026-01-30T00:00:00"/>
    <m/>
    <m/>
    <m/>
    <m/>
    <m/>
    <s v="SNR2026EE-033994-1 / "/>
    <d v="2026-02-12T00:24:42"/>
    <m/>
    <m/>
    <m/>
    <m/>
    <m/>
    <m/>
    <m/>
    <m/>
    <m/>
    <m/>
    <m/>
    <m/>
    <m/>
    <m/>
    <m/>
    <m/>
    <m/>
    <m/>
    <m/>
    <m/>
  </r>
  <r>
    <n v="2114"/>
    <s v="   SNR2026ER-036597-2"/>
    <d v="2026-02-13T12:44:00"/>
    <s v="Solicitud de acceso a la información (10 días)"/>
    <x v="28"/>
    <d v="2026-02-19T20:42:00"/>
    <m/>
    <m/>
    <d v="2026-02-20T00:00:00"/>
    <n v="-21"/>
    <s v="ALBERTO MONCADA"/>
    <s v="PETICIONARIO"/>
    <s v="PERSONA NATURAL"/>
    <s v="NORTE DE SANTANDER"/>
    <s v="CUCUTA"/>
    <s v="260 - CUCUTA"/>
    <s v="Advertencia preventiva –Solicitud de control de legalidad reforzado sobre el Folio de MatrículaInmobiliaria No.Advertencia preventiva –Solicitud de control de legalidad reforzado sobre el Folio de MatrículaInmobiliaria No. 260-137025"/>
    <s v="FOLIO"/>
    <s v=". 260-137025"/>
    <s v="ASIGNACIÓN (NUEVA O REITERATIVA)"/>
    <s v="IVAN MAURICIO LOPEZ FORERO"/>
    <d v="2026-02-20T00:00:00"/>
    <m/>
    <m/>
    <m/>
    <m/>
    <m/>
    <m/>
    <m/>
    <m/>
    <m/>
    <m/>
    <m/>
    <m/>
    <m/>
    <m/>
    <m/>
    <m/>
    <m/>
    <m/>
    <m/>
    <m/>
    <m/>
    <m/>
    <m/>
    <m/>
    <m/>
    <m/>
    <m/>
  </r>
  <r>
    <n v="2115"/>
    <s v=" SNR2026ER-040787-2"/>
    <d v="2026-02-18T09:07:00"/>
    <s v="Derecho de petición de interés particular (15 días)"/>
    <x v="2"/>
    <d v="2026-03-11T09:07:00"/>
    <m/>
    <m/>
    <d v="2026-02-23T00:00:00"/>
    <n v="-14"/>
    <s v="JOSE ANTONIO VARGAS RAM"/>
    <s v="PETICIONARIO"/>
    <s v="PERSONA NATURAL"/>
    <s v="BOGOTA"/>
    <s v="BOGOTA D.C."/>
    <s v="50N - BOGOTA ZONA NORTE"/>
    <s v="DERECHO DE PETICION DERECHO DE PETICION VALORES D PARA REGISTRAR UNA REFORMA"/>
    <s v="FOLIO"/>
    <s v="_x000a_ORIENTACIÓN REGISTRAL 50N1162070_x000a_escritura 1099 de 1988_x000a_50N717343"/>
    <s v="ASIGNACIÓN (NUEVA O REITERATIVA)"/>
    <s v="JHON HENRY MUÑOZ ABRIL"/>
    <d v="2026-02-23T00:00:00"/>
    <m/>
    <m/>
    <m/>
    <m/>
    <m/>
    <m/>
    <m/>
    <m/>
    <m/>
    <m/>
    <m/>
    <m/>
    <m/>
    <m/>
    <m/>
    <m/>
    <m/>
    <m/>
    <m/>
    <m/>
    <m/>
    <m/>
    <m/>
    <m/>
    <m/>
    <m/>
    <m/>
  </r>
  <r>
    <n v="2116"/>
    <s v="   SNR2026ER-003531-2"/>
    <d v="2026-01-14T00:00:00"/>
    <s v="Reclamo (15 días)"/>
    <x v="7"/>
    <d v="2026-01-30T00:00:00"/>
    <m/>
    <m/>
    <d v="2026-01-14T00:00:00"/>
    <n v="-14"/>
    <s v="ARGEMIRO PELAEZ TASCON"/>
    <s v="PETICIONARIO"/>
    <s v="PERSONA NATURAL"/>
    <s v="VALLE DEL CAUCA"/>
    <s v="CALI"/>
    <s v="370 - CALI"/>
    <s v="nuevamente la restitución de turno ya que, en respuesta emitida por ustedes manifiestan que no se realizó el pago de impuesto de registro y el pago de derechos de registro y anexan una boleta fiscal que no corresponde al predio por tal motivo elevo nuevamente esta solitud"/>
    <s v="FOLIO"/>
    <s v="_x000a_370 – 152467_x000a_740)DEL OCHO (08) DE ABRIL DEL AÑO DOS MIL VEINTICINCO (2025)y matricula inmobiliaria número 370 – 152467"/>
    <s v="ASIGNACIÓN (NUEVA O REITERATIVA)"/>
    <s v="HAROLD POLANIA"/>
    <d v="2026-01-14T00:00:00"/>
    <m/>
    <m/>
    <m/>
    <m/>
    <m/>
    <s v="SNR2026IE-001443-3 / "/>
    <d v="2026-01-22T03:04:55"/>
    <m/>
    <m/>
    <m/>
    <m/>
    <m/>
    <m/>
    <m/>
    <m/>
    <m/>
    <m/>
    <m/>
    <m/>
    <m/>
    <m/>
    <m/>
    <m/>
    <m/>
    <m/>
    <m/>
    <m/>
  </r>
  <r>
    <n v="2117"/>
    <s v="   SNR2026ER-007298-2"/>
    <d v="2026-01-15T00:00:00"/>
    <s v="Derecho de petición de interés particular (15 días)"/>
    <x v="2"/>
    <d v="2026-02-05T00:00:00"/>
    <m/>
    <m/>
    <d v="2026-01-16T00:00:00"/>
    <n v="-28"/>
    <s v="JOSE JORGE MORA ARMENTA"/>
    <s v="PETICIONARIO"/>
    <s v="PERSONA NATURAL"/>
    <s v="CESAR"/>
    <s v="CHIMICHAGUA"/>
    <s v="192 - CHIMICHAGUA"/>
    <s v="Asunto: Denuncia de sobre folio de matrícula inmobiliaria ilegal - Solicitud decancelación del mismo"/>
    <s v="FOLIO"/>
    <s v="_x000a_192-53164_x000a_SNR2025ER-205471-2 defecha 11 de septiembre de 2025"/>
    <s v="ASIGNACIÓN (NUEVA O REITERATIVA)"/>
    <s v="PAULA ANDREA BOHORQUEZ CALA"/>
    <d v="2026-01-16T00:00:00"/>
    <m/>
    <m/>
    <m/>
    <m/>
    <m/>
    <m/>
    <m/>
    <m/>
    <m/>
    <m/>
    <m/>
    <m/>
    <m/>
    <m/>
    <m/>
    <m/>
    <m/>
    <m/>
    <m/>
    <m/>
    <m/>
    <m/>
    <m/>
    <m/>
    <m/>
    <m/>
    <m/>
  </r>
  <r>
    <n v="2118"/>
    <s v="   SNR2026ER-007365-2"/>
    <d v="2026-01-16T00:00:00"/>
    <s v="Denuncia por actos de corrupción (15 días)"/>
    <x v="30"/>
    <d v="2026-02-05T00:00:00"/>
    <m/>
    <m/>
    <d v="2026-01-16T00:00:00"/>
    <n v="-24"/>
    <s v="JOSE JORGE MORA ARMENTA"/>
    <s v="PETICIONARIO"/>
    <s v="PERSONA NATURAL"/>
    <s v="CESAR"/>
    <s v="CHIMICHAGUA"/>
    <s v="192 - CHIMICHAGUA"/>
    <s v="Asunto: Denuncia de sobre folio de matrícula inmobiliaria ilegal - Solicitud decancelación del mismo"/>
    <s v="FOLIO"/>
    <s v="_x000a_192-53164_x000a_SNR2025ER-205471-2 defecha 11 de septiembre de 2025"/>
    <s v="ASIGNACIÓN (NUEVA O REITERATIVA)"/>
    <s v="PAULA ANDREA BOHORQUEZ CALA"/>
    <d v="2026-01-16T00:00:00"/>
    <m/>
    <m/>
    <m/>
    <m/>
    <m/>
    <m/>
    <m/>
    <m/>
    <m/>
    <m/>
    <m/>
    <m/>
    <m/>
    <m/>
    <m/>
    <m/>
    <m/>
    <m/>
    <m/>
    <m/>
    <m/>
    <m/>
    <m/>
    <m/>
    <m/>
    <m/>
    <m/>
  </r>
  <r>
    <n v="2119"/>
    <s v="  SNR2026ER-020916-2"/>
    <d v="2026-01-30T12:09:00"/>
    <s v="Derecho de petición de interés particular (15 días)"/>
    <x v="2"/>
    <d v="2026-02-20T12:09:00"/>
    <m/>
    <m/>
    <d v="2026-02-05T12:03:00"/>
    <n v="-24"/>
    <s v="LUZ STELLA AGUILERA RIN"/>
    <s v="PETICIONARIO"/>
    <s v="PERSONA NATURAL"/>
    <s v="CUNDINAMARCA"/>
    <s v="FUSAGASUGA"/>
    <s v="157 - FUSAGASUGA"/>
    <s v="SOLICITUD TURNO-2026-157-6-40"/>
    <s v="TURNO"/>
    <s v=" TURNO-2026-157-6-40"/>
    <s v="ASIGNACIÓN (NUEVA O REITERATIVA)"/>
    <s v="JHON HENRY MUÑOZ ABRIL"/>
    <d v="2026-02-05T00:00:00"/>
    <m/>
    <m/>
    <m/>
    <m/>
    <m/>
    <m/>
    <m/>
    <m/>
    <m/>
    <m/>
    <m/>
    <m/>
    <m/>
    <m/>
    <m/>
    <m/>
    <m/>
    <m/>
    <m/>
    <m/>
    <m/>
    <m/>
    <m/>
    <m/>
    <m/>
    <m/>
    <m/>
  </r>
  <r>
    <n v="2120"/>
    <s v="  SNR2026ER-020923-2"/>
    <d v="2026-01-30T12:12:00"/>
    <s v="Queja (15 días)"/>
    <x v="9"/>
    <d v="2026-02-20T12:12:00"/>
    <m/>
    <m/>
    <d v="2026-02-05T12:18:00"/>
    <n v="-13"/>
    <s v="LUZ STELLA AGUILERA RIN"/>
    <s v="PETICIONARIO"/>
    <s v="PERSONA NATURAL"/>
    <s v="CUNDINAMARCA"/>
    <s v="FUSAGASUGA"/>
    <s v="158 - FUSAGASUGA"/>
    <s v="SOLICITUD TURNO-2026-157-6-40"/>
    <s v="TURNO"/>
    <s v=" TURNO-2026-157-6-40"/>
    <s v="ASIGNACIÓN (NUEVA O REITERATIVA)"/>
    <s v="JHON HENRY MUÑOZ ABRIL"/>
    <d v="2026-02-05T00:00:00"/>
    <m/>
    <m/>
    <m/>
    <m/>
    <m/>
    <m/>
    <m/>
    <m/>
    <m/>
    <m/>
    <m/>
    <m/>
    <m/>
    <m/>
    <m/>
    <m/>
    <m/>
    <m/>
    <m/>
    <m/>
    <m/>
    <m/>
    <m/>
    <m/>
    <m/>
    <m/>
    <m/>
  </r>
  <r>
    <n v="2121"/>
    <s v=" SNR2026ER-041346-2"/>
    <d v="2026-02-18T12:12:00"/>
    <s v="Reclamo (15 días)"/>
    <x v="7"/>
    <d v="2026-03-11T12:12:00"/>
    <m/>
    <m/>
    <d v="2026-02-25T15:14:00"/>
    <n v="-13"/>
    <s v="INGRID VALENTINA VARG"/>
    <s v="PETICIONARIO"/>
    <s v="NATURAL "/>
    <s v="BOGOTA"/>
    <s v="BOGOTA D.C."/>
    <s v="50C - BOGOTA ZONA CENTRO"/>
    <s v="Asunto: URGENTE - QUEJA FORMAL por demora injustificada y presunto error administrativo - Turno: 2025-50C-6-112209 - Matrícula: 50C-660416"/>
    <s v="TURNO"/>
    <s v=" Turno: 2025-50C-6-112209 - Matrícula: 50C-660416"/>
    <s v="ASIGNACIÓN (NUEVA O REITERATIVA)"/>
    <s v="ANGELICA CACERES"/>
    <d v="2026-02-25T00:00:00"/>
    <m/>
    <m/>
    <m/>
    <m/>
    <m/>
    <m/>
    <m/>
    <m/>
    <m/>
    <m/>
    <m/>
    <m/>
    <m/>
    <m/>
    <m/>
    <m/>
    <m/>
    <m/>
    <m/>
    <m/>
    <m/>
    <m/>
    <m/>
    <m/>
    <m/>
    <m/>
    <m/>
  </r>
  <r>
    <n v="2122"/>
    <s v=" SNR2026ER-001627-2"/>
    <d v="2026-01-07T00:00:00"/>
    <s v="Derecho de petición de interés particular (15 días)"/>
    <x v="2"/>
    <d v="2026-01-28T00:00:00"/>
    <m/>
    <m/>
    <d v="2026-01-07T00:00:00"/>
    <n v="0"/>
    <s v="ALVARO ENRIQUE OCAMPO"/>
    <s v="PETICIONARIO"/>
    <s v="PERSONA NATURAL"/>
    <s v="BOGOTA"/>
    <s v="BOGOTA D.C."/>
    <s v="50C - BOGOTA ZONA CENTRO"/>
    <s v="Solicitud información Derecho de Petición con radicado SRN2025ER-247641-2 clave 6HKPH6Wh6e"/>
    <s v="TURNO"/>
    <s v=" SNR2025ER-249102-2"/>
    <s v="ASIGNACIÓN (NUEVA O REITERATIVA)"/>
    <s v="MARIA ANGELICA ARCE ROJAS"/>
    <d v="2026-01-07T00:00:00"/>
    <m/>
    <m/>
    <m/>
    <m/>
    <m/>
    <s v="SNR2026IE-001626-3 / "/>
    <d v="2026-01-22T23:53:41"/>
    <m/>
    <m/>
    <m/>
    <m/>
    <m/>
    <m/>
    <m/>
    <m/>
    <m/>
    <m/>
    <m/>
    <m/>
    <m/>
    <m/>
    <m/>
    <m/>
    <m/>
    <m/>
    <m/>
    <m/>
  </r>
  <r>
    <n v="2123"/>
    <s v=" SNR2026ER-024547-2"/>
    <d v="2026-02-04T09:28:00"/>
    <s v="Reclamo (15 días)"/>
    <x v="7"/>
    <d v="2026-02-25T09:28:00"/>
    <m/>
    <m/>
    <d v="2026-02-06T15:44:00"/>
    <n v="-30"/>
    <s v="MARCO WILLIAM PINZON SA"/>
    <s v="PETICIONARIO"/>
    <s v="PERSONA NATURAL"/>
    <s v="BOGOTA"/>
    <s v="BOGOTA D.C."/>
    <s v="50C - BOGOTA ZONA CENTRO"/>
    <s v="Demora en el trámite del radicado SNR2025ER-203391-2 del10 de septiembre"/>
    <s v="RADICADO"/>
    <s v=" SNR2025ER-203391-2 "/>
    <s v="ASIGNACIÓN (NUEVA O REITERATIVA)"/>
    <s v="HAROLD POLANIA"/>
    <d v="2026-02-06T00:00:00"/>
    <m/>
    <m/>
    <m/>
    <m/>
    <m/>
    <m/>
    <m/>
    <m/>
    <m/>
    <m/>
    <m/>
    <m/>
    <m/>
    <m/>
    <m/>
    <m/>
    <m/>
    <m/>
    <m/>
    <m/>
    <m/>
    <m/>
    <m/>
    <m/>
    <m/>
    <m/>
    <m/>
  </r>
  <r>
    <n v="2124"/>
    <s v="   SNR2026ER-055507-2"/>
    <d v="2026-03-03T09:57:00"/>
    <s v="Derecho de petición de interés particular (15 días)"/>
    <x v="2"/>
    <d v="2026-03-25T09:57:00"/>
    <d v="2026-03-06T11:30:00"/>
    <m/>
    <d v="2026-03-06T00:00:00"/>
    <n v="-10"/>
    <s v="WILSON ARMANDO BOLAÑO "/>
    <s v="PETICIONARIO"/>
    <s v="NATURAL "/>
    <s v="SUCRE"/>
    <s v="SINCELEJO"/>
    <s v="340 - SINCELEJO"/>
    <s v="DERECHO DE PETICION Solicitud de intervención administrativa inmediata frente a negativa de inscripción de la Resolución No. 0193 del 31 de marzo de 2025 – ORIP Sincelejo."/>
    <s v="RADICADO"/>
    <s v=" Resolución No. 0193 del 31 de marzo de 2025"/>
    <s v="ASIGNACIÓN (NUEVA O REITERATIVA)"/>
    <s v="CAROLINA CUELLAR MONROY"/>
    <d v="2026-03-06T00:00:00"/>
    <m/>
    <m/>
    <m/>
    <m/>
    <m/>
    <m/>
    <m/>
    <m/>
    <m/>
    <m/>
    <m/>
    <m/>
    <m/>
    <m/>
    <m/>
    <m/>
    <m/>
    <m/>
    <m/>
    <m/>
    <m/>
    <m/>
    <m/>
    <m/>
    <m/>
    <m/>
    <m/>
  </r>
  <r>
    <n v="2125"/>
    <s v="  SNR2026ER-014608-2"/>
    <d v="2026-01-23T00:00:00"/>
    <s v="Derecho de petición de interés particular (15 días)"/>
    <x v="2"/>
    <d v="2026-02-13T00:00:00"/>
    <m/>
    <m/>
    <d v="2026-01-23T00:00:00"/>
    <n v="9"/>
    <s v="ALEXANDER AYALA MARTINEZ"/>
    <s v="PETICIONARIO"/>
    <s v="PERSONA NATURAL"/>
    <s v="META"/>
    <s v="PUERTO LOPEZ"/>
    <s v="234 - PUERTO LOPEZ"/>
    <s v=" Radicación Recurso de Reposición – Respuesta SNR2026EE-012999-1 – Rad.SNR2026ER-004635-2"/>
    <s v="TURNO"/>
    <s v=" referente al Condominio Campestre Sol delLlano, ubicado en el municipio de Puerto López, Meta"/>
    <s v="ASIGNACIÓN (NUEVA O REITERATIVA)"/>
    <s v="CAROLINA CUELLAR MONROY"/>
    <d v="2026-01-23T00:00:00"/>
    <m/>
    <s v="Jurídico"/>
    <s v="Consultas 2"/>
    <s v="Copia documentos inscritos"/>
    <s v="RESPUESTA DE FONDO"/>
    <s v="SNR2026EE-020645-1 / "/>
    <d v="2026-01-30T09:15:41"/>
    <m/>
    <m/>
    <m/>
    <m/>
    <m/>
    <m/>
    <m/>
    <m/>
    <m/>
    <m/>
    <m/>
    <m/>
    <m/>
    <m/>
    <m/>
    <m/>
    <m/>
    <m/>
    <m/>
    <m/>
  </r>
  <r>
    <n v="2126"/>
    <s v="  SNR2026ER-030575-2"/>
    <d v="2026-02-10T08:23:00"/>
    <s v="Derecho de petición de interés particular (15 días)"/>
    <x v="2"/>
    <d v="2026-03-03T08:23:00"/>
    <m/>
    <m/>
    <d v="2026-02-26T00:00:00"/>
    <n v="-18"/>
    <s v="INMOBILIARIA HERNANDEZ -ALEJANDRO ESTRADA HERNÁNDEZ"/>
    <s v="PETICIONARIO"/>
    <s v="NATURAL "/>
    <s v="BOGOTA"/>
    <s v="BOGOTA D.C."/>
    <s v="50N - BOGOTA ZONA NORTE"/>
    <s v="RV: Solicitud de aclaración de vinculación registral – ORIP 450, 50N, 040 – Alejandro Estrada Hernández"/>
    <s v="FOLIO"/>
    <s v=" ORIP 450, 50N, 040 "/>
    <s v="ASIGNACIÓN (NUEVA O REITERATIVA)"/>
    <s v="MARIA ANGELICA ARCE ROJAS"/>
    <d v="2026-02-26T00:00:00"/>
    <m/>
    <m/>
    <m/>
    <m/>
    <m/>
    <m/>
    <m/>
    <m/>
    <m/>
    <m/>
    <m/>
    <m/>
    <m/>
    <m/>
    <m/>
    <m/>
    <m/>
    <m/>
    <m/>
    <m/>
    <m/>
    <m/>
    <m/>
    <m/>
    <m/>
    <m/>
    <m/>
  </r>
  <r>
    <n v="2127"/>
    <s v="   SNR2026ER-050320-2"/>
    <d v="2026-02-26T10:17:00"/>
    <s v="Petición entre autoridades (10 días)"/>
    <x v="6"/>
    <d v="2026-03-12T10:17:00"/>
    <d v="2026-03-03T11:09:00"/>
    <m/>
    <d v="2026-03-03T00:00:00"/>
    <n v="-6"/>
    <s v="NANCY MILENA MARIÑO CRU"/>
    <s v="PETICIONARIO"/>
    <s v="NATURAL "/>
    <s v="SIN INFORMACIÓN"/>
    <m/>
    <m/>
    <s v="RV: Cámara de Comercio de Bogotá - Comunicado: CRS0182392-Proceso de Cobro Coactivo No.97-2018…suministren información correspondiente a la titularidad de bienes inmuebles existentes a nombre de JUAN PABLO MANTILLA SANTAELLA - EMISORA LA PRIMERA A.M. Nit. 80085022…” (sic)"/>
    <s v="FOLIO"/>
    <s v=" Nit. 80085022_x000a_RETORNAR A  LA DTR"/>
    <s v="RETORNA A GESTIÓN DOCUMENTAL"/>
    <s v="ATENCIÓN AL USUARIO "/>
    <d v="2026-03-03T00:00:00"/>
    <m/>
    <m/>
    <m/>
    <m/>
    <m/>
    <m/>
    <m/>
    <m/>
    <m/>
    <m/>
    <m/>
    <m/>
    <m/>
    <m/>
    <m/>
    <m/>
    <m/>
    <m/>
    <m/>
    <m/>
    <m/>
    <m/>
    <m/>
    <m/>
    <m/>
    <m/>
    <m/>
  </r>
  <r>
    <n v="2128"/>
    <s v=" SNR2026ER-019821-2"/>
    <d v="2026-02-02T10:56:00"/>
    <s v="Queja (15 días)"/>
    <x v="9"/>
    <d v="2026-02-19T14:48:00"/>
    <m/>
    <m/>
    <d v="2026-02-02T00:00:00"/>
    <n v="1"/>
    <s v="ANDERSON DAVID PEREZ F"/>
    <s v="PETICIONARIO"/>
    <s v="PERSONA NATURAL"/>
    <s v="CUNDINAMARCA"/>
    <s v="SOACHA"/>
    <s v="051 - SOACHA"/>
    <s v=" Petición de revisión de liquidación por radicación extemporáneay ajuste a tarifas 2025 – NIR 26104763478700 – ORIP Soacha"/>
    <s v="RADICADO"/>
    <s v="– NIR 26104763478700"/>
    <s v="ASIGNACIÓN (NUEVA O REITERATIVA)"/>
    <s v="HAROLD POLANIA"/>
    <d v="2026-02-02T00:00:00"/>
    <m/>
    <m/>
    <m/>
    <m/>
    <m/>
    <m/>
    <m/>
    <m/>
    <m/>
    <m/>
    <m/>
    <m/>
    <m/>
    <m/>
    <m/>
    <m/>
    <m/>
    <m/>
    <m/>
    <m/>
    <m/>
    <m/>
    <m/>
    <m/>
    <m/>
    <m/>
    <m/>
  </r>
  <r>
    <n v="2129"/>
    <s v="   SNR2026ER-051262-2"/>
    <d v="2026-02-26T16:29:00"/>
    <s v="Derecho de petición de interés particular (15 días)"/>
    <x v="2"/>
    <d v="2026-03-19T16:29:00"/>
    <d v="2026-03-02T17:06:00"/>
    <m/>
    <d v="2026-03-03T00:00:00"/>
    <n v="-14"/>
    <s v="MARLEY MARIN MADRID"/>
    <s v="PETICIONARIO"/>
    <s v="NATURAL "/>
    <s v="ANTIOQUIA"/>
    <s v="MEDELLIN"/>
    <s v="01N - MEDELLIN ZONA NORTE"/>
    <s v="Derecho de Petición – Solicitud actualización Certificado de Libertad y Tradición Matrícula 01N-5067420Derecho de Petición – Solicitud actualización Certificado de Libertad y Tradición Matrícula 01N-5067420"/>
    <s v="FOLIO"/>
    <s v=" Matrícula 01N-5067420"/>
    <s v="ASIGNACIÓN (NUEVA O REITERATIVA)"/>
    <s v="FRNACISCO RUIZ"/>
    <d v="2026-03-03T00:00:00"/>
    <m/>
    <m/>
    <m/>
    <m/>
    <m/>
    <m/>
    <m/>
    <m/>
    <m/>
    <m/>
    <m/>
    <m/>
    <m/>
    <m/>
    <m/>
    <m/>
    <m/>
    <m/>
    <m/>
    <m/>
    <m/>
    <m/>
    <m/>
    <m/>
    <m/>
    <m/>
    <m/>
  </r>
  <r>
    <n v="2130"/>
    <s v="   SNR2026ER-051282-2"/>
    <d v="2026-02-26T16:49:00"/>
    <s v="Queja (15 días)"/>
    <x v="9"/>
    <d v="2026-03-19T16:49:00"/>
    <d v="2026-03-03T08:43:00"/>
    <m/>
    <d v="2026-03-03T00:00:00"/>
    <n v="6"/>
    <s v="JOHN JAIRO CESPEDES CASTAÑEDA"/>
    <s v="PETICIONARIO"/>
    <s v="NATURAL "/>
    <s v="TOLIMA"/>
    <s v="IBAGUE"/>
    <s v="350 - IBAGUE"/>
    <s v="DEMORA TRAMITE REGISTRAL "/>
    <s v="FOLIO"/>
    <s v=" EscrituraPública No. 6288, suscrita en la Notaría Séptima de Ibagué, conturno No. 2025-350-6-26003"/>
    <s v="ASIGNACIÓN (NUEVA O REITERATIVA)"/>
    <s v="EDWARD MARTINEZ"/>
    <d v="2026-03-03T00:00:00"/>
    <m/>
    <m/>
    <m/>
    <m/>
    <m/>
    <m/>
    <m/>
    <m/>
    <m/>
    <m/>
    <m/>
    <m/>
    <m/>
    <m/>
    <m/>
    <m/>
    <m/>
    <m/>
    <m/>
    <m/>
    <m/>
    <m/>
    <m/>
    <m/>
    <m/>
    <m/>
    <m/>
  </r>
  <r>
    <n v="2131"/>
    <s v="   SNR2025ER-313958-2"/>
    <d v="2026-01-08T00:00:00"/>
    <s v="Derecho de petición de interés particular (15 días)"/>
    <x v="2"/>
    <d v="2026-01-21T00:00:00"/>
    <m/>
    <m/>
    <d v="2026-01-08T00:00:00"/>
    <n v="6"/>
    <s v="LEIDY MARCELA APRAEZ RODRIGUEZ"/>
    <s v="PETICIONARIO"/>
    <s v="APODERADO"/>
    <s v="NARINO"/>
    <s v="PASTO"/>
    <s v="240 - PASTO"/>
    <s v="SOLICITUD DE INGRESO ESCRITURA PUPLICA 3095 Y ESCRITURA PUBLICA 1379"/>
    <s v="ESCRITURA"/>
    <s v=" ESCRITURA PUPLICA 3095 Y ESCRITURA PUBLICA 1379_x000a_2024-240-6-9931- y 3095 conradicado 2024-240-6-22079"/>
    <s v="ASIGNACIÓN (NUEVA O REITERATIVA)"/>
    <s v="MARIA ANGELICA ARCE ROJAS"/>
    <d v="2026-01-08T00:00:00"/>
    <m/>
    <m/>
    <m/>
    <m/>
    <m/>
    <s v="SNR2026EE-010746-1 / "/>
    <d v="2026-01-20T00:46:28"/>
    <m/>
    <m/>
    <m/>
    <m/>
    <m/>
    <m/>
    <m/>
    <m/>
    <m/>
    <m/>
    <m/>
    <m/>
    <m/>
    <m/>
    <m/>
    <m/>
    <m/>
    <m/>
    <m/>
    <m/>
  </r>
  <r>
    <n v="2132"/>
    <s v="   SNR2026ER-002819-2"/>
    <d v="2026-01-11T00:00:00"/>
    <s v="Reclamo (15 días)"/>
    <x v="7"/>
    <d v="2026-01-29T00:00:00"/>
    <m/>
    <m/>
    <d v="2026-01-13T00:00:00"/>
    <n v="-35"/>
    <s v="JOSE JOAQUIN PICO GARCIA"/>
    <s v="PETICIONARIO"/>
    <s v="PERSONA NATURAL"/>
    <s v="CORDOBA"/>
    <s v="CERETE"/>
    <s v="143 - CERETE"/>
    <s v="RV: Queja"/>
    <s v="ESCRITURA"/>
    <s v=" escritura pública No, 193"/>
    <s v="ASIGNACIÓN (NUEVA O REITERATIVA)"/>
    <s v="MARIA ANGELICA ARCE ROJAS"/>
    <d v="2026-01-13T00:00:00"/>
    <m/>
    <m/>
    <m/>
    <m/>
    <m/>
    <m/>
    <m/>
    <m/>
    <m/>
    <m/>
    <m/>
    <m/>
    <m/>
    <m/>
    <m/>
    <m/>
    <m/>
    <m/>
    <m/>
    <m/>
    <m/>
    <m/>
    <m/>
    <m/>
    <m/>
    <m/>
    <m/>
  </r>
  <r>
    <n v="2133"/>
    <s v="  SNR2026ER-002170-2"/>
    <d v="2026-01-08T00:00:00"/>
    <s v="Derecho de petición de interés particular (15 días)"/>
    <x v="2"/>
    <d v="2026-01-28T00:00:00"/>
    <m/>
    <m/>
    <d v="2026-01-08T00:00:00"/>
    <n v="-29"/>
    <s v="ELIZABETH RESTREPO QUI"/>
    <s v="PETICIONARIO"/>
    <s v="APODERADO"/>
    <s v="ANTIOQUIA"/>
    <s v="MEDELLIN"/>
    <s v="001 - MEDELLIN ZONA SUR"/>
    <s v="RV: EXTRAVIO DE ESCRITURAS PARA REGISTRO AL INTERIOR DE LA INSTITUCION"/>
    <s v="ESCRITURA"/>
    <s v=" escritura Publica 2323 de 2025"/>
    <s v="ASIGNACIÓN (NUEVA O REITERATIVA)"/>
    <s v="MARIA CAMILA PERDIGON ZORRILLA"/>
    <d v="2026-01-08T00:00:00"/>
    <m/>
    <m/>
    <m/>
    <m/>
    <m/>
    <s v="SNR2026IE-001441-3 / "/>
    <d v="2026-01-22T01:22:02"/>
    <m/>
    <m/>
    <m/>
    <m/>
    <m/>
    <m/>
    <m/>
    <m/>
    <m/>
    <m/>
    <m/>
    <m/>
    <m/>
    <m/>
    <m/>
    <m/>
    <m/>
    <m/>
    <m/>
    <m/>
  </r>
  <r>
    <n v="2134"/>
    <s v="SNR2026ER-018764-2"/>
    <d v="2026-01-29T08:11:00"/>
    <s v="Derecho de petición de interés particular (15 días)"/>
    <x v="2"/>
    <d v="2026-02-19T08:11:00"/>
    <d v="2026-02-06T14:52:00"/>
    <m/>
    <d v="2026-02-06T14:52:00"/>
    <n v="-30"/>
    <s v="LUIS EDUARDO OCHOA LONDOÑO"/>
    <s v="PETICIONARIO"/>
    <s v="PERSONA NATURAL"/>
    <s v="ANTIOQUIA"/>
    <s v="RIONEGRO (ANT)"/>
    <s v="020 - RIONEGRO"/>
    <s v="Derecho de petición-Demora en el trámite de subdivisión depredio con matricula No 245876/Certificado de Liberta"/>
    <s v="ESCRITURA"/>
    <s v=" escritura No3895 de la Notaria 2ª de Rionegro Antioquia_x000a_020-245876_x000a_2025-22414_x000a_2025-020-6-22414"/>
    <s v="ASIGNACIÓN (NUEVA O REITERATIVA)"/>
    <s v="EDWARD MARTINEZ AVENDAÑO"/>
    <d v="2026-02-06T00:00:00"/>
    <m/>
    <m/>
    <m/>
    <m/>
    <m/>
    <m/>
    <m/>
    <m/>
    <m/>
    <m/>
    <m/>
    <m/>
    <m/>
    <m/>
    <m/>
    <m/>
    <m/>
    <m/>
    <m/>
    <m/>
    <m/>
    <m/>
    <m/>
    <m/>
    <m/>
    <m/>
    <m/>
  </r>
  <r>
    <n v="2135"/>
    <s v="   SNR2026ER-055225-2"/>
    <d v="2026-03-03T08:56:00"/>
    <s v="Queja (15 días)"/>
    <x v="9"/>
    <d v="2026-03-25T08:56:00"/>
    <d v="2026-03-06T10:45:00"/>
    <m/>
    <d v="2026-03-06T00:00:00"/>
    <n v="-14"/>
    <s v="EDWAR ALEJANDRO PARA"/>
    <s v="PETICIONARIO"/>
    <s v="NATURAL "/>
    <s v="TOLIMA"/>
    <s v="ESPINAL"/>
    <s v="357 - ESPINAL"/>
    <s v="Derecho de Petición - Denuncia por retención irregular dedocumento-solicitud de explicación motivada por escrito y devolución dela Escritura No. 2579"/>
    <s v="ESCRITURA"/>
    <s v=" Escritura No. 2579 Not 4 Bta_x000a_2022-357-6-6180"/>
    <s v="ASIGNACIÓN (NUEVA O REITERATIVA)"/>
    <s v="HAROLD POLANIA"/>
    <d v="2026-03-06T00:00:00"/>
    <m/>
    <m/>
    <m/>
    <m/>
    <m/>
    <m/>
    <m/>
    <m/>
    <m/>
    <m/>
    <m/>
    <m/>
    <m/>
    <m/>
    <m/>
    <m/>
    <m/>
    <m/>
    <m/>
    <m/>
    <m/>
    <m/>
    <m/>
    <m/>
    <m/>
    <m/>
    <m/>
  </r>
  <r>
    <n v="2136"/>
    <s v="   SNR2026ER-031555-2"/>
    <d v="2026-02-10T13:03:00"/>
    <s v="Derecho de petición de interés particular (15 días)"/>
    <x v="2"/>
    <d v="2026-03-03T13:03:00"/>
    <m/>
    <m/>
    <d v="2026-02-12T00:00:00"/>
    <n v="9"/>
    <s v="JANETH CUADRADO TOLOSA"/>
    <s v="PETICIONARIO"/>
    <s v="PERSONA NATURAL"/>
    <s v="BOYACA"/>
    <s v="MONIQUIRA"/>
    <s v="083 - MONIQUIRA"/>
    <s v="DERECHO DE PETICION"/>
    <s v="ESCRITURA"/>
    <s v=" escritura 463 del 14/11/2025 _x000a_2025-083-6-3458 _x000a_ 083-47819"/>
    <s v="RETORNA A GESTIÓN DOCUMENTAL"/>
    <s v="ANGELICA CACERES"/>
    <d v="2026-02-12T00:00:00"/>
    <m/>
    <m/>
    <m/>
    <m/>
    <m/>
    <m/>
    <m/>
    <m/>
    <m/>
    <m/>
    <m/>
    <m/>
    <m/>
    <m/>
    <m/>
    <m/>
    <m/>
    <m/>
    <m/>
    <m/>
    <m/>
    <m/>
    <m/>
    <m/>
    <m/>
    <m/>
    <m/>
  </r>
  <r>
    <n v="2137"/>
    <s v="   SNR2026ER-048877-2"/>
    <d v="2026-02-25T11:09:00"/>
    <s v="Reclamo (15 días)"/>
    <x v="7"/>
    <d v="2026-03-18T11:09:00"/>
    <d v="2026-02-27T14:58:00"/>
    <m/>
    <d v="2026-03-03T00:00:00"/>
    <n v="-6"/>
    <s v="HELMAN JOSE IGLESIAS SANJUAN"/>
    <s v="PETICIONARIO"/>
    <s v="NATURAL "/>
    <s v="ATLANTICO"/>
    <s v="BARRANQUILLA"/>
    <s v="040 - BARRANQUILLA"/>
    <s v="DEMORA EN PROCESO REGISTRO ESCRITURA 2208-05-12-2025 NOTARÍA 7QA BARRANQUILLA - NIR 25101373403927"/>
    <s v="ESCRITURA"/>
    <s v=" ESCRITURA 2208-05-12-2025 NOTARÍA 7QA BARRANQUILLA - NIR 25101373403927"/>
    <s v="ASIGNACIÓN (NUEVA O REITERATIVA)"/>
    <s v="HAROLD POLANIA"/>
    <d v="2026-03-03T00:00:00"/>
    <m/>
    <m/>
    <m/>
    <m/>
    <m/>
    <m/>
    <m/>
    <m/>
    <m/>
    <m/>
    <m/>
    <m/>
    <m/>
    <m/>
    <m/>
    <m/>
    <m/>
    <m/>
    <m/>
    <m/>
    <m/>
    <m/>
    <m/>
    <m/>
    <m/>
    <m/>
    <m/>
  </r>
  <r>
    <n v="2138"/>
    <s v="   SNR2026ER-042327-2"/>
    <d v="2026-02-19T09:50:00"/>
    <s v="Reclamo (15 días)"/>
    <x v="7"/>
    <d v="2026-03-12T09:50:00"/>
    <m/>
    <m/>
    <d v="2026-02-26T00:00:00"/>
    <n v="5"/>
    <s v="LINA MARIA JIMENEZ"/>
    <s v="PETICIONARIO"/>
    <s v="NATURAL "/>
    <s v="BOYACA"/>
    <s v="TUNJA"/>
    <s v="070 - TUNJA"/>
    <s v="RV: SNR2026EE-031065-1 - 10 febrero 2026- informar que no me han dadorespuesta al Derecho de Petición en Solicitud de Copias que tiene comonúmero de radicado E-2025-682376. "/>
    <s v="EXPEDIENTE AA_x000a_SNR2026EE-031065-1 , mediante elcual se da respuesta a la solicitud radicada con el número SNR2026ER-000047-2"/>
    <s v=" E-2025-682376. _x000a_IVC-CATASTRAL "/>
    <s v="ASIGNACIÓN (NUEVA O REITERATIVA)"/>
    <s v="JONATHAN ANDREY PULIDO BELTRAN"/>
    <d v="2026-02-26T00:00:00"/>
    <m/>
    <m/>
    <m/>
    <m/>
    <m/>
    <m/>
    <m/>
    <m/>
    <m/>
    <m/>
    <m/>
    <m/>
    <m/>
    <m/>
    <m/>
    <m/>
    <m/>
    <m/>
    <m/>
    <m/>
    <m/>
    <m/>
    <m/>
    <m/>
    <m/>
    <m/>
    <m/>
  </r>
  <r>
    <n v="2139"/>
    <s v="   SNR2026ER-045273-2"/>
    <d v="2026-02-23T09:56:00"/>
    <s v="Queja (15 días)"/>
    <x v="9"/>
    <d v="2026-03-16T09:56:00"/>
    <d v="2026-03-02T16:43:00"/>
    <m/>
    <d v="2026-03-03T00:00:00"/>
    <n v="1"/>
    <s v="ALEJANDRO SANTANA SUAREZ"/>
    <s v="PETICIONARIO"/>
    <s v="NATURAL "/>
    <s v="BOGOTA"/>
    <s v="BOGOTA D.C."/>
    <s v="50S - BOGOTA ZONA SUR"/>
    <s v="DEMORA EN LIQUIDACION DE BOLETA DE REGISTRO"/>
    <s v="FOLIO"/>
    <s v=" 50s-40188398 50s-40188398"/>
    <s v="ASIGNACIÓN (NUEVA O REITERATIVA)"/>
    <s v="CAROLINA OLARTE"/>
    <d v="2026-03-03T00:00:00"/>
    <m/>
    <m/>
    <m/>
    <m/>
    <m/>
    <m/>
    <m/>
    <m/>
    <m/>
    <m/>
    <m/>
    <m/>
    <m/>
    <m/>
    <m/>
    <m/>
    <m/>
    <m/>
    <m/>
    <m/>
    <m/>
    <m/>
    <m/>
    <m/>
    <m/>
    <m/>
    <m/>
  </r>
  <r>
    <n v="2140"/>
    <s v="   SNR2026ER-012281-2"/>
    <d v="2026-01-21T14:38:00"/>
    <s v="Derecho de petición de interés particular (15 días)"/>
    <x v="2"/>
    <d v="2026-02-11T14:38:00"/>
    <m/>
    <m/>
    <d v="2026-02-02T00:00:00"/>
    <n v="3"/>
    <s v="NINI RODRIGUEZ"/>
    <s v="PETICIONARIO"/>
    <s v="PERSONA NATURAL"/>
    <s v="BOGOTA"/>
    <s v="BOGOTA D.C."/>
    <s v="50S - BOGOTA ZONA SUR"/>
    <s v="Solicitud de abstención registral por tutela admitida ycontroversia judicial activa – Matrícula 50S-40116106"/>
    <s v="FOLIO"/>
    <s v=" 50S-40116106"/>
    <s v="ASIGNACIÓN (NUEVA O REITERATIVA)"/>
    <s v="ANGELA SALAMANCA"/>
    <d v="2026-02-02T00:00:00"/>
    <m/>
    <m/>
    <m/>
    <m/>
    <m/>
    <m/>
    <m/>
    <m/>
    <m/>
    <m/>
    <m/>
    <m/>
    <m/>
    <m/>
    <m/>
    <m/>
    <m/>
    <m/>
    <m/>
    <m/>
    <m/>
    <m/>
    <m/>
    <m/>
    <m/>
    <m/>
    <m/>
  </r>
  <r>
    <n v="2141"/>
    <s v="   SNR2026ER-055203-2"/>
    <d v="2026-03-03T08:51:00"/>
    <s v="Reclamo (15 días)"/>
    <x v="7"/>
    <d v="2026-03-25T08:51:00"/>
    <d v="2026-03-03T11:05:00"/>
    <m/>
    <d v="2026-03-03T00:00:00"/>
    <n v="-20"/>
    <s v="NICOLAS PRIETO GARCIA"/>
    <s v="PETICIONARIO"/>
    <s v="NATURAL "/>
    <s v="BOGOTA"/>
    <s v="BOGOTA D.C."/>
    <s v="50S - BOGOTA ZONA SUR"/>
    <s v="Petición vigilancia Superintendente Delegado para el Registro-solicitud en la que se persigue lacancelación de la anotación No 10, correspondiente a un registró de embargoen el inmueble con matricula inmobiliaria No 50S-1125335, con ocasión a queuna medida de embargo que se dirigía contra la sociedad Amigo InmobiliarioS.A.S."/>
    <s v="FOLIO"/>
    <s v=" 50S-1125335,"/>
    <s v="ASIGNACIÓN (NUEVA O REITERATIVA)"/>
    <s v="IVAN MAURICIO LOPEZ FORERO"/>
    <d v="2026-03-03T00:00:00"/>
    <m/>
    <m/>
    <m/>
    <m/>
    <m/>
    <m/>
    <m/>
    <m/>
    <m/>
    <m/>
    <m/>
    <m/>
    <m/>
    <m/>
    <m/>
    <m/>
    <m/>
    <m/>
    <m/>
    <m/>
    <m/>
    <m/>
    <m/>
    <m/>
    <m/>
    <m/>
    <m/>
  </r>
  <r>
    <n v="2142"/>
    <s v=" SNR2026IE-005220-3"/>
    <d v="2026-02-24T15:06:00"/>
    <s v="COMUNICACIÓN OFICIAL (MEMORANDO)"/>
    <x v="0"/>
    <m/>
    <m/>
    <m/>
    <d v="2026-02-25T11:32:00"/>
    <n v="9"/>
    <s v="GERMAN HUMBERTO MEDELLIN MORA_x000a_Director de Vigilancia y Control Notarial"/>
    <s v="PETICIONARIO"/>
    <s v="SNR"/>
    <s v="BOGOTA"/>
    <s v="BOGOTA D.C."/>
    <s v="50N - BOGOTA ZONA NORTE"/>
    <s v="Traslado del requerimiento con Radicado SNR2025ER-307748-2 del 2025-12-18.-“presunta irregularidad en el servicio notarial respecto al trámitede escritura pública No. 472 de 04/04/2025 de declaración de posesión regular bajo elartículo 1° de la ley 1183 de 2008.”Lo anteriormente mencionado respecto a las posibles irregulares registrales respecto al foliode matrícula No. 50N-57648.Teniendo en cuenta, que lo solicitado es de competencia de la Superintendencia Delegadapara Registo, se remite el presente oficio de conformidad con lo dispuesto en el artículo 21de la Ley 1437 de 2011, modificado por el artículo 1° de la Ley 1755 de 2015.Finalmente, se hace necesario mencionar, que del presente traslado tiene conocimiento elpeticionario, con el fin de garantizarles el núcleo esencial del derecho fundamental depetición. Para tal fin se adjunta:• Copia del radicado SNR2025ER-307748-2 de fecha 2025-12-18Cordialmente,  "/>
    <s v="FOLIO"/>
    <s v=" 50N-57648."/>
    <s v="ASIGNACIÓN (NUEVA O REITERATIVA)"/>
    <s v="JORGE ORLANDO RICO LAGOS"/>
    <d v="2026-02-25T00:00:00"/>
    <m/>
    <m/>
    <m/>
    <m/>
    <m/>
    <m/>
    <m/>
    <m/>
    <m/>
    <m/>
    <m/>
    <m/>
    <m/>
    <m/>
    <m/>
    <m/>
    <m/>
    <m/>
    <m/>
    <m/>
    <m/>
    <m/>
    <m/>
    <m/>
    <m/>
    <m/>
    <m/>
  </r>
  <r>
    <n v="2143"/>
    <s v="  SNR2026ER-039899-2"/>
    <d v="2026-02-17T11:48:00"/>
    <s v="Derecho de petición de interés particular (15 días)"/>
    <x v="2"/>
    <d v="2026-03-10T11:48:00"/>
    <m/>
    <m/>
    <d v="2026-02-23T00:00:00"/>
    <s v=""/>
    <s v="JAIRO NESTOR PARDO AGUIL"/>
    <s v="PETICIONARIO"/>
    <s v="PERSONA NATURAL"/>
    <s v="BOGOTA"/>
    <s v="BOGOTA D.C."/>
    <s v="50N - BOGOTA ZONA NORTE"/>
    <s v="QUEJA-DERECHO DE PETICION E INSISTENCIA - QUEJA.FOLIO DE MATRICULA No 50N-404290TITULAR: JOSE SANTOS ROJAS CRUZ . C.C. No.87.990SNR2026ER-039899-2  ASUNTO: ERROR GARRAFAL: REGISTRO DE UNA MEDIDACAUTELAR"/>
    <s v="FOLIO"/>
    <s v=" 50N-404290"/>
    <s v="ASIGNACIÓN (NUEVA O REITERATIVA)"/>
    <s v="JORGE ORLANDO RICO LAGOS"/>
    <d v="2026-02-23T00:00:00"/>
    <m/>
    <m/>
    <m/>
    <m/>
    <m/>
    <m/>
    <m/>
    <m/>
    <m/>
    <m/>
    <m/>
    <m/>
    <m/>
    <m/>
    <m/>
    <m/>
    <m/>
    <m/>
    <m/>
    <m/>
    <m/>
    <m/>
    <m/>
    <m/>
    <m/>
    <m/>
    <m/>
  </r>
  <r>
    <n v="2144"/>
    <s v="   SNR2026ER-023990-2"/>
    <d v="2026-02-03T14:40:00"/>
    <s v="Derecho de petición de interés particular (15 días)"/>
    <x v="2"/>
    <d v="2026-02-24T14:40:00"/>
    <m/>
    <m/>
    <d v="2026-02-10T00:00:00"/>
    <n v="-1"/>
    <s v="LUIS FELIPE CHISCO APONT"/>
    <s v="PETICIONARIO"/>
    <s v="PERSONA NATURAL"/>
    <s v="BOGOTA"/>
    <s v="BOGOTA D.C."/>
    <s v="50N - BOGOTA ZONA NORTE"/>
    <s v="DERECHO DE PETICION-Derecho de petición - Solicitud de inscripción de la Escritura Pública deHipoteca 2537 del 18 de diciembre de 2025 de la Notaría 81 de Bogotá en lamatricula inmobiliaria 50N-20322786 - Turno 2026-50N-6-2387"/>
    <s v="FOLIO"/>
    <s v=" 50N-20322786 - Turno 2026-50N-6-2387"/>
    <s v="ASIGNACIÓN (NUEVA O REITERATIVA)"/>
    <s v="JHON HENRY MUÑOZ ABRIL"/>
    <d v="2026-02-10T00:00:00"/>
    <m/>
    <m/>
    <m/>
    <m/>
    <m/>
    <m/>
    <m/>
    <m/>
    <m/>
    <m/>
    <m/>
    <m/>
    <m/>
    <m/>
    <m/>
    <m/>
    <m/>
    <m/>
    <m/>
    <m/>
    <m/>
    <m/>
    <m/>
    <m/>
    <m/>
    <m/>
    <m/>
  </r>
  <r>
    <n v="2145"/>
    <s v="   SNR2026ER-038201-2"/>
    <d v="2026-02-16T12:08:00"/>
    <s v="Derecho de petición de interés particular (15 días)"/>
    <x v="2"/>
    <d v="2026-03-09T12:08:00"/>
    <m/>
    <m/>
    <d v="2026-02-23T15:29:00"/>
    <n v="-11"/>
    <s v="BEATRIZ ALICIA QUIROGA B"/>
    <s v="PETICIONARIO"/>
    <s v="NATURAL "/>
    <s v="BOGOTA"/>
    <s v="BOGOTA D.C."/>
    <s v="50C - BOGOTA ZONA CENTRO"/>
    <s v="Queja por escritura pública falsa y actuaciones registralesirregulares en los folios de matrícula inmobiliaria No 50C-687408 y 50C-689147"/>
    <s v="FOLIO"/>
    <s v=" 50C-687408 y 50C-689147_x000a_50C-687408, anotación número 025 y 50C-689147 , anotación 18, laescritura pública 0245 del 2 de mayo de 2025 de la Notaria Novenade Cali,"/>
    <s v="ASIGNACIÓN (NUEVA O REITERATIVA)"/>
    <s v="RUTH MERCEDES GOMEZ PESTANA"/>
    <d v="2026-02-23T00:00:00"/>
    <m/>
    <m/>
    <m/>
    <m/>
    <m/>
    <m/>
    <m/>
    <m/>
    <m/>
    <m/>
    <m/>
    <m/>
    <m/>
    <m/>
    <m/>
    <m/>
    <m/>
    <m/>
    <m/>
    <m/>
    <m/>
    <m/>
    <m/>
    <m/>
    <m/>
    <m/>
    <m/>
  </r>
  <r>
    <n v="2146"/>
    <s v="  SNR2026ER-019087-2"/>
    <d v="2026-01-29T09:37:00"/>
    <s v="Derecho de petición de interés particular (15 días)"/>
    <x v="2"/>
    <d v="2026-02-19T09:37:00"/>
    <m/>
    <m/>
    <d v="2026-02-04T12:16:00"/>
    <n v="-2"/>
    <s v="NESTOR FONSECA TORRES"/>
    <s v="PETICIONARIO"/>
    <s v="PERSONA NATURAL"/>
    <s v="BOGOTA"/>
    <s v="BOGOTA D.C."/>
    <s v="50C - BOGOTA ZONA CENTRO"/>
    <s v="PETICIÓN DE CONCEPTO - SITUACIÓN DEL PREDIO NO. 50C-119403 CERRADO DESDE MARZO DE 1999- CORREO NO.3"/>
    <s v="FOLIO"/>
    <s v=" 50C-119403_x000a_vinculado al Folio Matriz No. 50C-737876.SNR2026ER-019087-2 "/>
    <s v="ASIGNACIÓN (NUEVA O REITERATIVA)"/>
    <s v="RUTH MERCEDES GOMEZ PESTANA"/>
    <d v="2026-02-04T00:00:00"/>
    <m/>
    <m/>
    <m/>
    <m/>
    <m/>
    <m/>
    <m/>
    <m/>
    <m/>
    <m/>
    <m/>
    <m/>
    <m/>
    <m/>
    <m/>
    <m/>
    <m/>
    <m/>
    <m/>
    <m/>
    <m/>
    <m/>
    <m/>
    <m/>
    <m/>
    <m/>
    <m/>
  </r>
  <r>
    <n v="2147"/>
    <s v="  SNR2026ER-019096-2"/>
    <d v="2026-01-29T09:40:00"/>
    <s v="Derecho de petición de interés particular (15 días)"/>
    <x v="2"/>
    <d v="2026-02-19T09:40:00"/>
    <m/>
    <m/>
    <d v="2026-02-04T13:55:00"/>
    <n v="-14"/>
    <s v="NESTOR FONSECA TORRES"/>
    <s v="PETICIONARIO"/>
    <s v="PERSONA NATURAL"/>
    <s v="BOGOTA"/>
    <s v="BOGOTA D.C."/>
    <s v="50C - BOGOTA ZONA CENTRO"/>
    <s v="PETICIÓN DE CONCEPTO-SITUACIÓN DEL PREDIO NO. 50C-119403 CERRADO DESDE MARZO DE 1999-CORREO NO. 1"/>
    <s v="FOLIO"/>
    <s v=" 50C-119403_x000a_vinculado al Folio Matriz No. 50C-737876.SNR2026ER-019087-2 "/>
    <s v="ASIGNACIÓN (NUEVA O REITERATIVA)"/>
    <s v="RUTH MERCEDES GOMEZ PESTANA"/>
    <d v="2026-02-04T00:00:00"/>
    <m/>
    <m/>
    <m/>
    <m/>
    <m/>
    <m/>
    <m/>
    <m/>
    <m/>
    <m/>
    <m/>
    <m/>
    <m/>
    <m/>
    <m/>
    <m/>
    <m/>
    <m/>
    <m/>
    <m/>
    <m/>
    <m/>
    <m/>
    <m/>
    <m/>
    <m/>
    <m/>
  </r>
  <r>
    <n v="2148"/>
    <s v="  SNR2025ER-314226-2"/>
    <d v="2026-01-07T00:00:00"/>
    <s v="Derecho de petición de interés particular (15 días)"/>
    <x v="2"/>
    <d v="2026-01-22T00:00:00"/>
    <m/>
    <m/>
    <d v="2026-01-07T00:00:00"/>
    <n v="-14"/>
    <s v="NANCY PINILLA CASAS"/>
    <s v="PETICIONARIO"/>
    <s v="PERSONA NATURAL"/>
    <s v="BOGOTA"/>
    <s v="BOGOTA D.C."/>
    <s v="50C - BOGOTA ZONA CENTRO"/>
    <s v=" Solicito respuesta inmediata al trámite radicado el 12 de agostoy al derecho de petición enviado el 30 de septiembre de 2025."/>
    <s v="FOLIO"/>
    <s v=" 50C- 535591_x000a_SNR2025ER-225302-2"/>
    <s v="ASIGNACIÓN (NUEVA O REITERATIVA)"/>
    <s v="SANDRA MIREYA MEDINA RIOS"/>
    <d v="2026-01-07T00:00:00"/>
    <m/>
    <m/>
    <m/>
    <m/>
    <m/>
    <m/>
    <m/>
    <m/>
    <m/>
    <m/>
    <m/>
    <m/>
    <m/>
    <m/>
    <m/>
    <m/>
    <m/>
    <m/>
    <m/>
    <m/>
    <m/>
    <m/>
    <m/>
    <m/>
    <m/>
    <m/>
    <m/>
  </r>
  <r>
    <n v="2149"/>
    <s v="  SNR2026ER-036074-2"/>
    <d v="2026-02-13T09:46:00"/>
    <s v="Petición entre autoridades (10 días)"/>
    <x v="6"/>
    <d v="2026-02-27T09:46:00"/>
    <m/>
    <m/>
    <d v="2026-02-16T00:00:00"/>
    <n v="-34"/>
    <s v="ORIP DE YOPAL CASANARE ORIP DE YOPAL CASANARE"/>
    <s v="PETICIONARIO"/>
    <s v="PERSONA NATURAL"/>
    <s v="CASANARE"/>
    <s v="YOPAL"/>
    <s v="470 - YOPAL"/>
    <s v="Expediente No SDR-000912-2024SNR2026ER-036074-2  "/>
    <s v="EXPEDIENTE AA"/>
    <s v=" 470-AA-2025-0_x000a_ Escritura Pública No. 560 del 21 de marzo de2024_x000a_ 2024-470-6-3471 del 22de marzo de 2024"/>
    <s v="ASIGNACIÓN (NUEVA O REITERATIVA)"/>
    <s v="MARIA ANGELICA ARCE ROJAS"/>
    <d v="2026-02-16T00:00:00"/>
    <m/>
    <m/>
    <m/>
    <m/>
    <m/>
    <m/>
    <m/>
    <m/>
    <m/>
    <m/>
    <m/>
    <m/>
    <m/>
    <m/>
    <m/>
    <m/>
    <m/>
    <m/>
    <m/>
    <m/>
    <m/>
    <m/>
    <m/>
    <m/>
    <m/>
    <m/>
    <m/>
  </r>
  <r>
    <n v="2150"/>
    <s v="   SNR2026ER-032885-2"/>
    <d v="2026-02-17T15:27:00"/>
    <s v="Derecho de petición de interés particular (15 días)"/>
    <x v="2"/>
    <d v="2026-03-04T11:07:00"/>
    <m/>
    <m/>
    <d v="2026-02-20T00:00:00"/>
    <n v="-8"/>
    <s v="MANUEL ALEJANDRO BARBOSA QUINTERO"/>
    <s v="PETICIONARIO"/>
    <s v="PERSONA NATURAL"/>
    <s v="VALLE DEL CAUCA"/>
    <s v="ZARZAL"/>
    <s v="384 - TULUA"/>
    <s v="mediante radicación 2025-384-6-10579,se solicita mediante oficio No 450 de fecha 05/11/2025 del juzgadosegundo promiscuo municipal de Zarzal - Valle, a la matricula 384 -44020 sea registrado este oficio pero hasta la fecha no seha tenido respuesta alguna"/>
    <s v="FOLIO"/>
    <s v=" 384 -44020_x000a_2025-384-6-10579"/>
    <s v="ASIGNACIÓN (NUEVA O REITERATIVA)"/>
    <s v="HAROLD POLANIA"/>
    <d v="2026-02-20T00:00:00"/>
    <m/>
    <m/>
    <m/>
    <m/>
    <m/>
    <m/>
    <m/>
    <m/>
    <m/>
    <m/>
    <m/>
    <m/>
    <m/>
    <m/>
    <m/>
    <m/>
    <m/>
    <m/>
    <m/>
    <m/>
    <m/>
    <m/>
    <m/>
    <m/>
    <m/>
    <m/>
    <m/>
  </r>
  <r>
    <n v="2151"/>
    <s v="  SNR2026ER-007874-2"/>
    <d v="2026-01-22T00:00:00"/>
    <s v="Reclamo (15 días)"/>
    <x v="7"/>
    <d v="2026-02-06T00:00:00"/>
    <m/>
    <m/>
    <d v="2026-01-22T00:00:00"/>
    <n v="-5"/>
    <s v="JAIME VALENZUELA COBO"/>
    <s v="PETICIONARIO"/>
    <s v="PERSONA NATURAL"/>
    <s v="VALLE DEL CAUCA"/>
    <s v="CALI"/>
    <s v="371 - CALI"/>
    <s v="QUEJA POR NO EXPEDICION DEL CERTIFICADO DE TRADICION FMI 370-902836"/>
    <s v="FOLIO"/>
    <s v=" 370-902836"/>
    <s v="ASIGNACIÓN (NUEVA O REITERATIVA)"/>
    <s v="MARLEN JINETH GARCIA MENDEZ"/>
    <d v="2026-01-22T00:00:00"/>
    <m/>
    <m/>
    <m/>
    <m/>
    <m/>
    <m/>
    <m/>
    <m/>
    <m/>
    <m/>
    <m/>
    <m/>
    <m/>
    <m/>
    <m/>
    <m/>
    <m/>
    <m/>
    <m/>
    <m/>
    <m/>
    <m/>
    <m/>
    <m/>
    <m/>
    <m/>
    <m/>
  </r>
  <r>
    <n v="2152"/>
    <s v="   SNR2026ER-034822-2"/>
    <d v="2026-02-12T11:36:00"/>
    <s v="Queja (15 días)"/>
    <x v="9"/>
    <d v="2026-03-05T11:36:00"/>
    <m/>
    <m/>
    <d v="2026-02-26T16:43:00"/>
    <n v="-23"/>
    <s v="BERTHA ILIA ZAMORA CEBALLOS"/>
    <s v="PETICIONARIO"/>
    <s v="NATURAL "/>
    <s v="VALLE DEL CAUCA"/>
    <s v="CALI"/>
    <s v="371 - CALI"/>
    <s v="RV: Queja contra Oficina de Registros e Instrumentos Públicos Cali por demora en trámite - Matrícula Inmobiliaria No. 370-75267"/>
    <s v="FOLIO"/>
    <s v=" 370-75267"/>
    <s v="ASIGNACIÓN (NUEVA O REITERATIVA)"/>
    <s v="FRANCISCO RUIZ"/>
    <d v="2026-02-27T00:00:00"/>
    <m/>
    <m/>
    <m/>
    <m/>
    <m/>
    <m/>
    <m/>
    <m/>
    <m/>
    <m/>
    <m/>
    <m/>
    <m/>
    <m/>
    <m/>
    <m/>
    <m/>
    <m/>
    <m/>
    <m/>
    <m/>
    <m/>
    <m/>
    <m/>
    <m/>
    <m/>
    <m/>
  </r>
  <r>
    <n v="2153"/>
    <s v="  SNR2026ER-021161-2"/>
    <d v="2026-01-30T14:37:00"/>
    <s v="Queja (15 días)"/>
    <x v="9"/>
    <d v="2026-02-20T14:37:00"/>
    <m/>
    <m/>
    <d v="2026-02-05T11:28:00"/>
    <n v="-4"/>
    <s v="MARIA ALEJANDRA SALGAD"/>
    <s v="PETICIONARIO"/>
    <s v="PERSONA NATURAL"/>
    <s v="VALLE DEL CAUCA"/>
    <s v="CALI"/>
    <s v="370 - CALI"/>
    <s v="RV: QUEJA SUPERINTENDENCIA DE NOTARIADO Y REGISTRO M.I 370-197833"/>
    <s v="FOLIO"/>
    <s v=" 370-197833"/>
    <s v="ASIGNACIÓN (NUEVA O REITERATIVA)"/>
    <s v="EDWARD MARTINEZ"/>
    <d v="2026-02-05T00:00:00"/>
    <m/>
    <m/>
    <m/>
    <m/>
    <m/>
    <m/>
    <m/>
    <m/>
    <m/>
    <m/>
    <m/>
    <m/>
    <m/>
    <m/>
    <m/>
    <m/>
    <m/>
    <m/>
    <m/>
    <m/>
    <m/>
    <m/>
    <m/>
    <m/>
    <m/>
    <m/>
    <m/>
  </r>
  <r>
    <n v="2154"/>
    <s v="   SNR2026ER-042347-2"/>
    <d v="2026-02-19T09:57:00"/>
    <s v="Reclamo (15 días)"/>
    <x v="7"/>
    <d v="2026-03-12T09:57:00"/>
    <m/>
    <m/>
    <d v="2026-03-02T00:00:00"/>
    <n v="-13"/>
    <s v="RUBIELA TOSCANO ASTUDILLO"/>
    <s v="PETICIONARIO"/>
    <s v="NATURAL "/>
    <s v="VALLE DEL CAUCA"/>
    <s v="CALI"/>
    <s v="370 - CALI"/>
    <s v="QUEJA CONTRA LA OFICINA DE REGISTRO DE INSTRUMENTOS PUBLICOS DE CALI VALLE"/>
    <s v="FOLIO"/>
    <s v=" 370 - 490166 y 370 - 490197"/>
    <s v="ASIGNACIÓN (NUEVA O REITERATIVA)"/>
    <s v="MARY GARCIA TEUTA"/>
    <d v="2026-03-02T00:00:00"/>
    <m/>
    <m/>
    <m/>
    <m/>
    <m/>
    <m/>
    <m/>
    <m/>
    <m/>
    <m/>
    <m/>
    <m/>
    <m/>
    <m/>
    <m/>
    <m/>
    <m/>
    <m/>
    <m/>
    <m/>
    <m/>
    <m/>
    <m/>
    <m/>
    <m/>
    <m/>
    <m/>
  </r>
  <r>
    <n v="2155"/>
    <s v="   SNR2026ER-036832-2"/>
    <d v="2026-02-13T14:37:00"/>
    <s v="Derecho de petición de interés particular (15 días)"/>
    <x v="2"/>
    <d v="2026-03-06T14:37:00"/>
    <m/>
    <m/>
    <d v="2026-02-16T00:00:00"/>
    <n v="1"/>
    <s v="SANDRA MILENA RODRIGUEZ NARANJO"/>
    <s v="PETICIONARIO"/>
    <s v="PERSONA NATURAL"/>
    <s v="BOGOTA"/>
    <s v="BOGOTA D.C."/>
    <s v="50S - BOGOTA ZONA SUR"/>
    <s v="SOLICITUD INFORMACION QUEJA DISCIPLINARIA"/>
    <s v="ESCRITURA"/>
    <s v=" 3617 en laNotaria 18 de Bogotá"/>
    <s v="ASIGNACIÓN (NUEVA O REITERATIVA)"/>
    <s v="MARY GARCIA TEUTA"/>
    <d v="2026-02-16T00:00:00"/>
    <m/>
    <m/>
    <m/>
    <m/>
    <m/>
    <m/>
    <m/>
    <m/>
    <m/>
    <m/>
    <m/>
    <m/>
    <m/>
    <m/>
    <m/>
    <m/>
    <m/>
    <m/>
    <m/>
    <m/>
    <m/>
    <m/>
    <m/>
    <m/>
    <m/>
    <m/>
    <m/>
  </r>
  <r>
    <n v="2156"/>
    <s v="   SNR2026ER-036839-2"/>
    <d v="2026-02-13T18:08:00"/>
    <s v="Derecho de petición de interés particular (15 días)"/>
    <x v="2"/>
    <d v="2026-03-06T14:39:00"/>
    <m/>
    <m/>
    <d v="2026-02-16T00:00:00"/>
    <n v="-3"/>
    <s v="SANDRA MILENA RODRIGUEZ NARANJO"/>
    <s v="PETICIONARIO"/>
    <s v="PERSONA NATURAL"/>
    <s v="BOGOTA"/>
    <s v="BOGOTA D.C."/>
    <s v="50S - BOGOTA ZONA SUR"/>
    <s v="SOLICITUD INFORMACION QUEJA DISCIPLINARIA"/>
    <s v="ESCRITURA"/>
    <s v=" 3616 en laNotaria 18 de Bogotá"/>
    <s v="ASIGNACIÓN (NUEVA O REITERATIVA)"/>
    <s v="MARY GARCIA TEUTA"/>
    <d v="2026-02-16T00:00:00"/>
    <m/>
    <m/>
    <m/>
    <m/>
    <m/>
    <m/>
    <m/>
    <m/>
    <m/>
    <m/>
    <m/>
    <m/>
    <m/>
    <m/>
    <m/>
    <m/>
    <m/>
    <m/>
    <m/>
    <m/>
    <m/>
    <m/>
    <m/>
    <m/>
    <m/>
    <m/>
    <m/>
  </r>
  <r>
    <n v="2157"/>
    <s v="   SNR2026ER-045961-2"/>
    <d v="2026-02-23T14:01:00"/>
    <s v="Solicitud de acceso a la información (10 días)"/>
    <x v="28"/>
    <d v="2026-03-09T14:01:00"/>
    <m/>
    <m/>
    <d v="2026-03-02T00:00:00"/>
    <n v="-3"/>
    <s v="EDILBERTO CONDE LOPERA"/>
    <s v="PETICIONARIO"/>
    <s v="APODERADO"/>
    <s v="TOLIMA"/>
    <s v="GUAMO"/>
    <s v="360 - GUAMO"/>
    <s v="SOLICITUD Radicado No. SNR2026EE-045095-1-: contestación Derecho de Petición SNR2026ER-013723-2 de 23 de enero2026"/>
    <s v="FOLIO"/>
    <s v=" 360-3366"/>
    <s v="ASIGNACIÓN (NUEVA O REITERATIVA)"/>
    <s v="ANGELICA CACERES"/>
    <d v="2026-03-02T00:00:00"/>
    <m/>
    <m/>
    <m/>
    <m/>
    <m/>
    <m/>
    <m/>
    <m/>
    <m/>
    <m/>
    <m/>
    <m/>
    <m/>
    <m/>
    <m/>
    <m/>
    <m/>
    <m/>
    <m/>
    <m/>
    <m/>
    <m/>
    <m/>
    <m/>
    <m/>
    <m/>
    <m/>
  </r>
  <r>
    <n v="2158"/>
    <s v=" SNR2026ER-019863-2"/>
    <d v="2026-02-02T11:09:00"/>
    <s v="Derecho de petición de interés particular (15 días)"/>
    <x v="2"/>
    <d v="2026-02-19T15:12:00"/>
    <m/>
    <m/>
    <d v="2026-02-02T00:00:00"/>
    <n v="-2"/>
    <s v="MARTHA CECILIA GAITAN "/>
    <s v="PETICIONARIO"/>
    <s v="PERSONA NATURAL"/>
    <s v="TOLIMA"/>
    <s v="GUAMO"/>
    <s v="357 - ESPINAL"/>
    <s v="APORTE DOCUMENTOS PARA CONCEPTO SUPERNOTARIADOSOBRE APERTURA MATRICULA INMOBILIARIA 357-78972 GUAMOESPINAL PITAL Y TINAJITAS MARTHA CECILIA GAITAN (2)"/>
    <s v="TURNO"/>
    <s v=" 357-78972 _x000a_357-6929_x000a_código catastral_x000a_nacional 00-00-002-0416-000_x000a_Escritura pública 1024 del 09 de octubre de 1.986, autorizada en la notaría única hoy primera del Espinal, debidamente registrada bajo el turno 1987-204 de 06-02-1987"/>
    <s v="ASIGNACIÓN (NUEVA O REITERATIVA)"/>
    <s v="PAULA ANDREA BOHORQUEZ CALA"/>
    <d v="2026-02-02T00:00:00"/>
    <m/>
    <m/>
    <m/>
    <m/>
    <m/>
    <m/>
    <m/>
    <m/>
    <m/>
    <m/>
    <m/>
    <m/>
    <m/>
    <m/>
    <m/>
    <m/>
    <m/>
    <m/>
    <m/>
    <m/>
    <m/>
    <m/>
    <m/>
    <m/>
    <m/>
    <m/>
    <m/>
  </r>
  <r>
    <n v="2159"/>
    <s v="   SNR2026ER-036470-2"/>
    <d v="2026-02-13T11:54:00"/>
    <s v="Derecho de petición de interés particular (15 días)"/>
    <x v="2"/>
    <d v="2026-03-06T11:54:00"/>
    <m/>
    <m/>
    <d v="2026-02-23T00:00:00"/>
    <n v="-14"/>
    <s v="AMIRA ISABEL LOPEZ RIVER"/>
    <s v="PETICIONARIO"/>
    <s v="NATURAL "/>
    <s v="SUCRE"/>
    <s v="SINCELEJO"/>
    <s v="340 - SINCELEJO"/>
    <s v="Queja formal por presunta irregularidad registral en la ORIPSincelejo de las Matrículas 340-49404 y 340-61169"/>
    <s v="FOLIO"/>
    <s v=" 340-49404 y 340-61169_x000a_70-001-41-89-001-2017-01085-00"/>
    <s v="ASIGNACIÓN (NUEVA O REITERATIVA)"/>
    <s v="ANGELICA CACERES"/>
    <d v="2026-02-23T00:00:00"/>
    <m/>
    <m/>
    <m/>
    <m/>
    <m/>
    <m/>
    <m/>
    <m/>
    <m/>
    <m/>
    <m/>
    <m/>
    <m/>
    <m/>
    <m/>
    <m/>
    <m/>
    <m/>
    <m/>
    <m/>
    <m/>
    <m/>
    <m/>
    <m/>
    <m/>
    <m/>
    <m/>
  </r>
  <r>
    <n v="2160"/>
    <s v=" SNR2025ER-313730-2"/>
    <d v="2026-01-07T00:00:00"/>
    <s v="Queja (15 días)"/>
    <x v="9"/>
    <d v="2026-01-21T00:00:00"/>
    <m/>
    <m/>
    <d v="2026-01-07T00:00:00"/>
    <n v="-3"/>
    <s v="LUDWING BARAJAS MEND"/>
    <s v="PETICIONARIO"/>
    <s v="PERSONA NATURAL"/>
    <s v="SANTANDER"/>
    <s v="BARRANCABERMEJA"/>
    <s v="303 - BARRANCABERMEJA"/>
    <s v="olicitud de vigilancia preferente y queja disciplinaria por presuntas irregularidades en la corrección de anotaciones registrales realizadamediante la Resolución 047 del 27 de mayo de 2022, expedida por la ORIP de Barrancabermeja"/>
    <s v="FOLIO"/>
    <s v=" 303-327"/>
    <s v="ASIGNACIÓN (NUEVA O REITERATIVA)"/>
    <s v="ANGELA SALAMANCA"/>
    <d v="2026-01-07T00:00:00"/>
    <m/>
    <m/>
    <m/>
    <m/>
    <m/>
    <s v="SNR2026IE-001405-3"/>
    <d v="2025-01-21T00:00:00"/>
    <m/>
    <s v="SI"/>
    <s v="SNR2026IE-001561-3"/>
    <d v="2025-01-22T00:00:00"/>
    <d v="2025-01-23T00:00:00"/>
    <m/>
    <m/>
    <m/>
    <m/>
    <m/>
    <m/>
    <m/>
    <m/>
    <m/>
    <m/>
    <m/>
    <m/>
    <m/>
    <m/>
    <m/>
  </r>
  <r>
    <n v="2161"/>
    <s v="  SNR2026ER-001516-2"/>
    <d v="2026-01-07T00:00:00"/>
    <s v="Derecho de petición de interés particular (15 días)"/>
    <x v="2"/>
    <d v="2026-01-21T00:00:00"/>
    <m/>
    <m/>
    <d v="2026-01-07T00:00:00"/>
    <n v="-35"/>
    <s v="NOHRA CECILIA VELEZ MUÑOZ"/>
    <s v="PETICIONARIO"/>
    <s v="PERSONA NATURAL"/>
    <s v="ANTIOQUIA"/>
    <s v="MEDELLIN"/>
    <s v="2 - MEDELLIN ZONA SUR"/>
    <s v="RADICADOS 2925-0016-72614 , 72617,72618 Y 2025-001-6-72614"/>
    <s v="TURNO"/>
    <s v=" 2925-0016-72614 , 72617,72618 Y 2025-001-6-72614_x000a_MI-001-1210272001-1210244001-1210245001-1210255"/>
    <s v="ASIGNACIÓN (NUEVA O REITERATIVA)"/>
    <s v="RUTH MERCEDES GOMEZ PESTANA"/>
    <d v="2026-01-07T00:00:00"/>
    <m/>
    <m/>
    <m/>
    <m/>
    <m/>
    <s v="SNR2026IE-001973-3 / "/>
    <d v="2026-01-27T00:07:10"/>
    <m/>
    <m/>
    <m/>
    <m/>
    <m/>
    <m/>
    <m/>
    <m/>
    <m/>
    <m/>
    <m/>
    <m/>
    <m/>
    <m/>
    <m/>
    <m/>
    <m/>
    <m/>
    <m/>
    <m/>
  </r>
  <r>
    <n v="2162"/>
    <s v="   SNR2026ER-037504-2"/>
    <d v="2026-02-16T09:25:00"/>
    <s v="Derecho de petición de interés particular (15 días)"/>
    <x v="2"/>
    <d v="2026-03-09T09:25:00"/>
    <m/>
    <m/>
    <d v="2026-02-26T15:56:00"/>
    <n v="-35"/>
    <s v="GUTIERREZ ZULETA Y ABOGADOS"/>
    <s v="PETICIONARIO"/>
    <s v="APODERADO"/>
    <s v="BOGOTA"/>
    <s v="BOGOTA D.C."/>
    <s v="50C - BOGOTA ZONA CENTRO"/>
    <s v="RV: SOLICITUD APROBACIÓN DE RECIBOS VIA TUTELA-solicitud de aprobación de Derechos Registrales liquidados por medio de lasNotarías con el NIR 26101613487898 y 26101823486188"/>
    <s v="RADICADO"/>
    <s v=" 26101613487898 y 26101823486188_x000a_TRASLADAR A LA DTR -REL "/>
    <s v="RETORNA A GESTIÓN DOCUMENTAL"/>
    <s v="ATENCIÓN AL USUARIO"/>
    <d v="2026-02-27T00:00:00"/>
    <m/>
    <m/>
    <m/>
    <m/>
    <m/>
    <m/>
    <m/>
    <m/>
    <m/>
    <m/>
    <m/>
    <m/>
    <m/>
    <m/>
    <m/>
    <m/>
    <m/>
    <m/>
    <m/>
    <m/>
    <m/>
    <m/>
    <m/>
    <m/>
    <m/>
    <m/>
    <m/>
  </r>
  <r>
    <n v="2163"/>
    <s v=" SNR2026ER-002366-2"/>
    <d v="2026-01-13T00:00:00"/>
    <s v="Derecho de petición de interés particular (15 días)"/>
    <x v="2"/>
    <d v="2026-01-29T00:00:00"/>
    <m/>
    <m/>
    <d v="2026-01-13T00:00:00"/>
    <n v="-2"/>
    <s v="EDGAR EDUARDO ROJAS SA"/>
    <s v="PETICIONARIO"/>
    <s v="PERSONA NATURAL"/>
    <s v="NORTE DE SANTANDER"/>
    <s v="CUCUTA"/>
    <s v="260 - CUCUTA"/>
    <s v="Solicitud de intervención y orden de inscripción de sentencia judicial –Matrícula inmobiliaria No. 260-168896"/>
    <s v="FOLIO"/>
    <s v=" 260-168896"/>
    <s v="ASIGNACIÓN (NUEVA O REITERATIVA)"/>
    <s v="ANGELA SALAMANCA"/>
    <d v="2026-01-13T00:00:00"/>
    <m/>
    <m/>
    <m/>
    <m/>
    <m/>
    <s v="SNR2026IE-002161-3 / "/>
    <d v="2026-01-28T11:19:40"/>
    <m/>
    <m/>
    <m/>
    <m/>
    <m/>
    <m/>
    <m/>
    <m/>
    <m/>
    <m/>
    <m/>
    <m/>
    <m/>
    <m/>
    <m/>
    <m/>
    <m/>
    <m/>
    <m/>
    <m/>
  </r>
  <r>
    <n v="2164"/>
    <s v="   SNR2026ER-041505-2"/>
    <d v="2026-02-18T13:56:00"/>
    <s v="Derecho de petición de interés particular (15 días)"/>
    <x v="2"/>
    <d v="2026-03-11T13:56:00"/>
    <d v="2026-02-27T12:19:00"/>
    <m/>
    <d v="2026-03-03T00:00:00"/>
    <n v="-29"/>
    <s v="ROSA ELENA GUARIN BARBOSA"/>
    <s v="PETICIONARIO"/>
    <s v="NATURAL "/>
    <s v="META"/>
    <s v="VILLAVICENCIO"/>
    <s v="230 - VILLAVICENCIO"/>
    <s v="NEGACION DE INCRIPCION DE ACTO NOTARIAL -CAPITULACIONES MARITALES"/>
    <s v="FOLIO"/>
    <s v=" 230-166330, 230-166329y 230-149576"/>
    <s v="ASIGNACIÓN (NUEVA O REITERATIVA)"/>
    <s v="RUTH MERCEDES GOMEZ PESTANA"/>
    <d v="2026-03-03T00:00:00"/>
    <m/>
    <m/>
    <m/>
    <m/>
    <m/>
    <m/>
    <m/>
    <m/>
    <m/>
    <m/>
    <m/>
    <m/>
    <m/>
    <m/>
    <m/>
    <m/>
    <m/>
    <m/>
    <m/>
    <m/>
    <m/>
    <m/>
    <m/>
    <m/>
    <m/>
    <m/>
    <m/>
  </r>
  <r>
    <n v="2165"/>
    <s v="   SNR2026ER-013584-2"/>
    <d v="2026-01-31T19:22:00"/>
    <s v="Derecho de petición de interés particular (15 días)"/>
    <x v="2"/>
    <d v="2026-02-12T15:42:00"/>
    <m/>
    <m/>
    <d v="2026-02-02T00:00:00"/>
    <n v="0"/>
    <s v="DAYAN ALONSO PINZON FRANCO"/>
    <s v="PETICIONARIO"/>
    <s v="APODERADO"/>
    <s v="META"/>
    <s v="ACACIAS"/>
    <s v="232 - ACACIAS"/>
    <s v="DEMORA TRAMITE REGISTRAL "/>
    <s v="TURNO"/>
    <s v=" 2026-232-6-307_x000a_ Escritura Pública No. 10505 del 12/12/2025"/>
    <s v="ASIGNACIÓN (NUEVA O REITERATIVA)"/>
    <s v="HAROLD POLANIA"/>
    <d v="2026-02-02T00:00:00"/>
    <m/>
    <m/>
    <m/>
    <m/>
    <m/>
    <m/>
    <m/>
    <m/>
    <m/>
    <m/>
    <m/>
    <m/>
    <m/>
    <m/>
    <m/>
    <m/>
    <m/>
    <m/>
    <m/>
    <m/>
    <m/>
    <m/>
    <m/>
    <m/>
    <m/>
    <m/>
    <m/>
  </r>
  <r>
    <n v="2166"/>
    <s v="   SNR2026ER-042817-2"/>
    <d v="2026-02-19T12:33:00"/>
    <s v="Derecho de petición de interés particular (15 días)"/>
    <x v="2"/>
    <d v="2026-03-12T12:33:00"/>
    <m/>
    <m/>
    <d v="2026-03-02T00:00:00"/>
    <n v="-19"/>
    <s v="IVEHT JULIETTA SOTO GALEANO"/>
    <s v="PETICIONARIO"/>
    <s v="NATURAL "/>
    <s v="BOGOTA"/>
    <s v="BOGOTA D.C."/>
    <s v="50N - BOGOTA ZONA NORTE"/>
    <s v="&quot;Cordial saludo: Se traslada por competencia : Asunto:RV: Traslado por competencia petición No. 202620078514 - 202620078516 (…)“TRASLADO POR COMPETENCIA PETICION IDEM.....SNR2026ER-042830-2 ”(…) &quot;"/>
    <s v="RADICADO"/>
    <s v=" 202620078514 - 202620078516 (…)SNR2026ER-042830-2 ”(…) &quot;"/>
    <s v="ASIGNACIÓN (NUEVA O REITERATIVA)"/>
    <s v="MARLEN JINETH GARCIA MENDEZ"/>
    <d v="2026-03-02T00:00:00"/>
    <m/>
    <m/>
    <m/>
    <m/>
    <m/>
    <m/>
    <m/>
    <m/>
    <m/>
    <m/>
    <m/>
    <m/>
    <m/>
    <m/>
    <m/>
    <m/>
    <m/>
    <m/>
    <m/>
    <m/>
    <m/>
    <m/>
    <m/>
    <m/>
    <m/>
    <m/>
    <m/>
  </r>
  <r>
    <n v="2167"/>
    <s v=" SNR2026ER-019048-2"/>
    <d v="2026-01-29T09:28:00"/>
    <s v="Queja (15 días)"/>
    <x v="9"/>
    <d v="2026-02-19T09:28:00"/>
    <m/>
    <m/>
    <d v="2026-02-04T11:16:00"/>
    <n v="1"/>
    <s v="LUZ DELIA URIBE ESTRADA"/>
    <s v="PETICIONARIO"/>
    <s v="PERSONA NATURAL"/>
    <s v="ANTIOQUIA"/>
    <s v="MEDELLIN"/>
    <s v="01N - MEDELLIN ZONA NORTE"/>
    <s v="QUEJA POR LAS IRREGULARIDADES Y LA NEGATIVA A REALIZAR EL REGISTRO PARCIAL DE LA SENTENCIA DE PARTICIÓN Y ADJUDICACIÓN DE LOS BIENES DE LA SUCESIÓN DE ARCANGEL URIBE MEDINA. REF.: RADICADOS 2025-16158, 2025-51180, 2025-58883, 2025-001-6- 80938, 2026-001-6-942"/>
    <s v="FOLIO"/>
    <s v=" 2025-58883_x000a_001- 448105_x000a_2025-001-6- 80938"/>
    <s v="ASIGNACIÓN (NUEVA O REITERATIVA)"/>
    <s v="CAROLINA CUELLAR MONROY"/>
    <d v="2026-02-04T00:00:00"/>
    <m/>
    <m/>
    <m/>
    <m/>
    <m/>
    <m/>
    <m/>
    <m/>
    <m/>
    <m/>
    <m/>
    <m/>
    <m/>
    <m/>
    <m/>
    <m/>
    <m/>
    <m/>
    <m/>
    <m/>
    <m/>
    <m/>
    <m/>
    <m/>
    <m/>
    <m/>
    <m/>
  </r>
  <r>
    <n v="2168"/>
    <s v="   SNR2026ER-037626-2"/>
    <d v="2026-02-16T09:54:00"/>
    <s v="Derecho de petición de interés particular (15 días)"/>
    <x v="2"/>
    <d v="2026-03-09T09:54:00"/>
    <m/>
    <m/>
    <d v="2026-02-26T15:55:00"/>
    <n v="-14"/>
    <s v="CESAR EFRED PARRAS FORERO"/>
    <s v="PETICIONARIO"/>
    <s v="NATURAL "/>
    <s v="BOGOTA"/>
    <s v="BOGOTA D.C."/>
    <s v="50C - BOGOTA ZONA CENTRO"/>
    <s v="HICE UNA SOLICITUD DE CORREGIR UNOS PUNTOS QUEQUEDARON MAL, No RADICACION 2025-50C-3-27646\r\nY LLEVODOS MESES Y NO ME DAN RESPUESTA, TENGO UN CONTRATODE COMPRA-VENTA DE ESTE INMUEBLE Y POR LA DEMORA DEESTE DOCUMENTO ESTOY PERJUDICADO"/>
    <s v="TURNO"/>
    <s v=" 2025-50C-3-27646"/>
    <s v="ASIGNACIÓN (NUEVA O REITERATIVA)"/>
    <s v="IVAN MAURICIO LOPEZ FORERO"/>
    <d v="2026-02-27T00:00:00"/>
    <m/>
    <m/>
    <m/>
    <m/>
    <m/>
    <m/>
    <m/>
    <m/>
    <m/>
    <m/>
    <m/>
    <m/>
    <m/>
    <m/>
    <m/>
    <m/>
    <m/>
    <m/>
    <m/>
    <m/>
    <m/>
    <m/>
    <m/>
    <m/>
    <m/>
    <m/>
    <m/>
  </r>
  <r>
    <n v="2169"/>
    <s v="   SNR2026ER-002454-2"/>
    <d v="2026-01-15T00:00:00"/>
    <s v="Reclamo (15 días)"/>
    <x v="7"/>
    <d v="2026-01-29T00:00:00"/>
    <m/>
    <m/>
    <d v="2026-01-16T00:00:00"/>
    <n v="-14"/>
    <s v="DORA INES RODRIGUEZ CR"/>
    <s v="PETICIONARIO"/>
    <s v="PERSONA NATURAL"/>
    <s v="CASANARE"/>
    <s v="YOPAL"/>
    <s v="470 - YOPAL"/>
    <s v="QUEJA"/>
    <s v="FOLIO"/>
    <s v=" 2025-470-10947_x000a_2025-470-6-10948 "/>
    <s v="ASIGNACIÓN (NUEVA O REITERATIVA)"/>
    <s v="RUTH MERCEDES GOMEZ PESTANA"/>
    <d v="2026-01-16T00:00:00"/>
    <m/>
    <m/>
    <m/>
    <m/>
    <m/>
    <m/>
    <m/>
    <m/>
    <m/>
    <m/>
    <m/>
    <m/>
    <m/>
    <m/>
    <m/>
    <m/>
    <m/>
    <m/>
    <m/>
    <m/>
    <m/>
    <m/>
    <m/>
    <m/>
    <m/>
    <m/>
    <m/>
  </r>
  <r>
    <n v="2170"/>
    <s v=" SNR2026ER-038752-2"/>
    <d v="2026-02-16T00:00:00"/>
    <s v="Derecho de petición de interés particular (15 días)"/>
    <x v="2"/>
    <d v="2026-03-09T15:26:00"/>
    <m/>
    <m/>
    <d v="2026-02-25T11:54:00"/>
    <n v="-29"/>
    <s v="CARLOS ANDRES OCAMPO LORZA"/>
    <s v="PETICIONARIO"/>
    <s v="NATURAL "/>
    <s v="VALLE DEL CAUCA"/>
    <s v="CALI"/>
    <s v="371 - CALI"/>
    <s v="trámite 2025-370-6-81157 demora 4 meses"/>
    <s v="TURNO"/>
    <s v=" 2025-370-6-81157"/>
    <s v="ASIGNACIÓN (NUEVA O REITERATIVA)"/>
    <s v="EDWARD MARTINEZ"/>
    <d v="2026-02-25T00:00:00"/>
    <m/>
    <m/>
    <m/>
    <m/>
    <m/>
    <m/>
    <m/>
    <m/>
    <m/>
    <m/>
    <m/>
    <m/>
    <m/>
    <m/>
    <m/>
    <m/>
    <m/>
    <m/>
    <m/>
    <m/>
    <m/>
    <m/>
    <m/>
    <m/>
    <m/>
    <m/>
    <m/>
  </r>
  <r>
    <n v="2171"/>
    <s v="   SNR2026ER-001622-2"/>
    <d v="2026-01-07T00:00:00"/>
    <s v="Derecho de petición de interés particular (15 días)"/>
    <x v="2"/>
    <d v="2026-01-28T00:00:00"/>
    <m/>
    <m/>
    <d v="2026-01-07T00:00:00"/>
    <n v="-2"/>
    <s v="JOSE FRANKLIN SANDOVAL ANGULO"/>
    <s v="PETICIONARIO"/>
    <s v="PERSONA NATURAL"/>
    <s v="VALLE DEL CAUCA"/>
    <s v="CALI"/>
    <s v="370 - CALI"/>
    <s v="REITERACION SOBRE REGISTRO DE ESCRITURA PUBLICA 3411 DEL 15 SEPTIEMBRE DEL 2025"/>
    <s v="TURNO"/>
    <s v=" 2025-370-6-78506_x000a_ ESCRITURA PUBLICA 3411 DEL 15 SEPTIEMBREDEL 2025"/>
    <s v="ASIGNACIÓN (NUEVA O REITERATIVA)"/>
    <s v="ANGELA SALAMANCA"/>
    <d v="2026-01-07T00:00:00"/>
    <m/>
    <m/>
    <m/>
    <m/>
    <m/>
    <s v="SNR2026EE-017998-1 / "/>
    <d v="2026-01-28T09:07:14"/>
    <m/>
    <m/>
    <m/>
    <m/>
    <m/>
    <m/>
    <m/>
    <m/>
    <m/>
    <m/>
    <m/>
    <m/>
    <m/>
    <m/>
    <m/>
    <m/>
    <m/>
    <m/>
    <m/>
    <m/>
  </r>
  <r>
    <n v="2172"/>
    <s v="  SNR2026ER-047355-2"/>
    <d v="2026-02-24T12:00:00"/>
    <s v="Queja (15 días)"/>
    <x v="9"/>
    <d v="2026-03-17T12:00:00"/>
    <m/>
    <m/>
    <d v="2026-02-24T15:37:00"/>
    <n v="-30"/>
    <s v="LUIS AMADOR DUQUE LOPE"/>
    <s v="PETICIONARIO"/>
    <s v="NATURAL "/>
    <s v="VALLE DEL CAUCA"/>
    <s v="CALI"/>
    <s v="371 - CALI"/>
    <s v="QUEJA-QUEJA ANTE LA OFICINA DEINSTRUMENTOS PUBLICOS DE CALI PORQUE TENEMOS DOSTURNOS DESDE HACE MUCHO TIEMPO, LOS TURNOS SONLOS SIGUIENTES 2025-370-3-9115 Y 2025-370-6-88376 LOSCUALES ME ESTAN FRENANDO OTROS TRAMITES ESTO LOREGULO SEGUN ELART 23 DE LA CONSTITUCCION Y EL ARTICULO 27 DE LA LEY1579 DE 2012."/>
    <s v="TURNO"/>
    <s v=" 2025-370-3-9115 Y 2025-370-6-88376"/>
    <s v="ASIGNACIÓN (NUEVA O REITERATIVA)"/>
    <s v="HAROLD POLANIA"/>
    <d v="2026-02-24T00:00:00"/>
    <m/>
    <m/>
    <m/>
    <m/>
    <m/>
    <m/>
    <m/>
    <m/>
    <m/>
    <m/>
    <m/>
    <m/>
    <m/>
    <m/>
    <m/>
    <m/>
    <m/>
    <m/>
    <m/>
    <m/>
    <m/>
    <m/>
    <m/>
    <m/>
    <m/>
    <m/>
    <m/>
  </r>
  <r>
    <n v="2173"/>
    <s v="  SNR2026ER-051332-2"/>
    <d v="2026-02-27T07:33:00"/>
    <s v="Derecho de petición de interés particular (15 días)"/>
    <x v="2"/>
    <d v="2026-03-20T07:33:00"/>
    <d v="2026-03-03T09:37:00"/>
    <m/>
    <d v="2026-03-03T00:00:00"/>
    <n v="4"/>
    <s v="ANDREA CAROLINA SANCHEZ"/>
    <s v="PETICIONARIO"/>
    <s v="NATURAL "/>
    <s v="TOLIMA"/>
    <s v="IBAGUE"/>
    <s v="350 - IBAGUE"/>
    <s v="Derecho petición - Tramite 2025-350-629123"/>
    <s v="FOLIO"/>
    <s v=" 2025-350-629123"/>
    <s v="ASIGNACIÓN (NUEVA O REITERATIVA)"/>
    <s v="FRANCISCO RUIZ"/>
    <d v="2026-03-03T00:00:00"/>
    <m/>
    <m/>
    <m/>
    <m/>
    <m/>
    <m/>
    <m/>
    <m/>
    <m/>
    <m/>
    <m/>
    <m/>
    <m/>
    <m/>
    <m/>
    <m/>
    <m/>
    <m/>
    <m/>
    <m/>
    <m/>
    <m/>
    <m/>
    <m/>
    <m/>
    <m/>
    <m/>
  </r>
  <r>
    <n v="2174"/>
    <s v=" SNR2026ER-022519-2"/>
    <d v="2026-02-02T14:33:00"/>
    <s v="Queja (15 días)"/>
    <x v="9"/>
    <d v="2026-02-23T14:33:00"/>
    <m/>
    <m/>
    <d v="2026-02-09T00:00:00"/>
    <n v="7"/>
    <s v="ERIZON DE JESUS CENTAN"/>
    <s v="PETICIONARIO"/>
    <s v="PERSONA NATURAL"/>
    <s v="SUCRE"/>
    <s v="COROZAL"/>
    <s v="342 - COROZAL"/>
    <s v="DEMORA INJUSTIFICADA EN TRÁMITE DE REGISTRO – RADICADO 2025-342-6-4005"/>
    <s v="FOLIO"/>
    <s v=" 2025-342-6-4005"/>
    <s v="ASIGNACIÓN (NUEVA O REITERATIVA)"/>
    <s v="JHON HENRY MUÑOZ ABRIL"/>
    <d v="2026-02-09T00:00:00"/>
    <m/>
    <m/>
    <m/>
    <m/>
    <m/>
    <m/>
    <m/>
    <m/>
    <m/>
    <m/>
    <m/>
    <m/>
    <m/>
    <m/>
    <m/>
    <m/>
    <m/>
    <m/>
    <m/>
    <m/>
    <m/>
    <m/>
    <m/>
    <m/>
    <m/>
    <m/>
    <m/>
  </r>
  <r>
    <n v="2175"/>
    <s v="   SNR2026ER-023714-2"/>
    <d v="2026-02-03T12:09:00"/>
    <s v="Queja (15 días)"/>
    <x v="9"/>
    <d v="2026-02-24T12:09:00"/>
    <m/>
    <m/>
    <d v="2026-02-10T00:00:00"/>
    <n v="-12"/>
    <s v="ALVARO CASTRILLON PATIÑ"/>
    <s v="PETICIONARIO"/>
    <s v="PERSONA NATURAL"/>
    <s v="RISARALDA"/>
    <s v="DOSQUEBRADAS"/>
    <s v="294 - DOSQUEBRADAS"/>
    <s v="DEMORA ATENCION 2025-294-6-10181"/>
    <s v="TURNO"/>
    <s v=" 2025-294-6-10181"/>
    <s v="ASIGNACIÓN (NUEVA O REITERATIVA)"/>
    <s v="HAROL POLANIA"/>
    <d v="2026-02-10T00:00:00"/>
    <m/>
    <m/>
    <m/>
    <m/>
    <m/>
    <m/>
    <m/>
    <m/>
    <m/>
    <m/>
    <m/>
    <m/>
    <m/>
    <m/>
    <m/>
    <m/>
    <m/>
    <m/>
    <m/>
    <m/>
    <m/>
    <m/>
    <m/>
    <m/>
    <m/>
    <m/>
    <m/>
  </r>
  <r>
    <n v="2176"/>
    <s v="  SNR2026ER-008672-2"/>
    <d v="2026-01-16T00:00:00"/>
    <s v="Derecho de petición de interés particular (15 días)"/>
    <x v="2"/>
    <d v="2026-02-06T00:00:00"/>
    <m/>
    <m/>
    <d v="2026-01-23T00:00:00"/>
    <n v="-11"/>
    <s v="LILIANA DEL PILAR PAZ LU"/>
    <s v="PETICIONARIO"/>
    <s v="PERSONA NATURAL"/>
    <s v="NARINO"/>
    <s v="PASTO"/>
    <s v="240 - PASTO"/>
    <s v="AUN NO SE GESTIONA LA FIRMA DE REGISTRO DEINMUEBLE"/>
    <s v="FOLIO"/>
    <s v=" 2025-240-6-17834 connumero de recibo 4402138"/>
    <s v="ASIGNACIÓN (NUEVA O REITERATIVA)"/>
    <s v="RUTH MERCEDES GOMEZ PESTANA"/>
    <d v="2026-01-23T00:00:00"/>
    <m/>
    <m/>
    <m/>
    <m/>
    <m/>
    <m/>
    <m/>
    <m/>
    <m/>
    <m/>
    <m/>
    <m/>
    <m/>
    <m/>
    <m/>
    <m/>
    <m/>
    <m/>
    <m/>
    <m/>
    <m/>
    <m/>
    <m/>
    <m/>
    <m/>
    <m/>
    <m/>
  </r>
  <r>
    <n v="2177"/>
    <s v="   SNR2026ER-002117-2"/>
    <d v="2026-01-08T00:00:00"/>
    <s v="Derecho de petición de interés particular (15 días)"/>
    <x v="2"/>
    <d v="2026-01-28T00:00:00"/>
    <m/>
    <m/>
    <d v="2026-01-08T00:00:00"/>
    <n v="-23"/>
    <s v="RUBEN DARIO ROA ZAMUDIO"/>
    <s v="PETICIONARIO"/>
    <s v="PERSONA NATURAL"/>
    <s v="CUNDINAMARCA"/>
    <s v="LA MESA"/>
    <s v="166 - LA MESA"/>
    <s v="RECLAMO Y SOLICITUD INVESTIGACION ADMINISTRATIVA"/>
    <s v="TURNO"/>
    <s v=" 2025-166-6-9336 del 23 de Octubre de 2025."/>
    <s v="ASIGNACIÓN (NUEVA O REITERATIVA)"/>
    <s v="MARIA CAMILA PERDIGON ZORRILLA"/>
    <d v="2026-01-08T00:00:00"/>
    <m/>
    <m/>
    <m/>
    <m/>
    <m/>
    <s v="SNR2026IE-001409-3 / "/>
    <d v="2026-01-21T16:46:44"/>
    <m/>
    <m/>
    <m/>
    <m/>
    <m/>
    <m/>
    <m/>
    <m/>
    <m/>
    <m/>
    <m/>
    <m/>
    <m/>
    <m/>
    <m/>
    <m/>
    <m/>
    <m/>
    <m/>
    <m/>
  </r>
  <r>
    <n v="2178"/>
    <s v="   SNR2026ER-036022-2"/>
    <d v="2026-02-13T09:32:00"/>
    <s v="Derecho de petición de interés particular (15 días)"/>
    <x v="2"/>
    <d v="2026-03-06T09:32:00"/>
    <m/>
    <m/>
    <d v="2026-02-16T00:00:00"/>
    <n v="-30"/>
    <s v="LUIS FERNANDO BERNAL BERNAL"/>
    <s v="PETICIONARIO"/>
    <s v="PERSONA NATURAL"/>
    <s v="CUNDINAMARCA"/>
    <s v="LA MESA"/>
    <s v="166 - LA MESA"/>
    <s v="Registro escriturasSNR2026ER-036022-2 -preguntar por los radicados 2025-166-6-10931 y 10932radicados dese el 9 de Diciembre de 2025 y a la fecha ya van 45 días hábiles paraun trámite que no debería demorar mas de 10"/>
    <s v="TURNO"/>
    <s v=" 2025-166-6-10931 y 10932"/>
    <s v="ASIGNACIÓN (NUEVA O REITERATIVA)"/>
    <s v="HAROLD POLANIA"/>
    <d v="2026-02-16T00:00:00"/>
    <m/>
    <m/>
    <m/>
    <m/>
    <m/>
    <m/>
    <m/>
    <m/>
    <m/>
    <m/>
    <m/>
    <m/>
    <m/>
    <m/>
    <m/>
    <m/>
    <m/>
    <m/>
    <m/>
    <m/>
    <m/>
    <m/>
    <m/>
    <m/>
    <m/>
    <m/>
    <m/>
  </r>
  <r>
    <n v="2179"/>
    <s v="   SNR2026ER-032697-2"/>
    <d v="2026-02-11T10:18:00"/>
    <s v="Reclamo (15 días)"/>
    <x v="7"/>
    <d v="2026-03-04T10:18:00"/>
    <m/>
    <m/>
    <d v="2026-02-17T00:00:00"/>
    <n v="-3"/>
    <s v="JADER BENJAMIN CARDENAS GUTIERREZ"/>
    <s v="PETICIONARIO"/>
    <s v="PERSONA NATURAL"/>
    <s v="CORDOBA"/>
    <s v="MONTERIA"/>
    <s v="140 - MONTERIA"/>
    <s v="RV: MORA ADMINISTRATIVA EN CALIFICACION E INSCRIPCION ANTE EL TRAMITE DE REGISTRO"/>
    <s v="TURNO"/>
    <s v=" 2025-140-6-10492 y 2025-140-6-10495."/>
    <s v="ASIGNACIÓN (NUEVA O REITERATIVA)"/>
    <s v="ANGELICA CACERES"/>
    <d v="2026-02-18T00:00:00"/>
    <m/>
    <m/>
    <m/>
    <m/>
    <m/>
    <m/>
    <m/>
    <m/>
    <m/>
    <m/>
    <m/>
    <m/>
    <m/>
    <m/>
    <m/>
    <m/>
    <m/>
    <m/>
    <m/>
    <m/>
    <m/>
    <m/>
    <m/>
    <m/>
    <m/>
    <m/>
    <m/>
  </r>
  <r>
    <n v="2180"/>
    <s v="   SNR2026ER-058305-2"/>
    <d v="2026-03-04T14:18:00"/>
    <s v="Derecho de petición de interés particular (15 días)"/>
    <x v="2"/>
    <d v="2026-03-26T14:18:00"/>
    <d v="2026-03-06T08:54:00"/>
    <m/>
    <d v="2026-03-06T00:00:00"/>
    <n v="-5"/>
    <s v="LUIS MIGUEL CUCUNUBA TORNET"/>
    <s v="PETICIONARIO"/>
    <s v="NATURAL "/>
    <s v="MAGDALENA"/>
    <s v="SANTA MARTA"/>
    <s v="080 - SANTA MARTA"/>
    <s v="INFORME TURNO 2025-080-6-14402"/>
    <s v="TURNO"/>
    <s v=" 2025-080-6-14402,"/>
    <s v="ASIGNACIÓN (NUEVA O REITERATIVA)"/>
    <s v="RUTH MERCEDES GOMEZ PESTANA"/>
    <d v="2026-03-06T00:00:00"/>
    <m/>
    <m/>
    <m/>
    <m/>
    <m/>
    <m/>
    <m/>
    <m/>
    <m/>
    <m/>
    <m/>
    <m/>
    <m/>
    <m/>
    <m/>
    <m/>
    <m/>
    <m/>
    <m/>
    <m/>
    <m/>
    <m/>
    <m/>
    <m/>
    <m/>
    <m/>
    <m/>
  </r>
  <r>
    <n v="2181"/>
    <s v="  SNR2026ER-003524-2"/>
    <d v="2026-01-08T00:00:00"/>
    <s v="Derecho de petición de interés particular (15 días)"/>
    <x v="2"/>
    <d v="2026-01-30T00:00:00"/>
    <m/>
    <m/>
    <d v="2026-01-08T00:00:00"/>
    <n v="10"/>
    <s v="AQUILES ANTONIO ARRIETA BARCASNEGRAS"/>
    <s v="PETICIONARIO"/>
    <s v="APODERADO"/>
    <s v="ATLANTICO"/>
    <s v="SOLEDAD"/>
    <s v="041 - SOLEDAD"/>
    <s v="DEMORA TRAMITE REGISTRAL "/>
    <s v="TURNO"/>
    <s v=" 2025-041-6-8862."/>
    <s v="ASIGNACIÓN (NUEVA O REITERATIVA)"/>
    <s v="MILENA GOMEZ PINEDA"/>
    <d v="2026-01-08T00:00:00"/>
    <m/>
    <m/>
    <m/>
    <m/>
    <m/>
    <s v="SNR2026EE-005036-1 / "/>
    <d v="2026-01-13T15:11:43"/>
    <m/>
    <m/>
    <m/>
    <m/>
    <m/>
    <m/>
    <m/>
    <m/>
    <m/>
    <m/>
    <m/>
    <m/>
    <m/>
    <m/>
    <m/>
    <m/>
    <m/>
    <m/>
    <m/>
    <m/>
  </r>
  <r>
    <n v="2182"/>
    <s v=" SNR2026ER-021600-2"/>
    <d v="2026-02-02T08:57:00"/>
    <s v="Derecho de petición de interés particular (15 días)"/>
    <x v="2"/>
    <d v="2026-02-23T08:57:00"/>
    <m/>
    <m/>
    <d v="2026-02-09T00:00:00"/>
    <n v="-28"/>
    <s v="PROMOTORA INMOBILIARIA MADERA S.A.S "/>
    <s v="PETICIONARIO"/>
    <s v="OTRO"/>
    <s v="ANTIOQUIA"/>
    <s v="MEDELLIN"/>
    <s v="01N - MEDELLIN ZONA NORTE"/>
    <s v="DERECHO DE PETICION ALCANCE Rad. 2025-01N-6-54417 - Recurso de reposición y en subsidio de apelación contra nota devolutiva"/>
    <s v="FOLIO"/>
    <s v=" 2025-01N-6-54417 vinculado a la matrícula inmobiliaria 2025-01N-1-273279-RETORNAR A LA SUBDIRECCIÓN DE APOYO JURIDICO"/>
    <s v="RETORNA A GESTIÓN DOCUMENTAL"/>
    <s v="ATENCIÓN AL USUARIO "/>
    <d v="2026-02-09T00:00:00"/>
    <m/>
    <m/>
    <m/>
    <m/>
    <m/>
    <m/>
    <m/>
    <m/>
    <m/>
    <m/>
    <m/>
    <m/>
    <m/>
    <m/>
    <m/>
    <m/>
    <m/>
    <m/>
    <m/>
    <m/>
    <m/>
    <m/>
    <m/>
    <m/>
    <m/>
    <m/>
    <m/>
  </r>
  <r>
    <n v="2183"/>
    <s v="   SNR2026ER-046562-2"/>
    <d v="2026-02-24T08:24:00"/>
    <s v="Reclamo (15 días)"/>
    <x v="7"/>
    <d v="2026-03-17T08:24:00"/>
    <d v="2026-03-02T16:49:00"/>
    <m/>
    <d v="2026-03-03T00:00:00"/>
    <n v="-12"/>
    <s v="YUDDY ANDREA CORREA FLOREZ"/>
    <s v="PETICIONARIO"/>
    <s v="NATURAL "/>
    <s v="ANTIOQUIA"/>
    <s v="MEDELLIN"/>
    <s v="018 - MARINILLA"/>
    <s v="MEDIO DE LAPRESENTE PONGO UN AQUEJA Y UNRECLAMO PAR AEL TURNO DE CORRECCION 2025-018-3-352QUE NO SE HA REALIZADO, A PESAR DE QEU HA SIDORADICADO VARIAS VECES PARA CONSTANCIA ENVIO LOSTURNOS ANTERIORES. 2024-018-3-975, 2025-018-3-40, 2025-018-1-33405,2024-018-1-35229,"/>
    <s v="FOLIO"/>
    <s v=" 2025-018-3-352_x000a_. 2024-018-3-975, 2025-018-3-40, 2025-018-1-33405,2024-018-1-35229,"/>
    <s v="ASIGNACIÓN (NUEVA O REITERATIVA)"/>
    <s v="FRANCISCO RUIZ"/>
    <d v="2026-03-03T00:00:00"/>
    <m/>
    <m/>
    <m/>
    <m/>
    <m/>
    <m/>
    <m/>
    <m/>
    <m/>
    <m/>
    <m/>
    <m/>
    <m/>
    <m/>
    <m/>
    <m/>
    <m/>
    <m/>
    <m/>
    <m/>
    <m/>
    <m/>
    <m/>
    <m/>
    <m/>
    <m/>
    <m/>
  </r>
  <r>
    <n v="2184"/>
    <s v="   SNR2026ER-008948-2"/>
    <d v="2026-01-19T00:00:00"/>
    <s v="Queja (15 días)"/>
    <x v="9"/>
    <d v="2026-02-09T00:00:00"/>
    <m/>
    <m/>
    <d v="2026-01-26T09:28:00"/>
    <n v="4"/>
    <s v="DAVID DAVID CARDONA GALL"/>
    <s v="PETICIONARIO"/>
    <s v="PERSONA NATURAL"/>
    <s v="ANTIOQUIA"/>
    <s v="MEDELLIN"/>
    <s v="001 - MEDELLIN ZONA SUR"/>
    <s v="Demoras en proceso de Registro Turno"/>
    <s v="TURNO"/>
    <s v=" 2025-001-6-77912_x000a_Proceso Ejecutivo Radicado 05001-40-03-024-2025-00961-00"/>
    <s v="ASIGNACIÓN (NUEVA O REITERATIVA)"/>
    <s v="JORGE ORLANDO RICO LAGOS"/>
    <d v="2026-01-26T00:00:00"/>
    <m/>
    <m/>
    <m/>
    <m/>
    <m/>
    <m/>
    <m/>
    <m/>
    <m/>
    <m/>
    <m/>
    <m/>
    <m/>
    <m/>
    <m/>
    <m/>
    <m/>
    <m/>
    <m/>
    <m/>
    <m/>
    <m/>
    <m/>
    <m/>
    <m/>
    <m/>
    <m/>
  </r>
  <r>
    <n v="2185"/>
    <s v="   SNR2026ER-027146-2"/>
    <d v="2026-02-05T15:50:00"/>
    <s v="Derecho de petición de interés particular (15 días)"/>
    <x v="2"/>
    <d v="2026-02-26T15:50:00"/>
    <m/>
    <m/>
    <d v="2026-02-13T00:00:00"/>
    <n v="-22"/>
    <s v="ALBEIRO SERNA MARIN"/>
    <s v="PETICIONARIO"/>
    <s v="PERSONA NATURAL"/>
    <s v="ANTIOQUIA"/>
    <s v="MEDELLIN"/>
    <s v="001 - MEDELLIN ZONA SUR"/>
    <s v="RV: SNR2026ER-024772-2 - 04 febrero 2026 Radicado físico"/>
    <s v="FOLIO"/>
    <s v=" 2025-001-6-69825,la Escritura Publica No.13750_x000a_001-1471741, 001-1471893 y 001-1472022"/>
    <s v="ASIGNACIÓN (NUEVA O REITERATIVA)"/>
    <s v="PAULA ANDREA BOHORQUEZ CALA"/>
    <d v="2026-02-13T00:00:00"/>
    <m/>
    <m/>
    <m/>
    <m/>
    <m/>
    <m/>
    <m/>
    <m/>
    <m/>
    <m/>
    <m/>
    <m/>
    <m/>
    <m/>
    <m/>
    <m/>
    <m/>
    <m/>
    <m/>
    <m/>
    <m/>
    <m/>
    <m/>
    <m/>
    <m/>
    <m/>
    <m/>
  </r>
  <r>
    <n v="2186"/>
    <s v=" SNR2026ER-044884-2"/>
    <d v="2026-02-23T07:48:00"/>
    <s v="Derecho de petición de interés particular (15 días)"/>
    <x v="2"/>
    <d v="2026-03-16T07:48:00"/>
    <m/>
    <m/>
    <d v="2026-02-25T10:22:00"/>
    <n v="-9"/>
    <s v="EVELIO RAMIREZ"/>
    <s v="PETICIONARIO"/>
    <s v="NATURAL "/>
    <s v="CESAR"/>
    <s v="VALLEDUPAR"/>
    <s v="190 - VALLEDUPAR"/>
    <s v="INCONSISTENCIA PARA GENERACION DE CERTIFICADO LIBERTAD Y TRADICIONMATRICULA 190-36207"/>
    <s v="FOLIO"/>
    <s v=" 190-36207_x000a_2006-190-6-10505 _x000a_favor asignar OTI-Soporte SIR-Ver hilo del correo pqrs"/>
    <s v="RETORNA A GESTIÓN DOCUMENTAL"/>
    <s v="ATENCIÓN AL USUARIO"/>
    <d v="2026-02-25T00:00:00"/>
    <m/>
    <m/>
    <m/>
    <m/>
    <m/>
    <m/>
    <m/>
    <m/>
    <m/>
    <m/>
    <m/>
    <m/>
    <m/>
    <m/>
    <m/>
    <m/>
    <m/>
    <m/>
    <m/>
    <m/>
    <m/>
    <m/>
    <m/>
    <m/>
    <m/>
    <m/>
    <m/>
  </r>
  <r>
    <n v="2187"/>
    <s v="   SNR2026ER-031083-2"/>
    <d v="2026-02-10T10:33:00"/>
    <s v="Derecho de petición de interés particular (15 días)"/>
    <x v="2"/>
    <d v="2026-03-03T10:33:00"/>
    <d v="2026-02-26T17:48:00"/>
    <m/>
    <d v="2026-03-02T00:00:00"/>
    <n v="3"/>
    <s v="CRUZ VIVIANA MURILLO GAMBOA"/>
    <s v="PETICIONARIO"/>
    <s v="NATURAL "/>
    <s v="CHOCO"/>
    <s v="QUIBDO"/>
    <s v="180 - QUIBDO"/>
    <s v="RV: ACCIÓN PREVENTIVA - SOLICITUD DE BLOQUEO DE FOLIO DE MATRÍCULA INMOBILIARIA NO. 180-26112 – ORIP QUIBDÓ - RADICADO E-2025-655177."/>
    <s v="FOLIO"/>
    <s v=" 180-26112 – ORIP QUIBDÓ - RADICADO E-2025-655177."/>
    <s v="ASIGNACIÓN (NUEVA O REITERATIVA)"/>
    <s v="AMANDA AVILA "/>
    <d v="2026-03-02T00:00:00"/>
    <m/>
    <m/>
    <m/>
    <m/>
    <m/>
    <m/>
    <m/>
    <m/>
    <m/>
    <m/>
    <m/>
    <m/>
    <m/>
    <m/>
    <m/>
    <m/>
    <m/>
    <m/>
    <m/>
    <m/>
    <m/>
    <m/>
    <m/>
    <m/>
    <m/>
    <m/>
    <m/>
  </r>
  <r>
    <n v="2188"/>
    <s v="  SNR2026ER-026046-2"/>
    <d v="2026-02-05T09:34:00"/>
    <s v="Reclamo (15 días)"/>
    <x v="7"/>
    <d v="2026-02-26T09:34:00"/>
    <m/>
    <m/>
    <d v="2026-02-10T13:47:00"/>
    <n v="-6"/>
    <s v="DIEGO ALFREDO TIERRADE"/>
    <s v="PETICIONARIO"/>
    <s v="PERSONA NATURAL"/>
    <s v="CALDAS"/>
    <s v="PENSILVANIA"/>
    <s v="114 - PENSILVANIA"/>
    <s v="cumplimiento de orden judicial - mora registral"/>
    <s v="FOLIO"/>
    <s v=" 114-16498 "/>
    <s v="ASIGNACIÓN (NUEVA O REITERATIVA)"/>
    <s v="EDWARD MARTINEZ"/>
    <d v="2026-02-10T00:00:00"/>
    <m/>
    <m/>
    <m/>
    <m/>
    <m/>
    <m/>
    <m/>
    <m/>
    <m/>
    <m/>
    <m/>
    <m/>
    <m/>
    <m/>
    <m/>
    <m/>
    <m/>
    <m/>
    <m/>
    <m/>
    <m/>
    <m/>
    <m/>
    <m/>
    <m/>
    <m/>
    <m/>
  </r>
  <r>
    <n v="2189"/>
    <s v="   SNR2026ER-009134-2"/>
    <d v="2026-01-19T09:04:00"/>
    <s v="Derecho de petición de interés particular (15 días)"/>
    <x v="2"/>
    <d v="2026-02-09T09:04:00"/>
    <m/>
    <m/>
    <d v="2026-01-26T09:28:00"/>
    <n v="-9"/>
    <s v="GASTON COMA"/>
    <s v="PETICIONARIO"/>
    <s v="PERSONA NATURAL"/>
    <s v="MAGDALENA"/>
    <s v="SANTA MARTA"/>
    <s v="080 - SANTA MARTA"/>
    <s v="Denuncio formalmente a la Curaduría Urbana No. 1 y a la Oficina de Registro de Instrumentos Públicos de Santa Marta por su presunta participación en la escrituración irregular del edificio “Rodadero White” (también conocido como “Puerto Bay”) matrícula inmobiliaria No. 080-118829 y del lote con matrícula inmobiliaria No. 080-118829, actualmente embargado en el marco de varios procesos judiciales. De forma sospechosa, dicho bien figura ahora bajo una nueva matrícula No. 080166405 y código catastral 4700101070000006109040000000000, pese a la medida cautelar vigente, lo que constituye una posible vulneración del debido proceso. El"/>
    <s v="FOLIO"/>
    <s v=" 080-118829,"/>
    <s v="ASIGNACIÓN (NUEVA O REITERATIVA)"/>
    <s v="JORGE ORLANDO RICO LAGOS"/>
    <d v="2026-01-26T00:00:00"/>
    <m/>
    <m/>
    <m/>
    <m/>
    <m/>
    <m/>
    <m/>
    <m/>
    <m/>
    <m/>
    <m/>
    <m/>
    <m/>
    <m/>
    <m/>
    <m/>
    <m/>
    <m/>
    <m/>
    <m/>
    <m/>
    <m/>
    <m/>
    <m/>
    <m/>
    <m/>
    <m/>
  </r>
  <r>
    <n v="2190"/>
    <s v="   SNR2026ER-006448-2"/>
    <d v="2026-01-23T00:00:00"/>
    <s v="Queja (15 días)"/>
    <x v="9"/>
    <d v="2026-02-04T00:00:00"/>
    <m/>
    <m/>
    <d v="2026-01-23T00:00:00"/>
    <n v="-22"/>
    <s v="ROSA BAÑOS TOBORDA"/>
    <s v="PETICIONARIO"/>
    <s v="PERSONA NATURAL"/>
    <s v="BOLIVAR"/>
    <s v="MAGANGUE"/>
    <s v="064 - MAGANGUE"/>
    <s v=": Queja formal contra la Registradora de InstrumentosPúblicos de Magangué – Bolívar, por presuntas irregularidades en eltrámite registral y expedición de nota devolutiva injustificada."/>
    <s v="FOLIO"/>
    <s v=" 064-20075; 064-20081; 064-20083;064-\r\n20084; 064-20085; 064-20086; 064-20087; 064-20093; 064-20094;\r\n064-20095; 064-20096; 064-20097; 064-20098; 064-20099"/>
    <s v="ASIGNACIÓN (NUEVA O REITERATIVA)"/>
    <s v="CAROLINA CUELLAR MONROY"/>
    <d v="2026-01-23T00:00:00"/>
    <m/>
    <s v="Jurídico"/>
    <s v="Consultas 2"/>
    <s v="No inscripción de una sentencia"/>
    <s v="REQUERIMIENTO "/>
    <s v="SNR2026IE-002125-3 / "/>
    <d v="2026-01-28T09:04:32"/>
    <m/>
    <m/>
    <m/>
    <m/>
    <m/>
    <m/>
    <m/>
    <m/>
    <m/>
    <m/>
    <m/>
    <m/>
    <m/>
    <m/>
    <m/>
    <m/>
    <m/>
    <m/>
    <m/>
    <m/>
  </r>
  <r>
    <n v="2191"/>
    <s v="  SNR2026ER-017324-2"/>
    <d v="2026-01-27T16:15:00"/>
    <s v="Derecho de petición de interés particular (15 días)"/>
    <x v="2"/>
    <d v="2026-02-17T16:15:00"/>
    <m/>
    <m/>
    <d v="2026-02-04T10:28:00"/>
    <n v="-25"/>
    <s v="HERNAN DARIO NASSAR"/>
    <s v="PETICIONARIO"/>
    <s v="PERSONA NATURAL"/>
    <s v="BOLIVAR"/>
    <s v="CARTAGENA"/>
    <s v="060 - CARTAGENA"/>
    <s v=" ORIP 060- CARTAGENA, radico el turno 2025-060-6-27558 condestino a la MI 060-152667 y hasta la fecha 26-enero-2025 (tres mesesdepues) no ha calificado, lo que me esta perjudicando"/>
    <s v="FOLIO"/>
    <s v=" 060-152667_x000a_ 2025-060-6-27558"/>
    <s v="ASIGNACIÓN (NUEVA O REITERATIVA)"/>
    <s v="MARIA ANGELICA ARCE ROJAS"/>
    <d v="2026-02-04T00:00:00"/>
    <m/>
    <m/>
    <m/>
    <m/>
    <m/>
    <m/>
    <m/>
    <m/>
    <m/>
    <m/>
    <m/>
    <m/>
    <m/>
    <m/>
    <m/>
    <m/>
    <m/>
    <m/>
    <m/>
    <m/>
    <m/>
    <m/>
    <m/>
    <m/>
    <m/>
    <m/>
    <m/>
  </r>
  <r>
    <n v="2192"/>
    <s v="  SNR2025IE-038821-3"/>
    <d v="2025-12-29T00:00:00"/>
    <s v="COMUNICACIÓN OFICIAL (MEMORANDO)"/>
    <x v="0"/>
    <m/>
    <m/>
    <s v=" "/>
    <d v="2026-01-05T00:00:00"/>
    <n v="-16"/>
    <s v="MIGUEL ALFREDO GÓMEZ C"/>
    <s v="PETICIONARIO"/>
    <s v="SNR"/>
    <s v="ATLANTICO"/>
    <s v="BARRANQUILLA"/>
    <s v="040 - BARRANQUILLA"/>
    <s v="Traslado del requerimiento con Radicado SNR2025ER-292077-2 fecha 2025-12-04BRINER ANIBAL PEREZ PARRA, mediante lacual manifiesta que la Fiscalia &quot;dispuso y ordenó alREGISTRADOR DE LA OFICINA DEINSTRUMENTOS PÚBLICOS DEBARRANQUILLA, mediante el oficio # 101 del06/08/2025, cancelar laANOTACION # 013 del 21/01/2003 del folio de la matrículainmobiliaria No. 040-159, en donde aparece registrada la Escritura pública # 1715 del 28 dediciembre de2002 que contiene ADJUDICACIÓN DE SUCESIÓN de la NOTARÍA UNICADESANTO TOMÁS ATLCO, pero que a la fecha actual dicho registrador y oficinaNO haobedecido ni cumplido dicha orden judicial&quot;"/>
    <s v="FOLIO"/>
    <s v=" 040-159"/>
    <s v="ASIGNACIÓN (NUEVA O REITERATIVA)"/>
    <s v="RUTH MERCEDES GOMEZ PESTANA"/>
    <d v="2026-01-05T00:00:00"/>
    <m/>
    <m/>
    <m/>
    <m/>
    <m/>
    <m/>
    <m/>
    <m/>
    <m/>
    <m/>
    <m/>
    <m/>
    <m/>
    <m/>
    <m/>
    <m/>
    <m/>
    <m/>
    <m/>
    <m/>
    <m/>
    <m/>
    <m/>
    <m/>
    <m/>
    <m/>
    <m/>
  </r>
  <r>
    <n v="2193"/>
    <s v="   SNR2026ER-011480-2"/>
    <d v="2026-01-21T08:12:00"/>
    <s v="Derecho de petición de interés particular (15 días)"/>
    <x v="2"/>
    <d v="2026-02-11T08:12:00"/>
    <m/>
    <m/>
    <d v="2026-02-02T00:00:00"/>
    <s v=""/>
    <s v="ANDRES ALFONSO SOTO ARGEL"/>
    <s v="PETICIONARIO"/>
    <s v="PERSONA NATURAL"/>
    <s v="ANTIOQUIA"/>
    <s v="SOPETRAN"/>
    <s v="029 - SOPETRAN"/>
    <s v="RECURSO DE QUEJA AL AUTO NO SNR2025EE-175166-1 DE AGOSTODE 2025 O.R.I.P. DE SOPETRAN"/>
    <s v="FOLIO"/>
    <s v=" 029-17142 y 029-17146. Radicado 2025-029-6-2353_x000a_SUBDIRECCIÓN APOYO JURIDICO "/>
    <s v="RETORNA A GESTIÓN DOCUMENTAL"/>
    <s v="ATENCIÓN AL USUARIO "/>
    <d v="2026-02-02T00:00:00"/>
    <m/>
    <m/>
    <m/>
    <m/>
    <m/>
    <m/>
    <m/>
    <m/>
    <m/>
    <m/>
    <m/>
    <m/>
    <m/>
    <m/>
    <m/>
    <m/>
    <m/>
    <m/>
    <m/>
    <m/>
    <m/>
    <m/>
    <m/>
    <m/>
    <m/>
    <m/>
    <m/>
  </r>
  <r>
    <n v="2194"/>
    <s v="   SNR2026ER-045591-2"/>
    <d v="2026-02-23T11:18:00"/>
    <s v="Derecho de petición de interés general (15 días)"/>
    <x v="26"/>
    <d v="2026-03-16T11:18:00"/>
    <d v="2026-02-27T11:59:00"/>
    <m/>
    <d v="2026-03-03T00:00:00"/>
    <n v="-20"/>
    <s v="WILSON CASTAÑO GIRALDO"/>
    <s v="PETICIONARIO"/>
    <s v="NATURAL "/>
    <s v="META"/>
    <s v="VILLAVICENCIO"/>
    <s v="230 - VILLAVICENCIO"/>
    <s v="REMISIÓN REGISTRO 0216-2026-E-2326-004379-D-2026-4245657"/>
    <s v="TURNO"/>
    <s v=" 0216-2026-E-2326-004379-D-2026-4245657"/>
    <s v="ASIGNACIÓN (NUEVA O REITERATIVA)"/>
    <s v="AMANDA YUGET AVILA MERCHAN"/>
    <d v="2026-03-03T00:00:00"/>
    <m/>
    <m/>
    <m/>
    <m/>
    <m/>
    <m/>
    <m/>
    <m/>
    <m/>
    <m/>
    <m/>
    <m/>
    <m/>
    <m/>
    <m/>
    <m/>
    <m/>
    <m/>
    <m/>
    <m/>
    <m/>
    <m/>
    <m/>
    <m/>
    <m/>
    <m/>
    <m/>
  </r>
  <r>
    <n v="2195"/>
    <s v="   SNR2026ER-045917-2"/>
    <d v="2026-02-23T13:39:00"/>
    <s v="Derecho de petición de interés particular (15 días)"/>
    <x v="2"/>
    <d v="2026-03-16T13:39:00"/>
    <m/>
    <m/>
    <d v="2026-02-26T00:00:00"/>
    <n v="3"/>
    <s v="OSCAR EDUARDO VANEGAS AGUDELO"/>
    <s v="PETICIONARIO"/>
    <s v="APODERADO"/>
    <s v="ANTIOQUIA"/>
    <s v="MEDELLIN"/>
    <s v="01N - MEDELLIN ZONA NORTE"/>
    <s v="Referencia:Derecho de petición – Solicitud de información sobre escritura pública\r\nOSCAR EDUARDO VANEGAS AGUDELO, mayor de edad,abogado en ejercicio"/>
    <s v="FOLIO"/>
    <s v=" 01N-95775_x000a_Favor asignar DTR-REL"/>
    <s v="ASIGNACIÓN (NUEVA O REITERATIVA)"/>
    <s v="ATENCIÓN AL USUARIO "/>
    <d v="2026-02-26T00:00:00"/>
    <m/>
    <m/>
    <m/>
    <m/>
    <m/>
    <m/>
    <m/>
    <m/>
    <m/>
    <m/>
    <m/>
    <m/>
    <m/>
    <m/>
    <m/>
    <m/>
    <m/>
    <m/>
    <m/>
    <m/>
    <m/>
    <m/>
    <m/>
    <m/>
    <m/>
    <m/>
    <m/>
  </r>
  <r>
    <n v="2196"/>
    <s v="  SNR2025ER-311138-2"/>
    <d v="2026-01-05T00:00:00"/>
    <s v="Derecho de petición de interés particular (15 días)"/>
    <x v="2"/>
    <d v="2026-01-16T00:00:00"/>
    <m/>
    <m/>
    <d v="2026-01-05T00:00:00"/>
    <n v="3"/>
    <s v="CONSEJO DE VEEDURIA DESARROLLO TERRITORIAL"/>
    <s v="PETICIONARIO"/>
    <s v="PERSONA NATURAL"/>
    <s v="ANTIOQUIA"/>
    <s v="CAUCASIA"/>
    <s v="015 - CAUCASIA"/>
    <s v="Fwd: Solicitud urgente de revisión integral, liberación y restitución material de predios, y rendición de cuentas institucional, por presunta falsedad ideológica en instrumentos públicos, superposición predial intencional, gestión irregular de incentiv..."/>
    <s v="FOLIO"/>
    <s v=" 015-47259"/>
    <s v="ASIGNACIÓN (NUEVA O REITERATIVA)"/>
    <s v="PAULA ANDREA BOHORQUEZ CALA"/>
    <d v="2026-01-05T00:00:00"/>
    <m/>
    <m/>
    <m/>
    <m/>
    <m/>
    <s v="SNR2026EE-006465-1 / "/>
    <d v="2026-01-14T13:24:20"/>
    <m/>
    <m/>
    <m/>
    <m/>
    <m/>
    <m/>
    <m/>
    <m/>
    <m/>
    <m/>
    <m/>
    <m/>
    <m/>
    <m/>
    <m/>
    <m/>
    <m/>
    <m/>
    <m/>
    <m/>
  </r>
  <r>
    <n v="2197"/>
    <s v="   SNR2026ER-057616-2"/>
    <d v="2026-03-04T10:44:00"/>
    <s v="Derecho de petición de interés particular (15 días)"/>
    <x v="2"/>
    <d v="2026-03-26T10:44:00"/>
    <d v="2026-03-06T13:57:00"/>
    <m/>
    <d v="2026-03-06T00:00:00"/>
    <n v="-38"/>
    <s v="NELLY MARGARITA CUELLAR HERNANDEZ"/>
    <s v="PETICIONARIO"/>
    <s v="NATURAL "/>
    <s v="ANTIOQUIA"/>
    <s v="MEDELLIN"/>
    <s v="001 - MEDELLIN ZONA SUR"/>
    <s v="Desde el mes de octubre de 2025 radiqué una solicitud dedesembargo de un inmueble de mi propiedad con números de matrículainmobiliaria 001-1123853 y 001-1123889 en la oficina de Medellín zona sur"/>
    <s v="FOLIO"/>
    <s v=" 001-1123853 y 001-1123889"/>
    <s v="ASIGNACIÓN (NUEVA O REITERATIVA)"/>
    <s v="CAROLINA OLARTE"/>
    <d v="2026-03-06T00:00:00"/>
    <m/>
    <m/>
    <m/>
    <m/>
    <m/>
    <m/>
    <m/>
    <m/>
    <m/>
    <m/>
    <m/>
    <m/>
    <m/>
    <m/>
    <m/>
    <m/>
    <m/>
    <m/>
    <m/>
    <m/>
    <m/>
    <m/>
    <m/>
    <m/>
    <m/>
    <m/>
    <m/>
  </r>
  <r>
    <n v="2198"/>
    <s v="   SNR2026ER-057596-2"/>
    <d v="2026-03-04T10:38:00"/>
    <s v="Solicitud de acceso a la información (10 días)"/>
    <x v="28"/>
    <d v="2026-03-18T10:38:00"/>
    <d v="2026-03-06T13:51:00"/>
    <m/>
    <d v="2026-03-06T00:00:00"/>
    <n v="10"/>
    <s v="NELLY MARGARITA CUELLAR HERNANDEZ"/>
    <s v="PETICIONARIO"/>
    <s v="NATURAL "/>
    <s v="ANTIOQUIA"/>
    <s v="MEDELLIN"/>
    <s v="2 - MEDELLIN ZONA SUR"/>
    <s v="Desde el mes de octubre de 2025 radiqué una solicitud dedesembargo de un inmueble de mi propiedad con números de matrículainmobiliaria 001-1123853 y 001-1123889 en la oficina de Medellín zona sur."/>
    <s v="FOLIO"/>
    <s v=" 001-1123853 y 001-1123889"/>
    <s v="ASIGNACIÓN (NUEVA O REITERATIVA)"/>
    <s v="CAROLINA OLARTE"/>
    <d v="2026-03-06T00:00:00"/>
    <m/>
    <m/>
    <m/>
    <m/>
    <m/>
    <m/>
    <m/>
    <m/>
    <m/>
    <m/>
    <m/>
    <m/>
    <m/>
    <m/>
    <m/>
    <m/>
    <m/>
    <m/>
    <m/>
    <m/>
    <m/>
    <m/>
    <m/>
    <m/>
    <m/>
    <m/>
    <m/>
  </r>
  <r>
    <n v="2199"/>
    <s v="   SNR2026ER-041426-2"/>
    <d v="2026-02-18T13:06:00"/>
    <s v="Derecho de petición de interés particular (15 días)"/>
    <x v="2"/>
    <d v="2026-03-11T13:06:00"/>
    <m/>
    <m/>
    <d v="2026-02-23T12:02:00"/>
    <n v="5"/>
    <s v="LEONARDO LOPEZ"/>
    <s v="PETICIONARIO"/>
    <s v="NATURAL "/>
    <s v="HUILA"/>
    <s v="GARZON"/>
    <s v="202 - GARZON"/>
    <s v="En la oficina de Garzón no me han querido dar las escrituras radicadas el pasado 18 de diciembre de2025, adjunto una información falsa que ellos le dan a todos los usuarios. Está foto se tomó el día 16 defebrero. La atención es mediocre y se nota que no están haciendo el trabajo con responsabilidad"/>
    <s v="FOLIO"/>
    <n v="20287498"/>
    <s v="ASIGNACIÓN (NUEVA O REITERATIVA)"/>
    <s v="HAROLD POLANIA"/>
    <d v="2026-02-23T00:00:00"/>
    <m/>
    <m/>
    <m/>
    <m/>
    <m/>
    <m/>
    <m/>
    <m/>
    <m/>
    <m/>
    <m/>
    <m/>
    <m/>
    <m/>
    <m/>
    <m/>
    <m/>
    <m/>
    <m/>
    <m/>
    <m/>
    <m/>
    <m/>
    <m/>
    <m/>
    <m/>
    <m/>
  </r>
  <r>
    <n v="2200"/>
    <s v="    SNR2026ER-046781-2"/>
    <d v="2026-02-24T09:28:00"/>
    <s v="Derecho de petición de interés particular (15 días)"/>
    <x v="2"/>
    <d v="2026-03-17T09:28:00"/>
    <m/>
    <m/>
    <d v="2026-03-02T00:00:00"/>
    <n v="0"/>
    <s v="DALILA MARIA MARTINEZ CHICA"/>
    <s v="PETICIONARIO"/>
    <s v="NATURAL "/>
    <s v="ANTIOQUIA"/>
    <s v="MEDELLIN"/>
    <s v="001 - MEDELLIN ZONA SUR"/>
    <s v="CERTIFICADO DE LIBERTAD Y TRADICION MATRICULA 1539529"/>
    <s v="FOLIO"/>
    <n v="1539529"/>
    <s v="RETORNA A LA DTR"/>
    <s v="ATENCIÓN AL USUARIO "/>
    <d v="2026-03-02T00:00:00"/>
    <m/>
    <m/>
    <m/>
    <m/>
    <m/>
    <m/>
    <m/>
    <m/>
    <m/>
    <m/>
    <m/>
    <m/>
    <m/>
    <m/>
    <m/>
    <m/>
    <m/>
    <m/>
    <m/>
    <m/>
    <m/>
    <m/>
    <m/>
    <m/>
    <m/>
    <m/>
    <m/>
  </r>
  <r>
    <n v="2201"/>
    <s v="  SNR2026ER-022676-2"/>
    <d v="2026-02-02T15:27:00"/>
    <s v="Derecho de petición de interés particular (15 días)"/>
    <x v="2"/>
    <d v="2026-02-23T15:27:00"/>
    <m/>
    <m/>
    <d v="2026-02-10T00:00:00"/>
    <n v="4"/>
    <s v="AMANDA LUCIA BENITEZ DE JIMENEZ"/>
    <s v="PETICIONARIO"/>
    <s v="PERSONA NATURAL"/>
    <s v="ATLANTICO"/>
    <s v="BARRANQUILLA"/>
    <s v="040 - BARRANQUILLA"/>
    <s v="Orientación Registral "/>
    <s v="FOLIO"/>
    <n v="585399"/>
    <s v="ASIGNACIÓN (NUEVA O REITERATIVA)"/>
    <s v="JORGE ORLANDO RICO LAGOS"/>
    <d v="2026-02-10T00:00:00"/>
    <m/>
    <m/>
    <m/>
    <m/>
    <m/>
    <m/>
    <m/>
    <m/>
    <m/>
    <m/>
    <m/>
    <m/>
    <m/>
    <m/>
    <m/>
    <m/>
    <m/>
    <m/>
    <m/>
    <m/>
    <m/>
    <m/>
    <m/>
    <m/>
    <m/>
    <m/>
    <m/>
  </r>
  <r>
    <n v="2202"/>
    <s v="   SNR2026ER-009751-2"/>
    <d v="2026-01-19T09:28:00"/>
    <s v="Consulta (de 1 a 30 días)"/>
    <x v="5"/>
    <d v="2026-03-02T00:00:00"/>
    <m/>
    <m/>
    <d v="2026-01-27T09:28:00"/>
    <n v="-12"/>
    <s v="MARGARITA SUAREZ CELIN"/>
    <s v="PETICIONARIO"/>
    <s v="PERSONA NATURAL"/>
    <s v="ATLANTICO"/>
    <s v="SOLEDAD"/>
    <s v="041 - SOLEDAD"/>
    <s v="REPARACIÓN DIRECTA -DEMANDA SNR-COMUNICACIÓN PROCESAL RAD 2025-00165-00-TRIBUNAL ADMINISTRATIVO DEL ATLANTICO"/>
    <s v="RADICADO"/>
    <n v="85848"/>
    <s v="ASIGNACIÓN (NUEVA O REITERATIVA)"/>
    <s v="AMANDA AVILA"/>
    <d v="2026-01-27T00:00:00"/>
    <m/>
    <m/>
    <m/>
    <m/>
    <m/>
    <m/>
    <m/>
    <m/>
    <m/>
    <m/>
    <m/>
    <m/>
    <m/>
    <m/>
    <m/>
    <m/>
    <m/>
    <m/>
    <m/>
    <m/>
    <m/>
    <m/>
    <m/>
    <m/>
    <m/>
    <m/>
    <m/>
  </r>
  <r>
    <n v="2203"/>
    <s v="   SNR2025ER-296627-2"/>
    <d v="2025-12-10T00:00:00"/>
    <s v="COMUNICA ACTUACION PROCESAÑ RAD 2025-00164-00"/>
    <x v="49"/>
    <d v="2026-01-26T00:00:00"/>
    <m/>
    <m/>
    <d v="2026-01-27T09:28:00"/>
    <n v="-7"/>
    <s v="JUAN SEBASTIAN GOMEZ MARTINEZ"/>
    <s v="PETICIONARIO"/>
    <s v="OTRO"/>
    <s v="ATLANTICO"/>
    <s v="SOLEDAD"/>
    <s v="041 - SOLEDAD"/>
    <s v="REPARACIÓN DIRECTA -DEMANDA SNR-COMUNICACIÓN PROCESAL RAD 2025-00165-00-TRIBUNAL ADMINISTRATIVO DEL ATLANTICO"/>
    <s v="RADICADO"/>
    <n v="85848"/>
    <s v="ASIGNACIÓN (NUEVA O REITERATIVA)"/>
    <s v="AMANDA AVILA"/>
    <d v="2026-01-27T00:00:00"/>
    <m/>
    <m/>
    <m/>
    <m/>
    <m/>
    <m/>
    <m/>
    <m/>
    <m/>
    <m/>
    <m/>
    <m/>
    <m/>
    <m/>
    <m/>
    <m/>
    <m/>
    <m/>
    <m/>
    <m/>
    <m/>
    <m/>
    <m/>
    <m/>
    <m/>
    <m/>
    <m/>
  </r>
  <r>
    <n v="2204"/>
    <s v=" SNR2026ER-001878-2"/>
    <d v="2026-01-08T00:00:00"/>
    <s v="Reclamo (15 días)"/>
    <x v="7"/>
    <d v="2026-01-28T00:00:00"/>
    <m/>
    <m/>
    <d v="2026-01-08T00:00:00"/>
    <n v="-32"/>
    <s v="SONIA PATRICIA RIVERA NI"/>
    <s v="PETICIONARIO"/>
    <s v="PERSONA NATURAL"/>
    <s v="BOGOTA"/>
    <s v="BOGOTA D.C."/>
    <s v="50C - BOGOTA ZONA CENTRO"/>
    <s v="RECLAMO -SOLICITUD DE CORRECCIÓN"/>
    <s v="FOLIO"/>
    <n v="26277"/>
    <s v="ASIGNACIÓN (NUEVA O REITERATIVA)"/>
    <s v="MARIA ANGELICA ARCE ROJAS"/>
    <d v="2026-01-08T00:00:00"/>
    <m/>
    <m/>
    <m/>
    <m/>
    <m/>
    <m/>
    <m/>
    <m/>
    <m/>
    <m/>
    <m/>
    <m/>
    <m/>
    <m/>
    <m/>
    <m/>
    <m/>
    <m/>
    <m/>
    <m/>
    <m/>
    <m/>
    <m/>
    <m/>
    <m/>
    <m/>
    <m/>
  </r>
  <r>
    <n v="2205"/>
    <s v="  SNR2025ER-310396-2"/>
    <d v="2026-01-02T00:00:00"/>
    <s v="Autoridades Judiciales (de 1 a 10 días)"/>
    <x v="4"/>
    <d v="2026-01-07T00:00:00"/>
    <m/>
    <m/>
    <d v="2026-01-05T00:00:00"/>
    <n v="-30"/>
    <s v="OFICINA DE APOYO PARA LO"/>
    <s v="PETICIONARIO"/>
    <s v="PERSONA NATURAL"/>
    <s v="CALDAS"/>
    <s v="MANIZALES"/>
    <s v="100 - MANIZALES"/>
    <s v="Con el fin de poner en su conocimiento la omisión por parte de la Oficina de Registro de Instrumentos Públicos de Riosucio Caldas en atender los oficios remitidos por este despacho, mediante los cuales se comunicó el decreto de embargo sobre determinados inmuebles, así como los posteriores requerimientos efectuados para su cumplimiento."/>
    <s v="NO REGISTRA"/>
    <m/>
    <s v="ASIGNACIÓN (NUEVA O REITERATIVA)"/>
    <s v="ANGELA SALAMANCA"/>
    <d v="2026-01-05T00:00:00"/>
    <m/>
    <m/>
    <m/>
    <m/>
    <m/>
    <s v="SNR2026IE-000674-3"/>
    <d v="2025-01-13T00:00:00"/>
    <m/>
    <s v="SI"/>
    <s v="SNR2026EE-010822-1"/>
    <d v="2025-01-20T00:00:00"/>
    <m/>
    <m/>
    <m/>
    <m/>
    <m/>
    <m/>
    <m/>
    <m/>
    <m/>
    <m/>
    <m/>
    <m/>
    <m/>
    <m/>
    <m/>
    <m/>
  </r>
  <r>
    <n v="2206"/>
    <s v="SNR2025ER-298015-2"/>
    <d v="2026-12-05T00:00:00"/>
    <s v="Derecho de petición de interés particular (15 días)"/>
    <x v="2"/>
    <d v="2026-12-05T00:00:00"/>
    <m/>
    <m/>
    <d v="2026-01-05T00:00:00"/>
    <n v="-44"/>
    <s v="KEBBY BHRYAM GUERRERO CASTRO"/>
    <s v="PETICIONARIO"/>
    <s v="PERSONA NATURAL"/>
    <s v="NORTE DE SANTANDER"/>
    <s v="OCANA"/>
    <s v="270 - OCAÑA"/>
    <s v="Remisión de Derecho de Petición – Modalidad Quejacontra la ORIP Ocaña (Art. 23 C.P. – Ley 1755 de 2015). Solicitudde Garantía para Registro Oportuno de Escritura de Sucesión"/>
    <s v="NO REGISTRA"/>
    <m/>
    <s v="ASIGNACIÓN (NUEVA O REITERATIVA)"/>
    <s v="RUTH MERCEDES GOMEZ PESTANA"/>
    <d v="2026-01-05T00:00:00"/>
    <m/>
    <m/>
    <m/>
    <m/>
    <m/>
    <m/>
    <m/>
    <m/>
    <m/>
    <m/>
    <m/>
    <m/>
    <m/>
    <m/>
    <m/>
    <m/>
    <m/>
    <m/>
    <m/>
    <m/>
    <m/>
    <m/>
    <m/>
    <m/>
    <m/>
    <m/>
    <m/>
  </r>
  <r>
    <n v="2207"/>
    <s v="   SNR2025ER-314098-2"/>
    <d v="2026-01-05T00:00:00"/>
    <s v="Derecho de petición de interés particular (15 días)"/>
    <x v="2"/>
    <d v="2026-01-21T00:00:00"/>
    <m/>
    <m/>
    <d v="2025-01-06T00:00:00"/>
    <n v="178"/>
    <s v="JACOB SAFDEYE"/>
    <s v="PETICIONARIO"/>
    <s v="PERSONA NATURAL"/>
    <s v="SIN INFORMACIÓN"/>
    <m/>
    <m/>
    <s v="ORIENTACIÓN REGISTRAL "/>
    <s v="NO REGISTRA"/>
    <m/>
    <s v="ASIGNACIÓN (NUEVA O REITERATIVA)"/>
    <s v="RUTH MERCEDES GOMEZ PESTANA"/>
    <d v="2026-01-06T00:00:00"/>
    <m/>
    <m/>
    <m/>
    <m/>
    <m/>
    <m/>
    <m/>
    <m/>
    <m/>
    <m/>
    <m/>
    <m/>
    <m/>
    <m/>
    <m/>
    <m/>
    <m/>
    <m/>
    <m/>
    <m/>
    <m/>
    <m/>
    <m/>
    <m/>
    <m/>
    <m/>
    <m/>
  </r>
  <r>
    <n v="2208"/>
    <s v="   SNR2026ER-001245-2"/>
    <d v="2025-01-06T00:00:00"/>
    <s v="Queja (15 días)"/>
    <x v="9"/>
    <d v="2026-01-27T00:00:00"/>
    <m/>
    <m/>
    <d v="2025-01-06T00:00:00"/>
    <n v="-35"/>
    <s v="HUMBERTO SANCHEZ CEDEÑO"/>
    <s v="PETICIONARIO"/>
    <s v="PERSONA NATURAL"/>
    <s v="CASANARE"/>
    <s v="VILLANUEVA (CAS)"/>
    <s v="426 - SAN VICENTE DEL CAGUAN"/>
    <s v="QUEJA PARA CONOCIMIENTO Y FINES PERTINENTES"/>
    <s v="NO REGISTRA"/>
    <m/>
    <s v="ASIGNACIÓN (NUEVA O REITERATIVA)"/>
    <s v="MARLEN JINETH GARCIA MENDEZ"/>
    <d v="2026-01-06T00:00:00"/>
    <m/>
    <m/>
    <m/>
    <m/>
    <m/>
    <m/>
    <m/>
    <m/>
    <m/>
    <m/>
    <m/>
    <m/>
    <m/>
    <m/>
    <m/>
    <m/>
    <m/>
    <m/>
    <m/>
    <m/>
    <m/>
    <m/>
    <m/>
    <m/>
    <m/>
    <m/>
    <m/>
  </r>
  <r>
    <n v="2209"/>
    <s v=" SNR2025ER-313967-2"/>
    <d v="2026-01-07T00:00:00"/>
    <s v="Derecho de petición de interés particular (15 días)"/>
    <x v="2"/>
    <d v="2026-01-21T00:00:00"/>
    <m/>
    <m/>
    <d v="2026-01-07T00:00:00"/>
    <n v="-31"/>
    <s v="LUDWING BARAJAS MEND"/>
    <s v="PETICIONARIO"/>
    <s v="PERSONA NATURAL"/>
    <s v="BOGOTA"/>
    <s v="BOGOTA D.C."/>
    <s v="50S - BOGOTA ZONA SUR"/>
    <s v="IMPOSIBILIDAD DE REGISTRO DE EMBARGO Y NULARESPUESTA POR PARTE DE LA ORIP ZONA CENTRO DE BOGOTA"/>
    <s v="NO REGISTRA"/>
    <m/>
    <s v="ASIGNACIÓN (NUEVA O REITERATIVA)"/>
    <s v="MARIA LUCY ECHEVERRY BETANCOUR"/>
    <d v="2026-01-07T00:00:00"/>
    <m/>
    <m/>
    <m/>
    <m/>
    <m/>
    <s v="SNR2026IE-001209-3 / "/>
    <d v="2026-01-20T00:34:21"/>
    <m/>
    <m/>
    <m/>
    <m/>
    <m/>
    <m/>
    <m/>
    <m/>
    <m/>
    <m/>
    <m/>
    <m/>
    <m/>
    <m/>
    <m/>
    <m/>
    <m/>
    <m/>
    <m/>
    <m/>
  </r>
  <r>
    <n v="2210"/>
    <s v="   SNR2026ER-001795-2"/>
    <d v="2026-01-06T00:00:00"/>
    <s v="Derecho de petición de interés particular (15 días)"/>
    <x v="2"/>
    <d v="2026-01-28T00:00:00"/>
    <m/>
    <m/>
    <d v="2026-01-08T00:00:00"/>
    <n v="-35"/>
    <s v="MISAEL PATIÑO RAMIREZ"/>
    <s v="PETICIONARIO"/>
    <s v="PERSONA NATURAL"/>
    <s v="SIN INFORMACIÓN"/>
    <m/>
    <m/>
    <s v="DENUNCIA-ORIENTACIÓN REGISTRAL "/>
    <s v="NO REGISTRA"/>
    <m/>
    <s v="ASIGNACIÓN (NUEVA O REITERATIVA)"/>
    <s v="RUTH MERCEDES GOMEZ PESTANA"/>
    <d v="2026-01-08T00:00:00"/>
    <m/>
    <m/>
    <m/>
    <m/>
    <m/>
    <m/>
    <m/>
    <m/>
    <m/>
    <m/>
    <m/>
    <m/>
    <m/>
    <m/>
    <m/>
    <m/>
    <m/>
    <m/>
    <m/>
    <m/>
    <m/>
    <m/>
    <m/>
    <m/>
    <m/>
    <m/>
    <m/>
  </r>
  <r>
    <n v="2211"/>
    <s v="   SNR2025ER-313843-2"/>
    <d v="2026-01-08T00:00:00"/>
    <s v="Derecho de petición de interés particular (15 días)"/>
    <x v="2"/>
    <d v="2026-01-21T00:00:00"/>
    <m/>
    <m/>
    <d v="2026-01-08T00:00:00"/>
    <n v="-30"/>
    <s v="JEAN PAUL RUIZ ARCIA"/>
    <s v="OTROS "/>
    <s v="ORGANISMOS DE CONTROL"/>
    <s v="SIN INFORMACIÓN"/>
    <m/>
    <m/>
    <s v="RV: TRASLADO SOLICITUD NO. 2025ER0174688"/>
    <s v="NO REGISTRA"/>
    <m/>
    <s v="TRASLADO POR COMPETENCIA "/>
    <s v="JONATHAN ANDREY PULIDO BELTRAN"/>
    <d v="2026-01-08T00:00:00"/>
    <m/>
    <m/>
    <m/>
    <m/>
    <m/>
    <m/>
    <m/>
    <m/>
    <m/>
    <m/>
    <m/>
    <m/>
    <m/>
    <m/>
    <m/>
    <m/>
    <m/>
    <m/>
    <m/>
    <m/>
    <m/>
    <m/>
    <m/>
    <m/>
    <m/>
    <m/>
    <m/>
  </r>
  <r>
    <n v="2212"/>
    <s v="  SNR2025ER-313838-2"/>
    <d v="2026-01-08T00:00:00"/>
    <s v="Petición entre autoridades (10 días)"/>
    <x v="6"/>
    <d v="2026-01-14T00:00:00"/>
    <m/>
    <m/>
    <d v="2026-01-08T00:00:00"/>
    <n v="-35"/>
    <s v="AIDE PULECIO"/>
    <s v="OTROS "/>
    <s v="ORGANISMOS DE CONTROL"/>
    <s v="SIN INFORMACIÓN"/>
    <m/>
    <m/>
    <s v="RESPUESTA A SU SOLICITUD NO. 2025ER0174688"/>
    <s v="NO REGISTRA"/>
    <m/>
    <s v="TRASLADO POR COMPETENCIA "/>
    <s v="JONATHAN ANDREY PULIDO BELTRAN"/>
    <d v="2026-01-08T00:00:00"/>
    <m/>
    <m/>
    <m/>
    <m/>
    <m/>
    <m/>
    <m/>
    <m/>
    <m/>
    <m/>
    <m/>
    <m/>
    <m/>
    <m/>
    <m/>
    <m/>
    <m/>
    <m/>
    <m/>
    <m/>
    <m/>
    <m/>
    <m/>
    <m/>
    <m/>
    <m/>
    <m/>
  </r>
  <r>
    <n v="2213"/>
    <s v=" SNR2026ER-000373-2"/>
    <d v="2026-01-08T00:00:00"/>
    <s v="Derecho de petición de interés particular (15 días)"/>
    <x v="2"/>
    <d v="2026-01-26T00:00:00"/>
    <m/>
    <m/>
    <d v="2026-01-08T00:00:00"/>
    <n v="-40"/>
    <s v="KAROL HERNANDEZ LUNA"/>
    <s v="PETICIONARIO"/>
    <s v="PERSONA NATURAL"/>
    <s v="SIN INFORMACIÓN"/>
    <m/>
    <m/>
    <s v="SOLICITUD DE CONCEPTO JURIDICO"/>
    <s v="NO REGISTRA"/>
    <m/>
    <s v="ASIGNACIÓN (NUEVA O REITERATIVA)"/>
    <s v="MARLEN JINETH GARCIA MENDEZ"/>
    <d v="2026-01-08T00:00:00"/>
    <m/>
    <m/>
    <m/>
    <m/>
    <m/>
    <m/>
    <m/>
    <m/>
    <m/>
    <m/>
    <m/>
    <m/>
    <m/>
    <m/>
    <m/>
    <m/>
    <m/>
    <m/>
    <m/>
    <m/>
    <m/>
    <m/>
    <m/>
    <m/>
    <m/>
    <m/>
    <m/>
  </r>
  <r>
    <n v="2214"/>
    <s v=" SNR2026ER-002412-2"/>
    <d v="2026-01-09T00:00:00"/>
    <s v="Reclamo (15 días)"/>
    <x v="7"/>
    <d v="2026-01-29T00:00:00"/>
    <m/>
    <m/>
    <d v="2026-01-09T00:00:00"/>
    <n v="-32"/>
    <s v="ANONIMO ANONIMO"/>
    <s v="PETICIONARIO"/>
    <s v="PERSONA NATURAL"/>
    <s v="ATLANTICO"/>
    <s v="SOLEDAD"/>
    <s v="041 - SOLEDAD"/>
    <s v=" la oficina de instrumentos públicos de soledadpresente un mal servicio como es posible que de 4 ventanillas soloatienda una y sea exclusiva para correspondencia porque las de másventanillas tanto para entrega y liquidación no se encuentrabaningun funcionario ya he ido 3 veces y aún no me han podidoatender, primero llegué a las 8 me dice el vigilante que la encargadade liquidar no está, luego a las 12 que está almorzando y ahora queson las 2 que todavía está almorzando, me atendió otra señora de laventanilla donde entregan documentos y me dice que no me puedeayudar porque ella está colaborando solamente en la oficina"/>
    <s v="NO REGISTRA"/>
    <m/>
    <s v="ASIGNACIÓN (NUEVA O REITERATIVA)"/>
    <s v="MARIA CAMILA PERDIGON ZORRILLA"/>
    <d v="2026-01-08T00:00:00"/>
    <m/>
    <m/>
    <m/>
    <m/>
    <m/>
    <s v="SNR2026IE-001449-3 / "/>
    <d v="2026-01-22T04:21:30"/>
    <m/>
    <m/>
    <m/>
    <m/>
    <m/>
    <m/>
    <m/>
    <m/>
    <m/>
    <m/>
    <m/>
    <m/>
    <m/>
    <m/>
    <m/>
    <m/>
    <m/>
    <m/>
    <m/>
    <m/>
  </r>
  <r>
    <n v="2215"/>
    <s v="  SNR2026ER-000308-2"/>
    <d v="2026-01-14T00:00:00"/>
    <s v="Derecho de petición de interés particular (15 días)"/>
    <x v="2"/>
    <d v="2026-01-26T00:00:00"/>
    <m/>
    <m/>
    <d v="2026-01-14T00:00:00"/>
    <n v="-32"/>
    <s v="KAROL HERNANDEZ LUNA"/>
    <s v="PETICIONARIO"/>
    <s v="PERSONA NATURAL"/>
    <s v="SIN INFORMACIÓN"/>
    <m/>
    <m/>
    <s v="SOLICITUD DE CONCEPTO JURIDICO"/>
    <s v="NO REGISTRA"/>
    <m/>
    <s v="ASIGNACIÓN (NUEVA O REITERATIVA)"/>
    <s v="MARLEN JINETH GARCIA MENDEZ"/>
    <d v="2026-01-14T00:00:00"/>
    <m/>
    <m/>
    <m/>
    <m/>
    <m/>
    <m/>
    <m/>
    <m/>
    <m/>
    <m/>
    <m/>
    <m/>
    <m/>
    <m/>
    <m/>
    <m/>
    <m/>
    <m/>
    <m/>
    <m/>
    <m/>
    <m/>
    <m/>
    <m/>
    <m/>
    <m/>
    <m/>
  </r>
  <r>
    <n v="2216"/>
    <s v="  SNR2026ER-003222-2"/>
    <d v="2026-01-14T00:00:00"/>
    <s v="Derecho de petición de interés particular (15 días)"/>
    <x v="2"/>
    <d v="2026-01-30T00:00:00"/>
    <m/>
    <m/>
    <d v="2026-01-14T00:00:00"/>
    <n v="-29"/>
    <s v="HENRY SANCHEZ RODRIGUIEZ"/>
    <s v="PETICIONARIO"/>
    <s v="PERSONA NATURAL"/>
    <s v="SIN INFORMACIÓN"/>
    <m/>
    <m/>
    <s v="ORIENTACIÓN REGISTRAL "/>
    <s v="NO REGISTRA"/>
    <m/>
    <s v="ASIGNACIÓN (NUEVA O REITERATIVA)"/>
    <s v="CAROLINA CUELLAR MONROY"/>
    <d v="2026-01-14T00:00:00"/>
    <m/>
    <s v="Jurídico"/>
    <s v="Consultas 2"/>
    <s v="Régimen jurídico ejidos"/>
    <s v="RESPUESTA DE FONDO"/>
    <s v="SNR2026EE-012672-1 / "/>
    <d v="2026-01-21T16:44:29"/>
    <m/>
    <m/>
    <m/>
    <m/>
    <m/>
    <m/>
    <m/>
    <m/>
    <m/>
    <m/>
    <m/>
    <m/>
    <m/>
    <m/>
    <m/>
    <m/>
    <m/>
    <m/>
    <m/>
    <s v="MISMA PETICIÓN SNR2026ER-003028-2, SNR2026ER-003226-2 Y SNR2026ER-003224-2"/>
  </r>
  <r>
    <n v="2217"/>
    <s v="   SNR2026ER-003518-2"/>
    <d v="2026-01-14T00:00:00"/>
    <s v="Derecho de petición de interés particular (15 días)"/>
    <x v="2"/>
    <d v="2026-01-30T00:00:00"/>
    <m/>
    <m/>
    <d v="2026-01-14T00:00:00"/>
    <n v="-32"/>
    <s v="MANUELA CALLE ZAPATA"/>
    <s v="PETICIONARIO"/>
    <s v="PERSONA NATURAL"/>
    <s v="SIN INFORMACIÓN"/>
    <m/>
    <m/>
    <s v="ORIENTACIÓN REGISTRAL "/>
    <s v="NO REGISTRA"/>
    <m/>
    <s v="ASIGNACIÓN (NUEVA O REITERATIVA)"/>
    <s v="RUTH MERCEDES GOMEZ PESTANA"/>
    <d v="2026-01-14T00:00:00"/>
    <m/>
    <m/>
    <m/>
    <m/>
    <m/>
    <m/>
    <m/>
    <m/>
    <m/>
    <m/>
    <m/>
    <m/>
    <m/>
    <m/>
    <m/>
    <m/>
    <m/>
    <m/>
    <m/>
    <m/>
    <m/>
    <m/>
    <m/>
    <m/>
    <m/>
    <m/>
    <m/>
  </r>
  <r>
    <n v="2218"/>
    <s v="   SNR2026ER-003226-2"/>
    <d v="2026-01-14T00:00:00"/>
    <s v="Derecho de petición de interés particular (15 días)"/>
    <x v="2"/>
    <d v="2026-01-30T00:00:00"/>
    <m/>
    <m/>
    <d v="2026-01-14T00:00:00"/>
    <n v="-28"/>
    <s v="HENRY SANCHEZ RODRIGUIEZ"/>
    <s v="PETICIONARIO"/>
    <s v="PERSONA NATURAL"/>
    <m/>
    <m/>
    <m/>
    <s v="ORIENTACIÓN REGISTRAL "/>
    <s v="NO REGISTRA"/>
    <m/>
    <s v="ASIGNACIÓN (NUEVA O REITERATIVA)"/>
    <s v="CAROLINA CUELLAR MONROY"/>
    <d v="2026-01-14T00:00:00"/>
    <m/>
    <s v="Jurídico"/>
    <s v="Consultas 2"/>
    <s v="Régimen jurídico ejidos"/>
    <s v="RESPUESTA DE FONDO"/>
    <s v="SNR2026EE-012672-1 / "/>
    <d v="2026-01-21T16:44:29"/>
    <m/>
    <m/>
    <m/>
    <m/>
    <m/>
    <m/>
    <m/>
    <m/>
    <m/>
    <m/>
    <m/>
    <m/>
    <m/>
    <m/>
    <m/>
    <m/>
    <m/>
    <m/>
    <m/>
    <s v="MISMA PETICIÓN SNR2026ER-003028-2, SNR2026ER-003224-2 Y SNR2026ER-003222-2"/>
  </r>
  <r>
    <n v="2219"/>
    <s v="   SNR2026ER-003224-2"/>
    <d v="2026-01-14T00:00:00"/>
    <s v="Derecho de petición de interés particular (15 días)"/>
    <x v="2"/>
    <d v="2026-01-30T00:00:00"/>
    <m/>
    <m/>
    <d v="2026-01-14T00:00:00"/>
    <n v="-28"/>
    <s v="HENRY SANCHEZ RODRIGUIEZ"/>
    <s v="PETICIONARIO"/>
    <s v="PERSONA NATURAL"/>
    <s v="SIN INFORMACIÓN"/>
    <m/>
    <m/>
    <s v="ORIENTACIÓN REGISTRAL "/>
    <s v="NO REGISTRA"/>
    <m/>
    <s v="ASIGNACIÓN (NUEVA O REITERATIVA)"/>
    <s v="CAROLINA CUELLAR MONROY"/>
    <d v="2026-01-14T00:00:00"/>
    <m/>
    <s v="Jurídico"/>
    <s v="Consultas 2"/>
    <s v="Régimen jurídico ejidos"/>
    <s v="RESPUESTA DE FONDO"/>
    <s v="SNR2026EE-012672-1 / "/>
    <d v="2026-01-21T16:44:29"/>
    <m/>
    <m/>
    <m/>
    <m/>
    <m/>
    <m/>
    <m/>
    <m/>
    <m/>
    <m/>
    <m/>
    <m/>
    <m/>
    <m/>
    <m/>
    <m/>
    <m/>
    <m/>
    <m/>
    <s v="MISMA PETICIÓN SNR2026ER-003028-2, SNR2026ER-003226-2 Y SNR2026ER-003222-2"/>
  </r>
  <r>
    <n v="2220"/>
    <s v=" SNR2025ER-314210-2"/>
    <d v="2026-01-15T00:00:00"/>
    <s v="Derecho de petición de interés particular (15 días)"/>
    <x v="2"/>
    <d v="2026-01-22T00:00:00"/>
    <m/>
    <m/>
    <d v="2026-01-15T00:00:00"/>
    <n v="-28"/>
    <s v="VEEDURÍA A LA PAZ"/>
    <s v="PETICIONARIO"/>
    <s v="OTRO"/>
    <s v="SIN INFORMACIÓN"/>
    <m/>
    <m/>
    <s v="TRASLADO OFI25-00249715 GFPU - RESPUESTA A DERECHO DE PETICON"/>
    <s v="NO REGISTRA"/>
    <m/>
    <s v="ASIGNACIÓN (NUEVA O REITERATIVA)"/>
    <s v="RUTH MERCEDES GOMEZ PESTANA"/>
    <d v="2026-01-15T00:00:00"/>
    <m/>
    <s v="Jurídico"/>
    <s v="ACTUACIONES ADMINSITRATIVAS"/>
    <m/>
    <s v="REQUERIMIENTO "/>
    <s v="SNR2026IE-001447-3"/>
    <d v="2026-01-22T00:00:00"/>
    <m/>
    <m/>
    <m/>
    <m/>
    <m/>
    <m/>
    <m/>
    <m/>
    <m/>
    <m/>
    <m/>
    <m/>
    <m/>
    <m/>
    <m/>
    <m/>
    <m/>
    <m/>
    <m/>
    <m/>
  </r>
  <r>
    <n v="2221"/>
    <s v="   SNR2026ER-003278-2"/>
    <d v="2026-01-08T00:00:00"/>
    <s v="Derecho de petición de interés particular (15 días)"/>
    <x v="2"/>
    <d v="2026-01-30T00:00:00"/>
    <m/>
    <m/>
    <d v="2026-01-16T00:00:00"/>
    <n v="-28"/>
    <s v="LUIS EDUARDO DELGADO"/>
    <s v="PETICIONARIO"/>
    <s v="PERSONA NATURAL"/>
    <s v="SIN INFORMACIÓN"/>
    <m/>
    <m/>
    <s v="SOLICITUD DE INFORMACIÓN "/>
    <s v="NO REGISTRA"/>
    <m/>
    <s v="ASIGNACIÓN (NUEVA O REITERATIVA)"/>
    <s v="SANDRA MIREYA MEDINA RIOS"/>
    <d v="2026-01-16T00:00:00"/>
    <m/>
    <m/>
    <m/>
    <m/>
    <m/>
    <s v="SNR2026EE-012997-1 / "/>
    <d v="2026-01-22T04:20:08"/>
    <m/>
    <m/>
    <m/>
    <m/>
    <m/>
    <m/>
    <m/>
    <m/>
    <m/>
    <m/>
    <m/>
    <m/>
    <m/>
    <m/>
    <m/>
    <m/>
    <m/>
    <m/>
    <m/>
    <m/>
  </r>
  <r>
    <n v="2222"/>
    <s v="   SNR2026ER-002873-2"/>
    <d v="2026-01-16T00:00:00"/>
    <s v="Derecho de petición de interés particular (15 días)"/>
    <x v="2"/>
    <m/>
    <m/>
    <m/>
    <d v="2026-01-16T00:00:00"/>
    <n v="-28"/>
    <s v="NERIS ENRIQUE AMAYA"/>
    <s v="PETICIONARIO"/>
    <s v="PERSONA NATURAL"/>
    <s v="ARAUCA"/>
    <m/>
    <m/>
    <s v="PARA REVISAR -ACCION DE TUTELA-Subsidiariedad/ACCION ORDINARIA Y ACCION ESPECIAL-Defensa de derechos constitucionales "/>
    <s v="NO REGISTRA"/>
    <m/>
    <s v="ASIGNACIÓN (NUEVA O REITERATIVA)"/>
    <s v="CAROLINA CUELLAR MONROY"/>
    <d v="2026-01-16T00:00:00"/>
    <m/>
    <s v="Jurídico"/>
    <s v="Consultas 2"/>
    <s v="Denuncia inscripción Escritura Pública"/>
    <s v="RESPUESTA DE FONDO"/>
    <s v="SNR2026IE-001244-3 / "/>
    <d v="2026-01-20T13:51:43"/>
    <m/>
    <m/>
    <m/>
    <m/>
    <m/>
    <m/>
    <m/>
    <m/>
    <m/>
    <m/>
    <m/>
    <m/>
    <m/>
    <m/>
    <m/>
    <m/>
    <m/>
    <m/>
    <m/>
    <s v="MISMA PETICIÓN SNR2026ER-002862-2 Y SNR2026ER-002854-2_x000a_SE DA TRASLADO AL GRUPO DE GESTIÓN CATASTRAL PARA RESPUESTA DE FONDO Y SE DA RESPUESTA A OTRAS PREGUNTAS"/>
  </r>
  <r>
    <n v="2223"/>
    <s v="   SNR2026ER-003739-2"/>
    <d v="2026-01-09T00:00:00"/>
    <s v="Derecho de petición de interés particular (15 días)"/>
    <x v="2"/>
    <d v="2026-02-02T00:00:00"/>
    <m/>
    <m/>
    <d v="2026-01-16T00:00:00"/>
    <s v=""/>
    <s v="ANGELA DUQUE"/>
    <s v="PETICIONARIO"/>
    <s v="PERSONA NATURAL"/>
    <s v="VALLE DEL CAUCA"/>
    <s v="CALI"/>
    <s v="370 - CALI"/>
    <s v="DESAFECTACIÓN FAMILIAR"/>
    <s v="NO REGISTRA"/>
    <m/>
    <s v="ASIGNACIÓN (NUEVA O REITERATIVA)"/>
    <s v="MARIA ANGELICA ARCE ROJAS"/>
    <d v="2026-01-16T00:00:00"/>
    <m/>
    <m/>
    <m/>
    <m/>
    <m/>
    <m/>
    <m/>
    <m/>
    <m/>
    <m/>
    <m/>
    <m/>
    <m/>
    <m/>
    <m/>
    <m/>
    <m/>
    <m/>
    <m/>
    <m/>
    <m/>
    <m/>
    <m/>
    <m/>
    <m/>
    <m/>
    <m/>
  </r>
  <r>
    <n v="2224"/>
    <s v="   SNR2026ER-003737-2"/>
    <d v="2026-01-09T00:00:00"/>
    <s v="Derecho de petición de interés particular (15 días)"/>
    <x v="2"/>
    <d v="2026-02-02T00:00:00"/>
    <m/>
    <m/>
    <d v="2026-01-16T00:00:00"/>
    <n v="-27"/>
    <s v="ANGELA DUQUE"/>
    <s v="PETICIONARIO"/>
    <s v="PERSONA NATURAL"/>
    <s v="VALLE DEL CAUCA"/>
    <s v="CALI"/>
    <s v="370 - CALI"/>
    <s v="DESAFECTACIÓN FAMILIAR"/>
    <s v="NO REGISTRA"/>
    <m/>
    <s v="ASIGNACIÓN (NUEVA O REITERATIVA)"/>
    <s v="MARIA ANGELICA ARCE ROJAS"/>
    <d v="2026-01-16T00:00:00"/>
    <m/>
    <m/>
    <m/>
    <m/>
    <m/>
    <m/>
    <m/>
    <m/>
    <m/>
    <m/>
    <m/>
    <m/>
    <m/>
    <m/>
    <m/>
    <m/>
    <m/>
    <m/>
    <m/>
    <m/>
    <m/>
    <m/>
    <m/>
    <m/>
    <m/>
    <m/>
    <m/>
  </r>
  <r>
    <n v="2225"/>
    <s v="   SNR2026ER-005836-2"/>
    <d v="2026-01-20T00:00:00"/>
    <s v="Queja (15 días)"/>
    <x v="9"/>
    <d v="2026-02-04T00:00:00"/>
    <m/>
    <m/>
    <d v="2026-01-20T00:00:00"/>
    <n v="-27"/>
    <s v="JUAN GABRIEL LEON NIÑO"/>
    <s v="PETICIONARIO"/>
    <s v="PERSONA NATURAL"/>
    <s v="SIN INFORMACIÓN"/>
    <m/>
    <m/>
    <s v="QUEJA"/>
    <s v="NO REGISTRA"/>
    <m/>
    <s v="ASIGNACIÓN (NUEVA O REITERATIVA)"/>
    <s v="RUTH MERCEDES GOMEZ PESTANA"/>
    <d v="2026-01-20T00:00:00"/>
    <m/>
    <m/>
    <m/>
    <m/>
    <m/>
    <s v="SNR2026EE-018226-1 / "/>
    <d v="2026-01-28T11:33:21"/>
    <m/>
    <m/>
    <m/>
    <m/>
    <m/>
    <m/>
    <m/>
    <m/>
    <m/>
    <m/>
    <m/>
    <m/>
    <m/>
    <m/>
    <m/>
    <m/>
    <m/>
    <m/>
    <m/>
    <m/>
  </r>
  <r>
    <n v="2226"/>
    <s v=" SNR2026ER-011179-2"/>
    <d v="2026-01-20T00:00:00"/>
    <s v="Queja (15 días)"/>
    <x v="9"/>
    <d v="2026-02-10T00:00:00"/>
    <m/>
    <m/>
    <d v="2026-01-20T00:00:00"/>
    <n v="-25"/>
    <s v="GLORIA LUCIA CIFUENTES "/>
    <s v="PETICIONARIO"/>
    <s v="PERSONA NATURAL"/>
    <s v="VALLE DEL CAUCA"/>
    <s v="CALI"/>
    <s v="370 - CALI"/>
    <s v="SOLICITUD DEINFORMACIÓN "/>
    <s v="NO REGISTRA"/>
    <m/>
    <s v="ASIGNACIÓN (NUEVA O REITERATIVA)"/>
    <s v="MARLEN JINETH GARCIA MENDEZ"/>
    <d v="2026-01-20T00:00:00"/>
    <m/>
    <m/>
    <m/>
    <m/>
    <m/>
    <m/>
    <m/>
    <m/>
    <m/>
    <m/>
    <m/>
    <m/>
    <m/>
    <m/>
    <m/>
    <m/>
    <m/>
    <m/>
    <m/>
    <m/>
    <m/>
    <m/>
    <m/>
    <m/>
    <m/>
    <m/>
    <m/>
  </r>
  <r>
    <n v="2227"/>
    <s v=" SNR2025ER-297727-2"/>
    <d v="2025-12-11T00:00:00"/>
    <s v="Consulta (de 1 a 30 días)"/>
    <x v="5"/>
    <d v="2026-01-27T00:00:00"/>
    <m/>
    <m/>
    <d v="2026-01-22T00:00:00"/>
    <n v="-21"/>
    <s v="JESUS CAMILO ROMERO PORTALA"/>
    <s v="PETICIONARIO"/>
    <s v="APODERADO"/>
    <s v="SIN INFORMACIÓN"/>
    <m/>
    <m/>
    <s v="SOLICITUD DE INFORMACIÓN "/>
    <s v="NO REGISTRA"/>
    <m/>
    <s v="ASIGNACIÓN (NUEVA O REITERATIVA)"/>
    <s v="CAROLINA CUELLAR MONROY"/>
    <d v="2026-01-22T00:00:00"/>
    <m/>
    <s v="Jurídico"/>
    <s v="Consultas 2"/>
    <s v="Inscripción de documento"/>
    <s v="RESPUESTA DE FONDO"/>
    <m/>
    <m/>
    <m/>
    <m/>
    <m/>
    <m/>
    <m/>
    <m/>
    <m/>
    <m/>
    <m/>
    <m/>
    <m/>
    <m/>
    <m/>
    <m/>
    <m/>
    <m/>
    <m/>
    <m/>
    <m/>
    <m/>
  </r>
  <r>
    <n v="2228"/>
    <s v="   SNR2026ER-009732-2"/>
    <d v="2026-01-19T00:00:00"/>
    <s v="Denuncia por actos de corrupción (15 días)"/>
    <x v="30"/>
    <d v="2026-02-09T00:00:00"/>
    <m/>
    <m/>
    <d v="2026-01-22T00:00:00"/>
    <n v="-31"/>
    <s v="EDUARDO JOSE ARREDONDO"/>
    <s v="PETICIONARIO"/>
    <s v="PERSONA NATURAL"/>
    <s v="MAGDALENA"/>
    <s v="EL BANCO"/>
    <s v="224 - EL BANCO"/>
    <s v="REMISIÓN POR COMPETACIA RAD IUS-E-2025-351422 -IUC-D2025-4085365"/>
    <s v="NO REGISTRA"/>
    <m/>
    <s v="TRASLADO POR COMPETENCIA "/>
    <s v="NANCY ALVAREZ "/>
    <d v="2026-01-22T00:00:00"/>
    <m/>
    <m/>
    <m/>
    <m/>
    <m/>
    <s v="SNR2026EE-018288-1 / "/>
    <d v="2026-01-28T11:50:14"/>
    <m/>
    <m/>
    <m/>
    <m/>
    <m/>
    <m/>
    <m/>
    <m/>
    <m/>
    <m/>
    <m/>
    <m/>
    <m/>
    <m/>
    <m/>
    <m/>
    <m/>
    <m/>
    <m/>
    <m/>
  </r>
  <r>
    <n v="2229"/>
    <s v="  SNR2026ER-007009-2"/>
    <d v="2026-01-22T00:00:00"/>
    <s v="Derecho de petición de interés particular (15 días)"/>
    <x v="2"/>
    <d v="2026-02-05T09:06:00"/>
    <m/>
    <m/>
    <d v="2026-01-23T00:00:00"/>
    <n v="-22"/>
    <s v="NORALDO REINE BARBOSA CRUZ"/>
    <s v="PETICIONARIO"/>
    <s v="PERSONA NATURAL"/>
    <m/>
    <m/>
    <m/>
    <m/>
    <s v="NO REGISTRA"/>
    <m/>
    <s v="ASIGNACIÓN (NUEVA O REITERATIVA)"/>
    <s v="HAROLD POLANIA"/>
    <d v="2026-01-23T00:00:00"/>
    <m/>
    <m/>
    <m/>
    <m/>
    <m/>
    <m/>
    <m/>
    <m/>
    <m/>
    <m/>
    <m/>
    <m/>
    <m/>
    <m/>
    <m/>
    <m/>
    <m/>
    <m/>
    <m/>
    <m/>
    <m/>
    <m/>
    <m/>
    <m/>
    <m/>
    <m/>
    <m/>
  </r>
  <r>
    <n v="2230"/>
    <s v="SNR2025ER-192486-2"/>
    <d v="2026-09-01T00:00:00"/>
    <s v="Derecho de petición de interés particular (15 días)"/>
    <x v="2"/>
    <d v="2026-02-05T00:00:00"/>
    <m/>
    <m/>
    <d v="2026-01-23T00:00:00"/>
    <n v="-24"/>
    <s v="LUZ MARINA BARRETO JARABA"/>
    <s v="PETICIONARIO"/>
    <s v="PERSONA NATURAL"/>
    <s v="SUCRE"/>
    <s v="COROZAL"/>
    <s v="COROZAL"/>
    <s v="DEMORA TRAMITE REGISTRAL "/>
    <s v="NO REGISTRA"/>
    <m/>
    <s v="ASIGNACIÓN (NUEVA O REITERATIVA)"/>
    <s v="MARIA CAMILA PERDIGON "/>
    <d v="2026-01-23T00:00:00"/>
    <m/>
    <s v="Administrativo"/>
    <s v="Mala atención"/>
    <s v="Irrespeto"/>
    <s v="REQUERIMIENTO "/>
    <s v="SNR2025EE-217595-1"/>
    <d v="2025-09-10T00:00:00"/>
    <d v="2025-09-17T00:00:00"/>
    <s v="NO"/>
    <s v="N/A"/>
    <m/>
    <m/>
    <s v="SEGUNDO REQUERIMIENTO Y AMPLIACIÓN DE TERMINO ART. 14 LEY 1755 DE 2015"/>
    <s v="SNR2025IE-027946-3  "/>
    <d v="2025-09-26T00:00:00"/>
    <d v="2025-10-01T00:00:00"/>
    <s v="NO"/>
    <m/>
    <m/>
    <m/>
    <m/>
    <s v="TRASLADO AL EJE DE INSTRUCCIÓN DISCIPLINARIA Y RESPUESTA DE FONDO "/>
    <s v="SNR2025IE-029177-3"/>
    <d v="2025-10-08T00:00:00"/>
    <m/>
    <s v="FINALIZADA"/>
    <s v="Se dio respuesta al peticionario anónimo con el radicado SNR2025EE-278402-1 "/>
  </r>
  <r>
    <n v="2231"/>
    <s v=" SNR2026ER-016263-2"/>
    <d v="2026-01-30T13:56:00"/>
    <s v="Petición de Entes de Control (de 1 a 10 días)"/>
    <x v="29"/>
    <d v="2026-02-10T08:10:00"/>
    <m/>
    <m/>
    <d v="2026-01-30T00:00:00"/>
    <n v="-24"/>
    <s v="PRESIDENCIA DE LA REPUBLICA"/>
    <s v="PETICIONARIO"/>
    <s v="OTRO"/>
    <s v="SIN INFORMACIÓN"/>
    <m/>
    <m/>
    <s v="CONSULTA PUBLICA DEL PROYECTO OFI26-00011054 / GFPU - 26 enero 2026 Consulta pública del Proyecto de Decreto sobre lineamientos mínimos para los Programas de Transparencia y Ética Empresaria..."/>
    <s v="NO REGISTRA"/>
    <m/>
    <s v="ASIGNACIÓN (NUEVA O REITERATIVA)"/>
    <s v="AMANDA YUGET AVILA MERCHAN"/>
    <d v="2026-01-31T00:00:00"/>
    <m/>
    <m/>
    <m/>
    <m/>
    <m/>
    <s v="SNR2026EE-030954-1 / "/>
    <d v="2026-02-09T18:22:15"/>
    <m/>
    <m/>
    <m/>
    <m/>
    <m/>
    <m/>
    <m/>
    <m/>
    <m/>
    <m/>
    <m/>
    <m/>
    <m/>
    <m/>
    <m/>
    <m/>
    <m/>
    <m/>
    <m/>
    <m/>
  </r>
  <r>
    <n v="2232"/>
    <s v="   SNR2026ER-018859-2"/>
    <d v="2026-01-29T08:39:00"/>
    <s v="Informativo/No requiere respuesta (de 1 a 30 días)"/>
    <x v="1"/>
    <d v="2026-03-12T08:39:00"/>
    <m/>
    <m/>
    <d v="2026-01-30T00:00:00"/>
    <n v="-21"/>
    <s v="ALCALDIA DE MEDELLIN ALCALDIA DE MEDELLIN"/>
    <s v="PETICIONARIO"/>
    <s v="PERSONA NATURAL"/>
    <s v="ANTIOQUIA"/>
    <s v="MEDELLIN"/>
    <s v="2 - MEDELLIN ZONA SUR"/>
    <s v="Trámite 202510303625 - Solicitud de Información-Escritura Pública 2382 fechada del 04 de agosto de 1947 de la notaria tercera de Medellín. Este documento es esencial como elemento probatorio para llevar a cabo la revisión de las áreas y linderos del predio_x000a_identificado con la matrícula 15098"/>
    <s v="iVC CATASTRA"/>
    <m/>
    <s v="TRASLADO POR COMPETENCIA "/>
    <s v="JONATHAN ANDREY PULIDO BELTRAN"/>
    <d v="2026-01-31T00:00:00"/>
    <m/>
    <m/>
    <m/>
    <m/>
    <m/>
    <m/>
    <m/>
    <m/>
    <m/>
    <m/>
    <m/>
    <m/>
    <m/>
    <m/>
    <m/>
    <m/>
    <m/>
    <m/>
    <m/>
    <m/>
    <m/>
    <m/>
    <m/>
    <m/>
    <m/>
    <m/>
    <m/>
  </r>
  <r>
    <n v="2233"/>
    <s v="   SNR2026ER-018673-2"/>
    <d v="2026-01-29T07:36:00"/>
    <s v="Solicitud de acceso a la información (10 días)"/>
    <x v="28"/>
    <d v="2026-02-12T07:36:00"/>
    <m/>
    <m/>
    <d v="2026-01-30T00:00:00"/>
    <n v="1"/>
    <s v="ASOCIACION SINDICAL DE REGISTRADORES DE INSTRUMENTOS PUBLICOS ASRIP "/>
    <s v="PETICIONARIO"/>
    <s v="PERSONA NATURAL"/>
    <s v="SIN INFORMACIÓN"/>
    <m/>
    <m/>
    <s v="ANÁLISIS CONDICIONES DE OPERACIÓN DE LAS OFICINAS DE REGISTRO DE INSTRUMENTOS PÚBLICOS - NECESIDAD DE REVISIÓN EL MODELO DE INSPECCIÓN, VIGILANCIA Y CONTROL"/>
    <s v="NO REGISTRA"/>
    <m/>
    <s v="RETORNA A GESTIÓN DOCUMENTAL"/>
    <s v="ATENCIÓN AL USUARIO "/>
    <d v="2026-01-31T00:00:00"/>
    <m/>
    <m/>
    <m/>
    <m/>
    <m/>
    <m/>
    <m/>
    <m/>
    <m/>
    <m/>
    <m/>
    <m/>
    <m/>
    <m/>
    <m/>
    <m/>
    <m/>
    <m/>
    <m/>
    <m/>
    <m/>
    <m/>
    <m/>
    <m/>
    <m/>
    <m/>
    <m/>
  </r>
  <r>
    <n v="2234"/>
    <s v=" SNR2026ER-019755-2"/>
    <d v="2026-02-02T11:41:00"/>
    <s v="Informativo/No requiere respuesta (de 1 a 30 días)"/>
    <x v="1"/>
    <d v="2026-03-12T14:25:00"/>
    <m/>
    <m/>
    <d v="2026-02-02T00:00:00"/>
    <n v="-19"/>
    <s v="INSTITUTO GEOGRAFICO AGUSTIN CODAZZI "/>
    <s v="PETICIONARIO"/>
    <s v="OTRO"/>
    <s v="NARINO"/>
    <s v="PASTO"/>
    <s v="240 - PASTO"/>
    <s v="remitiendo una copia deldocumento 2615DTN-2026-0000099-EE radicado en la fecha 2026-01-28T10:47:27.058871-CUASPUD -NARIÑO"/>
    <s v="NO REGISTRA"/>
    <m/>
    <s v="TRASLADO POR COMPETENCIA "/>
    <s v="JONATHAN PULIDO "/>
    <d v="2026-02-02T00:00:00"/>
    <m/>
    <m/>
    <m/>
    <m/>
    <m/>
    <m/>
    <m/>
    <m/>
    <m/>
    <m/>
    <m/>
    <m/>
    <m/>
    <m/>
    <m/>
    <m/>
    <m/>
    <m/>
    <m/>
    <m/>
    <m/>
    <m/>
    <m/>
    <m/>
    <m/>
    <m/>
    <m/>
  </r>
  <r>
    <n v="2235"/>
    <s v="   SNR2026ER-015774-2"/>
    <d v="2026-02-02T16:11:00"/>
    <s v="Petición entre autoridades (10 días)"/>
    <x v="6"/>
    <d v="2026-02-09T14:31:00"/>
    <m/>
    <m/>
    <d v="2026-02-02T00:00:00"/>
    <n v="1"/>
    <s v="Instituto Geografico Agustin Codazzi -IGAC Instituto Geografico Agustin Codazzi -IGAC"/>
    <s v="PETICIONARIO"/>
    <s v="OTRO"/>
    <m/>
    <m/>
    <m/>
    <s v=" SOLICITUD DE INFORMACIÓN PROCESO DISCIPLINARIO NO. 00-4523-25-AUTO DE INDAGACIÓN SNR202ER-240643-2"/>
    <m/>
    <m/>
    <s v="ASIGNACIÓN (NUEVA O REITERATIVA)"/>
    <s v="CAROLINA CUELLAR MONROY"/>
    <d v="2026-02-02T00:00:00"/>
    <m/>
    <m/>
    <m/>
    <m/>
    <m/>
    <m/>
    <m/>
    <m/>
    <m/>
    <m/>
    <m/>
    <m/>
    <m/>
    <m/>
    <m/>
    <m/>
    <m/>
    <m/>
    <m/>
    <m/>
    <m/>
    <m/>
    <m/>
    <m/>
    <m/>
    <m/>
    <m/>
  </r>
  <r>
    <n v="2236"/>
    <s v="  SNR2026ER-022241-2"/>
    <d v="2026-02-02T12:05:00"/>
    <s v="Solicitud de acceso a la información (10 días)"/>
    <x v="28"/>
    <d v="2026-02-16T12:05:00"/>
    <m/>
    <m/>
    <d v="2026-02-06T15:54:00"/>
    <n v="-22"/>
    <s v="FELIX ANTONIO CASAS ROD"/>
    <s v="PETICIONARIO"/>
    <s v="PERSONA NATURAL"/>
    <s v="TOLIMA"/>
    <s v="IBAGUE"/>
    <s v="350 - IBAGUE"/>
    <s v=" Notificación Auto Apertura Incidente Desacato RAD. 73001318700320260001200 INCIDENTANTE: FELIX ANTONIOCASAS RODRIGUEZ"/>
    <s v="NO REGISTRA"/>
    <m/>
    <s v="ASIGNACIÓN (NUEVA O REITERATIVA)"/>
    <s v="AMANDA AVILA"/>
    <d v="2026-02-06T00:00:00"/>
    <m/>
    <m/>
    <m/>
    <m/>
    <m/>
    <m/>
    <m/>
    <m/>
    <m/>
    <m/>
    <m/>
    <m/>
    <m/>
    <m/>
    <m/>
    <m/>
    <m/>
    <m/>
    <m/>
    <m/>
    <m/>
    <m/>
    <m/>
    <m/>
    <m/>
    <m/>
    <m/>
  </r>
  <r>
    <n v="2237"/>
    <s v=" SNR2026ER-021750-2"/>
    <d v="2026-02-02T09:42:00"/>
    <s v="Derecho de petición de interés particular (15 días)"/>
    <x v="2"/>
    <d v="2026-02-23T09:42:00"/>
    <m/>
    <m/>
    <d v="2026-02-09T00:00:00"/>
    <n v="-17"/>
    <s v="JUAN EUDES HERNANDEZ M"/>
    <s v="PETICIONARIO"/>
    <s v="PERSONA NATURAL"/>
    <s v="SANTANDER"/>
    <s v="BUCARAMANGA"/>
    <s v="300 - BUCARAMANGA"/>
    <s v="ADRES: Se ha generado una Respuesta con No. 20266600011241"/>
    <s v="FOLIO"/>
    <m/>
    <s v="ASIGNACIÓN (NUEVA O REITERATIVA)"/>
    <s v="IVAN MAURICIO LOPEZ FORERO"/>
    <d v="2026-02-09T00:00:00"/>
    <m/>
    <m/>
    <m/>
    <m/>
    <m/>
    <m/>
    <m/>
    <m/>
    <m/>
    <m/>
    <m/>
    <m/>
    <m/>
    <m/>
    <m/>
    <m/>
    <m/>
    <m/>
    <m/>
    <m/>
    <m/>
    <m/>
    <m/>
    <m/>
    <m/>
    <m/>
    <m/>
  </r>
  <r>
    <n v="2238"/>
    <s v=" SNR2026ER-020642-2"/>
    <d v="2026-01-30T10:27:00"/>
    <s v="Consulta (de 1 a 30 días)"/>
    <x v="5"/>
    <d v="2026-03-13T10:27:00"/>
    <m/>
    <m/>
    <d v="2026-02-10T00:00:00"/>
    <n v="-12"/>
    <s v="INVERMAX INMOBILIARIA"/>
    <s v="PETICIONARIO"/>
    <s v="PERSONA NATURAL"/>
    <s v="HUILA"/>
    <s v="LA PLATA"/>
    <s v="204 - LA PLATA"/>
    <s v="RV: CONSULTA TRAMITE RADICADO SNR2025ER-313889-2"/>
    <s v="NO REGISTRA"/>
    <m/>
    <s v="ASIGNACIÓN (NUEVA O REITERATIVA)"/>
    <s v="EDWARD MARTINEZ"/>
    <d v="2026-02-10T00:00:00"/>
    <m/>
    <m/>
    <m/>
    <m/>
    <m/>
    <m/>
    <m/>
    <m/>
    <m/>
    <m/>
    <m/>
    <m/>
    <m/>
    <m/>
    <m/>
    <m/>
    <m/>
    <m/>
    <m/>
    <m/>
    <m/>
    <m/>
    <m/>
    <m/>
    <m/>
    <m/>
    <m/>
  </r>
  <r>
    <n v="2239"/>
    <s v="  SNR2026ER-022675-2"/>
    <d v="2026-02-02T15:27:00"/>
    <s v="Queja (15 días)"/>
    <x v="9"/>
    <d v="2026-02-23T15:27:00"/>
    <m/>
    <m/>
    <d v="2026-02-10T00:00:00"/>
    <n v="2"/>
    <s v="HUGO ALEJANDRO GUTIERRE"/>
    <s v="PETICIONARIO"/>
    <s v="PERSONA NATURAL"/>
    <s v="BOYACA"/>
    <s v="SOGAMOSO"/>
    <s v="095 - SOGAMOSO"/>
    <s v="RECURSO DE QUEJA-SOBRE PAGOS REALIZADOS Y MALA ATENCIÓN "/>
    <s v="NO REGISTRA"/>
    <m/>
    <s v="ASIGNACIÓN (NUEVA O REITERATIVA)"/>
    <s v="HAROLD POLANIA"/>
    <d v="2026-02-10T00:00:00"/>
    <m/>
    <m/>
    <m/>
    <m/>
    <m/>
    <m/>
    <m/>
    <m/>
    <m/>
    <m/>
    <m/>
    <m/>
    <m/>
    <m/>
    <m/>
    <m/>
    <m/>
    <m/>
    <m/>
    <m/>
    <m/>
    <m/>
    <m/>
    <m/>
    <m/>
    <m/>
    <m/>
  </r>
  <r>
    <n v="2240"/>
    <s v="   SNR2026ER-024822-2"/>
    <d v="2026-02-04T10:52:00"/>
    <s v="Derecho de petición de interés particular (15 días)"/>
    <x v="2"/>
    <d v="2026-02-25T10:52:00"/>
    <m/>
    <m/>
    <d v="2026-02-10T00:00:00"/>
    <n v="-12"/>
    <s v="LUIS FERNANDO CORREA RO"/>
    <s v="PETICIONARIO"/>
    <s v="PERSONA NATURAL"/>
    <s v="SIN INFORMACIÓN"/>
    <m/>
    <m/>
    <s v="Respuesta preliminar a los radicados SNR2026ER-000518-2 y SNR2026ER-000643-2 fecha 2025-01-05"/>
    <s v="NO REGISTRA"/>
    <m/>
    <s v="ASIGNACIÓN (NUEVA O REITERATIVA)"/>
    <s v="SANDRA MIREYA MEDINA RIOS"/>
    <d v="2026-02-10T00:00:00"/>
    <m/>
    <m/>
    <m/>
    <m/>
    <m/>
    <m/>
    <m/>
    <m/>
    <m/>
    <m/>
    <m/>
    <m/>
    <m/>
    <m/>
    <m/>
    <m/>
    <m/>
    <m/>
    <m/>
    <m/>
    <m/>
    <m/>
    <m/>
    <m/>
    <m/>
    <m/>
    <m/>
  </r>
  <r>
    <n v="2241"/>
    <s v="  SNR2026ER-027765-2"/>
    <d v="2026-02-06T10:23:00"/>
    <s v="Denuncia por actos de corrupción (15 días)"/>
    <x v="30"/>
    <d v="2026-02-27T10:23:00"/>
    <m/>
    <m/>
    <d v="2026-02-10T13:35:00"/>
    <n v="-10"/>
    <s v="INSTITUTO NACIONAL DE V"/>
    <s v="PETICIONARIO"/>
    <s v="PERSONA NATURAL"/>
    <s v="ATLANTICO"/>
    <s v="BARRANQUILLA"/>
    <s v="040 - BARRANQUILLA"/>
    <s v="RADICADO # 2026S VBOG 002999 COMUNICADO DE SALIDA-Denuncia de presuntas irregularidades en el levantamiento del gravamen de la Contribución Nacional de Valorización (CNV) Oficina de Registro de Instrumentos Públicos (ORIP) de Barranquilla Favor asignar a la dependencia que en derecho corresponda, la DTR no tiene competencia para atender denuncias por presuntas actuaciones IRREGULARES de los REGISTRADORES."/>
    <s v="NO REGISTRA"/>
    <m/>
    <s v="ASIGNACIÓN (NUEVA O REITERATIVA)"/>
    <s v="CAROLINA CUELLAR MONROY"/>
    <d v="2026-02-10T00:00:00"/>
    <m/>
    <m/>
    <m/>
    <m/>
    <m/>
    <m/>
    <m/>
    <m/>
    <m/>
    <m/>
    <m/>
    <m/>
    <m/>
    <m/>
    <m/>
    <m/>
    <m/>
    <m/>
    <m/>
    <m/>
    <m/>
    <m/>
    <m/>
    <m/>
    <m/>
    <m/>
    <m/>
  </r>
  <r>
    <n v="2242"/>
    <s v="   SNR2026ER-022594-2"/>
    <d v="2026-02-02T15:00:00"/>
    <s v="Derecho de petición de interés particular (15 días)"/>
    <x v="2"/>
    <d v="2026-02-23T15:00:00"/>
    <m/>
    <m/>
    <d v="2026-02-10T13:51:00"/>
    <n v="-8"/>
    <s v="SAIDY SANDRITH SANTIAG"/>
    <s v="PETICIONARIO"/>
    <s v="PERSONA NATURAL"/>
    <m/>
    <m/>
    <m/>
    <s v="PAGO DE LIQUIDACION DE DERECHOS DE REGISTRO"/>
    <s v="NO REGISTRA"/>
    <m/>
    <s v="ASIGNACIÓN (NUEVA O REITERATIVA)"/>
    <s v="HAROLD POLANIA"/>
    <d v="2026-02-10T00:00:00"/>
    <m/>
    <m/>
    <m/>
    <m/>
    <m/>
    <m/>
    <m/>
    <m/>
    <m/>
    <m/>
    <m/>
    <m/>
    <m/>
    <m/>
    <m/>
    <m/>
    <m/>
    <m/>
    <m/>
    <m/>
    <m/>
    <m/>
    <m/>
    <m/>
    <m/>
    <m/>
    <m/>
  </r>
  <r>
    <n v="2243"/>
    <s v=" SNR2026ER-004937-2"/>
    <d v="2026-01-13T11:09:00"/>
    <s v="Derecho de petición de interés particular (15 días)"/>
    <x v="2"/>
    <d v="2026-02-03T11:09:00"/>
    <m/>
    <m/>
    <d v="2026-02-11T00:00:00"/>
    <n v="-12"/>
    <s v="ARACELLY MORA DE JARA"/>
    <s v="PETICIONARIO"/>
    <s v="PERSONA NATURAL"/>
    <s v="BOYACA"/>
    <s v="DUITAMA"/>
    <s v="074 - DUITAMA"/>
    <s v="RECLAMO POR DIGITACION EQUIVOCADA DE CEDULA"/>
    <s v="TURNO"/>
    <m/>
    <s v="7125-SNR2026ER-004937-2   113325-60155-0."/>
    <s v="RUTH MERCEDES GOMEZ PESTANA"/>
    <d v="2026-02-11T00:00:00"/>
    <m/>
    <m/>
    <m/>
    <m/>
    <m/>
    <m/>
    <m/>
    <m/>
    <m/>
    <m/>
    <m/>
    <m/>
    <m/>
    <m/>
    <m/>
    <m/>
    <m/>
    <m/>
    <m/>
    <m/>
    <m/>
    <m/>
    <m/>
    <m/>
    <m/>
    <m/>
    <m/>
  </r>
  <r>
    <n v="2244"/>
    <s v="   SNR2026ER-031577-2"/>
    <d v="2026-02-10T13:24:00"/>
    <s v="Queja (15 días)"/>
    <x v="9"/>
    <d v="2026-03-03T13:24:00"/>
    <m/>
    <m/>
    <d v="2026-02-12T00:00:00"/>
    <n v="-26"/>
    <s v="VICENTE CARRILLO MARIMON"/>
    <s v="PETICIONARIO"/>
    <s v="PERSONA NATURAL"/>
    <s v="SIN INFORMACIÓN"/>
    <m/>
    <m/>
    <s v="SOLICITUD DE CERTIFICADO CATASTRAL "/>
    <s v="NO REGISTRA"/>
    <m/>
    <s v="TRASLADO POR COMPETENCIA "/>
    <s v="JONATHAN ANDREY PULIDO BELTRAN"/>
    <d v="2026-02-12T00:00:00"/>
    <m/>
    <m/>
    <m/>
    <m/>
    <m/>
    <m/>
    <m/>
    <m/>
    <m/>
    <m/>
    <m/>
    <m/>
    <m/>
    <m/>
    <m/>
    <m/>
    <m/>
    <m/>
    <m/>
    <m/>
    <m/>
    <m/>
    <m/>
    <m/>
    <m/>
    <m/>
    <m/>
  </r>
  <r>
    <n v="2245"/>
    <s v="  SNR2025ER-311766-2"/>
    <d v="2025-12-23T13:21:00"/>
    <s v="Derecho de petición de interés particular (15 días)"/>
    <x v="2"/>
    <d v="2026-01-16T13:21:00"/>
    <m/>
    <m/>
    <d v="2026-02-12T00:00:00"/>
    <n v="-6"/>
    <s v="EDNA VICTORIA PINEDA SANCHEZ"/>
    <s v="PETICIONARIO"/>
    <s v="PERSONA NATURAL"/>
    <s v="BOYACA"/>
    <s v="MONIQUIRA"/>
    <s v="083 - MONIQUIRA"/>
    <s v="Queja por no atención oficina de registro y notariado de miniquira"/>
    <s v="NO REGISTRA"/>
    <m/>
    <s v="ASIGNACIÓN (NUEVA O REITERATIVA)"/>
    <s v="MARIA CAMILA PERDIGON ZORRILLA"/>
    <d v="2026-02-12T00:00:00"/>
    <m/>
    <m/>
    <m/>
    <m/>
    <m/>
    <m/>
    <m/>
    <m/>
    <m/>
    <m/>
    <m/>
    <m/>
    <m/>
    <m/>
    <m/>
    <m/>
    <m/>
    <m/>
    <m/>
    <m/>
    <m/>
    <m/>
    <m/>
    <m/>
    <m/>
    <m/>
    <m/>
  </r>
  <r>
    <n v="2246"/>
    <s v="  SNR2026ER-031449-2"/>
    <d v="2026-02-10T12:16:00"/>
    <s v="Denuncia por actos de corrupción (15 días)"/>
    <x v="30"/>
    <d v="2026-03-03T12:16:00"/>
    <m/>
    <m/>
    <d v="2026-02-12T09:39:00"/>
    <n v="-38"/>
    <s v="ANONIMO ANONIMO"/>
    <s v="PETICIONARIO"/>
    <s v="PERSONA NATURAL"/>
    <s v="TOLIMA"/>
    <s v="GUAMO"/>
    <s v="360 - GUAMO"/>
    <s v="RV: DENUNCIA CIUDADANA SUPERNOTARIADO Y REGISTRO OFICINA GUAMO LUNES 9 DE FEBRERO DE 2026 10:01"/>
    <s v="NO REGISTRA"/>
    <m/>
    <s v="ASIGNACIÓN (NUEVA O REITERATIVA)"/>
    <s v="MARIA CAMILA PERDIGON ZORRILLA"/>
    <d v="2026-02-12T00:00:00"/>
    <m/>
    <m/>
    <m/>
    <m/>
    <m/>
    <m/>
    <m/>
    <m/>
    <m/>
    <m/>
    <m/>
    <m/>
    <m/>
    <m/>
    <m/>
    <m/>
    <m/>
    <m/>
    <m/>
    <m/>
    <m/>
    <m/>
    <m/>
    <m/>
    <m/>
    <m/>
    <m/>
  </r>
  <r>
    <n v="2247"/>
    <s v="   SNR2026ER-008291-2"/>
    <d v="2026-01-16T10:37:00"/>
    <s v="Derecho de petición de interés particular (15 días)"/>
    <x v="2"/>
    <d v="2026-02-06T10:37:00"/>
    <m/>
    <m/>
    <d v="2026-02-13T00:00:00"/>
    <n v="-6"/>
    <s v="ALIRIO OJEDA RANGEL"/>
    <s v="PETICIONARIO"/>
    <s v="PERSONA NATURAL"/>
    <m/>
    <m/>
    <m/>
    <s v="REGISTRO DE PQRSDF DESDE FORMULARIO WEB - ID 1100"/>
    <s v="NO REGISTRA"/>
    <m/>
    <s v="ASIGNACIÓN (NUEVA O REITERATIVA)"/>
    <s v="RUTH MERCEDES GOMEZ PESTANA"/>
    <d v="2026-02-13T00:00:00"/>
    <m/>
    <m/>
    <m/>
    <m/>
    <m/>
    <m/>
    <m/>
    <m/>
    <m/>
    <m/>
    <m/>
    <m/>
    <m/>
    <m/>
    <m/>
    <m/>
    <m/>
    <m/>
    <m/>
    <m/>
    <m/>
    <m/>
    <m/>
    <m/>
    <m/>
    <m/>
    <m/>
  </r>
  <r>
    <n v="2248"/>
    <s v="  SNR2026ER-013807-2"/>
    <d v="2026-01-23T08:33:00"/>
    <s v="Solicitud de acceso a la información (10 días)"/>
    <x v="28"/>
    <d v="2026-02-06T08:33:00"/>
    <m/>
    <m/>
    <d v="2026-02-13T00:00:00"/>
    <n v="-23"/>
    <s v="ALBERTO ENRIQUE DIAZ "/>
    <s v="PETICIONARIO"/>
    <s v="PERSONA NATURAL"/>
    <s v="ATLANTICO"/>
    <s v="SOLEDAD"/>
    <s v="041 - SOLEDAD"/>
    <s v="SOLICITUD Solicitud de hisotorico - SNR-solicitar a esa Superintendencia lasiguiente información:• Último histórico catastral del municipio deSoledad."/>
    <s v="NO REGISTRA"/>
    <m/>
    <s v="ASIGNACIÓN (NUEVA O REITERATIVA)"/>
    <s v="JONATHAN ANDREY PULIDO BELTRAN"/>
    <d v="2026-02-13T00:00:00"/>
    <m/>
    <m/>
    <m/>
    <m/>
    <m/>
    <m/>
    <m/>
    <m/>
    <m/>
    <m/>
    <m/>
    <m/>
    <m/>
    <m/>
    <m/>
    <m/>
    <m/>
    <m/>
    <m/>
    <m/>
    <m/>
    <m/>
    <m/>
    <m/>
    <m/>
    <m/>
    <m/>
  </r>
  <r>
    <n v="2249"/>
    <s v="  SNR2026ER-036523-2"/>
    <d v="2026-02-13T12:12:00"/>
    <s v="Queja (15 días)"/>
    <x v="9"/>
    <d v="2026-03-06T12:12:00"/>
    <m/>
    <m/>
    <d v="2026-02-13T00:00:00"/>
    <n v="-23"/>
    <s v="MINISTERIO DE JUSTICIA Y"/>
    <s v="PETICIONARIO"/>
    <s v="PERSONA NATURAL"/>
    <s v="OTRO "/>
    <m/>
    <m/>
    <s v="RV: REMISION POR COMPETENCIA MJD-OFI26-0004932S"/>
    <s v="NO REGISTRA"/>
    <m/>
    <s v="TRASLADO POR COMPETENCIA "/>
    <s v="JONATHAN ANDREY PULIDO BELTRAN"/>
    <d v="2026-02-13T00:00:00"/>
    <m/>
    <m/>
    <m/>
    <m/>
    <m/>
    <m/>
    <m/>
    <m/>
    <m/>
    <m/>
    <m/>
    <m/>
    <m/>
    <m/>
    <m/>
    <m/>
    <m/>
    <m/>
    <m/>
    <m/>
    <m/>
    <m/>
    <m/>
    <m/>
    <m/>
    <m/>
    <m/>
  </r>
  <r>
    <n v="2250"/>
    <s v="   SNR2026ER-027035-2"/>
    <d v="2026-02-05T15:11:00"/>
    <s v="Derecho de petición de interés particular (15 días)"/>
    <x v="2"/>
    <d v="2026-02-26T15:11:00"/>
    <m/>
    <m/>
    <d v="2026-02-13T00:00:00"/>
    <n v="-3"/>
    <s v="MARIA ISABET DAZA HUERTAS"/>
    <s v="PETICIONARIO"/>
    <s v="PERSONA NATURAL"/>
    <s v="SIN INFORMACIÓN"/>
    <m/>
    <m/>
    <s v="Se nos informe si, con los datos suministrados, esposible ubicar el folio de matrícula inmobiliariacorrespondiente o el historial registral del predio"/>
    <s v="NO REGISTRA"/>
    <m/>
    <s v="ASIGNACIÓN (NUEVA O REITERATIVA)"/>
    <s v="CAROLINA CUELLAR MONROY"/>
    <d v="2026-02-13T00:00:00"/>
    <m/>
    <m/>
    <m/>
    <m/>
    <m/>
    <m/>
    <m/>
    <m/>
    <m/>
    <m/>
    <m/>
    <m/>
    <m/>
    <m/>
    <m/>
    <m/>
    <m/>
    <m/>
    <m/>
    <m/>
    <m/>
    <m/>
    <m/>
    <m/>
    <m/>
    <m/>
    <m/>
  </r>
  <r>
    <n v="2251"/>
    <s v="   SNR2026IE-004120-3"/>
    <d v="2026-02-13T21:07:00"/>
    <s v="COMUNICACIÓN OFICIAL (MEMORANDO)"/>
    <x v="0"/>
    <d v="2026-02-16T10:05:00"/>
    <m/>
    <m/>
    <d v="2026-02-16T14:08:00"/>
    <e v="#REF!"/>
    <s v="NATALIA SANCHEZ MARTINEZ"/>
    <s v="PETICIONARIO"/>
    <s v="SNR"/>
    <s v="SIN INFORMACIÓN"/>
    <m/>
    <m/>
    <s v="Traslado por competencia – Solicitud de aclaración póliza decenal – Radicado SNR2026ER-014390-2."/>
    <s v="NO REGISTRA"/>
    <m/>
    <s v="ASIGNACIÓN (NUEVA O REITERATIVA)"/>
    <s v="JHON HENRY MUÑOZ ABRIL"/>
    <d v="2026-02-16T00:00:00"/>
    <m/>
    <m/>
    <m/>
    <m/>
    <m/>
    <m/>
    <m/>
    <m/>
    <m/>
    <m/>
    <m/>
    <m/>
    <m/>
    <m/>
    <m/>
    <m/>
    <m/>
    <m/>
    <m/>
    <m/>
    <m/>
    <m/>
    <m/>
    <m/>
    <m/>
    <m/>
    <m/>
  </r>
  <r>
    <n v="2252"/>
    <s v="   SNR2026ER-050507-2"/>
    <d v="2026-02-26T11:04:00"/>
    <s v="Reclamo (15 días)"/>
    <x v="7"/>
    <d v="2026-03-19T11:04:00"/>
    <d v="2026-03-05T08:39:00"/>
    <m/>
    <d v="2025-03-05T00:00:00"/>
    <n v="-17"/>
    <s v="ANÓNIMO ANÓNIMO"/>
    <s v="PETICIONARIO"/>
    <s v="NATURAL "/>
    <s v="SIN INFORMACIÓN"/>
    <m/>
    <m/>
    <s v="Como es posible que Registro se este demorando mas de 1 mes ymedio en registrar la venta de un inmueble, cuando por ley son 5días hábiles, siendo la entidad que mas cobra y va uno a reclamar yla excusa es que no tienen personal, acaso los recurso de lo quecobran para donde se va?"/>
    <s v="NO REGISTRA"/>
    <s v="INCOMPLENTA"/>
    <s v="ASIGNACIÓN (NUEVA O REITERATIVA)"/>
    <s v="EDWARD MARTINEZ"/>
    <d v="2025-03-05T00:00:00"/>
    <m/>
    <m/>
    <m/>
    <m/>
    <m/>
    <m/>
    <m/>
    <m/>
    <m/>
    <m/>
    <m/>
    <m/>
    <m/>
    <m/>
    <m/>
    <m/>
    <m/>
    <m/>
    <m/>
    <m/>
    <m/>
    <m/>
    <m/>
    <m/>
    <m/>
    <m/>
    <m/>
  </r>
  <r>
    <n v="2253"/>
    <s v="   SNR2026ER-050493-2"/>
    <d v="2026-02-26T11:01:00"/>
    <s v="Derecho de petición de interé"/>
    <x v="50"/>
    <d v="2026-03-19T11:01:00"/>
    <d v="2026-03-04T17:08:00"/>
    <m/>
    <d v="2025-03-05T00:00:00"/>
    <n v="6"/>
    <s v="SANDRA MIREYA LEON ALDANA"/>
    <s v="PETICIONARIO"/>
    <s v="NATURAL "/>
    <s v="BOGOTA"/>
    <s v="BOGOTA D.C."/>
    <s v="50S - BOGOTA ZONA SUR"/>
    <s v="SOLICITUD DE RESTITUCIÓN DE TURNO Y QUEJA FORMAL"/>
    <s v="FOLIO"/>
    <s v="5595 del 31-10-2017  turno 2018-1587 el cual fuedevuelto por la nota devolutiva 50S-40523877-50S-623112, 50S-872491"/>
    <s v="ASIGNACIÓN (NUEVA O REITERATIVA)"/>
    <s v="CAROLINA OLARTE"/>
    <d v="2025-03-05T00:00:00"/>
    <m/>
    <m/>
    <m/>
    <m/>
    <m/>
    <m/>
    <m/>
    <m/>
    <m/>
    <m/>
    <m/>
    <m/>
    <m/>
    <m/>
    <m/>
    <m/>
    <m/>
    <m/>
    <m/>
    <m/>
    <m/>
    <m/>
    <m/>
    <m/>
    <m/>
    <m/>
    <m/>
  </r>
  <r>
    <n v="2254"/>
    <s v="   SNR2026ER-050864-2"/>
    <d v="2026-02-26T13:42:00"/>
    <s v="Derecho de petición de interés"/>
    <x v="51"/>
    <d v="2026-03-19T13:42:00"/>
    <d v="2026-03-05T00:48:00"/>
    <m/>
    <d v="2025-03-05T00:00:00"/>
    <n v="6"/>
    <s v="LINA MARIA RIAÑO"/>
    <s v="PETICIONARIO"/>
    <s v="NATURAL "/>
    <s v="BOGOTA"/>
    <s v="BOGOTA D.C."/>
    <s v="50N - BOGOTA ZONA NORTE"/>
    <s v="RV: Derecho de petición-radicada en la Oficina de Registro de Instrumentos Públicos de Bogotá bajo el radicado No. 4778174 el día 20-01-2026 y turno 2026- 50N-6-3045....DEMORAS EN EL REGISTRO ESCRITURAa "/>
    <s v="FOLIO"/>
    <s v="2026- 50N-6-3045._x000a_50N-.20428215_x000a_escritura pública No.1449 30-12-2025_x000a_en la Notaría 42 de Bogotá,"/>
    <s v="ASIGNACIÓN (NUEVA O REITERATIVA)"/>
    <s v="FRANCISCO RUIZ"/>
    <d v="2025-03-05T00:00:00"/>
    <m/>
    <m/>
    <m/>
    <m/>
    <m/>
    <m/>
    <m/>
    <m/>
    <m/>
    <m/>
    <m/>
    <m/>
    <m/>
    <m/>
    <m/>
    <m/>
    <m/>
    <m/>
    <m/>
    <m/>
    <m/>
    <m/>
    <m/>
    <m/>
    <m/>
    <m/>
    <m/>
  </r>
  <r>
    <n v="2255"/>
    <s v="    SNR2026ER-050858-2"/>
    <d v="2026-02-26T13:39:00"/>
    <s v="Derecho de petición de inter"/>
    <x v="52"/>
    <d v="2026-03-19T13:39:00"/>
    <d v="2026-03-05T00:58:00"/>
    <m/>
    <d v="2025-03-05T00:00:00"/>
    <n v="6"/>
    <s v="RAFAEL CANTOR CAMARGO"/>
    <s v="PETICIONARIO"/>
    <s v="APODERADO"/>
    <s v="BOYACA"/>
    <s v="PAIPA"/>
    <s v="074 - DUITAMA"/>
    <s v="DERECHO DE PETICION-Radicación derecho de petición ..(…)Solicito comedidamente que dentro del término que concede la ley para dar respuesta al derecho de petición se dé respuesta al oficio 595 del 22 de agosto de 2025, expedido por el Juzgado Segundo Promiscuo Municipal de Paipa (..…),&quot;REITERACION DE PETICIONES"/>
    <s v="FOLIO"/>
    <s v="REF. : DECLARATIVO PERTENENCIA_x000a_RAD : 2020-00130-DEMANDANTE : LUIS CÉSAR SANDOVAL ALVARADO_x000a_DEMANDADOS : PERSONAS INDETERMINADAS Y OTRA"/>
    <s v="ASIGNACIÓN (NUEVA O REITERATIVA)"/>
    <s v="PAULA ANDREA BOHORQUEZ CALA"/>
    <d v="2025-03-05T00:00:00"/>
    <m/>
    <m/>
    <m/>
    <m/>
    <m/>
    <m/>
    <m/>
    <m/>
    <m/>
    <m/>
    <m/>
    <m/>
    <m/>
    <m/>
    <m/>
    <m/>
    <m/>
    <m/>
    <m/>
    <m/>
    <m/>
    <m/>
    <m/>
    <m/>
    <m/>
    <m/>
    <m/>
  </r>
  <r>
    <n v="2256"/>
    <s v="   SNR2026ER-050845-2"/>
    <m/>
    <s v="Derecho de petición de interés particular (15 días)"/>
    <x v="2"/>
    <d v="2026-03-19T13:30:00"/>
    <d v="2026-03-05T01:09:00"/>
    <m/>
    <d v="2025-03-05T00:00:00"/>
    <n v="6"/>
    <s v="MARISOL ARANGO VERGARA"/>
    <s v="PETICIONARIO"/>
    <s v="NATURAL "/>
    <s v="ANTIOQUIA"/>
    <s v="MEDELLIN"/>
    <s v="020 - RIONEGRO"/>
    <s v="RV: Registro de PQRRecurso de Reposición y en subsidio Apelación contra el Certificado Especial de Pertenencia No. 2025-37702 y los actos administrativos contenidos en los oficios SNR2025EE-240660-1 y SNR2025EE-287244-1.SDF desde formulario web - ID 4556"/>
    <s v="RADICADO"/>
    <s v="Certificado Especial de Pertenencia No. 2025-37702 _x000a_020-1593,"/>
    <s v="ASIGNACIÓN (NUEVA O REITERATIVA)"/>
    <s v="ANGELICA CACERES"/>
    <d v="2025-03-05T00:00:00"/>
    <m/>
    <m/>
    <m/>
    <m/>
    <m/>
    <m/>
    <m/>
    <m/>
    <m/>
    <m/>
    <m/>
    <m/>
    <m/>
    <m/>
    <m/>
    <m/>
    <m/>
    <m/>
    <m/>
    <m/>
    <m/>
    <m/>
    <m/>
    <m/>
    <m/>
    <m/>
    <m/>
  </r>
  <r>
    <n v="2257"/>
    <s v="   SNR2026ER-050829-2"/>
    <d v="2026-02-26T13:18:00"/>
    <s v="Derecho de petición de interés"/>
    <x v="51"/>
    <d v="2026-03-19T13:18:00"/>
    <d v="2026-03-05T01:40:00"/>
    <m/>
    <d v="2025-03-05T00:00:00"/>
    <n v="6"/>
    <s v="MARIA DE LOS ANGELES MECHE GARCIA"/>
    <s v="PETICIONARIO"/>
    <s v="NATURAL "/>
    <s v="SIN INFORMACIÓN"/>
    <m/>
    <m/>
    <s v="Mi nombre es Maria de los Angeles y Me están llegando varioscorreos de la superintendencia de notariado, en los cuales no esta nimi nombre,ni mi escritura quisiera qué eliminarán este correo paraque no me llegue más de otra persona que no soy yo. y adicionalse me informe porque razón tienen mi correo estas personas"/>
    <s v="NO REGISTRA"/>
    <s v="NO ES COMPETENCIA DE ESTA SDR"/>
    <s v="ASIGNACIÓN (NUEVA O REITERATIVA)"/>
    <s v="ATENCIÓN AL USUARIO"/>
    <d v="2025-03-05T00:00:00"/>
    <m/>
    <m/>
    <m/>
    <m/>
    <m/>
    <m/>
    <m/>
    <m/>
    <m/>
    <m/>
    <m/>
    <m/>
    <m/>
    <m/>
    <m/>
    <m/>
    <m/>
    <m/>
    <m/>
    <m/>
    <m/>
    <m/>
    <m/>
    <m/>
    <m/>
    <m/>
    <m/>
  </r>
  <r>
    <n v="2258"/>
    <s v="   SNR2026ER-051673-2"/>
    <d v="2026-02-27T09:38:00"/>
    <s v="Queja (15 días)"/>
    <x v="9"/>
    <d v="2026-03-20T09:38:00"/>
    <d v="2026-03-05T09:04:00"/>
    <m/>
    <d v="2025-03-05T00:00:00"/>
    <n v="6"/>
    <s v="MARISOL AGREDO CLARO"/>
    <s v="PETICIONARIO"/>
    <s v="NATURAL "/>
    <s v="BOGOTA"/>
    <s v="BOGOTA D.C."/>
    <s v="50S - BOGOTA ZONA SUR"/>
    <s v="RV: QUEJA POR RETARDO EN TRAMITE DE REGISTRO DE ESCRITURA PÚBLICA DE COMPRAVENTA No. 5751 del 15 de octubre de 2025 ORIP Bogotá Zona sur (FMI 50S-612152)"/>
    <s v="FOLIO"/>
    <s v="50S-612152"/>
    <s v="ASIGNACIÓN (NUEVA O REITERATIVA)"/>
    <s v="MARY GARCIA TEUTA"/>
    <d v="2025-03-05T00:00:00"/>
    <m/>
    <m/>
    <m/>
    <m/>
    <m/>
    <m/>
    <m/>
    <m/>
    <m/>
    <m/>
    <m/>
    <m/>
    <m/>
    <m/>
    <m/>
    <m/>
    <m/>
    <m/>
    <m/>
    <m/>
    <m/>
    <m/>
    <m/>
    <m/>
    <m/>
    <m/>
    <m/>
  </r>
  <r>
    <n v="2259"/>
    <s v="   SNR2026ER-050875-2"/>
    <d v="2026-02-26T13:52:00"/>
    <s v="Queja (15 días)"/>
    <x v="9"/>
    <d v="2026-03-19T13:52:00"/>
    <d v="2026-03-05T00:28:00"/>
    <m/>
    <d v="2025-03-05T00:00:00"/>
    <n v="7"/>
    <s v="ANÓNIMO ANÓNIMO"/>
    <s v="PETICIONARIO"/>
    <s v="NATURAL "/>
    <s v="SIN INFORMACIÓN"/>
    <m/>
    <m/>
    <s v="Atención en ventanilla de correcciones"/>
    <s v="NO REGISTRA"/>
    <s v="ATENCIÓN AL USUARIO"/>
    <s v="ASIGNACIÓN (NUEVA O REITERATIVA)"/>
    <s v="MARIA CAMILA PERDIGON ZORRILLA"/>
    <d v="2025-03-05T00:00:00"/>
    <m/>
    <m/>
    <m/>
    <m/>
    <m/>
    <m/>
    <m/>
    <m/>
    <m/>
    <m/>
    <m/>
    <m/>
    <m/>
    <m/>
    <m/>
    <m/>
    <m/>
    <m/>
    <m/>
    <m/>
    <m/>
    <m/>
    <m/>
    <m/>
    <m/>
    <m/>
    <m/>
  </r>
  <r>
    <n v="2260"/>
    <s v="  SNR2026ER-055596-2"/>
    <d v="2026-03-03T10:21:00"/>
    <s v="Queja (15 días)"/>
    <x v="9"/>
    <d v="2026-03-25T10:21:00"/>
    <d v="2026-03-05T08:43:00"/>
    <m/>
    <d v="2025-03-05T00:00:00"/>
    <n v="6"/>
    <s v="YADIRA BEATRIZ LOBO RODRIGUEZ"/>
    <s v="PETICIONARIO"/>
    <s v="NATURAL "/>
    <s v="MAGDALENA"/>
    <s v="SANTA MARTA"/>
    <s v="080 - SANTA MARTA"/>
    <s v="Queja - Registrador de Santa Marta"/>
    <s v="FOLIO"/>
    <s v="080-95229_x000a_Proceso Ejecutivo-47-001-40-53-004-2018-00476-00-"/>
    <s v="ASIGNACIÓN (NUEVA O REITERATIVA)"/>
    <s v="RUTH MERCEDES GOMEZ PESTANA"/>
    <d v="2025-03-05T00:00:00"/>
    <m/>
    <m/>
    <m/>
    <m/>
    <m/>
    <m/>
    <m/>
    <m/>
    <m/>
    <m/>
    <m/>
    <m/>
    <m/>
    <m/>
    <m/>
    <m/>
    <m/>
    <m/>
    <m/>
    <m/>
    <m/>
    <m/>
    <m/>
    <m/>
    <m/>
    <m/>
    <m/>
  </r>
  <r>
    <n v="2261"/>
    <s v="   SNR2026ER-045207-2"/>
    <d v="2026-02-23T09:34:00"/>
    <s v="Queja (15 días)"/>
    <x v="9"/>
    <d v="2026-03-16T09:34:00"/>
    <d v="2026-03-05T12:02:00"/>
    <m/>
    <d v="2025-03-05T00:00:00"/>
    <n v="9"/>
    <s v="JOSE ORLANDO SANCHEZ POTOSI"/>
    <s v="PETICIONARIO"/>
    <s v="NATURAL "/>
    <s v="CAUCA"/>
    <s v="POPAYAN"/>
    <s v="120 - POPAYAN"/>
    <s v="RV: QUEJA POR DEMORA EN LA EXPEDICIÓN DE UN CERTIFICADO ESPECIAL PARA PROCESO DE PERTENENCIA"/>
    <s v="FOLIO"/>
    <s v="2026-120-1 -1387  con MI 120-112492"/>
    <s v="ASIGNACIÓN (NUEVA O REITERATIVA)"/>
    <s v="MARY GARCIA TEUTA"/>
    <d v="2025-03-05T00:00:00"/>
    <m/>
    <m/>
    <m/>
    <m/>
    <m/>
    <m/>
    <m/>
    <m/>
    <m/>
    <m/>
    <m/>
    <m/>
    <m/>
    <m/>
    <m/>
    <m/>
    <m/>
    <m/>
    <m/>
    <m/>
    <m/>
    <m/>
    <m/>
    <m/>
    <m/>
    <m/>
    <m/>
  </r>
  <r>
    <n v="2262"/>
    <s v="   SNR2026ER-044586-2"/>
    <d v="2026-02-20T15:10:00"/>
    <s v="Queja (15 días)"/>
    <x v="9"/>
    <d v="2026-03-13T15:10:00"/>
    <d v="2026-03-05T14:29:00"/>
    <m/>
    <d v="2025-03-05T00:00:00"/>
    <n v="3"/>
    <s v="DARIO ROMO"/>
    <s v="PETICIONARIO"/>
    <s v="NATURAL "/>
    <s v="BOGOTA"/>
    <s v="BOGOTA D.C."/>
    <s v="50C - BOGOTA ZONA CENTRO"/>
    <s v="REITERACIÓN URGENTE - Derecho de Petición SNR2026ER-005733-2 (13/01/2026) - Radicado Tutela: 2026-00068-00"/>
    <s v="RADICADO"/>
    <s v="SNR2026ER-005733-2 (13/01/2026) - Radicado Tutela: 2026-00068-00"/>
    <s v="ASIGNACIÓN (NUEVA O REITERATIVA)"/>
    <s v="EDUARD MARTINEZ"/>
    <d v="2025-03-05T00:00:00"/>
    <m/>
    <m/>
    <m/>
    <m/>
    <m/>
    <m/>
    <m/>
    <m/>
    <m/>
    <m/>
    <m/>
    <m/>
    <m/>
    <m/>
    <m/>
    <m/>
    <m/>
    <m/>
    <m/>
    <m/>
    <m/>
    <m/>
    <m/>
    <m/>
    <m/>
    <m/>
    <m/>
  </r>
  <r>
    <n v="2263"/>
    <s v="   SNR2026ER-050782-2"/>
    <d v="2026-02-26T12:41:00"/>
    <s v="Derecho de petición de interés particular (15 días)"/>
    <x v="2"/>
    <d v="2026-03-19T12:41:00"/>
    <d v="2026-03-05T13:53:00"/>
    <m/>
    <d v="2025-03-05T00:00:00"/>
    <n v="2"/>
    <s v="EMERSON JAIR CORDOBA ELGUEDO"/>
    <s v="PETICIONARIO"/>
    <s v="NATURAL "/>
    <s v="BOLIVAR"/>
    <s v="EL CARMEN DE BOLIVAR"/>
    <s v="060 - CARTAGENA"/>
    <s v="RV: Traslado OFI26-00031596 / GFPU - .,:INEXISTENCIA DE LAS MATRÍCULAS INMOBILIARIAS N° 060- 150138 Y N° 060- 150-139. ..(…) INEXISTENCIA DE LAS MATRÍCULAS INMOBILIARIAS N° 060- 150138 Y N° 060- 150-139"/>
    <s v="FOLIO"/>
    <s v=" 060- 150138 Y N° 060- 150-139"/>
    <s v="ASIGNACIÓN (NUEVA O REITERATIVA)"/>
    <s v="JORGE ORLANDO RICO LAGOS"/>
    <d v="2025-03-05T00:00:00"/>
    <m/>
    <m/>
    <m/>
    <m/>
    <m/>
    <m/>
    <m/>
    <m/>
    <m/>
    <m/>
    <m/>
    <m/>
    <m/>
    <m/>
    <m/>
    <m/>
    <m/>
    <m/>
    <m/>
    <m/>
    <m/>
    <m/>
    <m/>
    <m/>
    <m/>
    <m/>
    <m/>
  </r>
  <r>
    <n v="2264"/>
    <s v="   SNR2026ER-055621-2"/>
    <d v="2026-03-03T10:27:00"/>
    <s v="Queja (15 días)"/>
    <x v="9"/>
    <d v="2026-03-25T10:27:00"/>
    <d v="2026-03-05T15:25:00"/>
    <m/>
    <d v="2025-03-05T00:00:00"/>
    <n v="6"/>
    <s v="MARTHA INES PUENTES GALLO"/>
    <s v="PETICIONARIO"/>
    <s v="NATURAL "/>
    <s v="MAGDALENA"/>
    <s v="SANTA MARTA"/>
    <s v="080 - SANTA MARTA"/>
    <s v="QUEJA-IVC- registro: demora en trámites de los siguientes: Turno 2025-080-6-12336 RADICADO POR EL CLIENTE:11/11/2025 EN TRAMITE REGISTRO:14/11/2025 Turno 2025-156-6-12076 RADICADO POR EL CLIENTE:11/11/2025 EN TRAMITE REGISTRO:20/02/2026 SUSPENDIDO ACÉRQUESE A LA OFICINA: 18/02/2026"/>
    <s v="TURNO"/>
    <s v="2025-080-6-12336"/>
    <s v="ASIGNACIÓN (NUEVA O REITERATIVA)"/>
    <s v="JORGE ORLANDO RICO LAGOS"/>
    <d v="2025-03-05T00:00:00"/>
    <m/>
    <m/>
    <m/>
    <m/>
    <m/>
    <m/>
    <m/>
    <m/>
    <m/>
    <m/>
    <m/>
    <m/>
    <m/>
    <m/>
    <m/>
    <m/>
    <m/>
    <m/>
    <m/>
    <m/>
    <m/>
    <m/>
    <m/>
    <m/>
    <m/>
    <m/>
    <m/>
  </r>
  <r>
    <n v="2265"/>
    <s v="   SNR2026ER-055605-2"/>
    <d v="2026-03-03T10:23:00"/>
    <s v="Derecho de petición de interés particular (15 días)"/>
    <x v="2"/>
    <d v="2026-03-25T10:23:00"/>
    <d v="2026-03-05T14:46:00"/>
    <m/>
    <d v="2025-03-05T00:00:00"/>
    <n v="9"/>
    <s v="ESMERALDA SORIANO GOMEZ"/>
    <s v="PETICIONARIO"/>
    <s v="NATURAL "/>
    <s v="BOGOTA"/>
    <s v="BOGOTA D.C."/>
    <s v="50S - BOGOTA ZONA SUR"/>
    <s v="DERECHO DE PETICION DEMORA SOLUCION TURNO 2025-50S-3-15857 FMI 50S-40141701"/>
    <s v="TURNO"/>
    <s v="TURNO 2025-50S-3-15857 FMI 50S-40141701"/>
    <s v="ASIGNACIÓN (NUEVA O REITERATIVA)"/>
    <s v="FRANCISCO RUIZ"/>
    <d v="2025-03-05T00:00:00"/>
    <m/>
    <m/>
    <m/>
    <m/>
    <m/>
    <m/>
    <m/>
    <m/>
    <m/>
    <m/>
    <m/>
    <m/>
    <m/>
    <m/>
    <m/>
    <m/>
    <m/>
    <m/>
    <m/>
    <m/>
    <m/>
    <m/>
    <m/>
    <m/>
    <m/>
    <m/>
    <m/>
  </r>
  <r>
    <n v="2266"/>
    <s v="   SNR2026ER-055564-2"/>
    <d v="2026-03-03T10:12:00"/>
    <s v="Queja (15 días)"/>
    <x v="9"/>
    <d v="2026-03-25T10:12:00"/>
    <d v="2026-03-05T12:00:00"/>
    <m/>
    <d v="2025-03-05T00:00:00"/>
    <n v="9"/>
    <s v="FRANCISCO JOSE RIVERA SIERRA"/>
    <s v="PETICIONARIO"/>
    <s v="NATURAL "/>
    <s v="SUCRE"/>
    <s v="COROZAL"/>
    <s v="342 - COROZAL"/>
    <s v="QUEJA-por falta de respuesta a radicados Nos. 2026-342-6-207 y 2026-342-6-205, presentados ante la Oficina de Instrumentos Públicos de Corozal Sucre"/>
    <s v="FOLIO"/>
    <s v=" 2026-342-6-207 y 2026-342-6-205"/>
    <s v="ASIGNACIÓN (NUEVA O REITERATIVA)"/>
    <s v="FRANCISCO RUIZ"/>
    <d v="2025-03-05T00:00:00"/>
    <m/>
    <m/>
    <m/>
    <m/>
    <m/>
    <m/>
    <m/>
    <m/>
    <m/>
    <m/>
    <m/>
    <m/>
    <m/>
    <m/>
    <m/>
    <m/>
    <m/>
    <m/>
    <m/>
    <m/>
    <m/>
    <m/>
    <m/>
    <m/>
    <m/>
    <m/>
    <m/>
  </r>
  <r>
    <n v="2267"/>
    <s v="   SNR2026ER-055356-2"/>
    <d v="2026-03-03T09:27:00"/>
    <s v="Reclamo (15 días)"/>
    <x v="7"/>
    <d v="2026-03-25T09:27:00"/>
    <d v="2026-03-05T15:21:00"/>
    <m/>
    <d v="2025-03-05T00:00:00"/>
    <n v="9"/>
    <s v="ANONIMO ANONIMO"/>
    <s v="PETICIONARIO"/>
    <s v="NATURAL "/>
    <s v="VALLE DEL CAUCA"/>
    <s v="CALI"/>
    <s v="370 - CALI"/>
    <s v="DEMORA EN LOS TRAMITES REGISTRALES ENOFICINA DE REGISTRO DE CALI"/>
    <s v="NO REGISTRA"/>
    <s v="ATENCIÓN AL USUARIO"/>
    <s v="ASIGNACIÓN (NUEVA O REITERATIVA)"/>
    <s v="MARIA CAMILA PERDIGON ZORRILLA"/>
    <d v="2025-03-05T00:00:00"/>
    <m/>
    <m/>
    <m/>
    <m/>
    <m/>
    <m/>
    <m/>
    <m/>
    <m/>
    <m/>
    <m/>
    <m/>
    <m/>
    <m/>
    <m/>
    <m/>
    <m/>
    <m/>
    <m/>
    <m/>
    <m/>
    <m/>
    <m/>
    <m/>
    <m/>
    <m/>
    <m/>
  </r>
  <r>
    <n v="2268"/>
    <s v="   SNR2026ER-054367-2"/>
    <d v="2026-03-02T14:31:00"/>
    <s v="Derecho de petición de interés particular (15 días)"/>
    <x v="2"/>
    <d v="2026-03-24T14:31:00"/>
    <d v="2026-03-05T14:30:00"/>
    <m/>
    <d v="2025-03-05T00:00:00"/>
    <n v="9"/>
    <s v="FRANCISCO JOSE RIVERA SIERRA"/>
    <s v="PETICIONARIO"/>
    <s v="NATURAL "/>
    <s v="SUCRE"/>
    <s v="COROZAL"/>
    <s v="342 - COROZAL"/>
    <s v="expresar mi inconformidad de loque actualmente está pasando en la oficina de instrumentos públicosdel municio de Corozal -sucre \r\n El día 22 de enero 2026 meacerque a dicho despacho para solicitar el registro de una escrituras. Me dijeron que regresara a las dos semanas para la entrega delmismo . Hasta la fecha hoy 27 de febrero de 2026."/>
    <s v="NO REGISTRA"/>
    <s v="INCOMPLETA"/>
    <s v="ASIGNACIÓN (NUEVA O REITERATIVA)"/>
    <s v="EDWARD MARTINEZ"/>
    <d v="2025-03-05T00:00:00"/>
    <m/>
    <m/>
    <m/>
    <m/>
    <m/>
    <m/>
    <m/>
    <m/>
    <m/>
    <m/>
    <m/>
    <m/>
    <m/>
    <m/>
    <m/>
    <m/>
    <m/>
    <m/>
    <m/>
    <m/>
    <m/>
    <m/>
    <m/>
    <m/>
    <m/>
    <m/>
    <m/>
  </r>
  <r>
    <n v="2269"/>
    <s v="   SNR2026ER-054364-2"/>
    <d v="2026-03-02T14:30:00"/>
    <s v="Queja (15 días)"/>
    <x v="9"/>
    <d v="2026-03-24T14:30:00"/>
    <d v="2026-03-05T13:07:00"/>
    <m/>
    <d v="2025-03-05T00:00:00"/>
    <n v="8"/>
    <s v="LILIBETH MILAGROS HERNANDEZ CANTILLO"/>
    <s v="PETICIONARIO"/>
    <s v="NATURAL "/>
    <s v="CESAR"/>
    <s v="VALLEDUPAR"/>
    <s v="190 - VALLEDUPAR"/>
    <s v="DEMORA EN LOS TRÁMITES DE REGISTRO EN LA CIUDAD DE VALLEDUPAR"/>
    <s v="TURNO"/>
    <s v="2026-190-6-1881"/>
    <s v="ASIGNACIÓN (NUEVA O REITERATIVA)"/>
    <s v="EDWARD MARTINEZ"/>
    <d v="2025-03-05T00:00:00"/>
    <m/>
    <m/>
    <m/>
    <m/>
    <m/>
    <m/>
    <m/>
    <m/>
    <m/>
    <m/>
    <m/>
    <m/>
    <m/>
    <m/>
    <m/>
    <m/>
    <m/>
    <m/>
    <m/>
    <m/>
    <m/>
    <m/>
    <m/>
    <m/>
    <m/>
    <m/>
    <m/>
  </r>
  <r>
    <n v="2270"/>
    <s v="   SNR2026ER-054358-2"/>
    <d v="2026-03-02T14:29:00"/>
    <s v="Denuncia por actos de corrupción (15 días)"/>
    <x v="30"/>
    <d v="2026-03-16T14:29:00"/>
    <d v="2026-03-05T13:06:00"/>
    <m/>
    <d v="2025-03-05T00:00:00"/>
    <n v="8"/>
    <s v="JOSE ALEJANDRO HERNANDEZ OSSA"/>
    <s v="PETICIONARIO"/>
    <s v="ENTIDAD DEL ESTADO"/>
    <s v="BOGOTA"/>
    <s v="BOGOTA D.C."/>
    <s v="50C - BOGOTA ZONA CENTRO"/>
    <s v="RV: FISCALIA GENERAL DE LA NACION--ORDEN DE POLICIA JUDICIAL N--12622791--PROCESO 1100160000-52-2024-58242- FISCALIA 61 DE FE PUBLICA BOGOTA."/>
    <s v="FOLIO"/>
    <s v="50C-782420"/>
    <s v="ASIGNACIÓN (NUEVA O REITERATIVA)"/>
    <s v="PAULA ANDREA BOHORQUEZ CALA"/>
    <d v="2025-03-05T00:00:00"/>
    <m/>
    <m/>
    <m/>
    <m/>
    <m/>
    <m/>
    <m/>
    <m/>
    <m/>
    <m/>
    <m/>
    <m/>
    <m/>
    <m/>
    <m/>
    <m/>
    <m/>
    <m/>
    <m/>
    <m/>
    <m/>
    <m/>
    <m/>
    <m/>
    <m/>
    <m/>
    <m/>
  </r>
  <r>
    <n v="2271"/>
    <s v="   SNR2026ER-054334-2"/>
    <d v="2026-03-02T14:24:00"/>
    <s v="Reclamo (15 días)"/>
    <x v="7"/>
    <d v="2026-03-24T14:24:00"/>
    <d v="2026-03-05T12:57:00"/>
    <m/>
    <d v="2025-03-05T00:00:00"/>
    <n v="3"/>
    <s v="SAMUEL IGNACIO PINEDA MAYUZA"/>
    <s v="PETICIONARIO"/>
    <s v="NATURAL "/>
    <s v="BOGOTA"/>
    <s v="BOGOTA D.C."/>
    <s v="50N - BOGOTA ZONA NORTE"/>
    <s v=" Demora en la atencion y registro de compraventas"/>
    <s v="FOLIO"/>
    <s v="NIR 26101863481667 y turno es 2026-50N-6-9821-EP 194_x000a_y El es NIR 26101863481667 y turno es 2026-50N-6-9821-EP 2150"/>
    <s v="ASIGNACIÓN (NUEVA O REITERATIVA)"/>
    <s v="HAROLD POLANIA"/>
    <d v="2025-03-05T00:00:00"/>
    <m/>
    <m/>
    <m/>
    <m/>
    <m/>
    <m/>
    <m/>
    <m/>
    <m/>
    <m/>
    <m/>
    <m/>
    <m/>
    <m/>
    <m/>
    <m/>
    <m/>
    <m/>
    <m/>
    <m/>
    <m/>
    <m/>
    <m/>
    <m/>
    <m/>
    <m/>
    <m/>
  </r>
  <r>
    <n v="2272"/>
    <s v="   SNR2026ER-054319-2"/>
    <d v="2026-03-02T14:22:00"/>
    <s v="Derecho de petición de interés particular (15 días)"/>
    <x v="2"/>
    <d v="2026-03-24T14:22:00"/>
    <d v="2026-03-05T12:52:00"/>
    <m/>
    <d v="2025-03-05T00:00:00"/>
    <n v="8"/>
    <s v="LINA LISBETH OLARTE ARDILA"/>
    <s v="PETICIONARIO"/>
    <s v="NATURAL "/>
    <s v="BOGOTA"/>
    <s v="BOGOTA D.C."/>
    <s v="50C - BOGOTA ZONA CENTRO"/>
    <s v="DERECHO DE PETICION -DEMORA TRAMITE REGISTRAL "/>
    <s v="FOLIO"/>
    <s v="2026-50C-6-7704 del 05-02-2026"/>
    <s v="ASIGNACIÓN (NUEVA O REITERATIVA)"/>
    <s v="ANGELICA CACERES"/>
    <d v="2025-03-05T00:00:00"/>
    <m/>
    <m/>
    <m/>
    <m/>
    <m/>
    <m/>
    <m/>
    <m/>
    <m/>
    <m/>
    <m/>
    <m/>
    <m/>
    <m/>
    <m/>
    <m/>
    <m/>
    <m/>
    <m/>
    <m/>
    <m/>
    <m/>
    <m/>
    <m/>
    <m/>
    <m/>
    <m/>
  </r>
  <r>
    <n v="2273"/>
    <s v="   SNR2026ER-055651-2"/>
    <d v="2026-03-03T10:34:00"/>
    <s v="Reclamo (15 días)"/>
    <x v="7"/>
    <d v="2026-03-25T10:34:00"/>
    <d v="2026-03-05T14:18:00"/>
    <m/>
    <d v="2025-03-05T00:00:00"/>
    <n v="8"/>
    <s v="ANDRES MAURICIO GOMEZ M"/>
    <s v="PETICIONARIO"/>
    <s v="NATURAL "/>
    <s v="TOLIMA"/>
    <s v="IBAGUE"/>
    <s v="350 - IBAGUE"/>
    <s v="RECLAMACIÓN POR DEMORA EN TRÁMITE DE CANCELACIÓN Y LEVANTAMIENTO DE HIPOTECA – MATRÍCULA INMOBILIARIA NO. 350-278460 – TURNO 2026-350-6-1878"/>
    <s v="TURNO"/>
    <s v=" 350-278460 – TURNO 2026-350-6-1878"/>
    <s v="ASIGNACIÓN (NUEVA O REITERATIVA)"/>
    <s v="ANGELICA CACERES"/>
    <d v="2025-03-05T00:00:00"/>
    <m/>
    <m/>
    <m/>
    <m/>
    <m/>
    <m/>
    <m/>
    <m/>
    <m/>
    <m/>
    <m/>
    <m/>
    <m/>
    <m/>
    <m/>
    <m/>
    <m/>
    <m/>
    <m/>
    <m/>
    <m/>
    <m/>
    <m/>
    <m/>
    <m/>
    <m/>
    <m/>
  </r>
  <r>
    <n v="2274"/>
    <s v="   SNR2026ER-058627-2"/>
    <d v="2026-03-04T15:34:00"/>
    <s v="Derecho de petición de interés particular (15 días)"/>
    <x v="2"/>
    <d v="2026-03-26T15:34:00"/>
    <d v="2026-03-05T14:18:00"/>
    <m/>
    <d v="2025-03-05T00:00:00"/>
    <n v="9"/>
    <s v="JULISSA JACOME"/>
    <s v="PETICIONARIO"/>
    <s v="NATURAL "/>
    <s v="SANTANDER"/>
    <s v="BUCARAMANGA"/>
    <s v="300 - BUCARAMANGA"/>
    <s v="DEMORATA TRAMITE REGISTRAL-CERTIFICADO DE LIBERTAD -CONJUNTO RESIDENCIAL IRAWA"/>
    <s v="FOLIO"/>
    <s v="2025-300-6-43203_x000a_01-2012 DEL 09/02/2025"/>
    <s v="ASIGNACIÓN (NUEVA O REITERATIVA)"/>
    <s v="ANGELICA CACERES"/>
    <d v="2025-03-05T00:00:00"/>
    <m/>
    <m/>
    <m/>
    <m/>
    <m/>
    <m/>
    <m/>
    <m/>
    <m/>
    <m/>
    <m/>
    <m/>
    <m/>
    <m/>
    <m/>
    <m/>
    <m/>
    <m/>
    <m/>
    <m/>
    <m/>
    <m/>
    <m/>
    <m/>
    <m/>
    <m/>
    <m/>
  </r>
  <r>
    <n v="2275"/>
    <s v="   SNR2026ER-058593-2"/>
    <d v="2026-03-04T15:25:00"/>
    <s v="Derecho de petición de interés particular (15 días)"/>
    <x v="2"/>
    <d v="2026-03-26T15:25:00"/>
    <d v="2026-03-05T14:23:00"/>
    <m/>
    <d v="2025-03-05T00:00:00"/>
    <n v="10"/>
    <s v="ANGELA OMILTA RUIZ MOLINA"/>
    <s v="PETICIONARIO"/>
    <s v="NATURAL "/>
    <s v="ANTIOQUIA"/>
    <s v="MEDELLIN"/>
    <s v="001 - MEDELLIN ZONA SUR"/>
    <s v="RV: DERECHO DE PETICIÓN – SOLICITUD DE INFORMACIÓN Y COPIA DE MANUALES E INSTRUCTIVOS DE CALIFICACIÓN REGISTRAL VIGENTES PARA LA ÉPOCA DE LOS HECHOS.En la Oficina de Registro de Instrumentos Públicos de Medellín-Zona Sur fue inscrito un título traslaticio de dominio relacionado con el folio de matrícula inmobiliaria No. 001-3280"/>
    <s v="FOLIO"/>
    <s v=". 001-3280/sentencia penal proferida por el Juzgado Veintiséis Penal del Circuito de Medellín, SPOA No. 052666000203201602513, se declaró la existencia de un fraude consistente en la utilización de documento falso para efectos registrales"/>
    <s v="ASIGNACIÓN (NUEVA O REITERATIVA)"/>
    <s v="CAROLINA CUELLAR MONROY"/>
    <d v="2025-03-05T00:00:00"/>
    <m/>
    <m/>
    <m/>
    <m/>
    <m/>
    <m/>
    <m/>
    <m/>
    <m/>
    <m/>
    <m/>
    <m/>
    <m/>
    <m/>
    <m/>
    <m/>
    <m/>
    <m/>
    <m/>
    <m/>
    <m/>
    <m/>
    <m/>
    <m/>
    <m/>
    <m/>
    <m/>
  </r>
  <r>
    <n v="2276"/>
    <s v="   SNR2026ER-058152-2"/>
    <d v="2026-03-04T13:29:00"/>
    <s v="Derecho de petición de interés particular (15 días)"/>
    <x v="2"/>
    <d v="2026-03-26T13:29:00"/>
    <d v="2026-03-05T12:39:00"/>
    <m/>
    <d v="2025-03-05T00:00:00"/>
    <n v="10"/>
    <s v="OLGA LUCIA CORDOBA PINZON"/>
    <s v="PETICIONARIO"/>
    <s v="NATURAL "/>
    <s v="MAGDALENA"/>
    <s v="SANTA MARTA"/>
    <s v="080 - SANTA MARTA"/>
    <s v="Sin respuesta a Derecho de petición-SNR2026IE-005777-3-Requerimiento de verificación técnica-jurídica e inicio de actuaciónadministrativa – Folio de Matrícula Inmobiliaria No. 080-34855"/>
    <s v="FOLIO"/>
    <s v="080-34855"/>
    <s v="ASIGNACIÓN (NUEVA O REITERATIVA)"/>
    <s v="AMANDA YUGET AVILA MERCHAN"/>
    <d v="2025-03-05T00:00:00"/>
    <m/>
    <m/>
    <m/>
    <m/>
    <m/>
    <m/>
    <m/>
    <m/>
    <m/>
    <m/>
    <m/>
    <m/>
    <m/>
    <m/>
    <m/>
    <m/>
    <m/>
    <m/>
    <m/>
    <m/>
    <m/>
    <m/>
    <m/>
    <m/>
    <m/>
    <m/>
    <m/>
  </r>
  <r>
    <n v="2277"/>
    <s v="   SNR2026ER-057960-2"/>
    <d v="2026-03-04T12:02:00"/>
    <s v="Reclamo (15 días)"/>
    <x v="7"/>
    <d v="2026-03-26T12:02:00"/>
    <d v="2026-03-05T13:50:00"/>
    <m/>
    <d v="2025-03-05T00:00:00"/>
    <n v="10"/>
    <s v="DIVA YARA CAPERA"/>
    <s v="PETICIONARIO"/>
    <s v="NATURAL "/>
    <s v="CUNDINAMARCA"/>
    <s v="PACHO"/>
    <s v="170 - PACHO"/>
    <s v="Solicitud de información Registro de Tradición y libertad"/>
    <s v="FOLIO"/>
    <s v="2025-170-6-2026"/>
    <s v="ASIGNACIÓN (NUEVA O REITERATIVA)"/>
    <s v="CAROLINA OLARTE"/>
    <d v="2025-03-05T00:00:00"/>
    <m/>
    <m/>
    <m/>
    <m/>
    <m/>
    <m/>
    <m/>
    <m/>
    <m/>
    <m/>
    <m/>
    <m/>
    <m/>
    <m/>
    <m/>
    <m/>
    <m/>
    <m/>
    <m/>
    <m/>
    <m/>
    <m/>
    <m/>
    <m/>
    <m/>
    <m/>
    <m/>
  </r>
  <r>
    <n v="2278"/>
    <s v="   SNR2026ER-057645-2"/>
    <d v="2026-03-04T10:51:00"/>
    <s v="Reclamo (15 días)"/>
    <x v="7"/>
    <d v="2026-03-26T10:51:00"/>
    <d v="2026-03-05T15:26:00"/>
    <m/>
    <d v="2025-03-05T00:00:00"/>
    <n v="10"/>
    <s v="BLANCA LEONOR ORDOÑEZ"/>
    <s v="PETICIONARIO"/>
    <s v="NATURAL "/>
    <s v="VALLE DEL CAUCA"/>
    <s v="CALI"/>
    <s v="370 - CALI"/>
    <s v="SOLICITUD RESPUESTA CERTIFICADO TRADICCION"/>
    <s v="FOLIO"/>
    <s v="2025-53802 Y RADICACION: 2025-53804"/>
    <s v="ASIGNACIÓN (NUEVA O REITERATIVA)"/>
    <s v="CAROLINA OLARTE"/>
    <d v="2025-03-05T00:00:00"/>
    <m/>
    <m/>
    <m/>
    <m/>
    <m/>
    <m/>
    <m/>
    <m/>
    <m/>
    <m/>
    <m/>
    <m/>
    <m/>
    <m/>
    <m/>
    <m/>
    <m/>
    <m/>
    <m/>
    <m/>
    <m/>
    <m/>
    <m/>
    <m/>
    <m/>
    <m/>
    <m/>
  </r>
  <r>
    <n v="2279"/>
    <s v="  SNR2026ER-047658-2"/>
    <d v="2026-02-24T14:35:00"/>
    <s v="Derecho de petición de interés general (15 días)"/>
    <x v="26"/>
    <d v="2026-03-17T14:35:00"/>
    <d v="2026-03-05T16:53:00"/>
    <m/>
    <d v="2025-03-05T00:00:00"/>
    <n v="10"/>
    <s v="FERNANDO VARGAS MENDOZA"/>
    <s v="PETICIONARIO"/>
    <s v="NATURAL "/>
    <s v="PUTUMAYO"/>
    <s v="PUERTO ASIS"/>
    <s v="442 - PUERTO ASIS"/>
    <s v="DERECHO DE PETICION"/>
    <s v="FOLIO"/>
    <n v="44268562"/>
    <s v="ASIGNACIÓN (NUEVA O REITERATIVA)"/>
    <s v="HAROLD POLANIA"/>
    <d v="2025-03-05T00:00:00"/>
    <m/>
    <m/>
    <m/>
    <m/>
    <m/>
    <m/>
    <m/>
    <m/>
    <m/>
    <m/>
    <m/>
    <m/>
    <m/>
    <m/>
    <m/>
    <m/>
    <m/>
    <m/>
    <m/>
    <m/>
    <m/>
    <m/>
    <m/>
    <m/>
    <m/>
    <m/>
    <m/>
  </r>
  <r>
    <n v="2280"/>
    <s v=" SNR2026ER-050814-2"/>
    <d v="2026-02-26T13:04:00"/>
    <s v="Reclamo (15 días)"/>
    <x v="7"/>
    <d v="2026-03-19T13:04:00"/>
    <d v="2026-03-05T13:53:00"/>
    <m/>
    <d v="2025-03-05T00:00:00"/>
    <n v="4"/>
    <s v="GLADYS JULIETA BOLIVAR "/>
    <s v="PETICIONARIO"/>
    <s v="NATURAL "/>
    <s v="CUNDINAMARCA"/>
    <s v="LA MESA"/>
    <s v="166 - LA MESA"/>
    <s v="ENVIO EXP IUS-E-2025-420443-IUC-D-2025-4126145-AUTO No. 1598 DEL 18/12/2025-RECLAMO POR ATENCION ORIP DE LA MESA"/>
    <s v="EXPEDIENTE AA"/>
    <s v="EXP IUS-E-2025-420443-IUC-D-2025-4126145-AUTO No. 1598 DEL 18/12/2025-RECLAMO POR ATENCION ORIP DE LA MESA"/>
    <s v="ASIGNACIÓN (NUEVA O REITERATIVA)"/>
    <s v="AMANDA AVILA "/>
    <d v="2025-03-05T00:00:00"/>
    <m/>
    <m/>
    <m/>
    <m/>
    <m/>
    <m/>
    <m/>
    <m/>
    <m/>
    <m/>
    <m/>
    <m/>
    <m/>
    <m/>
    <m/>
    <m/>
    <m/>
    <m/>
    <m/>
    <m/>
    <m/>
    <m/>
    <m/>
    <m/>
    <m/>
    <m/>
    <m/>
  </r>
  <r>
    <n v="2281"/>
    <s v="   SNR2026ER-054572-2"/>
    <d v="2026-03-02T15:16:00"/>
    <s v="Queja (15 días)"/>
    <x v="9"/>
    <d v="2026-03-24T15:16:00"/>
    <d v="2026-03-05T18:02:00"/>
    <m/>
    <d v="2025-03-05T00:00:00"/>
    <n v="6"/>
    <s v="YADIRA BEATRIZ LOBO RODRIGUEZ"/>
    <s v="PETICIONARIO"/>
    <s v="NATURAL "/>
    <s v="MAGDALENA"/>
    <s v="SANTA MARTA"/>
    <s v="080 - SANTA MARTA"/>
    <s v="Queja - Registrador de Santa Marta"/>
    <s v="FOLIO"/>
    <s v="080-95229_x000a_Proceso Ejecutivo-47-001-40-53-004-2018-00476-00-"/>
    <s v="ASIGNACIÓN (NUEVA O REITERATIVA)"/>
    <s v="RUTH MERCEDES GOMEZ PESTANA"/>
    <d v="2025-03-05T00:00:00"/>
    <m/>
    <m/>
    <m/>
    <m/>
    <m/>
    <m/>
    <m/>
    <m/>
    <m/>
    <m/>
    <m/>
    <m/>
    <m/>
    <m/>
    <m/>
    <m/>
    <m/>
    <m/>
    <m/>
    <m/>
    <m/>
    <m/>
    <m/>
    <m/>
    <m/>
    <m/>
    <m/>
  </r>
  <r>
    <n v="2282"/>
    <s v="   SNR2026ER-034699-2"/>
    <d v="2026-02-12T11:15:00"/>
    <s v="Petición entre autoridades (10 días)"/>
    <x v="6"/>
    <d v="2026-02-26T11:15:00"/>
    <m/>
    <m/>
    <d v="2026-02-17T00:00:00"/>
    <n v="8"/>
    <s v="FERNANDO LOPEZ RODRIGUEZ"/>
    <s v="DEFENSORIA DEL PUEBLO"/>
    <s v="ENTIDAD DEL ESTADO"/>
    <s v="SIN INFORMACIÓN"/>
    <m/>
    <m/>
    <s v="Se generó una respuesta con el número 202660050700692481"/>
    <s v="NO REGISTRA"/>
    <m/>
    <s v="ASIGNACIÓN (NUEVA O REITERATIVA)"/>
    <s v="EDWARD MARTINEZ"/>
    <d v="2026-02-17T00:00:00"/>
    <m/>
    <m/>
    <m/>
    <m/>
    <m/>
    <m/>
    <m/>
    <m/>
    <m/>
    <m/>
    <m/>
    <m/>
    <m/>
    <m/>
    <m/>
    <m/>
    <m/>
    <m/>
    <m/>
    <m/>
    <m/>
    <m/>
    <m/>
    <m/>
    <m/>
    <m/>
    <m/>
  </r>
  <r>
    <n v="2283"/>
    <s v="   SNR2026ER-036946-2"/>
    <d v="2026-02-17T13:37:00"/>
    <s v="Derecho de petición de interés particular (15 días)"/>
    <x v="2"/>
    <d v="2026-03-06T15:17:00"/>
    <m/>
    <m/>
    <d v="2026-02-20T00:00:00"/>
    <n v="-9"/>
    <s v="ASOCIACION SINDICAL DE REGISTRADORES DE INSTRUMENTOS PUBLICOS ASRIP ASOCIACION SINDICAL DE REGISTRADORES DE INSTRUMENTOS PUBLICOS ASRIP"/>
    <s v="PETICIONARIO"/>
    <s v="SNR"/>
    <m/>
    <m/>
    <m/>
    <s v="Asunto: Derecho de petición sindicato de funcionarios de la SNR ASRIP,funcionamiento de la ORIP, Radicados MJD-EXT26-0004807- MJD-EXT26-0004698"/>
    <s v="NO REGISTRA"/>
    <m/>
    <s v="ASIGNACIÓN (NUEVA O REITERATIVA)"/>
    <s v="BLANCA AURORA RODRIGUEZ ROMERO"/>
    <d v="2026-02-20T00:00:00"/>
    <m/>
    <m/>
    <m/>
    <m/>
    <m/>
    <m/>
    <m/>
    <m/>
    <m/>
    <m/>
    <m/>
    <m/>
    <m/>
    <m/>
    <m/>
    <m/>
    <m/>
    <m/>
    <m/>
    <m/>
    <m/>
    <m/>
    <m/>
    <m/>
    <m/>
    <m/>
    <m/>
  </r>
  <r>
    <n v="2284"/>
    <s v="    SNR2026ER-038062-2"/>
    <d v="2026-02-16T11:31:00"/>
    <s v="Denuncia por actos de corrupción (15 días)"/>
    <x v="30"/>
    <d v="2026-02-19T11:05:00"/>
    <m/>
    <m/>
    <d v="2026-02-20T00:00:00"/>
    <n v="-3"/>
    <s v="ANA MAYILLIN GARCIA CASTILLO"/>
    <s v="PETICIONARIO"/>
    <s v="PERSONA NATURAL"/>
    <s v="BOYACA"/>
    <s v="TUNJA"/>
    <s v="070 - TUNJA"/>
    <s v="Asunto: Denuncia en contra de Notaría de Tunja, y de la ORIP./Solicito la intervención inmediata para investigar la responsabilidad fiscal y administrativa de la Alcaldía de Tunja (Gestión Catastral), la Notaría Cuarta de Tunja y la Oficina de Registro de Instrumentos Públicos (ORIP) de Tunja. Estas entidades, mediante una cadena de omisiones y acciones positivas, permitieron la evasión del impuesto predial y la manipulación de la realidad jurídica del Edificio Los Arrayanes, afectando gravemente las rentas del municipio"/>
    <s v="NO REGISTRA"/>
    <s v="IVC -CATATRAL-PARA VALIDAR -10/03/2026-FUE DEVUELTA POR IVC CATASTRAL "/>
    <s v="TRASLADO POR COMPETENCIA "/>
    <s v="PAULA ANDREA BOHORQUEZ CALA"/>
    <d v="2026-02-20T00:00:00"/>
    <m/>
    <m/>
    <m/>
    <m/>
    <m/>
    <m/>
    <m/>
    <m/>
    <m/>
    <m/>
    <m/>
    <m/>
    <m/>
    <m/>
    <m/>
    <m/>
    <m/>
    <m/>
    <m/>
    <m/>
    <m/>
    <m/>
    <m/>
    <m/>
    <m/>
    <m/>
    <m/>
  </r>
  <r>
    <n v="2285"/>
    <s v="   SNR2026ER-038351-2"/>
    <d v="2026-02-16T13:20:00"/>
    <s v="Derecho de petición de interés particular (15 días)"/>
    <x v="2"/>
    <d v="2026-03-09T13:20:00"/>
    <m/>
    <m/>
    <d v="2026-02-24T00:00:00"/>
    <n v="-14"/>
    <s v="JUAN DAVID FRANCO FONSECA"/>
    <s v="PETICIONARIO"/>
    <s v="NATURAL "/>
    <s v="SIN INFORMACIÓN"/>
    <m/>
    <m/>
    <s v="RV: PARA JURIDICA**EMITIR CONCEPTO  Derecho de Petición en modalidad de Consulta (Art. 23 C.P. y Ley 1755 de 2015).Asunto: Solicitud de información sobre viabilidad y requisitos para desenglobar inmueble conembargo"/>
    <s v="NO REGISTRA"/>
    <m/>
    <s v="ASIGNACIÓN (NUEVA O REITERATIVA)"/>
    <s v="ANGELA SALAMANCA"/>
    <d v="2026-02-24T00:00:00"/>
    <m/>
    <m/>
    <m/>
    <m/>
    <m/>
    <m/>
    <m/>
    <m/>
    <m/>
    <m/>
    <m/>
    <m/>
    <m/>
    <m/>
    <m/>
    <m/>
    <m/>
    <m/>
    <m/>
    <m/>
    <m/>
    <m/>
    <m/>
    <m/>
    <m/>
    <m/>
    <m/>
  </r>
  <r>
    <n v="2286"/>
    <s v="   SNR2026ER-047095-2"/>
    <d v="2026-02-24T10:46:00"/>
    <s v="Derecho de petición de interés particular (15 días)"/>
    <x v="2"/>
    <d v="2026-03-17T10:46:00"/>
    <m/>
    <m/>
    <d v="2026-02-24T14:25:00"/>
    <n v="-2"/>
    <s v="NELSON OLMOS SANCHEZ"/>
    <s v="PETICIONARIO"/>
    <s v="NATURAL "/>
    <s v="SIN INFORMACIÓN"/>
    <m/>
    <m/>
    <s v="RV: Solicitud información y respuesta sobre la Queja radicado No. SNR2025EE-319782-1"/>
    <s v="NO REGISTRA"/>
    <m/>
    <s v="TRASLADO POR COMPETENCIA "/>
    <s v="JONATHAN ANDREY PULIDO BELTRAN"/>
    <d v="2026-02-24T00:00:00"/>
    <m/>
    <m/>
    <m/>
    <m/>
    <m/>
    <m/>
    <m/>
    <m/>
    <m/>
    <m/>
    <m/>
    <m/>
    <m/>
    <m/>
    <m/>
    <m/>
    <m/>
    <m/>
    <m/>
    <m/>
    <m/>
    <m/>
    <m/>
    <m/>
    <m/>
    <m/>
    <m/>
  </r>
  <r>
    <n v="2287"/>
    <s v="   SNR2026ER-047197-2"/>
    <d v="2026-02-24T11:12:00"/>
    <s v="Consulta (de 1 a 30 días)"/>
    <x v="5"/>
    <d v="2026-04-10T11:12:00"/>
    <m/>
    <m/>
    <d v="2026-02-24T16:46:00"/>
    <n v="4"/>
    <s v="ANDRES MAURICIO OLARTE V_x000a_Secretaria de Hacienda de Quindio"/>
    <s v="PETICIONARIO"/>
    <s v="NATURAL "/>
    <s v="QUINDIO"/>
    <s v="ARMENIA (QUI)"/>
    <s v="280 - ARMENIA"/>
    <s v="RV: Reiteración formulación de consulta-sobre utilizacón de medios electronicos para notificación de decisiones administrativa, no obteniento respuesta "/>
    <s v="NO REGISTRA"/>
    <m/>
    <s v="ASIGNACIÓN (NUEVA O REITERATIVA)"/>
    <s v="PAULA BOHORQUEZ"/>
    <d v="2026-02-24T00:00:00"/>
    <m/>
    <m/>
    <m/>
    <m/>
    <m/>
    <m/>
    <m/>
    <m/>
    <m/>
    <m/>
    <m/>
    <m/>
    <m/>
    <m/>
    <m/>
    <m/>
    <m/>
    <m/>
    <m/>
    <m/>
    <m/>
    <m/>
    <m/>
    <m/>
    <m/>
    <m/>
    <m/>
  </r>
  <r>
    <n v="2288"/>
    <s v="   SNR2026ER-042208-2"/>
    <d v="2026-02-19T09:06:00"/>
    <s v="Derecho de petición de interés particular (15 días)"/>
    <x v="2"/>
    <d v="2026-03-12T09:06:00"/>
    <m/>
    <m/>
    <d v="2026-02-26T00:00:00"/>
    <n v="19"/>
    <s v="JEIMY STEPHANIE HERMANDEZ BUITRAGO"/>
    <s v="PETICIONARIO"/>
    <s v="NATURAL "/>
    <s v="ANTIOQUIA"/>
    <s v="MEDELLIN"/>
    <s v="001 - MEDELLIN ZONA SUR"/>
    <s v="RV: Registro de P Asunto: Derecho de petición – Solicitud de intervención porretraso injustificado en trámite de registro inmobiliarioQRSDF desde formulario web - ID 3945"/>
    <s v="NO REGISTRA"/>
    <m/>
    <s v="ASIGNACIÓN (NUEVA O REITERATIVA)"/>
    <s v="MARY GARCIA TEUTA"/>
    <d v="2026-02-26T00:00:00"/>
    <m/>
    <m/>
    <m/>
    <m/>
    <m/>
    <m/>
    <m/>
    <m/>
    <m/>
    <m/>
    <m/>
    <m/>
    <m/>
    <m/>
    <m/>
    <m/>
    <m/>
    <m/>
    <m/>
    <m/>
    <m/>
    <m/>
    <m/>
    <m/>
    <m/>
    <m/>
    <m/>
  </r>
  <r>
    <n v="2289"/>
    <s v="   SNR2026ER-030905-2"/>
    <d v="2026-02-10T09:49:00"/>
    <s v="Queja (15 días)"/>
    <x v="9"/>
    <d v="2026-03-03T09:49:00"/>
    <d v="2026-02-26T17:50:00"/>
    <m/>
    <d v="2026-03-02T00:00:00"/>
    <n v="1"/>
    <s v="JOSE MANUEL VASQUEZ DE LA VEGA"/>
    <s v="PETICIONARIO"/>
    <s v="NATURAL "/>
    <s v="CORDOBA"/>
    <s v="MONTERIA"/>
    <s v="140 - MONTERIA"/>
    <s v="bajo el contrato de prestación deservicios profesionales 544 de 2026, el cual adjunto con la presente QUEJA, ydespliego en los siguientes términos, queja"/>
    <s v="NO REGISTRA"/>
    <m/>
    <s v="ASIGNACIÓN (NUEVA O REITERATIVA)"/>
    <s v="AMANDA AVILA "/>
    <d v="2026-03-02T00:00:00"/>
    <m/>
    <m/>
    <m/>
    <m/>
    <m/>
    <m/>
    <m/>
    <m/>
    <m/>
    <m/>
    <m/>
    <m/>
    <m/>
    <m/>
    <m/>
    <m/>
    <m/>
    <m/>
    <m/>
    <m/>
    <m/>
    <m/>
    <m/>
    <m/>
    <m/>
    <m/>
    <m/>
  </r>
  <r>
    <n v="2290"/>
    <s v="   SNR2026ER-030779-2"/>
    <d v="2026-02-10T09:19:00"/>
    <s v="Derecho de petición de interés particular (15 días)"/>
    <x v="2"/>
    <d v="2026-03-03T09:19:00"/>
    <d v="2026-02-26T17:53:00"/>
    <m/>
    <d v="2026-03-02T00:00:00"/>
    <n v="-6"/>
    <s v="LUIS FERNANDO ZAPATA"/>
    <s v="PETICIONARIO"/>
    <s v="NATURAL "/>
    <s v="CHOCO"/>
    <s v="QUIBDO"/>
    <s v="180 - QUIBDO"/>
    <s v="RAD 2026EE0023728 Traslado por competencia derecho de petición 2026-366886-Se traslada por competencia Asunto:RAD 2026EE0023728 Traslado por competencia derecho de petición 2026-366886 (…)...., A dónde debe acudir o referirse un ciudadano o persona natural, Cuando un ente de con función pública como la Notaría primera de Soledad no contesta peticiones ni reclamos, ni resuelve inquietudes"/>
    <s v="NO REGISTRA"/>
    <m/>
    <s v="ASIGNACIÓN (NUEVA O REITERATIVA)"/>
    <s v="AMANDA AVILA "/>
    <d v="2026-03-02T00:00:00"/>
    <m/>
    <m/>
    <m/>
    <m/>
    <m/>
    <m/>
    <m/>
    <m/>
    <m/>
    <m/>
    <m/>
    <m/>
    <m/>
    <m/>
    <m/>
    <m/>
    <m/>
    <m/>
    <m/>
    <m/>
    <m/>
    <m/>
    <m/>
    <m/>
    <m/>
    <m/>
    <m/>
  </r>
  <r>
    <n v="2291"/>
    <s v="   SNR2026ER-039056-2"/>
    <d v="2026-02-17T07:59:00"/>
    <s v="Derecho de petición de interés particular (15 días)"/>
    <x v="2"/>
    <d v="2026-03-10T07:59:00"/>
    <d v="2026-02-27T10:53:00"/>
    <m/>
    <d v="2026-03-02T00:00:00"/>
    <n v="-6"/>
    <s v="EDGAR MONTENEGRO"/>
    <s v="PETICIONARIO"/>
    <s v="NATURAL "/>
    <s v="META"/>
    <s v="PUERTO LOPEZ"/>
    <s v="234 - PUERTO LOPEZ"/>
    <s v="REMISIÓN POR COMPETENCIA – DERECHO DE PETICIÓN-Reviste especial importancia determinar las labores desarrolladas por laSUPERINTENDENCIA, de Notariado y Registro - en el cumplimiento de lasentencia SU. 288 de 2022 de INVENTARIAR Y RECUPERAR LOS PREDIOSBALDIOS DE LA NACION En regiones, de especial importancia, por altaconcentración de la TIERRA; como la ORINOQUIA, en departamentos comoCasanare, Meta, Vichada, -Guaviare, y en municipios como PUERTOGAITAN- PUERTO LOPEZ- y MUNICIPIOS DEL DEPARTAMENTO DELVICHADA"/>
    <s v="NO REGISTRA"/>
    <m/>
    <s v="ASIGNACIÓN (NUEVA O REITERATIVA)"/>
    <s v="CAROLINA CUELLAR MONROY"/>
    <d v="2026-03-02T00:00:00"/>
    <m/>
    <m/>
    <m/>
    <m/>
    <m/>
    <m/>
    <m/>
    <m/>
    <m/>
    <m/>
    <m/>
    <m/>
    <m/>
    <m/>
    <m/>
    <m/>
    <m/>
    <m/>
    <m/>
    <m/>
    <m/>
    <m/>
    <m/>
    <m/>
    <m/>
    <m/>
    <m/>
  </r>
  <r>
    <n v="2292"/>
    <s v="   SNR2026ER-051440-2"/>
    <d v="2026-02-27T08:28:00"/>
    <s v="Derecho de petición de interés particular (15 días)"/>
    <x v="2"/>
    <d v="2026-03-20T08:28:00"/>
    <d v="2026-03-02T09:24:00"/>
    <m/>
    <d v="2026-03-03T00:00:00"/>
    <n v="-1"/>
    <s v="JUAN PABLO RIVERA CUELLAR"/>
    <s v="PETICIONARIO"/>
    <s v="NATURAL "/>
    <s v="SIN INFORMACIÓN"/>
    <m/>
    <m/>
    <s v="Informacion matriculas inmobiliarias"/>
    <s v="NO REGISTRA"/>
    <m/>
    <s v="ASIGNACIÓN (NUEVA O REITERATIVA)"/>
    <s v="PAULA ANDREA BOHORQUEZ CALA"/>
    <d v="2026-03-03T00:00:00"/>
    <m/>
    <m/>
    <m/>
    <m/>
    <m/>
    <m/>
    <m/>
    <m/>
    <m/>
    <m/>
    <m/>
    <m/>
    <m/>
    <m/>
    <m/>
    <m/>
    <m/>
    <m/>
    <m/>
    <m/>
    <m/>
    <m/>
    <m/>
    <m/>
    <m/>
    <m/>
    <m/>
  </r>
  <r>
    <n v="2293"/>
    <s v="  SNR2026ER-028969-2"/>
    <d v="2026-02-09T08:21:00"/>
    <s v="Derecho de petición de interés particular (15 días)"/>
    <x v="2"/>
    <d v="2026-03-02T08:21:00"/>
    <d v="2026-02-26T17:59:00"/>
    <m/>
    <d v="2026-03-03T00:00:00"/>
    <n v="7"/>
    <s v="MARINELA VALENCIA QUINTERO"/>
    <s v="PETICIONARIO"/>
    <s v="NATURAL "/>
    <s v="ANTIOQUIA"/>
    <s v="RIONEGRO (ANT)"/>
    <s v="020 - RIONEGRO"/>
    <s v="PETICION-&quot;Por instrucciones de la Oficina de Registro de Rionegro, a la que apoyo remotamente, solicito su colaboración y ayuda, depurando de la malla, los turno que a continuación relaciono en el PDF, que anexo a éste escrito."/>
    <s v="NO REGISTRA"/>
    <m/>
    <s v="ASIGNACIÓN (NUEVA O REITERATIVA)"/>
    <s v="CAROLINA OLARTE"/>
    <d v="2026-03-03T00:00:00"/>
    <m/>
    <m/>
    <m/>
    <m/>
    <m/>
    <m/>
    <m/>
    <m/>
    <m/>
    <m/>
    <m/>
    <m/>
    <m/>
    <m/>
    <m/>
    <m/>
    <m/>
    <m/>
    <m/>
    <m/>
    <m/>
    <m/>
    <m/>
    <m/>
    <m/>
    <m/>
    <m/>
  </r>
  <r>
    <n v="2294"/>
    <s v="  SNR2026ER-039363-2"/>
    <d v="2026-02-17T09:22:00"/>
    <s v="Petición entre autoridades (10 días)"/>
    <x v="6"/>
    <d v="2026-03-03T09:22:00"/>
    <d v="2026-03-02T16:38:00"/>
    <m/>
    <d v="2026-03-03T00:00:00"/>
    <n v="-7"/>
    <s v="ELIANA PAOLA VERGARA MANJARES"/>
    <s v="PETICIONARIO"/>
    <s v="PROCURADURIA"/>
    <s v="CESAR"/>
    <s v="VALLEDUPAR"/>
    <s v="190 - VALLEDUPAR"/>
    <s v="SOLICITUD Radicado:  E-2025-659251 / P-2025-422147-Solicitud de información pública, incorporación a proceso sancionatorio SNR y advertencia sobre el deber de denunciar del servidor público."/>
    <s v="NO REGISTRA"/>
    <m/>
    <s v="ASIGNACIÓN (NUEVA O REITERATIVA)"/>
    <s v="PAULA ANDREA BOHORQUEZ CALA"/>
    <d v="2026-03-03T00:00:00"/>
    <m/>
    <m/>
    <m/>
    <m/>
    <m/>
    <m/>
    <m/>
    <m/>
    <m/>
    <m/>
    <m/>
    <m/>
    <m/>
    <m/>
    <m/>
    <m/>
    <m/>
    <m/>
    <m/>
    <m/>
    <m/>
    <m/>
    <m/>
    <m/>
    <m/>
    <m/>
    <m/>
  </r>
  <r>
    <n v="2295"/>
    <s v="   SNR2026ER-041476-2"/>
    <d v="2026-02-18T13:41:00"/>
    <s v="Derecho de petición de interés particular (15 días)"/>
    <x v="2"/>
    <d v="2026-03-11T13:41:00"/>
    <d v="2026-03-03T11:11:00"/>
    <m/>
    <d v="2026-03-03T00:00:00"/>
    <n v="-6"/>
    <s v="JUAN PABLO BALLESTEROS MUÑOZ"/>
    <s v="PETICIONARIO"/>
    <s v="NATURAL "/>
    <s v="SIN INFORMACIÓN"/>
    <m/>
    <m/>
    <s v="DERECHO DE PETICIÓN LOGITRANSPORTES OMI S.A.S-consulta propietario"/>
    <s v="NO REGISTRA"/>
    <m/>
    <s v="RETORNA A GESTIÓN DOCUMENTAL"/>
    <s v="ATENCIÓN AL USUARIO "/>
    <d v="2026-03-03T00:00:00"/>
    <m/>
    <m/>
    <m/>
    <m/>
    <m/>
    <m/>
    <m/>
    <m/>
    <m/>
    <m/>
    <m/>
    <m/>
    <m/>
    <m/>
    <m/>
    <m/>
    <m/>
    <m/>
    <m/>
    <m/>
    <m/>
    <m/>
    <m/>
    <m/>
    <m/>
    <m/>
    <m/>
  </r>
  <r>
    <n v="2296"/>
    <s v="   SNR2026ER-041013-2"/>
    <d v="2026-02-18T10:11:00"/>
    <s v="Petición entre autoridades (10 días)"/>
    <x v="6"/>
    <d v="2026-03-18T10:11:00"/>
    <d v="2026-03-02T12:06:00"/>
    <m/>
    <d v="2026-03-03T00:00:00"/>
    <n v="0"/>
    <s v="JUZGADO TERCERO CIVIL DEL CIRCUITO ESPECIALIZADO EN RESTITUCIÓN DE TIERRAS CON ENFOQUE ÉTNICO DE APARTADÓ"/>
    <s v="PETICIONARIO"/>
    <s v="NATURAL "/>
    <s v="CHOCO"/>
    <s v="QUIBDO"/>
    <s v="180 - QUIBDO"/>
    <s v="SOLICITUD RV: Notificación Proceso Nro.05045312100220200010900-UZGADO TERCERO CIVIL DEL CIRCUITO ESPECIALIZADO EN RESTITUCIÓN DE TIERRAS CON ENFOQUE ÉTNICO DE APARTADÓ"/>
    <s v="NO REGISTRA"/>
    <m/>
    <s v="ASIGNACIÓN (NUEVA O REITERATIVA)"/>
    <s v="JORGE ORLANDO RICO LAGOS"/>
    <d v="2026-03-03T00:00:00"/>
    <m/>
    <m/>
    <m/>
    <m/>
    <m/>
    <m/>
    <m/>
    <m/>
    <m/>
    <m/>
    <m/>
    <m/>
    <m/>
    <m/>
    <m/>
    <m/>
    <m/>
    <m/>
    <m/>
    <m/>
    <m/>
    <m/>
    <m/>
    <m/>
    <m/>
    <m/>
    <m/>
  </r>
  <r>
    <n v="2297"/>
    <s v="   SNR2026ER-054235-2"/>
    <d v="2026-03-02T13:56:00"/>
    <s v="Derecho de petición de interés particular (15 días)"/>
    <x v="2"/>
    <d v="2026-03-24T13:56:00"/>
    <d v="2026-03-04T11:29:00"/>
    <m/>
    <d v="2026-03-04T10:00:00"/>
    <n v="5"/>
    <s v="HERNAN DUQUE BERMUDEZ"/>
    <m/>
    <m/>
    <m/>
    <m/>
    <m/>
    <s v="DERECHO DE PETICIÓN-En mi calidad de abogado litigante; me permito manifestarles que en la oficina deregistro de Cáqueza Cundinamarca durante este año no están expidiendocertificados de tradición especiales para iniciar proceso de pertenencia;argumentando el señor Registrador que no existe un funcionario para desempeñaresta labor"/>
    <s v="NO REGISTRA"/>
    <m/>
    <s v="ASIGNACIÓN (NUEVA O REITERATIVA)"/>
    <s v="HAROLD POLANIA"/>
    <d v="2026-03-04T00:00:00"/>
    <m/>
    <m/>
    <m/>
    <m/>
    <m/>
    <m/>
    <m/>
    <m/>
    <m/>
    <m/>
    <m/>
    <m/>
    <m/>
    <m/>
    <m/>
    <m/>
    <m/>
    <m/>
    <m/>
    <m/>
    <m/>
    <m/>
    <m/>
    <m/>
    <m/>
    <m/>
    <m/>
  </r>
  <r>
    <n v="2298"/>
    <m/>
    <m/>
    <m/>
    <x v="8"/>
    <m/>
    <m/>
    <m/>
    <m/>
    <n v="8"/>
    <m/>
    <m/>
    <m/>
    <m/>
    <m/>
    <m/>
    <m/>
    <m/>
    <m/>
    <m/>
    <m/>
    <m/>
    <m/>
    <m/>
    <m/>
    <m/>
    <m/>
    <m/>
    <m/>
    <m/>
    <m/>
    <m/>
    <m/>
    <m/>
    <m/>
    <m/>
    <m/>
    <m/>
    <m/>
    <m/>
    <m/>
    <m/>
    <m/>
    <m/>
    <m/>
    <m/>
    <m/>
    <m/>
    <m/>
  </r>
  <r>
    <n v="2299"/>
    <m/>
    <m/>
    <m/>
    <x v="8"/>
    <m/>
    <m/>
    <m/>
    <m/>
    <s v=""/>
    <m/>
    <m/>
    <m/>
    <m/>
    <m/>
    <m/>
    <m/>
    <m/>
    <m/>
    <m/>
    <m/>
    <m/>
    <m/>
    <m/>
    <m/>
    <m/>
    <m/>
    <m/>
    <m/>
    <m/>
    <m/>
    <m/>
    <m/>
    <m/>
    <m/>
    <m/>
    <m/>
    <m/>
    <m/>
    <m/>
    <m/>
    <m/>
    <m/>
    <m/>
    <m/>
    <m/>
    <m/>
    <m/>
    <m/>
  </r>
  <r>
    <n v="2300"/>
    <s v="  SNR2026ER-049167-2"/>
    <d v="2026-02-25T13:08:00"/>
    <s v="Petición de Entes de Control (de 1 a 10 días)"/>
    <x v="29"/>
    <d v="2026-03-11T13:08:00"/>
    <d v="2026-03-06T16:39:00"/>
    <m/>
    <d v="2026-03-06T00:00:00"/>
    <s v=""/>
    <s v="PROCURADURIA GENERAL D"/>
    <s v="PETICIONARIO"/>
    <s v="NATURAL "/>
    <s v="IBAGUE"/>
    <s v="TOLIMA"/>
    <s v="TOLIMA"/>
    <s v="EXPEDIENTE IUS:E-2023-265094-emito petición de la Procuraduría para atender lo relacionado con las competencias de Curadores. OAC, la solicitud tiene asuntos propios de la Delegada para el Registro"/>
    <s v="RADICADO"/>
    <s v="IUS:E-2023-265094"/>
    <s v="ASIGNACIÓN (NUEVA O REITERATIVA)"/>
    <s v="AMANDA YUGET AVILA MERCHAN"/>
    <d v="2026-03-09T00:00:00"/>
    <m/>
    <m/>
    <m/>
    <m/>
    <m/>
    <m/>
    <m/>
    <m/>
    <m/>
    <m/>
    <m/>
    <m/>
    <m/>
    <m/>
    <m/>
    <m/>
    <m/>
    <m/>
    <m/>
    <m/>
    <m/>
    <m/>
    <m/>
    <m/>
    <m/>
    <m/>
    <m/>
  </r>
  <r>
    <n v="2301"/>
    <s v="   SNR2026ER-048620-2"/>
    <d v="2026-02-25T10:09:00"/>
    <s v="Petición entre autoridades (10 días)"/>
    <x v="6"/>
    <d v="2026-03-11T10:09:00"/>
    <d v="2026-03-06T15:10:00"/>
    <m/>
    <d v="2026-03-09T00:00:00"/>
    <n v="0"/>
    <s v="WADI ALAKSANDRI HERMEL"/>
    <s v="PETICIONARIO"/>
    <s v="NATURAL "/>
    <s v="SIN INFORMACIÓN"/>
    <m/>
    <m/>
    <s v=" REGISTRO DE ESCRITURA DERECHOS HERENCIALES"/>
    <s v="ESC"/>
    <s v="2217 DEL 12/09/2024"/>
    <s v="ASIGNACIÓN (NUEVA O REITERATIVA)"/>
    <s v="RUTH MERCEDES GOMEZ PESTANA"/>
    <d v="2026-03-09T00:00:00"/>
    <m/>
    <m/>
    <m/>
    <m/>
    <m/>
    <m/>
    <m/>
    <m/>
    <m/>
    <m/>
    <m/>
    <m/>
    <m/>
    <m/>
    <m/>
    <m/>
    <m/>
    <m/>
    <m/>
    <m/>
    <m/>
    <m/>
    <m/>
    <m/>
    <m/>
    <m/>
    <m/>
  </r>
  <r>
    <n v="2302"/>
    <s v="   SNR2026ER-052352-2"/>
    <d v="2026-02-27T13:43:00"/>
    <s v="Queja (15 días)"/>
    <x v="9"/>
    <d v="2026-03-20T13:43:00"/>
    <d v="2026-03-06T19:17:00"/>
    <m/>
    <d v="2026-03-09T00:00:00"/>
    <n v="0"/>
    <s v="LUIS FELIPE HENAO"/>
    <s v="PETICIONARIO"/>
    <s v="NATURAL "/>
    <s v="VALLE DEL CAUCA"/>
    <s v="CALI"/>
    <s v="CALI"/>
    <s v="Queja disciplinaria contra el Registrador Principal de la Oficinade Registro de Instrumentos Públicos de Cali, señor Francisco JavierVélez Peña, por la inscripción irregular de la Escritura Pública No. 1203del 3 de septiembre de 2025, mediante la cual se modificósustancialmente el área de un inmueble sin el procedimiento catastralcon efectos registrales exigido por la ley"/>
    <s v="ESC"/>
    <s v="Escritura Pública No. 1203del 3 de septiembre de 2025, _x000a_370-383109_x000a_370-155100."/>
    <s v="ASIGNACIÓN (NUEVA O REITERATIVA)"/>
    <s v="CAROLINA CUELLAR MONROY"/>
    <d v="2026-03-09T00:00:00"/>
    <m/>
    <m/>
    <m/>
    <m/>
    <m/>
    <m/>
    <m/>
    <m/>
    <m/>
    <m/>
    <m/>
    <m/>
    <m/>
    <m/>
    <m/>
    <m/>
    <m/>
    <m/>
    <m/>
    <m/>
    <m/>
    <m/>
    <m/>
    <m/>
    <m/>
    <m/>
    <m/>
  </r>
  <r>
    <n v="2303"/>
    <s v="  SNR2026ER-052360-2"/>
    <d v="2026-02-27T13:50:00"/>
    <s v="Derecho de petición de interés particular (15 días)"/>
    <x v="2"/>
    <d v="2026-03-20T13:50:00"/>
    <d v="2026-03-06T19:08:00"/>
    <m/>
    <d v="2026-03-09T00:00:00"/>
    <n v="7"/>
    <s v="GENITH ESTHER IGLESIAS PA"/>
    <s v="PETICIONARIO"/>
    <s v="NATURAL "/>
    <s v="ATLANTICO"/>
    <s v="BARRANQUILLA"/>
    <s v="BARRANQUILLA"/>
    <s v="Solicitud de información- NIR 25101413332497"/>
    <s v="RADICADO"/>
    <s v="NIR 25101413332497_x000a_407727_x000a_2025-040-6-37929"/>
    <s v="ASIGNACIÓN (NUEVA O REITERATIVA)"/>
    <s v="CAROLINA OLARTE"/>
    <d v="2026-03-09T00:00:00"/>
    <m/>
    <m/>
    <m/>
    <m/>
    <m/>
    <m/>
    <m/>
    <m/>
    <m/>
    <m/>
    <m/>
    <m/>
    <m/>
    <m/>
    <m/>
    <m/>
    <m/>
    <m/>
    <m/>
    <m/>
    <m/>
    <m/>
    <m/>
    <m/>
    <m/>
    <m/>
    <m/>
  </r>
  <r>
    <n v="2304"/>
    <s v="   SNR2026ER-053590-2"/>
    <d v="2026-03-02T10:24:00"/>
    <s v="Derecho de petición de interés particular (15 días)"/>
    <x v="2"/>
    <d v="2026-03-24T10:24:00"/>
    <d v="2026-03-07T00:29:00"/>
    <m/>
    <d v="2026-03-09T00:00:00"/>
    <n v="7"/>
    <s v="ANÓNIMO ATENCIÓN AL CIUDADANO"/>
    <s v="PETICIONARIO"/>
    <s v="NATURAL "/>
    <s v="SIN INFORMACIÓN"/>
    <m/>
    <m/>
    <s v=" Violación derecho de turno y los derechos de los adultos"/>
    <s v="NO REGISTRA"/>
    <s v="ATENCIÓN AL USUARIO"/>
    <s v="ASIGNACIÓN (NUEVA O REITERATIVA)"/>
    <s v="MARIA CAMILA PERDIGON ZORRILLA"/>
    <d v="2026-03-09T00:00:00"/>
    <m/>
    <m/>
    <m/>
    <m/>
    <m/>
    <m/>
    <m/>
    <m/>
    <m/>
    <m/>
    <m/>
    <m/>
    <m/>
    <m/>
    <m/>
    <m/>
    <m/>
    <m/>
    <m/>
    <m/>
    <m/>
    <m/>
    <m/>
    <m/>
    <m/>
    <m/>
    <m/>
  </r>
  <r>
    <n v="2305"/>
    <s v=" SNR2026ER-054416-2"/>
    <d v="2026-03-02T14:39:00"/>
    <s v="Reclamo (15 días)"/>
    <x v="7"/>
    <d v="2026-03-24T14:39:00"/>
    <d v="2026-03-06T15:08:00"/>
    <m/>
    <d v="2026-03-09T00:00:00"/>
    <n v="8"/>
    <s v="ANONIMO ANONIMO"/>
    <s v="PETICIONARIO"/>
    <s v="NATURAL "/>
    <s v="SUCRE"/>
    <s v="COROZAL"/>
    <s v="COROZAL"/>
    <s v=" expresar mi inconformidad eldía 22 de enero 2026 me acerque a la oficina de instrumentospúblicos de Corozal Sucre a registrar una escritura "/>
    <s v="NO REGISTRA"/>
    <s v="INCOMPLETA"/>
    <s v="ASIGNACIÓN (NUEVA O REITERATIVA)"/>
    <s v="EDWARD MARTINEZ"/>
    <d v="2026-03-09T00:00:00"/>
    <m/>
    <m/>
    <m/>
    <m/>
    <m/>
    <m/>
    <m/>
    <m/>
    <m/>
    <m/>
    <m/>
    <m/>
    <m/>
    <m/>
    <m/>
    <m/>
    <m/>
    <m/>
    <m/>
    <m/>
    <m/>
    <m/>
    <m/>
    <m/>
    <m/>
    <m/>
    <m/>
  </r>
  <r>
    <n v="2306"/>
    <s v="   SNR2026ER-054934-2"/>
    <d v="2026-03-03T07:38:00"/>
    <s v="Derecho de petición de interés particular (15 días)"/>
    <x v="2"/>
    <d v="2026-03-25T07:38:00"/>
    <d v="2026-03-09T09:25:00"/>
    <m/>
    <d v="2026-03-09T00:00:00"/>
    <n v="8"/>
    <s v="BLANCA LEONOR ORDOÑEZ"/>
    <s v="PETICIONARIO"/>
    <s v="NATURAL "/>
    <s v="VALLE DEL CAUCA"/>
    <s v="CALI"/>
    <s v="CALI"/>
    <s v="RV: Solicitud respuesta certificado tradición"/>
    <s v="RADICADO"/>
    <s v="2025-53804"/>
    <s v="ASIGNACIÓN (NUEVA O REITERATIVA)"/>
    <s v="CAROLINA OLARTE"/>
    <d v="2026-03-09T00:00:00"/>
    <m/>
    <m/>
    <m/>
    <m/>
    <m/>
    <m/>
    <m/>
    <m/>
    <m/>
    <m/>
    <m/>
    <m/>
    <m/>
    <m/>
    <m/>
    <m/>
    <m/>
    <m/>
    <m/>
    <m/>
    <m/>
    <m/>
    <m/>
    <m/>
    <m/>
    <m/>
    <m/>
  </r>
  <r>
    <n v="2307"/>
    <s v="  SNR2026ER-054944-2"/>
    <d v="2026-03-03T07:43:00"/>
    <s v="Derecho de petición de interés particular (15 días)"/>
    <x v="2"/>
    <d v="2026-03-25T07:43:00"/>
    <d v="2026-03-09T09:25:00"/>
    <m/>
    <d v="2026-03-09T00:00:00"/>
    <n v="9"/>
    <s v="LUISA FERNANDA BUENO GO"/>
    <s v="PETICIONARIO"/>
    <s v="NATURAL "/>
    <s v="VALLE DEL CAUCA"/>
    <s v="CALI"/>
    <s v="CALI"/>
    <s v="CERTIFICADO DE TRADICIÓN BLOQUEADO"/>
    <s v="RADICADO"/>
    <s v="2025-370-33759_x000a_.370-82462 "/>
    <s v="ASIGNACIÓN (NUEVA O REITERATIVA)"/>
    <s v="HAROLD POLANIA"/>
    <d v="2026-03-09T00:00:00"/>
    <m/>
    <m/>
    <m/>
    <m/>
    <m/>
    <m/>
    <m/>
    <m/>
    <m/>
    <m/>
    <m/>
    <m/>
    <m/>
    <m/>
    <m/>
    <m/>
    <m/>
    <m/>
    <m/>
    <m/>
    <m/>
    <m/>
    <m/>
    <m/>
    <m/>
    <m/>
    <m/>
  </r>
  <r>
    <n v="2308"/>
    <s v="  SNR2026ER-056363-2"/>
    <d v="2026-03-03T14:19:00"/>
    <s v="Petición de Entes de Control (de 1 a 10 días)"/>
    <x v="29"/>
    <d v="2026-03-17T14:19:00"/>
    <d v="2026-03-09T09:05:00"/>
    <m/>
    <d v="2026-03-09T00:00:00"/>
    <n v="9"/>
    <s v="JORGE FRANCISCO MACHAD"/>
    <s v="PETICIONARIO"/>
    <s v="PROCURADURIA"/>
    <s v="SIN INFORMACIÓN"/>
    <m/>
    <m/>
    <s v="RV: SOLICITUD DE INFORMACION IUS E - 2025-677791 // IUC D-2026-4248603"/>
    <s v="EXPEDIENTE AA"/>
    <s v="E-2025-677791 // IUC D-2026-4248603 "/>
    <s v="ASIGNACIÓN (NUEVA O REITERATIVA)"/>
    <s v="AMANDA AVILA "/>
    <d v="2026-03-09T00:00:00"/>
    <m/>
    <m/>
    <m/>
    <m/>
    <m/>
    <m/>
    <m/>
    <m/>
    <m/>
    <m/>
    <m/>
    <m/>
    <m/>
    <m/>
    <m/>
    <m/>
    <m/>
    <m/>
    <m/>
    <m/>
    <m/>
    <m/>
    <m/>
    <m/>
    <m/>
    <m/>
    <m/>
  </r>
  <r>
    <n v="2309"/>
    <s v="   SNR2026ER-058009-2"/>
    <d v="2026-03-04T12:17:00"/>
    <s v="Informativo/No requiere respuesta (de 1 a 30 días)"/>
    <x v="1"/>
    <d v="2026-04-20T12:17:00"/>
    <d v="2026-03-06T15:31:00"/>
    <m/>
    <d v="2026-03-09T00:00:00"/>
    <n v="4"/>
    <s v="UIS CARLOS PARRA SALAZARCurador Urbano Uno de Bucaramanga.SNR2026ER-058009-2 "/>
    <s v="PETICIONARIO"/>
    <s v="CURADOR "/>
    <s v="SANTANDER"/>
    <s v="BUCARAMANGA"/>
    <s v="BUCARAMANGA"/>
    <s v="RESPUESTA VR26-0687 - CUB26-0624 Radicado: VR26-0687 del 19/02/2026Referencia: Remisión por competencia. Solicitud informaciónpara la obtención de escritura pública individual del inmueble ubicado en elKilómetro 4 vía Matanza, Vereda Santos Bajos, Finca Porvenir.Asociado a un proyecto: No.Traslado a otra entidad: Si. Traslado por competencia – Superintendenciade Notariado y Registro"/>
    <s v="NO REGISTRA"/>
    <s v="Radicado: VR26-0687 del 19/02/2026Referencia: Remisión por competencia. Solicitud informaciónpara la obtención de escritura pública individual del inmueble ubicado en elKilómetro 4 vía Matanza, Vereda Santos Bajos, Finca Porvenir.Asociado a un proyecto: No.Traslado a otra entidad: Si. Traslado por competencia – Superintendenciade Notariado y Registro"/>
    <s v="ASIGNACIÓN (NUEVA O REITERATIVA)"/>
    <s v="CAROLINA CUELLAR MONROY"/>
    <d v="2026-03-09T00:00:00"/>
    <m/>
    <m/>
    <m/>
    <m/>
    <m/>
    <m/>
    <m/>
    <m/>
    <m/>
    <m/>
    <m/>
    <m/>
    <m/>
    <m/>
    <m/>
    <m/>
    <m/>
    <m/>
    <m/>
    <m/>
    <m/>
    <m/>
    <m/>
    <m/>
    <m/>
    <m/>
    <m/>
  </r>
  <r>
    <n v="2310"/>
    <s v="   SNR2026ER-057486-2"/>
    <d v="2026-03-04T10:06:00"/>
    <s v="Derecho de petición de interés particular (15 días)"/>
    <x v="2"/>
    <d v="2026-03-26T10:06:00"/>
    <d v="2026-03-06T15:14:00"/>
    <m/>
    <d v="2026-03-09T00:00:00"/>
    <n v="25"/>
    <s v="NIRSA MORALES GALEANO"/>
    <s v="PETICIONARIO"/>
    <s v="NATURAL "/>
    <s v="BOYACA"/>
    <s v="SANTA ROSA DE VITERBO"/>
    <s v="SANTA ROSA DE VITERBO"/>
    <s v="SOLICITUD DE CONCEPTO JURÍDICO- REGISTRO CORRECCIÓN DE ÁREA Y SUCESIÓN DE LOS SEÑORES IGNACIO ANGARITA Y TEODOLINDA ROJAS"/>
    <s v="ESC"/>
    <s v="escritura No. 2513,"/>
    <s v="ASIGNACIÓN (NUEVA O REITERATIVA)"/>
    <s v="PAULA BOHORQUEZ"/>
    <d v="2026-03-09T00:00:00"/>
    <m/>
    <m/>
    <m/>
    <m/>
    <m/>
    <m/>
    <m/>
    <m/>
    <m/>
    <m/>
    <m/>
    <m/>
    <m/>
    <m/>
    <m/>
    <m/>
    <m/>
    <m/>
    <m/>
    <m/>
    <m/>
    <m/>
    <m/>
    <m/>
    <m/>
    <m/>
    <m/>
  </r>
  <r>
    <n v="2311"/>
    <s v="   SNR2026ER-057400-2"/>
    <d v="2026-03-04T09:42:00"/>
    <s v="Derecho de petición de interés particular (15 días)"/>
    <x v="2"/>
    <d v="2026-03-26T09:42:00"/>
    <d v="2026-03-09T07:06:00"/>
    <m/>
    <d v="2026-03-09T00:00:00"/>
    <n v="10"/>
    <s v="LUIS NAZARIO NARVAEZ FUENTES"/>
    <s v="PETICIONARIO"/>
    <s v="NATURAL "/>
    <s v="ATLANTICO"/>
    <s v="BARRANQUILLA"/>
    <s v="BARRANQUILLA"/>
    <s v="Solicitud de información del radicado SNR2026ER-047539-2 al usuario LUIS NAZARIO NARVAEZ FUENTES para su conocimiento con Asunto FMI-040-53492 SOLICITUD INICIO ACTUACION ADMINISTRATIVA CON FINES DE CORRECCION DEL FOLIO"/>
    <s v="FOLIO"/>
    <s v="040-53492"/>
    <s v="ASIGNACIÓN (NUEVA O REITERATIVA)"/>
    <s v="PAULA BOHORQUEZ"/>
    <d v="2026-03-09T00:00:00"/>
    <m/>
    <m/>
    <m/>
    <m/>
    <m/>
    <m/>
    <m/>
    <m/>
    <m/>
    <m/>
    <m/>
    <m/>
    <m/>
    <m/>
    <m/>
    <m/>
    <m/>
    <m/>
    <m/>
    <m/>
    <m/>
    <m/>
    <m/>
    <m/>
    <m/>
    <m/>
    <m/>
  </r>
  <r>
    <n v="2312"/>
    <s v="   SNR2026ER-056950-2"/>
    <d v="2026-03-04T07:34:00"/>
    <s v="Derecho de petición de interés particular (15 días)"/>
    <x v="2"/>
    <d v="2026-03-26T07:34:00"/>
    <d v="2026-03-06T16:47:00"/>
    <m/>
    <d v="2026-03-09T00:00:00"/>
    <n v="10"/>
    <s v="JOSE GREGORIO ALVARADO RODRIGUEZ"/>
    <s v="PETICIONARIO"/>
    <s v="NATURAL "/>
    <s v="CUNDINAMARCA"/>
    <s v="FACATATIVA"/>
    <s v="FACATATIVA"/>
    <s v="SOLICITUD INSPECCIÓN Y VIGILANCIA OFICINA REGISTRO FACATATIVA-SOLICITUD DE EJERCICIO DE FUNCIONES DE INSPECCIÓN, VIGILANCIA Y CONTROL RESPECTO DE LOS RADICADOS PENDIENTES DE TRÁMITE EN LA OFICINA DE REGISTRO DE INSTRUMENTOS PÚBLICOS DE FACATATIVÁ"/>
    <s v="FOLIO"/>
    <s v="trámite correspondiente a_x000a_las solicitudes de registro contenidas en los Oficios No. 339 del 4 de noviembre de_x000a_2025 y No. 350 del 10 de noviembre de 2025, proferidos por el Juzgado Promiscuo Municipal de Anolaima, radicados bajo los turnos No. 2025-156-6-12016 y No. 2025-_x000a_156-6-12017, MI 2025-156-6-12016 y No._x000a_2025-156-6-12017,"/>
    <s v="ASIGNACIÓN (NUEVA O REITERATIVA)"/>
    <s v="ANGELICA CACERES"/>
    <d v="2026-03-09T00:00:00"/>
    <m/>
    <m/>
    <m/>
    <m/>
    <m/>
    <m/>
    <m/>
    <m/>
    <m/>
    <m/>
    <m/>
    <m/>
    <m/>
    <m/>
    <m/>
    <m/>
    <m/>
    <m/>
    <m/>
    <m/>
    <m/>
    <m/>
    <m/>
    <m/>
    <m/>
    <m/>
    <m/>
  </r>
  <r>
    <n v="2313"/>
    <s v="   SNR2026ER-059259-2"/>
    <d v="2026-03-05T09:26:00"/>
    <s v="Derecho de petición de interés particular (15 días)"/>
    <x v="2"/>
    <d v="2026-03-27T09:26:00"/>
    <d v="2026-03-09T09:23:00"/>
    <m/>
    <d v="2026-03-09T00:00:00"/>
    <n v="10"/>
    <s v="INSTITUTO GEOGRAFICO AGUSTIN CODAZZI"/>
    <s v="PETICIONARIO"/>
    <s v="OTRO"/>
    <s v="CUNDINAMARCA"/>
    <s v="GACHANZIPA"/>
    <s v="BOGOTA ZONA SUR"/>
    <s v="RV: DOCUMENTO 2610DTCUN-2026-0002673-EE-La entidad Instituto Geográfico Agustín Codazzi le está remitiendo una copia deldocumento 2610DTCUN-2026-0002673-EE radicado en la fecha 2026-03-04T10:11:57.299173"/>
    <s v="NO REGISTRA"/>
    <s v="IVC -CATATRAL"/>
    <s v="TRASLADO POR COMPETENCIA "/>
    <s v="JONATHAN PULIDO "/>
    <d v="2026-03-09T00:00:00"/>
    <m/>
    <m/>
    <m/>
    <m/>
    <m/>
    <m/>
    <m/>
    <m/>
    <m/>
    <m/>
    <m/>
    <m/>
    <m/>
    <m/>
    <m/>
    <m/>
    <m/>
    <m/>
    <m/>
    <m/>
    <m/>
    <m/>
    <m/>
    <m/>
    <m/>
    <m/>
    <m/>
  </r>
  <r>
    <n v="2314"/>
    <s v="   SNR2026ER-058810-2"/>
    <d v="2026-03-04T16:36:00"/>
    <s v="Derecho de petición de interés particular (15 días)"/>
    <x v="2"/>
    <d v="2026-03-26T16:36:00"/>
    <d v="2026-03-06T14:38:00"/>
    <m/>
    <d v="2026-03-09T00:00:00"/>
    <n v="11"/>
    <s v="JENNY PAOLA MONTERO TARQUINO"/>
    <s v="PETICIONARIO"/>
    <s v="NATURAL "/>
    <s v="VALLE DEL CAUCA"/>
    <s v="CALI"/>
    <s v="CALI"/>
    <s v="DERECHO DE PETICION-DEMORA TRAMITE REGISTRAL "/>
    <s v="FOLIO"/>
    <s v="2025-370-6-97454"/>
    <s v="ASIGNACIÓN (NUEVA O REITERATIVA)"/>
    <s v="HAROLD POLANIA"/>
    <d v="2026-03-09T00:00:00"/>
    <m/>
    <m/>
    <m/>
    <m/>
    <m/>
    <m/>
    <m/>
    <m/>
    <m/>
    <m/>
    <m/>
    <m/>
    <m/>
    <m/>
    <m/>
    <m/>
    <m/>
    <m/>
    <m/>
    <m/>
    <m/>
    <m/>
    <m/>
    <m/>
    <m/>
    <m/>
    <m/>
  </r>
  <r>
    <n v="2315"/>
    <s v="   SNR2026ER-058729-2"/>
    <d v="2026-03-04T16:02:00"/>
    <s v="Derecho de petición de interés particular (15 días)"/>
    <x v="2"/>
    <d v="2026-03-26T16:02:00"/>
    <d v="2026-03-09T09:24:00"/>
    <m/>
    <d v="2026-03-09T00:00:00"/>
    <n v="10"/>
    <s v="CHRISTIAN DAVID BARAJAS GALLO"/>
    <s v="PETICIONARIO"/>
    <s v="NATURAL "/>
    <s v="SIN INFORMACIÓN"/>
    <m/>
    <m/>
    <s v="solicito se informe de maneraexpresa y detallada: (i) cuál es la norma específica con fuerza de leyque exige la radicación física obligatoria para solicitudes deembargo, desembargo o levantamiento de medidas; (ii) cuál es ladisposición legal que ordena la presentación de copias auténticas enestos casos"/>
    <s v="NO REGISTRA"/>
    <s v="ORIENTACIÓN REGISTRAL "/>
    <s v="ASIGNACIÓN (NUEVA O REITERATIVA)"/>
    <s v="RUTH MERCEDES GOMEZ PESTANA"/>
    <d v="2026-03-09T00:00:00"/>
    <m/>
    <m/>
    <m/>
    <m/>
    <m/>
    <m/>
    <m/>
    <m/>
    <m/>
    <m/>
    <m/>
    <m/>
    <m/>
    <m/>
    <m/>
    <m/>
    <m/>
    <m/>
    <m/>
    <m/>
    <m/>
    <m/>
    <m/>
    <m/>
    <m/>
    <m/>
    <m/>
  </r>
  <r>
    <n v="2316"/>
    <s v="   SNR2026ER-061451-2"/>
    <d v="2026-03-06T11:38:00"/>
    <s v="Derecho de petición de interés particular (15 días)"/>
    <x v="2"/>
    <d v="2026-03-30T11:38:00"/>
    <d v="2026-03-09T09:07:00"/>
    <m/>
    <d v="2026-03-09T00:00:00"/>
    <n v="10"/>
    <s v="KAREN YORLENY RINCON ZAMUDIO"/>
    <s v="PETICIONARIO"/>
    <s v="NATURAL "/>
    <s v="CUNDINAMARCA"/>
    <s v="SOACHA"/>
    <s v="SOACHA"/>
    <s v="DERECHO DE PETICION-solicitud e informacion de Actos especificos (sentecias, oficioetc) del municipio de Soacha (Ciudad Verde)"/>
    <s v="FOLIO"/>
    <s v="VARIOS VER PQRSD"/>
    <s v="ASIGNACIÓN (NUEVA O REITERATIVA)"/>
    <s v="CAROLINA CUELLAR MONROY"/>
    <d v="2026-03-09T00:00:00"/>
    <m/>
    <m/>
    <m/>
    <m/>
    <m/>
    <m/>
    <m/>
    <m/>
    <m/>
    <m/>
    <m/>
    <m/>
    <m/>
    <m/>
    <m/>
    <m/>
    <m/>
    <m/>
    <m/>
    <m/>
    <m/>
    <m/>
    <m/>
    <m/>
    <m/>
    <m/>
    <m/>
  </r>
  <r>
    <n v="2317"/>
    <s v="   SNR2026ER-061423-2"/>
    <d v="2026-03-06T11:31:00"/>
    <s v="Derecho de petición de interés particular (15 días)"/>
    <x v="2"/>
    <d v="2026-03-30T11:31:00"/>
    <d v="2026-03-09T09:17:00"/>
    <m/>
    <d v="2026-03-09T00:00:00"/>
    <n v="12"/>
    <s v="JEIMY STEPHANIE HERMANDEZ BUITRAGO"/>
    <s v="PETICIONARIO"/>
    <s v="NATURAL "/>
    <s v="ANTIOQUIA"/>
    <s v="MEDELLIN"/>
    <s v="MEDELLIN ZONA SUR"/>
    <s v="DERECHO DE PETICIÓN – SOLICITUD DE INFORMACIÓN Y PRONTA SOLUCIÓN POR DEMORA EN TRÁMITE DE REGISTRO INMOBILIARIO"/>
    <s v="TURNO"/>
    <s v="2025-001-6-84204_x000a_ESCRITURA "/>
    <s v="ASIGNACIÓN (NUEVA O REITERATIVA)"/>
    <s v="HAROLD POLANIA"/>
    <d v="2026-03-09T00:00:00"/>
    <m/>
    <m/>
    <m/>
    <m/>
    <m/>
    <m/>
    <m/>
    <m/>
    <m/>
    <m/>
    <m/>
    <m/>
    <m/>
    <m/>
    <m/>
    <m/>
    <m/>
    <m/>
    <m/>
    <m/>
    <m/>
    <m/>
    <m/>
    <m/>
    <m/>
    <m/>
    <m/>
  </r>
  <r>
    <n v="2318"/>
    <s v="   SNR2026ER-060920-2"/>
    <d v="2026-03-06T09:45:00"/>
    <s v="Reclamo (15 días)"/>
    <x v="7"/>
    <d v="2026-03-30T09:45:00"/>
    <d v="2026-03-06T17:56:00"/>
    <m/>
    <d v="2026-03-09T00:00:00"/>
    <n v="12"/>
    <s v="LUIS EDMUNDO RIVAS ARGOTE"/>
    <s v="PETICIONARIO"/>
    <s v="APODERADO"/>
    <s v="VALLE DEL CAUCA"/>
    <s v="CALI"/>
    <s v="CALI"/>
    <s v="RV: QUEJA-SOLICITUD DE INVESTIGACION DISCIPLINARIA A LA OFICINA DE REGISTRO DE INSTRUMENTOS PUBLICOS DE CALI, VALLE. OFICIO No. 0453 del 29 de sept. de 2025- Juzgado 11 Familia Cto Cali Proceso No. 76001311001120190000900/-Clase: Petición de Herencia/-Dtes: CARLOS ANDRES Y PEDRO DAVID CORZO V./-Dddo: CESAR AUGUSTO MORANTE TAMAYO"/>
    <s v="FOLIO"/>
    <s v="370-853321_x000a_Oficio Número. 0453 del 29 de septiembre de 2025"/>
    <s v="ASIGNACIÓN (NUEVA O REITERATIVA)"/>
    <s v="ANGELICA CACERES"/>
    <d v="2026-03-09T00:00:00"/>
    <m/>
    <m/>
    <m/>
    <m/>
    <m/>
    <m/>
    <m/>
    <m/>
    <m/>
    <m/>
    <m/>
    <m/>
    <m/>
    <m/>
    <m/>
    <m/>
    <m/>
    <m/>
    <m/>
    <m/>
    <m/>
    <m/>
    <m/>
    <m/>
    <m/>
    <m/>
    <m/>
  </r>
  <r>
    <n v="2319"/>
    <s v="   SNR2026ER-060625-2"/>
    <d v="2026-03-06T08:34:00"/>
    <s v="Queja (15 días)"/>
    <x v="9"/>
    <d v="2026-03-30T08:34:00"/>
    <d v="2026-03-06T16:49:00"/>
    <m/>
    <d v="2026-03-09T00:00:00"/>
    <n v="12"/>
    <s v="LUIS EDMUNDO RIVAS ARGOTE"/>
    <s v="PETICIONARIO"/>
    <s v="APODERADO"/>
    <s v="VALLE DEL CAUCA"/>
    <s v="CALI"/>
    <s v="CALI"/>
    <s v="QUEJA SOLICITUD DE INVESTIGACION DISCIPLINARIA A LA OFICINA DE         REGISTRO DE INSTRUMENTOS PUBLICOS DE CALI, VALLE.        OFICIO No. 0453 del 29 de sept.  de 2025- Juzgado 11 Familia Cto Cali  Proceso No. 76001311001120190000900        Clase: Petición de Herencia   Dtes: CARLOS ANDRES Y PEDRO DAVID CORZO V.  Dddo: CESAR AUGUSTO MORANTE TAMAYO"/>
    <s v="FOLIO"/>
    <s v="370-853321_x000a_Oficio Número. 0453 del 29 de septiembre de 2026_x000a_370-853321"/>
    <s v="ASIGNACIÓN (NUEVA O REITERATIVA)"/>
    <s v="ANGELICA CACERES"/>
    <d v="2026-03-09T00:00:00"/>
    <m/>
    <m/>
    <m/>
    <m/>
    <m/>
    <m/>
    <m/>
    <m/>
    <m/>
    <m/>
    <m/>
    <m/>
    <m/>
    <m/>
    <m/>
    <m/>
    <m/>
    <m/>
    <m/>
    <m/>
    <m/>
    <m/>
    <m/>
    <m/>
    <m/>
    <m/>
    <m/>
  </r>
  <r>
    <n v="2320"/>
    <s v="   SNR2026ER-060298-2"/>
    <d v="2026-03-05T16:23:00"/>
    <s v="Derecho de petición de interés particular (15 días)"/>
    <x v="2"/>
    <d v="2026-03-27T16:23:00"/>
    <d v="2026-03-06T15:15:00"/>
    <m/>
    <d v="2026-03-09T00:00:00"/>
    <n v="12"/>
    <s v="DAVID ANDRES MONCADA QUINTERO"/>
    <s v="PETICIONARIO"/>
    <s v="NATURAL "/>
    <s v="BOGOTA"/>
    <s v="BOGOTA D.C."/>
    <s v="BOGOTA ZONA NORTE"/>
    <s v="Mora en trámite registral. Matrícula inmobiliaria No. 50N-1006190 Oficina de Registro de Instrumentos Públicos Zona Norte deBogotá"/>
    <s v="FOLIO"/>
    <s v="50N-1006190 "/>
    <s v="ASIGNACIÓN (NUEVA O REITERATIVA)"/>
    <s v="IVAN MAURICIO LOPEZ FORERO"/>
    <d v="2026-03-09T00:00:00"/>
    <m/>
    <m/>
    <m/>
    <m/>
    <m/>
    <m/>
    <m/>
    <m/>
    <m/>
    <m/>
    <m/>
    <m/>
    <m/>
    <m/>
    <m/>
    <m/>
    <m/>
    <m/>
    <m/>
    <m/>
    <m/>
    <m/>
    <m/>
    <m/>
    <m/>
    <m/>
    <m/>
  </r>
  <r>
    <n v="2321"/>
    <s v="   SNR2026ER-059974-2"/>
    <d v="2026-03-05T14:15:00"/>
    <s v="Derecho de petición de interés particular (15 días)"/>
    <x v="2"/>
    <d v="2026-03-27T14:15:00"/>
    <d v="2026-03-06T16:10:00"/>
    <m/>
    <d v="2026-03-09T00:00:00"/>
    <n v="11"/>
    <s v="RENZO LEONEL BENAVIDES INFANTE"/>
    <s v="PETICIONARIO"/>
    <s v="NATURAL "/>
    <s v="SIN INFORMACIÓN"/>
    <m/>
    <m/>
    <s v="solicitud concepto"/>
    <s v="NO REGISTRA"/>
    <s v="ORIENTACIÓN REGISTRAL "/>
    <s v="ASIGNACIÓN (NUEVA O REITERATIVA)"/>
    <s v="RUTH MERCEDES GOMEZ PESTANA"/>
    <d v="2026-03-09T00:00:00"/>
    <m/>
    <m/>
    <m/>
    <m/>
    <m/>
    <m/>
    <m/>
    <m/>
    <m/>
    <m/>
    <m/>
    <m/>
    <m/>
    <m/>
    <m/>
    <m/>
    <m/>
    <m/>
    <m/>
    <m/>
    <m/>
    <m/>
    <m/>
    <m/>
    <m/>
    <m/>
    <m/>
  </r>
  <r>
    <n v="2322"/>
    <s v="   SNR2026ER-059917-2"/>
    <d v="2026-03-05T13:56:00"/>
    <s v="Queja (15 días)"/>
    <x v="9"/>
    <d v="2026-03-27T13:56:00"/>
    <d v="2026-03-06T17:07:00"/>
    <m/>
    <d v="2026-03-09T00:00:00"/>
    <n v="11"/>
    <s v="PEDRO LUIS HERNANDEZ VELASQUEZ"/>
    <s v="PETICIONARIO"/>
    <s v="NATURAL "/>
    <s v="ANTIOQUIA"/>
    <s v="RIONEGRO (ANT)"/>
    <s v="RIONEGRO"/>
    <s v=" Irregularidades sustanciales en la Notaría Primera Civil delCircuito de Rionegro y afectaciones al tracto sucesivo y a la legalidadregistral en la Oficina de Registro de Instrumentos Públicos de Rionegro,con posible inexistencia del negocio jurídico y ruptura de los principios deespecialidad y legalidad registral"/>
    <s v="FOLIO"/>
    <s v="Escritura Pública No. 596 del 4 de agosto de 1951_x000a_020-12215 con base en la Escritura 1137 de1965 y no con fundamento en la escritura 596 de 1951"/>
    <s v="ASIGNACIÓN (NUEVA O REITERATIVA)"/>
    <s v="RUTH MERCEDES GOMEZ PESTANA"/>
    <d v="2026-03-09T00:00:00"/>
    <m/>
    <m/>
    <m/>
    <m/>
    <m/>
    <m/>
    <m/>
    <m/>
    <m/>
    <m/>
    <m/>
    <m/>
    <m/>
    <m/>
    <m/>
    <m/>
    <m/>
    <m/>
    <m/>
    <m/>
    <m/>
    <m/>
    <m/>
    <m/>
    <m/>
    <m/>
    <m/>
  </r>
  <r>
    <n v="2323"/>
    <s v="   SNR2026ER-059621-2"/>
    <d v="2026-03-05T11:35:00"/>
    <s v="Derecho de petición de interés particular (15 días)"/>
    <x v="2"/>
    <d v="2026-03-27T11:35:00"/>
    <d v="2026-03-06T18:45:00"/>
    <m/>
    <d v="2026-03-09T00:00:00"/>
    <n v="11"/>
    <s v="JUAN ANDRES ROMERO CALDERON"/>
    <s v="PETICIONARIO"/>
    <s v="NATURAL "/>
    <s v="CUNDINAMARCA"/>
    <s v="SOACHA"/>
    <s v="SOACHA"/>
    <s v="reiteración desbloqueo del folio de matrícula finalización actuación Administrativa No. 022 de 2022 – ORIP Soacha. Alcance a respuesta No. SNR2026EE-058998-1 del 04 de marzo de 2026"/>
    <s v="FOLIO"/>
    <s v="051-234116"/>
    <s v="ASIGNACIÓN (NUEVA O REITERATIVA)"/>
    <s v="IVAN MAURICIO LOPEZ FORERO"/>
    <d v="2026-03-09T00:00:00"/>
    <m/>
    <m/>
    <m/>
    <m/>
    <m/>
    <m/>
    <m/>
    <m/>
    <m/>
    <m/>
    <m/>
    <m/>
    <m/>
    <m/>
    <m/>
    <m/>
    <m/>
    <m/>
    <m/>
    <m/>
    <m/>
    <m/>
    <m/>
    <m/>
    <m/>
    <m/>
    <m/>
  </r>
  <r>
    <n v="2324"/>
    <s v="   SNR2026ER-059529-2"/>
    <d v="2026-03-05T11:03:00"/>
    <s v="Solicitud de acceso a la información (10 días)"/>
    <x v="28"/>
    <d v="2026-03-19T11:03:00"/>
    <d v="2026-03-06T14:38:00"/>
    <m/>
    <d v="2026-03-09T00:00:00"/>
    <n v="11"/>
    <s v="NANCY SANCHEZ SOLIS"/>
    <s v="PETICIONARIO"/>
    <s v="NATURAL "/>
    <s v="ANTIOQUIA"/>
    <s v="MEDELLIN"/>
    <s v="MEDELLIN ZONA NORTE"/>
    <s v="DEMORA TRAMITE REGISTRAL "/>
    <s v="TURNO"/>
    <s v="2026-01N-6-1657_x000a_ESCRITUR 103 DEL 11/11/2025"/>
    <s v="ASIGNACIÓN (NUEVA O REITERATIVA)"/>
    <s v="FRANCISCO RUIZ"/>
    <d v="2026-03-09T00:00:00"/>
    <m/>
    <m/>
    <m/>
    <m/>
    <m/>
    <m/>
    <m/>
    <m/>
    <m/>
    <m/>
    <m/>
    <m/>
    <m/>
    <m/>
    <m/>
    <m/>
    <m/>
    <m/>
    <m/>
    <m/>
    <m/>
    <m/>
    <m/>
    <m/>
    <m/>
    <m/>
    <m/>
  </r>
  <r>
    <n v="2325"/>
    <s v="   SNR2026ER-062178-2"/>
    <d v="2026-03-06T15:34:00"/>
    <s v="Derecho de petición de interés particular (15 días)"/>
    <x v="2"/>
    <d v="2026-03-30T15:34:00"/>
    <d v="2026-03-06T17:39:00"/>
    <m/>
    <d v="2026-03-09T00:00:00"/>
    <n v="6"/>
    <s v="DAVID LEONARDO GONZALEZ ROMERO"/>
    <s v="PETICIONARIO"/>
    <s v="NATURAL "/>
    <s v="CUNDINAMARCA"/>
    <s v="FACATATIVA"/>
    <s v="FACATATIVA"/>
    <s v="SOLICITUD DE PROCEDENCIA CON INCRIPCIÓN ENTRÁMITE DESDE EL 12 DE DICIEMBRE DE 2025"/>
    <s v="TURNO"/>
    <s v="2025-156-6-13259"/>
    <s v="ASIGNACIÓN (NUEVA O REITERATIVA)"/>
    <s v="EDWARD MARTINEZ"/>
    <d v="2026-03-09T00:00:00"/>
    <m/>
    <m/>
    <m/>
    <m/>
    <m/>
    <m/>
    <m/>
    <m/>
    <m/>
    <m/>
    <m/>
    <m/>
    <m/>
    <m/>
    <m/>
    <m/>
    <m/>
    <m/>
    <m/>
    <m/>
    <m/>
    <m/>
    <m/>
    <m/>
    <m/>
    <m/>
    <m/>
  </r>
  <r>
    <n v="2326"/>
    <s v="   SNR2026ER-061850-2"/>
    <d v="2026-03-06T14:12:00"/>
    <s v="Traslado por Competencia (5 días)"/>
    <x v="53"/>
    <d v="2026-03-13T14:12:00"/>
    <d v="2026-03-06T14:37:00"/>
    <m/>
    <d v="2026-03-09T00:00:00"/>
    <n v="12"/>
    <s v="ANA MAYILIN GARCIA CASTILLO"/>
    <s v="PETICIONARIO"/>
    <s v="NATURAL "/>
    <s v="BOYACA"/>
    <s v="TUJA"/>
    <s v="TUNJA"/>
    <s v="REMISION POR COMPETENCIA-E-2025-294602 QUEJA DENUNCIA"/>
    <s v="TURNO"/>
    <s v="Matrícula Inmobiliaria: 051-234116"/>
    <s v="TRASLADO POR COMPETENCIA "/>
    <s v="NANCY ALVAREZ "/>
    <d v="2026-03-09T00:00:00"/>
    <m/>
    <m/>
    <m/>
    <m/>
    <m/>
    <m/>
    <m/>
    <m/>
    <m/>
    <m/>
    <m/>
    <m/>
    <m/>
    <m/>
    <m/>
    <m/>
    <m/>
    <m/>
    <m/>
    <m/>
    <m/>
    <m/>
    <m/>
    <m/>
    <m/>
    <m/>
    <m/>
  </r>
  <r>
    <n v="2327"/>
    <s v="   SNR2026ER-061832-2"/>
    <d v="2026-03-06T14:08:00"/>
    <s v="Reclamo (15 días)"/>
    <x v="7"/>
    <d v="2026-03-30T14:08:00"/>
    <d v="2026-03-06T17:34:00"/>
    <m/>
    <d v="2026-03-09T00:00:00"/>
    <n v="2"/>
    <s v="GIOVANNI BOLAÑOS ARTURO"/>
    <s v="PETICIONARIO"/>
    <s v="NATURAL "/>
    <s v="VALLE DEL CAUCA"/>
    <s v="CALI"/>
    <s v="CALI"/>
    <s v="INFORMACION Y ATENCION-BLOQUEO DE FOLIO Y CORRECCIÓN "/>
    <s v="FOLIO"/>
    <s v="370-890202"/>
    <s v="ASIGNACIÓN (NUEVA O REITERATIVA)"/>
    <s v="ANGELICA CACERES"/>
    <d v="2026-03-09T00:00:00"/>
    <m/>
    <m/>
    <m/>
    <m/>
    <m/>
    <m/>
    <m/>
    <m/>
    <m/>
    <m/>
    <m/>
    <m/>
    <m/>
    <m/>
    <m/>
    <m/>
    <m/>
    <m/>
    <m/>
    <m/>
    <m/>
    <m/>
    <m/>
    <m/>
    <m/>
    <m/>
    <m/>
  </r>
  <r>
    <n v="2328"/>
    <s v="   SNR2026ER-061803-2"/>
    <d v="2026-03-06T13:57:00"/>
    <s v="Derecho de petición de interés particular (15 días)"/>
    <x v="2"/>
    <d v="2026-03-30T13:57:00"/>
    <d v="2026-03-06T17:07:00"/>
    <m/>
    <d v="2026-03-09T00:00:00"/>
    <n v="12"/>
    <s v="GONZALO CASAS GARCIA"/>
    <s v="PETICIONARIO"/>
    <s v="NATURAL "/>
    <s v="VALLE DEL CAUCA"/>
    <s v="CALI"/>
    <s v="CALI"/>
    <s v="DERECHO DE PETICION-No es posible que despues de mas de 120 la respuesta de la entidadsea que se esta estudiando, por favor celeridad, si se procede ainstaurar un derecho de peticion es para solicitar informacion yrespuesta de porque despues de mas de 120 dias no hay respuestapor parte de la entidad y la respuesta al derecho de peticio sea queesta en estudio, celeridad en las respuestas que sucede con esasentidad"/>
    <s v="FOLIO"/>
    <s v=" 370-967207 esta desde el 22 de diciembre y la otra matricula. 370-1103842 esta desde el 14 de enero de 2026, a que se debe lademora untramite muy simple y sencillo"/>
    <s v="ASIGNACIÓN (NUEVA O REITERATIVA)"/>
    <s v="FRANCISCO RUIZ"/>
    <d v="2026-03-09T00:00:00"/>
    <m/>
    <m/>
    <m/>
    <m/>
    <m/>
    <m/>
    <m/>
    <m/>
    <m/>
    <m/>
    <m/>
    <m/>
    <m/>
    <m/>
    <m/>
    <m/>
    <m/>
    <m/>
    <m/>
    <m/>
    <m/>
    <m/>
    <m/>
    <m/>
    <m/>
    <m/>
    <m/>
  </r>
  <r>
    <n v="2329"/>
    <s v="   SNR2026ER-061681-2"/>
    <d v="2026-03-06T12:49:00"/>
    <s v="Derecho de petición de interés particular (15 días)"/>
    <x v="2"/>
    <d v="2026-03-30T12:49:00"/>
    <d v="2026-03-06T15:19:00"/>
    <m/>
    <d v="2026-03-09T00:00:00"/>
    <n v="12"/>
    <s v="HILDA LILI HUERTAS GONZALEZ"/>
    <s v="PETICIONARIO"/>
    <s v="OTRO"/>
    <s v="SIN INFORMACIÓN"/>
    <m/>
    <m/>
    <s v="DERECHO DE PETICION-SOLICITUD DE INTERVECIÓN Y CONCEPTO SOBRE LA LEGALIDAD E INOPERANCIA DE LA AGENCIA CATASTRAL DE CUNDINAMARA"/>
    <s v="NO REGISTRA"/>
    <s v="IVC -CATATRAL"/>
    <s v="ASIGNACIÓN (NUEVA O REITERATIVA)"/>
    <s v="PAULA BOHORQUEZ"/>
    <d v="2026-03-09T00:00:00"/>
    <m/>
    <m/>
    <m/>
    <m/>
    <m/>
    <m/>
    <m/>
    <m/>
    <m/>
    <m/>
    <m/>
    <m/>
    <m/>
    <m/>
    <m/>
    <m/>
    <m/>
    <m/>
    <m/>
    <m/>
    <m/>
    <m/>
    <m/>
    <m/>
    <m/>
    <m/>
    <m/>
  </r>
  <r>
    <n v="2330"/>
    <s v="   SNR2026ER-061640-2"/>
    <d v="2026-03-06T12:25:00"/>
    <s v="Queja (15 días)"/>
    <x v="9"/>
    <d v="2026-03-30T12:25:00"/>
    <d v="2026-03-06T16:46:00"/>
    <m/>
    <d v="2026-03-09T00:00:00"/>
    <n v="12"/>
    <s v="ANONIMO ANONIMO"/>
    <s v="PETICIONARIO"/>
    <s v="NATURAL "/>
    <s v="BOGOTA"/>
    <s v="BOGOTA D.C."/>
    <s v="BOGOTA ZONA SUR "/>
    <s v="llevo desde Diciembre esperando que salga una escritura y registro,cometió un error en la generación de la escritura y todavía no hanhecho la corrección, no sean abusivos, voy a perder unas arras demi promesa compra y venta por culpa de ustedes, no sean abusivos,necesito mis escrituras o inicio una demanda"/>
    <s v="FOLIO"/>
    <s v="50C-2249044"/>
    <s v="ASIGNACIÓN (NUEVA O REITERATIVA)"/>
    <s v="CAROLINA OLARTE"/>
    <d v="2026-03-09T00:00:00"/>
    <m/>
    <m/>
    <m/>
    <m/>
    <m/>
    <m/>
    <m/>
    <m/>
    <m/>
    <m/>
    <m/>
    <m/>
    <m/>
    <m/>
    <m/>
    <m/>
    <m/>
    <m/>
    <m/>
    <m/>
    <m/>
    <m/>
    <m/>
    <m/>
    <m/>
    <m/>
    <m/>
  </r>
  <r>
    <n v="2331"/>
    <s v="   SNR2026ER-061630-2"/>
    <d v="2026-03-06T12:22:00"/>
    <s v="Denuncia por actos de corrupción (15 días)"/>
    <x v="30"/>
    <d v="2026-03-30T12:22:00"/>
    <d v="2026-03-09T09:07:00"/>
    <m/>
    <d v="2026-03-09T00:00:00"/>
    <n v="12"/>
    <s v="DARIO FRANCISCO MAYA HOLGUIN"/>
    <s v="PETICIONARIO"/>
    <s v="NATURAL "/>
    <s v="MAGDALENA"/>
    <s v="SANTA MARTA"/>
    <s v="SANTA MARA"/>
    <s v="DENUNCIA ADMINISTRATIVA-Por medio del presente remito denuncia administrativa relacionada con actuaciones de la CuraduríaUrbana No.1 de Santa Marta respecto del proyecto HUAYRA, ubicado en el sector de PlayaSalguero"/>
    <s v="NO REGISTRA"/>
    <m/>
    <s v="ASIGNACIÓN (NUEVA O REITERATIVA)"/>
    <s v="CAROLINA CUELLAR MONROY"/>
    <d v="2026-03-09T00:00:00"/>
    <m/>
    <m/>
    <m/>
    <m/>
    <m/>
    <m/>
    <m/>
    <m/>
    <m/>
    <m/>
    <m/>
    <m/>
    <m/>
    <m/>
    <m/>
    <m/>
    <m/>
    <m/>
    <m/>
    <m/>
    <m/>
    <m/>
    <m/>
    <m/>
    <m/>
    <m/>
    <m/>
  </r>
  <r>
    <n v="2332"/>
    <s v="   SNR2026ER-060717-2"/>
    <d v="2026-03-06T08:55:00"/>
    <s v="Reclamo (15 días)"/>
    <x v="7"/>
    <d v="2026-03-30T08:55:00"/>
    <d v="2026-03-09T11:44:00"/>
    <m/>
    <d v="2026-03-10T00:00:00"/>
    <n v="12"/>
    <s v="PAOLA MARTINEZ GARCIA"/>
    <s v="PETICIONARIO"/>
    <s v="NATURAL "/>
    <s v="PUTUMAYO"/>
    <s v="MOCOA"/>
    <s v="MOCOA"/>
    <s v="RECLAMO-Queja por incumplimiento de orden judicial y dilación Injustificada en el Registro dela escritura No. 188 del 11 de marzo de 2025 de la Notaria de Mocoa"/>
    <s v="FOLIO"/>
    <s v="440-57543_x000a_escritura pública No. 188 del once (11) de marzo del año2025"/>
    <s v="ASIGNACIÓN (NUEVA O REITERATIVA)"/>
    <s v="RUTH MERCEDES GOMEZ PESTANA"/>
    <d v="2026-03-10T00:00:00"/>
    <m/>
    <m/>
    <m/>
    <m/>
    <m/>
    <m/>
    <m/>
    <m/>
    <m/>
    <m/>
    <m/>
    <m/>
    <m/>
    <m/>
    <m/>
    <m/>
    <m/>
    <m/>
    <m/>
    <m/>
    <m/>
    <m/>
    <m/>
    <m/>
    <m/>
    <m/>
    <m/>
  </r>
  <r>
    <n v="2333"/>
    <s v="   SNR2026ER-060692-2"/>
    <d v="2026-03-06T08:50:00"/>
    <s v="Derecho de petición de interés particular (15 días)"/>
    <x v="2"/>
    <d v="2026-03-30T08:50:00"/>
    <d v="2026-03-09T15:27:00"/>
    <m/>
    <d v="2026-03-10T00:00:00"/>
    <n v="12"/>
    <s v="ANONIMO ANONIMO"/>
    <s v="PETICIONARIO"/>
    <s v="NATURAL "/>
    <s v="ATLANTICO"/>
    <s v="BARRANQUILLA"/>
    <s v="BARRANQUILLA"/>
    <s v="SOLICITUD/QUEJA REGISTRO INSTRUMENTOSPUBLICOS DE SOLEDAD"/>
    <s v="TURNO"/>
    <s v="2026-041-6-171_x000a_ Escritura No. 7418 de fecha 27/11/2025_x000a_NIR: 25101333364540-Matricula 67291"/>
    <s v="ASIGNACIÓN (NUEVA O REITERATIVA)"/>
    <s v="EDWARD MARTINEZ"/>
    <d v="2026-03-10T00:00:00"/>
    <m/>
    <m/>
    <m/>
    <m/>
    <m/>
    <m/>
    <m/>
    <m/>
    <m/>
    <m/>
    <m/>
    <m/>
    <m/>
    <m/>
    <m/>
    <m/>
    <m/>
    <m/>
    <m/>
    <m/>
    <m/>
    <m/>
    <m/>
    <m/>
    <m/>
    <m/>
    <m/>
  </r>
  <r>
    <n v="2334"/>
    <s v="   SNR2026ER-060638-2"/>
    <d v="2026-03-06T08:37:00"/>
    <s v="Denuncia por actos de corrupción (15 días)"/>
    <x v="30"/>
    <d v="2026-03-30T08:37:00"/>
    <d v="2026-03-09T11:20:00"/>
    <m/>
    <d v="2026-03-10T00:00:00"/>
    <n v="12"/>
    <s v="JOSE JORGE MORA ARMENTA"/>
    <s v="PETICIONARIO"/>
    <s v="NATURAL "/>
    <s v="CESAR"/>
    <s v="CHIMICHAGUA"/>
    <s v="192 - CHIMICHAGUA"/>
    <s v="DENUNCIA-sobre folio de matrícula inmobiliaria ilegal - Solicitud de cancelación delmismo. Ampliación de Términos - PQRSF DOCU. Rad. SNR2026ER-007298-2 y SNR2026ER-007365-2 del 15 de enero de 2026."/>
    <s v="FOLIO"/>
    <s v="192-53164,"/>
    <s v="ASIGNACIÓN (NUEVA O REITERATIVA)"/>
    <s v="PAULA BOHORQUEZ"/>
    <d v="2026-03-10T00:00:00"/>
    <m/>
    <m/>
    <m/>
    <m/>
    <m/>
    <m/>
    <m/>
    <m/>
    <m/>
    <m/>
    <m/>
    <m/>
    <m/>
    <m/>
    <m/>
    <m/>
    <m/>
    <m/>
    <m/>
    <m/>
    <m/>
    <m/>
    <m/>
    <m/>
    <m/>
    <m/>
    <m/>
  </r>
  <r>
    <n v="2335"/>
    <s v="   SNR2026ER-060537-2"/>
    <d v="2026-03-06T08:12:00"/>
    <s v="Queja (15 días)"/>
    <x v="9"/>
    <d v="2026-03-30T08:12:00"/>
    <d v="2026-03-10T08:36:00"/>
    <m/>
    <d v="2026-03-10T00:00:00"/>
    <n v="12"/>
    <s v="ANTONIO ANDRES PACHECO ALVAREZ"/>
    <s v="PETICIONARIO"/>
    <s v="NATURAL "/>
    <s v="ATLANTICO"/>
    <s v="BARRANQUILLA"/>
    <s v="SOLEDAD"/>
    <s v="SOLICITUD/QUEJA REGISTRO INSTRUMENTOSPUBLICOS DE SOLEDAD"/>
    <s v="TURNO"/>
    <s v="2026-041-6-171_x000a_ Escritura No. 7418 de fecha 27/11/2025_x000a_NIR: 25101333364540-Matricula 67291"/>
    <s v="ASIGNACIÓN (NUEVA O REITERATIVA)"/>
    <s v="EDWARD MARTINEZ"/>
    <d v="2026-03-10T00:00:00"/>
    <m/>
    <m/>
    <m/>
    <m/>
    <m/>
    <m/>
    <m/>
    <m/>
    <m/>
    <m/>
    <m/>
    <m/>
    <m/>
    <m/>
    <m/>
    <m/>
    <m/>
    <m/>
    <m/>
    <m/>
    <m/>
    <m/>
    <m/>
    <m/>
    <m/>
    <m/>
    <m/>
  </r>
  <r>
    <n v="2336"/>
    <s v="  SNR2026ER-059944-2"/>
    <d v="2026-03-05T14:03:00"/>
    <s v="Derecho de petición de interés particular (15 días)"/>
    <x v="2"/>
    <d v="2026-03-27T14:03:00"/>
    <d v="2026-03-06T15:52:00"/>
    <m/>
    <d v="2026-03-10T00:00:00"/>
    <n v="12"/>
    <s v="RENZO LEONEL BENAVIDES INFANTE"/>
    <s v="PETICIONARIO"/>
    <s v="NATURAL "/>
    <s v="SIN INFORMACIÓN"/>
    <m/>
    <m/>
    <s v="Solicitud de concepto jurídico sobre registro de adjudicacionesen sucesión cuando el antecedente registral corresponde a falsatradición y se describen linderos internos para efectos posesorios0"/>
    <s v="NO REGISTRA"/>
    <s v="ORIENTACIÓN REGISTRAL "/>
    <s v="ASIGNACIÓN (NUEVA O REITERATIVA)"/>
    <s v="RUTH MERCEDES GOMEZ PESTANA"/>
    <d v="2026-03-10T00:00:00"/>
    <m/>
    <m/>
    <m/>
    <m/>
    <m/>
    <m/>
    <m/>
    <m/>
    <m/>
    <m/>
    <m/>
    <m/>
    <m/>
    <m/>
    <m/>
    <m/>
    <m/>
    <m/>
    <m/>
    <m/>
    <m/>
    <m/>
    <m/>
    <m/>
    <m/>
    <m/>
    <m/>
  </r>
  <r>
    <n v="2337"/>
    <s v="   SNR2026ER-058722-2"/>
    <d v="2026-03-04T16:00:00"/>
    <s v="Reclamo (15 días)"/>
    <x v="7"/>
    <d v="2026-03-26T16:00:00"/>
    <d v="2026-03-09T17:31:00"/>
    <m/>
    <d v="2026-03-10T00:00:00"/>
    <n v="11"/>
    <s v="LUZ MERLY VALENCIA SERRATO"/>
    <s v="PETICIONARIO"/>
    <s v="NATURAL "/>
    <s v="VALLE DEL CAUCA"/>
    <s v="CALI"/>
    <s v="CALI"/>
    <s v="DEMORA TRAMITE REGISTRAL "/>
    <s v="TURNO"/>
    <s v="2026-370-6-4243"/>
    <s v="ASIGNACIÓN (NUEVA O REITERATIVA)"/>
    <s v="HAROLD POLANIA"/>
    <d v="2026-03-10T00:00:00"/>
    <m/>
    <m/>
    <m/>
    <m/>
    <m/>
    <m/>
    <m/>
    <m/>
    <m/>
    <m/>
    <m/>
    <m/>
    <m/>
    <m/>
    <m/>
    <m/>
    <m/>
    <m/>
    <m/>
    <m/>
    <m/>
    <m/>
    <m/>
    <m/>
    <m/>
    <m/>
    <m/>
  </r>
  <r>
    <n v="2338"/>
    <s v="   SNR2026ER-057377-2"/>
    <d v="2026-03-04T09:38:00"/>
    <s v="Queja (15 días)"/>
    <x v="9"/>
    <d v="2026-03-26T09:38:00"/>
    <d v="2026-03-10T06:03:00"/>
    <m/>
    <d v="2026-03-10T00:00:00"/>
    <n v="10"/>
    <s v="CLAUDIA MILENA RONCANCIO SANCHEZ"/>
    <s v="PETICIONARIO"/>
    <s v="NATURAL "/>
    <s v="BOGOTA"/>
    <s v="BOGOTA D.C."/>
    <s v="BOGOTA ZONA SUR"/>
    <s v="FALTA DE ORIENTACIÓN REGISTRAL "/>
    <s v="NO REGISTRA"/>
    <s v="ATENCIÓN AL USUARIO"/>
    <s v="ASIGNACIÓN (NUEVA O REITERATIVA)"/>
    <s v="MARIA CAMILA PERDIGON ZORRILLA"/>
    <d v="2026-03-10T00:00:00"/>
    <m/>
    <m/>
    <m/>
    <m/>
    <m/>
    <m/>
    <m/>
    <m/>
    <m/>
    <m/>
    <m/>
    <m/>
    <m/>
    <m/>
    <m/>
    <m/>
    <m/>
    <m/>
    <m/>
    <m/>
    <m/>
    <m/>
    <m/>
    <m/>
    <m/>
    <m/>
    <m/>
  </r>
  <r>
    <n v="2339"/>
    <s v="   SNR2026ER-057345-2"/>
    <d v="2026-03-04T09:32:00"/>
    <s v="Queja (15 días)"/>
    <x v="9"/>
    <d v="2026-03-26T09:32:00"/>
    <d v="2026-03-10T06:13:00"/>
    <m/>
    <d v="2026-03-10T00:00:00"/>
    <n v="10"/>
    <s v="HELSY JANETH GOMEZ RUIZ"/>
    <s v="PETICIONARIO"/>
    <s v="NATURAL "/>
    <s v="ANTIOQUIA"/>
    <s v="MEDELLIN"/>
    <s v="MEDELLIN ZONA NORTE"/>
    <s v="QUEJA FORMAL POR DEFICIENCIA EN LA PRESTACIÓN DEL SERVICIO Y DILACIÓN INJUSTIFICADA EN TRÁMITE DE LEVANTAMIENTO DE EMBARGO"/>
    <s v="TURNO"/>
    <s v="2025-01N-6-51330"/>
    <s v="ASIGNACIÓN (NUEVA O REITERATIVA)"/>
    <s v="MARY GARCIA TEUTA"/>
    <d v="2026-03-10T00:00:00"/>
    <m/>
    <m/>
    <m/>
    <m/>
    <m/>
    <m/>
    <m/>
    <m/>
    <m/>
    <m/>
    <m/>
    <m/>
    <m/>
    <m/>
    <m/>
    <m/>
    <m/>
    <m/>
    <m/>
    <m/>
    <m/>
    <m/>
    <m/>
    <m/>
    <m/>
    <m/>
    <m/>
  </r>
  <r>
    <n v="2340"/>
    <s v="   SNR2026ER-057319-2"/>
    <d v="2026-03-04T09:28:00"/>
    <s v="Derecho de petición de interés particular (15 días)"/>
    <x v="2"/>
    <d v="2026-03-26T09:28:00"/>
    <d v="2026-03-10T06:21:00"/>
    <m/>
    <d v="2026-03-10T00:00:00"/>
    <n v="10"/>
    <s v="GABRIEL CERA"/>
    <s v="PETICIONARIO"/>
    <s v="NATURAL "/>
    <s v="CESAR"/>
    <s v="CHIMICHAGUA"/>
    <s v="192 - CHIMICHAGUA"/>
    <s v="omisión de una decisión judicial - solicitud de cumplimiento-Derecho de petición. Respuesta oficio No. ORIP55-170.1.55_x000a_SNR2026EE-048443-1 del 24 de febrero de 2026."/>
    <s v="FOLIO"/>
    <s v="192-6696"/>
    <s v="ASIGNACIÓN (NUEVA O REITERATIVA)"/>
    <s v="PAULA BOHORQUEZ"/>
    <d v="2026-03-10T00:00:00"/>
    <m/>
    <m/>
    <m/>
    <m/>
    <m/>
    <m/>
    <m/>
    <m/>
    <m/>
    <m/>
    <m/>
    <m/>
    <m/>
    <m/>
    <m/>
    <m/>
    <m/>
    <m/>
    <m/>
    <m/>
    <m/>
    <m/>
    <m/>
    <m/>
    <m/>
    <m/>
    <m/>
  </r>
  <r>
    <n v="2341"/>
    <s v="   SNR2026ER-057178-2"/>
    <d v="2026-03-04T08:55:00"/>
    <s v="Derecho de petición de interés particular (15 días)"/>
    <x v="2"/>
    <d v="2026-03-26T08:55:00"/>
    <d v="2026-03-10T07:06:00"/>
    <m/>
    <d v="2026-03-10T00:00:00"/>
    <n v="10"/>
    <s v="LEONEL JOSE GELIZ MEJIA"/>
    <s v="PETICIONARIO"/>
    <s v="NATURAL "/>
    <s v="ATLANTICO"/>
    <s v="BARRANQUILLA"/>
    <s v="041 - SOLEDAD"/>
    <s v="D. PETICION ART. 23 C.P.C. (QUEJA -RECLAMO) QUEJA-RECLAMO.Radicación: No. 2026-041-6-138 y 2026-041-6-139"/>
    <s v="TURNO"/>
    <s v=" 2026-041-6-138 y 2026-041-6-139"/>
    <s v="ASIGNACIÓN (NUEVA O REITERATIVA)"/>
    <s v="FRANCISCO RUIZ"/>
    <d v="2026-03-10T00:00:00"/>
    <m/>
    <m/>
    <m/>
    <m/>
    <m/>
    <m/>
    <m/>
    <m/>
    <m/>
    <m/>
    <m/>
    <m/>
    <m/>
    <m/>
    <m/>
    <m/>
    <m/>
    <m/>
    <m/>
    <m/>
    <m/>
    <m/>
    <m/>
    <m/>
    <m/>
    <m/>
    <m/>
  </r>
  <r>
    <n v="2342"/>
    <s v="   SNR2026ER-062083-2"/>
    <d v="2026-03-06T15:06:00"/>
    <s v="Derecho de petición de interés particular (15 días)"/>
    <x v="2"/>
    <d v="2026-03-30T15:06:00"/>
    <d v="2026-03-09T14:46:00"/>
    <m/>
    <d v="2026-03-10T00:00:00"/>
    <n v="10"/>
    <s v="GREISY PATRICIA JIMENEZ RICO"/>
    <s v="PETICIONARIO"/>
    <s v="NATURAL "/>
    <s v="CORDOBA"/>
    <s v="MONTERIA"/>
    <s v="140 - MONTERIA"/>
    <s v="GENERACION DE NOTA DEVOLUTIVA [3289486] -8370646"/>
    <s v="TURNO"/>
    <s v="2026-140-6-625_x000a_140 - 194435_x000a_Escritura número2219 del 06-11-2025 de la Notaria Tercera Monteria, radicado con el turno número 2025-140-6-15803,"/>
    <s v="Escritura número2219 del 06-11-2025 de la Notaria Tercera Monteria, radicado con el turno número 2025-140-6-15803,"/>
    <s v="JORGE ORLANDO RICO LAGOS"/>
    <d v="2026-03-10T00:00:00"/>
    <m/>
    <m/>
    <m/>
    <m/>
    <m/>
    <m/>
    <m/>
    <m/>
    <m/>
    <m/>
    <m/>
    <m/>
    <m/>
    <m/>
    <m/>
    <m/>
    <m/>
    <m/>
    <m/>
    <m/>
    <m/>
    <m/>
    <m/>
    <m/>
    <m/>
    <m/>
    <m/>
  </r>
  <r>
    <n v="2343"/>
    <s v="   SNR2026ER-062075-2"/>
    <d v="2026-03-06T15:05:00"/>
    <s v="Reclamo (15 días)"/>
    <x v="7"/>
    <d v="2026-03-30T15:05:00"/>
    <d v="2026-03-09T14:43:00"/>
    <m/>
    <d v="2026-03-10T00:00:00"/>
    <n v="12"/>
    <s v="ANA SOFIA ROBLES LOPEZ"/>
    <s v="PETICIONARIO"/>
    <s v="NATURAL "/>
    <s v="ATLANTICO"/>
    <s v="BARRANQUILLA"/>
    <s v="040 - BARRANQUILLA"/>
    <s v="QUEJA EN CONTRA DE LA OFICINA DE INSTRUMENTOS PÚBLICOS DE BARRANQUILLA"/>
    <s v="FOLIO"/>
    <s v="040-548159_x000a_2024-040-6-34488,"/>
    <s v="ASIGNACIÓN (NUEVA O REITERATIVA)"/>
    <s v="FRANCISCO ALFREDO RUIZ SERNA"/>
    <d v="2026-03-10T00:00:00"/>
    <m/>
    <m/>
    <m/>
    <m/>
    <m/>
    <m/>
    <m/>
    <m/>
    <m/>
    <m/>
    <m/>
    <m/>
    <m/>
    <m/>
    <m/>
    <m/>
    <m/>
    <m/>
    <m/>
    <m/>
    <m/>
    <m/>
    <m/>
    <m/>
    <m/>
    <m/>
    <m/>
  </r>
  <r>
    <n v="2344"/>
    <s v="   SNR2026ER-061964-2"/>
    <d v="2026-03-06T14:42:00"/>
    <s v="Queja (15 días)"/>
    <x v="9"/>
    <d v="2026-03-30T14:42:00"/>
    <d v="2026-03-09T14:52:00"/>
    <m/>
    <d v="2026-03-10T00:00:00"/>
    <n v="12"/>
    <s v="LAURA VICTORIA ROJAS RODRIGUEZ"/>
    <s v="PETICIONARIO"/>
    <s v="NATURAL "/>
    <s v="VALLE DEL CAUCA"/>
    <s v="CALI"/>
    <s v="CALI"/>
    <s v="CANCELACIÓN HIPOTECA-ancelación de hipoteca con el NIR 25107703358777, han pasado 3meses y no ha salido el CTL. Exijo celeridad en el proceso, enventanilla me dijeron que eran 15 días hábiles y necesito mi CTL parareclamar el dinero al banco. Es absurdo el tiempo de espera en unproceso tan simple"/>
    <s v="TURNO"/>
    <s v="Turno 2026-370-6-1980 "/>
    <s v="ASIGNACIÓN (NUEVA O REITERATIVA)"/>
    <s v="HAROLD POLANIA"/>
    <d v="2026-03-10T00:00:00"/>
    <m/>
    <m/>
    <m/>
    <m/>
    <m/>
    <m/>
    <m/>
    <m/>
    <m/>
    <m/>
    <m/>
    <m/>
    <m/>
    <m/>
    <m/>
    <m/>
    <m/>
    <m/>
    <m/>
    <m/>
    <m/>
    <m/>
    <m/>
    <m/>
    <m/>
    <m/>
    <m/>
  </r>
  <r>
    <n v="2345"/>
    <s v="   SNR2026ER-060822-2"/>
    <d v="2026-03-06T09:19:00"/>
    <s v="Reclamo (15 días)"/>
    <x v="7"/>
    <d v="2026-03-30T09:19:00"/>
    <d v="2026-03-09T15:32:00"/>
    <m/>
    <d v="2026-03-10T00:00:00"/>
    <n v="12"/>
    <s v="LUIS EDMUNDO RIVAS ARGOTE"/>
    <s v="PETICIONARIO"/>
    <s v="APODERADO"/>
    <s v="VALLE DEL CAUCA"/>
    <s v="CALI"/>
    <s v="CALI"/>
    <s v="RECLAMIO QUEJA CONTRA LA OFICINA DE REGISTRODE INSTRUMENTOS PUBLICOS, PARA QUE POR FAVOR INTERVENGAN, A FIN DELOGRAR EL CUMPLIMIENTO DE UNA ORDEN JUDICIAL EMITIDA POR EL JUZGADO 11 DEFAMILIA DEL CIRCUITO DE CALI, VALLE, RESPECTO A UNAS CANCELACIONES DE UNOSREGISTROS DENTRO DE UNA MATRICULA INMOBILIARIA."/>
    <s v="FOLIO"/>
    <s v="370-853321_x000a_Oficio Número. 0453 del 29 de septiembre de 2025"/>
    <s v="ASIGNACIÓN (NUEVA O REITERATIVA)"/>
    <s v="AMANDA AVILA"/>
    <d v="2026-03-10T00:00:00"/>
    <m/>
    <m/>
    <m/>
    <m/>
    <m/>
    <m/>
    <m/>
    <m/>
    <m/>
    <m/>
    <m/>
    <m/>
    <m/>
    <m/>
    <m/>
    <m/>
    <m/>
    <m/>
    <m/>
    <m/>
    <m/>
    <m/>
    <m/>
    <m/>
    <m/>
    <m/>
    <m/>
  </r>
  <r>
    <n v="2346"/>
    <s v="   SNR2026ER-063800-2"/>
    <d v="2026-03-09T14:45:00"/>
    <s v="Informativo/No requiere respuesta (de 1 a 30 días)"/>
    <x v="1"/>
    <d v="2026-04-23T14:45:00"/>
    <d v="2026-03-09T17:31:00"/>
    <m/>
    <d v="2026-03-10T00:00:00"/>
    <n v="12"/>
    <s v="ELVIRA HELENA MARTINEZ CONSUEGRA"/>
    <s v="PETICIONARIO"/>
    <s v="NATURAL "/>
    <s v="CASANARE"/>
    <s v="YOPAL"/>
    <s v="YOPAL"/>
    <s v="RV: Respuesta al Informe Final de Visita Especial – Radicado: SNR2026EE-043542-1-Referencia: Respuesta al Informe Preliminar de Visita Especial – Actualización Catastral Municipio de Yopal._x000a_Radicado: SNR2026EE-043542-1."/>
    <s v="RADICADO"/>
    <s v="Radicado: SNR2026EE-043542-1."/>
    <s v="TRASLADO POR COMPETENCIA "/>
    <s v="JONATHAN PULIDO "/>
    <d v="2026-03-10T00:00:00"/>
    <m/>
    <m/>
    <m/>
    <m/>
    <m/>
    <m/>
    <m/>
    <m/>
    <m/>
    <m/>
    <m/>
    <m/>
    <m/>
    <m/>
    <m/>
    <m/>
    <m/>
    <m/>
    <m/>
    <m/>
    <m/>
    <m/>
    <m/>
    <m/>
    <m/>
    <m/>
    <m/>
  </r>
  <r>
    <n v="2347"/>
    <s v="   SNR2026ER-063645-2"/>
    <d v="2026-03-09T14:05:00"/>
    <s v="Denuncia por actos de corrupción (15 días)"/>
    <x v="30"/>
    <d v="2026-03-31T14:05:00"/>
    <d v="2026-03-09T16:43:00"/>
    <m/>
    <d v="2026-03-10T00:00:00"/>
    <n v="28"/>
    <s v="JOSE ALEJANDRO HERNANDEZ OSSA"/>
    <s v="PETICIONARIO"/>
    <s v="NATURAL "/>
    <s v="BOGOTA"/>
    <s v="BOGOTA D.C."/>
    <s v="BOGOTA ZONA CENTRO"/>
    <s v="RV: Asunto: Traslado de petición por competencia -Ley 1755 de 2015Radicado: 1-2026-12840 BTE 1654302026 Referencia: Denuncia penal contra la oficina de registro de instrumentos públicos zona centro. Solicitante: José Alejandro Hernández Ossa"/>
    <s v="FOLIO"/>
    <s v="50C-782420- 50C-781617- 50C-787777 Y 50C-7888860, ESCRITURA DE FUSION 629 DEL 24 DE ABRIL DEL 2009 NOTARIA DECIMA 10 DE BOGOTA,"/>
    <s v="ASIGNACIÓN (NUEVA O REITERATIVA)"/>
    <s v="IVAN MAURICIO LOPEZ FORERO"/>
    <d v="2026-03-10T00:00:00"/>
    <m/>
    <m/>
    <m/>
    <m/>
    <m/>
    <m/>
    <m/>
    <m/>
    <m/>
    <m/>
    <m/>
    <m/>
    <m/>
    <m/>
    <m/>
    <m/>
    <m/>
    <m/>
    <m/>
    <m/>
    <m/>
    <m/>
    <m/>
    <m/>
    <m/>
    <m/>
    <m/>
  </r>
  <r>
    <n v="2348"/>
    <s v="   SNR2026ER-062385-2"/>
    <d v="2026-03-09T08:09:00"/>
    <s v="Informativo/No requiere respuesta (de 1 a 30 días)"/>
    <x v="1"/>
    <d v="2026-04-23T08:09:00"/>
    <d v="2026-03-09T17:30:00"/>
    <m/>
    <d v="2026-03-10T00:00:00"/>
    <n v="13"/>
    <s v="JOSE ALEJANDRO HERNANDEZ OSSA"/>
    <s v="PETICIONARIO"/>
    <s v="NATURAL "/>
    <s v="BOGOTA"/>
    <s v="BOGOTA D.C."/>
    <s v="BOGOTA ZONA CENTRO"/>
    <s v="RV: Asunto: Traslado de petición por competencia -Ley 1755 de 2015Radicado: 1-2026-12840 BTE 1654302026 Referencia: Denuncia penal contra la oficina de registro de instrumentos públicos zona centro. Solicitante: José Alejandro Hernández Ossa"/>
    <s v="FOLIO"/>
    <s v="50C-782420- 50C-781617- 50C-787777 Y 50C-7888860, ESCRITURA DE FUSION 629 DEL 24 DE ABRIL DEL 2009 NOTARIA DECIMA 10 DE BOGOTA,"/>
    <s v="ASIGNACIÓN (NUEVA O REITERATIVA)"/>
    <s v="IVAN MAURICIO LOPEZ FORERO"/>
    <d v="2026-03-10T00:00:00"/>
    <m/>
    <m/>
    <m/>
    <m/>
    <m/>
    <m/>
    <m/>
    <m/>
    <m/>
    <m/>
    <m/>
    <m/>
    <m/>
    <m/>
    <m/>
    <m/>
    <m/>
    <m/>
    <m/>
    <m/>
    <m/>
    <m/>
    <m/>
    <m/>
    <m/>
    <m/>
    <m/>
  </r>
  <r>
    <n v="2349"/>
    <s v="   SNR2026ER-060595-2"/>
    <d v="2026-03-06T08:27:00"/>
    <s v="Queja (15 días)"/>
    <x v="9"/>
    <d v="2026-03-30T08:27:00"/>
    <d v="2026-03-10T11:09:00"/>
    <m/>
    <d v="2026-03-10T00:00:00"/>
    <n v="28"/>
    <s v="SANDRA CONSTANZA CUCHIMAQUE DIAZ"/>
    <s v="PETICIONARIO"/>
    <s v="NATURAL "/>
    <s v="BOGOTA"/>
    <s v="BOGOTA D.C."/>
    <s v="BOGOTA ZONA CENTRO"/>
    <s v="desde el mes de octubre se radicó un trámite deregistro por la compra de un apartamento 50C - 1351946 y pasadostodos estos meses no se me ha entregado el certificado de registro ami nombre, ni se me ha informado si existe algún problema conla compra que realicé."/>
    <s v="FOLIO"/>
    <s v="50C - 1351946 "/>
    <s v="ASIGNACIÓN (NUEVA O REITERATIVA)"/>
    <s v="HAROLD POLANIA"/>
    <d v="2026-03-10T00:00:00"/>
    <m/>
    <m/>
    <m/>
    <m/>
    <m/>
    <m/>
    <m/>
    <m/>
    <m/>
    <m/>
    <m/>
    <m/>
    <m/>
    <m/>
    <m/>
    <m/>
    <m/>
    <m/>
    <m/>
    <m/>
    <m/>
    <m/>
    <m/>
    <m/>
    <m/>
    <m/>
    <m/>
  </r>
  <r>
    <n v="2350"/>
    <s v="  SNR2026ER-053672-2"/>
    <d v="2026-03-02T10:45:00"/>
    <s v="Derecho de petición de interés particular (15 días)"/>
    <x v="2"/>
    <d v="2026-03-24T10:45:00"/>
    <d v="2026-03-10T12:01:00"/>
    <m/>
    <d v="2026-03-10T00:00:00"/>
    <n v="12"/>
    <s v="PROAVALUO SAS"/>
    <s v="PETICIONARIO"/>
    <s v="NATURAL "/>
    <s v="CORDOBA"/>
    <s v="MONTERIA"/>
    <s v="140 - MONTERIA"/>
    <s v=" me permito solicitar información ya que radique una corrección para mi certificado de tradición ylibertad desde el día 29 de enero 2026 y a la fecha nada que me solucionen, por favor colaborenme ya que loestipulado son 15 días hábiles los cuales ya pasaroneste es mi numero de radicado para q tenga a bien revisar mi caso, espero pronta respuestaturno N° 2026-140-3-69, EL PROCESO FUE radicado en la oficina ORIP de monteria.en la matrícula inmobiliaria número 140-21061"/>
    <s v="TURNO"/>
    <s v="2026-140-3-69"/>
    <s v="ASIGNACIÓN (NUEVA O REITERATIVA)"/>
    <s v="JORGE ORLANDO RICO LAGOS"/>
    <d v="2026-03-10T00:00:00"/>
    <m/>
    <m/>
    <m/>
    <m/>
    <m/>
    <m/>
    <m/>
    <m/>
    <m/>
    <m/>
    <m/>
    <m/>
    <m/>
    <m/>
    <m/>
    <m/>
    <m/>
    <m/>
    <m/>
    <m/>
    <m/>
    <m/>
    <m/>
    <m/>
    <m/>
    <m/>
    <m/>
  </r>
  <r>
    <n v="2351"/>
    <s v=" SNR2026ER-057176-2"/>
    <d v="2026-03-04T08:54:00"/>
    <s v="Derecho de petición de interés particular (15 días)"/>
    <x v="2"/>
    <d v="2026-03-26T08:54:00"/>
    <d v="2026-03-10T11:59:00"/>
    <m/>
    <d v="2026-03-10T00:00:00"/>
    <n v="8"/>
    <s v="DEISY YOHANA SANCHEZ L"/>
    <s v="PETICIONARIO"/>
    <s v="NATURAL "/>
    <s v="BOGOTA"/>
    <s v="BOGOTA D.C."/>
    <s v="50S - BOGOTA ZONA SUR"/>
    <s v="DERECHO DE PETICION RV: Urgente por favor CUI: 11001600005620120017100 NI. 200077_x000a_PROCESADO: JEFFERSON SANCHEZ LIZARAZO_x000a_ASUNTO: LEVANTAMIENTO MEDIDA CAUTELAR ART 97 CPP"/>
    <s v="PROCESO"/>
    <s v="CUI: 11001600005620120017100 NI. 200077-PROCESADO: JEFFERSON SANCHEZ LIZARAZO-ASUNTO: LEVANTAMIENTO MEDIDA CAUTELAR ART 97 CPP"/>
    <s v="ASIGNACIÓN (NUEVA O REITERATIVA)"/>
    <s v="AMANDA AVILA"/>
    <d v="2026-03-10T00:00:00"/>
    <m/>
    <m/>
    <m/>
    <m/>
    <m/>
    <m/>
    <m/>
    <m/>
    <m/>
    <m/>
    <m/>
    <m/>
    <m/>
    <m/>
    <m/>
    <m/>
    <m/>
    <m/>
    <m/>
    <m/>
    <m/>
    <m/>
    <m/>
    <m/>
    <m/>
    <m/>
    <m/>
  </r>
  <r>
    <n v="2352"/>
    <s v=" SNR2026ER-060548-2"/>
    <d v="2026-03-06T08:16:00"/>
    <s v="Derecho de petición de interés particular (15 días)"/>
    <x v="2"/>
    <d v="2026-03-30T08:16:00"/>
    <d v="2026-03-10T12:05:00"/>
    <m/>
    <d v="2026-03-10T00:00:00"/>
    <n v="10"/>
    <s v="VANESSA BARRIOS"/>
    <s v="PETICIONARIO"/>
    <s v="NATURAL "/>
    <s v="SIN INFORMACIÓN"/>
    <m/>
    <m/>
    <s v=" Solicitud de información artículo 30 de la Ley 1755 de 2015- Distribuciónde las cuotas de administración por estrato socioeconómico o tipode inmueble (residencial y comercial), cuando exista información.\r\n1.4. Valor promedio de tarifas de servicios de parqueadero (porhora, día o mensualidad"/>
    <s v="NO REGISTRA"/>
    <m/>
    <s v="ASIGNACIÓN (NUEVA O REITERATIVA)"/>
    <s v="HAROLD POLANIA"/>
    <d v="2026-03-10T00:00:00"/>
    <m/>
    <m/>
    <m/>
    <m/>
    <m/>
    <m/>
    <m/>
    <m/>
    <m/>
    <m/>
    <m/>
    <m/>
    <m/>
    <m/>
    <m/>
    <m/>
    <m/>
    <m/>
    <m/>
    <m/>
    <m/>
    <m/>
    <m/>
    <m/>
    <m/>
    <m/>
    <m/>
  </r>
  <r>
    <n v="2353"/>
    <s v="  SNR2026ER-063802-2"/>
    <d v="2026-03-09T14:45:00"/>
    <s v="Derecho de petición de interés particular (15 días)"/>
    <x v="2"/>
    <d v="2026-03-31T14:45:00"/>
    <d v="2026-03-10T12:03:00"/>
    <m/>
    <d v="2026-03-10T00:00:00"/>
    <n v="12"/>
    <s v="VALENTINA DIAZ MOJICA"/>
    <s v="PETICIONARIO"/>
    <s v="NATURAL "/>
    <s v="SIN INFORMACIÓN"/>
    <m/>
    <m/>
    <s v="Solicitud código registral transferencia propiedad colectiva a la Comunidad Indígena Muisca de Bosa - CIMB"/>
    <s v="NO REGISTRA"/>
    <s v="ESTE ES UN TEMA DE TIERRAS -RESGUARDOS INDIGENAS"/>
    <s v="RETORNA A GESTIÓN DOCUMENTAL"/>
    <s v="ATENCIÓN AL CIUDADANO"/>
    <d v="2026-03-10T00:00:00"/>
    <m/>
    <m/>
    <m/>
    <m/>
    <m/>
    <m/>
    <m/>
    <m/>
    <m/>
    <m/>
    <m/>
    <m/>
    <m/>
    <m/>
    <m/>
    <m/>
    <m/>
    <m/>
    <m/>
    <m/>
    <m/>
    <m/>
    <m/>
    <m/>
    <m/>
    <m/>
    <m/>
  </r>
  <r>
    <n v="2354"/>
    <s v="   SNR2026ER-063432-2"/>
    <d v="2026-03-09T12:26:00"/>
    <s v="Derecho de petición de interés particular (15 días)"/>
    <x v="2"/>
    <d v="2026-03-31T12:26:00"/>
    <d v="2026-03-10T12:03:00"/>
    <m/>
    <d v="2026-03-10T00:00:00"/>
    <n v="13"/>
    <s v="LUZ MERY CRUZ LOZANO"/>
    <s v="PETICIONARIO"/>
    <s v="NATURAL "/>
    <s v="VALLE DEL CAUCA"/>
    <s v="CALI"/>
    <s v="370 - CALI"/>
    <s v="SNR2026EE-014840-1_copia.pdf-olicitud con radicado No. SNR2026ER-002407-2 de fecha 7 deenero del 2026, motivo por el cual requiere a esta Oficina de Registro laSuperintendencia de Notariado y Registro, mediante oficio No. SNR2026IE-001453-3, de fecha 22 de enero del 2026"/>
    <s v="RADICADO"/>
    <s v="SNR2026EE-014840-1_"/>
    <s v="ASIGNACIÓN (NUEVA O REITERATIVA)"/>
    <s v="MARIA CAMILA PERDIGON ZORRILLA"/>
    <d v="2026-03-10T00:00:00"/>
    <m/>
    <m/>
    <m/>
    <m/>
    <m/>
    <m/>
    <m/>
    <m/>
    <m/>
    <m/>
    <m/>
    <m/>
    <m/>
    <m/>
    <m/>
    <m/>
    <m/>
    <m/>
    <m/>
    <m/>
    <m/>
    <m/>
    <m/>
    <m/>
    <m/>
    <m/>
    <m/>
  </r>
  <r>
    <n v="2355"/>
    <s v="   SNR2026ER-063387-2"/>
    <d v="2026-03-09T12:11:00"/>
    <s v="Reclamo (15 días)"/>
    <x v="7"/>
    <d v="2026-03-31T12:11:00"/>
    <d v="2026-03-10T12:04:00"/>
    <m/>
    <d v="2026-03-10T00:00:00"/>
    <n v="13"/>
    <s v="GLORIA PIMIENTA PEREZ"/>
    <s v="PETICIONARIO"/>
    <s v="NATURAL "/>
    <s v="ANTIOQUIA"/>
    <s v="MEDELLIN"/>
    <s v="018 - MARINILLA"/>
    <s v=" reclamo en contra dela Oficina de Registro de Instrumentos Públicos de Marinilla, ya quepor más de 4 años no ha atendido la orden judicial del JuzgadoLaboral del Circuito de Marinilla; reclamo que fundamento así:-Se allegó a esta oficina el oficio No. 85 del 15 de marzo de 2021,comunicándole el embargo de los inmuebles de matrículas 018-166302, 018-166377 y 018-166400"/>
    <s v="FOLIO"/>
    <s v=" 018-166302, 018-166377 y 018-166400"/>
    <s v="ASIGNACIÓN (NUEVA O REITERATIVA)"/>
    <s v="MARY GARCIA TEUTA"/>
    <d v="2026-03-10T00:00:00"/>
    <m/>
    <m/>
    <m/>
    <m/>
    <m/>
    <m/>
    <m/>
    <m/>
    <m/>
    <m/>
    <m/>
    <m/>
    <m/>
    <m/>
    <m/>
    <m/>
    <m/>
    <m/>
    <m/>
    <m/>
    <m/>
    <m/>
    <m/>
    <m/>
    <m/>
    <m/>
    <m/>
  </r>
  <r>
    <n v="2356"/>
    <s v="   SNR2026ER-063384-2"/>
    <d v="2026-03-09T12:10:00"/>
    <s v="Derecho de petición de interés particular (15 días)"/>
    <x v="2"/>
    <d v="2026-03-31T12:10:00"/>
    <d v="2026-03-10T12:04:00"/>
    <m/>
    <d v="2026-03-10T00:00:00"/>
    <n v="13"/>
    <s v="LILIA GARCIA DE TORRES"/>
    <s v="PETICIONARIO"/>
    <s v="NATURAL "/>
    <s v="BOGOTA"/>
    <s v="BOGOTA D.C."/>
    <s v="50C - BOGOTA ZONA CENTRO"/>
    <s v=" Correcion de medidas metricas de inmueble"/>
    <s v="FOLIO"/>
    <s v=" 50C-492498"/>
    <s v="ASIGNACIÓN (NUEVA O REITERATIVA)"/>
    <s v="CAROLINA OLARTE"/>
    <d v="2026-03-10T00:00:00"/>
    <m/>
    <m/>
    <m/>
    <m/>
    <m/>
    <m/>
    <m/>
    <m/>
    <m/>
    <m/>
    <m/>
    <m/>
    <m/>
    <m/>
    <m/>
    <m/>
    <m/>
    <m/>
    <m/>
    <m/>
    <m/>
    <m/>
    <m/>
    <m/>
    <m/>
    <m/>
    <m/>
  </r>
  <r>
    <n v="2357"/>
    <s v="  SNR2026ER-065082-2"/>
    <d v="2026-03-10T11:04:00"/>
    <s v="Derecho de petición de interés particular (15 días)"/>
    <x v="2"/>
    <d v="2026-04-01T11:04:00"/>
    <d v="2026-03-10T12:01:00"/>
    <m/>
    <d v="2026-03-10T00:00:00"/>
    <n v="13"/>
    <s v="GERMAN ALDANA ALZATE"/>
    <s v="PETICIONARIO"/>
    <s v="NATURAL "/>
    <s v="VALLE DEL CAUCA"/>
    <s v="TULUA"/>
    <s v="384 - TULUA"/>
    <s v="Solicitud información-por mediodel presente memorial le solicito información del estado actual de laaveriguación preliminar en contra del Departamento del Valle del Cauca, ensu calidad de Gestor Catastral del Municipio de Tuluá Valle del Cauca,expediente No. 113-2025 según auto No. AUT-2025-002970-5 del 26 deseptiembre de 2025"/>
    <s v="EXPEDIENTE AA"/>
    <s v="expediente No. 113-2025 según auto No. AUT-2025-002970-5 del 26 deseptiembre de 2025_x000a_IVC-CATASTRAL "/>
    <s v="TRASLADO POR COMPETENCIA "/>
    <s v="JONATHAN PULIDO "/>
    <d v="2026-03-10T00:00:00"/>
    <m/>
    <m/>
    <m/>
    <m/>
    <m/>
    <m/>
    <m/>
    <m/>
    <m/>
    <m/>
    <m/>
    <m/>
    <m/>
    <m/>
    <m/>
    <m/>
    <m/>
    <m/>
    <m/>
    <m/>
    <m/>
    <m/>
    <m/>
    <m/>
    <m/>
    <m/>
    <m/>
  </r>
  <r>
    <n v="2358"/>
    <s v="   SNR2026ER-051907-2"/>
    <d v="2026-02-27T10:43:00"/>
    <s v="Queja (15 días)"/>
    <x v="9"/>
    <d v="2026-03-20T10:43:00"/>
    <d v="2026-03-10T14:18:00"/>
    <m/>
    <d v="2026-03-10T00:00:00"/>
    <n v="14"/>
    <s v="TALA RODRIGUEZ RODRIGUEZ"/>
    <s v="PETICIONARIO"/>
    <s v="NATURAL "/>
    <s v="ANTIOQUIA"/>
    <s v="MEDELLIN"/>
    <s v="MEDELLIN ZONA SUR"/>
    <s v="Mala atención sede sur medellín"/>
    <s v="NO REGISTRA"/>
    <s v="ATENCIÓN AL USUARIO"/>
    <s v="ASIGNACIÓN (NUEVA O REITERATIVA)"/>
    <s v="PERDIGON"/>
    <d v="2026-03-10T00:00:00"/>
    <m/>
    <m/>
    <m/>
    <m/>
    <m/>
    <m/>
    <m/>
    <m/>
    <m/>
    <m/>
    <m/>
    <m/>
    <m/>
    <m/>
    <m/>
    <m/>
    <m/>
    <m/>
    <m/>
    <m/>
    <m/>
    <m/>
    <m/>
    <m/>
    <m/>
    <m/>
    <m/>
  </r>
  <r>
    <n v="2359"/>
    <s v="  SNR2026ER-061477-2"/>
    <d v="2026-03-06T11:43:00"/>
    <s v="Derecho de petición de interés particular (15 días)"/>
    <x v="2"/>
    <d v="2026-03-30T11:43:00"/>
    <d v="2026-03-10T14:10:00"/>
    <m/>
    <d v="2026-03-10T00:00:00"/>
    <n v="7"/>
    <s v="MARTHA GUAQUETA GOMEZ"/>
    <s v="PETICIONARIO"/>
    <s v="NATURAL "/>
    <s v="CUNDINAMARCA"/>
    <s v="SOACHA"/>
    <s v="SOACHA"/>
    <s v="DERECHO DE PETICION-SOLICITUD DE INVESTIGACIÓN DISCIPLINARIA"/>
    <s v="FOLIO"/>
    <s v="051-1533333_x000a_051-153335"/>
    <s v="ASIGNACIÓN (NUEVA O REITERATIVA)"/>
    <s v="AMANDA AVILA "/>
    <d v="2026-03-10T00:00:00"/>
    <m/>
    <m/>
    <m/>
    <m/>
    <m/>
    <m/>
    <m/>
    <m/>
    <m/>
    <m/>
    <m/>
    <m/>
    <m/>
    <m/>
    <m/>
    <m/>
    <m/>
    <m/>
    <m/>
    <m/>
    <m/>
    <m/>
    <m/>
    <m/>
    <m/>
    <m/>
    <m/>
  </r>
  <r>
    <n v="2360"/>
    <s v="  SNR2026ER-061484-2"/>
    <d v="2026-03-06T11:44:00"/>
    <s v="Reclamo (15 días)"/>
    <x v="7"/>
    <d v="2026-03-30T11:44:00"/>
    <d v="2026-03-10T14:20:00"/>
    <m/>
    <d v="2026-03-10T00:00:00"/>
    <n v="12"/>
    <s v="ALVARO ENRIQUE LEIVA"/>
    <s v="PETICIONARIO"/>
    <s v="NATURAL "/>
    <s v="BOGOTA"/>
    <s v="BOGOTA D.C."/>
    <s v="BOGOTA ZONA CENTRO"/>
    <s v="DEMORA EN TRÁMITE DE CORRECCION"/>
    <s v="FOLIO"/>
    <s v="50C1701072 con el númerode radicado 2026-50C-3-2087"/>
    <s v="ASIGNACIÓN (NUEVA O REITERATIVA)"/>
    <s v="CAROLINA OLARTE"/>
    <d v="2026-03-10T00:00:00"/>
    <m/>
    <m/>
    <m/>
    <m/>
    <m/>
    <m/>
    <m/>
    <m/>
    <m/>
    <m/>
    <m/>
    <m/>
    <m/>
    <m/>
    <m/>
    <m/>
    <m/>
    <m/>
    <m/>
    <m/>
    <m/>
    <m/>
    <m/>
    <m/>
    <m/>
    <m/>
    <m/>
  </r>
  <r>
    <n v="2361"/>
    <s v="   SNR2026ER-063038-2"/>
    <d v="2026-03-09T10:53:00"/>
    <s v="Derecho de petición de interés particular (15 días)"/>
    <x v="2"/>
    <d v="2026-03-31T10:53:00"/>
    <d v="2026-03-10T13:36:00"/>
    <m/>
    <d v="2026-03-10T00:00:00"/>
    <n v="12"/>
    <s v="PAOLA ANDREA PINO OSORIO"/>
    <s v="PETICIONARIO"/>
    <s v="NATURAL "/>
    <s v="BOGOTA"/>
    <s v="BOGOTA D.C."/>
    <s v="BOGOTA ZONA CENTRO"/>
    <s v="PETICIÓN RADICADO 2026-50C-6-7861 _ ORIP-BOGOTÁ CENTRO"/>
    <s v="TURNO"/>
    <s v="2026-50C-6-7861"/>
    <s v="ASIGNACIÓN (NUEVA O REITERATIVA)"/>
    <s v="CAROLINA OLARTE"/>
    <d v="2026-03-10T00:00:00"/>
    <m/>
    <m/>
    <m/>
    <m/>
    <m/>
    <m/>
    <m/>
    <m/>
    <m/>
    <m/>
    <m/>
    <m/>
    <m/>
    <m/>
    <m/>
    <m/>
    <m/>
    <m/>
    <m/>
    <m/>
    <m/>
    <m/>
    <m/>
    <m/>
    <m/>
    <m/>
    <m/>
  </r>
  <r>
    <n v="2362"/>
    <s v="   SNR2026ER-062997-2"/>
    <d v="2026-03-09T10:42:00"/>
    <s v="Derecho de petición de interés particular (15 días)"/>
    <x v="2"/>
    <d v="2026-03-31T10:42:00"/>
    <d v="2026-03-10T13:17:00"/>
    <m/>
    <d v="2026-03-10T00:00:00"/>
    <n v="13"/>
    <s v="EDWAR SIERRA VARGAS"/>
    <s v="PETICIONARIO"/>
    <s v="NATURAL "/>
    <s v="VALLE DEL CAUCA"/>
    <s v="BUGA"/>
    <s v="BUGA"/>
    <s v="QUEJA DISCIPLINARIA ORIP - BUGA-Vía de hecho administrativa, negligencia inexcusable en la calificaciónregistral y favorecimiento de fraude procesal para insolventarse y estafar a otros(Folio 373-39299)"/>
    <s v="TURNO"/>
    <s v="373-39299"/>
    <s v="ASIGNACIÓN (NUEVA O REITERATIVA)"/>
    <s v="AMANDA AVILA "/>
    <d v="2026-03-10T00:00:00"/>
    <m/>
    <m/>
    <m/>
    <m/>
    <m/>
    <m/>
    <m/>
    <m/>
    <m/>
    <m/>
    <m/>
    <m/>
    <m/>
    <m/>
    <m/>
    <m/>
    <m/>
    <m/>
    <m/>
    <m/>
    <m/>
    <m/>
    <m/>
    <m/>
    <m/>
    <m/>
    <m/>
  </r>
  <r>
    <n v="2363"/>
    <s v="   SNR2026ER-062961-2"/>
    <d v="2026-03-09T10:32:00"/>
    <s v="Derecho de petición de interés particular (15 días)"/>
    <x v="2"/>
    <d v="2026-03-31T10:32:00"/>
    <d v="2026-03-10T12:49:00"/>
    <m/>
    <d v="2026-03-10T00:00:00"/>
    <n v="13"/>
    <s v="YAQUELINE PEÑA"/>
    <s v="PETICIONARIO"/>
    <s v="NATURAL "/>
    <s v="SIN INFORMACIÓN"/>
    <m/>
    <m/>
    <s v="DERECHO DE PETICION-Revisar el cobro de los intereses generados, teniendo en cuenta que lademora en la expedición del recibo de pago fue responsabilidad de laOficina de Registro"/>
    <s v="NO REGISTRA"/>
    <s v="INCOMPLENTA"/>
    <s v="ASIGNACIÓN (NUEVA O REITERATIVA)"/>
    <s v="HAROLD POLANIA"/>
    <d v="2026-03-10T00:00:00"/>
    <m/>
    <m/>
    <m/>
    <m/>
    <m/>
    <m/>
    <m/>
    <m/>
    <m/>
    <m/>
    <m/>
    <m/>
    <m/>
    <m/>
    <m/>
    <m/>
    <m/>
    <m/>
    <m/>
    <m/>
    <m/>
    <m/>
    <m/>
    <m/>
    <m/>
    <m/>
    <m/>
  </r>
  <r>
    <n v="2364"/>
    <s v="   SNR2026ER-062525-2"/>
    <d v="2026-03-09T08:46:00"/>
    <s v="Derecho de petición de interés particular (15 días)"/>
    <x v="2"/>
    <d v="2026-03-31T08:46:00"/>
    <d v="2026-03-10T12:43:00"/>
    <m/>
    <d v="2026-03-10T00:00:00"/>
    <n v="13"/>
    <s v="ANDREA MILENA GARCIA VASQUEZ"/>
    <s v="PETICIONARIO"/>
    <s v="NATURAL "/>
    <s v="VALLE DEL CAUCA"/>
    <s v="CALI"/>
    <s v="CALI"/>
    <s v="SOLICITUD DE AUTORIZACION DE ESCRITURA PUBLICA MI # 370-354709"/>
    <s v="FOLIO"/>
    <s v="370-354709"/>
    <s v="ASIGNACIÓN (NUEVA O REITERATIVA)"/>
    <s v="RUTH MERCEDES GOMEZ PESTANA"/>
    <d v="2026-03-10T00:00:00"/>
    <m/>
    <m/>
    <m/>
    <m/>
    <m/>
    <m/>
    <m/>
    <m/>
    <m/>
    <m/>
    <m/>
    <m/>
    <m/>
    <m/>
    <m/>
    <m/>
    <m/>
    <m/>
    <m/>
    <m/>
    <m/>
    <m/>
    <m/>
    <m/>
    <m/>
    <m/>
    <m/>
  </r>
  <r>
    <n v="2365"/>
    <s v="  SNR2026ER-065422-2"/>
    <d v="2026-03-10T13:12:00"/>
    <s v="Invitación (10 días)"/>
    <x v="39"/>
    <d v="2026-03-25T13:12:00"/>
    <d v="2026-03-10T14:01:00"/>
    <m/>
    <d v="2026-03-10T00:00:00"/>
    <n v="13"/>
    <s v="LOVA JANSSON"/>
    <s v="PETICIONARIO"/>
    <s v="NATURAL "/>
    <s v="SIN INFORMACIÓN"/>
    <m/>
    <m/>
    <s v="RV: Entrevista sobre experiencias de Consulta Previa Libre e Informada en el marco del Catastro Multipropósito"/>
    <s v="NO REGISTRA"/>
    <s v="IVC -CATATRAL"/>
    <s v="TRASLADO POR COMPETENCIA "/>
    <s v="JONATHAN PULIDO "/>
    <d v="2026-03-10T00:00:00"/>
    <m/>
    <m/>
    <m/>
    <m/>
    <m/>
    <m/>
    <m/>
    <m/>
    <m/>
    <m/>
    <m/>
    <m/>
    <m/>
    <m/>
    <m/>
    <m/>
    <m/>
    <m/>
    <m/>
    <m/>
    <m/>
    <m/>
    <m/>
    <m/>
    <m/>
    <m/>
    <m/>
  </r>
  <r>
    <n v="2366"/>
    <s v="  SNR2026ER-053920-2"/>
    <d v="2026-03-02T11:36:00"/>
    <s v="Derecho de petición de interés particular (15 días)"/>
    <x v="2"/>
    <d v="2026-03-24T11:36:00"/>
    <d v="2026-03-10T15:47:00"/>
    <m/>
    <d v="2026-03-10T00:00:00"/>
    <n v="9"/>
    <s v="LUZ MARIEN PINZON SAND"/>
    <s v="PETICIONARIO"/>
    <s v="NATURAL "/>
    <s v="BOGOTA"/>
    <s v="BOGOTA D.C."/>
    <s v="BOGOTA ZONA CENTRO"/>
    <s v="DERECHO DE PETICION-me permito dar respuesta a su comunicaciónrelacionadacon el radicado SNR2026EE-043571-1, mediante la cual se indicaque la solicitud presentada no cumple con los requisitos establecidosen el artículo 16 de la Ley 1755 de 2015"/>
    <s v="RADICADO"/>
    <s v="SNR2026EE-043571-1,"/>
    <s v="ASIGNACIÓN (NUEVA O REITERATIVA)"/>
    <s v="MARY GARCIA TEUTA"/>
    <d v="2026-03-10T00:00:00"/>
    <m/>
    <m/>
    <m/>
    <m/>
    <m/>
    <m/>
    <m/>
    <m/>
    <m/>
    <m/>
    <m/>
    <m/>
    <m/>
    <m/>
    <m/>
    <m/>
    <m/>
    <m/>
    <m/>
    <m/>
    <m/>
    <m/>
    <m/>
    <m/>
    <m/>
    <m/>
    <m/>
  </r>
  <r>
    <n v="2367"/>
    <s v="  SNR2026ER-054156-2"/>
    <d v="2026-03-02T13:23:00"/>
    <s v="Solicitud de acceso a la información (10 días)"/>
    <x v="28"/>
    <d v="2026-03-16T13:23:00"/>
    <d v="2026-03-10T17:08:00"/>
    <m/>
    <d v="2026-03-10T00:00:00"/>
    <n v="8"/>
    <s v="JOSE MIGUEL SUAREZ TEL_x000a_BBVA"/>
    <s v="PETICIONARIO"/>
    <s v="NATURAL "/>
    <s v="SIN INFORMACIÓN"/>
    <m/>
    <m/>
    <s v="CONSULTA TÉCNICA: BASE GRAVABLE PARA LIQUIDACIÓN DE IMPUESTO DE REGISTRO EN HIPOTECA ABIERTA CON DESEMBOLSOS ANUALES ESCALONADOS"/>
    <s v="NO REGISTRA"/>
    <s v="ORIENTACIÓN REGISTRAL "/>
    <s v="ASIGNACIÓN (NUEVA O REITERATIVA)"/>
    <s v="RUTH MERCEDES GOMEZ PESTANA"/>
    <d v="2026-03-10T00:00:00"/>
    <m/>
    <m/>
    <m/>
    <m/>
    <m/>
    <m/>
    <m/>
    <m/>
    <m/>
    <m/>
    <m/>
    <m/>
    <m/>
    <m/>
    <m/>
    <m/>
    <m/>
    <m/>
    <m/>
    <m/>
    <m/>
    <m/>
    <m/>
    <m/>
    <m/>
    <m/>
    <m/>
  </r>
  <r>
    <n v="2368"/>
    <s v="  SNR2026ER-065488-2"/>
    <d v="2026-03-10T13:52:00"/>
    <s v="Reclamo (15 días)"/>
    <x v="7"/>
    <d v="2026-04-01T13:52:00"/>
    <d v="2026-03-10T17:48:00"/>
    <m/>
    <d v="2026-03-10T00:00:00"/>
    <n v="3"/>
    <s v="ANTONIA MAYERLINGS "/>
    <s v="PETICIONARIO"/>
    <s v="NATURAL "/>
    <s v="CORDOBA"/>
    <s v="MONTERIA"/>
    <s v="MONTERIA"/>
    <s v=" Reclamo por demora injustificada en trámite registral"/>
    <s v="FOLIO"/>
    <s v="Turnos 2026-140-6-474 y 2026-140-6-476 "/>
    <s v="ASIGNACIÓN (NUEVA O REITERATIVA)"/>
    <s v="JORGE ORLANDO RICO LAGOS"/>
    <d v="2026-03-10T00:00:00"/>
    <m/>
    <m/>
    <m/>
    <m/>
    <m/>
    <m/>
    <m/>
    <m/>
    <m/>
    <m/>
    <m/>
    <m/>
    <m/>
    <m/>
    <m/>
    <m/>
    <m/>
    <m/>
    <m/>
    <m/>
    <m/>
    <m/>
    <m/>
    <m/>
    <m/>
    <m/>
    <m/>
  </r>
  <r>
    <n v="2369"/>
    <s v="  SNR2026ER-065493-2"/>
    <d v="2026-03-10T13:54:00"/>
    <s v="Reclamo (15 días)"/>
    <x v="7"/>
    <d v="2026-04-01T13:54:00"/>
    <d v="2026-03-10T17:56:00"/>
    <m/>
    <d v="2026-03-10T00:00:00"/>
    <n v="14"/>
    <s v="ANTONIA MAYERLINGS"/>
    <s v="PETICIONARIO"/>
    <s v="NATURAL "/>
    <s v="CORDOBA"/>
    <s v="MONTERIA"/>
    <s v="MONTERIA"/>
    <s v=" Reclamo por demora injustificada en trámite registral"/>
    <s v="TURNO"/>
    <s v="2026-140-6-476"/>
    <s v="ASIGNACIÓN (NUEVA O REITERATIVA)"/>
    <s v="JORGE ORLANDO RICO LAGOS"/>
    <d v="2026-03-10T00:00:00"/>
    <m/>
    <m/>
    <m/>
    <m/>
    <m/>
    <m/>
    <m/>
    <m/>
    <m/>
    <m/>
    <m/>
    <m/>
    <m/>
    <m/>
    <m/>
    <m/>
    <m/>
    <m/>
    <m/>
    <m/>
    <m/>
    <m/>
    <m/>
    <m/>
    <m/>
    <m/>
    <m/>
  </r>
  <r>
    <n v="2370"/>
    <s v="   SNR2026ER-023573-2"/>
    <d v="2026-02-03T11:21:00"/>
    <s v="Derecho de petición de interés particular (15 días)"/>
    <x v="2"/>
    <d v="2026-02-24T11:21:00"/>
    <d v="2026-03-10T18:03:00"/>
    <m/>
    <d v="2026-03-10T00:00:00"/>
    <n v="14"/>
    <s v="HEBERTO ENRIQUE PEREZ H"/>
    <s v="PETICIONARIO"/>
    <s v="NATURAL "/>
    <s v="SIN INFORMACIÓN"/>
    <m/>
    <m/>
    <s v="PETICION Y VIGILANCIA ESPECIAL AL IMPULSO"/>
    <s v="EXPEDIENTE AA"/>
    <s v="Se asigna No. Exp. SDR-0075-2026"/>
    <s v="ASIGNACIÓN (NUEVA O REITERATIVA)"/>
    <s v="AMANDA AVILA"/>
    <d v="2026-03-10T00:00:00"/>
    <m/>
    <m/>
    <m/>
    <m/>
    <m/>
    <m/>
    <m/>
    <m/>
    <m/>
    <m/>
    <m/>
    <m/>
    <m/>
    <m/>
    <m/>
    <m/>
    <m/>
    <m/>
    <m/>
    <m/>
    <m/>
    <m/>
    <m/>
    <m/>
    <m/>
    <m/>
    <m/>
  </r>
  <r>
    <n v="2371"/>
    <s v="  SNR2026ER-039363-2"/>
    <d v="2026-02-17T09:22:00"/>
    <s v="Petición entre autoridades (10 días)"/>
    <x v="6"/>
    <d v="2026-03-03T09:22:00"/>
    <d v="2026-03-10T18:01:00"/>
    <m/>
    <d v="2026-03-10T00:00:00"/>
    <n v="-11"/>
    <s v="ELIANA PAOLA VERGARA M"/>
    <s v="PETICIONARIO"/>
    <s v="PROCURADURIA"/>
    <s v="SIN INFORMACIÓN"/>
    <m/>
    <m/>
    <s v="SOLICITUD Radicado:  E-2025-659251 / P-2025-422147"/>
    <s v="E-2025-659251 / P-2025-422147"/>
    <m/>
    <s v="ASIGNACIÓN (NUEVA O REITERATIVA)"/>
    <s v="AMANDA  AVILA "/>
    <d v="2026-03-10T00:00:00"/>
    <m/>
    <m/>
    <m/>
    <m/>
    <m/>
    <m/>
    <m/>
    <m/>
    <m/>
    <m/>
    <m/>
    <m/>
    <m/>
    <m/>
    <m/>
    <m/>
    <m/>
    <m/>
    <m/>
    <m/>
    <m/>
    <m/>
    <m/>
    <m/>
    <m/>
    <m/>
    <m/>
  </r>
  <r>
    <n v="2372"/>
    <s v="  SNR2026ER-058019-2"/>
    <d v="2026-03-04T12:19:00"/>
    <s v="Derecho de petición de interés particular (15 días)"/>
    <x v="2"/>
    <d v="2026-03-26T12:19:00"/>
    <d v="2026-03-10T18:02:00"/>
    <m/>
    <d v="2026-03-10T00:00:00"/>
    <n v="-6"/>
    <s v="JONATHAN AGUDELO"/>
    <s v="PETICIONARIO"/>
    <s v="NATURAL "/>
    <s v="ANTIOQUIA"/>
    <s v="MEDELLIN"/>
    <s v="MEDELLIN ZONA SUR"/>
    <s v="PETICION DEMORAS EN REGISTRO SUR"/>
    <s v="RADICADO"/>
    <s v="SNR2026ER-028263-2_x000a_001-123239 _x000a_2025-001-6-899895"/>
    <s v="ASIGNACIÓN (NUEVA O REITERATIVA)"/>
    <s v="IVAN MAURICIO LOPEZ FORERO"/>
    <d v="2026-03-10T00:00:00"/>
    <m/>
    <m/>
    <m/>
    <m/>
    <m/>
    <m/>
    <m/>
    <m/>
    <m/>
    <m/>
    <m/>
    <m/>
    <m/>
    <m/>
    <m/>
    <m/>
    <m/>
    <m/>
    <m/>
    <m/>
    <m/>
    <m/>
    <m/>
    <m/>
    <m/>
    <m/>
    <m/>
  </r>
  <r>
    <n v="2373"/>
    <s v="  SNR2026ER-064559-2"/>
    <d v="2026-03-10T09:04:00"/>
    <s v="Derecho de petición de interés particular (15 días)"/>
    <x v="2"/>
    <d v="2026-04-01T09:04:00"/>
    <d v="2026-03-10T18:12:00"/>
    <m/>
    <d v="2026-03-10T00:00:00"/>
    <n v="10"/>
    <s v="MELANY DEL CARMEN CAST"/>
    <s v="PETICIONARIO"/>
    <s v="NATURAL "/>
    <s v="SIN INFORMACIÓN"/>
    <m/>
    <m/>
    <s v="RV: Solicitud de información / para bodas entre extrajeras-Somos dos ciudadanas dominicanas interesadas en contraer matrimonio civil en Colombia. Ninguna delas dos reside actualmente en el país, por lo que deseamos recibir información detallada sobre elprocedimiento para extranjeras no residentes"/>
    <s v="NO REGISTRA"/>
    <s v="IVC-NOTARIAL "/>
    <s v="RETORNA A GESTIÓN DOCUMENTAL"/>
    <s v="ATENCIÓN AL CIUDADANO"/>
    <d v="2026-03-10T00:00:00"/>
    <m/>
    <m/>
    <m/>
    <m/>
    <m/>
    <m/>
    <m/>
    <m/>
    <m/>
    <m/>
    <m/>
    <m/>
    <m/>
    <m/>
    <m/>
    <m/>
    <m/>
    <m/>
    <m/>
    <m/>
    <m/>
    <m/>
    <m/>
    <m/>
    <m/>
    <m/>
    <m/>
  </r>
  <r>
    <n v="2374"/>
    <s v="   SNR2026ER-064577-2"/>
    <d v="2026-03-10T09:10:00"/>
    <s v="Derecho de petición de interés particular (15 días)"/>
    <x v="2"/>
    <d v="2026-04-01T09:10:00"/>
    <d v="2026-03-10T18:02:00"/>
    <m/>
    <d v="2026-03-10T00:00:00"/>
    <n v="14"/>
    <s v="LEONEL ANDRES GUTIERREZ"/>
    <s v="PETICIONARIO"/>
    <s v="NATURAL "/>
    <s v="VALLE DEL CAUCA"/>
    <s v="CALI"/>
    <s v="CALI"/>
    <s v="SOLICITUD REGISTRO TURNO 2026-370-6-8109"/>
    <s v="TURNO"/>
    <s v="SOLICITUD REGISTRO TURNO 2026-370-6-8109_x000a_escritura publica 6366 del 29 de diciembre del año 2025 "/>
    <s v="ASIGNACIÓN (NUEVA O REITERATIVA)"/>
    <s v="HAROLD POLANIA"/>
    <d v="2026-03-10T00:00:00"/>
    <m/>
    <m/>
    <m/>
    <m/>
    <m/>
    <m/>
    <m/>
    <m/>
    <m/>
    <m/>
    <m/>
    <m/>
    <m/>
    <m/>
    <m/>
    <m/>
    <m/>
    <m/>
    <m/>
    <m/>
    <m/>
    <m/>
    <m/>
    <m/>
    <m/>
    <m/>
    <m/>
  </r>
  <r>
    <n v="2375"/>
    <s v="  SNR2026ER-064554-2"/>
    <d v="2026-03-10T09:03:00"/>
    <s v="Derecho de petición de interés particular (15 días)"/>
    <x v="2"/>
    <d v="2026-04-01T09:03:00"/>
    <d v="2026-03-10T18:36:00"/>
    <m/>
    <d v="2026-03-10T00:00:00"/>
    <n v="5"/>
    <s v="RONALD SALAZAR CASTAÑ"/>
    <s v="PETICIONARIO"/>
    <s v="NATURAL "/>
    <s v="VALLE DEL CAUCA"/>
    <s v="CALI"/>
    <s v="CALI"/>
    <s v="NO PUEDO EXPEDIR CERTIFICADO DE TRADICION"/>
    <s v="TURNO"/>
    <s v="2025-370-6-70833"/>
    <s v="ASIGNACIÓN (NUEVA O REITERATIVA)"/>
    <s v="HAROLD POLANIA"/>
    <d v="2026-03-10T00:00:00"/>
    <m/>
    <m/>
    <m/>
    <m/>
    <m/>
    <m/>
    <m/>
    <m/>
    <m/>
    <m/>
    <m/>
    <m/>
    <m/>
    <m/>
    <m/>
    <m/>
    <m/>
    <m/>
    <m/>
    <m/>
    <m/>
    <m/>
    <m/>
    <m/>
    <m/>
    <m/>
    <m/>
  </r>
  <r>
    <n v="2376"/>
    <s v="  SNR2026ER-060324-2"/>
    <d v="2026-03-05T16:35:00"/>
    <s v="Queja (15 días)"/>
    <x v="9"/>
    <d v="2026-03-27T16:35:00"/>
    <d v="2026-03-11T08:42:00"/>
    <m/>
    <d v="2026-03-11T00:00:00"/>
    <n v="14"/>
    <s v="DAVID ANDRES MONCADA QUINTERO"/>
    <s v="PETICIONARIO"/>
    <s v="NATURAL "/>
    <s v="BOGOTA"/>
    <s v="BOGOTA D.C."/>
    <s v="BOGOTA ZONA NORTE"/>
    <s v="Queja por deficiencias en la atención al ciudadano y presuntasirregularidades administrativas"/>
    <s v="NO REGISTRA"/>
    <s v="ATENCIÓN AL USUARIO"/>
    <s v="ASIGNACIÓN (NUEVA O REITERATIVA)"/>
    <s v="PERDIGON"/>
    <d v="2026-03-11T00:00:00"/>
    <m/>
    <m/>
    <m/>
    <m/>
    <m/>
    <m/>
    <m/>
    <m/>
    <m/>
    <m/>
    <m/>
    <m/>
    <m/>
    <m/>
    <m/>
    <m/>
    <m/>
    <m/>
    <m/>
    <m/>
    <m/>
    <m/>
    <m/>
    <m/>
    <m/>
    <m/>
    <m/>
  </r>
  <r>
    <n v="2377"/>
    <s v="  SNR2026ER-064536-2"/>
    <d v="2026-03-10T08:58:00"/>
    <s v="Derecho de petición de interés particular (15 días)"/>
    <x v="2"/>
    <d v="2026-04-01T08:58:00"/>
    <d v="2026-03-10T19:11:00"/>
    <m/>
    <d v="2026-03-11T00:00:00"/>
    <n v="11"/>
    <s v="LUIS EDUARDO ALVARADO BA"/>
    <s v="PETICIONARIO"/>
    <s v="NATURAL "/>
    <s v="CORDOBA"/>
    <s v="AYAPEL"/>
    <s v="AYAPEL"/>
    <s v="SOLICITUD DE INFORMACION-En la página para sacar certificados de tradición de inmuebles noSNR2026ER-064536-2  aparece la opción de la oficina de AYAPEL, quisiera saber si hayalgún link para poder sacar un certificado de tradición de esta oficinao toca ir hasta es oficina"/>
    <s v="NO REGISTRA"/>
    <s v="ORIENTACIÓN REGISTRAL "/>
    <s v="RETORNAR A LA OTI-Favor asignar a la OTI por competencia frente a la solicitud informada por el usuario "/>
    <s v="ATENCIÓN AL USUARIO "/>
    <d v="2026-03-11T00:00:00"/>
    <m/>
    <m/>
    <m/>
    <m/>
    <m/>
    <m/>
    <m/>
    <m/>
    <m/>
    <m/>
    <m/>
    <m/>
    <m/>
    <m/>
    <m/>
    <m/>
    <m/>
    <m/>
    <m/>
    <m/>
    <m/>
    <m/>
    <m/>
    <m/>
    <m/>
    <m/>
    <m/>
  </r>
  <r>
    <n v="2378"/>
    <s v="  SNR2026ER-064937-2"/>
    <d v="2026-03-10T10:31:00"/>
    <s v="Solicitud de acceso a la información (10 días)"/>
    <x v="28"/>
    <d v="2026-03-25T10:31:00"/>
    <d v="2026-03-11T07:49:00"/>
    <m/>
    <d v="2026-03-11T00:00:00"/>
    <n v="14"/>
    <s v="GRUPO JURIDICO G_L SAS G"/>
    <s v="PETICIONARIO"/>
    <s v="APODERADO"/>
    <s v="VALLE DEL CAUCA"/>
    <s v="CALI"/>
    <s v="CALI"/>
    <s v="ENTREGA INMEDIATA DE ESCRITURA 7631 del 12-12-25 Notaria 10"/>
    <s v="TURNO"/>
    <s v="2026-370-6-1944 Y Folio dematrícula 370-437722-NIR: 2610771341202-Matricula 437722"/>
    <s v="ASIGNACIÓN (NUEVA O REITERATIVA)"/>
    <s v="MARY GARCIA TEUTA"/>
    <d v="2026-03-11T00:00:00"/>
    <m/>
    <m/>
    <m/>
    <m/>
    <m/>
    <m/>
    <m/>
    <m/>
    <m/>
    <m/>
    <m/>
    <m/>
    <m/>
    <m/>
    <m/>
    <m/>
    <m/>
    <m/>
    <m/>
    <m/>
    <m/>
    <m/>
    <m/>
    <m/>
    <m/>
    <m/>
    <m/>
  </r>
  <r>
    <n v="2379"/>
    <s v="   SNR2026ER-050829-2"/>
    <d v="2026-02-26T13:18:00"/>
    <s v="Derecho de petición de interés particular (15 días)"/>
    <x v="2"/>
    <d v="2026-03-19T13:18:00"/>
    <d v="2026-03-11T09:37:00"/>
    <m/>
    <d v="2026-03-11T00:00:00"/>
    <n v="9"/>
    <s v="MARIA DE LOS ANGELES M"/>
    <s v="PETICIONARIO"/>
    <s v="NATURAL "/>
    <s v="SIN INFORMACIÓN"/>
    <m/>
    <m/>
    <s v="Solicitud cancelación correo-Mi nombre es Maria de los Angeles y Me están llegando varioscorreos de la superintendencia de notariado, en los cuales no esta nimi nombre,ni mi escritura quisiera qué eliminarán este correo paraque no me llegue más de otra persona que no soy yo. y adicionalse me informe porque razón tienen mi correo estas personas"/>
    <s v="NO REGISTRA"/>
    <s v="ORIENTACIÓN REGISTRAL "/>
    <s v="Favor asignar a la OTI por competencia frente a la solicitud informada por el usuario "/>
    <s v="ATENCIÓN AL USUARIO "/>
    <d v="2026-03-11T00:00:00"/>
    <m/>
    <m/>
    <m/>
    <m/>
    <m/>
    <m/>
    <m/>
    <m/>
    <m/>
    <m/>
    <m/>
    <m/>
    <m/>
    <m/>
    <m/>
    <m/>
    <m/>
    <m/>
    <m/>
    <m/>
    <m/>
    <m/>
    <m/>
    <m/>
    <m/>
    <m/>
    <m/>
  </r>
  <r>
    <n v="2380"/>
    <s v="   SNR2026ER-065558-2"/>
    <d v="2026-03-10T14:22:00"/>
    <s v="Queja (15 días)"/>
    <x v="9"/>
    <d v="2026-04-01T14:22:00"/>
    <d v="2026-03-11T09:40:00"/>
    <m/>
    <d v="2026-03-11T00:00:00"/>
    <n v="6"/>
    <s v="GLORIA INES GALLEGO ARISTIZABAL"/>
    <s v="PETICIONARIO"/>
    <s v="NATURAL "/>
    <s v="CORDOBA"/>
    <s v="CERETE"/>
    <s v="143 - CERETE"/>
    <s v="QUEJA CONTRA REGISTRADOR Y FUNCIONARIOS DE ORIP CERETÉ (CÓRDOBA) POR IRREGULARIDADES EN TRÁMITE REGISTRAL"/>
    <s v="TURNO"/>
    <s v="2025-143-6-5832"/>
    <s v="ASIGNACIÓN (NUEVA O REITERATIVA)"/>
    <s v="PERDIGON"/>
    <d v="2026-03-11T00:00:00"/>
    <m/>
    <m/>
    <m/>
    <m/>
    <m/>
    <m/>
    <m/>
    <m/>
    <m/>
    <m/>
    <m/>
    <m/>
    <m/>
    <m/>
    <m/>
    <m/>
    <m/>
    <m/>
    <m/>
    <m/>
    <m/>
    <m/>
    <m/>
    <m/>
    <m/>
    <m/>
    <m/>
  </r>
  <r>
    <n v="2381"/>
    <s v="   SNR2026ER-065244-2"/>
    <d v="2026-03-10T11:47:00"/>
    <s v="Derecho de petición de interés particular (15 días)"/>
    <x v="2"/>
    <d v="2026-04-01T11:47:00"/>
    <d v="2026-03-11T09:57:00"/>
    <m/>
    <d v="2026-03-11T00:00:00"/>
    <n v="14"/>
    <s v="JAIRO NESTOR PARDO AGUILERA"/>
    <s v="PETICIONARIO"/>
    <s v="NATURAL "/>
    <s v="BOGOTA"/>
    <s v="BOGOTA D.C."/>
    <s v="50N - BOGOTA ZONA NORTE"/>
    <s v="RV: DERECHO DE PETICION E INSISTENCIA POR TERCERA VEZ"/>
    <s v="FOLIO"/>
    <s v=".50N-404290RAD. No.SNR2026ER-39899-2RESPUETA: SNR2026EE-063891-1"/>
    <s v="ASIGNACIÓN (NUEVA O REITERATIVA)"/>
    <s v="JORGE ORLANDO RICO LAGOS"/>
    <d v="2026-03-11T00:00:00"/>
    <m/>
    <m/>
    <m/>
    <m/>
    <m/>
    <m/>
    <m/>
    <m/>
    <m/>
    <m/>
    <m/>
    <m/>
    <m/>
    <m/>
    <m/>
    <m/>
    <m/>
    <m/>
    <m/>
    <m/>
    <m/>
    <m/>
    <m/>
    <m/>
    <m/>
    <m/>
    <m/>
  </r>
  <r>
    <n v="2382"/>
    <s v="   SNR2026ER-065223-2"/>
    <d v="2026-03-10T11:43:00"/>
    <s v="Derecho de petición de interés particular (15 días)"/>
    <x v="2"/>
    <d v="2026-04-01T11:43:00"/>
    <d v="2026-03-11T09:57:00"/>
    <m/>
    <d v="2026-03-11T00:00:00"/>
    <n v="14"/>
    <s v="DYLAN SANTIAGO FLOREZ INFANTE"/>
    <s v="PETICIONARIO"/>
    <s v="NATURAL "/>
    <s v="SIN INFORMACIÓN"/>
    <m/>
    <m/>
    <s v="RV: CONSULTA"/>
    <s v="NO REGISTRA"/>
    <s v="ORIENTACIÓN REGISTRAL "/>
    <s v="ASIGNACIÓN (NUEVA O REITERATIVA)"/>
    <s v="RUTH MERCEDES GOMEZ PESTANA"/>
    <d v="2026-03-11T00:00:00"/>
    <m/>
    <m/>
    <m/>
    <m/>
    <m/>
    <m/>
    <m/>
    <m/>
    <m/>
    <m/>
    <m/>
    <m/>
    <m/>
    <m/>
    <m/>
    <m/>
    <m/>
    <m/>
    <m/>
    <m/>
    <m/>
    <m/>
    <m/>
    <m/>
    <m/>
    <m/>
    <m/>
  </r>
  <r>
    <n v="2383"/>
    <s v="   SNR2026ER-065188-2"/>
    <d v="2026-03-10T11:35:00"/>
    <s v="Derecho de petición de interés particular (15 días)"/>
    <x v="2"/>
    <d v="2026-04-01T11:35:00"/>
    <d v="2026-03-11T10:08:00"/>
    <m/>
    <d v="2026-03-11T00:00:00"/>
    <n v="14"/>
    <s v="CESAR MAURICIO MEJIA ALZATE"/>
    <s v="PETICIONARIO"/>
    <s v="APODERADO"/>
    <s v="VALLE DEL CAUCA"/>
    <s v="CALI"/>
    <s v="282 - CALARCA"/>
    <s v="Referencia: Derecho de petición en interés general – alertainstitucional sobre riesgos para la seguridad jurídica del sistema registraly notarial"/>
    <s v="PROCESO"/>
    <s v="proceso ante el Juzgado 17 Administrativo_x000a_Oral de Cali, dentro del medio de control de reparación directa, radicado bajo el_x000a_número 76001-33-33-017-2020-00352-00, promovido por la señora Fabiola Villa_x000a_Barragán contra la Superintendencia de Notariado y Registro"/>
    <s v="ASIGNACIÓN (NUEVA O REITERATIVA)"/>
    <s v="AMANDA AVILA"/>
    <d v="2026-03-11T00:00:00"/>
    <m/>
    <m/>
    <m/>
    <m/>
    <m/>
    <m/>
    <m/>
    <m/>
    <m/>
    <m/>
    <m/>
    <m/>
    <m/>
    <m/>
    <m/>
    <m/>
    <m/>
    <m/>
    <m/>
    <m/>
    <m/>
    <m/>
    <m/>
    <m/>
    <m/>
    <m/>
    <m/>
  </r>
  <r>
    <n v="2384"/>
    <s v="   SNR2026ER-065021-2"/>
    <d v="2026-03-10T10:50:00"/>
    <s v="Derecho de petición de interés particular (15 días)"/>
    <x v="2"/>
    <d v="2026-04-01T10:50:00"/>
    <d v="2026-03-11T10:06:00"/>
    <m/>
    <d v="2026-03-11T00:00:00"/>
    <n v="14"/>
    <s v="ANONIMO ANONIMO"/>
    <s v="PETICIONARIO"/>
    <s v="NATURAL "/>
    <s v="ANTIOQUIA"/>
    <s v="MEDELLIN"/>
    <s v="001 - MEDELLIN ZONA SUR"/>
    <s v="DESDE EL 23 DE DICIEMBRE DE 2025 SE RADICÓ LAESCRITURA PUBLICA No. 17999 DEL DEL 05 DEDICIEMBRE DE 2025 DE LA NOTARIA 15 DE MEDELLIN,CON TURNO 2025-001-6-89874"/>
    <s v="TURNO"/>
    <s v="TURNO 2025-001-6-89874"/>
    <s v="ASIGNACIÓN (NUEVA O REITERATIVA)"/>
    <s v="FRANCISCO RUIZ"/>
    <d v="2026-03-11T00:00:00"/>
    <m/>
    <m/>
    <m/>
    <m/>
    <m/>
    <m/>
    <m/>
    <m/>
    <m/>
    <m/>
    <m/>
    <m/>
    <m/>
    <m/>
    <m/>
    <m/>
    <m/>
    <m/>
    <m/>
    <m/>
    <m/>
    <m/>
    <m/>
    <m/>
    <m/>
    <m/>
    <m/>
  </r>
  <r>
    <n v="2385"/>
    <s v="  SNR2026ER-062893-2"/>
    <d v="2026-03-09T10:19:00"/>
    <s v="Queja (15 días)"/>
    <x v="9"/>
    <d v="2026-03-31T10:19:00"/>
    <d v="2026-03-11T10:34:00"/>
    <m/>
    <d v="2026-03-11T00:00:00"/>
    <n v="14"/>
    <s v="OSCAR DAVID GALVIS CIFU"/>
    <s v="PETICIONARIO"/>
    <s v="APODERADO"/>
    <s v="CORDOBA"/>
    <s v="LORICA"/>
    <s v="146 - LORICA"/>
    <s v="QUEJA POR LA NEGLIGENCIA Y DEMORA EN TRAMITES OFICINA DE INSTRUMENTOS PUBLICOS DE LORICA"/>
    <s v="TURNO"/>
    <s v="2026-146-6-338"/>
    <s v="ASIGNACIÓN (NUEVA O REITERATIVA)"/>
    <s v="ANGELICA CONSUELO CACERES SOTO"/>
    <d v="2026-03-11T00:00:00"/>
    <m/>
    <m/>
    <m/>
    <m/>
    <m/>
    <m/>
    <m/>
    <m/>
    <m/>
    <m/>
    <m/>
    <m/>
    <m/>
    <m/>
    <m/>
    <m/>
    <m/>
    <m/>
    <m/>
    <m/>
    <m/>
    <m/>
    <m/>
    <m/>
    <m/>
    <m/>
    <m/>
  </r>
  <r>
    <n v="2386"/>
    <s v="   SNR2026ER-065025-2"/>
    <d v="2026-03-10T10:52:00"/>
    <s v="Queja (15 días)"/>
    <x v="9"/>
    <d v="2026-04-01T10:52:00"/>
    <d v="2026-03-11T10:27:00"/>
    <m/>
    <d v="2026-03-11T00:00:00"/>
    <n v="13"/>
    <s v="ANDREA MILENA BOHORQUEZ ESPINOSA"/>
    <s v="PETICIONARIO"/>
    <s v="NATURAL "/>
    <s v="CUNDINAMARCA"/>
    <s v="ZIPAQUIRA"/>
    <s v="176-ZIPAQUIRA"/>
    <s v="QUEJA FORMAL POR MALA PRESTACIÓN DEL SERVICIO,INFORMACIÓN ERRÓNEA Y DILACIÓN INJUSTIFICADA – NOTARÍA 2ZIPAQUIRÁ Y OFICINA DE REGISTRO"/>
    <s v="FOLIO"/>
    <s v="Escritura Pública No. 211_x000a_176-239864 para el apartamento, y matrícula inmobiliaria número 176-238510"/>
    <s v="ASIGNACIÓN (NUEVA O REITERATIVA)"/>
    <s v="MARY GARCIA TEUTA"/>
    <d v="2026-03-11T00:00:00"/>
    <m/>
    <m/>
    <m/>
    <m/>
    <m/>
    <m/>
    <m/>
    <m/>
    <m/>
    <m/>
    <m/>
    <m/>
    <m/>
    <m/>
    <m/>
    <m/>
    <m/>
    <m/>
    <m/>
    <m/>
    <m/>
    <m/>
    <m/>
    <m/>
    <m/>
    <m/>
    <m/>
  </r>
  <r>
    <n v="2387"/>
    <s v="   SNR2026ER-065603-2"/>
    <d v="2026-03-10T14:34:00"/>
    <s v="Petición entre autoridades (10 días)"/>
    <x v="6"/>
    <d v="2026-03-25T14:34:00"/>
    <d v="2026-03-11T10:58:00"/>
    <m/>
    <d v="2026-03-11T00:00:00"/>
    <n v="14"/>
    <s v="JHON ALEJANDRO ARISTIZABAL BEDOYA"/>
    <s v="PETICIONARIO"/>
    <s v="NATURAL "/>
    <s v="BOGOTA"/>
    <s v="BOGOTA D.C."/>
    <s v="50C - BOGOTA ZONA CENTRO"/>
    <s v="UAECD 2026 EE 6572 (uaecd 2026 er 3195) COMUNICACIÓN ELECTRÓNICA-JOHANNA VALENTINA VARON VARGAS, teniendo en cuenta que en los hechos y anexos aportados se hace referencia a la titularidad del predio identificado con matrícula inmobiliaria No. 50C-01278524; no obstante, dicha información no se encuentra reflejada en los registros correspondientes, tema que no se encuentra a cargo de Catastro Distrital (UAECD)."/>
    <s v="FOLIO"/>
    <s v="50C-01278524"/>
    <s v="ASIGNACIÓN (NUEVA O REITERATIVA)"/>
    <s v="CAROLINA CUELLAR MONROY"/>
    <d v="2026-03-13T00:00:00"/>
    <m/>
    <m/>
    <m/>
    <m/>
    <m/>
    <m/>
    <m/>
    <m/>
    <m/>
    <m/>
    <m/>
    <m/>
    <m/>
    <m/>
    <m/>
    <m/>
    <m/>
    <m/>
    <m/>
    <m/>
    <m/>
    <m/>
    <m/>
    <m/>
    <m/>
    <m/>
    <m/>
  </r>
  <r>
    <n v="2388"/>
    <s v="   SNR2026ER-064495-2"/>
    <d v="2026-03-10T08:48:00"/>
    <s v="Derecho de petición de interés particular (15 días)"/>
    <x v="2"/>
    <d v="2026-04-01T08:48:00"/>
    <d v="2026-03-11T11:08:00"/>
    <m/>
    <d v="2026-03-11T00:00:00"/>
    <n v="9"/>
    <s v="ANDRES FELIPE LOZANO GIRALDO"/>
    <s v="PETICIONARIO"/>
    <s v="NATURAL "/>
    <s v="SIN INFORMACIÓN"/>
    <m/>
    <m/>
    <s v="Con el fin de obtener la información relacionada en este numeral 4, en cuanto a los Superintendentes y Superintendentes Delegados, según respecta en sus respectivas entidades se procede con la búsqueda en las fuentes oficiales de la entidad, en donde no es posible encontrar esta información, ni tener acceso a esta"/>
    <s v="NO REGISTRA"/>
    <s v="Dra Carollna Cuellar Buenas tardes, De manera atenta se solicita devolver la PQRSD toda vez que es competencia de la Dirección de Talento Humano."/>
    <s v="RETORNA A GESTIÓN DOCUMENTAL"/>
    <s v="ATENCIÓN AL USUARIO"/>
    <d v="2026-03-13T00:00:00"/>
    <m/>
    <m/>
    <m/>
    <m/>
    <m/>
    <m/>
    <m/>
    <m/>
    <m/>
    <m/>
    <m/>
    <m/>
    <m/>
    <m/>
    <m/>
    <m/>
    <m/>
    <m/>
    <m/>
    <m/>
    <m/>
    <m/>
    <m/>
    <m/>
    <m/>
    <m/>
    <m/>
  </r>
  <r>
    <n v="2389"/>
    <s v="  SNR2026ER-065109-2"/>
    <d v="2026-03-10T11:13:00"/>
    <s v="Queja (15 días)"/>
    <x v="9"/>
    <d v="2026-04-01T11:13:00"/>
    <d v="2026-03-11T11:18:00"/>
    <m/>
    <d v="2026-03-11T00:00:00"/>
    <n v="14"/>
    <s v="ANONIMO ANONIMO"/>
    <s v="PETICIONARIO"/>
    <s v="NATURAL "/>
    <s v="SIN INFORMACIÓN"/>
    <m/>
    <m/>
    <s v="Incumplimiento de términos y falta de respuesta - RadicadoSNR2026ER-037534-2"/>
    <s v="NO REGISTRA"/>
    <s v="JOSE DANIEL JUTINICO RODRIGUEZCoordinador Grupo Recaudos, Aportes y Subsidios NotarialesDirección Administrativa y Financiera"/>
    <s v="ASIGNACIÓN (NUEVA O REITERATIVA)"/>
    <s v="ATENCIÓN AL USUARIO "/>
    <d v="2026-03-13T00:00:00"/>
    <m/>
    <m/>
    <m/>
    <m/>
    <m/>
    <m/>
    <m/>
    <m/>
    <m/>
    <m/>
    <m/>
    <m/>
    <m/>
    <m/>
    <m/>
    <m/>
    <m/>
    <m/>
    <m/>
    <m/>
    <m/>
    <m/>
    <m/>
    <m/>
    <m/>
    <m/>
    <m/>
  </r>
  <r>
    <n v="2390"/>
    <s v="   SNR2026ER-065519-2"/>
    <d v="2026-03-10T14:08:00"/>
    <s v="Derecho de petición de interés particular (15 días)"/>
    <x v="2"/>
    <d v="2026-04-01T14:08:00"/>
    <d v="2026-03-11T11:33:00"/>
    <m/>
    <d v="2026-03-11T00:00:00"/>
    <n v="14"/>
    <s v="NUBIA CONSUELO GAITAN HURTADO"/>
    <s v="PETICIONARIO"/>
    <s v="NATURAL "/>
    <s v="CUNDINAMARCA"/>
    <s v="LA MESA"/>
    <s v="166 - LA MESA"/>
    <s v="ESCRITURA EN CALIFICACION DESDE HACE TRES MESES.SOLICITO LA ESCRITURA Y EL CERTIFICADO DE TRADICION YLIBERTAD. RADICADODE LA NOTARIA 26 A REGISTRO: 2025-166-6-11475."/>
    <s v="TURNO"/>
    <s v=": 2025-166-6-11475."/>
    <s v="ASIGNACIÓN (NUEVA O REITERATIVA)"/>
    <s v="EDWARD MARTINEZ"/>
    <d v="2026-03-13T00:00:00"/>
    <m/>
    <m/>
    <m/>
    <m/>
    <m/>
    <m/>
    <m/>
    <m/>
    <m/>
    <m/>
    <m/>
    <m/>
    <m/>
    <m/>
    <m/>
    <m/>
    <m/>
    <m/>
    <m/>
    <m/>
    <m/>
    <m/>
    <m/>
    <m/>
    <m/>
    <m/>
    <m/>
  </r>
  <r>
    <n v="2391"/>
    <s v="   SNR2026ER-065126-2"/>
    <d v="2026-03-10T11:19:00"/>
    <s v="Derecho de petición de interés particular (15 días)"/>
    <x v="2"/>
    <d v="2026-04-01T11:19:00"/>
    <d v="2026-03-11T11:23:00"/>
    <m/>
    <d v="2026-03-11T00:00:00"/>
    <n v="14"/>
    <s v="ANONIMO ANONIMO"/>
    <s v="PETICIONARIO"/>
    <s v="NATURAL "/>
    <s v="SIN INFORMACIÓN"/>
    <m/>
    <m/>
    <s v="Incumplimiento de términos y falta de respuesta - RadicadoSNR2026ER-037534-2"/>
    <s v="NO REGISTRA"/>
    <s v="JOSE DANIEL JUTINICO RODRIGUEZCoordinador Grupo Recaudos, Aportes y Subsidios NotarialesDirección Administrativa y Financiera"/>
    <s v="ASIGNACIÓN (NUEVA O REITERATIVA)"/>
    <s v="ATENCIÓN AL USUARIO "/>
    <d v="2026-03-13T00:00:00"/>
    <m/>
    <m/>
    <m/>
    <m/>
    <m/>
    <m/>
    <m/>
    <m/>
    <m/>
    <m/>
    <m/>
    <m/>
    <m/>
    <m/>
    <m/>
    <m/>
    <m/>
    <m/>
    <m/>
    <m/>
    <m/>
    <m/>
    <m/>
    <m/>
    <m/>
    <m/>
    <m/>
  </r>
  <r>
    <n v="2392"/>
    <s v="   SNR2026ER-065120-2"/>
    <d v="2026-03-10T11:16:00"/>
    <s v="Reclamo (15 días)"/>
    <x v="7"/>
    <d v="2026-04-01T11:16:00"/>
    <d v="2026-03-11T11:22:00"/>
    <m/>
    <d v="2026-03-11T00:00:00"/>
    <n v="14"/>
    <s v="ASTRID LUISANY MONTERO REYES"/>
    <s v="PETICIONARIO"/>
    <s v="NATURAL "/>
    <s v="ANTIOQUIA"/>
    <s v="MEDELLIN"/>
    <s v="034 - TURBO"/>
    <s v="DEMORA TRAMITE REGISTRAL "/>
    <s v="FOLIO"/>
    <s v="034-24124_x000a_2026-034-6-100"/>
    <s v="ASIGNACIÓN (NUEVA O REITERATIVA)"/>
    <s v="EDWARD MARTINEZ"/>
    <d v="2026-03-13T00:00:00"/>
    <m/>
    <m/>
    <m/>
    <m/>
    <m/>
    <m/>
    <m/>
    <m/>
    <m/>
    <m/>
    <m/>
    <m/>
    <m/>
    <m/>
    <m/>
    <m/>
    <m/>
    <m/>
    <m/>
    <m/>
    <m/>
    <m/>
    <m/>
    <m/>
    <m/>
    <m/>
    <m/>
  </r>
  <r>
    <n v="2393"/>
    <s v="OJO "/>
    <d v="2026-03-10T08:41:00"/>
    <s v="Derecho de petición de interés particular (15 días)"/>
    <x v="2"/>
    <d v="2026-04-01T08:41:00"/>
    <d v="2026-03-11T11:49:00"/>
    <m/>
    <d v="2026-03-11T00:00:00"/>
    <n v="14"/>
    <s v="JAVIER JULIAN PEREZ ARIA"/>
    <s v="PETICIONARIO"/>
    <s v="APODERADO"/>
    <s v="SIN INFORMACIÓN"/>
    <m/>
    <m/>
    <s v="Derecho de Petición de solicitud de Información – Criterios de Liquidación Derechos de Registro en Negocios Fiduciarios."/>
    <s v="NO REGISTRA"/>
    <s v="ATENCIÓN AL USUARIO"/>
    <s v="ASIGNACIÓN (NUEVA O REITERATIVA)"/>
    <s v="FRANCISCO RUIZ"/>
    <d v="2026-03-13T00:00:00"/>
    <m/>
    <m/>
    <m/>
    <m/>
    <m/>
    <m/>
    <m/>
    <m/>
    <m/>
    <m/>
    <m/>
    <m/>
    <m/>
    <m/>
    <m/>
    <m/>
    <m/>
    <m/>
    <m/>
    <m/>
    <m/>
    <m/>
    <m/>
    <m/>
    <m/>
    <m/>
    <m/>
  </r>
  <r>
    <n v="2394"/>
    <s v="SNR2026EE-066656-1"/>
    <d v="2026-03-10T00:00:00"/>
    <s v="COMUNICACIÓN OFICIAL (OFICIO)"/>
    <x v="14"/>
    <d v="2026-03-10T16:33:00"/>
    <d v="2026-03-11T12:22:00"/>
    <m/>
    <d v="2026-03-11T00:00:00"/>
    <n v="14"/>
    <s v="JORGE MAURICIO FAJARD"/>
    <s v="PETICIONARIO"/>
    <s v="SNR"/>
    <s v="CASANARE"/>
    <s v="YOPAL"/>
    <s v="475 - PAZ DE ARIPORO"/>
    <s v="Solicitud de apoyo para calificar el turno 2026-475-6-581 de la ORIP Seccional Paz de Ariporo por impedimento ya que el comprador es el suscrito Registrador"/>
    <s v="TURNO"/>
    <s v="2026-475-6-581 _x000a_Escritura Publica 1338 del 17/10/2024 de la Notaria Única del circulode Paz de Ariporo"/>
    <s v="ASIGNACIÓN (NUEVA O REITERATIVA)"/>
    <s v="CAROLINA OLARTE"/>
    <d v="2026-03-13T00:00:00"/>
    <m/>
    <m/>
    <m/>
    <m/>
    <m/>
    <m/>
    <m/>
    <m/>
    <m/>
    <m/>
    <m/>
    <m/>
    <m/>
    <m/>
    <m/>
    <m/>
    <m/>
    <m/>
    <m/>
    <m/>
    <m/>
    <m/>
    <m/>
    <m/>
    <m/>
    <m/>
    <m/>
  </r>
  <r>
    <n v="2395"/>
    <s v="   SNR2026ER-065793-2"/>
    <d v="2026-03-10T15:23:00"/>
    <s v="Derecho de petición de interés particular (15 días)"/>
    <x v="2"/>
    <d v="2026-04-01T15:23:00"/>
    <d v="2026-03-11T12:59:00"/>
    <m/>
    <d v="2026-03-11T00:00:00"/>
    <n v="-1"/>
    <s v="FRANCISCO JAVIER VELEZ PEÑAS"/>
    <s v="PETICIONARIO"/>
    <s v="NATURAL "/>
    <s v="VALLE DEL CAUCA"/>
    <s v="CALI"/>
    <s v="CALI"/>
    <s v="REMISION POR COMPETENCIA-Remisión por competencia IUS E-2025-473602"/>
    <s v="EXPEDIENTE AA"/>
    <s v="E-2025-473602"/>
    <s v="ASIGNACIÓN (NUEVA O REITERATIVA)"/>
    <s v="AMANDA AVILA"/>
    <d v="2026-03-13T00:00:00"/>
    <m/>
    <m/>
    <m/>
    <m/>
    <m/>
    <m/>
    <m/>
    <m/>
    <m/>
    <m/>
    <m/>
    <m/>
    <m/>
    <m/>
    <m/>
    <m/>
    <m/>
    <m/>
    <m/>
    <m/>
    <m/>
    <m/>
    <m/>
    <m/>
    <m/>
    <m/>
    <m/>
  </r>
  <r>
    <n v="2396"/>
    <s v="   SNR2026ER-065498-2"/>
    <d v="2026-03-10T13:59:00"/>
    <s v="Derecho de petición de interés particular (15 días)"/>
    <x v="2"/>
    <d v="2026-04-01T13:59:00"/>
    <d v="2026-03-11T12:36:00"/>
    <m/>
    <d v="2026-03-11T00:00:00"/>
    <n v="14"/>
    <s v="DIANA MARCELA CARDENAS HERNANDEZ"/>
    <s v="PETICIONARIO"/>
    <s v="NATURAL "/>
    <m/>
    <m/>
    <m/>
    <s v="Registro de PQRSDF desde formulario web - ID 5358"/>
    <m/>
    <m/>
    <m/>
    <m/>
    <m/>
    <m/>
    <m/>
    <m/>
    <m/>
    <m/>
    <m/>
    <m/>
    <m/>
    <m/>
    <m/>
    <m/>
    <m/>
    <m/>
    <m/>
    <m/>
    <m/>
    <m/>
    <m/>
    <m/>
    <m/>
    <m/>
    <m/>
    <m/>
    <m/>
    <m/>
    <m/>
    <m/>
  </r>
  <r>
    <n v="2397"/>
    <s v="   SNR2026ER-065446-2"/>
    <d v="2026-03-10T13:29:00"/>
    <s v="Derecho de petición de interés particular (15 días)"/>
    <x v="2"/>
    <d v="2026-04-01T13:29:00"/>
    <d v="2026-03-11T14:01:00"/>
    <m/>
    <d v="2026-03-11T00:00:00"/>
    <n v="14"/>
    <s v="MARGARITA MARIA ARANGO VIEIRA"/>
    <s v="PETICIONARIO"/>
    <s v="NATURAL "/>
    <m/>
    <m/>
    <m/>
    <s v="CONSULTA URGENTE"/>
    <m/>
    <m/>
    <m/>
    <m/>
    <m/>
    <m/>
    <m/>
    <m/>
    <m/>
    <m/>
    <m/>
    <m/>
    <m/>
    <m/>
    <m/>
    <m/>
    <m/>
    <m/>
    <m/>
    <m/>
    <m/>
    <m/>
    <m/>
    <m/>
    <m/>
    <m/>
    <m/>
    <m/>
    <m/>
    <m/>
    <m/>
    <m/>
  </r>
  <r>
    <n v="2398"/>
    <s v="   SNR2026ER-065438-2"/>
    <d v="2026-03-10T13:24:00"/>
    <s v="Derecho de petición de interés particular (15 días)"/>
    <x v="2"/>
    <d v="2026-04-01T13:24:00"/>
    <d v="2026-03-11T14:23:00"/>
    <m/>
    <d v="2026-03-11T00:00:00"/>
    <n v="14"/>
    <s v="ISABEL URIBE"/>
    <s v="PETICIONARIO"/>
    <s v="NATURAL "/>
    <m/>
    <m/>
    <m/>
    <s v="ESTADO DE TRÁMITE DE REGISTRO - TURNO 2026-370-6-1411"/>
    <m/>
    <m/>
    <m/>
    <m/>
    <m/>
    <m/>
    <m/>
    <m/>
    <m/>
    <m/>
    <m/>
    <m/>
    <m/>
    <m/>
    <m/>
    <m/>
    <m/>
    <m/>
    <m/>
    <m/>
    <m/>
    <m/>
    <m/>
    <m/>
    <m/>
    <m/>
    <m/>
    <m/>
    <m/>
    <m/>
    <m/>
    <m/>
  </r>
  <r>
    <n v="2399"/>
    <s v="   SNR2026ER-065383-2"/>
    <d v="2026-03-10T12:51:00"/>
    <s v="Derecho de petición de interés particular (15 días)"/>
    <x v="2"/>
    <d v="2026-04-01T12:51:00"/>
    <d v="2026-03-11T14:48:00"/>
    <m/>
    <d v="2026-03-11T00:00:00"/>
    <n v="14"/>
    <s v="JORGE EDUARD CARMONA CASOLIAS"/>
    <s v="PETICIONARIO"/>
    <s v="NATURAL "/>
    <m/>
    <m/>
    <m/>
    <s v="SOLICITUD"/>
    <m/>
    <m/>
    <m/>
    <m/>
    <m/>
    <m/>
    <m/>
    <m/>
    <m/>
    <m/>
    <m/>
    <m/>
    <m/>
    <m/>
    <m/>
    <m/>
    <m/>
    <m/>
    <m/>
    <m/>
    <m/>
    <m/>
    <m/>
    <m/>
    <m/>
    <m/>
    <m/>
    <m/>
    <m/>
    <m/>
    <m/>
    <m/>
  </r>
  <r>
    <n v="800"/>
    <m/>
    <m/>
    <m/>
    <x v="8"/>
    <m/>
    <m/>
    <m/>
    <m/>
    <m/>
    <m/>
    <s v="PETICIONARIO"/>
    <s v="NATURAL "/>
    <m/>
    <m/>
    <m/>
    <m/>
    <m/>
    <m/>
    <m/>
    <m/>
    <m/>
    <m/>
    <m/>
    <m/>
    <m/>
    <m/>
    <m/>
    <m/>
    <m/>
    <m/>
    <m/>
    <m/>
    <m/>
    <m/>
    <m/>
    <m/>
    <m/>
    <m/>
    <m/>
    <m/>
    <m/>
    <m/>
    <m/>
    <m/>
    <m/>
    <m/>
    <m/>
    <m/>
  </r>
  <r>
    <n v="801"/>
    <m/>
    <m/>
    <m/>
    <x v="8"/>
    <m/>
    <m/>
    <m/>
    <m/>
    <m/>
    <m/>
    <s v="PETICIONARIO"/>
    <s v="NATURAL "/>
    <m/>
    <m/>
    <m/>
    <m/>
    <m/>
    <m/>
    <m/>
    <m/>
    <m/>
    <m/>
    <m/>
    <m/>
    <m/>
    <m/>
    <m/>
    <m/>
    <m/>
    <m/>
    <m/>
    <m/>
    <m/>
    <m/>
    <m/>
    <m/>
    <m/>
    <m/>
    <m/>
    <m/>
    <m/>
    <m/>
    <m/>
    <m/>
    <m/>
    <m/>
    <m/>
    <m/>
  </r>
  <r>
    <n v="802"/>
    <m/>
    <m/>
    <m/>
    <x v="8"/>
    <m/>
    <m/>
    <m/>
    <m/>
    <m/>
    <m/>
    <s v="PETICIONARIO"/>
    <s v="NATURAL "/>
    <m/>
    <m/>
    <m/>
    <m/>
    <m/>
    <m/>
    <m/>
    <m/>
    <m/>
    <m/>
    <m/>
    <m/>
    <m/>
    <m/>
    <m/>
    <m/>
    <m/>
    <m/>
    <m/>
    <m/>
    <m/>
    <m/>
    <m/>
    <m/>
    <m/>
    <m/>
    <m/>
    <m/>
    <m/>
    <m/>
    <m/>
    <m/>
    <m/>
    <m/>
    <m/>
    <m/>
  </r>
  <r>
    <n v="803"/>
    <m/>
    <m/>
    <m/>
    <x v="8"/>
    <m/>
    <m/>
    <m/>
    <m/>
    <m/>
    <m/>
    <s v="PETICIONARIO"/>
    <s v="NATURAL "/>
    <m/>
    <m/>
    <m/>
    <m/>
    <m/>
    <m/>
    <m/>
    <m/>
    <m/>
    <m/>
    <m/>
    <m/>
    <m/>
    <m/>
    <m/>
    <m/>
    <m/>
    <m/>
    <m/>
    <m/>
    <m/>
    <m/>
    <m/>
    <m/>
    <m/>
    <m/>
    <m/>
    <m/>
    <m/>
    <m/>
    <m/>
    <m/>
    <m/>
    <m/>
    <m/>
    <m/>
  </r>
  <r>
    <n v="804"/>
    <m/>
    <m/>
    <m/>
    <x v="8"/>
    <m/>
    <m/>
    <m/>
    <m/>
    <m/>
    <m/>
    <s v="PETICIONARIO"/>
    <s v="NATURAL "/>
    <m/>
    <m/>
    <m/>
    <m/>
    <m/>
    <m/>
    <m/>
    <m/>
    <m/>
    <m/>
    <m/>
    <m/>
    <m/>
    <m/>
    <m/>
    <m/>
    <m/>
    <m/>
    <m/>
    <m/>
    <m/>
    <m/>
    <m/>
    <m/>
    <m/>
    <m/>
    <m/>
    <m/>
    <m/>
    <m/>
    <m/>
    <m/>
    <m/>
    <m/>
    <m/>
    <m/>
  </r>
  <r>
    <n v="805"/>
    <m/>
    <m/>
    <m/>
    <x v="8"/>
    <m/>
    <m/>
    <m/>
    <m/>
    <m/>
    <m/>
    <s v="PETICIONARIO"/>
    <s v="NATURAL "/>
    <m/>
    <m/>
    <m/>
    <m/>
    <m/>
    <m/>
    <m/>
    <m/>
    <m/>
    <m/>
    <m/>
    <m/>
    <m/>
    <m/>
    <m/>
    <m/>
    <m/>
    <m/>
    <m/>
    <m/>
    <m/>
    <m/>
    <m/>
    <m/>
    <m/>
    <m/>
    <m/>
    <m/>
    <m/>
    <m/>
    <m/>
    <m/>
    <m/>
    <m/>
    <m/>
    <m/>
  </r>
  <r>
    <n v="806"/>
    <m/>
    <m/>
    <m/>
    <x v="8"/>
    <m/>
    <m/>
    <m/>
    <m/>
    <m/>
    <m/>
    <s v="PETICIONARIO"/>
    <s v="NATURAL "/>
    <m/>
    <m/>
    <m/>
    <m/>
    <m/>
    <m/>
    <m/>
    <m/>
    <m/>
    <m/>
    <m/>
    <m/>
    <m/>
    <m/>
    <m/>
    <m/>
    <m/>
    <m/>
    <m/>
    <m/>
    <m/>
    <m/>
    <m/>
    <m/>
    <m/>
    <m/>
    <m/>
    <m/>
    <m/>
    <m/>
    <m/>
    <m/>
    <m/>
    <m/>
    <m/>
    <m/>
  </r>
  <r>
    <n v="807"/>
    <m/>
    <m/>
    <m/>
    <x v="8"/>
    <m/>
    <m/>
    <m/>
    <m/>
    <m/>
    <m/>
    <s v="PETICIONARIO"/>
    <s v="NATURAL "/>
    <m/>
    <m/>
    <m/>
    <m/>
    <m/>
    <m/>
    <m/>
    <m/>
    <m/>
    <m/>
    <m/>
    <m/>
    <m/>
    <m/>
    <m/>
    <m/>
    <m/>
    <m/>
    <m/>
    <m/>
    <m/>
    <m/>
    <m/>
    <m/>
    <m/>
    <m/>
    <m/>
    <m/>
    <m/>
    <m/>
    <m/>
    <m/>
    <m/>
    <m/>
    <m/>
    <m/>
  </r>
  <r>
    <n v="808"/>
    <m/>
    <m/>
    <m/>
    <x v="8"/>
    <m/>
    <m/>
    <m/>
    <m/>
    <m/>
    <m/>
    <s v="PETICIONARIO"/>
    <s v="NATURAL "/>
    <m/>
    <m/>
    <m/>
    <m/>
    <m/>
    <m/>
    <m/>
    <m/>
    <m/>
    <m/>
    <m/>
    <m/>
    <m/>
    <m/>
    <m/>
    <m/>
    <m/>
    <m/>
    <m/>
    <m/>
    <m/>
    <m/>
    <m/>
    <m/>
    <m/>
    <m/>
    <m/>
    <m/>
    <m/>
    <m/>
    <m/>
    <m/>
    <m/>
    <m/>
    <m/>
    <m/>
  </r>
  <r>
    <n v="809"/>
    <m/>
    <m/>
    <m/>
    <x v="8"/>
    <m/>
    <m/>
    <m/>
    <m/>
    <m/>
    <m/>
    <s v="PETICIONARIO"/>
    <s v="NATURAL "/>
    <m/>
    <m/>
    <m/>
    <m/>
    <m/>
    <m/>
    <m/>
    <m/>
    <m/>
    <m/>
    <m/>
    <m/>
    <m/>
    <m/>
    <m/>
    <m/>
    <m/>
    <m/>
    <m/>
    <m/>
    <m/>
    <m/>
    <m/>
    <m/>
    <m/>
    <m/>
    <m/>
    <m/>
    <m/>
    <m/>
    <m/>
    <m/>
    <m/>
    <m/>
    <m/>
    <m/>
  </r>
  <r>
    <n v="810"/>
    <m/>
    <m/>
    <m/>
    <x v="8"/>
    <m/>
    <m/>
    <m/>
    <m/>
    <m/>
    <m/>
    <s v="PETICIONARIO"/>
    <s v="NATURAL "/>
    <m/>
    <m/>
    <m/>
    <m/>
    <m/>
    <m/>
    <m/>
    <m/>
    <m/>
    <m/>
    <m/>
    <m/>
    <m/>
    <m/>
    <m/>
    <m/>
    <m/>
    <m/>
    <m/>
    <m/>
    <m/>
    <m/>
    <m/>
    <m/>
    <m/>
    <m/>
    <m/>
    <m/>
    <m/>
    <m/>
    <m/>
    <m/>
    <m/>
    <m/>
    <m/>
    <m/>
  </r>
  <r>
    <n v="811"/>
    <m/>
    <m/>
    <m/>
    <x v="8"/>
    <m/>
    <m/>
    <m/>
    <m/>
    <m/>
    <m/>
    <s v="PETICIONARIO"/>
    <s v="NATURAL "/>
    <m/>
    <m/>
    <m/>
    <m/>
    <m/>
    <m/>
    <m/>
    <m/>
    <m/>
    <m/>
    <m/>
    <m/>
    <m/>
    <m/>
    <m/>
    <m/>
    <m/>
    <m/>
    <m/>
    <m/>
    <m/>
    <m/>
    <m/>
    <m/>
    <m/>
    <m/>
    <m/>
    <m/>
    <m/>
    <m/>
    <m/>
    <m/>
    <m/>
    <m/>
    <m/>
    <m/>
  </r>
  <r>
    <n v="812"/>
    <m/>
    <m/>
    <m/>
    <x v="8"/>
    <m/>
    <m/>
    <m/>
    <m/>
    <m/>
    <m/>
    <s v="PETICIONARIO"/>
    <s v="NATURAL "/>
    <m/>
    <m/>
    <m/>
    <m/>
    <m/>
    <m/>
    <m/>
    <m/>
    <m/>
    <m/>
    <m/>
    <m/>
    <m/>
    <m/>
    <m/>
    <m/>
    <m/>
    <m/>
    <m/>
    <m/>
    <m/>
    <m/>
    <m/>
    <m/>
    <m/>
    <m/>
    <m/>
    <m/>
    <m/>
    <m/>
    <m/>
    <m/>
    <m/>
    <m/>
    <m/>
    <m/>
  </r>
  <r>
    <n v="813"/>
    <m/>
    <m/>
    <m/>
    <x v="8"/>
    <m/>
    <m/>
    <m/>
    <m/>
    <m/>
    <m/>
    <s v="PETICIONARIO"/>
    <s v="NATURAL "/>
    <m/>
    <m/>
    <m/>
    <m/>
    <m/>
    <m/>
    <m/>
    <m/>
    <m/>
    <m/>
    <m/>
    <m/>
    <m/>
    <m/>
    <m/>
    <m/>
    <m/>
    <m/>
    <m/>
    <m/>
    <m/>
    <m/>
    <m/>
    <m/>
    <m/>
    <m/>
    <m/>
    <m/>
    <m/>
    <m/>
    <m/>
    <m/>
    <m/>
    <m/>
    <m/>
    <m/>
  </r>
  <r>
    <n v="814"/>
    <m/>
    <m/>
    <m/>
    <x v="8"/>
    <m/>
    <m/>
    <m/>
    <m/>
    <m/>
    <m/>
    <s v="PETICIONARIO"/>
    <s v="NATURAL "/>
    <m/>
    <m/>
    <m/>
    <m/>
    <m/>
    <m/>
    <m/>
    <m/>
    <m/>
    <m/>
    <m/>
    <m/>
    <m/>
    <m/>
    <m/>
    <m/>
    <m/>
    <m/>
    <m/>
    <m/>
    <m/>
    <m/>
    <m/>
    <m/>
    <m/>
    <m/>
    <m/>
    <m/>
    <m/>
    <m/>
    <m/>
    <m/>
    <m/>
    <m/>
    <m/>
    <m/>
  </r>
  <r>
    <n v="815"/>
    <m/>
    <m/>
    <m/>
    <x v="8"/>
    <m/>
    <m/>
    <m/>
    <m/>
    <m/>
    <m/>
    <s v="PETICIONARIO"/>
    <s v="NATURAL "/>
    <m/>
    <m/>
    <m/>
    <m/>
    <m/>
    <m/>
    <m/>
    <m/>
    <m/>
    <m/>
    <m/>
    <m/>
    <m/>
    <m/>
    <m/>
    <m/>
    <m/>
    <m/>
    <m/>
    <m/>
    <m/>
    <m/>
    <m/>
    <m/>
    <m/>
    <m/>
    <m/>
    <m/>
    <m/>
    <m/>
    <m/>
    <m/>
    <m/>
    <m/>
    <m/>
    <m/>
  </r>
  <r>
    <n v="816"/>
    <m/>
    <m/>
    <m/>
    <x v="8"/>
    <m/>
    <m/>
    <m/>
    <m/>
    <m/>
    <m/>
    <s v="PETICIONARIO"/>
    <s v="NATURAL "/>
    <m/>
    <m/>
    <m/>
    <m/>
    <m/>
    <m/>
    <m/>
    <m/>
    <m/>
    <m/>
    <m/>
    <m/>
    <m/>
    <m/>
    <m/>
    <m/>
    <m/>
    <m/>
    <m/>
    <m/>
    <m/>
    <m/>
    <m/>
    <m/>
    <m/>
    <m/>
    <m/>
    <m/>
    <m/>
    <m/>
    <m/>
    <m/>
    <m/>
    <m/>
    <m/>
    <m/>
  </r>
  <r>
    <n v="817"/>
    <m/>
    <m/>
    <m/>
    <x v="8"/>
    <m/>
    <m/>
    <m/>
    <m/>
    <m/>
    <m/>
    <s v="PETICIONARIO"/>
    <s v="NATURAL "/>
    <m/>
    <m/>
    <m/>
    <m/>
    <m/>
    <m/>
    <m/>
    <m/>
    <m/>
    <m/>
    <m/>
    <m/>
    <m/>
    <m/>
    <m/>
    <m/>
    <m/>
    <m/>
    <m/>
    <m/>
    <m/>
    <m/>
    <m/>
    <m/>
    <m/>
    <m/>
    <m/>
    <m/>
    <m/>
    <m/>
    <m/>
    <m/>
    <m/>
    <m/>
    <m/>
    <m/>
  </r>
  <r>
    <n v="818"/>
    <m/>
    <m/>
    <m/>
    <x v="8"/>
    <m/>
    <m/>
    <m/>
    <m/>
    <m/>
    <m/>
    <s v="PETICIONARIO"/>
    <s v="NATURAL "/>
    <m/>
    <m/>
    <m/>
    <m/>
    <m/>
    <m/>
    <m/>
    <m/>
    <m/>
    <m/>
    <m/>
    <m/>
    <m/>
    <m/>
    <m/>
    <m/>
    <m/>
    <m/>
    <m/>
    <m/>
    <m/>
    <m/>
    <m/>
    <m/>
    <m/>
    <m/>
    <m/>
    <m/>
    <m/>
    <m/>
    <m/>
    <m/>
    <m/>
    <m/>
    <m/>
    <m/>
  </r>
  <r>
    <n v="819"/>
    <m/>
    <m/>
    <m/>
    <x v="8"/>
    <m/>
    <m/>
    <m/>
    <m/>
    <m/>
    <m/>
    <s v="PETICIONARIO"/>
    <s v="NATURAL "/>
    <m/>
    <m/>
    <m/>
    <m/>
    <m/>
    <m/>
    <m/>
    <m/>
    <m/>
    <m/>
    <m/>
    <m/>
    <m/>
    <m/>
    <m/>
    <m/>
    <m/>
    <m/>
    <m/>
    <m/>
    <m/>
    <m/>
    <m/>
    <m/>
    <m/>
    <m/>
    <m/>
    <m/>
    <m/>
    <m/>
    <m/>
    <m/>
    <m/>
    <m/>
    <m/>
    <m/>
  </r>
  <r>
    <n v="820"/>
    <m/>
    <m/>
    <m/>
    <x v="8"/>
    <m/>
    <m/>
    <m/>
    <m/>
    <m/>
    <m/>
    <s v="PETICIONARIO"/>
    <s v="NATURAL "/>
    <m/>
    <m/>
    <m/>
    <m/>
    <m/>
    <m/>
    <m/>
    <m/>
    <m/>
    <m/>
    <m/>
    <m/>
    <m/>
    <m/>
    <m/>
    <m/>
    <m/>
    <m/>
    <m/>
    <m/>
    <m/>
    <m/>
    <m/>
    <m/>
    <m/>
    <m/>
    <m/>
    <m/>
    <m/>
    <m/>
    <m/>
    <m/>
    <m/>
    <m/>
    <m/>
    <m/>
  </r>
  <r>
    <n v="821"/>
    <m/>
    <m/>
    <m/>
    <x v="8"/>
    <m/>
    <m/>
    <m/>
    <m/>
    <m/>
    <m/>
    <s v="PETICIONARIO"/>
    <s v="NATURAL "/>
    <m/>
    <m/>
    <m/>
    <m/>
    <m/>
    <m/>
    <m/>
    <m/>
    <m/>
    <m/>
    <m/>
    <m/>
    <m/>
    <m/>
    <m/>
    <m/>
    <m/>
    <m/>
    <m/>
    <m/>
    <m/>
    <m/>
    <m/>
    <m/>
    <m/>
    <m/>
    <m/>
    <m/>
    <m/>
    <m/>
    <m/>
    <m/>
    <m/>
    <m/>
    <m/>
    <m/>
  </r>
  <r>
    <n v="822"/>
    <m/>
    <m/>
    <m/>
    <x v="8"/>
    <m/>
    <m/>
    <m/>
    <m/>
    <m/>
    <m/>
    <s v="PETICIONARIO"/>
    <s v="NATURAL "/>
    <m/>
    <m/>
    <m/>
    <m/>
    <m/>
    <m/>
    <m/>
    <m/>
    <m/>
    <m/>
    <m/>
    <m/>
    <m/>
    <m/>
    <m/>
    <m/>
    <m/>
    <m/>
    <m/>
    <m/>
    <m/>
    <m/>
    <m/>
    <m/>
    <m/>
    <m/>
    <m/>
    <m/>
    <m/>
    <m/>
    <m/>
    <m/>
    <m/>
    <m/>
    <m/>
    <m/>
  </r>
  <r>
    <n v="823"/>
    <m/>
    <m/>
    <m/>
    <x v="8"/>
    <m/>
    <m/>
    <m/>
    <m/>
    <m/>
    <m/>
    <s v="PETICIONARIO"/>
    <s v="NATURAL "/>
    <m/>
    <m/>
    <m/>
    <m/>
    <m/>
    <m/>
    <m/>
    <m/>
    <m/>
    <m/>
    <m/>
    <m/>
    <m/>
    <m/>
    <m/>
    <m/>
    <m/>
    <m/>
    <m/>
    <m/>
    <m/>
    <m/>
    <m/>
    <m/>
    <m/>
    <m/>
    <m/>
    <m/>
    <m/>
    <m/>
    <m/>
    <m/>
    <m/>
    <m/>
    <m/>
    <m/>
  </r>
  <r>
    <n v="824"/>
    <m/>
    <m/>
    <m/>
    <x v="8"/>
    <m/>
    <m/>
    <m/>
    <m/>
    <m/>
    <m/>
    <s v="PETICIONARIO"/>
    <s v="NATURAL "/>
    <m/>
    <m/>
    <m/>
    <m/>
    <m/>
    <m/>
    <m/>
    <m/>
    <m/>
    <m/>
    <m/>
    <m/>
    <m/>
    <m/>
    <m/>
    <m/>
    <m/>
    <m/>
    <m/>
    <m/>
    <m/>
    <m/>
    <m/>
    <m/>
    <m/>
    <m/>
    <m/>
    <m/>
    <m/>
    <m/>
    <m/>
    <m/>
    <m/>
    <m/>
    <m/>
    <m/>
  </r>
  <r>
    <n v="825"/>
    <m/>
    <m/>
    <m/>
    <x v="8"/>
    <m/>
    <m/>
    <m/>
    <m/>
    <m/>
    <m/>
    <s v="PETICIONARIO"/>
    <s v="NATURAL "/>
    <m/>
    <m/>
    <m/>
    <m/>
    <m/>
    <m/>
    <m/>
    <m/>
    <m/>
    <m/>
    <m/>
    <m/>
    <m/>
    <m/>
    <m/>
    <m/>
    <m/>
    <m/>
    <m/>
    <m/>
    <m/>
    <m/>
    <m/>
    <m/>
    <m/>
    <m/>
    <m/>
    <m/>
    <m/>
    <m/>
    <m/>
    <m/>
    <m/>
    <m/>
    <m/>
    <m/>
  </r>
  <r>
    <n v="826"/>
    <m/>
    <m/>
    <m/>
    <x v="8"/>
    <m/>
    <m/>
    <m/>
    <m/>
    <m/>
    <m/>
    <s v="PETICIONARIO"/>
    <s v="NATURAL "/>
    <m/>
    <m/>
    <m/>
    <m/>
    <m/>
    <m/>
    <m/>
    <m/>
    <m/>
    <m/>
    <m/>
    <m/>
    <m/>
    <m/>
    <m/>
    <m/>
    <m/>
    <m/>
    <m/>
    <m/>
    <m/>
    <m/>
    <m/>
    <m/>
    <m/>
    <m/>
    <m/>
    <m/>
    <m/>
    <m/>
    <m/>
    <m/>
    <m/>
    <m/>
    <m/>
    <m/>
  </r>
  <r>
    <n v="827"/>
    <m/>
    <m/>
    <m/>
    <x v="8"/>
    <m/>
    <m/>
    <m/>
    <m/>
    <m/>
    <m/>
    <s v="PETICIONARIO"/>
    <s v="NATURAL "/>
    <m/>
    <m/>
    <m/>
    <m/>
    <m/>
    <m/>
    <m/>
    <m/>
    <m/>
    <m/>
    <m/>
    <m/>
    <m/>
    <m/>
    <m/>
    <m/>
    <m/>
    <m/>
    <m/>
    <m/>
    <m/>
    <m/>
    <m/>
    <m/>
    <m/>
    <m/>
    <m/>
    <m/>
    <m/>
    <m/>
    <m/>
    <m/>
    <m/>
    <m/>
    <m/>
    <m/>
  </r>
  <r>
    <n v="828"/>
    <m/>
    <m/>
    <m/>
    <x v="8"/>
    <m/>
    <m/>
    <m/>
    <m/>
    <m/>
    <m/>
    <s v="PETICIONARIO"/>
    <s v="NATURAL "/>
    <m/>
    <m/>
    <m/>
    <m/>
    <m/>
    <m/>
    <m/>
    <m/>
    <m/>
    <m/>
    <m/>
    <m/>
    <m/>
    <m/>
    <m/>
    <m/>
    <m/>
    <m/>
    <m/>
    <m/>
    <m/>
    <m/>
    <m/>
    <m/>
    <m/>
    <m/>
    <m/>
    <m/>
    <m/>
    <m/>
    <m/>
    <m/>
    <m/>
    <m/>
    <m/>
    <m/>
  </r>
  <r>
    <n v="829"/>
    <m/>
    <m/>
    <m/>
    <x v="8"/>
    <m/>
    <m/>
    <m/>
    <m/>
    <m/>
    <m/>
    <s v="PETICIONARIO"/>
    <s v="NATURAL "/>
    <m/>
    <m/>
    <m/>
    <m/>
    <m/>
    <m/>
    <m/>
    <m/>
    <m/>
    <m/>
    <m/>
    <m/>
    <m/>
    <m/>
    <m/>
    <m/>
    <m/>
    <m/>
    <m/>
    <m/>
    <m/>
    <m/>
    <m/>
    <m/>
    <m/>
    <m/>
    <m/>
    <m/>
    <m/>
    <m/>
    <m/>
    <m/>
    <m/>
    <m/>
    <m/>
    <m/>
  </r>
  <r>
    <n v="830"/>
    <m/>
    <m/>
    <m/>
    <x v="8"/>
    <m/>
    <m/>
    <m/>
    <m/>
    <m/>
    <m/>
    <s v="PETICIONARIO"/>
    <s v="NATURAL "/>
    <m/>
    <m/>
    <m/>
    <m/>
    <m/>
    <m/>
    <m/>
    <m/>
    <m/>
    <m/>
    <m/>
    <m/>
    <m/>
    <m/>
    <m/>
    <m/>
    <m/>
    <m/>
    <m/>
    <m/>
    <m/>
    <m/>
    <m/>
    <m/>
    <m/>
    <m/>
    <m/>
    <m/>
    <m/>
    <m/>
    <m/>
    <m/>
    <m/>
    <m/>
    <m/>
    <m/>
  </r>
  <r>
    <n v="831"/>
    <m/>
    <m/>
    <m/>
    <x v="8"/>
    <m/>
    <m/>
    <m/>
    <m/>
    <m/>
    <m/>
    <s v="PETICIONARIO"/>
    <s v="NATURAL "/>
    <m/>
    <m/>
    <m/>
    <m/>
    <m/>
    <m/>
    <m/>
    <m/>
    <m/>
    <m/>
    <m/>
    <m/>
    <m/>
    <m/>
    <m/>
    <m/>
    <m/>
    <m/>
    <m/>
    <m/>
    <m/>
    <m/>
    <m/>
    <m/>
    <m/>
    <m/>
    <m/>
    <m/>
    <m/>
    <m/>
    <m/>
    <m/>
    <m/>
    <m/>
    <m/>
    <m/>
  </r>
  <r>
    <n v="832"/>
    <m/>
    <m/>
    <m/>
    <x v="8"/>
    <m/>
    <m/>
    <m/>
    <m/>
    <m/>
    <m/>
    <s v="PETICIONARIO"/>
    <s v="NATURAL "/>
    <m/>
    <m/>
    <m/>
    <m/>
    <m/>
    <m/>
    <m/>
    <m/>
    <m/>
    <m/>
    <m/>
    <m/>
    <m/>
    <m/>
    <m/>
    <m/>
    <m/>
    <m/>
    <m/>
    <m/>
    <m/>
    <m/>
    <m/>
    <m/>
    <m/>
    <m/>
    <m/>
    <m/>
    <m/>
    <m/>
    <m/>
    <m/>
    <m/>
    <m/>
    <m/>
    <m/>
  </r>
  <r>
    <n v="833"/>
    <m/>
    <m/>
    <m/>
    <x v="8"/>
    <m/>
    <m/>
    <m/>
    <m/>
    <m/>
    <m/>
    <s v="PETICIONARIO"/>
    <s v="NATURAL "/>
    <m/>
    <m/>
    <m/>
    <m/>
    <m/>
    <m/>
    <m/>
    <m/>
    <m/>
    <m/>
    <m/>
    <m/>
    <m/>
    <m/>
    <m/>
    <m/>
    <m/>
    <m/>
    <m/>
    <m/>
    <m/>
    <m/>
    <m/>
    <m/>
    <m/>
    <m/>
    <m/>
    <m/>
    <m/>
    <m/>
    <m/>
    <m/>
    <m/>
    <m/>
    <m/>
    <m/>
  </r>
  <r>
    <n v="834"/>
    <m/>
    <m/>
    <m/>
    <x v="8"/>
    <m/>
    <m/>
    <m/>
    <m/>
    <m/>
    <m/>
    <s v="PETICIONARIO"/>
    <s v="NATURAL "/>
    <m/>
    <m/>
    <m/>
    <m/>
    <m/>
    <m/>
    <m/>
    <m/>
    <m/>
    <m/>
    <m/>
    <m/>
    <m/>
    <m/>
    <m/>
    <m/>
    <m/>
    <m/>
    <m/>
    <m/>
    <m/>
    <m/>
    <m/>
    <m/>
    <m/>
    <m/>
    <m/>
    <m/>
    <m/>
    <m/>
    <m/>
    <m/>
    <m/>
    <m/>
    <m/>
    <m/>
  </r>
  <r>
    <n v="835"/>
    <m/>
    <m/>
    <m/>
    <x v="8"/>
    <m/>
    <m/>
    <m/>
    <m/>
    <m/>
    <m/>
    <s v="PETICIONARIO"/>
    <s v="NATURAL "/>
    <m/>
    <m/>
    <m/>
    <m/>
    <m/>
    <m/>
    <m/>
    <m/>
    <m/>
    <m/>
    <m/>
    <m/>
    <m/>
    <m/>
    <m/>
    <m/>
    <m/>
    <m/>
    <m/>
    <m/>
    <m/>
    <m/>
    <m/>
    <m/>
    <m/>
    <m/>
    <m/>
    <m/>
    <m/>
    <m/>
    <m/>
    <m/>
    <m/>
    <m/>
    <m/>
    <m/>
  </r>
  <r>
    <n v="836"/>
    <m/>
    <m/>
    <m/>
    <x v="8"/>
    <m/>
    <m/>
    <m/>
    <m/>
    <m/>
    <m/>
    <s v="PETICIONARIO"/>
    <s v="NATURAL "/>
    <m/>
    <m/>
    <m/>
    <m/>
    <m/>
    <m/>
    <m/>
    <m/>
    <m/>
    <m/>
    <m/>
    <m/>
    <m/>
    <m/>
    <m/>
    <m/>
    <m/>
    <m/>
    <m/>
    <m/>
    <m/>
    <m/>
    <m/>
    <m/>
    <m/>
    <m/>
    <m/>
    <m/>
    <m/>
    <m/>
    <m/>
    <m/>
    <m/>
    <m/>
    <m/>
    <m/>
  </r>
  <r>
    <n v="837"/>
    <m/>
    <m/>
    <m/>
    <x v="8"/>
    <m/>
    <m/>
    <m/>
    <m/>
    <m/>
    <m/>
    <s v="PETICIONARIO"/>
    <s v="NATURAL "/>
    <m/>
    <m/>
    <m/>
    <m/>
    <m/>
    <m/>
    <m/>
    <m/>
    <m/>
    <m/>
    <m/>
    <m/>
    <m/>
    <m/>
    <m/>
    <m/>
    <m/>
    <m/>
    <m/>
    <m/>
    <m/>
    <m/>
    <m/>
    <m/>
    <m/>
    <m/>
    <m/>
    <m/>
    <m/>
    <m/>
    <m/>
    <m/>
    <m/>
    <m/>
    <m/>
    <m/>
  </r>
  <r>
    <n v="838"/>
    <m/>
    <m/>
    <m/>
    <x v="8"/>
    <m/>
    <m/>
    <m/>
    <m/>
    <m/>
    <m/>
    <s v="PETICIONARIO"/>
    <s v="NATURAL "/>
    <m/>
    <m/>
    <m/>
    <m/>
    <m/>
    <m/>
    <m/>
    <m/>
    <m/>
    <m/>
    <m/>
    <m/>
    <m/>
    <m/>
    <m/>
    <m/>
    <m/>
    <m/>
    <m/>
    <m/>
    <m/>
    <m/>
    <m/>
    <m/>
    <m/>
    <m/>
    <m/>
    <m/>
    <m/>
    <m/>
    <m/>
    <m/>
    <m/>
    <m/>
    <m/>
    <m/>
  </r>
  <r>
    <n v="839"/>
    <m/>
    <m/>
    <m/>
    <x v="8"/>
    <m/>
    <m/>
    <m/>
    <m/>
    <m/>
    <m/>
    <s v="PETICIONARIO"/>
    <s v="NATURAL "/>
    <m/>
    <m/>
    <m/>
    <m/>
    <m/>
    <m/>
    <m/>
    <m/>
    <m/>
    <m/>
    <m/>
    <m/>
    <m/>
    <m/>
    <m/>
    <m/>
    <m/>
    <m/>
    <m/>
    <m/>
    <m/>
    <m/>
    <m/>
    <m/>
    <m/>
    <m/>
    <m/>
    <m/>
    <m/>
    <m/>
    <m/>
    <m/>
    <m/>
    <m/>
    <m/>
    <m/>
  </r>
  <r>
    <n v="840"/>
    <m/>
    <m/>
    <m/>
    <x v="8"/>
    <m/>
    <m/>
    <m/>
    <m/>
    <m/>
    <m/>
    <s v="PETICIONARIO"/>
    <s v="NATURAL "/>
    <m/>
    <m/>
    <m/>
    <m/>
    <m/>
    <m/>
    <m/>
    <m/>
    <m/>
    <m/>
    <m/>
    <m/>
    <m/>
    <m/>
    <m/>
    <m/>
    <m/>
    <m/>
    <m/>
    <m/>
    <m/>
    <m/>
    <m/>
    <m/>
    <m/>
    <m/>
    <m/>
    <m/>
    <m/>
    <m/>
    <m/>
    <m/>
    <m/>
    <m/>
    <m/>
    <m/>
  </r>
  <r>
    <n v="841"/>
    <m/>
    <m/>
    <m/>
    <x v="8"/>
    <m/>
    <m/>
    <m/>
    <m/>
    <m/>
    <m/>
    <s v="PETICIONARIO"/>
    <s v="NATURAL "/>
    <m/>
    <m/>
    <m/>
    <m/>
    <m/>
    <m/>
    <m/>
    <m/>
    <m/>
    <m/>
    <m/>
    <m/>
    <m/>
    <m/>
    <m/>
    <m/>
    <m/>
    <m/>
    <m/>
    <m/>
    <m/>
    <m/>
    <m/>
    <m/>
    <m/>
    <m/>
    <m/>
    <m/>
    <m/>
    <m/>
    <m/>
    <m/>
    <m/>
    <m/>
    <m/>
    <m/>
  </r>
  <r>
    <n v="842"/>
    <m/>
    <m/>
    <m/>
    <x v="8"/>
    <m/>
    <m/>
    <m/>
    <m/>
    <m/>
    <m/>
    <s v="PETICIONARIO"/>
    <s v="NATURAL "/>
    <m/>
    <m/>
    <m/>
    <m/>
    <m/>
    <m/>
    <m/>
    <m/>
    <m/>
    <m/>
    <m/>
    <m/>
    <m/>
    <m/>
    <m/>
    <m/>
    <m/>
    <m/>
    <m/>
    <m/>
    <m/>
    <m/>
    <m/>
    <m/>
    <m/>
    <m/>
    <m/>
    <m/>
    <m/>
    <m/>
    <m/>
    <m/>
    <m/>
    <m/>
    <m/>
    <m/>
  </r>
  <r>
    <n v="843"/>
    <m/>
    <m/>
    <m/>
    <x v="8"/>
    <m/>
    <m/>
    <m/>
    <m/>
    <m/>
    <m/>
    <s v="PETICIONARIO"/>
    <s v="NATURAL "/>
    <m/>
    <m/>
    <m/>
    <m/>
    <m/>
    <m/>
    <m/>
    <m/>
    <m/>
    <m/>
    <m/>
    <m/>
    <m/>
    <m/>
    <m/>
    <m/>
    <m/>
    <m/>
    <m/>
    <m/>
    <m/>
    <m/>
    <m/>
    <m/>
    <m/>
    <m/>
    <m/>
    <m/>
    <m/>
    <m/>
    <m/>
    <m/>
    <m/>
    <m/>
    <m/>
    <m/>
  </r>
  <r>
    <n v="844"/>
    <m/>
    <m/>
    <m/>
    <x v="8"/>
    <m/>
    <m/>
    <m/>
    <m/>
    <m/>
    <m/>
    <s v="PETICIONARIO"/>
    <s v="NATURAL "/>
    <m/>
    <m/>
    <m/>
    <m/>
    <m/>
    <m/>
    <m/>
    <m/>
    <m/>
    <m/>
    <m/>
    <m/>
    <m/>
    <m/>
    <m/>
    <m/>
    <m/>
    <m/>
    <m/>
    <m/>
    <m/>
    <m/>
    <m/>
    <m/>
    <m/>
    <m/>
    <m/>
    <m/>
    <m/>
    <m/>
    <m/>
    <m/>
    <m/>
    <m/>
    <m/>
    <m/>
  </r>
  <r>
    <n v="845"/>
    <m/>
    <m/>
    <m/>
    <x v="8"/>
    <m/>
    <m/>
    <m/>
    <m/>
    <m/>
    <m/>
    <s v="PETICIONARIO"/>
    <s v="NATURAL "/>
    <m/>
    <m/>
    <m/>
    <m/>
    <m/>
    <m/>
    <m/>
    <m/>
    <m/>
    <m/>
    <m/>
    <m/>
    <m/>
    <m/>
    <m/>
    <m/>
    <m/>
    <m/>
    <m/>
    <m/>
    <m/>
    <m/>
    <m/>
    <m/>
    <m/>
    <m/>
    <m/>
    <m/>
    <m/>
    <m/>
    <m/>
    <m/>
    <m/>
    <m/>
    <m/>
    <m/>
  </r>
  <r>
    <n v="846"/>
    <m/>
    <m/>
    <m/>
    <x v="8"/>
    <m/>
    <m/>
    <m/>
    <m/>
    <m/>
    <m/>
    <m/>
    <m/>
    <m/>
    <m/>
    <m/>
    <m/>
    <m/>
    <m/>
    <m/>
    <m/>
    <m/>
    <m/>
    <m/>
    <m/>
    <m/>
    <m/>
    <m/>
    <m/>
    <m/>
    <m/>
    <m/>
    <m/>
    <m/>
    <m/>
    <m/>
    <m/>
    <m/>
    <m/>
    <m/>
    <m/>
    <m/>
    <m/>
    <m/>
    <m/>
    <m/>
    <m/>
    <m/>
    <m/>
  </r>
  <r>
    <n v="847"/>
    <m/>
    <m/>
    <m/>
    <x v="8"/>
    <m/>
    <m/>
    <m/>
    <m/>
    <m/>
    <m/>
    <m/>
    <m/>
    <m/>
    <m/>
    <m/>
    <m/>
    <m/>
    <m/>
    <m/>
    <m/>
    <m/>
    <m/>
    <m/>
    <m/>
    <m/>
    <m/>
    <m/>
    <m/>
    <m/>
    <m/>
    <m/>
    <m/>
    <m/>
    <m/>
    <m/>
    <m/>
    <m/>
    <m/>
    <m/>
    <m/>
    <m/>
    <m/>
    <m/>
    <m/>
    <m/>
    <m/>
    <m/>
    <m/>
  </r>
  <r>
    <n v="848"/>
    <m/>
    <m/>
    <m/>
    <x v="8"/>
    <m/>
    <m/>
    <m/>
    <m/>
    <m/>
    <m/>
    <m/>
    <m/>
    <m/>
    <m/>
    <m/>
    <m/>
    <m/>
    <m/>
    <m/>
    <m/>
    <m/>
    <m/>
    <m/>
    <m/>
    <m/>
    <m/>
    <m/>
    <m/>
    <m/>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9A6D530-D2B0-4AB3-96EB-B62BA5FD48F8}" name="TablaDinámica2"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3:A58" firstHeaderRow="1" firstDataRow="1" firstDataCol="1"/>
  <pivotFields count="49">
    <pivotField showAll="0"/>
    <pivotField showAll="0"/>
    <pivotField showAll="0"/>
    <pivotField showAll="0"/>
    <pivotField axis="axisRow" showAll="0">
      <items count="55">
        <item x="17"/>
        <item x="33"/>
        <item x="32"/>
        <item x="35"/>
        <item x="34"/>
        <item x="31"/>
        <item x="42"/>
        <item x="36"/>
        <item x="4"/>
        <item x="20"/>
        <item x="18"/>
        <item x="49"/>
        <item x="0"/>
        <item x="14"/>
        <item x="5"/>
        <item x="47"/>
        <item x="23"/>
        <item x="30"/>
        <item x="13"/>
        <item x="52"/>
        <item x="50"/>
        <item x="51"/>
        <item x="10"/>
        <item x="3"/>
        <item x="26"/>
        <item x="38"/>
        <item x="2"/>
        <item x="27"/>
        <item x="46"/>
        <item x="41"/>
        <item x="1"/>
        <item x="39"/>
        <item x="48"/>
        <item x="43"/>
        <item x="29"/>
        <item x="21"/>
        <item x="24"/>
        <item x="6"/>
        <item x="37"/>
        <item x="9"/>
        <item x="12"/>
        <item x="11"/>
        <item x="7"/>
        <item x="25"/>
        <item x="19"/>
        <item x="44"/>
        <item x="15"/>
        <item x="16"/>
        <item x="28"/>
        <item x="40"/>
        <item x="22"/>
        <item x="45"/>
        <item x="53"/>
        <item x="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55">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_rels/richValueRel.xml.rels><?xml version="1.0" encoding="UTF-8" standalone="yes"?>
<Relationships xmlns="http://schemas.openxmlformats.org/package/2006/relationships"><Relationship Id="rId1" Type="http://schemas.openxmlformats.org/officeDocument/2006/relationships/image" Target="../media/image1.gif"/></Relationships>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[Condición]</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1" Type="http://schemas.openxmlformats.org/officeDocument/2006/relationships/hyperlink" Target="https://gestordocumental.supernotariado.gov.co/GestionDocumental/VerDocumento?DocId=e%2FzHewgsVPodp8FRKxEC1A%3D%3D&amp;DocIdGestion=CYFPL4WhPd2c9i7xSd0PRA%3D%3D" TargetMode="External"/><Relationship Id="rId170" Type="http://schemas.openxmlformats.org/officeDocument/2006/relationships/hyperlink" Target="https://gestordocumental.supernotariado.gov.co/GestionDocumental/VerDocumento?DocId=%2Ff84hiEzT38jCO5zh47VpQ%3D%3D&amp;DocIdGestion=tLiVo%2BL9GBNtMociW3ZFUw%3D%3D" TargetMode="External"/><Relationship Id="rId268" Type="http://schemas.openxmlformats.org/officeDocument/2006/relationships/hyperlink" Target="https://gestordocumental.supernotariado.gov.co/GestionDocumental/VerDocumento?DocId=TtDMLf9Aaoa7fE4CuB1BMA%3D%3D&amp;DocIdGestion=GUchCJ4Ky4csAVf%2Bk3A20A%3D%3D" TargetMode="External"/><Relationship Id="rId475" Type="http://schemas.openxmlformats.org/officeDocument/2006/relationships/hyperlink" Target="https://gestordocumental.supernotariado.gov.co/GestionDocumental/VerDocumento?DocId=ZSmBSua3qXJzMTMgsC27mw%3D%3D&amp;DocIdGestion=PmcUHJAaai4uN5X%2FOROjGQ%3D%3D" TargetMode="External"/><Relationship Id="rId682" Type="http://schemas.openxmlformats.org/officeDocument/2006/relationships/hyperlink" Target="https://gestordocumental.supernotariado.gov.co/GestionDocumental/VerDocumento?DocId=sV85qsdQphaINHtDwAO9vw%3D%3D&amp;DocIdGestion=mSvog0ihtiNOQF1OUC9oJA%3D%3D" TargetMode="External"/><Relationship Id="rId128" Type="http://schemas.openxmlformats.org/officeDocument/2006/relationships/hyperlink" Target="https://gestordocumental.supernotariado.gov.co/GestionDocumental/VerDocumento?DocId=TrpvOVLrjqnk74D2f5Kn3A%3D%3D&amp;DocIdGestion=FIpUFgGweQjpBdUEmk7G1A%3D%3D" TargetMode="External"/><Relationship Id="rId335" Type="http://schemas.openxmlformats.org/officeDocument/2006/relationships/hyperlink" Target="https://gestordocumental.supernotariado.gov.co/GestionDocumental/VerDocumento?DocId=c1whSWwsq2YQbiuA0NiBtg%3D%3D&amp;DocIdGestion=8EZtYkxQVkQPanmEBXtyUw%3D%3D" TargetMode="External"/><Relationship Id="rId542" Type="http://schemas.openxmlformats.org/officeDocument/2006/relationships/hyperlink" Target="https://gestordocumental.supernotariado.gov.co/GestionDocumental/VerDocumento?DocId=i0uWZfRzpLkwZVFvxHBN0w%3D%3D&amp;DocIdGestion=kjzM9KHWyj3btsuHdDeRwA%3D%3D" TargetMode="External"/><Relationship Id="rId987" Type="http://schemas.openxmlformats.org/officeDocument/2006/relationships/hyperlink" Target="https://gestordocumental.supernotariado.gov.co/GestionDocumental/VerDocumento?DocId=JtV3KwXCowrhENxPy7GELQ%3D%3D&amp;DocIdGestion=Wtwv%2BUnejEqnrc4NijQeSg%3D%3D" TargetMode="External"/><Relationship Id="rId1172" Type="http://schemas.openxmlformats.org/officeDocument/2006/relationships/hyperlink" Target="https://gestordocumental.supernotariado.gov.co/GestionDocumental/VerDocumento?DocId=gVYUJOSEVjEowOFTaFBZDg%3D%3D&amp;DocIdGestion=smXufIxN2TGjjIWaxPzp4w%3D%3D" TargetMode="External"/><Relationship Id="rId402" Type="http://schemas.openxmlformats.org/officeDocument/2006/relationships/hyperlink" Target="https://gestordocumental.supernotariado.gov.co/GestionDocumental/VerDocumento?DocId=UsDjzTtzNxxdahPJcLMVtg%3D%3D&amp;DocIdGestion=60HV4kWpMtRjdQNbPQeozQ%3D%3D" TargetMode="External"/><Relationship Id="rId847" Type="http://schemas.openxmlformats.org/officeDocument/2006/relationships/hyperlink" Target="https://gestordocumental.supernotariado.gov.co/GestionDocumental/VerDocumento?DocId=qkWmZpDF0ztQBQRl1WmJ2A%3D%3D&amp;DocIdGestion=mjcQ1kRW68jqmy%2BCbOhREQ%3D%3D" TargetMode="External"/><Relationship Id="rId1032" Type="http://schemas.openxmlformats.org/officeDocument/2006/relationships/hyperlink" Target="https://gestordocumental.supernotariado.gov.co/GestionDocumental/VerDocumento?DocId=6JVoLOTSL3nVr3Z2gcJ6Dg%3D%3D&amp;DocIdGestion=XmcjiwKCEw9uPsH37%2FdYQQ%3D%3D" TargetMode="External"/><Relationship Id="rId707" Type="http://schemas.openxmlformats.org/officeDocument/2006/relationships/hyperlink" Target="https://gestordocumental.supernotariado.gov.co/GestionDocumental/VerDocumento?DocId=hTfOnUNkMfguKuRv5%2FrZ%2Fw%3D%3D&amp;DocIdGestion=gApDA0z258l74O5kC0OFyw%3D%3D" TargetMode="External"/><Relationship Id="rId914" Type="http://schemas.openxmlformats.org/officeDocument/2006/relationships/hyperlink" Target="https://gestordocumental.supernotariado.gov.co/GestionDocumental/VerDocumento?DocId=KWfdujst%2BOpfIct4jCwhFw%3D%3D&amp;DocIdGestion=LXNgS0khL0FJYCyetv1JvQ%3D%3D" TargetMode="External"/><Relationship Id="rId1337" Type="http://schemas.openxmlformats.org/officeDocument/2006/relationships/hyperlink" Target="https://gestordocumental.supernotariado.gov.co/GestionDocumental/VerDocumento?DocId=sWykMbsaE1Y0phtr9CULFA%3D%3D&amp;DocIdGestion=UV7ptUd80xm3OSsQ3THRGw%3D%3D" TargetMode="External"/><Relationship Id="rId43" Type="http://schemas.openxmlformats.org/officeDocument/2006/relationships/hyperlink" Target="https://gestordocumental.supernotariado.gov.co/GestionDocumental/VerDocumento?DocId=fUOQj7yiyqjPTNkTi6dduQ%3D%3D&amp;DocIdGestion=H%2Bwq69s2JrjKM3KkgS%2FXxA%3D%3D" TargetMode="External"/><Relationship Id="rId192" Type="http://schemas.openxmlformats.org/officeDocument/2006/relationships/hyperlink" Target="https://gestordocumental.supernotariado.gov.co/GestionDocumental/VerDocumento?DocId=GsxlopU%2FjYNG%2FjO8Fyk59A%3D%3D&amp;DocIdGestion=FcOm2VAkpsC10z7Tz3SYlw%3D%3D" TargetMode="External"/><Relationship Id="rId497" Type="http://schemas.openxmlformats.org/officeDocument/2006/relationships/hyperlink" Target="https://gestordocumental.supernotariado.gov.co/GestionDocumental/VerDocumento?DocId=nurv4IzefK9oDqwmP5ybbw%3D%3D&amp;DocIdGestion=QA5j%2BCOdodXg2bfqEP0%2Fnw%3D%3D" TargetMode="External"/><Relationship Id="rId357" Type="http://schemas.openxmlformats.org/officeDocument/2006/relationships/hyperlink" Target="https://gestordocumental.supernotariado.gov.co/GestionDocumental/VerDocumento?DocId=Hw7mf0RGi0aX%2Ba5GboteRQ%3D%3D&amp;DocIdGestion=xj7xanEI4t%2BL8a7gBl2trw%3D%3D" TargetMode="External"/><Relationship Id="rId1194" Type="http://schemas.openxmlformats.org/officeDocument/2006/relationships/hyperlink" Target="https://gestordocumental.supernotariado.gov.co/GestionDocumental/VerDocumento?DocId=511LT%2BeYisgL5XC3Ur9ANw%3D%3D&amp;DocIdGestion=7rP6yPPOEqB1cjeEWWHkDA%3D%3D" TargetMode="External"/><Relationship Id="rId217" Type="http://schemas.openxmlformats.org/officeDocument/2006/relationships/hyperlink" Target="https://gestordocumental.supernotariado.gov.co/GestionDocumental/VerDocumento?DocId=r0gGci7I46dkZCt%2BaIYsdg%3D%3D&amp;DocIdGestion=sg8qSIiFG1%2BGU86pR3S56w%3D%3D" TargetMode="External"/><Relationship Id="rId564" Type="http://schemas.openxmlformats.org/officeDocument/2006/relationships/hyperlink" Target="https://gestordocumental.supernotariado.gov.co/GestionDocumental/VerDocumento?DocId=R%2FSuZZv%2FdjIPpqBeS6tjHA%3D%3D&amp;DocIdGestion=lf3eBnpFPZhbSp9WGchnRA%3D%3D" TargetMode="External"/><Relationship Id="rId771" Type="http://schemas.openxmlformats.org/officeDocument/2006/relationships/hyperlink" Target="https://gestordocumental.supernotariado.gov.co/GestionDocumental/VerDocumento?DocId=3POLHsG4iNF4cvuBhLKlXg%3D%3D&amp;DocIdGestion=kj7iabKqDwkPrvM6lNZFNQ%3D%3D" TargetMode="External"/><Relationship Id="rId869" Type="http://schemas.openxmlformats.org/officeDocument/2006/relationships/hyperlink" Target="https://gestordocumental.supernotariado.gov.co/GestionDocumental/VerDocumento?DocId=gFm2uSFMCs8squXuqn4Gmw%3D%3D&amp;DocIdGestion=y6ZdnxN0GhsCjQspjKfADQ%3D%3D" TargetMode="External"/><Relationship Id="rId424" Type="http://schemas.openxmlformats.org/officeDocument/2006/relationships/hyperlink" Target="https://gestordocumental.supernotariado.gov.co/GestionDocumental/VerDocumento?DocId=XrmC%2F9x4vdw%2BW4%2B17y89Ew%3D%3D&amp;DocIdGestion=z1GK6Y4Z6HJ2Cg0Z8qtAZA%3D%3D" TargetMode="External"/><Relationship Id="rId631" Type="http://schemas.openxmlformats.org/officeDocument/2006/relationships/hyperlink" Target="https://gestordocumental.supernotariado.gov.co/GestionDocumental/VerDocumento?DocId=rQONTMjEU4r8bkbCUAfn%2BQ%3D%3D&amp;DocIdGestion=qhyHV1V33vY1lw3Qo%2FIHGg%3D%3D" TargetMode="External"/><Relationship Id="rId729" Type="http://schemas.openxmlformats.org/officeDocument/2006/relationships/hyperlink" Target="https://gestordocumental.supernotariado.gov.co/GestionDocumental/VerDocumento?DocId=WlNzVwm2IWWqgrrcjbw02w%3D%3D&amp;DocIdGestion=CjtXiwAjaGR%2BMN3j23Mqwg%3D%3D" TargetMode="External"/><Relationship Id="rId1054" Type="http://schemas.openxmlformats.org/officeDocument/2006/relationships/hyperlink" Target="https://gestordocumental.supernotariado.gov.co/GestionDocumental/VerDocumento?DocId=QMDzJ2GJ3liECa%2BNddNCzA%3D%3D" TargetMode="External"/><Relationship Id="rId1261" Type="http://schemas.openxmlformats.org/officeDocument/2006/relationships/hyperlink" Target="https://gestordocumental.supernotariado.gov.co/GestionDocumental/VerDocumento?DocId=SZiH%2FnVOnZ6LI3k9lkqHUA%3D%3D&amp;DocIdGestion=IsBsFHQ6qDezNG0zsNWebg%3D%3D" TargetMode="External"/><Relationship Id="rId1359" Type="http://schemas.openxmlformats.org/officeDocument/2006/relationships/hyperlink" Target="https://gestordocumental.supernotariado.gov.co/GestionDocumental/VerDocumento?DocId=NGuPryC%2BrlKNcYlfYoNpOg%3D%3D&amp;DocIdGestion=mUbAS6GwKFsk1259ClzNAg%3D%3D" TargetMode="External"/><Relationship Id="rId936" Type="http://schemas.openxmlformats.org/officeDocument/2006/relationships/hyperlink" Target="https://gestordocumental.supernotariado.gov.co/GestionDocumental/VerDocumento?DocId=iwnegz86i4AqmIHsauHnNQ%3D%3D&amp;DocIdGestion=NBzIZqKljln7nRImlEtHwg%3D%3D" TargetMode="External"/><Relationship Id="rId1121" Type="http://schemas.openxmlformats.org/officeDocument/2006/relationships/hyperlink" Target="https://gestordocumental.supernotariado.gov.co/GestionDocumental/VerDocumento?DocId=F0UYZV7iyEGlYGU0Di9zjw%3D%3D&amp;DocIdGestion=A4hz8yQGySX9u1pWiaWVSQ%3D%3D" TargetMode="External"/><Relationship Id="rId1219" Type="http://schemas.openxmlformats.org/officeDocument/2006/relationships/hyperlink" Target="https://gestordocumental.supernotariado.gov.co/GestionDocumental/VerDocumento?DocId=bHnU2o8PnwVvhojxNQiePQ%3D%3D&amp;DocIdGestion=pS0LT9Dky23mQHGD5B5dDA%3D%3D" TargetMode="External"/><Relationship Id="rId65" Type="http://schemas.openxmlformats.org/officeDocument/2006/relationships/hyperlink" Target="https://gestordocumental.supernotariado.gov.co/GestionDocumental/VerDocumento?DocId=hvQJH8Lt6w6KhCsRHddAMw%3D%3D&amp;DocIdGestion=PzDhS1rlEDrDVVPtpYsWJw%3D%3D" TargetMode="External"/><Relationship Id="rId281" Type="http://schemas.openxmlformats.org/officeDocument/2006/relationships/hyperlink" Target="https://gestordocumental.supernotariado.gov.co/GestionDocumental/VerDocumento?DocId=ZxrWdfdJH1dXqqiTNN9CWA%3D%3D&amp;DocIdGestion=6p7dqybIxwJhHSbEtTXqlA%3D%3D" TargetMode="External"/><Relationship Id="rId141" Type="http://schemas.openxmlformats.org/officeDocument/2006/relationships/hyperlink" Target="https://gestordocumental.supernotariado.gov.co/GestionDocumental/VerDocumento?DocId=8rl%2BOOub8ZaeznzRrPfCsA%3D%3D&amp;DocIdGestion=FYl6zP3zFnLTltA5erYwVg%3D%3D" TargetMode="External"/><Relationship Id="rId379" Type="http://schemas.openxmlformats.org/officeDocument/2006/relationships/hyperlink" Target="https://gestordocumental.supernotariado.gov.co/GestionDocumental/VerDocumento?DocId=TUrNWnuISxjSK7lnV1MI4A%3D%3D&amp;DocIdGestion=OkE90GcCwKvFAn68Q7LmMQ%3D%3D" TargetMode="External"/><Relationship Id="rId586" Type="http://schemas.openxmlformats.org/officeDocument/2006/relationships/hyperlink" Target="https://gestordocumental.supernotariado.gov.co/GestionDocumental/VerDocumento?DocId=WyWy3T55FN8hBmxvPsBbTQ%3D%3D" TargetMode="External"/><Relationship Id="rId793" Type="http://schemas.openxmlformats.org/officeDocument/2006/relationships/hyperlink" Target="https://gestordocumental.supernotariado.gov.co/GestionDocumental/VerDocumento?DocId=5y23MdKSbue07dQNvgOoPw%3D%3D&amp;DocIdGestion=u0HgU9h%2FKncQmzfLICm9vg%3D%3D" TargetMode="External"/><Relationship Id="rId7" Type="http://schemas.openxmlformats.org/officeDocument/2006/relationships/hyperlink" Target="https://gestordocumental.supernotariado.gov.co/GestionDocumental/VerDocumento?DocId=GPfl%2BSMMy1cCmVk0SGNINw%3D%3D&amp;DocIdGestion=gQA7B%2FLtRsUay%2BjsA8aHLw%3D%3D" TargetMode="External"/><Relationship Id="rId239" Type="http://schemas.openxmlformats.org/officeDocument/2006/relationships/hyperlink" Target="https://gestordocumental.supernotariado.gov.co/GestionDocumental/VerDocumento?DocId=%2FDJfix1MN2md5dpyU2oBgg%3D%3D&amp;DocIdGestion=tmqBq7bTJTRRsQsSJkycTg%3D%3D" TargetMode="External"/><Relationship Id="rId446" Type="http://schemas.openxmlformats.org/officeDocument/2006/relationships/hyperlink" Target="https://gestordocumental.supernotariado.gov.co/GestionDocumental/VerDocumento?DocId=mZ57sUMML9%2FGig4PGkrTNg%3D%3D&amp;DocIdGestion=6T6Myt3Sazh4%2BT95C4P4OQ%3D%3D" TargetMode="External"/><Relationship Id="rId653" Type="http://schemas.openxmlformats.org/officeDocument/2006/relationships/hyperlink" Target="https://gestordocumental.supernotariado.gov.co/GestionDocumental/VerDocumento?DocId=EyysCWj6XRczyex48slgWA%3D%3D&amp;DocIdGestion=1TJg%2F96KJFw57DfNJv4DMA%3D%3D" TargetMode="External"/><Relationship Id="rId1076" Type="http://schemas.openxmlformats.org/officeDocument/2006/relationships/hyperlink" Target="https://gestordocumental.supernotariado.gov.co/GestionDocumental/VerDocumento?DocId=AzxTSCPMEhK%2BtaMVIljExw%3D%3D&amp;DocIdGestion=o5l2znklgQTC%2BpLZYPbA0w%3D%3D" TargetMode="External"/><Relationship Id="rId1283" Type="http://schemas.openxmlformats.org/officeDocument/2006/relationships/hyperlink" Target="https://gestordocumental.supernotariado.gov.co/GestionDocumental/VerDocumento?DocId=wFTtm42WXx27jWKpcJlYGA%3D%3D&amp;DocIdGestion=tL3%2FgsNGnr%2BrMzNKi7byzg%3D%3D" TargetMode="External"/><Relationship Id="rId306" Type="http://schemas.openxmlformats.org/officeDocument/2006/relationships/hyperlink" Target="https://gestordocumental.supernotariado.gov.co/GestionDocumental/VerDocumento?DocId=dexYxqPewepWk6PaNdH1Qw%3D%3D&amp;DocIdGestion=5xs%2FUo0DmxL0IOdqyeQi1Q%3D%3D" TargetMode="External"/><Relationship Id="rId860" Type="http://schemas.openxmlformats.org/officeDocument/2006/relationships/hyperlink" Target="https://gestordocumental.supernotariado.gov.co/GestionDocumental/VerDocumento?DocId=YTX6KKyfAFed9n0BqudveA%3D%3D&amp;DocIdGestion=Jh%2BaB4HIW4dTMdeJQWtqng%3D%3D" TargetMode="External"/><Relationship Id="rId958" Type="http://schemas.openxmlformats.org/officeDocument/2006/relationships/hyperlink" Target="https://gestordocumental.supernotariado.gov.co/GestionDocumental/VerDocumento?DocId=dAKZPSMdsyu164VKsUyl8A%3D%3D&amp;DocIdGestion=Ubmtmb3qrL54fmERHNJG1Q%3D%3D" TargetMode="External"/><Relationship Id="rId1143" Type="http://schemas.openxmlformats.org/officeDocument/2006/relationships/hyperlink" Target="https://gestordocumental.supernotariado.gov.co/GestionDocumental/VerDocumento?DocId=2PeRLxvg1bojcUXv2YaK5g%3D%3D&amp;DocIdGestion=TH0gj8T7RR5BE37SehdIRQ%3D%3D" TargetMode="External"/><Relationship Id="rId87" Type="http://schemas.openxmlformats.org/officeDocument/2006/relationships/hyperlink" Target="https://gestordocumental.supernotariado.gov.co/GestionDocumental/VerDocumento?DocId=2MSWaP6YcaYwV0hKhixniQ%3D%3D&amp;DocIdGestion=p1bcC8PdILfbHyxmil1cPw%3D%3D" TargetMode="External"/><Relationship Id="rId513" Type="http://schemas.openxmlformats.org/officeDocument/2006/relationships/hyperlink" Target="https://gestordocumental.supernotariado.gov.co/GestionDocumental/VerDocumento?DocId=MKrp9YisJOysuPhmDfBbEg%3D%3D&amp;DocIdGestion=AmAJc8pi1J%2FzM%2FQaxRsmOg%3D%3D" TargetMode="External"/><Relationship Id="rId720" Type="http://schemas.openxmlformats.org/officeDocument/2006/relationships/hyperlink" Target="https://gestordocumental.supernotariado.gov.co/GestionDocumental/VerDocumento?DocId=LGHMeThoxPi7QqK6TZoncA%3D%3D&amp;DocIdGestion=xcuBtkCjWdCDHbBOhUwGfg%3D%3D" TargetMode="External"/><Relationship Id="rId818" Type="http://schemas.openxmlformats.org/officeDocument/2006/relationships/hyperlink" Target="https://gestordocumental.supernotariado.gov.co/GestionDocumental/VerDocumento?DocId=fEaFjWixsUvvaUsC63sX%2Bw%3D%3D&amp;DocIdGestion=TRDFs2z4RwnWaoCe41T5%2Fw%3D%3D" TargetMode="External"/><Relationship Id="rId1350" Type="http://schemas.openxmlformats.org/officeDocument/2006/relationships/hyperlink" Target="https://gestordocumental.supernotariado.gov.co/GestionDocumental/VerDocumento?DocId=mIw98o7SKBMKp2RnaHYKAQ%3D%3D&amp;DocIdGestion=Ori%2FRrcBuZomJ264GsIACA%3D%3D" TargetMode="External"/><Relationship Id="rId1003" Type="http://schemas.openxmlformats.org/officeDocument/2006/relationships/hyperlink" Target="https://gestordocumental.supernotariado.gov.co/GestionDocumental/VerDocumento?DocId=EUbgSPRUtVqD8FCMGjA4Nw%3D%3D&amp;DocIdGestion=GdwRdR7zveBXDLCjfXT0dg%3D%3D" TargetMode="External"/><Relationship Id="rId1210" Type="http://schemas.openxmlformats.org/officeDocument/2006/relationships/hyperlink" Target="https://gestordocumental.supernotariado.gov.co/GestionDocumental/VerDocumento?DocId=RdnLwHNo%2Bo3MXTTOQqZHSQ%3D%3D&amp;DocIdGestion=N4rZ%2B7szeUzRq93nzApCxA%3D%3D" TargetMode="External"/><Relationship Id="rId1308" Type="http://schemas.openxmlformats.org/officeDocument/2006/relationships/hyperlink" Target="https://gestordocumental.supernotariado.gov.co/GestionDocumental/VerDocumento?DocId=UQBLKGfXgebi0w%2BYq9Zfag%3D%3D&amp;DocIdGestion=yLkxuEmtPZk81zK2zXudGQ%3D%3D" TargetMode="External"/><Relationship Id="rId14" Type="http://schemas.openxmlformats.org/officeDocument/2006/relationships/hyperlink" Target="https://gestordocumental.supernotariado.gov.co/GestionDocumental/VerDocumento?DocId=oDvEN1AyKepR1Z8VHcpZeg%3D%3D&amp;DocIdGestion=jNVtB6tvYCNSmwhKFPGT9A%3D%3D" TargetMode="External"/><Relationship Id="rId163" Type="http://schemas.openxmlformats.org/officeDocument/2006/relationships/hyperlink" Target="https://gestordocumental.supernotariado.gov.co/GestionDocumental/VerDocumento?DocId=IYSv2BD4OHv7YdZWtd1A%2FQ%3D%3D&amp;DocIdGestion=p2g%2BSPpgCXAYVSvYKT569w%3D%3D" TargetMode="External"/><Relationship Id="rId370" Type="http://schemas.openxmlformats.org/officeDocument/2006/relationships/hyperlink" Target="https://gestordocumental.supernotariado.gov.co/GestionDocumental/VerDocumento?DocId=emLbG8LXiErSyxMOHWaM7g%3D%3D" TargetMode="External"/><Relationship Id="rId230" Type="http://schemas.openxmlformats.org/officeDocument/2006/relationships/hyperlink" Target="https://gestordocumental.supernotariado.gov.co/GestionDocumental/VerDocumento?DocId=q0lUgaAaJhlEjnEqse0A0Q%3D%3D&amp;DocIdGestion=gotdO%2FLIhGjWTvOaqo6JNA%3D%3D" TargetMode="External"/><Relationship Id="rId468" Type="http://schemas.openxmlformats.org/officeDocument/2006/relationships/hyperlink" Target="https://gestordocumental.supernotariado.gov.co/GestionDocumental/VerDocumento?DocId=wkdygq8cl%2FOyxcDhonRIIA%3D%3D&amp;DocIdGestion=%2FPHflhj6tNDsddMB3yF3hA%3D%3D" TargetMode="External"/><Relationship Id="rId675" Type="http://schemas.openxmlformats.org/officeDocument/2006/relationships/hyperlink" Target="https://gestordocumental.supernotariado.gov.co/GestionDocumental/VerDocumento?DocId=nluZDERKNFRAV0bep3W30A%3D%3D&amp;DocIdGestion=XWyPecpCmqU712H5WARILA%3D%3D" TargetMode="External"/><Relationship Id="rId882" Type="http://schemas.openxmlformats.org/officeDocument/2006/relationships/hyperlink" Target="https://gestordocumental.supernotariado.gov.co/GestionDocumental/VerDocumento?DocId=uFL48%2FCJQ0qr6l%2B%2BkSqgDw%3D%3D&amp;DocIdGestion=hlg2let4jztJPRcFxWshuA%3D%3D" TargetMode="External"/><Relationship Id="rId1098" Type="http://schemas.openxmlformats.org/officeDocument/2006/relationships/hyperlink" Target="https://gestordocumental.supernotariado.gov.co/GestionDocumental/VerDocumento?DocId=7U3QnMkxz9%2FIGVPFgfY%2F7Q%3D%3D&amp;DocIdGestion=Bw2VV2LBEEdKbp3CSEwEpw%3D%3D" TargetMode="External"/><Relationship Id="rId328" Type="http://schemas.openxmlformats.org/officeDocument/2006/relationships/hyperlink" Target="https://gestordocumental.supernotariado.gov.co/GestionDocumental/VerDocumento?DocId=OytbLX2BPmDjlrgPliabag%3D%3D&amp;DocIdGestion=EgN2%2FfBliwOWIY70zN%2FyZg%3D%3D" TargetMode="External"/><Relationship Id="rId535" Type="http://schemas.openxmlformats.org/officeDocument/2006/relationships/hyperlink" Target="https://gestordocumental.supernotariado.gov.co/GestionDocumental/VerDocumento?DocId=rAEh52ibNjT25dBsmcYjqQ%3D%3D&amp;DocIdGestion=eYnO71xR0SebBzIPUe02DQ%3D%3D" TargetMode="External"/><Relationship Id="rId742" Type="http://schemas.openxmlformats.org/officeDocument/2006/relationships/hyperlink" Target="https://gestordocumental.supernotariado.gov.co/GestionDocumental/VerDocumento?DocId=9LqfAfezXWz7Svxy1FJ%2BSg%3D%3D&amp;DocIdGestion=roaoLPBQOa5ADM%2BjrlmXLA%3D%3D" TargetMode="External"/><Relationship Id="rId1165" Type="http://schemas.openxmlformats.org/officeDocument/2006/relationships/hyperlink" Target="https://gestordocumental.supernotariado.gov.co/GestionDocumental/VerDocumento?DocId=OqYjdCv4AzZNhzGGY%2Bf6wQ%3D%3D&amp;DocIdGestion=YaE0nfLmF3dMrluCfz0ciA%3D%3D" TargetMode="External"/><Relationship Id="rId1372" Type="http://schemas.openxmlformats.org/officeDocument/2006/relationships/hyperlink" Target="https://gestordocumental.supernotariado.gov.co/GestionDocumental/VerDocumento?DocId=g8096BNSW3W%2BkUgj0RnmHg%3D%3D&amp;DocIdGestion=KAar0Et5Ex3SYk%2BoBKw8jw%3D%3D" TargetMode="External"/><Relationship Id="rId602" Type="http://schemas.openxmlformats.org/officeDocument/2006/relationships/hyperlink" Target="https://gestordocumental.supernotariado.gov.co/GestionDocumental/VerDocumento?DocId=H5sN%2BR6V%2FGhsm39p0s2nzA%3D%3D&amp;DocIdGestion=%2FR%2FjcQ7PEJrRqxBCHPkXVA%3D%3D" TargetMode="External"/><Relationship Id="rId1025" Type="http://schemas.openxmlformats.org/officeDocument/2006/relationships/hyperlink" Target="https://gestordocumental.supernotariado.gov.co/GestionDocumental/VerDocumento?DocId=BQ9fKUkVayEklj8j97Z07w%3D%3D&amp;DocIdGestion=FmrHyGeLEWunyuXybowHhw%3D%3D" TargetMode="External"/><Relationship Id="rId1232" Type="http://schemas.openxmlformats.org/officeDocument/2006/relationships/hyperlink" Target="https://gestordocumental.supernotariado.gov.co/GestionDocumental/VerDocumento?DocId=GAToE6stQAD8eXD7xNc0kw%3D%3D&amp;DocIdGestion=IxvMJu4h3TiIzUjlrtG%2BQg%3D%3D" TargetMode="External"/><Relationship Id="rId907" Type="http://schemas.openxmlformats.org/officeDocument/2006/relationships/hyperlink" Target="https://gestordocumental.supernotariado.gov.co/GestionDocumental/VerDocumento?DocId=yqJZdlyLaZpq%2B47yKsbyAQ%3D%3D&amp;DocIdGestion=V9f8qKTK0tdNxzVYoZSbRw%3D%3D" TargetMode="External"/><Relationship Id="rId36" Type="http://schemas.openxmlformats.org/officeDocument/2006/relationships/hyperlink" Target="https://gestordocumental.supernotariado.gov.co/GestionDocumental/VerDocumento?DocId=XILvAq2Byi9rQ%2FfB9cgsiA%3D%3D&amp;DocIdGestion=%2BHm0GPrf9KFQrkUgTT%2FlgA%3D%3D" TargetMode="External"/><Relationship Id="rId185" Type="http://schemas.openxmlformats.org/officeDocument/2006/relationships/hyperlink" Target="https://gestordocumental.supernotariado.gov.co/GestionDocumental/VerDocumento?DocId=zVGEX8xlkaua%2B9%2FNeAxfAw%3D%3D&amp;DocIdGestion=5nGpaMzv1uN5cb1LHAfvkA%3D%3D" TargetMode="External"/><Relationship Id="rId392" Type="http://schemas.openxmlformats.org/officeDocument/2006/relationships/hyperlink" Target="https://gestordocumental.supernotariado.gov.co/GestionDocumental/VerDocumento?DocId=8CJbOcvWlH08XQcLvJ5e6w%3D%3D&amp;DocIdGestion=HglmtncTlUSApSkeVPTZ4Q%3D%3D" TargetMode="External"/><Relationship Id="rId697" Type="http://schemas.openxmlformats.org/officeDocument/2006/relationships/hyperlink" Target="https://gestordocumental.supernotariado.gov.co/GestionDocumental/VerDocumento?DocId=jx1TlQJY2KnuFlzGRj0qkQ%3D%3D&amp;DocIdGestion=STO38iChBuIVgAsFQsB%2Fxw%3D%3D" TargetMode="External"/><Relationship Id="rId252" Type="http://schemas.openxmlformats.org/officeDocument/2006/relationships/hyperlink" Target="https://gestordocumental.supernotariado.gov.co/GestionDocumental/VerDocumento?DocId=CuVKB9mzqqnKBrFtcKn85g%3D%3D&amp;DocIdGestion=qHwb4SD3DtwzaXlDJcL1SA%3D%3D" TargetMode="External"/><Relationship Id="rId1187" Type="http://schemas.openxmlformats.org/officeDocument/2006/relationships/hyperlink" Target="https://gestordocumental.supernotariado.gov.co/GestionDocumental/VerDocumento?DocId=%2FM6kMShDV1eEzoIbjGGHtA%3D%3D&amp;DocIdGestion=tVnN5siBYinnFCqSdZxOew%3D%3D" TargetMode="External"/><Relationship Id="rId112" Type="http://schemas.openxmlformats.org/officeDocument/2006/relationships/hyperlink" Target="https://gestordocumental.supernotariado.gov.co/GestionDocumental/VerDocumento?DocId=mqXRC7WfdFcnGDSTQmw5fQ%3D%3D&amp;DocIdGestion=AyioWiHqtQw3IqHLkH7QFQ%3D%3D" TargetMode="External"/><Relationship Id="rId557" Type="http://schemas.openxmlformats.org/officeDocument/2006/relationships/hyperlink" Target="https://gestordocumental.supernotariado.gov.co/GestionDocumental/VerDocumento?DocId=iuyEVKLUy%2BqVQT7gh7Y3%2FA%3D%3D&amp;DocIdGestion=93KmO7Cd4uEQcOG6Wn387g%3D%3D" TargetMode="External"/><Relationship Id="rId764" Type="http://schemas.openxmlformats.org/officeDocument/2006/relationships/hyperlink" Target="https://gestordocumental.supernotariado.gov.co/GestionDocumental/VerDocumento?DocId=N8IGqERwGPQ%2BrXg4z5%2FLtQ%3D%3D&amp;DocIdGestion=51O6bYhrgPlK%2B3dE9tnAHA%3D%3D" TargetMode="External"/><Relationship Id="rId971" Type="http://schemas.openxmlformats.org/officeDocument/2006/relationships/hyperlink" Target="https://gestordocumental.supernotariado.gov.co/GestionDocumental/VerDocumento?DocId=T5JD2OVhB%2BWm56eREGOnrA%3D%3D&amp;DocIdGestion=ZdHSz%2BQzhkATK%2FnNkCFyEg%3D%3D" TargetMode="External"/><Relationship Id="rId417" Type="http://schemas.openxmlformats.org/officeDocument/2006/relationships/hyperlink" Target="https://gestordocumental.supernotariado.gov.co/GestionDocumental/VerDocumento?DocId=%2FA%2FLlgQQg7dhGNKlUE0H%2Bg%3D%3D&amp;DocIdGestion=Fz5SdIYYIgC4rFd7z7kYiw%3D%3D" TargetMode="External"/><Relationship Id="rId624" Type="http://schemas.openxmlformats.org/officeDocument/2006/relationships/hyperlink" Target="https://gestordocumental.supernotariado.gov.co/GestionDocumental/VerDocumento?DocId=gMqM5hlXVcN%2FAVHPWmWqzw%3D%3D&amp;DocIdGestion=jFIyDvNJ%2BGtTcGWVwQ4PSA%3D%3D" TargetMode="External"/><Relationship Id="rId831" Type="http://schemas.openxmlformats.org/officeDocument/2006/relationships/hyperlink" Target="https://gestordocumental.supernotariado.gov.co/GestionDocumental/VerDocumento?DocId=Yonzcqlpxj26K2hJ0A11dw%3D%3D&amp;DocIdGestion=sZ0NkpSs2Eh4MW1t5pnaIg%3D%3D" TargetMode="External"/><Relationship Id="rId1047" Type="http://schemas.openxmlformats.org/officeDocument/2006/relationships/hyperlink" Target="https://gestordocumental.supernotariado.gov.co/GestionDocumental/VerDocumento?DocId=TvIYsdAoz41WhXV3p7NVpQ%3D%3D&amp;DocIdGestion=vE%2Fk%2Fh%2Fiba%2FdyGiMlJAYzA%3D%3D" TargetMode="External"/><Relationship Id="rId1254" Type="http://schemas.openxmlformats.org/officeDocument/2006/relationships/hyperlink" Target="https://gestordocumental.supernotariado.gov.co/GestionDocumental/VerDocumento?DocId=lpdBUWpR4Q%2BoXPO7k7YSZQ%3D%3D&amp;DocIdGestion=4hLJhpNtjLxhTMHMztBRoQ%3D%3D" TargetMode="External"/><Relationship Id="rId929" Type="http://schemas.openxmlformats.org/officeDocument/2006/relationships/hyperlink" Target="https://gestordocumental.supernotariado.gov.co/GestionDocumental/VerDocumento?DocId=bfNRnlDEP%2F5kAwPj8diXBw%3D%3D&amp;DocIdGestion=nO2iVO1AZJfjVQITZxLh8Q%3D%3D" TargetMode="External"/><Relationship Id="rId1114" Type="http://schemas.openxmlformats.org/officeDocument/2006/relationships/hyperlink" Target="https://gestordocumental.supernotariado.gov.co/GestionDocumental/VerDocumento?DocId=CqNMV8ypxzFa%2FIzsVQ1vVg%3D%3D&amp;DocIdGestion=OFFBmz08xxSQUOqoNcAgmA%3D%3D" TargetMode="External"/><Relationship Id="rId1321" Type="http://schemas.openxmlformats.org/officeDocument/2006/relationships/hyperlink" Target="https://gestordocumental.supernotariado.gov.co/GestionDocumental/VerDocumento?DocId=GqtoU7cFvVSfOzUD%2BO1Zzg%3D%3D&amp;DocIdGestion=SK9yfibte6wlpDOO0VgKJA%3D%3D" TargetMode="External"/><Relationship Id="rId58" Type="http://schemas.openxmlformats.org/officeDocument/2006/relationships/hyperlink" Target="https://gestordocumental.supernotariado.gov.co/GestionDocumental/VerDocumento?DocId=amIvpo0E3PLLhxR9cub9jg%3D%3D&amp;DocIdGestion=BDfcoT0n%2Bm7a1ObZiL8AxA%3D%3D" TargetMode="External"/><Relationship Id="rId274" Type="http://schemas.openxmlformats.org/officeDocument/2006/relationships/hyperlink" Target="https://gestordocumental.supernotariado.gov.co/GestionDocumental/VerDocumento?DocId=Cj4ZBpeNDHri5L6ndaDcAw%3D%3D" TargetMode="External"/><Relationship Id="rId481" Type="http://schemas.openxmlformats.org/officeDocument/2006/relationships/hyperlink" Target="https://gestordocumental.supernotariado.gov.co/GestionDocumental/VerDocumento?DocId=88luipy%2FVj95FkT2u%2BCEcQ%3D%3D&amp;DocIdGestion=ERrdfp0AHXyhKq%2FLkiZdDg%3D%3D" TargetMode="External"/><Relationship Id="rId134" Type="http://schemas.openxmlformats.org/officeDocument/2006/relationships/hyperlink" Target="https://gestordocumental.supernotariado.gov.co/GestionDocumental/VerDocumento?DocId=N2%2BttGb4GUXEoTaW7RzaeA%3D%3D&amp;DocIdGestion=wPsk6859Zx8OwxwZHCRagQ%3D%3D" TargetMode="External"/><Relationship Id="rId579" Type="http://schemas.openxmlformats.org/officeDocument/2006/relationships/hyperlink" Target="https://gestordocumental.supernotariado.gov.co/GestionDocumental/VerDocumento?DocId=0AhvcXufxtQ1mCDz0jsYSw%3D%3D&amp;DocIdGestion=1HWXllzgofgxqxhRTSMjzw%3D%3D" TargetMode="External"/><Relationship Id="rId786" Type="http://schemas.openxmlformats.org/officeDocument/2006/relationships/hyperlink" Target="https://gestordocumental.supernotariado.gov.co/GestionDocumental/VerDocumento?DocId=oyhznii1lcHRYlv8tsnJmA%3D%3D&amp;DocIdGestion=eOBQCx6nY6dErUhycG%2FNoQ%3D%3D" TargetMode="External"/><Relationship Id="rId993" Type="http://schemas.openxmlformats.org/officeDocument/2006/relationships/hyperlink" Target="https://gestordocumental.supernotariado.gov.co/GestionDocumental/VerDocumento?DocId=uqkBknHNcA2ko5AHePID4Q%3D%3D&amp;DocIdGestion=owoAR8Hao40S%2FXAv2fUCfA%3D%3D" TargetMode="External"/><Relationship Id="rId341" Type="http://schemas.openxmlformats.org/officeDocument/2006/relationships/hyperlink" Target="https://gestordocumental.supernotariado.gov.co/GestionDocumental/VerDocumento?DocId=NrdqZAh%2FblG8X7W%2FwgP2NQ%3D%3D&amp;DocIdGestion=L2kTO4CFWrdZtGej%2BJyK5g%3D%3D" TargetMode="External"/><Relationship Id="rId439" Type="http://schemas.openxmlformats.org/officeDocument/2006/relationships/hyperlink" Target="https://gestordocumental.supernotariado.gov.co/GestionDocumental/VerDocumento?DocId=6VO53%2Fm%2FCh2LcOE4C5df6g%3D%3D&amp;DocIdGestion=b9hwf1VUNhNcQXdlIRVvWg%3D%3D" TargetMode="External"/><Relationship Id="rId646" Type="http://schemas.openxmlformats.org/officeDocument/2006/relationships/hyperlink" Target="https://gestordocumental.supernotariado.gov.co/GestionDocumental/VerDocumento?DocId=KtEmKy2cobXLB1ojxi00UQ%3D%3D&amp;DocIdGestion=NNRc9ZPRHAX0PZlR5q8Yqw%3D%3D" TargetMode="External"/><Relationship Id="rId1069" Type="http://schemas.openxmlformats.org/officeDocument/2006/relationships/hyperlink" Target="https://gestordocumental.supernotariado.gov.co/GestionDocumental/VerDocumento?DocId=sxaLlvG6gwmtrVRo9ktmQw%3D%3D&amp;DocIdGestion=ey0vqwwR%2BIWpSMWHvVSVAw%3D%3D" TargetMode="External"/><Relationship Id="rId1276" Type="http://schemas.openxmlformats.org/officeDocument/2006/relationships/hyperlink" Target="https://gestordocumental.supernotariado.gov.co/GestionDocumental/VerDocumento?DocId=Z9PPvLhY1zj48lnw9SAWdw%3D%3D&amp;DocIdGestion=6GtTdnf3f3oj%2BpHYwKhZHQ%3D%3D" TargetMode="External"/><Relationship Id="rId201" Type="http://schemas.openxmlformats.org/officeDocument/2006/relationships/hyperlink" Target="https://gestordocumental.supernotariado.gov.co/GestionDocumental/VerDocumento?DocId=%2BcLR0mbPg3QB8NS4Krw7Dg%3D%3D&amp;DocIdGestion=tq9Bayw4kZKryGtSVePu1Q%3D%3D" TargetMode="External"/><Relationship Id="rId506" Type="http://schemas.openxmlformats.org/officeDocument/2006/relationships/hyperlink" Target="https://gestordocumental.supernotariado.gov.co/GestionDocumental/VerDocumento?DocId=jX8pCC29S5zbozBHanaJ1Q%3D%3D&amp;DocIdGestion=QvSzQPDD3HlGG3pE0PE7sw%3D%3D" TargetMode="External"/><Relationship Id="rId853" Type="http://schemas.openxmlformats.org/officeDocument/2006/relationships/hyperlink" Target="https://gestordocumental.supernotariado.gov.co/GestionDocumental/VerDocumento?DocId=c4IKbtpIBckEUD6QcOkK7w%3D%3D&amp;DocIdGestion=bmpS4KIDZqjC3sg7akt4dw%3D%3D" TargetMode="External"/><Relationship Id="rId1136" Type="http://schemas.openxmlformats.org/officeDocument/2006/relationships/hyperlink" Target="https://gestordocumental.supernotariado.gov.co/GestionDocumental/VerDocumento?DocId=njb%2BWAgbp3oaIGHOr3Uobg%3D%3D&amp;DocIdGestion=JiCgUgBX3R6PUVk7MoncBA%3D%3D" TargetMode="External"/><Relationship Id="rId713" Type="http://schemas.openxmlformats.org/officeDocument/2006/relationships/hyperlink" Target="https://gestordocumental.supernotariado.gov.co/GestionDocumental/VerDocumento?DocId=2qi9PiKZklHNe4INFffFkg%3D%3D&amp;DocIdGestion=5f2WntLbNuRPpCdD0JCl%2FA%3D%3D" TargetMode="External"/><Relationship Id="rId920" Type="http://schemas.openxmlformats.org/officeDocument/2006/relationships/hyperlink" Target="https://gestordocumental.supernotariado.gov.co/GestionDocumental/VerDocumento?DocId=SWs93dmsGYSupuYngIdkmQ%3D%3D&amp;DocIdGestion=w%2BurVV%2BdDV5%2FQeDv6%2FBW1Q%3D%3D" TargetMode="External"/><Relationship Id="rId1343" Type="http://schemas.openxmlformats.org/officeDocument/2006/relationships/hyperlink" Target="https://gestordocumental.supernotariado.gov.co/GestionDocumental/VerDocumento?DocId=cbJbEWTo0pTchYr%2FN65Epg%3D%3D&amp;DocIdGestion=O8hbXsdDnc3riywefG5MnA%3D%3D" TargetMode="External"/><Relationship Id="rId1203" Type="http://schemas.openxmlformats.org/officeDocument/2006/relationships/hyperlink" Target="https://gestordocumental.supernotariado.gov.co/GestionDocumental/VerDocumento?DocId=jd0ir2PFE7QnWHRAG5pcGw%3D%3D&amp;DocIdGestion=A4glbHBb5A7gjEdhoto4XA%3D%3D" TargetMode="External"/><Relationship Id="rId296" Type="http://schemas.openxmlformats.org/officeDocument/2006/relationships/hyperlink" Target="https://gestordocumental.supernotariado.gov.co/GestionDocumental/VerDocumento?DocId=Ck548BA3pz7Y86Lf1g0RCw%3D%3D&amp;DocIdGestion=MJ%2BcYuKtlzMbjNq4r10JQg%3D%3D" TargetMode="External"/><Relationship Id="rId156" Type="http://schemas.openxmlformats.org/officeDocument/2006/relationships/hyperlink" Target="https://gestordocumental.supernotariado.gov.co/GestionDocumental/VerDocumento?DocId=iULIfrnSkzA4%2FBPRcbp98g%3D%3D&amp;DocIdGestion=UUfK88%2Fj7c6XiolPIcfyJg%3D%3D" TargetMode="External"/><Relationship Id="rId363" Type="http://schemas.openxmlformats.org/officeDocument/2006/relationships/hyperlink" Target="https://gestordocumental.supernotariado.gov.co/GestionDocumental/VerDocumento?DocId=63d9YpGBqkDZnSFYs3Ihlw%3D%3D&amp;DocIdGestion=yV87J8oT6LgHjtaXtuz5eQ%3D%3D" TargetMode="External"/><Relationship Id="rId570" Type="http://schemas.openxmlformats.org/officeDocument/2006/relationships/hyperlink" Target="https://gestordocumental.supernotariado.gov.co/GestionDocumental/VerDocumento?DocId=s%2F7WJ7jEHiEpCNiQrvWOUg%3D%3D&amp;DocIdGestion=qsYCiq47O5ujK5BOBAXCyw%3D%3D" TargetMode="External"/><Relationship Id="rId223" Type="http://schemas.openxmlformats.org/officeDocument/2006/relationships/hyperlink" Target="https://gestordocumental.supernotariado.gov.co/GestionDocumental/VerDocumento?DocId=ZW8xqKT9mKfH70ZW%2FvTtQw%3D%3D&amp;DocIdGestion=HPKqvcYtMcFN%2Fc9EGssJ9A%3D%3D" TargetMode="External"/><Relationship Id="rId430" Type="http://schemas.openxmlformats.org/officeDocument/2006/relationships/hyperlink" Target="https://gestordocumental.supernotariado.gov.co/GestionDocumental/VerDocumento?DocId=rFMqr05%2F%2B1wvvpseNL6hUw%3D%3D&amp;DocIdGestion=IBmIUVRsrqBTj8cwoLCwCA%3D%3D" TargetMode="External"/><Relationship Id="rId668" Type="http://schemas.openxmlformats.org/officeDocument/2006/relationships/hyperlink" Target="https://gestordocumental.supernotariado.gov.co/GestionDocumental/VerDocumento?DocId=m5xu7ODPLlp08aAkVZAcCg%3D%3D&amp;DocIdGestion=o0zF9MP9xwQuEM7BZd%2Bk%2Bw%3D%3D" TargetMode="External"/><Relationship Id="rId875" Type="http://schemas.openxmlformats.org/officeDocument/2006/relationships/hyperlink" Target="https://gestordocumental.supernotariado.gov.co/GestionDocumental/VerDocumento?DocId=f%2FDDQ3IMAWy1cgOBYxN2VA%3D%3D&amp;DocIdGestion=K5h7NgaP3yTZmWeE4QN0xA%3D%3D" TargetMode="External"/><Relationship Id="rId1060" Type="http://schemas.openxmlformats.org/officeDocument/2006/relationships/hyperlink" Target="https://gestordocumental.supernotariado.gov.co/GestionDocumental/VerDocumento?DocId=vOR5sPNQtvlSE1Ef47ZLpQ%3D%3D&amp;DocIdGestion=6DTidp6DAJxcnEMcakrrFw%3D%3D" TargetMode="External"/><Relationship Id="rId1298" Type="http://schemas.openxmlformats.org/officeDocument/2006/relationships/hyperlink" Target="https://gestordocumental.supernotariado.gov.co/GestionDocumental/VerDocumento?DocId=2uGBo%2Fa0YajFakiDUfhftw%3D%3D&amp;DocIdGestion=AwitQvCVw2HdqO6imsM9eQ%3D%3D" TargetMode="External"/><Relationship Id="rId528" Type="http://schemas.openxmlformats.org/officeDocument/2006/relationships/hyperlink" Target="https://gestordocumental.supernotariado.gov.co/GestionDocumental/VerDocumento?DocId=zfvPTFV1jY1YvU5w78ZKtQ%3D%3D&amp;DocIdGestion=C%2F3cy20ndi%2F%2FSHukIj9Asw%3D%3D" TargetMode="External"/><Relationship Id="rId735" Type="http://schemas.openxmlformats.org/officeDocument/2006/relationships/hyperlink" Target="https://gestordocumental.supernotariado.gov.co/GestionDocumental/VerDocumento?DocId=Or6mjr54FDIAV5J4%2FIarwQ%3D%3D&amp;DocIdGestion=phooUQ0J9p%2FSj5eMG73%2FTA%3D%3D" TargetMode="External"/><Relationship Id="rId942" Type="http://schemas.openxmlformats.org/officeDocument/2006/relationships/hyperlink" Target="https://gestordocumental.supernotariado.gov.co/GestionDocumental/VerDocumento?DocId=mrHQHZKrgFhfFaq2pHkqvg%3D%3D&amp;DocIdGestion=j71LgFtNSVPw%2BY1iyoF3bA%3D%3D" TargetMode="External"/><Relationship Id="rId1158" Type="http://schemas.openxmlformats.org/officeDocument/2006/relationships/hyperlink" Target="https://gestordocumental.supernotariado.gov.co/GestionDocumental/VerDocumento?DocId=WckGZbV%2F8%2FzrILm7QG5oAg%3D%3D&amp;DocIdGestion=2G4QBxhra6QaHsd23nA2gQ%3D%3D" TargetMode="External"/><Relationship Id="rId1365" Type="http://schemas.openxmlformats.org/officeDocument/2006/relationships/hyperlink" Target="https://gestordocumental.supernotariado.gov.co/GestionDocumental/VerDocumento?DocId=2BDW%2FfXNoOpvpA80HKbHsw%3D%3D&amp;DocIdGestion=h2eEIAOO7t48NI8XZu8W%2Fw%3D%3D" TargetMode="External"/><Relationship Id="rId1018" Type="http://schemas.openxmlformats.org/officeDocument/2006/relationships/hyperlink" Target="https://gestordocumental.supernotariado.gov.co/GestionDocumental/VerDocumento?DocId=dAQ%2Big6n6FDBEmVNX1Y%2BnQ%3D%3D&amp;DocIdGestion=JET2YCkvA%2F4VIjMiOiFBvA%3D%3D" TargetMode="External"/><Relationship Id="rId1225" Type="http://schemas.openxmlformats.org/officeDocument/2006/relationships/hyperlink" Target="https://gestordocumental.supernotariado.gov.co/GestionDocumental/VerDocumento?DocId=a4HxMEkR5eXUi6CZJkLTXQ%3D%3D&amp;DocIdGestion=5XrRgTTsdaPhjdnjsDdfwA%3D%3D" TargetMode="External"/><Relationship Id="rId71" Type="http://schemas.openxmlformats.org/officeDocument/2006/relationships/hyperlink" Target="https://gestordocumental.supernotariado.gov.co/GestionDocumental/VerDocumento?DocId=MCq9Cj2ys0OcqCwn4JcZ1Q%3D%3D&amp;DocIdGestion=3DMllk2s5FBB45lhDORykw%3D%3D" TargetMode="External"/><Relationship Id="rId802" Type="http://schemas.openxmlformats.org/officeDocument/2006/relationships/hyperlink" Target="https://gestordocumental.supernotariado.gov.co/GestionDocumental/VerDocumento?DocId=BpO0TIAEyhsKBAr2RebwXw%3D%3D&amp;DocIdGestion=LU41x3e1HbPKxebCHTSujg%3D%3D" TargetMode="External"/><Relationship Id="rId29" Type="http://schemas.openxmlformats.org/officeDocument/2006/relationships/hyperlink" Target="https://gestordocumental.supernotariado.gov.co/GestionDocumental/VerDocumento?DocId=38XKxm7qJwlzaaBxiIzUEA%3D%3D&amp;DocIdGestion=ugFrq4K2qni%2FyaUbpSzGQQ%3D%3D" TargetMode="External"/><Relationship Id="rId178" Type="http://schemas.openxmlformats.org/officeDocument/2006/relationships/hyperlink" Target="https://gestordocumental.supernotariado.gov.co/GestionDocumental/VerDocumento?DocId=r1lIx%2FG%2FjLWCaeOaQL%2BHGw%3D%3D&amp;DocIdGestion=OnSqYJioALYzxsJebNE%2BGg%3D%3D" TargetMode="External"/><Relationship Id="rId385" Type="http://schemas.openxmlformats.org/officeDocument/2006/relationships/hyperlink" Target="https://gestordocumental.supernotariado.gov.co/GestionDocumental/VerDocumento?DocId=I77XPYN%2FiM3odYDgzG7MAQ%3D%3D&amp;DocIdGestion=IPVDCbqi3wulyce%2FeBv7xw%3D%3D" TargetMode="External"/><Relationship Id="rId592" Type="http://schemas.openxmlformats.org/officeDocument/2006/relationships/hyperlink" Target="https://gestordocumental.supernotariado.gov.co/GestionDocumental/VerDocumento?DocId=LVRVJngRxJ2n4i6l%2FFftsw%3D%3D&amp;DocIdGestion=T%2FaFoAoavxg%2Behqq1AjRXQ%3D%3D" TargetMode="External"/><Relationship Id="rId245" Type="http://schemas.openxmlformats.org/officeDocument/2006/relationships/hyperlink" Target="https://gestordocumental.supernotariado.gov.co/GestionDocumental/VerDocumento?DocId=51CPxzFt1HC0FFlnCJf38w%3D%3D&amp;DocIdGestion=t8pQEGLjQwp6cstSpdzcfw%3D%3D" TargetMode="External"/><Relationship Id="rId452" Type="http://schemas.openxmlformats.org/officeDocument/2006/relationships/hyperlink" Target="https://gestordocumental.supernotariado.gov.co/GestionDocumental/VerDocumento?DocId=9oLoN4V0Zdk2zdKTlKtBCg%3D%3D&amp;DocIdGestion=ly9NjgVsCCH2cRUYoMrnRg%3D%3D" TargetMode="External"/><Relationship Id="rId897" Type="http://schemas.openxmlformats.org/officeDocument/2006/relationships/hyperlink" Target="https://gestordocumental.supernotariado.gov.co/GestionDocumental/VerDocumento?DocId=VqMfF80h9lBZutJB1Jh1JA%3D%3D&amp;DocIdGestion=CcPqm8yb3wMdF57nd2OdTQ%3D%3D" TargetMode="External"/><Relationship Id="rId1082" Type="http://schemas.openxmlformats.org/officeDocument/2006/relationships/hyperlink" Target="https://gestordocumental.supernotariado.gov.co/GestionDocumental/VerDocumento?DocId=iFCJgRgCceyPL9wAoK%2FKIQ%3D%3D&amp;DocIdGestion=4e0pwiFhbzmoBsMzSSn9fA%3D%3D" TargetMode="External"/><Relationship Id="rId105" Type="http://schemas.openxmlformats.org/officeDocument/2006/relationships/hyperlink" Target="https://gestordocumental.supernotariado.gov.co/GestionDocumental/VerDocumento?DocId=BVSsIbhoVTKeZeqekc5hrA%3D%3D&amp;DocIdGestion=9cPOxlt0cm4opvINZOaIEQ%3D%3D" TargetMode="External"/><Relationship Id="rId312" Type="http://schemas.openxmlformats.org/officeDocument/2006/relationships/hyperlink" Target="https://gestordocumental.supernotariado.gov.co/GestionDocumental/VerDocumento?DocId=qMJjn2xNh6A1Svkxu0%2Bh%2Bw%3D%3D&amp;DocIdGestion=mtENWZ4imbTIqriLtNrRmQ%3D%3D" TargetMode="External"/><Relationship Id="rId757" Type="http://schemas.openxmlformats.org/officeDocument/2006/relationships/hyperlink" Target="https://gestordocumental.supernotariado.gov.co/GestionDocumental/VerDocumento?DocId=3ZGmJiJkAXvV4Fl95sd5sQ%3D%3D&amp;DocIdGestion=usN5GQhQNdfLqNYVPzJ99A%3D%3D" TargetMode="External"/><Relationship Id="rId964" Type="http://schemas.openxmlformats.org/officeDocument/2006/relationships/hyperlink" Target="https://gestordocumental.supernotariado.gov.co/GestionDocumental/VerDocumento?DocId=vutD%2Fah8Qyr74%2F8lM5VulA%3D%3D&amp;DocIdGestion=i7sOtV6q1W%2B0mZ51TaA5FA%3D%3D" TargetMode="External"/><Relationship Id="rId93" Type="http://schemas.openxmlformats.org/officeDocument/2006/relationships/hyperlink" Target="https://gestordocumental.supernotariado.gov.co/GestionDocumental/VerDocumento?DocId=IYubM3PDzYcjmB0b4Rt6wg%3D%3D&amp;DocIdGestion=%2BVp5rfYxM8yBpw4iUmG7bg%3D%3D" TargetMode="External"/><Relationship Id="rId617" Type="http://schemas.openxmlformats.org/officeDocument/2006/relationships/hyperlink" Target="https://gestordocumental.supernotariado.gov.co/GestionDocumental/VerDocumento?DocId=sehQQV4FdppClcQsuzJz4A%3D%3D&amp;DocIdGestion=xSmnfX3YdOOPmQh%2FyT3%2BRA%3D%3D" TargetMode="External"/><Relationship Id="rId824" Type="http://schemas.openxmlformats.org/officeDocument/2006/relationships/hyperlink" Target="https://gestordocumental.supernotariado.gov.co/GestionDocumental/VerDocumento?DocId=d35AC%2B27Kp%2BPLyTwcbiydA%3D%3D&amp;DocIdGestion=M8BqNzh%2FEIKy7ifQf7psDg%3D%3D" TargetMode="External"/><Relationship Id="rId1247" Type="http://schemas.openxmlformats.org/officeDocument/2006/relationships/hyperlink" Target="https://gestordocumental.supernotariado.gov.co/GestionDocumental/VerDocumento?DocId=JekFSEFWP0C1ln8ErUPUzw%3D%3D&amp;DocIdGestion=LZOhs%2Bgr9o%2FbGi9dn4lpXQ%3D%3D" TargetMode="External"/><Relationship Id="rId1107" Type="http://schemas.openxmlformats.org/officeDocument/2006/relationships/hyperlink" Target="https://gestordocumental.supernotariado.gov.co/GestionDocumental/VerDocumento?DocId=YZc5PfElBACyj%2B4QKAv%2BJQ%3D%3D&amp;DocIdGestion=lwI2U5eJnM%2FNvw9aLYq1cw%3D%3D" TargetMode="External"/><Relationship Id="rId1314" Type="http://schemas.openxmlformats.org/officeDocument/2006/relationships/hyperlink" Target="https://gestordocumental.supernotariado.gov.co/GestionDocumental/VerDocumento?DocId=XgF7TrcgZV6Qun0POah7cA%3D%3D&amp;DocIdGestion=sHjz%2BI4L%2FrEUoSpJwDZN%2BQ%3D%3D" TargetMode="External"/><Relationship Id="rId20" Type="http://schemas.openxmlformats.org/officeDocument/2006/relationships/hyperlink" Target="https://gestordocumental.supernotariado.gov.co/GestionDocumental/VerDocumento?DocId=unrIcmRdICTXNx%2FYy9eCGQ%3D%3D&amp;DocIdGestion=1%2BA4yfy9AzHq84Ca1IMquw%3D%3D" TargetMode="External"/><Relationship Id="rId267" Type="http://schemas.openxmlformats.org/officeDocument/2006/relationships/hyperlink" Target="https://gestordocumental.supernotariado.gov.co/GestionDocumental/VerDocumento?DocId=RnJJsS7%2BRTOGIGzwcshwaQ%3D%3D&amp;DocIdGestion=wc3FnN7yueYMAhSFg9qzeQ%3D%3D" TargetMode="External"/><Relationship Id="rId474" Type="http://schemas.openxmlformats.org/officeDocument/2006/relationships/hyperlink" Target="https://gestordocumental.supernotariado.gov.co/GestionDocumental/VerDocumento?DocId=SKgy3ORbyykWKsHkCjZG3Q%3D%3D&amp;DocIdGestion=TOV2BxBu34zsczsxZzaWSA%3D%3D" TargetMode="External"/><Relationship Id="rId127" Type="http://schemas.openxmlformats.org/officeDocument/2006/relationships/hyperlink" Target="https://gestordocumental.supernotariado.gov.co/GestionDocumental/VerDocumento?DocId=k8Nue3pDuNblXiKKfv7Rsg%3D%3D&amp;DocIdGestion=L8sYxQ5cppmnusOk1iW92A%3D%3D" TargetMode="External"/><Relationship Id="rId681" Type="http://schemas.openxmlformats.org/officeDocument/2006/relationships/hyperlink" Target="https://gestordocumental.supernotariado.gov.co/GestionDocumental/VerDocumento?DocId=Bh7t1s0MVzPjZNNwkrssFg%3D%3D&amp;DocIdGestion=YsIsrsqIZapzJt6VGP4SiA%3D%3D" TargetMode="External"/><Relationship Id="rId779" Type="http://schemas.openxmlformats.org/officeDocument/2006/relationships/hyperlink" Target="https://gestordocumental.supernotariado.gov.co/GestionDocumental/VerDocumento?DocId=GDdi%2B7VegDLKjiQJsRoFBg%3D%3D&amp;DocIdGestion=fSSsS0JDZ9E9SMdRg8oTHg%3D%3D" TargetMode="External"/><Relationship Id="rId986" Type="http://schemas.openxmlformats.org/officeDocument/2006/relationships/hyperlink" Target="https://gestordocumental.supernotariado.gov.co/GestionDocumental/VerDocumento?DocId=uzJjaeKrTEd7BsjaVGmM%2FA%3D%3D&amp;DocIdGestion=qDnOIjfrWTaCrLU1V8z7xQ%3D%3D" TargetMode="External"/><Relationship Id="rId334" Type="http://schemas.openxmlformats.org/officeDocument/2006/relationships/hyperlink" Target="https://gestordocumental.supernotariado.gov.co/GestionDocumental/VerDocumento?DocId=aLxZAJoBCY7Ty0ajsJnR6w%3D%3D&amp;DocIdGestion=XgbiaZD3QklQJ%2F3NkFhLCA%3D%3D" TargetMode="External"/><Relationship Id="rId541" Type="http://schemas.openxmlformats.org/officeDocument/2006/relationships/hyperlink" Target="https://gestordocumental.supernotariado.gov.co/GestionDocumental/VerDocumento?DocId=v%2B1VquXPcmz4g2s2nh%2FMsQ%3D%3D&amp;DocIdGestion=CoSV%2FGNDn3ft%2F5HgjY0l8g%3D%3D" TargetMode="External"/><Relationship Id="rId639" Type="http://schemas.openxmlformats.org/officeDocument/2006/relationships/hyperlink" Target="https://gestordocumental.supernotariado.gov.co/GestionDocumental/VerDocumento?DocId=ZbitsgagXEJIO1DiOezY4A%3D%3D&amp;DocIdGestion=OsSjBf9YFqznIgZAsRjt4g%3D%3D" TargetMode="External"/><Relationship Id="rId1171" Type="http://schemas.openxmlformats.org/officeDocument/2006/relationships/hyperlink" Target="https://gestordocumental.supernotariado.gov.co/GestionDocumental/VerDocumento?DocId=ZqfPqt14K8M1HzbamqgpQg%3D%3D&amp;DocIdGestion=XeKRZISHMnMsKVlHI9FEdg%3D%3D" TargetMode="External"/><Relationship Id="rId1269" Type="http://schemas.openxmlformats.org/officeDocument/2006/relationships/hyperlink" Target="https://gestordocumental.supernotariado.gov.co/GestionDocumental/VerDocumento?DocId=AaQS9cnEjl4jd3aqtqT2ug%3D%3D&amp;DocIdGestion=buvwE2Z6w1RkLbPSKE7kFQ%3D%3D" TargetMode="External"/><Relationship Id="rId401" Type="http://schemas.openxmlformats.org/officeDocument/2006/relationships/hyperlink" Target="https://gestordocumental.supernotariado.gov.co/GestionDocumental/VerDocumento?DocId=b%2BAMHGzUzxrbLU1FkNUJeg%3D%3D&amp;DocIdGestion=0zpMTxBSEepsDdxh4pZdzQ%3D%3D" TargetMode="External"/><Relationship Id="rId846" Type="http://schemas.openxmlformats.org/officeDocument/2006/relationships/hyperlink" Target="https://gestordocumental.supernotariado.gov.co/GestionDocumental/VerDocumento?DocId=gPsugSyFw6cqx5ynKrWhhA%3D%3D&amp;DocIdGestion=qAZVNqJ%2Bj8cycQNfBoR8hA%3D%3D" TargetMode="External"/><Relationship Id="rId1031" Type="http://schemas.openxmlformats.org/officeDocument/2006/relationships/hyperlink" Target="https://gestordocumental.supernotariado.gov.co/GestionDocumental/VerDocumento?DocId=DguPZ14nekAdBSwGBEVs9w%3D%3D&amp;DocIdGestion=TKrSRrHCQJVPgjlEDP7nag%3D%3D" TargetMode="External"/><Relationship Id="rId1129" Type="http://schemas.openxmlformats.org/officeDocument/2006/relationships/hyperlink" Target="https://gestordocumental.supernotariado.gov.co/GestionDocumental/VerDocumento?DocId=vwOWS1wHgIqUMnvcYmzyeQ%3D%3D&amp;DocIdGestion=ln2%2BZ%2Fg15dRHy5C4QRFp9A%3D%3D" TargetMode="External"/><Relationship Id="rId706" Type="http://schemas.openxmlformats.org/officeDocument/2006/relationships/hyperlink" Target="https://gestordocumental.supernotariado.gov.co/GestionDocumental/VerDocumento?DocId=9iVhKGUNikn1GHA83lwt4w%3D%3D&amp;DocIdGestion=zRxFIyPC7T%2BouRl1gstUvA%3D%3D" TargetMode="External"/><Relationship Id="rId913" Type="http://schemas.openxmlformats.org/officeDocument/2006/relationships/hyperlink" Target="https://gestordocumental.supernotariado.gov.co/GestionDocumental/VerDocumento?DocId=iH5NyqgW031Gga6Kj%2BubsQ%3D%3D&amp;DocIdGestion=e5nA5ZssRbfiCnD66vcw1w%3D%3D" TargetMode="External"/><Relationship Id="rId1336" Type="http://schemas.openxmlformats.org/officeDocument/2006/relationships/hyperlink" Target="https://gestordocumental.supernotariado.gov.co/GestionDocumental/VerDocumento?DocId=2Xp00Nw%2FGMG5fKf3VUf0vQ%3D%3D&amp;DocIdGestion=lRmSGZQtyT3s0BEXO070ag%3D%3D" TargetMode="External"/><Relationship Id="rId42" Type="http://schemas.openxmlformats.org/officeDocument/2006/relationships/hyperlink" Target="https://gestordocumental.supernotariado.gov.co/GestionDocumental/VerDocumento?DocId=qbick76vN79SYM1%2FuU1qvg%3D%3D&amp;DocIdGestion=6h9h5khefyNPiAYO6oZuOw%3D%3D" TargetMode="External"/><Relationship Id="rId191" Type="http://schemas.openxmlformats.org/officeDocument/2006/relationships/hyperlink" Target="https://gestordocumental.supernotariado.gov.co/GestionDocumental/VerDocumento?DocId=V6Y1adDvx80PkpOr1l7F7g%3D%3D&amp;DocIdGestion=9nqqHo5qkVeSLxcBM4p25g%3D%3D" TargetMode="External"/><Relationship Id="rId289" Type="http://schemas.openxmlformats.org/officeDocument/2006/relationships/hyperlink" Target="https://gestordocumental.supernotariado.gov.co/GestionDocumental/VerDocumento?DocId=OI%2B6AjFrGq2545YSgp34sA%3D%3D&amp;DocIdGestion=4bbrfouuCXwW6KyMyHjOWw%3D%3D" TargetMode="External"/><Relationship Id="rId496" Type="http://schemas.openxmlformats.org/officeDocument/2006/relationships/hyperlink" Target="https://gestordocumental.supernotariado.gov.co/GestionDocumental/VerDocumento?DocId=SfTNzPDiywchKX11nAz7Vg%3D%3D&amp;DocIdGestion=%2FW8Wkmx3fl9V4wqqKEzw9Q%3D%3D" TargetMode="External"/><Relationship Id="rId149" Type="http://schemas.openxmlformats.org/officeDocument/2006/relationships/hyperlink" Target="https://gestordocumental.supernotariado.gov.co/GestionDocumental/VerDocumento?DocId=r%2BY4EBNRfoBu2XhgdP7Rqg%3D%3D&amp;DocIdGestion=9MT4hefafyuWA00rUbeB1w%3D%3D" TargetMode="External"/><Relationship Id="rId356" Type="http://schemas.openxmlformats.org/officeDocument/2006/relationships/hyperlink" Target="https://gestordocumental.supernotariado.gov.co/GestionDocumental/VerDocumento?DocId=RkBeN4AvaYiahaAUDuJ0Nw%3D%3D&amp;DocIdGestion=p3qQRftN1bEDIDidSB1itg%3D%3D" TargetMode="External"/><Relationship Id="rId563" Type="http://schemas.openxmlformats.org/officeDocument/2006/relationships/hyperlink" Target="https://gestordocumental.supernotariado.gov.co/GestionDocumental/VerDocumento?DocId=Oy0qihlZRWeV%2FqissQD8aw%3D%3D&amp;DocIdGestion=L2HCniWSSDtxa9JPX53sWA%3D%3D" TargetMode="External"/><Relationship Id="rId770" Type="http://schemas.openxmlformats.org/officeDocument/2006/relationships/hyperlink" Target="https://gestordocumental.supernotariado.gov.co/GestionDocumental/VerDocumento?DocId=U6W7XhVAIsGiwxrD%2Bk9kCA%3D%3D&amp;DocIdGestion=5AEObYtOY63ko8lChLl2nw%3D%3D" TargetMode="External"/><Relationship Id="rId1193" Type="http://schemas.openxmlformats.org/officeDocument/2006/relationships/hyperlink" Target="https://gestordocumental.supernotariado.gov.co/GestionDocumental/VerDocumento?DocId=pAO934mteTndI%2FGB1zqoeg%3D%3D&amp;DocIdGestion=13p7fx7icY6MPHdbWwtV5Q%3D%3D" TargetMode="External"/><Relationship Id="rId216" Type="http://schemas.openxmlformats.org/officeDocument/2006/relationships/hyperlink" Target="https://gestordocumental.supernotariado.gov.co/GestionDocumental/VerDocumento?DocId=yq6MFDUIzDZxTKm71q5GQg%3D%3D&amp;DocIdGestion=IjuJcsAW1j5z2a98KEaIcQ%3D%3D" TargetMode="External"/><Relationship Id="rId423" Type="http://schemas.openxmlformats.org/officeDocument/2006/relationships/hyperlink" Target="https://gestordocumental.supernotariado.gov.co/GestionDocumental/VerDocumento?DocId=kH82yabQuMMFKnn8DHcYDg%3D%3D&amp;DocIdGestion=JSe7tJtC3GdjKhmiWsdhzA%3D%3D" TargetMode="External"/><Relationship Id="rId868" Type="http://schemas.openxmlformats.org/officeDocument/2006/relationships/hyperlink" Target="https://gestordocumental.supernotariado.gov.co/GestionDocumental/VerDocumento?DocId=CtOCBpQ3oTvVuL%2F2pfcvlw%3D%3D&amp;DocIdGestion=mJdIitnnVYSkKcjoRvxqtA%3D%3D" TargetMode="External"/><Relationship Id="rId1053" Type="http://schemas.openxmlformats.org/officeDocument/2006/relationships/hyperlink" Target="https://gestordocumental.supernotariado.gov.co/GestionDocumental/VerDocumento?DocId=vtkdVol%2B5%2BaEOI8w1GPP%2Fg%3D%3D&amp;DocIdGestion=gvGh0Erxi6KPi9YIMRGMsQ%3D%3D" TargetMode="External"/><Relationship Id="rId1260" Type="http://schemas.openxmlformats.org/officeDocument/2006/relationships/hyperlink" Target="https://gestordocumental.supernotariado.gov.co/GestionDocumental/VerDocumento?DocId=lL9HcKlTBL0QicOcDpGqPw%3D%3D&amp;DocIdGestion=MIuCgtvpIfD4fV6nbnEs8g%3D%3D" TargetMode="External"/><Relationship Id="rId630" Type="http://schemas.openxmlformats.org/officeDocument/2006/relationships/hyperlink" Target="https://gestordocumental.supernotariado.gov.co/GestionDocumental/VerDocumento?DocId=ZIARJKl9N1NhW8NPPfg%2FEA%3D%3D&amp;DocIdGestion=U1Sh1kp%2F5EcxEywSbGAzUA%3D%3D" TargetMode="External"/><Relationship Id="rId728" Type="http://schemas.openxmlformats.org/officeDocument/2006/relationships/hyperlink" Target="https://gestordocumental.supernotariado.gov.co/GestionDocumental/VerDocumento?DocId=lv3uXEFVq%2BAjqiFV5ONd0g%3D%3D&amp;DocIdGestion=UVNFA1PsnBjKKzCNj6ZROA%3D%3D" TargetMode="External"/><Relationship Id="rId935" Type="http://schemas.openxmlformats.org/officeDocument/2006/relationships/hyperlink" Target="https://gestordocumental.supernotariado.gov.co/GestionDocumental/VerDocumento?DocId=xavhdhB%2FMQw%2BkNjW3gjKcA%3D%3D&amp;DocIdGestion=W%2BxlyzUeXd66qrlA77mIAg%3D%3D" TargetMode="External"/><Relationship Id="rId1358" Type="http://schemas.openxmlformats.org/officeDocument/2006/relationships/hyperlink" Target="https://gestordocumental.supernotariado.gov.co/GestionDocumental/VerDocumento?DocId=W9%2B7eLHhfncVQUtHqNAiXQ%3D%3D&amp;DocIdGestion=VbdMO61uHRoWLMWvANfSrg%3D%3D" TargetMode="External"/><Relationship Id="rId64" Type="http://schemas.openxmlformats.org/officeDocument/2006/relationships/hyperlink" Target="https://gestordocumental.supernotariado.gov.co/GestionDocumental/VerDocumento?DocId=m2prLWqvXmPYkAtTK3ZV2g%3D%3D&amp;DocIdGestion=FL%2FAP0Ca3QL%2F2ovguHVYsw%3D%3D" TargetMode="External"/><Relationship Id="rId1120" Type="http://schemas.openxmlformats.org/officeDocument/2006/relationships/hyperlink" Target="https://gestordocumental.supernotariado.gov.co/GestionDocumental/VerDocumento?DocId=4r4Rq1K5hszkwS6cxNGRyw%3D%3D&amp;DocIdGestion=eDApIx%2Bwyv1dMrSJXXJxOw%3D%3D" TargetMode="External"/><Relationship Id="rId1218" Type="http://schemas.openxmlformats.org/officeDocument/2006/relationships/hyperlink" Target="https://gestordocumental.supernotariado.gov.co/GestionDocumental/VerDocumento?DocId=JB54pswpWZCsCK6nVBvfyQ%3D%3D&amp;DocIdGestion=VwLrcMVCrUd0p5svEgiGjQ%3D%3D" TargetMode="External"/><Relationship Id="rId280" Type="http://schemas.openxmlformats.org/officeDocument/2006/relationships/hyperlink" Target="https://gestordocumental.supernotariado.gov.co/GestionDocumental/VerDocumento?DocId=9B81UvpggFgaEQPYrGs3bA%3D%3D&amp;DocIdGestion=ygGu8wcTB5beo90NK5viNA%3D%3D" TargetMode="External"/><Relationship Id="rId140" Type="http://schemas.openxmlformats.org/officeDocument/2006/relationships/hyperlink" Target="https://gestordocumental.supernotariado.gov.co/GestionDocumental/VerDocumento?DocId=4pJTpTlQ5wpJ7Exsc%2F0sOQ%3D%3D&amp;DocIdGestion=F3%2BL1hxR7SvRmuUPPy153w%3D%3D" TargetMode="External"/><Relationship Id="rId378" Type="http://schemas.openxmlformats.org/officeDocument/2006/relationships/hyperlink" Target="https://gestordocumental.supernotariado.gov.co/GestionDocumental/VerDocumento?DocId=Gc7ArddwO04ElXv2p53r6Q%3D%3D&amp;DocIdGestion=97KaYhykKLL775qg01B89w%3D%3D" TargetMode="External"/><Relationship Id="rId585" Type="http://schemas.openxmlformats.org/officeDocument/2006/relationships/hyperlink" Target="https://gestordocumental.supernotariado.gov.co/GestionDocumental/VerDocumento?DocId=wzW%2FRc9RNXWxrRySyzmwZw%3D%3D&amp;DocIdGestion=yjRw18WdQHY%2BWuIE2XlrnQ%3D%3D" TargetMode="External"/><Relationship Id="rId792" Type="http://schemas.openxmlformats.org/officeDocument/2006/relationships/hyperlink" Target="https://gestordocumental.supernotariado.gov.co/GestionDocumental/VerDocumento?DocId=8DbiAXYq1SeIM8XLYBEXrg%3D%3D&amp;DocIdGestion=fRTIU1q%2F190XjJGaQnKCaQ%3D%3D" TargetMode="External"/><Relationship Id="rId6" Type="http://schemas.openxmlformats.org/officeDocument/2006/relationships/hyperlink" Target="https://gestordocumental.supernotariado.gov.co/GestionDocumental/VerDocumento?DocId=2YevB7tEfqr4eRaEDQcG7Q%3D%3D&amp;DocIdGestion=KYq6o%2BckdJnozswoamBAMA%3D%3D" TargetMode="External"/><Relationship Id="rId238" Type="http://schemas.openxmlformats.org/officeDocument/2006/relationships/hyperlink" Target="https://gestordocumental.supernotariado.gov.co/GestionDocumental/VerDocumento?DocId=6P1KJxeRfd6gmjMwvoAKhA%3D%3D&amp;DocIdGestion=pN%2B%2B97DtcAeVfwoGD4pyQA%3D%3D" TargetMode="External"/><Relationship Id="rId445" Type="http://schemas.openxmlformats.org/officeDocument/2006/relationships/hyperlink" Target="https://gestordocumental.supernotariado.gov.co/GestionDocumental/VerDocumento?DocId=3x2yKIvCKF%2BTj7D3w4C00w%3D%3D&amp;DocIdGestion=iSxDr5mk9W9LO3yrgRYrHw%3D%3D" TargetMode="External"/><Relationship Id="rId652" Type="http://schemas.openxmlformats.org/officeDocument/2006/relationships/hyperlink" Target="https://gestordocumental.supernotariado.gov.co/GestionDocumental/VerDocumento?DocId=6bECby7h5FEQWQhRBgtmMw%3D%3D&amp;DocIdGestion=jw1XXE4Kya%2FB%2FGbA29BqqA%3D%3D" TargetMode="External"/><Relationship Id="rId1075" Type="http://schemas.openxmlformats.org/officeDocument/2006/relationships/hyperlink" Target="https://gestordocumental.supernotariado.gov.co/GestionDocumental/VerDocumento?DocId=hDau6k9TFvnTHHbDCgKXQg%3D%3D&amp;DocIdGestion=HT6fmCw1D%2Bsx6WXwLj1Fhw%3D%3D" TargetMode="External"/><Relationship Id="rId1282" Type="http://schemas.openxmlformats.org/officeDocument/2006/relationships/hyperlink" Target="https://gestordocumental.supernotariado.gov.co/GestionDocumental/VerDocumento?DocId=HdGtv2bweCk5w4gXX9IWVw%3D%3D&amp;DocIdGestion=PFbPsnnbSv4iHIRYo5W0rg%3D%3D" TargetMode="External"/><Relationship Id="rId305" Type="http://schemas.openxmlformats.org/officeDocument/2006/relationships/hyperlink" Target="https://gestordocumental.supernotariado.gov.co/GestionDocumental/VerDocumento?DocId=QGddZPgB22JWgOwOW%2BWk1g%3D%3D&amp;DocIdGestion=C0OF8txF6LMMu7vqAKlAIA%3D%3D" TargetMode="External"/><Relationship Id="rId512" Type="http://schemas.openxmlformats.org/officeDocument/2006/relationships/hyperlink" Target="https://gestordocumental.supernotariado.gov.co/GestionDocumental/VerDocumento?DocId=ynlNVq9SNUyj3w9G%2B3ubeg%3D%3D&amp;DocIdGestion=jZWj%2B6fRTJjuC1zvE1PVpg%3D%3D" TargetMode="External"/><Relationship Id="rId957" Type="http://schemas.openxmlformats.org/officeDocument/2006/relationships/hyperlink" Target="https://gestordocumental.supernotariado.gov.co/GestionDocumental/VerDocumento?DocId=AQDSs%2FDEBfu1O1k%2BnVwgJQ%3D%3D&amp;DocIdGestion=XpUxN2VrzyEnC72GiKPWIA%3D%3D" TargetMode="External"/><Relationship Id="rId1142" Type="http://schemas.openxmlformats.org/officeDocument/2006/relationships/hyperlink" Target="https://gestordocumental.supernotariado.gov.co/GestionDocumental/VerDocumento?DocId=5Ew0xkfmvg%2Fj7NJV3Y9xHQ%3D%3D&amp;DocIdGestion=EXS28viuWOtNtl0dxi042w%3D%3D" TargetMode="External"/><Relationship Id="rId86" Type="http://schemas.openxmlformats.org/officeDocument/2006/relationships/hyperlink" Target="https://gestordocumental.supernotariado.gov.co/GestionDocumental/VerDocumento?DocId=UftGx%2BZWEe4bliWk4Gh%2F8g%3D%3D&amp;DocIdGestion=Ei%2BXQ%2BGvGeOsZqy5WNbGhw%3D%3D" TargetMode="External"/><Relationship Id="rId817" Type="http://schemas.openxmlformats.org/officeDocument/2006/relationships/hyperlink" Target="https://gestordocumental.supernotariado.gov.co/GestionDocumental/VerDocumento?DocId=8HPdSbSeoC8r3fxonom1TA%3D%3D&amp;DocIdGestion=Vbl8d69wuUEBBO6evjAGWQ%3D%3D" TargetMode="External"/><Relationship Id="rId1002" Type="http://schemas.openxmlformats.org/officeDocument/2006/relationships/hyperlink" Target="https://gestordocumental.supernotariado.gov.co/GestionDocumental/VerDocumento?DocId=MomwUdJ7JMBNqi%2BHnrfumg%3D%3D&amp;DocIdGestion=m8EOVHaCabMyGezraDBiAQ%3D%3D" TargetMode="External"/><Relationship Id="rId1307" Type="http://schemas.openxmlformats.org/officeDocument/2006/relationships/hyperlink" Target="https://gestordocumental.supernotariado.gov.co/GestionDocumental/VerDocumento?DocId=xA%2FOFiS%2F%2F6E0pidu46dCjA%3D%3D&amp;DocIdGestion=m0cI1fe5w1JrgbVa3KqlsA%3D%3D" TargetMode="External"/><Relationship Id="rId13" Type="http://schemas.openxmlformats.org/officeDocument/2006/relationships/hyperlink" Target="https://gestordocumental.supernotariado.gov.co/GestionDocumental/VerDocumento?DocId=W00mO%2F0REToC%2FRY06cl1jg%3D%3D&amp;DocIdGestion=OrU%2FVl63K%2B6pDFhOUYs%2BTg%3D%3D" TargetMode="External"/><Relationship Id="rId162" Type="http://schemas.openxmlformats.org/officeDocument/2006/relationships/hyperlink" Target="https://gestordocumental.supernotariado.gov.co/GestionDocumental/VerDocumento?DocId=0jpqfDYHmF6LxlD0DQmeYg%3D%3D&amp;DocIdGestion=jFL9bNB7cyChhY7Jy89zgg%3D%3D" TargetMode="External"/><Relationship Id="rId467" Type="http://schemas.openxmlformats.org/officeDocument/2006/relationships/hyperlink" Target="https://gestordocumental.supernotariado.gov.co/GestionDocumental/VerDocumento?DocId=lzHPcu6Tqi%2Fk1dKMdBmaUw%3D%3D&amp;DocIdGestion=VE%2FEjht1Mwz6ALggiklp9w%3D%3D" TargetMode="External"/><Relationship Id="rId1097" Type="http://schemas.openxmlformats.org/officeDocument/2006/relationships/hyperlink" Target="https://gestordocumental.supernotariado.gov.co/GestionDocumental/VerDocumento?DocId=W4i9iXameBbzSdfXNT%2BSeA%3D%3D&amp;DocIdGestion=jClNM5ppV%2FIuN8APplIq%2BA%3D%3D" TargetMode="External"/><Relationship Id="rId674" Type="http://schemas.openxmlformats.org/officeDocument/2006/relationships/hyperlink" Target="https://gestordocumental.supernotariado.gov.co/GestionDocumental/VerDocumento?DocId=fUIXzP0K0e2f6F0RHwC3rg%3D%3D&amp;DocIdGestion=B6UfOG4YtbJ%2BzGefeySYkA%3D%3D" TargetMode="External"/><Relationship Id="rId881" Type="http://schemas.openxmlformats.org/officeDocument/2006/relationships/hyperlink" Target="https://gestordocumental.supernotariado.gov.co/GestionDocumental/VerDocumento?DocId=3BskfwXeqjzQJRJqZQv34g%3D%3D&amp;DocIdGestion=t%2FB7L2bAJ7xzBLRYRx8WLw%3D%3D" TargetMode="External"/><Relationship Id="rId979" Type="http://schemas.openxmlformats.org/officeDocument/2006/relationships/hyperlink" Target="https://gestordocumental.supernotariado.gov.co/GestionDocumental/VerDocumento?DocId=bOUc1DgLep65x6Bo7LHt3A%3D%3D&amp;DocIdGestion=DDaBCVTiPFn8F4ntZDIKUg%3D%3D" TargetMode="External"/><Relationship Id="rId327" Type="http://schemas.openxmlformats.org/officeDocument/2006/relationships/hyperlink" Target="https://gestordocumental.supernotariado.gov.co/GestionDocumental/VerDocumento?DocId=nAz4dRkAfkzjQNZEfvbr0g%3D%3D&amp;DocIdGestion=D4%2BoxeDx6zee6EFlo5Quxw%3D%3D" TargetMode="External"/><Relationship Id="rId534" Type="http://schemas.openxmlformats.org/officeDocument/2006/relationships/hyperlink" Target="https://gestordocumental.supernotariado.gov.co/GestionDocumental/VerDocumento?DocId=jZIomyiZzlufoWkZgGr7qQ%3D%3D&amp;DocIdGestion=QWAXA2YcaJyiKijQExHDQg%3D%3D" TargetMode="External"/><Relationship Id="rId741" Type="http://schemas.openxmlformats.org/officeDocument/2006/relationships/hyperlink" Target="https://gestordocumental.supernotariado.gov.co/GestionDocumental/VerDocumento?DocId=OXdx416ONx3x2GwT6FQfoA%3D%3D&amp;DocIdGestion=itB1cpCFe4yyQfUwTi0bZA%3D%3D" TargetMode="External"/><Relationship Id="rId839" Type="http://schemas.openxmlformats.org/officeDocument/2006/relationships/hyperlink" Target="https://gestordocumental.supernotariado.gov.co/GestionDocumental/VerDocumento?DocId=6cZc5m0pjdEzi2rYU6DwgA%3D%3D&amp;DocIdGestion=kBwSKVUDBn6lLnCjGh3WeQ%3D%3D" TargetMode="External"/><Relationship Id="rId1164" Type="http://schemas.openxmlformats.org/officeDocument/2006/relationships/hyperlink" Target="https://gestordocumental.supernotariado.gov.co/GestionDocumental/VerDocumento?DocId=T5YrK7u1AnwmrXpaT%2FJiTw%3D%3D&amp;DocIdGestion=FUv6zB5Aa5gTLsHFx6GQjA%3D%3D" TargetMode="External"/><Relationship Id="rId1371" Type="http://schemas.openxmlformats.org/officeDocument/2006/relationships/hyperlink" Target="https://gestordocumental.supernotariado.gov.co/GestionDocumental/VerDocumento?DocId=%2F2652Eop4HOEignjOWYblg%3D%3D&amp;DocIdGestion=Qdc%2BaVTBpNU21cq2dE9Exg%3D%3D" TargetMode="External"/><Relationship Id="rId601" Type="http://schemas.openxmlformats.org/officeDocument/2006/relationships/hyperlink" Target="https://gestordocumental.supernotariado.gov.co/GestionDocumental/VerDocumento?DocId=Ysh2F3uiQJG2JalQNY2gyQ%3D%3D&amp;DocIdGestion=HWThO5e4GXAYUDocfiL9Uw%3D%3D" TargetMode="External"/><Relationship Id="rId1024" Type="http://schemas.openxmlformats.org/officeDocument/2006/relationships/hyperlink" Target="https://gestordocumental.supernotariado.gov.co/GestionDocumental/VerDocumento?DocId=VxWWU9pOuxjvHRxyVCqYHg%3D%3D&amp;DocIdGestion=9ggMSWzQm%2F4mldqZFvQYZA%3D%3D" TargetMode="External"/><Relationship Id="rId1231" Type="http://schemas.openxmlformats.org/officeDocument/2006/relationships/hyperlink" Target="https://gestordocumental.supernotariado.gov.co/GestionDocumental/VerDocumento?DocId=ZejSM22HgrZ5ix3VJNuU0Q%3D%3D&amp;DocIdGestion=wHYEMWLIQiRyRrkk9BF7oQ%3D%3D" TargetMode="External"/><Relationship Id="rId906" Type="http://schemas.openxmlformats.org/officeDocument/2006/relationships/hyperlink" Target="https://gestordocumental.supernotariado.gov.co/GestionDocumental/VerDocumento?DocId=uTlw%2F5e3AFXkAhKUodP6IA%3D%3D&amp;DocIdGestion=9Kgzzhxxizo48k6XHUpASg%3D%3D" TargetMode="External"/><Relationship Id="rId1329" Type="http://schemas.openxmlformats.org/officeDocument/2006/relationships/hyperlink" Target="https://gestordocumental.supernotariado.gov.co/GestionDocumental/VerDocumento?DocId=CDT%2B9JqUTlqYosuMGkz33Q%3D%3D&amp;DocIdGestion=5pTPNNb3uvQ8YcC79PqNGw%3D%3D" TargetMode="External"/><Relationship Id="rId35" Type="http://schemas.openxmlformats.org/officeDocument/2006/relationships/hyperlink" Target="https://gestordocumental.supernotariado.gov.co/GestionDocumental/VerDocumento?DocId=1NcM3hRc%2BnlCHkXG6xK2Gw%3D%3D&amp;DocIdGestion=i1y0ylsDuQ24oOigAzGhkQ%3D%3D" TargetMode="External"/><Relationship Id="rId184" Type="http://schemas.openxmlformats.org/officeDocument/2006/relationships/hyperlink" Target="https://gestordocumental.supernotariado.gov.co/GestionDocumental/VerDocumento?DocId=LGVXqwaqrvu80AMYEyoUvg%3D%3D&amp;DocIdGestion=hYr7xsKXe%2FDa124fEJeFlw%3D%3D" TargetMode="External"/><Relationship Id="rId391" Type="http://schemas.openxmlformats.org/officeDocument/2006/relationships/hyperlink" Target="https://gestordocumental.supernotariado.gov.co/GestionDocumental/VerDocumento?DocId=Q5xQJpJ1a9REPx3sqhrq8Q%3D%3D&amp;DocIdGestion=6Rj5C79reyDTskiysxWcTg%3D%3D" TargetMode="External"/><Relationship Id="rId405" Type="http://schemas.openxmlformats.org/officeDocument/2006/relationships/hyperlink" Target="https://gestordocumental.supernotariado.gov.co/GestionDocumental/VerDocumento?DocId=f4FB%2FhxcqvAqEp7I6LfUYA%3D%3D&amp;DocIdGestion=u7YJoz%2FGYYfeBSNEAw8t7w%3D%3D" TargetMode="External"/><Relationship Id="rId612" Type="http://schemas.openxmlformats.org/officeDocument/2006/relationships/hyperlink" Target="https://gestordocumental.supernotariado.gov.co/GestionDocumental/VerDocumento?DocId=nAq1x5YWqu32%2BZzHruXMeg%3D%3D&amp;DocIdGestion=wtTOdVzD8nkcjWc7EmtQpw%3D%3D" TargetMode="External"/><Relationship Id="rId1035" Type="http://schemas.openxmlformats.org/officeDocument/2006/relationships/hyperlink" Target="https://gestordocumental.supernotariado.gov.co/GestionDocumental/VerDocumento?DocId=U2zxXCQgsX%2FuguG%2BTyRhCg%3D%3D&amp;DocIdGestion=L8m8oIke%2FcbICYwep1OjVA%3D%3D" TargetMode="External"/><Relationship Id="rId1242" Type="http://schemas.openxmlformats.org/officeDocument/2006/relationships/hyperlink" Target="https://gestordocumental.supernotariado.gov.co/GestionDocumental/VerDocumento?DocId=MC8WAoz9inhcaClyDav74A%3D%3D&amp;DocIdGestion=r8myIM6m8rnQLvGr1X6VBw%3D%3D" TargetMode="External"/><Relationship Id="rId251" Type="http://schemas.openxmlformats.org/officeDocument/2006/relationships/hyperlink" Target="https://gestordocumental.supernotariado.gov.co/GestionDocumental/VerDocumento?DocId=m0t44wDKr%2FK4GpI94j8e6Q%3D%3D&amp;DocIdGestion=kjPPg4ShP9M%2FK1Zx8FAt1A%3D%3D" TargetMode="External"/><Relationship Id="rId489" Type="http://schemas.openxmlformats.org/officeDocument/2006/relationships/hyperlink" Target="https://gestordocumental.supernotariado.gov.co/GestionDocumental/VerDocumento?DocId=n3HgHlwp7KD8BSXimYeXDA%3D%3D&amp;DocIdGestion=tm2hJjeIxUHSpeTAiSUbBw%3D%3D" TargetMode="External"/><Relationship Id="rId696" Type="http://schemas.openxmlformats.org/officeDocument/2006/relationships/hyperlink" Target="https://gestordocumental.supernotariado.gov.co/GestionDocumental/VerDocumento?DocId=%2F46gyY%2FPQy5ZLCKjvH53VQ%3D%3D&amp;DocIdGestion=Ur0%2FqjRFfrdVcR4ClB7jiw%3D%3D" TargetMode="External"/><Relationship Id="rId917" Type="http://schemas.openxmlformats.org/officeDocument/2006/relationships/hyperlink" Target="https://gestordocumental.supernotariado.gov.co/GestionDocumental/VerDocumento?DocId=%2B%2Ff9Cp9NwlVAYDqrre5LcA%3D%3D&amp;DocIdGestion=%2B%2ByzlaewG%2BQp%2F%2FHjLPfwGQ%3D%3D" TargetMode="External"/><Relationship Id="rId1102" Type="http://schemas.openxmlformats.org/officeDocument/2006/relationships/hyperlink" Target="https://gestordocumental.supernotariado.gov.co/GestionDocumental/VerDocumento?DocId=%2Buq%2FUhp80hNrlJ55e2B8eg%3D%3D&amp;DocIdGestion=G2utDmstaCZoSjsY%2B8JD3w%3D%3D" TargetMode="External"/><Relationship Id="rId46" Type="http://schemas.openxmlformats.org/officeDocument/2006/relationships/hyperlink" Target="https://gestordocumental.supernotariado.gov.co/GestionDocumental/VerDocumento?DocId=HPc0szYZcdlFSIkuZCGbeg%3D%3D&amp;DocIdGestion=ngaVPP0Yv29W1Lu5IibdFw%3D%3D" TargetMode="External"/><Relationship Id="rId349" Type="http://schemas.openxmlformats.org/officeDocument/2006/relationships/hyperlink" Target="https://gestordocumental.supernotariado.gov.co/GestionDocumental/VerDocumento?DocId=Qv15ePVH2JrRP%2Ft8IOk4yA%3D%3D&amp;DocIdGestion=iNOT661%2BSpJJud%2BT%2FK%2BMmg%3D%3D" TargetMode="External"/><Relationship Id="rId556" Type="http://schemas.openxmlformats.org/officeDocument/2006/relationships/hyperlink" Target="https://gestordocumental.supernotariado.gov.co/GestionDocumental/VerDocumento?DocId=Yta5iKkt1PaFtRY56emSTQ%3D%3D&amp;DocIdGestion=Zzc3leuobirD88kGUTV6GQ%3D%3D" TargetMode="External"/><Relationship Id="rId763" Type="http://schemas.openxmlformats.org/officeDocument/2006/relationships/hyperlink" Target="https://gestordocumental.supernotariado.gov.co/GestionDocumental/VerDocumento?DocId=CXJoWQyxnsFv9cv9RJphSA%3D%3D&amp;DocIdGestion=65%2Ftp68HwTkamekDnG7dRA%3D%3D" TargetMode="External"/><Relationship Id="rId1186" Type="http://schemas.openxmlformats.org/officeDocument/2006/relationships/hyperlink" Target="https://gestordocumental.supernotariado.gov.co/GestionDocumental/VerDocumento?DocId=cV4Hko%2BwK2O82h7U68mPOg%3D%3D&amp;DocIdGestion=kVzln6DdygYFrb7krP5YEg%3D%3D" TargetMode="External"/><Relationship Id="rId111" Type="http://schemas.openxmlformats.org/officeDocument/2006/relationships/hyperlink" Target="https://gestordocumental.supernotariado.gov.co/GestionDocumental/VerDocumento?DocId=oWACN19l%2F0WKeN4Qq2fevw%3D%3D&amp;DocIdGestion=nWlW9qxmf7N9NfMmPfallw%3D%3D" TargetMode="External"/><Relationship Id="rId195" Type="http://schemas.openxmlformats.org/officeDocument/2006/relationships/hyperlink" Target="https://gestordocumental.supernotariado.gov.co/GestionDocumental/VerDocumento?DocId=4lhGFiiz8Mv7thRL9EhDng%3D%3D&amp;DocIdGestion=F%2Fw17b5cetNuxfaGu40tEg%3D%3D" TargetMode="External"/><Relationship Id="rId209" Type="http://schemas.openxmlformats.org/officeDocument/2006/relationships/hyperlink" Target="https://gestordocumental.supernotariado.gov.co/GestionDocumental/VerDocumento?DocId=Dmb9lLZi3ZHuORQZfbKO7g%3D%3D&amp;DocIdGestion=DiL8Y%2BaGCVLBDmNTyY1CAQ%3D%3D" TargetMode="External"/><Relationship Id="rId416" Type="http://schemas.openxmlformats.org/officeDocument/2006/relationships/hyperlink" Target="https://gestordocumental.supernotariado.gov.co/GestionDocumental/VerDocumento?DocId=%2FQCH5EwxHZeMsypBaxtmrw%3D%3D&amp;DocIdGestion=4aSBsLSL4iqdC7TlTe%2Fi4g%3D%3D" TargetMode="External"/><Relationship Id="rId970" Type="http://schemas.openxmlformats.org/officeDocument/2006/relationships/hyperlink" Target="https://gestordocumental.supernotariado.gov.co/GestionDocumental/VerDocumento?DocId=PQeCgg52qr0I75pHWR%2BtPQ%3D%3D&amp;DocIdGestion=D8zBavn%2FPl7gztX%2FtJr%2FfQ%3D%3D" TargetMode="External"/><Relationship Id="rId1046" Type="http://schemas.openxmlformats.org/officeDocument/2006/relationships/hyperlink" Target="https://gestordocumental.supernotariado.gov.co/GestionDocumental/VerDocumento?DocId=LaQoeyqd7%2BoCYBTY6WdFmg%3D%3D&amp;DocIdGestion=TvE98DnDfWq87ijaxOla2g%3D%3D" TargetMode="External"/><Relationship Id="rId1253" Type="http://schemas.openxmlformats.org/officeDocument/2006/relationships/hyperlink" Target="https://gestordocumental.supernotariado.gov.co/GestionDocumental/VerDocumento?DocId=qXMmUiOfw6ybaBGeyiATUQ%3D%3D&amp;DocIdGestion=UYaKuwXqXi%2BN3kiO9fqBGQ%3D%3D" TargetMode="External"/><Relationship Id="rId623" Type="http://schemas.openxmlformats.org/officeDocument/2006/relationships/hyperlink" Target="https://gestordocumental.supernotariado.gov.co/GestionDocumental/VerDocumento?DocId=7jjYtWobkElIyZbVruzKhA%3D%3D&amp;DocIdGestion=UyCCdiF5NzzGjiDe4lcHdg%3D%3D" TargetMode="External"/><Relationship Id="rId830" Type="http://schemas.openxmlformats.org/officeDocument/2006/relationships/hyperlink" Target="https://gestordocumental.supernotariado.gov.co/GestionDocumental/VerDocumento?DocId=s%2BaIgbaV6InXymAAQgc7Ag%3D%3D&amp;DocIdGestion=Pjc0g8nO9TBqC0ReMY4nug%3D%3D" TargetMode="External"/><Relationship Id="rId928" Type="http://schemas.openxmlformats.org/officeDocument/2006/relationships/hyperlink" Target="https://gestordocumental.supernotariado.gov.co/GestionDocumental/VerDocumento?DocId=q1YIBA3QLPWVgnSkgtSItA%3D%3D&amp;DocIdGestion=YvHqXCSnnTf6jviO%2FutVHg%3D%3D" TargetMode="External"/><Relationship Id="rId57" Type="http://schemas.openxmlformats.org/officeDocument/2006/relationships/hyperlink" Target="https://gestordocumental.supernotariado.gov.co/GestionDocumental/VerDocumento?DocId=KUoLnUZierpwjHwoS41R9g%3D%3D&amp;DocIdGestion=glMjJ2P6pDC3vhAdnGs96A%3D%3D" TargetMode="External"/><Relationship Id="rId262" Type="http://schemas.openxmlformats.org/officeDocument/2006/relationships/hyperlink" Target="https://gestordocumental.supernotariado.gov.co/GestionDocumental/VerDocumento?DocId=odCzFVtruMstgzYpzoEGbw%3D%3D&amp;DocIdGestion=qkwQofBIvNa029VQWk2oeQ%3D%3D" TargetMode="External"/><Relationship Id="rId567" Type="http://schemas.openxmlformats.org/officeDocument/2006/relationships/hyperlink" Target="https://gestordocumental.supernotariado.gov.co/GestionDocumental/VerDocumento?DocId=HZ%2BayBTA0sJRPex%2FPUaYyg%3D%3D&amp;DocIdGestion=ri%2B9HKqCZsl0%2BHrMUmZOQg%3D%3D" TargetMode="External"/><Relationship Id="rId1113" Type="http://schemas.openxmlformats.org/officeDocument/2006/relationships/hyperlink" Target="https://gestordocumental.supernotariado.gov.co/GestionDocumental/VerDocumento?DocId=VgV1%2F6kTkGQIEKQJqXWpXQ%3D%3D&amp;DocIdGestion=4%2BVIwx%2FHtxFN%2FjV%2B9ClnSw%3D%3D" TargetMode="External"/><Relationship Id="rId1197" Type="http://schemas.openxmlformats.org/officeDocument/2006/relationships/hyperlink" Target="https://gestordocumental.supernotariado.gov.co/GestionDocumental/VerDocumento?DocId=cfMsDojMDGimTqDhV8gptQ%3D%3D&amp;DocIdGestion=yJIkkeBAnB%2BHkCYhjgzcwA%3D%3D" TargetMode="External"/><Relationship Id="rId1320" Type="http://schemas.openxmlformats.org/officeDocument/2006/relationships/hyperlink" Target="https://gestordocumental.supernotariado.gov.co/GestionDocumental/VerDocumento?DocId=Zkf9DEbct5MYuz0rJItiYg%3D%3D&amp;DocIdGestion=m2%2Fb1JLsTiMiV%2BC%2FNa8iFw%3D%3D" TargetMode="External"/><Relationship Id="rId122" Type="http://schemas.openxmlformats.org/officeDocument/2006/relationships/hyperlink" Target="https://gestordocumental.supernotariado.gov.co/GestionDocumental/VerDocumento?DocId=rdtoISyfsYSvWPonjNQ44A%3D%3D&amp;DocIdGestion=hFn2jEHSbweTyazbDhH4wg%3D%3D" TargetMode="External"/><Relationship Id="rId774" Type="http://schemas.openxmlformats.org/officeDocument/2006/relationships/hyperlink" Target="https://gestordocumental.supernotariado.gov.co/GestionDocumental/VerDocumento?DocId=TAqXwqfMkLM5PcJYGdIe0w%3D%3D&amp;DocIdGestion=FcLXy6bsARs7F39nx3l5BA%3D%3D" TargetMode="External"/><Relationship Id="rId981" Type="http://schemas.openxmlformats.org/officeDocument/2006/relationships/hyperlink" Target="https://gestordocumental.supernotariado.gov.co/GestionDocumental/VerDocumento?DocId=ZDNHta7iODHiIU%2Fjj2KGsA%3D%3D&amp;DocIdGestion=zzxwyvKQDglTqxzGY9IUrA%3D%3D" TargetMode="External"/><Relationship Id="rId1057" Type="http://schemas.openxmlformats.org/officeDocument/2006/relationships/hyperlink" Target="https://gestordocumental.supernotariado.gov.co/GestionDocumental/VerDocumento?DocId=arO7sqa0neOmPhS9t4VPNw%3D%3D&amp;DocIdGestion=YmSg2%2FjcJkO6g87g26T%2FOQ%3D%3D" TargetMode="External"/><Relationship Id="rId427" Type="http://schemas.openxmlformats.org/officeDocument/2006/relationships/hyperlink" Target="https://gestordocumental.supernotariado.gov.co/GestionDocumental/VerDocumento?DocId=2hwCDdz17w3sa3wj9xfT1Q%3D%3D&amp;DocIdGestion=2Wy43i%2F2ZFrJFIc%2FHGXbmA%3D%3D" TargetMode="External"/><Relationship Id="rId634" Type="http://schemas.openxmlformats.org/officeDocument/2006/relationships/hyperlink" Target="https://gestordocumental.supernotariado.gov.co/GestionDocumental/VerDocumento?DocId=7KR8J60YFeMicl8sL17nyg%3D%3D&amp;DocIdGestion=7UP52iZwJ%2FPo1WS8bRQkRw%3D%3D" TargetMode="External"/><Relationship Id="rId841" Type="http://schemas.openxmlformats.org/officeDocument/2006/relationships/hyperlink" Target="https://gestordocumental.supernotariado.gov.co/GestionDocumental/VerDocumento?DocId=I8rmXB5GkkgyUdj5uCd1hQ%3D%3D&amp;DocIdGestion=4IaufRBcydpYJUSrjtCcBg%3D%3D" TargetMode="External"/><Relationship Id="rId1264" Type="http://schemas.openxmlformats.org/officeDocument/2006/relationships/hyperlink" Target="https://gestordocumental.supernotariado.gov.co/GestionDocumental/VerDocumento?DocId=smFo3RyF0KP%2Bo5rk8hgtcQ%3D%3D&amp;DocIdGestion=XyIwQC4%2FTXwUxUr4DdRo6A%3D%3D" TargetMode="External"/><Relationship Id="rId273" Type="http://schemas.openxmlformats.org/officeDocument/2006/relationships/hyperlink" Target="https://gestordocumental.supernotariado.gov.co/GestionDocumental/VerDocumento?DocId=pwZa2dZnK0KP0RlxLdhqXw%3D%3D&amp;DocIdGestion=zRm4H2PHaFJDYlmmLeIo%2FQ%3D%3D" TargetMode="External"/><Relationship Id="rId480" Type="http://schemas.openxmlformats.org/officeDocument/2006/relationships/hyperlink" Target="https://gestordocumental.supernotariado.gov.co/GestionDocumental/VerDocumento?DocId=bRXm4OhwSCvkhObfeTpQOQ%3D%3D&amp;DocIdGestion=9pLSAJoUs4Nd2k3gpy0Krg%3D%3D" TargetMode="External"/><Relationship Id="rId701" Type="http://schemas.openxmlformats.org/officeDocument/2006/relationships/hyperlink" Target="https://gestordocumental.supernotariado.gov.co/GestionDocumental/VerDocumento?DocId=4DJ9UVBWSEK%2BuB1W7vwRKw%3D%3D&amp;DocIdGestion=IAfLefM60kwLLkFvDitOdg%3D%3D" TargetMode="External"/><Relationship Id="rId939" Type="http://schemas.openxmlformats.org/officeDocument/2006/relationships/hyperlink" Target="https://gestordocumental.supernotariado.gov.co/GestionDocumental/VerDocumento?DocId=uGAkK8QK07oips0zNsbZUw%3D%3D&amp;DocIdGestion=KwkuVhRs0lHuNEaFjIyAnw%3D%3D" TargetMode="External"/><Relationship Id="rId1124" Type="http://schemas.openxmlformats.org/officeDocument/2006/relationships/hyperlink" Target="https://gestordocumental.supernotariado.gov.co/GestionDocumental/VerDocumento?DocId=zOrzHBD%2FXWvIaSz0KbvizQ%3D%3D&amp;DocIdGestion=jqKZ%2BYodFpCvPF7HX4qzpA%3D%3D" TargetMode="External"/><Relationship Id="rId1331" Type="http://schemas.openxmlformats.org/officeDocument/2006/relationships/hyperlink" Target="https://gestordocumental.supernotariado.gov.co/GestionDocumental/VerDocumento?DocId=6LNK1BX%2FWFJH%2FLY%2FzL%2FCJw%3D%3D&amp;DocIdGestion=edMY6Et%2FkJJXMNwn%2FBzV1w%3D%3D" TargetMode="External"/><Relationship Id="rId68" Type="http://schemas.openxmlformats.org/officeDocument/2006/relationships/hyperlink" Target="https://gestordocumental.supernotariado.gov.co/GestionDocumental/VerDocumento?DocId=aQ6BAMtavNPrxgHpHLqH%2Fg%3D%3D&amp;DocIdGestion=3tmQbu63JldiWHC304pMww%3D%3D" TargetMode="External"/><Relationship Id="rId133" Type="http://schemas.openxmlformats.org/officeDocument/2006/relationships/hyperlink" Target="https://gestordocumental.supernotariado.gov.co/GestionDocumental/VerDocumento?DocId=Jnl8IX8uf0mmDRfxRKt9FA%3D%3D&amp;DocIdGestion=LRp2bva1KGV7qje48PMcwQ%3D%3D" TargetMode="External"/><Relationship Id="rId340" Type="http://schemas.openxmlformats.org/officeDocument/2006/relationships/hyperlink" Target="https://gestordocumental.supernotariado.gov.co/GestionDocumental/VerDocumento?DocId=5PT%2BIoRY%2BeYZa%2FK7b4DZ5Q%3D%3D&amp;DocIdGestion=Fr3C7Ej69qq3ShdFAsklQA%3D%3D" TargetMode="External"/><Relationship Id="rId578" Type="http://schemas.openxmlformats.org/officeDocument/2006/relationships/hyperlink" Target="https://gestordocumental.supernotariado.gov.co/GestionDocumental/VerDocumento?DocId=Pzh19IVpIxmZm8fFcmLIVg%3D%3D&amp;DocIdGestion=udPSaIXIrbmH96JPZ6lY4g%3D%3D" TargetMode="External"/><Relationship Id="rId785" Type="http://schemas.openxmlformats.org/officeDocument/2006/relationships/hyperlink" Target="https://gestordocumental.supernotariado.gov.co/GestionDocumental/VerDocumento?DocId=oyhznii1lcHRYlv8tsnJmA%3D%3D&amp;DocIdGestion=eOBQCx6nY6dErUhycG%2FNoQ%3D%3D" TargetMode="External"/><Relationship Id="rId992" Type="http://schemas.openxmlformats.org/officeDocument/2006/relationships/hyperlink" Target="https://gestordocumental.supernotariado.gov.co/GestionDocumental/VerDocumento?DocId=90D%2F3SmVAVQuI03KTr42%2FQ%3D%3D&amp;DocIdGestion=jlti9o1lAWV9vgoj43p5vw%3D%3D" TargetMode="External"/><Relationship Id="rId200" Type="http://schemas.openxmlformats.org/officeDocument/2006/relationships/hyperlink" Target="https://gestordocumental.supernotariado.gov.co/GestionDocumental/VerDocumento?DocId=%2Fb8T5YUNs78NHP3sLTJCVQ%3D%3D&amp;DocIdGestion=QguytR59DrAY7p%2FvOHSt4Q%3D%3D" TargetMode="External"/><Relationship Id="rId438" Type="http://schemas.openxmlformats.org/officeDocument/2006/relationships/hyperlink" Target="https://gestordocumental.supernotariado.gov.co/GestionDocumental/VerDocumento?DocId=f3XLzmtVRq9s%2BlGht37opg%3D%3D&amp;DocIdGestion=e0do61lqtckLg240fridSA%3D%3D" TargetMode="External"/><Relationship Id="rId645" Type="http://schemas.openxmlformats.org/officeDocument/2006/relationships/hyperlink" Target="https://gestordocumental.supernotariado.gov.co/GestionDocumental/VerDocumento?DocId=JKKFGID0jWViMS0cmUSEiA%3D%3D&amp;DocIdGestion=MR3sZJlq8owtNRGmMahB4w%3D%3D" TargetMode="External"/><Relationship Id="rId852" Type="http://schemas.openxmlformats.org/officeDocument/2006/relationships/hyperlink" Target="https://gestordocumental.supernotariado.gov.co/GestionDocumental/VerDocumento?DocId=%2BUx515dpMZZ60tl1OPTAHA%3D%3D&amp;DocIdGestion=uKKByYCcToJjcfT6DfelJQ%3D%3D" TargetMode="External"/><Relationship Id="rId1068" Type="http://schemas.openxmlformats.org/officeDocument/2006/relationships/hyperlink" Target="https://gestordocumental.supernotariado.gov.co/GestionDocumental/VerDocumento?DocId=%2FD8z0X3cPrJuOtxogPcaog%3D%3D&amp;DocIdGestion=BGcWFHmOBudtmU9VBiHEHA%3D%3D" TargetMode="External"/><Relationship Id="rId1275" Type="http://schemas.openxmlformats.org/officeDocument/2006/relationships/hyperlink" Target="https://gestordocumental.supernotariado.gov.co/GestionDocumental/VerDocumento?DocId=ZVkFcE4XEmLBDUnjyElDWw%3D%3D&amp;DocIdGestion=h8rr11Q4sCGuJxNQOxrNUw%3D%3D" TargetMode="External"/><Relationship Id="rId284" Type="http://schemas.openxmlformats.org/officeDocument/2006/relationships/hyperlink" Target="https://gestordocumental.supernotariado.gov.co/GestionDocumental/VerDocumento?DocId=EMQZmiZ0evnBRQH72w4xmA%3D%3D&amp;DocIdGestion=4mVQHhxhceHD0P1NRN8L2w%3D%3D" TargetMode="External"/><Relationship Id="rId491" Type="http://schemas.openxmlformats.org/officeDocument/2006/relationships/hyperlink" Target="https://gestordocumental.supernotariado.gov.co/GestionDocumental/VerDocumento?DocId=caJTtVW4A69nir46AM4jKw%3D%3D&amp;DocIdGestion=oBr7VheV0qy4sy9ucx77ow%3D%3D" TargetMode="External"/><Relationship Id="rId505" Type="http://schemas.openxmlformats.org/officeDocument/2006/relationships/hyperlink" Target="https://gestordocumental.supernotariado.gov.co/GestionDocumental/VerDocumento?DocId=nA20sHzv4%2BOalNC%2F0ErOxw%3D%3D&amp;DocIdGestion=bIgmjxxpK9PvZ8WLk0opgw%3D%3D" TargetMode="External"/><Relationship Id="rId712" Type="http://schemas.openxmlformats.org/officeDocument/2006/relationships/hyperlink" Target="https://gestordocumental.supernotariado.gov.co/GestionDocumental/VerDocumento?DocId=IyRZIt5Y9M85ET46RIcfWg%3D%3D&amp;DocIdGestion=cCQ%2Bd65ByQn%2FGlH8RgRD7A%3D%3D" TargetMode="External"/><Relationship Id="rId1135" Type="http://schemas.openxmlformats.org/officeDocument/2006/relationships/hyperlink" Target="https://gestordocumental.supernotariado.gov.co/GestionDocumental/VerDocumento?DocId=if2U2JTPBQcwzdEahbLCaQ%3D%3D&amp;DocIdGestion=JZqe%2F0YKGB%2FjM0yq62SZng%3D%3D" TargetMode="External"/><Relationship Id="rId1342" Type="http://schemas.openxmlformats.org/officeDocument/2006/relationships/hyperlink" Target="https://gestordocumental.supernotariado.gov.co/GestionDocumental/VerDocumento?DocId=zy7GvBXfSIxKci6iVTqLHQ%3D%3D&amp;DocIdGestion=sJ5Yxipg4YRr%2BCnNmDXD%2BA%3D%3D" TargetMode="External"/><Relationship Id="rId79" Type="http://schemas.openxmlformats.org/officeDocument/2006/relationships/hyperlink" Target="https://gestordocumental.supernotariado.gov.co/GestionDocumental/VerDocumento?DocId=0VZ9TeWQZC%2BHGSpEzvzZ2w%3D%3D&amp;DocIdGestion=D4eKqTmLskKJ3TtDCzucow%3D%3D" TargetMode="External"/><Relationship Id="rId144" Type="http://schemas.openxmlformats.org/officeDocument/2006/relationships/hyperlink" Target="https://gestordocumental.supernotariado.gov.co/GestionDocumental/VerDocumento?DocId=CA0%2BIQlYUxslB034Oh172g%3D%3D&amp;DocIdGestion=%2FvZS3PVOcvv0PEng354apQ%3D%3D" TargetMode="External"/><Relationship Id="rId589" Type="http://schemas.openxmlformats.org/officeDocument/2006/relationships/hyperlink" Target="https://gestordocumental.supernotariado.gov.co/GestionDocumental/VerDocumento?DocId=qXqqIGQoqZWj00IIunMQhg%3D%3D&amp;DocIdGestion=A1cZYnpCNUxz8NgyakiABA%3D%3D" TargetMode="External"/><Relationship Id="rId796" Type="http://schemas.openxmlformats.org/officeDocument/2006/relationships/hyperlink" Target="https://gestordocumental.supernotariado.gov.co/GestionDocumental/VerDocumento?DocId=Ezo%2FxkXclBiUuogw1xm3iA%3D%3D&amp;DocIdGestion=t0m8WzLDkU6Hygut4VkHwA%3D%3D" TargetMode="External"/><Relationship Id="rId1202" Type="http://schemas.openxmlformats.org/officeDocument/2006/relationships/hyperlink" Target="https://gestordocumental.supernotariado.gov.co/GestionDocumental/VerDocumento?DocId=XO1me8tZq3w3NegbMxI8jg%3D%3D&amp;DocIdGestion=aLydGrDngUbn8EYS0unqAA%3D%3D" TargetMode="External"/><Relationship Id="rId351" Type="http://schemas.openxmlformats.org/officeDocument/2006/relationships/hyperlink" Target="https://gestordocumental.supernotariado.gov.co/GestionDocumental/VerDocumento?DocId=HXOmrtwlupxJcmnFgRX%2BLg%3D%3D&amp;DocIdGestion=%2F9QdqnZk31ezLnZQeY504Q%3D%3D" TargetMode="External"/><Relationship Id="rId449" Type="http://schemas.openxmlformats.org/officeDocument/2006/relationships/hyperlink" Target="https://gestordocumental.supernotariado.gov.co/GestionDocumental/VerDocumento?DocId=FoP1nXi1IA0OuvPAZJhGBA%3D%3D&amp;DocIdGestion=mV4hXcnJLAjEtcSGA2%2BeVg%3D%3D" TargetMode="External"/><Relationship Id="rId656" Type="http://schemas.openxmlformats.org/officeDocument/2006/relationships/hyperlink" Target="https://gestordocumental.supernotariado.gov.co/GestionDocumental/VerDocumento?DocId=D0JdGuSu%2BdBQzvF3bzw%2BwA%3D%3D&amp;DocIdGestion=%2B8WR%2FwsmAUEYEtuO%2FcI0zg%3D%3D" TargetMode="External"/><Relationship Id="rId863" Type="http://schemas.openxmlformats.org/officeDocument/2006/relationships/hyperlink" Target="https://gestordocumental.supernotariado.gov.co/GestionDocumental/VerDocumento?DocId=UUTn%2FY8hw3OPEDoVHmT27A%3D%3D&amp;DocIdGestion=1RF1uQ3WgM21aBXN6DEDGw%3D%3D" TargetMode="External"/><Relationship Id="rId1079" Type="http://schemas.openxmlformats.org/officeDocument/2006/relationships/hyperlink" Target="https://gestordocumental.supernotariado.gov.co/GestionDocumental/VerDocumento?DocId=%2Fw1dvTqwlHePH8rK7mNvPA%3D%3D&amp;DocIdGestion=c27HTckwSWhjJmDpozn%2FAA%3D%3D" TargetMode="External"/><Relationship Id="rId1286" Type="http://schemas.openxmlformats.org/officeDocument/2006/relationships/hyperlink" Target="https://gestordocumental.supernotariado.gov.co/GestionDocumental/VerDocumento?DocId=Yo1Q3L3meqvoecryV232ZA%3D%3D&amp;DocIdGestion=Oc3JpwKj%2B11biEkclAb%2B%2Fw%3D%3D" TargetMode="External"/><Relationship Id="rId211" Type="http://schemas.openxmlformats.org/officeDocument/2006/relationships/hyperlink" Target="https://gestordocumental.supernotariado.gov.co/GestionDocumental/VerDocumento?DocId=BK0Tehyjzvw58u9x6HUu2w%3D%3D&amp;DocIdGestion=Qy3wCjdN3OrMUQhcBuW30g%3D%3D" TargetMode="External"/><Relationship Id="rId295" Type="http://schemas.openxmlformats.org/officeDocument/2006/relationships/hyperlink" Target="https://gestordocumental.supernotariado.gov.co/GestionDocumental/VerDocumento?DocId=JHvVAUMP9pzwYz7OiNR0tw%3D%3D&amp;DocIdGestion=n%2BPpNg96hXoq2ZmnJKVyFw%3D%3D" TargetMode="External"/><Relationship Id="rId309" Type="http://schemas.openxmlformats.org/officeDocument/2006/relationships/hyperlink" Target="https://gestordocumental.supernotariado.gov.co/GestionDocumental/VerDocumento?DocId=JfxHw4DyZuYv6seDdMi4WQ%3D%3D&amp;DocIdGestion=KRz6KDd0NOJSfZK5YXAMlg%3D%3D" TargetMode="External"/><Relationship Id="rId516" Type="http://schemas.openxmlformats.org/officeDocument/2006/relationships/hyperlink" Target="https://gestordocumental.supernotariado.gov.co/GestionDocumental/VerDocumento?DocId=dYsVkKhcr%2BuJXo9ZHDDPew%3D%3D&amp;DocIdGestion=Iowf4Ck51FeVUBEA6uwlPA%3D%3D" TargetMode="External"/><Relationship Id="rId1146" Type="http://schemas.openxmlformats.org/officeDocument/2006/relationships/hyperlink" Target="https://gestordocumental.supernotariado.gov.co/GestionDocumental/VerDocumento?DocId=%2ByqBKHgcxW4YCYA2VEq%2FGA%3D%3D&amp;DocIdGestion=Ly9bqZAD7LMg4iBY6nQq6A%3D%3D" TargetMode="External"/><Relationship Id="rId723" Type="http://schemas.openxmlformats.org/officeDocument/2006/relationships/hyperlink" Target="https://gestordocumental.supernotariado.gov.co/GestionDocumental/VerDocumento?DocId=zH1CmMA4Cc1u83txuoxGIA%3D%3D&amp;DocIdGestion=6B7fK4lIboy790bfKWd4RQ%3D%3D" TargetMode="External"/><Relationship Id="rId930" Type="http://schemas.openxmlformats.org/officeDocument/2006/relationships/hyperlink" Target="https://gestordocumental.supernotariado.gov.co/GestionDocumental/VerDocumento?DocId=sg04Nj%2BhzC420b4Y0I4SFw%3D%3D&amp;DocIdGestion=%2BMBRWAxHrTtmBZ2mGmQqEQ%3D%3D" TargetMode="External"/><Relationship Id="rId1006" Type="http://schemas.openxmlformats.org/officeDocument/2006/relationships/hyperlink" Target="https://gestordocumental.supernotariado.gov.co/GestionDocumental/VerDocumento?DocId=Ypez08rlXqINr5wU0e2dEg%3D%3D&amp;DocIdGestion=IMBPRfHeaFd21cjK1oWL7w%3D%3D" TargetMode="External"/><Relationship Id="rId1353" Type="http://schemas.openxmlformats.org/officeDocument/2006/relationships/hyperlink" Target="https://gestordocumental.supernotariado.gov.co/GestionDocumental/VerDocumento?DocId=uUYC9Z3O0tGmJLPHpRyMVA%3D%3D&amp;DocIdGestion=IZqF%2B8%2F%2BOFO880zmrMC4FQ%3D%3D" TargetMode="External"/><Relationship Id="rId155" Type="http://schemas.openxmlformats.org/officeDocument/2006/relationships/hyperlink" Target="https://gestordocumental.supernotariado.gov.co/GestionDocumental/VerDocumento?DocId=GOCBTHgPIp%2Bkyi2NlIDKuQ%3D%3D&amp;DocIdGestion=vmXG9qXUvhNiuYD76HA5fg%3D%3D" TargetMode="External"/><Relationship Id="rId362" Type="http://schemas.openxmlformats.org/officeDocument/2006/relationships/hyperlink" Target="https://gestordocumental.supernotariado.gov.co/GestionDocumental/VerDocumento?DocId=VQPHGeBblNQXF80qCYcbUA%3D%3D&amp;DocIdGestion=GxLzH4k%2B4SrDkfB73YHk0A%3D%3D" TargetMode="External"/><Relationship Id="rId1213" Type="http://schemas.openxmlformats.org/officeDocument/2006/relationships/hyperlink" Target="https://gestordocumental.supernotariado.gov.co/GestionDocumental/VerDocumento?DocId=31yfXP4tOzmlOdMtgrsN1g%3D%3D&amp;DocIdGestion=1S3ZX81LRCYb%2F4u5e2ZN7g%3D%3D" TargetMode="External"/><Relationship Id="rId1297" Type="http://schemas.openxmlformats.org/officeDocument/2006/relationships/hyperlink" Target="https://gestordocumental.supernotariado.gov.co/GestionDocumental/VerDocumento?DocId=dQW%2BdewzPF%2ByQ7SW4%2FbExQ%3D%3D&amp;DocIdGestion=rp2Gk11vSOUbqxMmiZwApQ%3D%3D" TargetMode="External"/><Relationship Id="rId222" Type="http://schemas.openxmlformats.org/officeDocument/2006/relationships/hyperlink" Target="https://gestordocumental.supernotariado.gov.co/GestionDocumental/VerDocumento?DocId=lcok%2FkdOQEZjznCgp6jxRA%3D%3D&amp;DocIdGestion=ySUXeXoZEBITiHA3SdRnoA%3D%3D" TargetMode="External"/><Relationship Id="rId667" Type="http://schemas.openxmlformats.org/officeDocument/2006/relationships/hyperlink" Target="https://gestordocumental.supernotariado.gov.co/GestionDocumental/VerDocumento?DocId=MjR6RTQ4FQ5br8bxnatjhg%3D%3D&amp;DocIdGestion=Mr0vWA%2B2Y3nA%2BIw8v7zcmg%3D%3D" TargetMode="External"/><Relationship Id="rId874" Type="http://schemas.openxmlformats.org/officeDocument/2006/relationships/hyperlink" Target="https://gestordocumental.supernotariado.gov.co/GestionDocumental/VerDocumento?DocId=RhZ0BMq%2FIcOnA%2BsOfu70TQ%3D%3D&amp;DocIdGestion=XNdQXAdoZ%2B1wememjaPnbA%3D%3D" TargetMode="External"/><Relationship Id="rId17" Type="http://schemas.openxmlformats.org/officeDocument/2006/relationships/hyperlink" Target="https://gestordocumental.supernotariado.gov.co/GestionDocumental/VerDocumento?DocId=eqDGjDqcZB3oGXaMQgpG5g%3D%3D&amp;DocIdGestion=euGxDYVPRhFuAHyV3L8KEQ%3D%3D" TargetMode="External"/><Relationship Id="rId527" Type="http://schemas.openxmlformats.org/officeDocument/2006/relationships/hyperlink" Target="https://gestordocumental.supernotariado.gov.co/GestionDocumental/VerDocumento?DocId=mUyzf4iUO03y%2Btl95nlWwg%3D%3D&amp;DocIdGestion=Bp8ZHQbyxJ3TU56ctr3Nxw%3D%3D" TargetMode="External"/><Relationship Id="rId734" Type="http://schemas.openxmlformats.org/officeDocument/2006/relationships/hyperlink" Target="https://gestordocumental.supernotariado.gov.co/GestionDocumental/VerDocumento?DocId=9BE0a8mV0vb8xvw6ukJFvA%3D%3D&amp;DocIdGestion=qUld4GVWsqYPgkD8zo7otw%3D%3D" TargetMode="External"/><Relationship Id="rId941" Type="http://schemas.openxmlformats.org/officeDocument/2006/relationships/hyperlink" Target="https://gestordocumental.supernotariado.gov.co/GestionDocumental/VerDocumento?DocId=BQkMTA1XwZtqqXXWZ3X2Ng%3D%3D&amp;DocIdGestion=bp0aP%2BzHor1NtZTRKr%2BvVg%3D%3D" TargetMode="External"/><Relationship Id="rId1157" Type="http://schemas.openxmlformats.org/officeDocument/2006/relationships/hyperlink" Target="https://gestordocumental.supernotariado.gov.co/GestionDocumental/VerDocumento?DocId=jL8qF1HIKnr3YUjt%2FQcysg%3D%3D&amp;DocIdGestion=94j7VNIZG2W4UL0mvNa6WQ%3D%3D" TargetMode="External"/><Relationship Id="rId1364" Type="http://schemas.openxmlformats.org/officeDocument/2006/relationships/hyperlink" Target="https://gestordocumental.supernotariado.gov.co/GestionDocumental/VerDocumento?DocId=YLoy9BnzRY7cmQ5QrzczWg%3D%3D&amp;DocIdGestion=el%2Bxyw5%2BJVWnfkVtIL4yUQ%3D%3D" TargetMode="External"/><Relationship Id="rId70" Type="http://schemas.openxmlformats.org/officeDocument/2006/relationships/hyperlink" Target="https://gestordocumental.supernotariado.gov.co/GestionDocumental/VerDocumento?DocId=1onDp7Zn9REHi7SoivGNBQ%3D%3D&amp;DocIdGestion=03%2FJND1JIa5DbzoxkJ5VuQ%3D%3D" TargetMode="External"/><Relationship Id="rId166" Type="http://schemas.openxmlformats.org/officeDocument/2006/relationships/hyperlink" Target="https://gestordocumental.supernotariado.gov.co/GestionDocumental/VerDocumento?DocId=9lrLdpOgnYwiEDNTkXuWfw%3D%3D&amp;DocIdGestion=fBwcU03powK3tbrsysphFw%3D%3D" TargetMode="External"/><Relationship Id="rId373" Type="http://schemas.openxmlformats.org/officeDocument/2006/relationships/hyperlink" Target="https://gestordocumental.supernotariado.gov.co/GestionDocumental/VerDocumento?DocId=50vs1azDCKLWoUnp4zR5uA%3D%3D" TargetMode="External"/><Relationship Id="rId580" Type="http://schemas.openxmlformats.org/officeDocument/2006/relationships/hyperlink" Target="https://gestordocumental.supernotariado.gov.co/GestionDocumental/VerDocumento?DocId=c6cxADwqBqHdz9y9PfAGkA%3D%3D&amp;DocIdGestion=8P0%2FYj6Th2LMxIFiSFSLZg%3D%3D" TargetMode="External"/><Relationship Id="rId801" Type="http://schemas.openxmlformats.org/officeDocument/2006/relationships/hyperlink" Target="https://gestordocumental.supernotariado.gov.co/GestionDocumental/VerDocumento?DocId=T%2B3NFxI2shqxXYiq6cLA8g%3D%3D&amp;DocIdGestion=7qPFwKRESrYUGt0K7SrmMg%3D%3D" TargetMode="External"/><Relationship Id="rId1017" Type="http://schemas.openxmlformats.org/officeDocument/2006/relationships/hyperlink" Target="https://gestordocumental.supernotariado.gov.co/GestionDocumental/VerDocumento?DocId=ao8ANyyEGMQoQjhbQMH7WA%3D%3D&amp;DocIdGestion=iEOJvcsPyUI9LomQ0%2FDVcA%3D%3D" TargetMode="External"/><Relationship Id="rId1224" Type="http://schemas.openxmlformats.org/officeDocument/2006/relationships/hyperlink" Target="https://gestordocumental.supernotariado.gov.co/GestionDocumental/VerDocumento?DocId=QPZz2Yt5YQLyjm2CYI3wSw%3D%3D&amp;DocIdGestion=oZjm1%2B6dtpgHYXVcshuzQg%3D%3D" TargetMode="External"/><Relationship Id="rId1" Type="http://schemas.openxmlformats.org/officeDocument/2006/relationships/hyperlink" Target="https://gestordocumental.supernotariado.gov.co/GestionDocumental/VerDocumento?DocId=%2FClel7fp3FhUWyYNFVn%2BAQ%3D%3D" TargetMode="External"/><Relationship Id="rId233" Type="http://schemas.openxmlformats.org/officeDocument/2006/relationships/hyperlink" Target="https://gestordocumental.supernotariado.gov.co/GestionDocumental/VerDocumento?DocId=hk7TiaulYn2E%2BuDISqdZVg%3D%3D&amp;DocIdGestion=OQwEA%2BAzatyvqgJEmNufrg%3D%3D" TargetMode="External"/><Relationship Id="rId440" Type="http://schemas.openxmlformats.org/officeDocument/2006/relationships/hyperlink" Target="https://gestordocumental.supernotariado.gov.co/GestionDocumental/VerDocumento?DocId=UbTz9T9VpTINrN94Er1Srw%3D%3D&amp;DocIdGestion=mGc3wQMvF01GkfsVjwmTdw%3D%3D" TargetMode="External"/><Relationship Id="rId678" Type="http://schemas.openxmlformats.org/officeDocument/2006/relationships/hyperlink" Target="https://gestordocumental.supernotariado.gov.co/GestionDocumental/VerDocumento?DocId=vrjweWwwY5oUL3FFm8o8Sw%3D%3D&amp;DocIdGestion=XVzgmIrfHYg%2B1huZOO1lkg%3D%3D" TargetMode="External"/><Relationship Id="rId885" Type="http://schemas.openxmlformats.org/officeDocument/2006/relationships/hyperlink" Target="https://gestordocumental.supernotariado.gov.co/GestionDocumental/VerDocumento?DocId=N%2F1Dd%2B1Uhk%2FEf7%2Bg66IdBA%3D%3D&amp;DocIdGestion=CTsDDecQ%2Bb%2F4YcNNMmXfLA%3D%3D" TargetMode="External"/><Relationship Id="rId1070" Type="http://schemas.openxmlformats.org/officeDocument/2006/relationships/hyperlink" Target="https://gestordocumental.supernotariado.gov.co/GestionDocumental/VerDocumento?DocId=C5rTAnAykQbpg9DrxyoGcQ%3D%3D&amp;DocIdGestion=L%2FrmG2i85eDRJvd6aWM6gQ%3D%3D" TargetMode="External"/><Relationship Id="rId28" Type="http://schemas.openxmlformats.org/officeDocument/2006/relationships/hyperlink" Target="https://gestordocumental.supernotariado.gov.co/GestionDocumental/VerDocumento?DocId=2SSZx0KEsJyXXpUahtwFCw%3D%3D&amp;DocIdGestion=OOZNoXcRH%2FQ1fHc8Pc79wQ%3D%3D" TargetMode="External"/><Relationship Id="rId300" Type="http://schemas.openxmlformats.org/officeDocument/2006/relationships/hyperlink" Target="https://gestordocumental.supernotariado.gov.co/GestionDocumental/VerDocumento?DocId=M09S%2By54azBx%2BgMV4ugumw%3D%3D&amp;DocIdGestion=lP6xT6i%2BqLKV1ghKXdjZfg%3D%3D" TargetMode="External"/><Relationship Id="rId538" Type="http://schemas.openxmlformats.org/officeDocument/2006/relationships/hyperlink" Target="https://gestordocumental.supernotariado.gov.co/GestionDocumental/VerDocumento?DocId=92COVZ6xt6cFDhd6H4lE9w%3D%3D&amp;DocIdGestion=7%2BFl94dmofs8IpxSd44HtA%3D%3D" TargetMode="External"/><Relationship Id="rId745" Type="http://schemas.openxmlformats.org/officeDocument/2006/relationships/hyperlink" Target="https://gestordocumental.supernotariado.gov.co/GestionDocumental/VerDocumento?DocId=y6bZe931bskfCc31tbV3vw%3D%3D&amp;DocIdGestion=f6TNbVkkYtrNU4qKfHXfbQ%3D%3D" TargetMode="External"/><Relationship Id="rId952" Type="http://schemas.openxmlformats.org/officeDocument/2006/relationships/hyperlink" Target="https://gestordocumental.supernotariado.gov.co/GestionDocumental/VerDocumento?DocId=waVtrtqbjfjmOb8CRpuNJw%3D%3D&amp;DocIdGestion=gNaaZEQ9brLdWGjp8cdm0A%3D%3D" TargetMode="External"/><Relationship Id="rId1168" Type="http://schemas.openxmlformats.org/officeDocument/2006/relationships/hyperlink" Target="https://gestordocumental.supernotariado.gov.co/GestionDocumental/VerDocumento?DocId=zOrzHBD%2FXWvIaSz0KbvizQ%3D%3D&amp;DocIdGestion=vNe%2FsvRdf9ARhkjjnZcyAw%3D%3D" TargetMode="External"/><Relationship Id="rId1375" Type="http://schemas.microsoft.com/office/2019/04/relationships/namedSheetView" Target="../namedSheetViews/namedSheetView1.xml"/><Relationship Id="rId81" Type="http://schemas.openxmlformats.org/officeDocument/2006/relationships/hyperlink" Target="https://gestordocumental.supernotariado.gov.co/GestionDocumental/VerDocumento?DocId=J4NVlAR6CCHoxSh7P6ckZg%3D%3D&amp;DocIdGestion=kUMYRSprmJS55WtBWUKYQQ%3D%3D" TargetMode="External"/><Relationship Id="rId177" Type="http://schemas.openxmlformats.org/officeDocument/2006/relationships/hyperlink" Target="https://gestordocumental.supernotariado.gov.co/GestionDocumental/VerDocumento?DocId=SOTm%2FV3Wq3VNrfKRrjQEjA%3D%3D&amp;DocIdGestion=Zy%2B1v%2BbXWPszFsfn1pcC%2BA%3D%3D" TargetMode="External"/><Relationship Id="rId384" Type="http://schemas.openxmlformats.org/officeDocument/2006/relationships/hyperlink" Target="https://gestordocumental.supernotariado.gov.co/GestionDocumental/VerDocumento?DocId=3Vbc30kFFTXYlwsvhHBikQ%3D%3D&amp;DocIdGestion=UXO%2BSA5MQrxrznOF8svNIw%3D%3D" TargetMode="External"/><Relationship Id="rId591" Type="http://schemas.openxmlformats.org/officeDocument/2006/relationships/hyperlink" Target="https://gestordocumental.supernotariado.gov.co/GestionDocumental/VerDocumento?DocId=9xmdzVFedDPigaIp4wp22Q%3D%3D&amp;DocIdGestion=76JDqM%2F%2BPtkuXfhT5Ax1Og%3D%3D" TargetMode="External"/><Relationship Id="rId605" Type="http://schemas.openxmlformats.org/officeDocument/2006/relationships/hyperlink" Target="https://gestordocumental.supernotariado.gov.co/GestionDocumental/VerDocumento?DocId=hgSI1kmDm7UX16A3QoSBCQ%3D%3D&amp;DocIdGestion=LuvY7WctbYxn8EUP11QeQw%3D%3D" TargetMode="External"/><Relationship Id="rId812" Type="http://schemas.openxmlformats.org/officeDocument/2006/relationships/hyperlink" Target="https://gestordocumental.supernotariado.gov.co/GestionDocumental/VerDocumento?DocId=Gv5gHgwr2zJIYqocpwVf0A%3D%3D&amp;DocIdGestion=6y6ndZNoPtJcycN1exeenw%3D%3D" TargetMode="External"/><Relationship Id="rId1028" Type="http://schemas.openxmlformats.org/officeDocument/2006/relationships/hyperlink" Target="https://gestordocumental.supernotariado.gov.co/GestionDocumental/VerDocumento?DocId=msETA%2BfDisvln%2BxoxByH9A%3D%3D&amp;DocIdGestion=o8Tm3AWukgLw4GVffkZ21Q%3D%3D" TargetMode="External"/><Relationship Id="rId1235" Type="http://schemas.openxmlformats.org/officeDocument/2006/relationships/hyperlink" Target="https://gestordocumental.supernotariado.gov.co/GestionDocumental/VerDocumento?DocId=%2BMdxuWoJgZXgIx7QXB%2BU5w%3D%3D&amp;DocIdGestion=CIPuRJ3vCxnDyVi2JCfxuA%3D%3D" TargetMode="External"/><Relationship Id="rId244" Type="http://schemas.openxmlformats.org/officeDocument/2006/relationships/hyperlink" Target="https://gestordocumental.supernotariado.gov.co/GestionDocumental/VerDocumento?DocId=H34sVlKuHJcR%2BznTHIEhbg%3D%3D&amp;DocIdGestion=UlQHrEPqbf1mmmDAkrlX%2Bg%3D%3D" TargetMode="External"/><Relationship Id="rId689" Type="http://schemas.openxmlformats.org/officeDocument/2006/relationships/hyperlink" Target="https://gestordocumental.supernotariado.gov.co/GestionDocumental/VerDocumento?DocId=CCH1ofyjEa7Q2hqmBOhVoA%3D%3D&amp;DocIdGestion=Cnt5vHBMp11cYrDsD3Dp3Q%3D%3D" TargetMode="External"/><Relationship Id="rId896" Type="http://schemas.openxmlformats.org/officeDocument/2006/relationships/hyperlink" Target="https://gestordocumental.supernotariado.gov.co/GestionDocumental/VerDocumento?DocId=Lmldu%2FGEemPIN8j%2BVivBjw%3D%3D&amp;DocIdGestion=Cqkd3l3%2FTI2FmPYZcPW%2Fgw%3D%3D" TargetMode="External"/><Relationship Id="rId1081" Type="http://schemas.openxmlformats.org/officeDocument/2006/relationships/hyperlink" Target="https://gestordocumental.supernotariado.gov.co/GestionDocumental/VerDocumento?DocId=7JakQB53Re%2BgkFPREvX7lg%3D%3D&amp;DocIdGestion=GfAnIr4BnHHlJbT4UMpl0w%3D%3D" TargetMode="External"/><Relationship Id="rId1302" Type="http://schemas.openxmlformats.org/officeDocument/2006/relationships/hyperlink" Target="https://gestordocumental.supernotariado.gov.co/GestionDocumental/VerDocumento?DocId=NZ%2FvrxF9fheFR%2Fi9xn9G%2FA%3D%3D&amp;DocIdGestion=%2B4ctDuL9uvlg6rp3JuC1hg%3D%3D" TargetMode="External"/><Relationship Id="rId39" Type="http://schemas.openxmlformats.org/officeDocument/2006/relationships/hyperlink" Target="https://gestordocumental.supernotariado.gov.co/GestionDocumental/VerDocumento?DocId=nAS3Zw370C8EbDxxYegzag%3D%3D&amp;DocIdGestion=ai8Xc%2BmFwuyAcqmNuJlQcA%3D%3D" TargetMode="External"/><Relationship Id="rId451" Type="http://schemas.openxmlformats.org/officeDocument/2006/relationships/hyperlink" Target="https://gestordocumental.supernotariado.gov.co/GestionDocumental/VerDocumento?DocId=%2BQWr5b4lrXYHEBQ6VgNlEA%3D%3D&amp;DocIdGestion=FIbpRhyIo7Bb09otL%2Fhm8g%3D%3D" TargetMode="External"/><Relationship Id="rId549" Type="http://schemas.openxmlformats.org/officeDocument/2006/relationships/hyperlink" Target="https://gestordocumental.supernotariado.gov.co/GestionDocumental/VerDocumento?DocId=3S1OuEtPkcW1Q8k%2FBQ8X2w%3D%3D&amp;DocIdGestion=REC%2B%2Ff6AyR0xvW8ivo5%2FZg%3D%3D" TargetMode="External"/><Relationship Id="rId756" Type="http://schemas.openxmlformats.org/officeDocument/2006/relationships/hyperlink" Target="https://gestordocumental.supernotariado.gov.co/GestionDocumental/VerDocumento?DocId=ELJejvVadXgjQ98kIkgU8w%3D%3D&amp;DocIdGestion=3J7%2BIrT0j%2FLbE3vuHfpZ%2BQ%3D%3D" TargetMode="External"/><Relationship Id="rId1179" Type="http://schemas.openxmlformats.org/officeDocument/2006/relationships/hyperlink" Target="https://gestordocumental.supernotariado.gov.co/GestionDocumental/VerDocumento?DocId=hM2R1C5EO0tFeJH6nAzFuQ%3D%3D&amp;DocIdGestion=drkORTsP0ogLw8n6QRXhsw%3D%3D" TargetMode="External"/><Relationship Id="rId104" Type="http://schemas.openxmlformats.org/officeDocument/2006/relationships/hyperlink" Target="https://gestordocumental.supernotariado.gov.co/GestionDocumental/VerDocumento?DocId=eh1QuhIU3tsPRGnH7mQ13w%3D%3D&amp;DocIdGestion=m2yGW7dYQ8NWlr4bDX6sZQ%3D%3D" TargetMode="External"/><Relationship Id="rId188" Type="http://schemas.openxmlformats.org/officeDocument/2006/relationships/hyperlink" Target="https://gestordocumental.supernotariado.gov.co/GestionDocumental/VerDocumento?DocId=VG6DCgBNAdDEPhnVp1v1fg%3D%3D&amp;DocIdGestion=xP1QobSlNtCn6qp4KcmC%2Fg%3D%3D" TargetMode="External"/><Relationship Id="rId311" Type="http://schemas.openxmlformats.org/officeDocument/2006/relationships/hyperlink" Target="https://gestordocumental.supernotariado.gov.co/GestionDocumental/VerDocumento?DocId=rDXTWODaKuWHFdHeYrkd9A%3D%3D&amp;DocIdGestion=qbxUjI2EF3T%2FxYzG345v1w%3D%3D" TargetMode="External"/><Relationship Id="rId395" Type="http://schemas.openxmlformats.org/officeDocument/2006/relationships/hyperlink" Target="https://gestordocumental.supernotariado.gov.co/GestionDocumental/VerDocumento?DocId=3tlZn%2B%2FC3iSf5ANwatLNQw%3D%3D&amp;DocIdGestion=rJ0ipmqtCYjrIBcPyjx50Q%3D%3D" TargetMode="External"/><Relationship Id="rId409" Type="http://schemas.openxmlformats.org/officeDocument/2006/relationships/hyperlink" Target="https://gestordocumental.supernotariado.gov.co/GestionDocumental/VerDocumento?DocId=m0Z6obDMj%2F94YozppMNL%2FA%3D%3D&amp;DocIdGestion=RHst8s0uNb8sM1JxHp%2Fwgw%3D%3D" TargetMode="External"/><Relationship Id="rId963" Type="http://schemas.openxmlformats.org/officeDocument/2006/relationships/hyperlink" Target="https://gestordocumental.supernotariado.gov.co/GestionDocumental/VerDocumento?DocId=XxksaetDPYeuGghVTwlEiA%3D%3D&amp;DocIdGestion=Rfd2viybs6hNfbsmym6YHQ%3D%3D" TargetMode="External"/><Relationship Id="rId1039" Type="http://schemas.openxmlformats.org/officeDocument/2006/relationships/hyperlink" Target="https://gestordocumental.supernotariado.gov.co/GestionDocumental/VerDocumento?DocId=R%2BbEEIOl76Y5QKnDz%2F4nPA%3D%3D&amp;DocIdGestion=0RsfUtUumZPhmNzV1M6BHQ%3D%3D" TargetMode="External"/><Relationship Id="rId1246" Type="http://schemas.openxmlformats.org/officeDocument/2006/relationships/hyperlink" Target="https://gestordocumental.supernotariado.gov.co/GestionDocumental/VerDocumento?DocId=f5onEFRmp38qXHrWXyODTQ%3D%3D&amp;DocIdGestion=S4QOMF%2Bm6%2BG9qzITun6%2FHw%3D%3D" TargetMode="External"/><Relationship Id="rId92" Type="http://schemas.openxmlformats.org/officeDocument/2006/relationships/hyperlink" Target="https://gestordocumental.supernotariado.gov.co/GestionDocumental/VerDocumento?DocId=8F6AN6hfL2LeAdy4g%2Fua4g%3D%3D&amp;DocIdGestion=%2BIFpT8wP4Ibiuz%2B8XJZshw%3D%3D" TargetMode="External"/><Relationship Id="rId616" Type="http://schemas.openxmlformats.org/officeDocument/2006/relationships/hyperlink" Target="https://gestordocumental.supernotariado.gov.co/GestionDocumental/VerDocumento?DocId=FrxUYh5rarnKIiMpGQUGPg%3D%3D&amp;DocIdGestion=HlT5kbsjYzhoAJwrOu%2FM5g%3D%3D" TargetMode="External"/><Relationship Id="rId823" Type="http://schemas.openxmlformats.org/officeDocument/2006/relationships/hyperlink" Target="https://gestordocumental.supernotariado.gov.co/GestionDocumental/VerDocumento?DocId=KEFAN%2FXfZ7Ky9Cf7yu02Kg%3D%3D&amp;DocIdGestion=QvdB%2Bo%2FDdZkwZRifoNWHDQ%3D%3D" TargetMode="External"/><Relationship Id="rId255" Type="http://schemas.openxmlformats.org/officeDocument/2006/relationships/hyperlink" Target="https://gestordocumental.supernotariado.gov.co/GestionDocumental/VerDocumento?DocId=eEceKF1WH4iyRQOgp93bVw%3D%3D&amp;DocIdGestion=6CdjycYrByqXE2FVx1Bk2Q%3D%3D" TargetMode="External"/><Relationship Id="rId462" Type="http://schemas.openxmlformats.org/officeDocument/2006/relationships/hyperlink" Target="https://gestordocumental.supernotariado.gov.co/GestionDocumental/VerDocumento?DocId=ECKksAxZF1GSYYxajPXXcQ%3D%3D&amp;DocIdGestion=Rz0IRe4TCllA2Wb7FHW3Dg%3D%3D" TargetMode="External"/><Relationship Id="rId1092" Type="http://schemas.openxmlformats.org/officeDocument/2006/relationships/hyperlink" Target="https://gestordocumental.supernotariado.gov.co/GestionDocumental/VerDocumento?DocId=AJUrP7ObVZ%2F5ebtOe0cRWA%3D%3D&amp;DocIdGestion=nyyygAGSb38CyHxTPeAcVg%3D%3D" TargetMode="External"/><Relationship Id="rId1106" Type="http://schemas.openxmlformats.org/officeDocument/2006/relationships/hyperlink" Target="https://gestordocumental.supernotariado.gov.co/GestionDocumental/VerDocumento?DocId=59wKR%2B5YgbMtjtoXEK41qA%3D%3D&amp;DocIdGestion=%2FLdHNh0zHIME6qv35SQa6g%3D%3D" TargetMode="External"/><Relationship Id="rId1313" Type="http://schemas.openxmlformats.org/officeDocument/2006/relationships/hyperlink" Target="https://gestordocumental.supernotariado.gov.co/GestionDocumental/VerDocumento?DocId=M9Vg4dE5g%2FbnZOUPEoYvtw%3D%3D&amp;DocIdGestion=%2F6gOTwUXsblKU1SBxZ6Mpw%3D%3D" TargetMode="External"/><Relationship Id="rId115" Type="http://schemas.openxmlformats.org/officeDocument/2006/relationships/hyperlink" Target="https://gestordocumental.supernotariado.gov.co/GestionDocumental/VerDocumento?DocId=9gfKvL7HAcDT85vRRej6MQ%3D%3D&amp;DocIdGestion=o7siW0hkyLjb56Or6MStBg%3D%3D" TargetMode="External"/><Relationship Id="rId322" Type="http://schemas.openxmlformats.org/officeDocument/2006/relationships/hyperlink" Target="https://gestordocumental.supernotariado.gov.co/GestionDocumental/VerDocumento?DocId=QUeJVjLsPv8xwP7L%2FjUOHA%3D%3D&amp;DocIdGestion=n%2BEj5T9WvQcHQFfa%2FE6MBA%3D%3D" TargetMode="External"/><Relationship Id="rId767" Type="http://schemas.openxmlformats.org/officeDocument/2006/relationships/hyperlink" Target="https://gestordocumental.supernotariado.gov.co/GestionDocumental/VerDocumento?DocId=FeRFy3a5Hp0aUtH5QUfpnQ%3D%3D&amp;DocIdGestion=QjuKrqluphdpFPKSMlZUoQ%3D%3D" TargetMode="External"/><Relationship Id="rId974" Type="http://schemas.openxmlformats.org/officeDocument/2006/relationships/hyperlink" Target="https://gestordocumental.supernotariado.gov.co/GestionDocumental/VerDocumento?DocId=tVSm9eke%2BPH3qmj0mDPq2A%3D%3D&amp;DocIdGestion=gEnW85lIaXctphQniV2mmQ%3D%3D" TargetMode="External"/><Relationship Id="rId199" Type="http://schemas.openxmlformats.org/officeDocument/2006/relationships/hyperlink" Target="https://gestordocumental.supernotariado.gov.co/GestionDocumental/VerDocumento?DocId=BUhkzT0QRPcALw5xN4DlmA%3D%3D&amp;DocIdGestion=jdfHgMPxNORCaoBk36Sg%2Bw%3D%3D" TargetMode="External"/><Relationship Id="rId627" Type="http://schemas.openxmlformats.org/officeDocument/2006/relationships/hyperlink" Target="https://gestordocumental.supernotariado.gov.co/GestionDocumental/VerDocumento?DocId=115mgR9Rd%2F18kFwEMQgYFg%3D%3D&amp;DocIdGestion=XY7Z5GcjFr8plbE8ijn48g%3D%3D" TargetMode="External"/><Relationship Id="rId834" Type="http://schemas.openxmlformats.org/officeDocument/2006/relationships/hyperlink" Target="https://gestordocumental.supernotariado.gov.co/GestionDocumental/VerDocumento?DocId=oyhznii1lcHRYlv8tsnJmA%3D%3D&amp;DocIdGestion=x0XOCUh8guRmefE9o33bOA%3D%3D" TargetMode="External"/><Relationship Id="rId1257" Type="http://schemas.openxmlformats.org/officeDocument/2006/relationships/hyperlink" Target="https://gestordocumental.supernotariado.gov.co/GestionDocumental/VerDocumento?DocId=BdZc260VtN9%2FYpC06sWbRg%3D%3D&amp;DocIdGestion=X8fYXEF2y1vqLaFRX40ZEg%3D%3D" TargetMode="External"/><Relationship Id="rId266" Type="http://schemas.openxmlformats.org/officeDocument/2006/relationships/hyperlink" Target="https://gestordocumental.supernotariado.gov.co/GestionDocumental/VerDocumento?DocId=VwGar5meMB1TTUE8CIAGzg%3D%3D&amp;DocIdGestion=xWAS4QiDQcHfa4HwH5u2mw%3D%3D" TargetMode="External"/><Relationship Id="rId473" Type="http://schemas.openxmlformats.org/officeDocument/2006/relationships/hyperlink" Target="https://gestordocumental.supernotariado.gov.co/GestionDocumental/VerDocumento?DocId=sFmT2DLg5yw%2FkZZeFFepfQ%3D%3D&amp;DocIdGestion=XerGMCpbT%2Bx2HbN6Wv%2BICw%3D%3D" TargetMode="External"/><Relationship Id="rId680" Type="http://schemas.openxmlformats.org/officeDocument/2006/relationships/hyperlink" Target="https://gestordocumental.supernotariado.gov.co/GestionDocumental/VerDocumento?DocId=26QkfSnSN6qiOsip9qs3%2FA%3D%3D&amp;DocIdGestion=bgSNlroF7brBduzXL61%2FPw%3D%3D" TargetMode="External"/><Relationship Id="rId901" Type="http://schemas.openxmlformats.org/officeDocument/2006/relationships/hyperlink" Target="https://gestordocumental.supernotariado.gov.co/GestionDocumental/VerDocumento?DocId=dIgH82PfZJqo2%2BOwsL0fdg%3D%3D&amp;DocIdGestion=wyxOzjd8UKggyn3r7s4cBA%3D%3D" TargetMode="External"/><Relationship Id="rId1117" Type="http://schemas.openxmlformats.org/officeDocument/2006/relationships/hyperlink" Target="https://gestordocumental.supernotariado.gov.co/GestionDocumental/VerDocumento?DocId=Ne1klod4i7nxE3KKybclkA%3D%3D&amp;DocIdGestion=gwF9O8AkUKqjh9ceBBhzBw%3D%3D" TargetMode="External"/><Relationship Id="rId1324" Type="http://schemas.openxmlformats.org/officeDocument/2006/relationships/hyperlink" Target="https://gestordocumental.supernotariado.gov.co/GestionDocumental/VerDocumento?DocId=TsFIPFcViTi37Ge%2F600SDQ%3D%3D&amp;DocIdGestion=dz8lSN9rK%2BQJeTYxfvpbjA%3D%3D" TargetMode="External"/><Relationship Id="rId30" Type="http://schemas.openxmlformats.org/officeDocument/2006/relationships/hyperlink" Target="https://gestordocumental.supernotariado.gov.co/GestionDocumental/VerDocumento?DocId=Tw%2BEaugNgZ%2BP1W3ZOJpcnQ%3D%3D&amp;DocIdGestion=xz%2BBoGjEw1aW%2B2%2FBQRenug%3D%3D" TargetMode="External"/><Relationship Id="rId126" Type="http://schemas.openxmlformats.org/officeDocument/2006/relationships/hyperlink" Target="https://gestordocumental.supernotariado.gov.co/GestionDocumental/VerDocumento?DocId=BB1qmWalfUOQHujJJDfhYA%3D%3D&amp;DocIdGestion=rsSRIeCs0Ek5VOE%2FVuhU5A%3D%3D" TargetMode="External"/><Relationship Id="rId333" Type="http://schemas.openxmlformats.org/officeDocument/2006/relationships/hyperlink" Target="https://gestordocumental.supernotariado.gov.co/GestionDocumental/VerDocumento?DocId=OIArfQv3MuchD8FA59FkBw%3D%3D&amp;DocIdGestion=k2m6rLa4kUrBYW1A2QJkug%3D%3D" TargetMode="External"/><Relationship Id="rId540" Type="http://schemas.openxmlformats.org/officeDocument/2006/relationships/hyperlink" Target="https://gestordocumental.supernotariado.gov.co/GestionDocumental/VerDocumento?DocId=tsgg0EAWgs%2FmzByEo%2Fypdg%3D%3D&amp;DocIdGestion=P5uXQHS47Ckka76uS4Ef5g%3D%3D" TargetMode="External"/><Relationship Id="rId778" Type="http://schemas.openxmlformats.org/officeDocument/2006/relationships/hyperlink" Target="https://gestordocumental.supernotariado.gov.co/GestionDocumental/VerDocumento?DocId=r7iNfmxgqtO4ivXaGvpiag%3D%3D&amp;DocIdGestion=AXzZHrcP2JyBSxvREGFoRQ%3D%3D" TargetMode="External"/><Relationship Id="rId985" Type="http://schemas.openxmlformats.org/officeDocument/2006/relationships/hyperlink" Target="https://gestordocumental.supernotariado.gov.co/GestionDocumental/VerDocumento?DocId=gtjeGQ9sjcRZ3U3sH%2FESxA%3D%3D&amp;DocIdGestion=ADgFrnHp9HA5pmzjOXULPw%3D%3D" TargetMode="External"/><Relationship Id="rId1170" Type="http://schemas.openxmlformats.org/officeDocument/2006/relationships/hyperlink" Target="https://gestordocumental.supernotariado.gov.co/GestionDocumental/VerDocumento?DocId=nlLLMbs%2Btl60iOIpo4boVQ%3D%3D&amp;DocIdGestion=G97k576GHDSR2ckuJpGVHw%3D%3D" TargetMode="External"/><Relationship Id="rId638" Type="http://schemas.openxmlformats.org/officeDocument/2006/relationships/hyperlink" Target="https://gestordocumental.supernotariado.gov.co/GestionDocumental/VerDocumento?DocId=8k65GraqD%2FcRvaxptMgPNQ%3D%3D&amp;DocIdGestion=m2cHOB7%2FzBua9KXbkZQydA%3D%3D" TargetMode="External"/><Relationship Id="rId845" Type="http://schemas.openxmlformats.org/officeDocument/2006/relationships/hyperlink" Target="https://gestordocumental.supernotariado.gov.co/GestionDocumental/VerDocumento?DocId=NNi%2BLYpozZ%2F%2FWaJ1dFZlTA%3D%3D&amp;DocIdGestion=VWvismw%2Bl4WVkKMNhl%2FJXw%3D%3D" TargetMode="External"/><Relationship Id="rId1030" Type="http://schemas.openxmlformats.org/officeDocument/2006/relationships/hyperlink" Target="https://gestordocumental.supernotariado.gov.co/GestionDocumental/VerDocumento?DocId=qXfUXuI2qyOdlinj4%2FUNtg%3D%3D&amp;DocIdGestion=lxotd6mkziPE0A7izKQdOw%3D%3D" TargetMode="External"/><Relationship Id="rId1268" Type="http://schemas.openxmlformats.org/officeDocument/2006/relationships/hyperlink" Target="https://gestordocumental.supernotariado.gov.co/GestionDocumental/VerDocumento?DocId=s7JYz6uLddf16vMa1ncLqA%3D%3D&amp;DocIdGestion=UohTbsFebObobeUeIKovIg%3D%3D" TargetMode="External"/><Relationship Id="rId277" Type="http://schemas.openxmlformats.org/officeDocument/2006/relationships/hyperlink" Target="https://gestordocumental.supernotariado.gov.co/GestionDocumental/VerDocumento?DocId=1xTI0Q9v%2Fk%2BNX%2BKgiqeBVA%3D%3D&amp;DocIdGestion=p%2BRJwguh%2BNMvO7nhOZWUKA%3D%3D" TargetMode="External"/><Relationship Id="rId400" Type="http://schemas.openxmlformats.org/officeDocument/2006/relationships/hyperlink" Target="https://gestordocumental.supernotariado.gov.co/GestionDocumental/VerDocumento?DocId=F4jboNOi%2F1hnSVW8LyObrg%3D%3D&amp;DocIdGestion=etSdOT%2FdJlqfKNpStVBZtg%3D%3D" TargetMode="External"/><Relationship Id="rId484" Type="http://schemas.openxmlformats.org/officeDocument/2006/relationships/hyperlink" Target="https://gestordocumental.supernotariado.gov.co/GestionDocumental/VerDocumento?DocId=Nc4TFm%2BdumN%2FXyR5QVKGug%3D%3D&amp;DocIdGestion=7JuLDLi3h%2F%2FwCJikdrAArQ%3D%3D" TargetMode="External"/><Relationship Id="rId705" Type="http://schemas.openxmlformats.org/officeDocument/2006/relationships/hyperlink" Target="https://gestordocumental.supernotariado.gov.co/GestionDocumental/VerDocumento?DocId=Gf%2BRSC0M5d4Oo1rfdycSZg%3D%3D&amp;DocIdGestion=jDpCAwOWp4wK0N8sayRAgg%3D%3D" TargetMode="External"/><Relationship Id="rId1128" Type="http://schemas.openxmlformats.org/officeDocument/2006/relationships/hyperlink" Target="https://gestordocumental.supernotariado.gov.co/GestionDocumental/VerDocumento?DocId=niEhKJf1UPw10XCAdk81DQ%3D%3D&amp;DocIdGestion=EoQALgwcWvR3ZfrolcRSeQ%3D%3D" TargetMode="External"/><Relationship Id="rId1335" Type="http://schemas.openxmlformats.org/officeDocument/2006/relationships/hyperlink" Target="https://gestordocumental.supernotariado.gov.co/GestionDocumental/VerDocumento?DocId=Vw9B2Z9I5rVM%2B8E%2FCVzlFA%3D%3D&amp;DocIdGestion=ImNlDZm2ZtPe7MPSIX8%2FMg%3D%3D" TargetMode="External"/><Relationship Id="rId137" Type="http://schemas.openxmlformats.org/officeDocument/2006/relationships/hyperlink" Target="https://gestordocumental.supernotariado.gov.co/GestionDocumental/VerDocumento?DocId=lptpVxOcJXsu8hmfAXwx0w%3D%3D&amp;DocIdGestion=I3Ky0cNt7%2F5SyS9I6rTQuw%3D%3D" TargetMode="External"/><Relationship Id="rId344" Type="http://schemas.openxmlformats.org/officeDocument/2006/relationships/hyperlink" Target="https://gestordocumental.supernotariado.gov.co/GestionDocumental/VerDocumento?DocId=wc41T%2F7A6mAZc6LQglLfwQ%3D%3D&amp;DocIdGestion=ptf2t9cYvO4NNQt6CjIoHw%3D%3D" TargetMode="External"/><Relationship Id="rId691" Type="http://schemas.openxmlformats.org/officeDocument/2006/relationships/hyperlink" Target="https://gestordocumental.supernotariado.gov.co/GestionDocumental/VerDocumento?DocId=oyq3JfhMzLVgOKuOfaSBig%3D%3D&amp;DocIdGestion=VUyUWTXQsVIn9%2Ff8IID8Bg%3D%3D" TargetMode="External"/><Relationship Id="rId789" Type="http://schemas.openxmlformats.org/officeDocument/2006/relationships/hyperlink" Target="https://gestordocumental.supernotariado.gov.co/GestionDocumental/VerDocumento?DocId=6tJXwTv5K20HDEchN8i37g%3D%3D&amp;DocIdGestion=f0zmoCMYRMwo8iecTfUsFQ%3D%3D" TargetMode="External"/><Relationship Id="rId912" Type="http://schemas.openxmlformats.org/officeDocument/2006/relationships/hyperlink" Target="https://gestordocumental.supernotariado.gov.co/GestionDocumental/VerDocumento?DocId=Hz56c%2BlIiVPPLIqzPyNIbw%3D%3D&amp;DocIdGestion=eMFLtzi2l%2FfMk6Qg6DInmQ%3D%3D" TargetMode="External"/><Relationship Id="rId996" Type="http://schemas.openxmlformats.org/officeDocument/2006/relationships/hyperlink" Target="https://gestordocumental.supernotariado.gov.co/GestionDocumental/VerDocumento?DocId=hKbeBkT7mISXePZ8R5C1Lg%3D%3D&amp;DocIdGestion=eYBF9ouKshSYKGWgH6xa6Q%3D%3D" TargetMode="External"/><Relationship Id="rId41" Type="http://schemas.openxmlformats.org/officeDocument/2006/relationships/hyperlink" Target="https://gestordocumental.supernotariado.gov.co/GestionDocumental/VerDocumento?DocId=RPSb576uCywVofeXZZ73Hg%3D%3D&amp;DocIdGestion=k%2BrEtyBbRsUtnO89lFjNLQ%3D%3D" TargetMode="External"/><Relationship Id="rId551" Type="http://schemas.openxmlformats.org/officeDocument/2006/relationships/hyperlink" Target="https://gestordocumental.supernotariado.gov.co/GestionDocumental/VerDocumento?DocId=yOfYxhfeXLq8tGRwEhPRyA%3D%3D&amp;DocIdGestion=eGCedqrTIub5IAm8CuNyew%3D%3D" TargetMode="External"/><Relationship Id="rId649" Type="http://schemas.openxmlformats.org/officeDocument/2006/relationships/hyperlink" Target="https://gestordocumental.supernotariado.gov.co/GestionDocumental/VerDocumento?DocId=00gkCy%2FzfolcKVRVtOIneQ%3D%3D&amp;DocIdGestion=%2Fh15We0cWTF%2BDHsuRWvDIA%3D%3D" TargetMode="External"/><Relationship Id="rId856" Type="http://schemas.openxmlformats.org/officeDocument/2006/relationships/hyperlink" Target="https://gestordocumental.supernotariado.gov.co/GestionDocumental/VerDocumento?DocId=dLfnjKLi2oM9HfvXbHK1aQ%3D%3D&amp;DocIdGestion=6FfzOpvd4NG3ak%2BT1OieKw%3D%3D" TargetMode="External"/><Relationship Id="rId1181" Type="http://schemas.openxmlformats.org/officeDocument/2006/relationships/hyperlink" Target="https://gestordocumental.supernotariado.gov.co/GestionDocumental/VerDocumento?DocId=YoFqLUqp3oCcqUTs0g%2Bu%2BA%3D%3D&amp;DocIdGestion=Da3zeAuMteeKpReUdpu4DA%3D%3D" TargetMode="External"/><Relationship Id="rId1279" Type="http://schemas.openxmlformats.org/officeDocument/2006/relationships/hyperlink" Target="https://gestordocumental.supernotariado.gov.co/GestionDocumental/VerDocumento?DocId=d67dCO14mIXzsXnPXg%2BH1A%3D%3D&amp;DocIdGestion=24VAiTrI0Y5DfXwFrQ9OeA%3D%3D" TargetMode="External"/><Relationship Id="rId190" Type="http://schemas.openxmlformats.org/officeDocument/2006/relationships/hyperlink" Target="https://gestordocumental.supernotariado.gov.co/GestionDocumental/VerDocumento?DocId=FyA2xalTy2VLYUvi%2B79xDg%3D%3D&amp;DocIdGestion=QlACFFo%2F7Tam81Mx4IBMcw%3D%3D" TargetMode="External"/><Relationship Id="rId204" Type="http://schemas.openxmlformats.org/officeDocument/2006/relationships/hyperlink" Target="https://gestordocumental.supernotariado.gov.co/GestionDocumental/VerDocumento?DocId=Z5w77CjjeFKggTFRmIxgCQ%3D%3D&amp;DocIdGestion=0GrhASbUeKIwPoe64V5AfQ%3D%3D" TargetMode="External"/><Relationship Id="rId288" Type="http://schemas.openxmlformats.org/officeDocument/2006/relationships/hyperlink" Target="https://gestordocumental.supernotariado.gov.co/GestionDocumental/VerDocumento?DocId=u8Heq%2F7Nm4Ih%2B3%2BR3H%2F5UA%3D%3D&amp;DocIdGestion=2YOPv3k8Uv7CXIaE4JLnYg%3D%3D" TargetMode="External"/><Relationship Id="rId411" Type="http://schemas.openxmlformats.org/officeDocument/2006/relationships/hyperlink" Target="https://gestordocumental.supernotariado.gov.co/GestionDocumental/VerDocumento?DocId=ekBccMlc1XQWEyBzaZWp7A%3D%3D&amp;DocIdGestion=%2FFWemDl1OCR%2F5vM0VQ4eWw%3D%3D" TargetMode="External"/><Relationship Id="rId509" Type="http://schemas.openxmlformats.org/officeDocument/2006/relationships/hyperlink" Target="https://gestordocumental.supernotariado.gov.co/GestionDocumental/VerDocumento?DocId=R3GyBeOlyn2do%2B0mX449Tg%3D%3D&amp;DocIdGestion=mDPf4jGaupTwbiF%2FHWyyFA%3D%3D" TargetMode="External"/><Relationship Id="rId1041" Type="http://schemas.openxmlformats.org/officeDocument/2006/relationships/hyperlink" Target="https://gestordocumental.supernotariado.gov.co/GestionDocumental/VerDocumento?DocId=0WjEszARLerupm0hku%2FyGg%3D%3D&amp;DocIdGestion=3GdhQkoG9nMJlFDfnw2jSQ%3D%3D" TargetMode="External"/><Relationship Id="rId1139" Type="http://schemas.openxmlformats.org/officeDocument/2006/relationships/hyperlink" Target="https://gestordocumental.supernotariado.gov.co/GestionDocumental/VerDocumento?DocId=Vn5YM7CnhWXMSVwFs1ABzA%3D%3D&amp;DocIdGestion=NWsm3LDHukOxhx3A94RxpA%3D%3D" TargetMode="External"/><Relationship Id="rId1346" Type="http://schemas.openxmlformats.org/officeDocument/2006/relationships/hyperlink" Target="https://gestordocumental.supernotariado.gov.co/GestionDocumental/VerDocumento?DocId=HvoRw%2B70CQnpkPlZBHb31g%3D%3D&amp;DocIdGestion=q2dHrgPO%2FjKBWaz9EijMKw%3D%3D" TargetMode="External"/><Relationship Id="rId495" Type="http://schemas.openxmlformats.org/officeDocument/2006/relationships/hyperlink" Target="https://gestordocumental.supernotariado.gov.co/GestionDocumental/VerDocumento?DocId=3uUIQAegQulrmCxbm5Zt8Q%3D%3D" TargetMode="External"/><Relationship Id="rId716" Type="http://schemas.openxmlformats.org/officeDocument/2006/relationships/hyperlink" Target="https://gestordocumental.supernotariado.gov.co/GestionDocumental/VerDocumento?DocId=U%2BkuHXQKliSUqYPBT%2BsHag%3D%3D&amp;DocIdGestion=%2BX9ex2LPbalsy44gyrgwcw%3D%3D" TargetMode="External"/><Relationship Id="rId923" Type="http://schemas.openxmlformats.org/officeDocument/2006/relationships/hyperlink" Target="https://gestordocumental.supernotariado.gov.co/GestionDocumental/VerDocumento?DocId=Ahct4MC8Y7YCM%2B79AFkydQ%3D%3D&amp;DocIdGestion=UPAMO1B2nHo3AMLBPyMPJw%3D%3D" TargetMode="External"/><Relationship Id="rId52" Type="http://schemas.openxmlformats.org/officeDocument/2006/relationships/hyperlink" Target="https://gestordocumental.supernotariado.gov.co/GestionDocumental/VerDocumento?DocId=R5SprHg59oQSD5rV4I5cNg%3D%3D&amp;DocIdGestion=78vF8ZfLJHk%2Fxd5xtJPwbA%3D%3D" TargetMode="External"/><Relationship Id="rId148" Type="http://schemas.openxmlformats.org/officeDocument/2006/relationships/hyperlink" Target="https://gestordocumental.supernotariado.gov.co/GestionDocumental/VerDocumento?DocId=oqoNz5UVSGsNITTGnCuPqg%3D%3D&amp;DocIdGestion=JMWblvtjHbeVJUB7hODP0g%3D%3D" TargetMode="External"/><Relationship Id="rId355" Type="http://schemas.openxmlformats.org/officeDocument/2006/relationships/hyperlink" Target="https://gestordocumental.supernotariado.gov.co/GestionDocumental/VerDocumento?DocId=uMMQ7CoGq3Z1xmH0Imk1Qw%3D%3D&amp;DocIdGestion=%2F8QhEAiKuOLon9jYfxo3Mg%3D%3D" TargetMode="External"/><Relationship Id="rId562" Type="http://schemas.openxmlformats.org/officeDocument/2006/relationships/hyperlink" Target="https://gestordocumental.supernotariado.gov.co/GestionDocumental/VerDocumento?DocId=pm96HcmkeTuByOS8jR32xw%3D%3D&amp;DocIdGestion=UWZy%2F1AfUwKpAJz2su1akg%3D%3D" TargetMode="External"/><Relationship Id="rId1192" Type="http://schemas.openxmlformats.org/officeDocument/2006/relationships/hyperlink" Target="https://gestordocumental.supernotariado.gov.co/GestionDocumental/VerDocumento?DocId=Ye4EpP%2FxH4GHYUBopGAj0Q%3D%3D&amp;DocIdGestion=BJNoZEeXI42Ck2CnqULJrA%3D%3D" TargetMode="External"/><Relationship Id="rId1206" Type="http://schemas.openxmlformats.org/officeDocument/2006/relationships/hyperlink" Target="https://gestordocumental.supernotariado.gov.co/GestionDocumental/VerDocumento?DocId=BLpgGd2HtssMBi%2Bbas5C4A%3D%3D&amp;DocIdGestion=ggHqkJE5RL9288ZwA6sekw%3D%3D" TargetMode="External"/><Relationship Id="rId215" Type="http://schemas.openxmlformats.org/officeDocument/2006/relationships/hyperlink" Target="https://gestordocumental.supernotariado.gov.co/GestionDocumental/VerDocumento?DocId=ugeeIC3pkBvgDiCRA85HrA%3D%3D&amp;DocIdGestion=LWroQq6H80YBdt6xrmVcXw%3D%3D" TargetMode="External"/><Relationship Id="rId422" Type="http://schemas.openxmlformats.org/officeDocument/2006/relationships/hyperlink" Target="https://gestordocumental.supernotariado.gov.co/GestionDocumental/VerDocumento?DocId=n%2FsvlC3oAwb2Wlw%2FyUeYAQ%3D%3D&amp;DocIdGestion=lZtQR6l7IrDu5WyOc9ws7g%3D%3D" TargetMode="External"/><Relationship Id="rId867" Type="http://schemas.openxmlformats.org/officeDocument/2006/relationships/hyperlink" Target="https://gestordocumental.supernotariado.gov.co/GestionDocumental/VerDocumento?DocId=%2BwChHGfCkVI%2Bei6GxE82eg%3D%3D&amp;DocIdGestion=v%2BaCFX2rczYIFr%2FmYbETQA%3D%3D" TargetMode="External"/><Relationship Id="rId1052" Type="http://schemas.openxmlformats.org/officeDocument/2006/relationships/hyperlink" Target="https://gestordocumental.supernotariado.gov.co/GestionDocumental/VerDocumento?DocId=oUTcG%2BBtD2uQEn9VdsFJ6A%3D%3D&amp;DocIdGestion=Y82ml3ZCm%2FdpbBEI8kL0IQ%3D%3D" TargetMode="External"/><Relationship Id="rId299" Type="http://schemas.openxmlformats.org/officeDocument/2006/relationships/hyperlink" Target="https://gestordocumental.supernotariado.gov.co/GestionDocumental/VerDocumento?DocId=nnm32xrR%2F7DjKjG3%2BSBG9A%3D%3D&amp;DocIdGestion=Qn87FIqegfQwYdzKf6XfAA%3D%3D" TargetMode="External"/><Relationship Id="rId727" Type="http://schemas.openxmlformats.org/officeDocument/2006/relationships/hyperlink" Target="https://gestordocumental.supernotariado.gov.co/GestionDocumental/VerDocumento?DocId=78FnjttL0ftWfqjlHbuwKA%3D%3D&amp;DocIdGestion=Kd%2BfrIflGVRE%2Bv9QAC4JUg%3D%3D" TargetMode="External"/><Relationship Id="rId934" Type="http://schemas.openxmlformats.org/officeDocument/2006/relationships/hyperlink" Target="https://gestordocumental.supernotariado.gov.co/GestionDocumental/VerDocumento?DocId=CyAhqBHHvDmt1iy%2FrNExaA%3D%3D&amp;DocIdGestion=lVl%2FCWCnzrZ6Je%2FMroWQcA%3D%3D" TargetMode="External"/><Relationship Id="rId1357" Type="http://schemas.openxmlformats.org/officeDocument/2006/relationships/hyperlink" Target="https://gestordocumental.supernotariado.gov.co/GestionDocumental/VerDocumento?DocId=9BLmhKEmjL3883QUrYGkdg%3D%3D&amp;DocIdGestion=y2raXiommLo18UvSBb2Nrw%3D%3D" TargetMode="External"/><Relationship Id="rId63" Type="http://schemas.openxmlformats.org/officeDocument/2006/relationships/hyperlink" Target="https://gestordocumental.supernotariado.gov.co/GestionDocumental/VerDocumento?DocId=fFDsttP92%2FqqFwPA2zVDnA%3D%3D&amp;DocIdGestion=L6h3xXc3AdcHyocYG%2BdH6w%3D%3D" TargetMode="External"/><Relationship Id="rId159" Type="http://schemas.openxmlformats.org/officeDocument/2006/relationships/hyperlink" Target="https://gestordocumental.supernotariado.gov.co/GestionDocumental/VerDocumento?DocId=wt4WYvj1hxL9SaQdFe3X3Q%3D%3D&amp;DocIdGestion=FHlDV%2BW5hDbHNkmTtzwDjQ%3D%3D" TargetMode="External"/><Relationship Id="rId366" Type="http://schemas.openxmlformats.org/officeDocument/2006/relationships/hyperlink" Target="https://gestordocumental.supernotariado.gov.co/GestionDocumental/VerDocumento?DocId=ExDa8QXIpMPIj0vrBGtefg%3D%3D" TargetMode="External"/><Relationship Id="rId573" Type="http://schemas.openxmlformats.org/officeDocument/2006/relationships/hyperlink" Target="https://gestordocumental.supernotariado.gov.co/GestionDocumental/VerDocumento?DocId=fZfurIkEnl%2BxxaR8S7SbgA%3D%3D&amp;DocIdGestion=D4tG5sruZzYkGAGuwNzkpw%3D%3D" TargetMode="External"/><Relationship Id="rId780" Type="http://schemas.openxmlformats.org/officeDocument/2006/relationships/hyperlink" Target="https://gestordocumental.supernotariado.gov.co/GestionDocumental/VerDocumento?DocId=K80xwQtg7mFaRByQCrz47A%3D%3D&amp;DocIdGestion=6iWDBEo6quCij9jkEkdRzg%3D%3D" TargetMode="External"/><Relationship Id="rId1217" Type="http://schemas.openxmlformats.org/officeDocument/2006/relationships/hyperlink" Target="https://gestordocumental.supernotariado.gov.co/GestionDocumental/VerDocumento?DocId=7TEOn5%2FHdrisG53yf%2BzeRw%3D%3D&amp;DocIdGestion=zOw7224dl5WdsBTn7PBL9g%3D%3D" TargetMode="External"/><Relationship Id="rId226" Type="http://schemas.openxmlformats.org/officeDocument/2006/relationships/hyperlink" Target="https://gestordocumental.supernotariado.gov.co/GestionDocumental/VerDocumento?DocId=roB57ywLvatxQHUuquedMw%3D%3D&amp;DocIdGestion=F%2BdztXnRP3PA4PIX6ranrA%3D%3D" TargetMode="External"/><Relationship Id="rId433" Type="http://schemas.openxmlformats.org/officeDocument/2006/relationships/hyperlink" Target="https://gestordocumental.supernotariado.gov.co/GestionDocumental/VerDocumento?DocId=j%2Bi8WgfPt45IMLnNjqmIYg%3D%3D&amp;DocIdGestion=GmGfNyzPdvzWiYseU3O3%2FQ%3D%3D" TargetMode="External"/><Relationship Id="rId878" Type="http://schemas.openxmlformats.org/officeDocument/2006/relationships/hyperlink" Target="https://gestordocumental.supernotariado.gov.co/GestionDocumental/VerDocumento?DocId=H3Ls%2Fjel%2FCQdU2f7pkA1VA%3D%3D&amp;DocIdGestion=o%2BMSlYkS2A039inqupTmsw%3D%3D" TargetMode="External"/><Relationship Id="rId1063" Type="http://schemas.openxmlformats.org/officeDocument/2006/relationships/hyperlink" Target="https://gestordocumental.supernotariado.gov.co/GestionDocumental/VerDocumento?DocId=tADqKvvJuhXEaxEJHUuGzw%3D%3D&amp;DocIdGestion=hLZTAkhxeb7DVnx7jYXm2w%3D%3D" TargetMode="External"/><Relationship Id="rId1270" Type="http://schemas.openxmlformats.org/officeDocument/2006/relationships/hyperlink" Target="https://gestordocumental.supernotariado.gov.co/GestionDocumental/VerDocumento?DocId=ULu6HKzZsZYf2TJzGPQEwA%3D%3D&amp;DocIdGestion=6Bl97SCflwvCCz9DolN7Cw%3D%3D" TargetMode="External"/><Relationship Id="rId640" Type="http://schemas.openxmlformats.org/officeDocument/2006/relationships/hyperlink" Target="https://gestordocumental.supernotariado.gov.co/GestionDocumental/VerDocumento?DocId=TdykZiPWUeMGsO2HVXCPMw%3D%3D&amp;DocIdGestion=4mR4hvYgis6lZZSJMTR%2BcA%3D%3D" TargetMode="External"/><Relationship Id="rId738" Type="http://schemas.openxmlformats.org/officeDocument/2006/relationships/hyperlink" Target="https://gestordocumental.supernotariado.gov.co/GestionDocumental/VerDocumento?DocId=jKUv%2B4hkv1WdPdNxHU7lvg%3D%3D&amp;DocIdGestion=ba3oxM83dPyX%2Bole%2F1qloQ%3D%3D" TargetMode="External"/><Relationship Id="rId945" Type="http://schemas.openxmlformats.org/officeDocument/2006/relationships/hyperlink" Target="https://gestordocumental.supernotariado.gov.co/GestionDocumental/VerDocumento?DocId=Nikga61M6aui4rftOpVYTw%3D%3D&amp;DocIdGestion=PhZBblV6ci6feN1NLFw0sw%3D%3D" TargetMode="External"/><Relationship Id="rId1368" Type="http://schemas.openxmlformats.org/officeDocument/2006/relationships/hyperlink" Target="https://gestordocumental.supernotariado.gov.co/GestionDocumental/VerDocumento?DocId=VS3HIJF5jDRNxCD%2F1GiB0w%3D%3D&amp;DocIdGestion=g06gEgyUNn6n4idETrnShA%3D%3D" TargetMode="External"/><Relationship Id="rId74" Type="http://schemas.openxmlformats.org/officeDocument/2006/relationships/hyperlink" Target="https://gestordocumental.supernotariado.gov.co/GestionDocumental/VerDocumento?DocId=ooaHWmXwoGpLUG4%2BznGsJQ%3D%3D&amp;DocIdGestion=YJtIlDNdYpDhmYkIt0geyg%3D%3D" TargetMode="External"/><Relationship Id="rId377" Type="http://schemas.openxmlformats.org/officeDocument/2006/relationships/hyperlink" Target="https://gestordocumental.supernotariado.gov.co/GestionDocumental/VerDocumento?DocId=1u1j59KDOPPQkup2XOBt9Q%3D%3D&amp;DocIdGestion=8bfe3M8auGMVauO3YsfoRA%3D%3D" TargetMode="External"/><Relationship Id="rId500" Type="http://schemas.openxmlformats.org/officeDocument/2006/relationships/hyperlink" Target="https://gestordocumental.supernotariado.gov.co/GestionDocumental/VerDocumento?DocId=XZ6l49Pppp4Euq%2BGGuDp%2Fg%3D%3D&amp;DocIdGestion=b9lPmBgVpobflEqrx15h4g%3D%3D" TargetMode="External"/><Relationship Id="rId584" Type="http://schemas.openxmlformats.org/officeDocument/2006/relationships/hyperlink" Target="https://gestordocumental.supernotariado.gov.co/GestionDocumental/VerDocumento?DocId=ehim6qx8Spktw27MUbu7tg%3D%3D&amp;DocIdGestion=lnBXaj5eoWNsCZ4AcKs24g%3D%3D" TargetMode="External"/><Relationship Id="rId805" Type="http://schemas.openxmlformats.org/officeDocument/2006/relationships/hyperlink" Target="https://gestordocumental.supernotariado.gov.co/GestionDocumental/VerDocumento?DocId=1S68FcTyTaC5kTkiiRwIww%3D%3D&amp;DocIdGestion=OJH6u8Q%2F3VrjY%2F371WWQyA%3D%3D" TargetMode="External"/><Relationship Id="rId1130" Type="http://schemas.openxmlformats.org/officeDocument/2006/relationships/hyperlink" Target="https://gestordocumental.supernotariado.gov.co/GestionDocumental/VerDocumento?DocId=mIDymCJQSkhoaQVJiOnZ5Q%3D%3D&amp;DocIdGestion=I9lkhKL1pHGSx9ig%2Fp7q6w%3D%3D" TargetMode="External"/><Relationship Id="rId1228" Type="http://schemas.openxmlformats.org/officeDocument/2006/relationships/hyperlink" Target="https://gestordocumental.supernotariado.gov.co/GestionDocumental/VerDocumento?DocId=oR1x3I8dicxjSeXBG3u5Ow%3D%3D&amp;DocIdGestion=ZyeDPqWwOrrKPaM1nR2VnA%3D%3D" TargetMode="External"/><Relationship Id="rId5" Type="http://schemas.openxmlformats.org/officeDocument/2006/relationships/hyperlink" Target="https://gestordocumental.supernotariado.gov.co/GestionDocumental/VerDocumento?DocId=WMnIlcKrwo8YcyvB76RSUA%3D%3D&amp;DocIdGestion=nX200RiUMO%2BrKxfYuDln9w%3D%3D" TargetMode="External"/><Relationship Id="rId237" Type="http://schemas.openxmlformats.org/officeDocument/2006/relationships/hyperlink" Target="https://gestordocumental.supernotariado.gov.co/GestionDocumental/VerDocumento?DocId=ZXGMtzhZIUuxBo3XjJHRiw%3D%3D&amp;DocIdGestion=L%2F8%2B1Y2646k%2BplSm26dWyg%3D%3D" TargetMode="External"/><Relationship Id="rId791" Type="http://schemas.openxmlformats.org/officeDocument/2006/relationships/hyperlink" Target="https://gestordocumental.supernotariado.gov.co/GestionDocumental/VerDocumento?DocId=jeR0e5jeyD9eSVxmMo3lOA%3D%3D&amp;DocIdGestion=YpFQSMz8EC5%2F68SI80j53A%3D%3D" TargetMode="External"/><Relationship Id="rId889" Type="http://schemas.openxmlformats.org/officeDocument/2006/relationships/hyperlink" Target="https://gestordocumental.supernotariado.gov.co/GestionDocumental/VerDocumento?DocId=LMA8CYitxIWmapwwemHoQA%3D%3D&amp;DocIdGestion=JywlEMow9ET3O7K9RYlhoA%3D%3D" TargetMode="External"/><Relationship Id="rId1074" Type="http://schemas.openxmlformats.org/officeDocument/2006/relationships/hyperlink" Target="https://gestordocumental.supernotariado.gov.co/GestionDocumental/VerDocumento?DocId=bKsMrCnBrwTZul29qPaz9Q%3D%3D&amp;DocIdGestion=LKfZRH3YEo5cph%2BzIGF8mA%3D%3D" TargetMode="External"/><Relationship Id="rId444" Type="http://schemas.openxmlformats.org/officeDocument/2006/relationships/hyperlink" Target="https://gestordocumental.supernotariado.gov.co/GestionDocumental/VerDocumento?DocId=4TSHQMbnuJak29MYVyX1NQ%3D%3D&amp;DocIdGestion=gN2N9e9ZOLMMa6t%2BTlNFag%3D%3D" TargetMode="External"/><Relationship Id="rId651" Type="http://schemas.openxmlformats.org/officeDocument/2006/relationships/hyperlink" Target="https://gestordocumental.supernotariado.gov.co/GestionDocumental/VerDocumento?DocId=qqafLE95wbgJ7O2mI7F3JA%3D%3D&amp;DocIdGestion=24JWzQMsZn799WjTh8pWoQ%3D%3D" TargetMode="External"/><Relationship Id="rId749" Type="http://schemas.openxmlformats.org/officeDocument/2006/relationships/hyperlink" Target="https://gestordocumental.supernotariado.gov.co/GestionDocumental/VerDocumento?DocId=1j8zmHDbLSKrW4kI%2FAmbUw%3D%3D&amp;DocIdGestion=JO0JQqO4y5HUeCzdP3lwHw%3D%3D" TargetMode="External"/><Relationship Id="rId1281" Type="http://schemas.openxmlformats.org/officeDocument/2006/relationships/hyperlink" Target="https://gestordocumental.supernotariado.gov.co/GestionDocumental/VerDocumento?DocId=GuIJy2PLs7462e37XYqGXA%3D%3D&amp;DocIdGestion=KeuJ3q5gTZqMvXeSiteLyg%3D%3D" TargetMode="External"/><Relationship Id="rId290" Type="http://schemas.openxmlformats.org/officeDocument/2006/relationships/hyperlink" Target="https://gestordocumental.supernotariado.gov.co/GestionDocumental/VerDocumento?DocId=c4cdDYYQV35buiR%2FV%2FR1vw%3D%3D" TargetMode="External"/><Relationship Id="rId304" Type="http://schemas.openxmlformats.org/officeDocument/2006/relationships/hyperlink" Target="https://gestordocumental.supernotariado.gov.co/GestionDocumental/VerDocumento?DocId=j5%2BWHXsmebrzXG61QNY1QQ%3D%3D&amp;DocIdGestion=GjPT29%2BQ6ZvMLzIFWRJP%2FA%3D%3D" TargetMode="External"/><Relationship Id="rId388" Type="http://schemas.openxmlformats.org/officeDocument/2006/relationships/hyperlink" Target="https://gestordocumental.supernotariado.gov.co/GestionDocumental/VerDocumento?DocId=omu6BeQGB8UuLuvJv6hIvw%3D%3D&amp;DocIdGestion=27RDtWpYCZ7KwaY%2FbNaBHQ%3D%3D" TargetMode="External"/><Relationship Id="rId511" Type="http://schemas.openxmlformats.org/officeDocument/2006/relationships/hyperlink" Target="https://gestordocumental.supernotariado.gov.co/GestionDocumental/VerDocumento?DocId=CVTEjBgDulV0%2FFpmShtUBQ%3D%3D&amp;DocIdGestion=XfvrcY1G5r6Zl45UmyRUtw%3D%3D" TargetMode="External"/><Relationship Id="rId609" Type="http://schemas.openxmlformats.org/officeDocument/2006/relationships/hyperlink" Target="https://gestordocumental.supernotariado.gov.co/GestionDocumental/VerDocumento?DocId=fH4h9NHDvNUQLQGcOd%2B%2FDg%3D%3D&amp;DocIdGestion=AZ0nTsjnmSGKlcmjxFjaTw%3D%3D" TargetMode="External"/><Relationship Id="rId956" Type="http://schemas.openxmlformats.org/officeDocument/2006/relationships/hyperlink" Target="https://gestordocumental.supernotariado.gov.co/GestionDocumental/VerDocumento?DocId=eAFwKHHzFj6mfW1kUe4cdg%3D%3D&amp;DocIdGestion=vgpXjDxXTzkpFs63EOjcgw%3D%3D" TargetMode="External"/><Relationship Id="rId1141" Type="http://schemas.openxmlformats.org/officeDocument/2006/relationships/hyperlink" Target="https://gestordocumental.supernotariado.gov.co/GestionDocumental/VerDocumento?DocId=82If15RTmrK49HcxGEBbAA%3D%3D&amp;DocIdGestion=XmTYpmWxlEkhozgrcfIACA%3D%3D" TargetMode="External"/><Relationship Id="rId1239" Type="http://schemas.openxmlformats.org/officeDocument/2006/relationships/hyperlink" Target="https://gestordocumental.supernotariado.gov.co/GestionDocumental/VerDocumento?DocId=qljrADimNftrLLQ2snTNdA%3D%3D&amp;DocIdGestion=ORELEYGJ40x%2F4Kp%2BSpDkww%3D%3D" TargetMode="External"/><Relationship Id="rId85" Type="http://schemas.openxmlformats.org/officeDocument/2006/relationships/hyperlink" Target="https://gestordocumental.supernotariado.gov.co/GestionDocumental/VerDocumento?DocId=1%2BeskMAk8na6lt%2Fck0DUWg%3D%3D" TargetMode="External"/><Relationship Id="rId150" Type="http://schemas.openxmlformats.org/officeDocument/2006/relationships/hyperlink" Target="https://gestordocumental.supernotariado.gov.co/GestionDocumental/VerDocumento?DocId=r%2BY4EBNRfoBu2XhgdP7Rqg%3D%3D&amp;DocIdGestion=9MT4hefafyuWA00rUbeB1w%3D%3D" TargetMode="External"/><Relationship Id="rId595" Type="http://schemas.openxmlformats.org/officeDocument/2006/relationships/hyperlink" Target="https://gestordocumental.supernotariado.gov.co/GestionDocumental/VerDocumento?DocId=DmEUENp%2FBc%2FilfcUWplKLg%3D%3D&amp;DocIdGestion=of2kk1CWfuoqkWc1ZKKexw%3D%3D" TargetMode="External"/><Relationship Id="rId816" Type="http://schemas.openxmlformats.org/officeDocument/2006/relationships/hyperlink" Target="https://gestordocumental.supernotariado.gov.co/GestionDocumental/VerDocumento?DocId=vmOkRuSvJACSxPsxjOH4QQ%3D%3D&amp;DocIdGestion=56VOJtHzOfqzNiD8Bnswpw%3D%3D" TargetMode="External"/><Relationship Id="rId1001" Type="http://schemas.openxmlformats.org/officeDocument/2006/relationships/hyperlink" Target="https://gestordocumental.supernotariado.gov.co/GestionDocumental/VerDocumento?DocId=GHq1Nw7wseEVibvsgX0zow%3D%3D&amp;DocIdGestion=iAx%2ByuV60agLWEEhvOi%2Fow%3D%3D" TargetMode="External"/><Relationship Id="rId248" Type="http://schemas.openxmlformats.org/officeDocument/2006/relationships/hyperlink" Target="https://gestordocumental.supernotariado.gov.co/GestionDocumental/VerDocumento?DocId=XgfRbXU5WlUKqhqcLmOb4g%3D%3D&amp;DocIdGestion=kRSmTNpopie%2BJt1hilK9IQ%3D%3D" TargetMode="External"/><Relationship Id="rId455" Type="http://schemas.openxmlformats.org/officeDocument/2006/relationships/hyperlink" Target="https://gestordocumental.supernotariado.gov.co/GestionDocumental/VerDocumento?DocId=A%2FV7Tanl0VH%2ByndTfVlYHg%3D%3D&amp;DocIdGestion=cx8ad4DArEHRt58HkrvzlQ%3D%3D" TargetMode="External"/><Relationship Id="rId662" Type="http://schemas.openxmlformats.org/officeDocument/2006/relationships/hyperlink" Target="https://gestordocumental.supernotariado.gov.co/GestionDocumental/VerDocumento?DocId=rBGb7eWQAv7vO4ZPVsTywA%3D%3D&amp;DocIdGestion=KSXlik7JyUm4WiuZMVT%2B6A%3D%3D" TargetMode="External"/><Relationship Id="rId1085" Type="http://schemas.openxmlformats.org/officeDocument/2006/relationships/hyperlink" Target="https://gestordocumental.supernotariado.gov.co/GestionDocumental/VerDocumento?DocId=s%2Bd%2F0h8Rg7%2By8%2FTG9waQYw%3D%3D&amp;DocIdGestion=DnCuEF9On6RIN4cVtQmsFg%3D%3D" TargetMode="External"/><Relationship Id="rId1292" Type="http://schemas.openxmlformats.org/officeDocument/2006/relationships/hyperlink" Target="https://gestordocumental.supernotariado.gov.co/GestionDocumental/VerDocumento?DocId=qX4tqox7a57wJN1drs0hgQ%3D%3D&amp;DocIdGestion=Gdew9%2FHhqcVEL7wvaKS0Rw%3D%3D" TargetMode="External"/><Relationship Id="rId1306" Type="http://schemas.openxmlformats.org/officeDocument/2006/relationships/hyperlink" Target="https://gestordocumental.supernotariado.gov.co/GestionDocumental/VerDocumento?DocId=VTmG%2F7pT441indIROUrUGw%3D%3D&amp;DocIdGestion=tIJZkyrYDW%2F9Y7uM9qg99w%3D%3D" TargetMode="External"/><Relationship Id="rId12" Type="http://schemas.openxmlformats.org/officeDocument/2006/relationships/hyperlink" Target="https://gestordocumental.supernotariado.gov.co/GestionDocumental/VerDocumento?DocId=QRibRuJGd1y4RFo2h2kc3Q%3D%3D&amp;DocIdGestion=omec5vEbLU3bKwAF1%2FVMLw%3D%3D" TargetMode="External"/><Relationship Id="rId108" Type="http://schemas.openxmlformats.org/officeDocument/2006/relationships/hyperlink" Target="https://gestordocumental.supernotariado.gov.co/GestionDocumental/VerDocumento?DocId=5wHf00NFdzYLLO81UouOeA%3D%3D&amp;DocIdGestion=pWzDz4VUq7tJHxONuwBcVQ%3D%3D" TargetMode="External"/><Relationship Id="rId315" Type="http://schemas.openxmlformats.org/officeDocument/2006/relationships/hyperlink" Target="https://gestordocumental.supernotariado.gov.co/GestionDocumental/VerDocumento?DocId=XYutNmpay3bFO%2FCVQ%2Fg2Tw%3D%3D&amp;DocIdGestion=C6tRojWYMBdf5qENvdlAgQ%3D%3D" TargetMode="External"/><Relationship Id="rId522" Type="http://schemas.openxmlformats.org/officeDocument/2006/relationships/hyperlink" Target="https://gestordocumental.supernotariado.gov.co/GestionDocumental/VerDocumento?DocId=21rzrnbvLN3VOo9H%2FFaK4Q%3D%3D&amp;DocIdGestion=N5o2T9kHw01441vMa1xBAA%3D%3D" TargetMode="External"/><Relationship Id="rId967" Type="http://schemas.openxmlformats.org/officeDocument/2006/relationships/hyperlink" Target="https://gestordocumental.supernotariado.gov.co/GestionDocumental/VerDocumento?DocId=5oE3Fh%2F8B%2FjaZ6%2FBT4gNNA%3D%3D&amp;DocIdGestion=tMsp3rYnQClyZlabaT9Buw%3D%3D" TargetMode="External"/><Relationship Id="rId1152" Type="http://schemas.openxmlformats.org/officeDocument/2006/relationships/hyperlink" Target="https://gestordocumental.supernotariado.gov.co/GestionDocumental/VerDocumento?DocId=uEAUnOW0Lguka%2BGdZ8y7KA%3D%3D&amp;DocIdGestion=FBAL1ropLISDUWdvO%2FhIhQ%3D%3D" TargetMode="External"/><Relationship Id="rId96" Type="http://schemas.openxmlformats.org/officeDocument/2006/relationships/hyperlink" Target="https://gestordocumental.supernotariado.gov.co/GestionDocumental/VerDocumento?DocId=DO8b8m54wz%2B21xxv4wYuaQ%3D%3D&amp;DocIdGestion=7PO24G0xPg3bVeXB%2BCohjQ%3D%3D" TargetMode="External"/><Relationship Id="rId161" Type="http://schemas.openxmlformats.org/officeDocument/2006/relationships/hyperlink" Target="https://gestordocumental.supernotariado.gov.co/GestionDocumental/VerDocumento?DocId=kqriKZg2tTJj%2BU2WfPqFWw%3D%3D&amp;DocIdGestion=6Hp24lzusn8CJO12ZiP7sw%3D%3D" TargetMode="External"/><Relationship Id="rId399" Type="http://schemas.openxmlformats.org/officeDocument/2006/relationships/hyperlink" Target="https://gestordocumental.supernotariado.gov.co/GestionDocumental/VerDocumento?DocId=gTdJQSDyGSNsbxc5qRn3Kg%3D%3D&amp;DocIdGestion=Nio2TLGbTifiQnDzx6dAyw%3D%3D" TargetMode="External"/><Relationship Id="rId827" Type="http://schemas.openxmlformats.org/officeDocument/2006/relationships/hyperlink" Target="https://gestordocumental.supernotariado.gov.co/GestionDocumental/VerDocumento?DocId=H%2BKHA69ISrlcSq7cQGqH6w%3D%3D&amp;DocIdGestion=hnUTLGatevIHHAAc7vh%2FAA%3D%3D" TargetMode="External"/><Relationship Id="rId1012" Type="http://schemas.openxmlformats.org/officeDocument/2006/relationships/hyperlink" Target="https://gestordocumental.supernotariado.gov.co/GestionDocumental/VerDocumento?DocId=NMLqboQqkci9i5A4yEFyMQ%3D%3D&amp;DocIdGestion=KeV3Lvb4wARWsqW12i5MGw%3D%3D" TargetMode="External"/><Relationship Id="rId259" Type="http://schemas.openxmlformats.org/officeDocument/2006/relationships/hyperlink" Target="https://gestordocumental.supernotariado.gov.co/GestionDocumental/VerDocumento?DocId=LU4H2I%2ByKR2NX8I5h5vgcg%3D%3D&amp;DocIdGestion=EOJL4MnXvloWzosV1PqGrw%3D%3D" TargetMode="External"/><Relationship Id="rId466" Type="http://schemas.openxmlformats.org/officeDocument/2006/relationships/hyperlink" Target="https://gestordocumental.supernotariado.gov.co/GestionDocumental/VerDocumento?DocId=Y9E%2BFogKXy3ROKqO2Rw8JA%3D%3D&amp;DocIdGestion=9nZN2lh4Dg2FbLIz7P0dTA%3D%3D" TargetMode="External"/><Relationship Id="rId673" Type="http://schemas.openxmlformats.org/officeDocument/2006/relationships/hyperlink" Target="https://gestordocumental.supernotariado.gov.co/GestionDocumental/VerDocumento?DocId=DkMIuBiyUrC9t4N4ojMOGg%3D%3D&amp;DocIdGestion=n0pZP%2BE8F%2Fj3m7TGs8aoQA%3D%3D" TargetMode="External"/><Relationship Id="rId880" Type="http://schemas.openxmlformats.org/officeDocument/2006/relationships/hyperlink" Target="https://gestordocumental.supernotariado.gov.co/GestionDocumental/VerDocumento?DocId=QOGGUpT0cVfaUD5uK6eHKg%3D%3D&amp;DocIdGestion=zOwk6ZB5TH3U%2Fkcr0GwFbA%3D%3D" TargetMode="External"/><Relationship Id="rId1096" Type="http://schemas.openxmlformats.org/officeDocument/2006/relationships/hyperlink" Target="https://gestordocumental.supernotariado.gov.co/GestionDocumental/VerDocumento?DocId=8ElRFEQi8hn6WdldGUN5Mw%3D%3D&amp;DocIdGestion=ktPsxiYSRpHCbsQiwNqeMA%3D%3D" TargetMode="External"/><Relationship Id="rId1317" Type="http://schemas.openxmlformats.org/officeDocument/2006/relationships/hyperlink" Target="https://gestordocumental.supernotariado.gov.co/GestionDocumental/VerDocumento?DocId=oGnFTflflNY0TFLH3Upp0g%3D%3D&amp;DocIdGestion=v3Ytb59B0YUDJuDNHCq%2F7A%3D%3D" TargetMode="External"/><Relationship Id="rId23" Type="http://schemas.openxmlformats.org/officeDocument/2006/relationships/hyperlink" Target="https://gestordocumental.supernotariado.gov.co/GestionDocumental/VerDocumento?DocId=LSOhk4iQmpcPsjJgAJaE8w%3D%3D&amp;DocIdGestion=W32ILXHBzQe%2Fv02NGUa6BA%3D%3D" TargetMode="External"/><Relationship Id="rId119" Type="http://schemas.openxmlformats.org/officeDocument/2006/relationships/hyperlink" Target="https://gestordocumental.supernotariado.gov.co/GestionDocumental/VerDocumento?DocId=8LhlkJoO9V1JznDIZJzFog%3D%3D&amp;DocIdGestion=hTfqg2jIxYb%2BfvMvjnVIsA%3D%3D" TargetMode="External"/><Relationship Id="rId326" Type="http://schemas.openxmlformats.org/officeDocument/2006/relationships/hyperlink" Target="https://gestordocumental.supernotariado.gov.co/GestionDocumental/VerDocumento?DocId=qwBbwQUTW1K5RnOp0Og8yA%3D%3D&amp;DocIdGestion=dVLNlEFNLBDsda9jhUQcvw%3D%3D" TargetMode="External"/><Relationship Id="rId533" Type="http://schemas.openxmlformats.org/officeDocument/2006/relationships/hyperlink" Target="https://gestordocumental.supernotariado.gov.co/GestionDocumental/VerDocumento?DocId=%2FW3wTUOR3cTLRyMCnJo8Iw%3D%3D&amp;DocIdGestion=ir6BWRUttpeyVsJIYsJckw%3D%3D" TargetMode="External"/><Relationship Id="rId978" Type="http://schemas.openxmlformats.org/officeDocument/2006/relationships/hyperlink" Target="https://gestordocumental.supernotariado.gov.co/GestionDocumental/VerDocumento?DocId=OQ60QikKU3NEUgjLusNvog%3D%3D&amp;DocIdGestion=Gek25Ntk4z1It5BX0xrinw%3D%3D" TargetMode="External"/><Relationship Id="rId1163" Type="http://schemas.openxmlformats.org/officeDocument/2006/relationships/hyperlink" Target="https://gestordocumental.supernotariado.gov.co/GestionDocumental/VerDocumento?DocId=KE0f1ARlCJlDjAMjbI8jcw%3D%3D&amp;DocIdGestion=%2FxdSJv77hi1rlTY95%2BJ3tA%3D%3D" TargetMode="External"/><Relationship Id="rId1370" Type="http://schemas.openxmlformats.org/officeDocument/2006/relationships/hyperlink" Target="https://gestordocumental.supernotariado.gov.co/GestionDocumental/VerDocumento?DocId=6RrUjouSa1ebSGIWrkcpUw%3D%3D&amp;DocIdGestion=yI%2FbQY%2Fu76yTndgyW20CNQ%3D%3D" TargetMode="External"/><Relationship Id="rId740" Type="http://schemas.openxmlformats.org/officeDocument/2006/relationships/hyperlink" Target="https://gestordocumental.supernotariado.gov.co/GestionDocumental/VerDocumento?DocId=D8hffRrJKRzUhTBozJz%2Fgw%3D%3D&amp;DocIdGestion=4%2BAKRZz2Q7LiEQbYiK3u1g%3D%3D" TargetMode="External"/><Relationship Id="rId838" Type="http://schemas.openxmlformats.org/officeDocument/2006/relationships/hyperlink" Target="https://gestordocumental.supernotariado.gov.co/GestionDocumental/VerDocumento?DocId=4RHKPmCgfXnSCNUNK%2BsaSg%3D%3D&amp;DocIdGestion=WChO3MCZ4uIM2lmV0%2F%2BQNQ%3D%3D" TargetMode="External"/><Relationship Id="rId1023" Type="http://schemas.openxmlformats.org/officeDocument/2006/relationships/hyperlink" Target="https://gestordocumental.supernotariado.gov.co/GestionDocumental/VerDocumento?DocId=Pc9ldbwr8O%2BL4W2yTEecDw%3D%3D&amp;DocIdGestion=cItoKjtwfbPo3xgLJx%2B4rA%3D%3D" TargetMode="External"/><Relationship Id="rId172" Type="http://schemas.openxmlformats.org/officeDocument/2006/relationships/hyperlink" Target="https://gestordocumental.supernotariado.gov.co/GestionDocumental/VerDocumento?DocId=YrBPvEH1qwGaOqdG0UAVEQ%3D%3D&amp;DocIdGestion=%2F8eDNo65trsuxuQ%2B%2FHv4vg%3D%3D" TargetMode="External"/><Relationship Id="rId477" Type="http://schemas.openxmlformats.org/officeDocument/2006/relationships/hyperlink" Target="https://gestordocumental.supernotariado.gov.co/GestionDocumental/VerDocumento?DocId=O616LtRlyWqLJBpUa%2FuokQ%3D%3D&amp;DocIdGestion=twcU%2F9AuV7O4cbYSdziyTw%3D%3D" TargetMode="External"/><Relationship Id="rId600" Type="http://schemas.openxmlformats.org/officeDocument/2006/relationships/hyperlink" Target="https://gestordocumental.supernotariado.gov.co/GestionDocumental/VerDocumento?DocId=zOkehTMjxyQcPFPnDEwzwA%3D%3D&amp;DocIdGestion=%2Fc8wUzjn1FAjJ4sDqZ5Tng%3D%3D" TargetMode="External"/><Relationship Id="rId684" Type="http://schemas.openxmlformats.org/officeDocument/2006/relationships/hyperlink" Target="https://gestordocumental.supernotariado.gov.co/GestionDocumental/VerDocumento?DocId=te%2BmxRF4trVlU%2FUOyHJpkg%3D%3D&amp;DocIdGestion=hDiMNY54NXKcrdQ8IoWmHg%3D%3D" TargetMode="External"/><Relationship Id="rId1230" Type="http://schemas.openxmlformats.org/officeDocument/2006/relationships/hyperlink" Target="https://gestordocumental.supernotariado.gov.co/GestionDocumental/VerDocumento?DocId=DhojUwrPdVJvwhdgJZYyAg%3D%3D&amp;DocIdGestion=vDbmQmzZ7EMj11tE6N0KYQ%3D%3D" TargetMode="External"/><Relationship Id="rId1328" Type="http://schemas.openxmlformats.org/officeDocument/2006/relationships/hyperlink" Target="https://gestordocumental.supernotariado.gov.co/GestionDocumental/VerDocumento?DocId=OBeO%2B2j45%2B8gyIWTJloRJw%3D%3D&amp;DocIdGestion=R3TqBAATTNw3%2BHd%2FLGNpKw%3D%3D" TargetMode="External"/><Relationship Id="rId337" Type="http://schemas.openxmlformats.org/officeDocument/2006/relationships/hyperlink" Target="https://gestordocumental.supernotariado.gov.co/GestionDocumental/VerDocumento?DocId=i9t6BbCqFHEbGSm4Jh3o6Q%3D%3D&amp;DocIdGestion=frIKCRFy7hqcl31qdhQAlQ%3D%3D" TargetMode="External"/><Relationship Id="rId891" Type="http://schemas.openxmlformats.org/officeDocument/2006/relationships/hyperlink" Target="https://gestordocumental.supernotariado.gov.co/GestionDocumental/VerDocumento?DocId=65z%2By%2FA%2F6MPAcFACQktTuw%3D%3D&amp;DocIdGestion=VzU6%2FCkk%2Fn%2FwKOwxQCmHCg%3D%3D" TargetMode="External"/><Relationship Id="rId905" Type="http://schemas.openxmlformats.org/officeDocument/2006/relationships/hyperlink" Target="https://gestordocumental.supernotariado.gov.co/GestionDocumental/VerDocumento?DocId=Ly9o8L2tOIqc73FzR6XVDg%3D%3D&amp;DocIdGestion=wxFbxMnlBcbMVx381TlgFA%3D%3D" TargetMode="External"/><Relationship Id="rId989" Type="http://schemas.openxmlformats.org/officeDocument/2006/relationships/hyperlink" Target="https://gestordocumental.supernotariado.gov.co/GestionDocumental/VerDocumento?DocId=%2BtLLY%2FM6I9fJYju8Vimq6Q%3D%3D&amp;DocIdGestion=lVb4dBDZcoS%2FX%2Bz6x28Xlw%3D%3D" TargetMode="External"/><Relationship Id="rId34" Type="http://schemas.openxmlformats.org/officeDocument/2006/relationships/hyperlink" Target="https://gestordocumental.supernotariado.gov.co/GestionDocumental/VerDocumento?DocId=2xzR3b%2BDdJZzIhmtxYsOPg%3D%3D&amp;DocIdGestion=nO4NG%2Funr5AK8cjlEjPJFA%3D%3D" TargetMode="External"/><Relationship Id="rId544" Type="http://schemas.openxmlformats.org/officeDocument/2006/relationships/hyperlink" Target="https://gestordocumental.supernotariado.gov.co/GestionDocumental/VerDocumento?DocId=dr7BIkFLvpCkxc7k9Xkxjw%3D%3D&amp;DocIdGestion=Y17mU7iSZvWhZN3XrJCEZw%3D%3D" TargetMode="External"/><Relationship Id="rId751" Type="http://schemas.openxmlformats.org/officeDocument/2006/relationships/hyperlink" Target="https://gestordocumental.supernotariado.gov.co/GestionDocumental/VerDocumento?DocId=Ht%2BstLB6OJY1wpfuc3i65w%3D%3D&amp;DocIdGestion=gfRbUi4r%2FAgMLXPgQyAHsQ%3D%3D" TargetMode="External"/><Relationship Id="rId849" Type="http://schemas.openxmlformats.org/officeDocument/2006/relationships/hyperlink" Target="https://gestordocumental.supernotariado.gov.co/GestionDocumental/VerDocumento?DocId=RWpDYoc8clrWbZGBDYGdng%3D%3D&amp;DocIdGestion=%2FR%2BU0ULUn1wAgfuyK8LCbg%3D%3D" TargetMode="External"/><Relationship Id="rId1174" Type="http://schemas.openxmlformats.org/officeDocument/2006/relationships/hyperlink" Target="https://gestordocumental.supernotariado.gov.co/GestionDocumental/VerDocumento?DocId=cM7J2WH5kWG2NcPDe93GrQ%3D%3D&amp;DocIdGestion=CSzOWojLIvPkGNW8gHrHTA%3D%3D" TargetMode="External"/><Relationship Id="rId183" Type="http://schemas.openxmlformats.org/officeDocument/2006/relationships/hyperlink" Target="https://gestordocumental.supernotariado.gov.co/GestionDocumental/VerDocumento?DocId=OECTcEZmaM6XKMVbfZXeuw%3D%3D&amp;DocIdGestion=vFSQWDEi8vnZBfppS6OjJA%3D%3D" TargetMode="External"/><Relationship Id="rId390" Type="http://schemas.openxmlformats.org/officeDocument/2006/relationships/hyperlink" Target="https://gestordocumental.supernotariado.gov.co/GestionDocumental/VerDocumento?DocId=M5iqM%2FuKJX%2Fzez4qTzBJ0w%3D%3D&amp;DocIdGestion=9XkAlwc8hPMjgowC%2B5GmbA%3D%3D" TargetMode="External"/><Relationship Id="rId404" Type="http://schemas.openxmlformats.org/officeDocument/2006/relationships/hyperlink" Target="https://gestordocumental.supernotariado.gov.co/GestionDocumental/VerDocumento?DocId=WjkvgeiQC7ZHAsVoZ4HVJw%3D%3D&amp;DocIdGestion=iU3njuAEEv9XrZEuuIwU9A%3D%3D" TargetMode="External"/><Relationship Id="rId611" Type="http://schemas.openxmlformats.org/officeDocument/2006/relationships/hyperlink" Target="https://gestordocumental.supernotariado.gov.co/GestionDocumental/VerDocumento?DocId=wXK1YZ8or93L972oO%2BWzMA%3D%3D&amp;DocIdGestion=ZPLUPA%2BJnviJNvXxoX25lw%3D%3D" TargetMode="External"/><Relationship Id="rId1034" Type="http://schemas.openxmlformats.org/officeDocument/2006/relationships/hyperlink" Target="https://gestordocumental.supernotariado.gov.co/GestionDocumental/VerDocumento?DocId=84RsghVfOWppb%2FEOTeQaag%3D%3D&amp;DocIdGestion=OeP9ouXRoCcM7%2BJ01ftVzQ%3D%3D" TargetMode="External"/><Relationship Id="rId1241" Type="http://schemas.openxmlformats.org/officeDocument/2006/relationships/hyperlink" Target="https://gestordocumental.supernotariado.gov.co/GestionDocumental/VerDocumento?DocId=Q6rHudqUoFI64gNxvTrSag%3D%3D&amp;DocIdGestion=E5IzmO9niLmIw3CyLnt0yA%3D%3D" TargetMode="External"/><Relationship Id="rId1339" Type="http://schemas.openxmlformats.org/officeDocument/2006/relationships/hyperlink" Target="https://gestordocumental.supernotariado.gov.co/GestionDocumental/VerDocumento?DocId=lvE1T3q6RZaFf3fVWm8czg%3D%3D&amp;DocIdGestion=6AAAyfu7uY%2F7LqALApQrAw%3D%3D" TargetMode="External"/><Relationship Id="rId250" Type="http://schemas.openxmlformats.org/officeDocument/2006/relationships/hyperlink" Target="https://gestordocumental.supernotariado.gov.co/GestionDocumental/VerDocumento?DocId=pG8kgwScB6T%2Fwf5%2B%2BcHc%2FQ%3D%3D&amp;DocIdGestion=h2LWjRl%2Fc31X7Z3sYUb8Rw%3D%3D" TargetMode="External"/><Relationship Id="rId488" Type="http://schemas.openxmlformats.org/officeDocument/2006/relationships/hyperlink" Target="https://gestordocumental.supernotariado.gov.co/GestionDocumental/VerDocumento?DocId=SXAnAsgyad8rj97%2BRCTE8A%3D%3D&amp;DocIdGestion=PqlWrTZRDRkLGBiJksRijA%3D%3D" TargetMode="External"/><Relationship Id="rId695" Type="http://schemas.openxmlformats.org/officeDocument/2006/relationships/hyperlink" Target="https://gestordocumental.supernotariado.gov.co/GestionDocumental/VerDocumento?DocId=lbYqQ5Q1LPQ7W8AtjnyUmg%3D%3D&amp;DocIdGestion=QfC9TQjasNCUm1L8FHifmA%3D%3D" TargetMode="External"/><Relationship Id="rId709" Type="http://schemas.openxmlformats.org/officeDocument/2006/relationships/hyperlink" Target="https://gestordocumental.supernotariado.gov.co/GestionDocumental/VerDocumento?DocId=ACdJLSMrfsXfkExcM6vP7Q%3D%3D&amp;DocIdGestion=HS1SWpnZy56kVneQFUs7ag%3D%3D" TargetMode="External"/><Relationship Id="rId916" Type="http://schemas.openxmlformats.org/officeDocument/2006/relationships/hyperlink" Target="https://gestordocumental.supernotariado.gov.co/GestionDocumental/VerDocumento?DocId=n3s98%2Fw1EUlU5doH3DQbrw%3D%3D&amp;DocIdGestion=MmoTXduNkJyBMKxrYBekyQ%3D%3D" TargetMode="External"/><Relationship Id="rId1101" Type="http://schemas.openxmlformats.org/officeDocument/2006/relationships/hyperlink" Target="https://gestordocumental.supernotariado.gov.co/GestionDocumental/VerDocumento?DocId=4gFRNyXuctdjHcpCDC5%2BVA%3D%3D&amp;DocIdGestion=lg1DZISVnpOzdXsPXbISlw%3D%3D" TargetMode="External"/><Relationship Id="rId45" Type="http://schemas.openxmlformats.org/officeDocument/2006/relationships/hyperlink" Target="https://gestordocumental.supernotariado.gov.co/GestionDocumental/VerDocumento?DocId=9aovgqjTgEK5KKDIyr4f3A%3D%3D&amp;DocIdGestion=U3kTevSdnGtBo8qGgm8VsQ%3D%3D" TargetMode="External"/><Relationship Id="rId110" Type="http://schemas.openxmlformats.org/officeDocument/2006/relationships/hyperlink" Target="https://gestordocumental.supernotariado.gov.co/GestionDocumental/VerDocumento?DocId=k1jyJ1BEvweUSuTcw5PmDQ%3D%3D&amp;DocIdGestion=q%2FKpNcCyKes%2B6RNgovgiQQ%3D%3D" TargetMode="External"/><Relationship Id="rId348" Type="http://schemas.openxmlformats.org/officeDocument/2006/relationships/hyperlink" Target="https://gestordocumental.supernotariado.gov.co/GestionDocumental/VerDocumento?DocId=lOXMM99q%2BffMS0hdUGsK%2Fw%3D%3D&amp;DocIdGestion=2q4xynXoAunjOeWnlOV0Ew%3D%3D" TargetMode="External"/><Relationship Id="rId555" Type="http://schemas.openxmlformats.org/officeDocument/2006/relationships/hyperlink" Target="https://gestordocumental.supernotariado.gov.co/GestionDocumental/VerDocumento?DocId=EwV%2BokN8QGS4t96rwxS8OA%3D%3D&amp;DocIdGestion=2ZWfMc9Io2KgF9DZqcn1qA%3D%3D" TargetMode="External"/><Relationship Id="rId762" Type="http://schemas.openxmlformats.org/officeDocument/2006/relationships/hyperlink" Target="https://gestordocumental.supernotariado.gov.co/GestionDocumental/VerDocumento?DocId=pTaRwg9gz8C8eUVlkiXSow%3D%3D&amp;DocIdGestion=jpfq%2Ft1XmpSbkJaovyTmsg%3D%3D" TargetMode="External"/><Relationship Id="rId1185" Type="http://schemas.openxmlformats.org/officeDocument/2006/relationships/hyperlink" Target="https://gestordocumental.supernotariado.gov.co/GestionDocumental/VerDocumento?DocId=hO4LDysaQTJJjvWF4iOtag%3D%3D&amp;DocIdGestion=RV1ZbgQTJ%2FLbqUqJ08BfsA%3D%3D" TargetMode="External"/><Relationship Id="rId194" Type="http://schemas.openxmlformats.org/officeDocument/2006/relationships/hyperlink" Target="https://gestordocumental.supernotariado.gov.co/GestionDocumental/VerDocumento?DocId=yaKGQbqDEWLbnn0Boc2h9Q%3D%3D&amp;DocIdGestion=5QrNEBgUMNd7uzqsRKnmpg%3D%3D" TargetMode="External"/><Relationship Id="rId208" Type="http://schemas.openxmlformats.org/officeDocument/2006/relationships/hyperlink" Target="https://gestordocumental.supernotariado.gov.co/GestionDocumental/VerDocumento?DocId=ap9QfMq0alDYpOUMR5rAMA%3D%3D&amp;DocIdGestion=UPkloMQ9uPYvZT1xLTRI8w%3D%3D" TargetMode="External"/><Relationship Id="rId415" Type="http://schemas.openxmlformats.org/officeDocument/2006/relationships/hyperlink" Target="https://gestordocumental.supernotariado.gov.co/GestionDocumental/VerDocumento?DocId=AO6d%2FaeopJlbs6dMzPrAnA%3D%3D&amp;DocIdGestion=tDkvaICDp2rA8T7t%2FKQ44g%3D%3D" TargetMode="External"/><Relationship Id="rId622" Type="http://schemas.openxmlformats.org/officeDocument/2006/relationships/hyperlink" Target="https://gestordocumental.supernotariado.gov.co/GestionDocumental/VerDocumento?DocId=sBnheMPcC5hXObGvagqmKw%3D%3D" TargetMode="External"/><Relationship Id="rId1045" Type="http://schemas.openxmlformats.org/officeDocument/2006/relationships/hyperlink" Target="https://gestordocumental.supernotariado.gov.co/GestionDocumental/VerDocumento?DocId=%2BW6GV%2BuoZHhPG%2FxlKZzjJA%3D%3D&amp;DocIdGestion=q0Ee1ExRjjz0NvcH69fn6w%3D%3D" TargetMode="External"/><Relationship Id="rId1252" Type="http://schemas.openxmlformats.org/officeDocument/2006/relationships/hyperlink" Target="https://gestordocumental.supernotariado.gov.co/GestionDocumental/VerDocumento?DocId=23AaHvz58wLLAylV%2F0HO8g%3D%3D&amp;DocIdGestion=%2BWmFVSPIV3yt0RsydSemEg%3D%3D" TargetMode="External"/><Relationship Id="rId261" Type="http://schemas.openxmlformats.org/officeDocument/2006/relationships/hyperlink" Target="https://gestordocumental.supernotariado.gov.co/GestionDocumental/VerDocumento?DocId=CmNirbTMNbIAwWS0U8tkCQ%3D%3D&amp;DocIdGestion=%2Fc9kUqXeAyTmxU2emjFn1Q%3D%3D" TargetMode="External"/><Relationship Id="rId499" Type="http://schemas.openxmlformats.org/officeDocument/2006/relationships/hyperlink" Target="https://gestordocumental.supernotariado.gov.co/GestionDocumental/VerDocumento?DocId=5MBMxYHjAJNoi2Zp%2BNm%2FBw%3D%3D&amp;DocIdGestion=11MBQ6BX3Gtj6CN2aXxt2w%3D%3D" TargetMode="External"/><Relationship Id="rId927" Type="http://schemas.openxmlformats.org/officeDocument/2006/relationships/hyperlink" Target="https://gestordocumental.supernotariado.gov.co/GestionDocumental/VerDocumento?DocId=hqJVqjJjpf6lkUtrM8z%2BcA%3D%3D" TargetMode="External"/><Relationship Id="rId1112" Type="http://schemas.openxmlformats.org/officeDocument/2006/relationships/hyperlink" Target="https://gestordocumental.supernotariado.gov.co/GestionDocumental/VerDocumento?DocId=IA%2FxL8MohtAlI%2FDgKSlxRw%3D%3D&amp;DocIdGestion=bsfbXLfvizltxXHX8otQtA%3D%3D" TargetMode="External"/><Relationship Id="rId56" Type="http://schemas.openxmlformats.org/officeDocument/2006/relationships/hyperlink" Target="https://gestordocumental.supernotariado.gov.co/GestionDocumental/VerDocumento?DocId=mh4iL0qhGJofekX%2BcSOl7g%3D%3D&amp;DocIdGestion=Wi%2B%2BB02JK1MqbKECMzlM2w%3D%3D" TargetMode="External"/><Relationship Id="rId359" Type="http://schemas.openxmlformats.org/officeDocument/2006/relationships/hyperlink" Target="https://gestordocumental.supernotariado.gov.co/GestionDocumental/VerDocumento?DocId=WEx8ARa7cknNoinUD9EVLQ%3D%3D&amp;DocIdGestion=jnUHcc4yVcVTUc2VY5pUZg%3D%3D" TargetMode="External"/><Relationship Id="rId566" Type="http://schemas.openxmlformats.org/officeDocument/2006/relationships/hyperlink" Target="https://gestordocumental.supernotariado.gov.co/GestionDocumental/VerDocumento?DocId=%2Fvtu2Fa22m398lf4XuNdDg%3D%3D&amp;DocIdGestion=u66NfETBNoFdbZnLvnTb1Q%3D%3D" TargetMode="External"/><Relationship Id="rId773" Type="http://schemas.openxmlformats.org/officeDocument/2006/relationships/hyperlink" Target="https://gestordocumental.supernotariado.gov.co/GestionDocumental/VerDocumento?DocId=kBZXue9vZQCn8xk7L3d%2B4w%3D%3D&amp;DocIdGestion=QPSdYx%2BTGzuncW2Fl1JPDQ%3D%3D" TargetMode="External"/><Relationship Id="rId1196" Type="http://schemas.openxmlformats.org/officeDocument/2006/relationships/hyperlink" Target="https://gestordocumental.supernotariado.gov.co/GestionDocumental/VerDocumento?DocId=OaEn8JoTSV6mQrmuRLocug%3D%3D&amp;DocIdGestion=ax2MUPmJQgCZQ4XVsN6TXw%3D%3D" TargetMode="External"/><Relationship Id="rId121" Type="http://schemas.openxmlformats.org/officeDocument/2006/relationships/hyperlink" Target="https://gestordocumental.supernotariado.gov.co/GestionDocumental/VerDocumento?DocId=uEoqIE18d2LuDJglxGBakQ%3D%3D&amp;DocIdGestion=BZDhrtGo3YobXCL3NvJICw%3D%3D" TargetMode="External"/><Relationship Id="rId219" Type="http://schemas.openxmlformats.org/officeDocument/2006/relationships/hyperlink" Target="https://gestordocumental.supernotariado.gov.co/GestionDocumental/VerDocumento?DocId=PeRPy5JltNWwecfbT18SAg%3D%3D&amp;DocIdGestion=3N44fdL6x%2FOZgO%2BT69WFmQ%3D%3D" TargetMode="External"/><Relationship Id="rId426" Type="http://schemas.openxmlformats.org/officeDocument/2006/relationships/hyperlink" Target="https://gestordocumental.supernotariado.gov.co/GestionDocumental/VerDocumento?DocId=H4GNE4DexI86AtuxWBPf3A%3D%3D&amp;DocIdGestion=L1LeAcrmrIN7qgGYos44aw%3D%3D" TargetMode="External"/><Relationship Id="rId633" Type="http://schemas.openxmlformats.org/officeDocument/2006/relationships/hyperlink" Target="https://gestordocumental.supernotariado.gov.co/GestionDocumental/VerDocumento?DocId=mYPCQVctLBYU9%2Bol6IZVUg%3D%3D&amp;DocIdGestion=fxBiDh21e1Flz09ZEm4EgA%3D%3D" TargetMode="External"/><Relationship Id="rId980" Type="http://schemas.openxmlformats.org/officeDocument/2006/relationships/hyperlink" Target="https://gestordocumental.supernotariado.gov.co/GestionDocumental/VerDocumento?DocId=CXJoWQyxnsFv9cv9RJphSA%3D%3D&amp;DocIdGestion=82V3%2BX6QsmPKwKiS%2BosXTQ%3D%3D" TargetMode="External"/><Relationship Id="rId1056" Type="http://schemas.openxmlformats.org/officeDocument/2006/relationships/hyperlink" Target="https://gestordocumental.supernotariado.gov.co/GestionDocumental/VerDocumento?DocId=jmgmvfSvu4HUUB7%2BlQyYZg%3D%3D&amp;DocIdGestion=611xJcXlnKoHxw0LTf6CRA%3D%3D" TargetMode="External"/><Relationship Id="rId1263" Type="http://schemas.openxmlformats.org/officeDocument/2006/relationships/hyperlink" Target="https://gestordocumental.supernotariado.gov.co/GestionDocumental/VerDocumento?DocId=Ty0p4RFG%2FEfFGUOQeJHDcw%3D%3D&amp;DocIdGestion=2du1xE7t5BOIACT7VRcPgA%3D%3D" TargetMode="External"/><Relationship Id="rId840" Type="http://schemas.openxmlformats.org/officeDocument/2006/relationships/hyperlink" Target="https://gestordocumental.supernotariado.gov.co/GestionDocumental/VerDocumento?DocId=kF4fvR%2FfkDQI1%2BGK6bz6YA%3D%3D&amp;DocIdGestion=72OD9oFythgzlgZeM6M%2B8g%3D%3D" TargetMode="External"/><Relationship Id="rId938" Type="http://schemas.openxmlformats.org/officeDocument/2006/relationships/hyperlink" Target="https://gestordocumental.supernotariado.gov.co/GestionDocumental/VerDocumento?DocId=Nflsom%2FhWdVJfbLPGQdv0Q%3D%3D&amp;DocIdGestion=OVJlq7MSA1k13bUGGHfRdQ%3D%3D" TargetMode="External"/><Relationship Id="rId67" Type="http://schemas.openxmlformats.org/officeDocument/2006/relationships/hyperlink" Target="https://gestordocumental.supernotariado.gov.co/GestionDocumental/VerDocumento?DocId=AqoxhoEmbdi5ancF5p5UYg%3D%3D&amp;DocIdGestion=%2Br%2BLbR5aNp6yaL9wHbZbcA%3D%3D" TargetMode="External"/><Relationship Id="rId272" Type="http://schemas.openxmlformats.org/officeDocument/2006/relationships/hyperlink" Target="https://gestordocumental.supernotariado.gov.co/GestionDocumental/VerDocumento?DocId=8lMFnFxRRd3rA5H7RHv2CQ%3D%3D&amp;DocIdGestion=Jg9mIpiKSOWSRIA5nUJ8cA%3D%3D" TargetMode="External"/><Relationship Id="rId577" Type="http://schemas.openxmlformats.org/officeDocument/2006/relationships/hyperlink" Target="https://gestordocumental.supernotariado.gov.co/GestionDocumental/VerDocumento?DocId=CVsOrOTJiBFiHL3UaJtepw%3D%3D&amp;DocIdGestion=RfGhQBIjCDZ8u2Lr02lbZg%3D%3D" TargetMode="External"/><Relationship Id="rId700" Type="http://schemas.openxmlformats.org/officeDocument/2006/relationships/hyperlink" Target="https://gestordocumental.supernotariado.gov.co/GestionDocumental/VerDocumento?DocId=8%2BMUaaJ0LGRZ%2Fj2JgGdvmA%3D%3D&amp;DocIdGestion=1k88vp1lG2C74VlY1OlSnQ%3D%3D" TargetMode="External"/><Relationship Id="rId1123" Type="http://schemas.openxmlformats.org/officeDocument/2006/relationships/hyperlink" Target="https://gestordocumental.supernotariado.gov.co/GestionDocumental/VerDocumento?DocId=cmO6gkHPvx4CcRYJHFw5zA%3D%3D&amp;DocIdGestion=4lVgeAvDhM0FmlR4Hz0Bnw%3D%3D" TargetMode="External"/><Relationship Id="rId1330" Type="http://schemas.openxmlformats.org/officeDocument/2006/relationships/hyperlink" Target="https://gestordocumental.supernotariado.gov.co/GestionDocumental/VerDocumento?DocId=cJ%2BiJRIadMVlw6fqoURNNQ%3D%3D&amp;DocIdGestion=hSG5dlPDB%2BQMsaifRuOPmQ%3D%3D" TargetMode="External"/><Relationship Id="rId132" Type="http://schemas.openxmlformats.org/officeDocument/2006/relationships/hyperlink" Target="https://gestordocumental.supernotariado.gov.co/GestionDocumental/VerDocumento?DocId=XpPdVfPQvWM7s12%2F8gLMhw%3D%3D&amp;DocIdGestion=0ioPFfvXzaeJrOdYPXj62A%3D%3D" TargetMode="External"/><Relationship Id="rId784" Type="http://schemas.openxmlformats.org/officeDocument/2006/relationships/hyperlink" Target="https://gestordocumental.supernotariado.gov.co/GestionDocumental/VerDocumento?DocId=z5Iq9QYZUxgyvpYso6u0pA%3D%3D&amp;DocIdGestion=Wx0FeXd%2FBLmbre1fNCaswQ%3D%3D" TargetMode="External"/><Relationship Id="rId991" Type="http://schemas.openxmlformats.org/officeDocument/2006/relationships/hyperlink" Target="https://gestordocumental.supernotariado.gov.co/GestionDocumental/VerDocumento?DocId=XeaLLuULjkEpxsIP7mizvQ%3D%3D&amp;DocIdGestion=slPdiIzgBnLubgxInHRf4w%3D%3D" TargetMode="External"/><Relationship Id="rId1067" Type="http://schemas.openxmlformats.org/officeDocument/2006/relationships/hyperlink" Target="https://gestordocumental.supernotariado.gov.co/GestionDocumental/VerDocumento?DocId=fssDJbWwkLcQu96hThzLhQ%3D%3D&amp;DocIdGestion=5G5BHVw3t4%2BYLGPBgFFqRg%3D%3D" TargetMode="External"/><Relationship Id="rId437" Type="http://schemas.openxmlformats.org/officeDocument/2006/relationships/hyperlink" Target="https://gestordocumental.supernotariado.gov.co/GestionDocumental/VerDocumento?DocId=OTdL%2FxttWTaY9swK48mCCw%3D%3D&amp;DocIdGestion=nebqfERvULwmMyi%2FyttxNg%3D%3D" TargetMode="External"/><Relationship Id="rId644" Type="http://schemas.openxmlformats.org/officeDocument/2006/relationships/hyperlink" Target="https://gestordocumental.supernotariado.gov.co/GestionDocumental/VerDocumento?DocId=9WTv2Ym8mNpOb8sklbFrnw%3D%3D&amp;DocIdGestion=ucKtiU44%2BDSCc0%2B4JdoLOQ%3D%3D" TargetMode="External"/><Relationship Id="rId851" Type="http://schemas.openxmlformats.org/officeDocument/2006/relationships/hyperlink" Target="https://gestordocumental.supernotariado.gov.co/GestionDocumental/VerDocumento?DocId=Oh8YAgk%2FR9trMXr5NGWE3g%3D%3D&amp;DocIdGestion=9mDKFxDuOHw2xHzH4x%2BUfg%3D%3D" TargetMode="External"/><Relationship Id="rId1274" Type="http://schemas.openxmlformats.org/officeDocument/2006/relationships/hyperlink" Target="https://gestordocumental.supernotariado.gov.co/GestionDocumental/VerDocumento?DocId=IGGXjMNoZK2csIsiZBWKqA%3D%3D&amp;DocIdGestion=9uajG7f1n%2Fwtyt%2BqbnrLCA%3D%3D" TargetMode="External"/><Relationship Id="rId283" Type="http://schemas.openxmlformats.org/officeDocument/2006/relationships/hyperlink" Target="https://gestordocumental.supernotariado.gov.co/GestionDocumental/VerDocumento?DocId=Snfwh4oh92gQ%2BiBxQ5zUAw%3D%3D" TargetMode="External"/><Relationship Id="rId490" Type="http://schemas.openxmlformats.org/officeDocument/2006/relationships/hyperlink" Target="https://gestordocumental.supernotariado.gov.co/GestionDocumental/VerDocumento?DocId=GNa%2FeQGxmu9jlGOaTyuobg%3D%3D&amp;DocIdGestion=fH3DMha2obHiuIAN0weWdQ%3D%3D" TargetMode="External"/><Relationship Id="rId504" Type="http://schemas.openxmlformats.org/officeDocument/2006/relationships/hyperlink" Target="https://gestordocumental.supernotariado.gov.co/GestionDocumental/VerDocumento?DocId=vaEyd1MzVP6mJv9mjfPfHA%3D%3D&amp;DocIdGestion=XmQBvGujdOh3zkzou%2Fj9ew%3D%3D" TargetMode="External"/><Relationship Id="rId711" Type="http://schemas.openxmlformats.org/officeDocument/2006/relationships/hyperlink" Target="https://gestordocumental.supernotariado.gov.co/GestionDocumental/VerDocumento?DocId=ZC76o31mMrb1tX1dP4Rg5g%3D%3D&amp;DocIdGestion=mj9dzy9xFJtRnsZ2xJy%2B9g%3D%3D" TargetMode="External"/><Relationship Id="rId949" Type="http://schemas.openxmlformats.org/officeDocument/2006/relationships/hyperlink" Target="https://gestordocumental.supernotariado.gov.co/GestionDocumental/VerDocumento?DocId=um%2BiISYeHU7VFkvZvI7GhQ%3D%3D&amp;DocIdGestion=FVuvqZH%2FYLzmHSbN%2BQ8ViQ%3D%3D" TargetMode="External"/><Relationship Id="rId1134" Type="http://schemas.openxmlformats.org/officeDocument/2006/relationships/hyperlink" Target="https://gestordocumental.supernotariado.gov.co/GestionDocumental/VerDocumento?DocId=4TPb%2BXhLc%2B4vTurx0jg5ag%3D%3D&amp;DocIdGestion=%2BrMUlValgnXpqjDEV5SXdQ%3D%3D" TargetMode="External"/><Relationship Id="rId1341" Type="http://schemas.openxmlformats.org/officeDocument/2006/relationships/hyperlink" Target="https://gestordocumental.supernotariado.gov.co/GestionDocumental/VerDocumento?DocId=UAs27%2F02v9VSEUXxSDcGxA%3D%3D&amp;DocIdGestion=LF0JbdWDbR%2FlPSpl4hjIHQ%3D%3D" TargetMode="External"/><Relationship Id="rId78" Type="http://schemas.openxmlformats.org/officeDocument/2006/relationships/hyperlink" Target="https://gestordocumental.supernotariado.gov.co/GestionDocumental/VerDocumento?DocId=z9I4IeEyXq79x6LsYTcP2g%3D%3D" TargetMode="External"/><Relationship Id="rId143" Type="http://schemas.openxmlformats.org/officeDocument/2006/relationships/hyperlink" Target="https://gestordocumental.supernotariado.gov.co/GestionDocumental/VerDocumento?DocId=PaTwE3evKdkpKsy0Bq7x0Q%3D%3D&amp;DocIdGestion=%2ByEa7g7cmVKXmeGjDI3Z%2FA%3D%3D" TargetMode="External"/><Relationship Id="rId350" Type="http://schemas.openxmlformats.org/officeDocument/2006/relationships/hyperlink" Target="https://gestordocumental.supernotariado.gov.co/GestionDocumental/VerDocumento?DocId=0nlH38TsL4fVmN5q5YW15g%3D%3D&amp;DocIdGestion=3s50B2El39ajqyOOyVqbXQ%3D%3D" TargetMode="External"/><Relationship Id="rId588" Type="http://schemas.openxmlformats.org/officeDocument/2006/relationships/hyperlink" Target="https://gestordocumental.supernotariado.gov.co/GestionDocumental/VerDocumento?DocId=WyWy3T55FN8hBmxvPsBbTQ%3D%3D" TargetMode="External"/><Relationship Id="rId795" Type="http://schemas.openxmlformats.org/officeDocument/2006/relationships/hyperlink" Target="https://gestordocumental.supernotariado.gov.co/GestionDocumental/VerDocumento?DocId=86ADVxSbH5Ndmvo1qIO3nA%3D%3D&amp;DocIdGestion=n9Vg833us30TZEJswOEO5A%3D%3D" TargetMode="External"/><Relationship Id="rId809" Type="http://schemas.openxmlformats.org/officeDocument/2006/relationships/hyperlink" Target="https://gestordocumental.supernotariado.gov.co/GestionDocumental/VerDocumento?DocId=Utcir964mYwT8UtvBfJLBA%3D%3D&amp;DocIdGestion=DBfE1CqCOp3Z8rAvnbRqWw%3D%3D" TargetMode="External"/><Relationship Id="rId1201" Type="http://schemas.openxmlformats.org/officeDocument/2006/relationships/hyperlink" Target="https://gestordocumental.supernotariado.gov.co/GestionDocumental/VerDocumento?DocId=JZx7oDMBe6v8AaP%2BYOG9Eg%3D%3D&amp;DocIdGestion=JbpWoXzpPGzHDefOJf90dw%3D%3D" TargetMode="External"/><Relationship Id="rId9" Type="http://schemas.openxmlformats.org/officeDocument/2006/relationships/hyperlink" Target="https://gestordocumental.supernotariado.gov.co/GestionDocumental/VerDocumento?DocId=sPSIj95Ds%2F4w3nCjAJfPYw%3D%3D&amp;DocIdGestion=6r9VrxU62QjgwDlR9QBOwQ%3D%3D" TargetMode="External"/><Relationship Id="rId210" Type="http://schemas.openxmlformats.org/officeDocument/2006/relationships/hyperlink" Target="https://gestordocumental.supernotariado.gov.co/GestionDocumental/VerDocumento?DocId=C0YEVSaXm%2BfLlN%2F2RkXpzw%3D%3D&amp;DocIdGestion=FSAtfZd5T22CXWsDz2rNxA%3D%3D" TargetMode="External"/><Relationship Id="rId448" Type="http://schemas.openxmlformats.org/officeDocument/2006/relationships/hyperlink" Target="https://gestordocumental.supernotariado.gov.co/GestionDocumental/VerDocumento?DocId=N0blBek9h93DRjedJoBdwg%3D%3D&amp;DocIdGestion=%2B7HEwwIlKR671lRW6876Fw%3D%3D" TargetMode="External"/><Relationship Id="rId655" Type="http://schemas.openxmlformats.org/officeDocument/2006/relationships/hyperlink" Target="https://gestordocumental.supernotariado.gov.co/GestionDocumental/VerDocumento?DocId=rhriKd4siV34dos05c3jPw%3D%3D&amp;DocIdGestion=VFs4MLFnay4TlQ9OPVjVjg%3D%3D" TargetMode="External"/><Relationship Id="rId862" Type="http://schemas.openxmlformats.org/officeDocument/2006/relationships/hyperlink" Target="https://gestordocumental.supernotariado.gov.co/GestionDocumental/VerDocumento?DocId=wf8I8N4RH099Y3EuIjllaw%3D%3D&amp;DocIdGestion=M35o682zsQ7y%2B1iqWgQ4Zw%3D%3D" TargetMode="External"/><Relationship Id="rId1078" Type="http://schemas.openxmlformats.org/officeDocument/2006/relationships/hyperlink" Target="https://gestordocumental.supernotariado.gov.co/GestionDocumental/VerDocumento?DocId=6T85RvbvsXqrSltGZy%2F%2FhA%3D%3D&amp;DocIdGestion=S8MvO%2FWuSvfcSKyHDqYPow%3D%3D" TargetMode="External"/><Relationship Id="rId1285" Type="http://schemas.openxmlformats.org/officeDocument/2006/relationships/hyperlink" Target="https://gestordocumental.supernotariado.gov.co/GestionDocumental/VerDocumento?DocId=ogXMNWBk%2FViLjwPlYJ%2Fc2w%3D%3D&amp;DocIdGestion=JOd0%2BwEZAW7HOWWMPSIjEg%3D%3D" TargetMode="External"/><Relationship Id="rId294" Type="http://schemas.openxmlformats.org/officeDocument/2006/relationships/hyperlink" Target="https://gestordocumental.supernotariado.gov.co/GestionDocumental/VerDocumento?DocId=Hq4C5rQyHbM8XVmdK%2BBzdw%3D%3D&amp;DocIdGestion=D16nNsaTwX1FWeaLzqbN7w%3D%3D" TargetMode="External"/><Relationship Id="rId308" Type="http://schemas.openxmlformats.org/officeDocument/2006/relationships/hyperlink" Target="https://gestordocumental.supernotariado.gov.co/GestionDocumental/VerDocumento?DocId=W4WHeH242GgTrUJ7m3Zyog%3D%3D&amp;DocIdGestion=gpr9hqgITMkVgR%2FGy0vhfw%3D%3D" TargetMode="External"/><Relationship Id="rId515" Type="http://schemas.openxmlformats.org/officeDocument/2006/relationships/hyperlink" Target="https://gestordocumental.supernotariado.gov.co/GestionDocumental/VerDocumento?DocId=EDY%2F6ECCgRQpdG4hPu2rTQ%3D%3D&amp;DocIdGestion=AnhwLQC%2BCIEKPYDlcWDpIQ%3D%3D" TargetMode="External"/><Relationship Id="rId722" Type="http://schemas.openxmlformats.org/officeDocument/2006/relationships/hyperlink" Target="https://gestordocumental.supernotariado.gov.co/GestionDocumental/VerDocumento?DocId=T46%2FmUtX%2FbWJLIowwQLUpA%3D%3D&amp;DocIdGestion=MHbFpZRlDhNJKDTAozgagA%3D%3D" TargetMode="External"/><Relationship Id="rId1145" Type="http://schemas.openxmlformats.org/officeDocument/2006/relationships/hyperlink" Target="https://gestordocumental.supernotariado.gov.co/GestionDocumental/VerDocumento?DocId=2c1bLPjNhFHCWkTBPQvXvw%3D%3D&amp;DocIdGestion=tnI35Omp2%2BLHGtYBGETuFg%3D%3D" TargetMode="External"/><Relationship Id="rId1352" Type="http://schemas.openxmlformats.org/officeDocument/2006/relationships/hyperlink" Target="https://gestordocumental.supernotariado.gov.co/GestionDocumental/VerDocumento?DocId=d2XPo%2BrZU3NmSNm89NE3gQ%3D%3D&amp;DocIdGestion=3kkv0mb3vOIbRC9MrrNWXA%3D%3D" TargetMode="External"/><Relationship Id="rId89" Type="http://schemas.openxmlformats.org/officeDocument/2006/relationships/hyperlink" Target="https://gestordocumental.supernotariado.gov.co/GestionDocumental/VerDocumento?DocId=2uoLDvI8wHQos%2BvWXBWtcw%3D%3D&amp;DocIdGestion=OC24LZjYt3RvTgh53CqFxg%3D%3D" TargetMode="External"/><Relationship Id="rId154" Type="http://schemas.openxmlformats.org/officeDocument/2006/relationships/hyperlink" Target="https://gestordocumental.supernotariado.gov.co/GestionDocumental/VerDocumento?DocId=ESv7e9grO1TC1dYX%2BF2rLw%3D%3D&amp;DocIdGestion=4H95WegtPjyUmx1jp28m7A%3D%3D" TargetMode="External"/><Relationship Id="rId361" Type="http://schemas.openxmlformats.org/officeDocument/2006/relationships/hyperlink" Target="https://gestordocumental.supernotariado.gov.co/GestionDocumental/VerDocumento?DocId=9PIhzlZnRO0LINywBuBlkw%3D%3D&amp;DocIdGestion=jQZbV0q0j4mXm6uKWtEnqQ%3D%3D" TargetMode="External"/><Relationship Id="rId599" Type="http://schemas.openxmlformats.org/officeDocument/2006/relationships/hyperlink" Target="https://gestordocumental.supernotariado.gov.co/GestionDocumental/VerDocumento?DocId=%2BRoQ7JPCOLOb%2BAwPTktE6Q%3D%3D&amp;DocIdGestion=wTp%2FfhDkB8oUDR4WAdf7eQ%3D%3D" TargetMode="External"/><Relationship Id="rId1005" Type="http://schemas.openxmlformats.org/officeDocument/2006/relationships/hyperlink" Target="https://gestordocumental.supernotariado.gov.co/GestionDocumental/VerDocumento?DocId=U22%2B50AfLKRjabbq1Uz7fw%3D%3D&amp;DocIdGestion=sryCm%2FdqeKou9%2B8iJsOZTg%3D%3D" TargetMode="External"/><Relationship Id="rId1212" Type="http://schemas.openxmlformats.org/officeDocument/2006/relationships/hyperlink" Target="https://gestordocumental.supernotariado.gov.co/GestionDocumental/VerDocumento?DocId=%2BlwUBuGQnNbbHfdwUsXmQA%3D%3D&amp;DocIdGestion=UqobfSiCIIuFPvp695tqZg%3D%3D" TargetMode="External"/><Relationship Id="rId459" Type="http://schemas.openxmlformats.org/officeDocument/2006/relationships/hyperlink" Target="https://gestordocumental.supernotariado.gov.co/GestionDocumental/VerDocumento?DocId=c1ahJ6gmRnsl0l%2BMLk9rog%3D%3D&amp;DocIdGestion=ZydRgEeMpimCvwCRl7BhaA%3D%3D" TargetMode="External"/><Relationship Id="rId666" Type="http://schemas.openxmlformats.org/officeDocument/2006/relationships/hyperlink" Target="https://gestordocumental.supernotariado.gov.co/GestionDocumental/VerDocumento?DocId=F8S9DoVF1AfpmJSIpXdp8A%3D%3D&amp;DocIdGestion=kIbgNLjvCFq535hV8Nvzcw%3D%3D" TargetMode="External"/><Relationship Id="rId873" Type="http://schemas.openxmlformats.org/officeDocument/2006/relationships/hyperlink" Target="https://gestordocumental.supernotariado.gov.co/GestionDocumental/VerDocumento?DocId=7U3QnMkxz9%2FIGVPFgfY%2F7Q%3D%3D&amp;DocIdGestion=8V0macLGxvbhevG%2FbjVMnw%3D%3D" TargetMode="External"/><Relationship Id="rId1089" Type="http://schemas.openxmlformats.org/officeDocument/2006/relationships/hyperlink" Target="https://gestordocumental.supernotariado.gov.co/GestionDocumental/VerDocumento?DocId=F4e3IBtoT0v7I4OidOgQcQ%3D%3D&amp;DocIdGestion=7Nw6yCfYpvmEypcZy8unog%3D%3D" TargetMode="External"/><Relationship Id="rId1296" Type="http://schemas.openxmlformats.org/officeDocument/2006/relationships/hyperlink" Target="https://gestordocumental.supernotariado.gov.co/GestionDocumental/VerDocumento?DocId=%2FySzREYOk1nwmAuMBcbqLg%3D%3D&amp;DocIdGestion=9MRutJ4Ep6QGuRWPTK1N2w%3D%3D" TargetMode="External"/><Relationship Id="rId16" Type="http://schemas.openxmlformats.org/officeDocument/2006/relationships/hyperlink" Target="https://gestordocumental.supernotariado.gov.co/GestionDocumental/VerDocumento?DocId=eTCj%2F%2FUFLcE2jv2fqgd1Dw%3D%3D&amp;DocIdGestion=XF1ZM5V0NfllyjcKrOa9oA%3D%3D" TargetMode="External"/><Relationship Id="rId221" Type="http://schemas.openxmlformats.org/officeDocument/2006/relationships/hyperlink" Target="https://gestordocumental.supernotariado.gov.co/GestionDocumental/VerDocumento?DocId=nAzCTUwV24RwQxgl664I%2Bg%3D%3D&amp;DocIdGestion=2q13D9tjdnOZ30kOzX5wzA%3D%3D" TargetMode="External"/><Relationship Id="rId319" Type="http://schemas.openxmlformats.org/officeDocument/2006/relationships/hyperlink" Target="https://gestordocumental.supernotariado.gov.co/GestionDocumental/VerDocumento?DocId=rjMonbX1NAsSWRpqT%2F%2BwEQ%3D%3D&amp;DocIdGestion=Ljgi%2BJiZr9NAcjuAQ79Uyw%3D%3D" TargetMode="External"/><Relationship Id="rId526" Type="http://schemas.openxmlformats.org/officeDocument/2006/relationships/hyperlink" Target="https://gestordocumental.supernotariado.gov.co/GestionDocumental/VerDocumento?DocId=Hg76ixSmSdyrAEN2AjTpcw%3D%3D&amp;DocIdGestion=S3449qEe%2BAnAy7XZe6XylQ%3D%3D" TargetMode="External"/><Relationship Id="rId1156" Type="http://schemas.openxmlformats.org/officeDocument/2006/relationships/hyperlink" Target="https://gestordocumental.supernotariado.gov.co/GestionDocumental/VerDocumento?DocId=GrKg0m6r5Bv81w6MQF5acw%3D%3D&amp;DocIdGestion=ZaYGqu5FDhJfI9n5qqM92A%3D%3D" TargetMode="External"/><Relationship Id="rId1363" Type="http://schemas.openxmlformats.org/officeDocument/2006/relationships/hyperlink" Target="https://gestordocumental.supernotariado.gov.co/GestionDocumental/VerDocumento?DocId=hvjrhXnKlAdA2t54A6KFsA%3D%3D&amp;DocIdGestion=XlIt4LyxczKRpzAULvgjpw%3D%3D" TargetMode="External"/><Relationship Id="rId733" Type="http://schemas.openxmlformats.org/officeDocument/2006/relationships/hyperlink" Target="https://gestordocumental.supernotariado.gov.co/GestionDocumental/VerDocumento?DocId=WKZc6Evy8TtBnnowDr915A%3D%3D&amp;DocIdGestion=iy7Q1IzlN%2BtHxzVtNfIBIQ%3D%3D" TargetMode="External"/><Relationship Id="rId940" Type="http://schemas.openxmlformats.org/officeDocument/2006/relationships/hyperlink" Target="https://gestordocumental.supernotariado.gov.co/GestionDocumental/VerDocumento?DocId=xAevpDgJFX99Z1c3UYsuuA%3D%3D&amp;DocIdGestion=jHoydkPDt2nojRa51Uo1Yw%3D%3D" TargetMode="External"/><Relationship Id="rId1016" Type="http://schemas.openxmlformats.org/officeDocument/2006/relationships/hyperlink" Target="https://gestordocumental.supernotariado.gov.co/GestionDocumental/VerDocumento?DocId=fBCbywQGh9KEp6k2AwLukQ%3D%3D&amp;DocIdGestion=6csOvdNsr82WaKDuIbHfYw%3D%3D" TargetMode="External"/><Relationship Id="rId165" Type="http://schemas.openxmlformats.org/officeDocument/2006/relationships/hyperlink" Target="https://gestordocumental.supernotariado.gov.co/GestionDocumental/VerDocumento?DocId=jUk3vCTsrX%2FndG5YTQ2rqA%3D%3D&amp;DocIdGestion=uKAbmRkNrjQeoRzGqnkMqQ%3D%3D" TargetMode="External"/><Relationship Id="rId372" Type="http://schemas.openxmlformats.org/officeDocument/2006/relationships/hyperlink" Target="https://gestordocumental.supernotariado.gov.co/GestionDocumental/VerDocumento?DocId=cNs7P9EQEEV8M1fcWcfK1g%3D%3D" TargetMode="External"/><Relationship Id="rId677" Type="http://schemas.openxmlformats.org/officeDocument/2006/relationships/hyperlink" Target="https://gestordocumental.supernotariado.gov.co/GestionDocumental/VerDocumento?DocId=kzAgUBSZMD348whUYtWOLg%3D%3D&amp;DocIdGestion=P5wVQTe2qZzzVqUnM4%2FW9w%3D%3D" TargetMode="External"/><Relationship Id="rId800" Type="http://schemas.openxmlformats.org/officeDocument/2006/relationships/hyperlink" Target="https://gestordocumental.supernotariado.gov.co/GestionDocumental/VerDocumento?DocId=JArg9Z6UdHDkMPSd4mRl2A%3D%3D&amp;DocIdGestion=N2v4RSxv0tlJvmf1tkl3Kg%3D%3D" TargetMode="External"/><Relationship Id="rId1223" Type="http://schemas.openxmlformats.org/officeDocument/2006/relationships/hyperlink" Target="https://gestordocumental.supernotariado.gov.co/GestionDocumental/VerDocumento?DocId=9d1rC5S3QvJ1xqgEdHmC4A%3D%3D&amp;DocIdGestion=pdfRfobuO1KT5K80fsLfgA%3D%3D" TargetMode="External"/><Relationship Id="rId232" Type="http://schemas.openxmlformats.org/officeDocument/2006/relationships/hyperlink" Target="https://gestordocumental.supernotariado.gov.co/GestionDocumental/VerDocumento?DocId=dgACDza3ID7o4jDTCzQjUw%3D%3D&amp;DocIdGestion=DyLpODLXsaGV8Hq1rcAr2Q%3D%3D" TargetMode="External"/><Relationship Id="rId884" Type="http://schemas.openxmlformats.org/officeDocument/2006/relationships/hyperlink" Target="https://gestordocumental.supernotariado.gov.co/GestionDocumental/VerDocumento?DocId=k6NLMVF%2BXOho11UbHA19XA%3D%3D&amp;DocIdGestion=lfGMBXbgweRqGYPYTWy0Aw%3D%3D" TargetMode="External"/><Relationship Id="rId27" Type="http://schemas.openxmlformats.org/officeDocument/2006/relationships/hyperlink" Target="https://gestordocumental.supernotariado.gov.co/GestionDocumental/VerDocumento?DocId=FS1b924k7W84fRwHM08IvA%3D%3D&amp;DocIdGestion=LsMpBhsJ20Pmu95qCj480Q%3D%3D" TargetMode="External"/><Relationship Id="rId537" Type="http://schemas.openxmlformats.org/officeDocument/2006/relationships/hyperlink" Target="https://gestordocumental.supernotariado.gov.co/GestionDocumental/VerDocumento?DocId=e4M%2BGsybH8XjG%2F493bJwog%3D%3D&amp;DocIdGestion=%2FJ%2Btm8ZLyDv7rb108iSDTw%3D%3D" TargetMode="External"/><Relationship Id="rId744" Type="http://schemas.openxmlformats.org/officeDocument/2006/relationships/hyperlink" Target="https://gestordocumental.supernotariado.gov.co/GestionDocumental/VerDocumento?DocId=6fjvT3kKSJapGhNLzFswow%3D%3D&amp;DocIdGestion=iJxtdXmFh6%2Bzb29qJOql2g%3D%3D" TargetMode="External"/><Relationship Id="rId951" Type="http://schemas.openxmlformats.org/officeDocument/2006/relationships/hyperlink" Target="https://gestordocumental.supernotariado.gov.co/GestionDocumental/VerDocumento?DocId=p34ZlYRm0fHN4b3xSS0HJQ%3D%3D&amp;DocIdGestion=xcbV6lbGVK5jtNSaXtX4GA%3D%3D" TargetMode="External"/><Relationship Id="rId1167" Type="http://schemas.openxmlformats.org/officeDocument/2006/relationships/hyperlink" Target="https://gestordocumental.supernotariado.gov.co/GestionDocumental/VerDocumento?DocId=F4e3IBtoT0v7I4OidOgQcQ%3D%3D&amp;DocIdGestion=shgYJraf84rdmKkYSbnPPA%3D%3D" TargetMode="External"/><Relationship Id="rId1374" Type="http://schemas.openxmlformats.org/officeDocument/2006/relationships/printerSettings" Target="../printerSettings/printerSettings1.bin"/><Relationship Id="rId80" Type="http://schemas.openxmlformats.org/officeDocument/2006/relationships/hyperlink" Target="https://gestordocumental.supernotariado.gov.co/GestionDocumental/VerDocumento?DocId=BpPM0fYzZHWWqVZ0s5KxRw%3D%3D&amp;DocIdGestion=E5JmjCtc2DSWvd%2BCMerD4w%3D%3D" TargetMode="External"/><Relationship Id="rId176" Type="http://schemas.openxmlformats.org/officeDocument/2006/relationships/hyperlink" Target="https://gestordocumental.supernotariado.gov.co/GestionDocumental/VerDocumento?DocId=5kuSB2f5uZdZ8zwVc7GU9A%3D%3D&amp;DocIdGestion=CZZ2dOhte%2BodoxbEhkiM6w%3D%3D" TargetMode="External"/><Relationship Id="rId383" Type="http://schemas.openxmlformats.org/officeDocument/2006/relationships/hyperlink" Target="https://gestordocumental.supernotariado.gov.co/GestionDocumental/VerDocumento?DocId=%2Bpd27J6H%2B81zX3zREZEZuA%3D%3D&amp;DocIdGestion=D6AMWAKirNs%2F%2Fk29zzNrGA%3D%3D" TargetMode="External"/><Relationship Id="rId590" Type="http://schemas.openxmlformats.org/officeDocument/2006/relationships/hyperlink" Target="https://gestordocumental.supernotariado.gov.co/GestionDocumental/VerDocumento?DocId=NF25kQuNU3Jkh3wtdNz63Q%3D%3D&amp;DocIdGestion=srLy8q505yQH3zTQ%2FP%2BxNQ%3D%3D" TargetMode="External"/><Relationship Id="rId604" Type="http://schemas.openxmlformats.org/officeDocument/2006/relationships/hyperlink" Target="https://gestordocumental.supernotariado.gov.co/GestionDocumental/VerDocumento?DocId=%2BxSkbXen%2BB2%2BkxyaKYkGiw%3D%3D&amp;DocIdGestion=S2yfpHg3V6GnAZb6TtLybA%3D%3D" TargetMode="External"/><Relationship Id="rId811" Type="http://schemas.openxmlformats.org/officeDocument/2006/relationships/hyperlink" Target="https://gestordocumental.supernotariado.gov.co/GestionDocumental/VerDocumento?DocId=fUhJoUo0saPp0JZdmCDSaw%3D%3D&amp;DocIdGestion=3cL2zIkYKama2RE2EGIRYA%3D%3D" TargetMode="External"/><Relationship Id="rId1027" Type="http://schemas.openxmlformats.org/officeDocument/2006/relationships/hyperlink" Target="https://gestordocumental.supernotariado.gov.co/GestionDocumental/VerDocumento?DocId=gHcm4YxA5MayNMLPnX5JIA%3D%3D&amp;DocIdGestion=84NnyRTXOcFj0GjDrP%2FjZQ%3D%3D" TargetMode="External"/><Relationship Id="rId1234" Type="http://schemas.openxmlformats.org/officeDocument/2006/relationships/hyperlink" Target="https://gestordocumental.supernotariado.gov.co/GestionDocumental/VerDocumento?DocId=Myl%2FsZXRFAGqg0UMyYloyA%3D%3D&amp;DocIdGestion=KpwVa2p6T7pk6xxRQIW2Cw%3D%3D" TargetMode="External"/><Relationship Id="rId243" Type="http://schemas.openxmlformats.org/officeDocument/2006/relationships/hyperlink" Target="https://gestordocumental.supernotariado.gov.co/GestionDocumental/VerDocumento?DocId=buw4%2BwVXB7frKncfGur7fQ%3D%3D&amp;DocIdGestion=WoIrx8QOwl699cdE5TLtIA%3D%3D" TargetMode="External"/><Relationship Id="rId450" Type="http://schemas.openxmlformats.org/officeDocument/2006/relationships/hyperlink" Target="https://gestordocumental.supernotariado.gov.co/GestionDocumental/VerDocumento?DocId=DIyo6PMUJ6eKa9xFRHVwEw%3D%3D&amp;DocIdGestion=fsNR6giR%2FYnI0jMIXOiOUQ%3D%3D" TargetMode="External"/><Relationship Id="rId688" Type="http://schemas.openxmlformats.org/officeDocument/2006/relationships/hyperlink" Target="https://gestordocumental.supernotariado.gov.co/GestionDocumental/VerDocumento?DocId=nPlgwyQUuTOnZ%2BfqyrBlcg%3D%3D&amp;DocIdGestion=NuJycku75KfU96ZN%2BH3U2A%3D%3D" TargetMode="External"/><Relationship Id="rId895" Type="http://schemas.openxmlformats.org/officeDocument/2006/relationships/hyperlink" Target="https://gestordocumental.supernotariado.gov.co/GestionDocumental/VerDocumento?DocId=k5SLBQbx2ibSos4WT%2FKBpA%3D%3D&amp;DocIdGestion=Ujce5jlpUCyMbCO8glpeNw%3D%3D" TargetMode="External"/><Relationship Id="rId909" Type="http://schemas.openxmlformats.org/officeDocument/2006/relationships/hyperlink" Target="https://gestordocumental.supernotariado.gov.co/GestionDocumental/VerDocumento?DocId=EM6lP2%2F07pmeiEzZ8RoDaA%3D%3D&amp;DocIdGestion=tboriEbI1nEJ4BPqmdq%2Fwg%3D%3D" TargetMode="External"/><Relationship Id="rId1080" Type="http://schemas.openxmlformats.org/officeDocument/2006/relationships/hyperlink" Target="https://gestordocumental.supernotariado.gov.co/GestionDocumental/VerDocumento?DocId=GiIJUOB%2FH3t6SpgI9IJJPw%3D%3D&amp;DocIdGestion=%2Bd4r8gJtmbuy3co0e3PpjQ%3D%3D" TargetMode="External"/><Relationship Id="rId1301" Type="http://schemas.openxmlformats.org/officeDocument/2006/relationships/hyperlink" Target="https://gestordocumental.supernotariado.gov.co/GestionDocumental/VerDocumento?DocId=U6FrDq2Pi%2FyCUycREptuKw%3D%3D&amp;DocIdGestion=TrYI4Hsah4uK6Ptxyel%2FfQ%3D%3D" TargetMode="External"/><Relationship Id="rId38" Type="http://schemas.openxmlformats.org/officeDocument/2006/relationships/hyperlink" Target="https://gestordocumental.supernotariado.gov.co/GestionDocumental/VerDocumento?DocId=02bsXYhM8068oShMJ0Ekmw%3D%3D&amp;DocIdGestion=lUzDXcZsp9F2h0jamIYp%2BQ%3D%3D" TargetMode="External"/><Relationship Id="rId103" Type="http://schemas.openxmlformats.org/officeDocument/2006/relationships/hyperlink" Target="https://gestordocumental.supernotariado.gov.co/GestionDocumental/VerDocumento?DocId=%2BCf2Bga9CK%2Bu5QbO9wOSqg%3D%3D&amp;DocIdGestion=lBRcPFFpGCrzt0MyaPJaQg%3D%3D" TargetMode="External"/><Relationship Id="rId310" Type="http://schemas.openxmlformats.org/officeDocument/2006/relationships/hyperlink" Target="https://gestordocumental.supernotariado.gov.co/GestionDocumental/VerDocumento?DocId=yLx6L2%2F7dmJAwZVc9v%2FE6w%3D%3D&amp;DocIdGestion=8m%2FqLbcYsqCpJIcsZsqWag%3D%3D" TargetMode="External"/><Relationship Id="rId548" Type="http://schemas.openxmlformats.org/officeDocument/2006/relationships/hyperlink" Target="https://gestordocumental.supernotariado.gov.co/GestionDocumental/VerDocumento?DocId=J774GZbAINBUJ6sgW1ckMQ%3D%3D&amp;DocIdGestion=5Ysr%2BY7eW8bHy0vveSr4LQ%3D%3D" TargetMode="External"/><Relationship Id="rId755" Type="http://schemas.openxmlformats.org/officeDocument/2006/relationships/hyperlink" Target="https://gestordocumental.supernotariado.gov.co/GestionDocumental/VerDocumento?DocId=GREPPWyBGGt5dFkLNf1AXg%3D%3D&amp;DocIdGestion=xofV5ArOQGXPvpnqK4jfGQ%3D%3D" TargetMode="External"/><Relationship Id="rId962" Type="http://schemas.openxmlformats.org/officeDocument/2006/relationships/hyperlink" Target="https://gestordocumental.supernotariado.gov.co/GestionDocumental/VerDocumento?DocId=FhpzlRZYvHHOY6%2FwZf2Otw%3D%3D&amp;DocIdGestion=vfT653nEJjcDDcu5CcxjGQ%3D%3D" TargetMode="External"/><Relationship Id="rId1178" Type="http://schemas.openxmlformats.org/officeDocument/2006/relationships/hyperlink" Target="https://gestordocumental.supernotariado.gov.co/GestionDocumental/VerDocumento?DocId=tAorR3tjU1hXPi5xkZVl8w%3D%3D&amp;DocIdGestion=gzgNl9izmtcQcQwba%2Fdkog%3D%3D" TargetMode="External"/><Relationship Id="rId91" Type="http://schemas.openxmlformats.org/officeDocument/2006/relationships/hyperlink" Target="https://gestordocumental.supernotariado.gov.co/GestionDocumental/VerDocumento?DocId=EEypA%2F%2BRrtSGgFNAN4RQfQ%3D%3D&amp;DocIdGestion=bMYfoor99DSanhunqmjPdQ%3D%3D" TargetMode="External"/><Relationship Id="rId187" Type="http://schemas.openxmlformats.org/officeDocument/2006/relationships/hyperlink" Target="https://gestordocumental.supernotariado.gov.co/GestionDocumental/VerDocumento?DocId=XmhrtakIYyU22tgZU3i9Rw%3D%3D&amp;DocIdGestion=28QF8WjJJSQDPtsAXo7Ipg%3D%3D" TargetMode="External"/><Relationship Id="rId394" Type="http://schemas.openxmlformats.org/officeDocument/2006/relationships/hyperlink" Target="https://gestordocumental.supernotariado.gov.co/GestionDocumental/VerDocumento?DocId=gD%2BqscmfFQDW2oGsEiSeVw%3D%3D" TargetMode="External"/><Relationship Id="rId408" Type="http://schemas.openxmlformats.org/officeDocument/2006/relationships/hyperlink" Target="https://gestordocumental.supernotariado.gov.co/GestionDocumental/VerDocumento?DocId=f1LIM01sod8N2jvDE%2FoKBg%3D%3D&amp;DocIdGestion=8CTAi3ciqP%2FcD%2BiIfQQxRw%3D%3D" TargetMode="External"/><Relationship Id="rId615" Type="http://schemas.openxmlformats.org/officeDocument/2006/relationships/hyperlink" Target="https://gestordocumental.supernotariado.gov.co/GestionDocumental/VerDocumento?DocId=6pZXqCsxLXELxu6VBTnd3A%3D%3D&amp;DocIdGestion=c38YmqiazJalWlu3G2kqng%3D%3D" TargetMode="External"/><Relationship Id="rId822" Type="http://schemas.openxmlformats.org/officeDocument/2006/relationships/hyperlink" Target="https://gestordocumental.supernotariado.gov.co/GestionDocumental/VerDocumento?DocId=O%2BzstYuPIcJOObUlvSWJsg%3D%3D&amp;DocIdGestion=mYdHeCS3%2FIlf5Gsca6hy5A%3D%3D" TargetMode="External"/><Relationship Id="rId1038" Type="http://schemas.openxmlformats.org/officeDocument/2006/relationships/hyperlink" Target="https://gestordocumental.supernotariado.gov.co/GestionDocumental/VerDocumento?DocId=3wvP4zTU9XdsxnBtn%2BdWWg%3D%3D" TargetMode="External"/><Relationship Id="rId1245" Type="http://schemas.openxmlformats.org/officeDocument/2006/relationships/hyperlink" Target="https://gestordocumental.supernotariado.gov.co/GestionDocumental/VerDocumento?DocId=4cFlTxFcEWGXgs9dA3iR6g%3D%3D&amp;DocIdGestion=rCKXRQZ466PV%2B7fAB%2BJRBg%3D%3D" TargetMode="External"/><Relationship Id="rId254" Type="http://schemas.openxmlformats.org/officeDocument/2006/relationships/hyperlink" Target="https://gestordocumental.supernotariado.gov.co/GestionDocumental/VerDocumento?DocId=QTnQy4ACwkNLEE07LKU%2Bng%3D%3D&amp;DocIdGestion=rS9gbxndAs8%2Bo6yC1Dr0eA%3D%3D" TargetMode="External"/><Relationship Id="rId699" Type="http://schemas.openxmlformats.org/officeDocument/2006/relationships/hyperlink" Target="https://gestordocumental.supernotariado.gov.co/GestionDocumental/VerDocumento?DocId=TQ2q6uyfTGIQN9RAhlIlQA%3D%3D&amp;DocIdGestion=XJ2hTrFNgn3pjRfVQT4TQw%3D%3D" TargetMode="External"/><Relationship Id="rId1091" Type="http://schemas.openxmlformats.org/officeDocument/2006/relationships/hyperlink" Target="https://gestordocumental.supernotariado.gov.co/GestionDocumental/VerDocumento?DocId=iaBkdFk7%2F8pG77SX4EhZZA%3D%3D&amp;DocIdGestion=ElMo2o%2FBorw9wX%2BTI0tlrA%3D%3D" TargetMode="External"/><Relationship Id="rId1105" Type="http://schemas.openxmlformats.org/officeDocument/2006/relationships/hyperlink" Target="https://gestordocumental.supernotariado.gov.co/GestionDocumental/VerDocumento?DocId=dgWSJLDM0lyoWrlf0JV7SA%3D%3D&amp;DocIdGestion=hN0NTCJIQDWBGh87ZpScnA%3D%3D" TargetMode="External"/><Relationship Id="rId1312" Type="http://schemas.openxmlformats.org/officeDocument/2006/relationships/hyperlink" Target="https://gestordocumental.supernotariado.gov.co/GestionDocumental/VerDocumento?DocId=VLePOdjpGSkz6B%2BV3u%2FO6g%3D%3D&amp;DocIdGestion=1kPIzelf6ycjJBi%2FDbFr%2Fg%3D%3D" TargetMode="External"/><Relationship Id="rId49" Type="http://schemas.openxmlformats.org/officeDocument/2006/relationships/hyperlink" Target="https://gestordocumental.supernotariado.gov.co/GestionDocumental/VerDocumento?DocId=OEiWodWQ5deyE%2FZr%2F1ctEA%3D%3D" TargetMode="External"/><Relationship Id="rId114" Type="http://schemas.openxmlformats.org/officeDocument/2006/relationships/hyperlink" Target="https://gestordocumental.supernotariado.gov.co/GestionDocumental/VerDocumento?DocId=SEwrjSN4RtOK4FaRbMTWlg%3D%3D&amp;DocIdGestion=NU8iCQYERdWb9HKMviqqAg%3D%3D" TargetMode="External"/><Relationship Id="rId461" Type="http://schemas.openxmlformats.org/officeDocument/2006/relationships/hyperlink" Target="https://gestordocumental.supernotariado.gov.co/GestionDocumental/VerDocumento?DocId=zRBhw6WOFHP27CepyWZA3Q%3D%3D&amp;DocIdGestion=Cro%2BW03DRqIQRSqwT2g35A%3D%3D" TargetMode="External"/><Relationship Id="rId559" Type="http://schemas.openxmlformats.org/officeDocument/2006/relationships/hyperlink" Target="https://gestordocumental.supernotariado.gov.co/GestionDocumental/VerDocumento?DocId=UZr%2FfttGGQ354eJ53sChxQ%3D%3D&amp;DocIdGestion=GO1QNt0WJ2BKcFW73mAVLA%3D%3D" TargetMode="External"/><Relationship Id="rId766" Type="http://schemas.openxmlformats.org/officeDocument/2006/relationships/hyperlink" Target="https://gestordocumental.supernotariado.gov.co/GestionDocumental/VerDocumento?DocId=JGgSE87dxB0ktgJKE6lRPA%3D%3D&amp;DocIdGestion=QPjKH4OUDpkHxVstkS8fuA%3D%3D" TargetMode="External"/><Relationship Id="rId1189" Type="http://schemas.openxmlformats.org/officeDocument/2006/relationships/hyperlink" Target="https://gestordocumental.supernotariado.gov.co/GestionDocumental/VerDocumento?DocId=HvoRw%2B70CQnpkPlZBHb31g%3D%3D&amp;DocIdGestion=g0LLkJmlHPoEw6l5WL13mQ%3D%3D" TargetMode="External"/><Relationship Id="rId198" Type="http://schemas.openxmlformats.org/officeDocument/2006/relationships/hyperlink" Target="https://gestordocumental.supernotariado.gov.co/GestionDocumental/VerDocumento?DocId=dLsSNP%2FaHelgJiIqqI%2FqbA%3D%3D&amp;DocIdGestion=PB5WKnCll3s%2FV4DKXvH4ig%3D%3D" TargetMode="External"/><Relationship Id="rId321" Type="http://schemas.openxmlformats.org/officeDocument/2006/relationships/hyperlink" Target="https://gestordocumental.supernotariado.gov.co/GestionDocumental/VerDocumento?DocId=4m97RmKW2lVDQ8N9c706vg%3D%3D&amp;DocIdGestion=vLElenI8pMGkL8vdzugImA%3D%3D" TargetMode="External"/><Relationship Id="rId419" Type="http://schemas.openxmlformats.org/officeDocument/2006/relationships/hyperlink" Target="https://gestordocumental.supernotariado.gov.co/GestionDocumental/VerDocumento?DocId=3pSgm0rIE7zsFou9nrhVdQ%3D%3D&amp;DocIdGestion=AaheE3nhd103W1W33Fshdw%3D%3D" TargetMode="External"/><Relationship Id="rId626" Type="http://schemas.openxmlformats.org/officeDocument/2006/relationships/hyperlink" Target="https://gestordocumental.supernotariado.gov.co/GestionDocumental/VerDocumento?DocId=Lnd17tqGGCErqWNd0XZnTA%3D%3D&amp;DocIdGestion=hDFJfLLALp%2BQECUX%2BMBFAg%3D%3D" TargetMode="External"/><Relationship Id="rId973" Type="http://schemas.openxmlformats.org/officeDocument/2006/relationships/hyperlink" Target="https://gestordocumental.supernotariado.gov.co/GestionDocumental/VerDocumento?DocId=ZQfuXHODZFO%2FJK8wgGvF%2Fg%3D%3D&amp;DocIdGestion=3VUEeifNmaYC3TUqZCsrgw%3D%3D" TargetMode="External"/><Relationship Id="rId1049" Type="http://schemas.openxmlformats.org/officeDocument/2006/relationships/hyperlink" Target="https://gestordocumental.supernotariado.gov.co/GestionDocumental/VerDocumento?DocId=n1WsiKT2nkYTFnwF%2BuS9Ww%3D%3D&amp;DocIdGestion=QSkn%2Byt76X2c85tbhjSp8g%3D%3D" TargetMode="External"/><Relationship Id="rId1256" Type="http://schemas.openxmlformats.org/officeDocument/2006/relationships/hyperlink" Target="https://gestordocumental.supernotariado.gov.co/GestionDocumental/VerDocumento?DocId=UvnshRunoa3msmt2wcFeEg%3D%3D&amp;DocIdGestion=AcNhjL32a1qMcjIEl2URwA%3D%3D" TargetMode="External"/><Relationship Id="rId833" Type="http://schemas.openxmlformats.org/officeDocument/2006/relationships/hyperlink" Target="https://gestordocumental.supernotariado.gov.co/GestionDocumental/VerDocumento?DocId=4usGxbf%2B%2FrAtJwOdwpi1yA%3D%3D&amp;DocIdGestion=ej4MJjsx8DopVwhLRLcEWQ%3D%3D" TargetMode="External"/><Relationship Id="rId1116" Type="http://schemas.openxmlformats.org/officeDocument/2006/relationships/hyperlink" Target="https://gestordocumental.supernotariado.gov.co/GestionDocumental/VerDocumento?DocId=6SEtgRmo%2B4xFhps8XlE%2BZQ%3D%3D&amp;DocIdGestion=NNSk5pS%2FCt8Tn%2BaI3XDS%2FA%3D%3D" TargetMode="External"/><Relationship Id="rId265" Type="http://schemas.openxmlformats.org/officeDocument/2006/relationships/hyperlink" Target="https://gestordocumental.supernotariado.gov.co/GestionDocumental/VerDocumento?DocId=ZoQ%2FYvSNUmyAreri3OLmLw%3D%3D&amp;DocIdGestion=fyq6bnyZ9maC4c0l%2BrlAug%3D%3D" TargetMode="External"/><Relationship Id="rId472" Type="http://schemas.openxmlformats.org/officeDocument/2006/relationships/hyperlink" Target="https://gestordocumental.supernotariado.gov.co/GestionDocumental/VerDocumento?DocId=NdaqhyTxGgUTrqA2XkdSFw%3D%3D&amp;DocIdGestion=jAZTGXeAKY84KR9ktmGbTA%3D%3D" TargetMode="External"/><Relationship Id="rId900" Type="http://schemas.openxmlformats.org/officeDocument/2006/relationships/hyperlink" Target="https://gestordocumental.supernotariado.gov.co/GestionDocumental/VerDocumento?DocId=%2Fc%2F7aQ7yTh572%2Ffqy1yQFA%3D%3D&amp;DocIdGestion=I6xKR7XULY924tLeJx%2FSYg%3D%3D" TargetMode="External"/><Relationship Id="rId1323" Type="http://schemas.openxmlformats.org/officeDocument/2006/relationships/hyperlink" Target="https://gestordocumental.supernotariado.gov.co/GestionDocumental/VerDocumento?DocId=ALPL0SIro6T7gPptj0vg7w%3D%3D&amp;DocIdGestion=o%2FGHcvon04TRC1ywN1rmkw%3D%3D" TargetMode="External"/><Relationship Id="rId125" Type="http://schemas.openxmlformats.org/officeDocument/2006/relationships/hyperlink" Target="https://gestordocumental.supernotariado.gov.co/GestionDocumental/VerDocumento?DocId=8j2hVeH5Q7WWLSOV4y%2BnGQ%3D%3D&amp;DocIdGestion=fxYYkkCiSOMS3v%2Ff6%2FxSXQ%3D%3D" TargetMode="External"/><Relationship Id="rId332" Type="http://schemas.openxmlformats.org/officeDocument/2006/relationships/hyperlink" Target="https://gestordocumental.supernotariado.gov.co/GestionDocumental/VerDocumento?DocId=mUvg95sgRiqV%2BwZtksD%2Bqg%3D%3D&amp;DocIdGestion=5Fdvs44K8XMq6T9rRpPTyw%3D%3D" TargetMode="External"/><Relationship Id="rId777" Type="http://schemas.openxmlformats.org/officeDocument/2006/relationships/hyperlink" Target="https://gestordocumental.supernotariado.gov.co/GestionDocumental/VerDocumento?DocId=PUWmRP%2B7aAlTMvoSW3xNcA%3D%3D&amp;DocIdGestion=KRv7bxfJtEylIf245sYirg%3D%3D" TargetMode="External"/><Relationship Id="rId984" Type="http://schemas.openxmlformats.org/officeDocument/2006/relationships/hyperlink" Target="https://gestordocumental.supernotariado.gov.co/GestionDocumental/VerDocumento?DocId=teZnWwc5wDlTQ%2BmBeNRWwA%3D%3D&amp;DocIdGestion=8M11eLH5cPR2QrfOTJCeiw%3D%3D" TargetMode="External"/><Relationship Id="rId637" Type="http://schemas.openxmlformats.org/officeDocument/2006/relationships/hyperlink" Target="https://gestordocumental.supernotariado.gov.co/GestionDocumental/VerDocumento?DocId=%2F%2BO%2BJWA14PsCLaYl4tuDhw%3D%3D&amp;DocIdGestion=g3xej%2F2IJUcULcrN4EkQTw%3D%3D" TargetMode="External"/><Relationship Id="rId844" Type="http://schemas.openxmlformats.org/officeDocument/2006/relationships/hyperlink" Target="https://gestordocumental.supernotariado.gov.co/GestionDocumental/VerDocumento?DocId=axC1aa5q%2Bk%2FLo%2FImwUji1A%3D%3D&amp;DocIdGestion=AfcNu1OYqAvCc4CetTaIaw%3D%3D" TargetMode="External"/><Relationship Id="rId1267" Type="http://schemas.openxmlformats.org/officeDocument/2006/relationships/hyperlink" Target="https://gestordocumental.supernotariado.gov.co/GestionDocumental/VerDocumento?DocId=gRyiQniI2%2FfUoSwW06rDEA%3D%3D&amp;DocIdGestion=XwjUqs%2BqCD5dhznUgM6t5g%3D%3D" TargetMode="External"/><Relationship Id="rId276" Type="http://schemas.openxmlformats.org/officeDocument/2006/relationships/hyperlink" Target="https://gestordocumental.supernotariado.gov.co/GestionDocumental/VerDocumento?DocId=mAtatroDsZbyWNemSWeyUw%3D%3D&amp;DocIdGestion=J333YSbpAoH98xQb9%2FZ03w%3D%3D" TargetMode="External"/><Relationship Id="rId483" Type="http://schemas.openxmlformats.org/officeDocument/2006/relationships/hyperlink" Target="https://gestordocumental.supernotariado.gov.co/GestionDocumental/VerDocumento?DocId=8iuTGB4yo4A1xETdfoY6ug%3D%3D&amp;DocIdGestion=L%2FZfNjrSgpluyeoc0Qw3Dg%3D%3D" TargetMode="External"/><Relationship Id="rId690" Type="http://schemas.openxmlformats.org/officeDocument/2006/relationships/hyperlink" Target="https://gestordocumental.supernotariado.gov.co/GestionDocumental/VerDocumento?DocId=%2BS42%2BMDlBQURk2CrE1TSTw%3D%3D&amp;DocIdGestion=3FRiJ7x%2BX9%2B1DXLwL5R3Rw%3D%3D" TargetMode="External"/><Relationship Id="rId704" Type="http://schemas.openxmlformats.org/officeDocument/2006/relationships/hyperlink" Target="https://gestordocumental.supernotariado.gov.co/GestionDocumental/VerDocumento?DocId=%2BBYf%2FUkBtJNZgW6avJs3SA%3D%3D&amp;DocIdGestion=1UKUi2VdX9wduK3dZWd1jg%3D%3D" TargetMode="External"/><Relationship Id="rId911" Type="http://schemas.openxmlformats.org/officeDocument/2006/relationships/hyperlink" Target="https://gestordocumental.supernotariado.gov.co/GestionDocumental/VerDocumento?DocId=x165KpBtFEXEa%2FDctiyiNQ%3D%3D&amp;DocIdGestion=0mr2Y7BXzMISKsRaMA8oTg%3D%3D" TargetMode="External"/><Relationship Id="rId1127" Type="http://schemas.openxmlformats.org/officeDocument/2006/relationships/hyperlink" Target="https://gestordocumental.supernotariado.gov.co/GestionDocumental/VerDocumento?DocId=eOhkyzcWlHoF30xEUTq8mg%3D%3D&amp;DocIdGestion=N%2FfKmcBRJbgUpw%2Bs8kXxXg%3D%3D" TargetMode="External"/><Relationship Id="rId1334" Type="http://schemas.openxmlformats.org/officeDocument/2006/relationships/hyperlink" Target="https://gestordocumental.supernotariado.gov.co/GestionDocumental/VerDocumento?DocId=NdAQ5%2FHZu4eBI2L6ezztyw%3D%3D&amp;DocIdGestion=JPiLVKpvCa8gP%2FY%2Bn%2FFV6Q%3D%3D" TargetMode="External"/><Relationship Id="rId40" Type="http://schemas.openxmlformats.org/officeDocument/2006/relationships/hyperlink" Target="https://gestordocumental.supernotariado.gov.co/GestionDocumental/VerDocumento?DocId=E09TneGUwzI4cvQTGrJSNA%3D%3D&amp;DocIdGestion=FnDdkZWTVLzkNxEjRIv5rA%3D%3D" TargetMode="External"/><Relationship Id="rId136" Type="http://schemas.openxmlformats.org/officeDocument/2006/relationships/hyperlink" Target="https://gestordocumental.supernotariado.gov.co/GestionDocumental/VerDocumento?DocId=F1X5SWaEon25wHoZ4UgX4A%3D%3D&amp;DocIdGestion=4UAC%2BYXKKntT72TqhZQ4Kw%3D%3D" TargetMode="External"/><Relationship Id="rId343" Type="http://schemas.openxmlformats.org/officeDocument/2006/relationships/hyperlink" Target="https://gestordocumental.supernotariado.gov.co/GestionDocumental/VerDocumento?DocId=G5hQV9ddiSkN70jbWpQJow%3D%3D&amp;DocIdGestion=%2BNnTxMtvzLaCsC%2F3c5is3Q%3D%3D" TargetMode="External"/><Relationship Id="rId550" Type="http://schemas.openxmlformats.org/officeDocument/2006/relationships/hyperlink" Target="https://gestordocumental.supernotariado.gov.co/GestionDocumental/VerDocumento?DocId=ZE5HNwI1UyDk6HbcuppEmg%3D%3D&amp;DocIdGestion=yZ5z%2BIrpVkrphgcyO5X6%2FA%3D%3D" TargetMode="External"/><Relationship Id="rId788" Type="http://schemas.openxmlformats.org/officeDocument/2006/relationships/hyperlink" Target="https://gestordocumental.supernotariado.gov.co/GestionDocumental/VerDocumento?DocId=NR4yEPaun6G%2BbypYH9IitQ%3D%3D&amp;DocIdGestion=RaCkNNjoOrDoQelFcmbL5g%3D%3D" TargetMode="External"/><Relationship Id="rId995" Type="http://schemas.openxmlformats.org/officeDocument/2006/relationships/hyperlink" Target="https://gestordocumental.supernotariado.gov.co/GestionDocumental/VerDocumento?DocId=ZsDxiFB3%2BGPtL3FrtHBsxQ%3D%3D&amp;DocIdGestion=iSHwIM3o0rV1uDRNZJHvrA%3D%3D" TargetMode="External"/><Relationship Id="rId1180" Type="http://schemas.openxmlformats.org/officeDocument/2006/relationships/hyperlink" Target="https://gestordocumental.supernotariado.gov.co/GestionDocumental/VerDocumento?DocId=PCnxlWQ2I1WbKHL%2BRIt3BA%3D%3D&amp;DocIdGestion=BRnLm7MJgF4L3XPu5VYh%2FA%3D%3D" TargetMode="External"/><Relationship Id="rId203" Type="http://schemas.openxmlformats.org/officeDocument/2006/relationships/hyperlink" Target="https://gestordocumental.supernotariado.gov.co/GestionDocumental/VerDocumento?DocId=Fmgg3NVFkx7PQNUqe3KL3A%3D%3D&amp;DocIdGestion=lpyj%2BuSZFWzZ9x%2BTq0w3PA%3D%3D" TargetMode="External"/><Relationship Id="rId648" Type="http://schemas.openxmlformats.org/officeDocument/2006/relationships/hyperlink" Target="https://gestordocumental.supernotariado.gov.co/GestionDocumental/VerDocumento?DocId=JVugP49XxsdEI0rFVGwfaw%3D%3D&amp;DocIdGestion=2jVQ%2FS0gjcDo5nsj%2Bbbw8g%3D%3D" TargetMode="External"/><Relationship Id="rId855" Type="http://schemas.openxmlformats.org/officeDocument/2006/relationships/hyperlink" Target="https://gestordocumental.supernotariado.gov.co/GestionDocumental/VerDocumento?DocId=pGBbpVlPC75WWdR8QfS4Ow%3D%3D&amp;DocIdGestion=2vQSlrZwp21%2B79yWQfREfQ%3D%3D" TargetMode="External"/><Relationship Id="rId1040" Type="http://schemas.openxmlformats.org/officeDocument/2006/relationships/hyperlink" Target="https://gestordocumental.supernotariado.gov.co/GestionDocumental/VerDocumento?DocId=w2FnLVZUNcw7IdjFDcX0Yg%3D%3D&amp;DocIdGestion=S%2BqJ1A4b4wAUTtf31rAV0A%3D%3D" TargetMode="External"/><Relationship Id="rId1278" Type="http://schemas.openxmlformats.org/officeDocument/2006/relationships/hyperlink" Target="https://gestordocumental.supernotariado.gov.co/GestionDocumental/VerDocumento?DocId=NZP2Gk%2BOZ%2B1UGx3ALJlQbw%3D%3D&amp;DocIdGestion=GUSlQQISjUXoj5FHbwIoeg%3D%3D" TargetMode="External"/><Relationship Id="rId287" Type="http://schemas.openxmlformats.org/officeDocument/2006/relationships/hyperlink" Target="https://gestordocumental.supernotariado.gov.co/GestionDocumental/VerDocumento?DocId=BxgNSwzg2bMRtwYj2ED9SA%3D%3D&amp;DocIdGestion=xL5Hoas%2FHjeUF2BzqlhJVw%3D%3D" TargetMode="External"/><Relationship Id="rId410" Type="http://schemas.openxmlformats.org/officeDocument/2006/relationships/hyperlink" Target="https://gestordocumental.supernotariado.gov.co/GestionDocumental/VerDocumento?DocId=6rw2vSpQqVC1w1hmrch0Vg%3D%3D&amp;DocIdGestion=TiPKJHhW%2FMgkQPwRIsDI0Q%3D%3D" TargetMode="External"/><Relationship Id="rId494" Type="http://schemas.openxmlformats.org/officeDocument/2006/relationships/hyperlink" Target="https://gestordocumental.supernotariado.gov.co/GestionDocumental/VerDocumento?DocId=%2FZAvLyV0JEYspz4Ox6KTQg%3D%3D&amp;DocIdGestion=d2QPImBcTVPpiHJSgms5Kw%3D%3D" TargetMode="External"/><Relationship Id="rId508" Type="http://schemas.openxmlformats.org/officeDocument/2006/relationships/hyperlink" Target="https://gestordocumental.supernotariado.gov.co/GestionDocumental/VerDocumento?DocId=9c5V6K5WxcnsmOgt6EcVDg%3D%3D&amp;DocIdGestion=aLIl2O5kmqytCVuNSP5BIA%3D%3D" TargetMode="External"/><Relationship Id="rId715" Type="http://schemas.openxmlformats.org/officeDocument/2006/relationships/hyperlink" Target="https://gestordocumental.supernotariado.gov.co/GestionDocumental/VerDocumento?DocId=UEfv3pf16GH%2Fi67OeBjUXA%3D%3D&amp;DocIdGestion=EG%2BeKSSstdf6KI9Mx8di6A%3D%3D" TargetMode="External"/><Relationship Id="rId922" Type="http://schemas.openxmlformats.org/officeDocument/2006/relationships/hyperlink" Target="https://gestordocumental.supernotariado.gov.co/GestionDocumental/VerDocumento?DocId=xVJmiDF3f8zxwR5oJNJuIg%3D%3D&amp;DocIdGestion=abMc8e0mA6udHboYQltKeQ%3D%3D" TargetMode="External"/><Relationship Id="rId1138" Type="http://schemas.openxmlformats.org/officeDocument/2006/relationships/hyperlink" Target="https://gestordocumental.supernotariado.gov.co/GestionDocumental/VerDocumento?DocId=VAIPHLer9zIEhBXMHQlfHQ%3D%3D&amp;DocIdGestion=nWxvIXDo%2Bx%2Bv13knkfC%2FiQ%3D%3D" TargetMode="External"/><Relationship Id="rId1345" Type="http://schemas.openxmlformats.org/officeDocument/2006/relationships/hyperlink" Target="https://gestordocumental.supernotariado.gov.co/GestionDocumental/VerDocumento?DocId=rxlryUyKXOcFxWRfHmfdwA%3D%3D&amp;DocIdGestion=o6AO5khwBFDIHzT26Q9XkA%3D%3D" TargetMode="External"/><Relationship Id="rId147" Type="http://schemas.openxmlformats.org/officeDocument/2006/relationships/hyperlink" Target="https://gestordocumental.supernotariado.gov.co/GestionDocumental/VerDocumento?DocId=WLlmfxZ3KUhmPpHuNpH23A%3D%3D&amp;DocIdGestion=IdGRjEoQV%2F4c94UnKhlqLQ%3D%3D" TargetMode="External"/><Relationship Id="rId354" Type="http://schemas.openxmlformats.org/officeDocument/2006/relationships/hyperlink" Target="https://gestordocumental.supernotariado.gov.co/GestionDocumental/VerDocumento?DocId=EaJqVVXDPu%2BjhxtYr%2BmMYw%3D%3D&amp;DocIdGestion=xw28nuy%2FQOtVmYWr7D6Pgg%3D%3D" TargetMode="External"/><Relationship Id="rId799" Type="http://schemas.openxmlformats.org/officeDocument/2006/relationships/hyperlink" Target="https://gestordocumental.supernotariado.gov.co/GestionDocumental/VerDocumento?DocId=2wg3u7%2F0KMwcEVHtWvPXiQ%3D%3D&amp;DocIdGestion=VsUW1wtCtX6V%2BQXUA0u%2Bcg%3D%3D" TargetMode="External"/><Relationship Id="rId1191" Type="http://schemas.openxmlformats.org/officeDocument/2006/relationships/hyperlink" Target="https://gestordocumental.supernotariado.gov.co/GestionDocumental/VerDocumento?DocId=jrJ3u4AEWFvVETB622rV7Q%3D%3D&amp;DocIdGestion=6gmImxEMvVeMxLBpmcCQ8g%3D%3D" TargetMode="External"/><Relationship Id="rId1205" Type="http://schemas.openxmlformats.org/officeDocument/2006/relationships/hyperlink" Target="https://gestordocumental.supernotariado.gov.co/GestionDocumental/VerDocumento?DocId=RA9EA%2BSZwNYQEenl%2BqgeXA%3D%3D&amp;DocIdGestion=kCbpXnqWY3P2d9X3MRj%2F%2FA%3D%3D" TargetMode="External"/><Relationship Id="rId51" Type="http://schemas.openxmlformats.org/officeDocument/2006/relationships/hyperlink" Target="https://gestordocumental.supernotariado.gov.co/GestionDocumental/VerDocumento?DocId=MhuJd9CP1CgRCLIrVFnrHw%3D%3D&amp;DocIdGestion=TThh77HFNnf4E3YJxxRa5Q%3D%3D" TargetMode="External"/><Relationship Id="rId561" Type="http://schemas.openxmlformats.org/officeDocument/2006/relationships/hyperlink" Target="https://gestordocumental.supernotariado.gov.co/GestionDocumental/VerDocumento?DocId=3%2FScPDWD66ukckEwSLksqw%3D%3D&amp;DocIdGestion=HUi9eDIbJ1B71fUwrXsIfA%3D%3D" TargetMode="External"/><Relationship Id="rId659" Type="http://schemas.openxmlformats.org/officeDocument/2006/relationships/hyperlink" Target="https://gestordocumental.supernotariado.gov.co/GestionDocumental/VerDocumento?DocId=qHs7Bzy1nElG72rBQ2PBCA%3D%3D&amp;DocIdGestion=62uL6pkCxSwLIfEiuXfdjg%3D%3D" TargetMode="External"/><Relationship Id="rId866" Type="http://schemas.openxmlformats.org/officeDocument/2006/relationships/hyperlink" Target="https://gestordocumental.supernotariado.gov.co/GestionDocumental/VerDocumento?DocId=UnUC1eH31BFpQKc7dYQKcQ%3D%3D&amp;DocIdGestion=wQjED8tCBQvebxA%2BOZ2zNg%3D%3D" TargetMode="External"/><Relationship Id="rId1289" Type="http://schemas.openxmlformats.org/officeDocument/2006/relationships/hyperlink" Target="https://gestordocumental.supernotariado.gov.co/GestionDocumental/VerDocumento?DocId=xCSZJBvuB5wvGEQQhQ%2Bn8g%3D%3D&amp;DocIdGestion=iknoN8m2M0jA5l7Lc9t33w%3D%3D" TargetMode="External"/><Relationship Id="rId214" Type="http://schemas.openxmlformats.org/officeDocument/2006/relationships/hyperlink" Target="https://gestordocumental.supernotariado.gov.co/GestionDocumental/VerDocumento?DocId=8ny8BOYMJqBvMLZYSsrUtg%3D%3D&amp;DocIdGestion=6UF7k34T7d0B8njamiQHKw%3D%3D" TargetMode="External"/><Relationship Id="rId298" Type="http://schemas.openxmlformats.org/officeDocument/2006/relationships/hyperlink" Target="https://gestordocumental.supernotariado.gov.co/GestionDocumental/VerDocumento?DocId=K1eddvTUIjFb0jK3s0Jpfg%3D%3D&amp;DocIdGestion=SzBzjgxsG7%2BgUdfA5hxW0A%3D%3D" TargetMode="External"/><Relationship Id="rId421" Type="http://schemas.openxmlformats.org/officeDocument/2006/relationships/hyperlink" Target="https://gestordocumental.supernotariado.gov.co/GestionDocumental/VerDocumento?DocId=vaazJAv4uWNLntDmY117nw%3D%3D&amp;DocIdGestion=uY4Uyav6UO4iVaKE%2B81GjQ%3D%3D" TargetMode="External"/><Relationship Id="rId519" Type="http://schemas.openxmlformats.org/officeDocument/2006/relationships/hyperlink" Target="https://gestordocumental.supernotariado.gov.co/GestionDocumental/VerDocumento?DocId=QYeRTOVzAemwy7YhhX6vhg%3D%3D&amp;DocIdGestion=bW%2B7jJhCkNKL53L7zEm8jA%3D%3D" TargetMode="External"/><Relationship Id="rId1051" Type="http://schemas.openxmlformats.org/officeDocument/2006/relationships/hyperlink" Target="https://gestordocumental.supernotariado.gov.co/GestionDocumental/VerDocumento?DocId=AebV1CBiYYIjO%2Fgy1XElWQ%3D%3D&amp;DocIdGestion=tpWKgo0wh%2Bt%2FdvVm%2FiF7YA%3D%3D" TargetMode="External"/><Relationship Id="rId1149" Type="http://schemas.openxmlformats.org/officeDocument/2006/relationships/hyperlink" Target="https://gestordocumental.supernotariado.gov.co/GestionDocumental/VerDocumento?DocId=uxkvzLtlZtdZS0HnsQ%2Ba4g%3D%3D&amp;DocIdGestion=%2F5HIQ4uyh%2FI%2Bwc1clhyfXQ%3D%3D" TargetMode="External"/><Relationship Id="rId1356" Type="http://schemas.openxmlformats.org/officeDocument/2006/relationships/hyperlink" Target="https://gestordocumental.supernotariado.gov.co/GestionDocumental/VerDocumento?DocId=ZjIZwYBuKic5TRx%2BWa0Xww%3D%3D&amp;DocIdGestion=3oNCruEyHEnZSZboDPcheg%3D%3D" TargetMode="External"/><Relationship Id="rId158" Type="http://schemas.openxmlformats.org/officeDocument/2006/relationships/hyperlink" Target="https://gestordocumental.supernotariado.gov.co/GestionDocumental/VerDocumento?DocId=TT7BGlf3A%2FdekQIffM4Tyw%3D%3D&amp;DocIdGestion=xUR%2F0aDmcLfyConVz54SvQ%3D%3D" TargetMode="External"/><Relationship Id="rId726" Type="http://schemas.openxmlformats.org/officeDocument/2006/relationships/hyperlink" Target="https://gestordocumental.supernotariado.gov.co/GestionDocumental/VerDocumento?DocId=hpXPD9r1MhrAA%2Fg6NxR3QA%3D%3D&amp;DocIdGestion=49RHChad3tbYVUlCP88JFQ%3D%3D" TargetMode="External"/><Relationship Id="rId933" Type="http://schemas.openxmlformats.org/officeDocument/2006/relationships/hyperlink" Target="https://gestordocumental.supernotariado.gov.co/GestionDocumental/VerDocumento?DocId=didReM7OJhoFHP%2Bxg%2FGXnQ%3D%3D&amp;DocIdGestion=Augh%2BiU9MbORHPXjW4%2FYzw%3D%3D" TargetMode="External"/><Relationship Id="rId1009" Type="http://schemas.openxmlformats.org/officeDocument/2006/relationships/hyperlink" Target="https://gestordocumental.supernotariado.gov.co/GestionDocumental/VerDocumento?DocId=0cSPn1olLd%2FNX7Po8GB7AQ%3D%3D&amp;DocIdGestion=qhoMV7XpFWbOmxXSkg27Jw%3D%3D" TargetMode="External"/><Relationship Id="rId62" Type="http://schemas.openxmlformats.org/officeDocument/2006/relationships/hyperlink" Target="https://gestordocumental.supernotariado.gov.co/GestionDocumental/VerDocumento?DocId=RXAOA54xOdT94inogt0opA%3D%3D&amp;DocIdGestion=K3X1u8WKCoxxKKC%2BnCnrHw%3D%3D" TargetMode="External"/><Relationship Id="rId365" Type="http://schemas.openxmlformats.org/officeDocument/2006/relationships/hyperlink" Target="https://gestordocumental.supernotariado.gov.co/GestionDocumental/VerDocumento?DocId=CAX9MPDUXg9%2BbHJrWnJtOQ%3D%3D&amp;DocIdGestion=DyGxbuyhOe%2BezE1%2FZSXHZw%3D%3D" TargetMode="External"/><Relationship Id="rId572" Type="http://schemas.openxmlformats.org/officeDocument/2006/relationships/hyperlink" Target="https://gestordocumental.supernotariado.gov.co/GestionDocumental/VerDocumento?DocId=ltiuynMFr12lZ7r%2BtD0YSA%3D%3D&amp;DocIdGestion=ir3ACO6FSh4Vp%2F8tyj6iqA%3D%3D" TargetMode="External"/><Relationship Id="rId1216" Type="http://schemas.openxmlformats.org/officeDocument/2006/relationships/hyperlink" Target="https://gestordocumental.supernotariado.gov.co/GestionDocumental/VerDocumento?DocId=1Mkj51qYUY744ibq3%2Bq5sA%3D%3D&amp;DocIdGestion=eziswQUIPAgwSIGb9YDgeQ%3D%3D" TargetMode="External"/><Relationship Id="rId225" Type="http://schemas.openxmlformats.org/officeDocument/2006/relationships/hyperlink" Target="https://gestordocumental.supernotariado.gov.co/GestionDocumental/VerDocumento?DocId=8Fx%2FJ11M3w21M2tKCepqcQ%3D%3D&amp;DocIdGestion=K9ChU6A0wOZL%2F66fWd7k1A%3D%3D" TargetMode="External"/><Relationship Id="rId432" Type="http://schemas.openxmlformats.org/officeDocument/2006/relationships/hyperlink" Target="https://gestordocumental.supernotariado.gov.co/GestionDocumental/VerDocumento?DocId=bRuKRU1xQruEX8PgEcxisA%3D%3D&amp;DocIdGestion=8%2Bvz2G3DQuuYZEu5GL1fKg%3D%3D" TargetMode="External"/><Relationship Id="rId877" Type="http://schemas.openxmlformats.org/officeDocument/2006/relationships/hyperlink" Target="https://gestordocumental.supernotariado.gov.co/GestionDocumental/VerDocumento?DocId=URBGvgaayb7xncDt%2FjyOaw%3D%3D&amp;DocIdGestion=H91nd8QMMHHy8wb1%2FkMGTg%3D%3D" TargetMode="External"/><Relationship Id="rId1062" Type="http://schemas.openxmlformats.org/officeDocument/2006/relationships/hyperlink" Target="https://gestordocumental.supernotariado.gov.co/GestionDocumental/VerDocumento?DocId=MUxVR%2F18aSrymYGokwD1YA%3D%3D&amp;DocIdGestion=wYsHJHdqM5tYpVajPtw8JA%3D%3D" TargetMode="External"/><Relationship Id="rId737" Type="http://schemas.openxmlformats.org/officeDocument/2006/relationships/hyperlink" Target="https://gestordocumental.supernotariado.gov.co/GestionDocumental/VerDocumento?DocId=hiaLsStz409lW6brDnnpqg%3D%3D&amp;DocIdGestion=qrPoHUUe%2BpDJ5pC2%2Br2GQw%3D%3D" TargetMode="External"/><Relationship Id="rId944" Type="http://schemas.openxmlformats.org/officeDocument/2006/relationships/hyperlink" Target="https://gestordocumental.supernotariado.gov.co/GestionDocumental/VerDocumento?DocId=LL6%2BozDnhyFohVHhEeZq%2FQ%3D%3D&amp;DocIdGestion=mA2G4%2FeYK4eACzsPSrG7IQ%3D%3D" TargetMode="External"/><Relationship Id="rId1367" Type="http://schemas.openxmlformats.org/officeDocument/2006/relationships/hyperlink" Target="https://gestordocumental.supernotariado.gov.co/GestionDocumental/VerDocumento?DocId=%2BSVF3lp8uGj2MWGKxqQ8%2Bw%3D%3D&amp;DocIdGestion=b%2BrlhGNGkCuZMGZtT%2FR5Gw%3D%3D" TargetMode="External"/><Relationship Id="rId73" Type="http://schemas.openxmlformats.org/officeDocument/2006/relationships/hyperlink" Target="https://gestordocumental.supernotariado.gov.co/GestionDocumental/VerDocumento?DocId=KyDlbgkVGykUnwGujXZ4uw%3D%3D&amp;DocIdGestion=olbNir4pcqwvKkOXJe2UUA%3D%3D" TargetMode="External"/><Relationship Id="rId169" Type="http://schemas.openxmlformats.org/officeDocument/2006/relationships/hyperlink" Target="https://gestordocumental.supernotariado.gov.co/GestionDocumental/VerDocumento?DocId=S3vhXtFtbJimoYd%2BpnkckQ%3D%3D&amp;DocIdGestion=D7V%2FLnnpspIm69yFOG%2BVNQ%3D%3D" TargetMode="External"/><Relationship Id="rId376" Type="http://schemas.openxmlformats.org/officeDocument/2006/relationships/hyperlink" Target="https://gestordocumental.supernotariado.gov.co/GestionDocumental/VerDocumento?DocId=zvpcq1wU6nfczaxN1soTsQ%3D%3D&amp;DocIdGestion=O3%2FLguAifvozWQDHcvKbDw%3D%3D" TargetMode="External"/><Relationship Id="rId583" Type="http://schemas.openxmlformats.org/officeDocument/2006/relationships/hyperlink" Target="https://gestordocumental.supernotariado.gov.co/GestionDocumental/VerDocumento?DocId=zLRhElL0mEmftHZyZDfcNw%3D%3D&amp;DocIdGestion=VoyyEtsTQybdYMsyRuQ1Eg%3D%3D" TargetMode="External"/><Relationship Id="rId790" Type="http://schemas.openxmlformats.org/officeDocument/2006/relationships/hyperlink" Target="https://gestordocumental.supernotariado.gov.co/GestionDocumental/VerDocumento?DocId=V9yFlDklTlXJxGwrv20PqQ%3D%3D&amp;DocIdGestion=WYfkjpAExgWUF5cLN%2F6ang%3D%3D" TargetMode="External"/><Relationship Id="rId804" Type="http://schemas.openxmlformats.org/officeDocument/2006/relationships/hyperlink" Target="https://gestordocumental.supernotariado.gov.co/GestionDocumental/VerDocumento?DocId=Geqxg%2BaTgI2ErMYZtJY%2FkA%3D%3D&amp;DocIdGestion=UJd22u4akmKfRDsG120QXw%3D%3D" TargetMode="External"/><Relationship Id="rId1227" Type="http://schemas.openxmlformats.org/officeDocument/2006/relationships/hyperlink" Target="https://gestordocumental.supernotariado.gov.co/GestionDocumental/VerDocumento?DocId=0VRj4bBUjQj6bJAMguiRPg%3D%3D&amp;DocIdGestion=4YVv4ptaw0FrnbAPbXc1Dw%3D%3D" TargetMode="External"/><Relationship Id="rId4" Type="http://schemas.openxmlformats.org/officeDocument/2006/relationships/hyperlink" Target="https://gestordocumental.supernotariado.gov.co/GestionDocumental/VerDocumento?DocId=46SvviYK9qRT07jSxOCeJQ%3D%3D&amp;DocIdGestion=l1%2BkcuReL06iuBgSMnOWIg%3D%3D" TargetMode="External"/><Relationship Id="rId236" Type="http://schemas.openxmlformats.org/officeDocument/2006/relationships/hyperlink" Target="https://gestordocumental.supernotariado.gov.co/GestionDocumental/VerDocumento?DocId=GS0mM4gwGVR39w6znsnffw%3D%3D&amp;DocIdGestion=DymcZNQmMaYW0Th8Pvjc9Q%3D%3D" TargetMode="External"/><Relationship Id="rId443" Type="http://schemas.openxmlformats.org/officeDocument/2006/relationships/hyperlink" Target="https://gestordocumental.supernotariado.gov.co/GestionDocumental/VerDocumento?DocId=UrOq69dLXgvJQlEXIICEKA%3D%3D&amp;DocIdGestion=k9tIWAFkDKdTfOpci9EAmA%3D%3D" TargetMode="External"/><Relationship Id="rId650" Type="http://schemas.openxmlformats.org/officeDocument/2006/relationships/hyperlink" Target="https://gestordocumental.supernotariado.gov.co/GestionDocumental/VerDocumento?DocId=1WDwKxiS1Tl%2BogvwgpJMig%3D%3D&amp;DocIdGestion=1XbQYlgUj5h1X7JNgRt5Yw%3D%3D" TargetMode="External"/><Relationship Id="rId888" Type="http://schemas.openxmlformats.org/officeDocument/2006/relationships/hyperlink" Target="https://gestordocumental.supernotariado.gov.co/GestionDocumental/VerDocumento?DocId=iGVoe1ad50jrHVa3rPd%2FgQ%3D%3D&amp;DocIdGestion=kUjy6IO%2FS3Xus3UHA%2BgpUA%3D%3D" TargetMode="External"/><Relationship Id="rId1073" Type="http://schemas.openxmlformats.org/officeDocument/2006/relationships/hyperlink" Target="https://gestordocumental.supernotariado.gov.co/GestionDocumental/VerDocumento?DocId=fr29yXsEuN4mOudFixSUew%3D%3D&amp;DocIdGestion=Y6jQ6%2FVfmb085E9FywEUcw%3D%3D" TargetMode="External"/><Relationship Id="rId1280" Type="http://schemas.openxmlformats.org/officeDocument/2006/relationships/hyperlink" Target="https://gestordocumental.supernotariado.gov.co/GestionDocumental/VerDocumento?DocId=Wp0y7VE4D8KxQUCAFVp5%2FA%3D%3D&amp;DocIdGestion=BPYvElf%2FYUoabklHcgTL0A%3D%3D" TargetMode="External"/><Relationship Id="rId303" Type="http://schemas.openxmlformats.org/officeDocument/2006/relationships/hyperlink" Target="https://gestordocumental.supernotariado.gov.co/GestionDocumental/VerDocumento?DocId=dKNNJDVfKrwgrp6AqXJdng%3D%3D&amp;DocIdGestion=MpsG8rWPDucbQ6CmrIEmMg%3D%3D" TargetMode="External"/><Relationship Id="rId748" Type="http://schemas.openxmlformats.org/officeDocument/2006/relationships/hyperlink" Target="https://gestordocumental.supernotariado.gov.co/GestionDocumental/VerDocumento?DocId=nYRLCWP%2BaU1NTmYBph8k%2FA%3D%3D&amp;DocIdGestion=cZjq3xogvs4y4N1ghGfJ%2Fw%3D%3D" TargetMode="External"/><Relationship Id="rId955" Type="http://schemas.openxmlformats.org/officeDocument/2006/relationships/hyperlink" Target="https://gestordocumental.supernotariado.gov.co/GestionDocumental/VerDocumento?DocId=g5iw3NvrYcG%2BUDx1ozrKDQ%3D%3D&amp;DocIdGestion=Yhh%2BePBi45yIyJMPQ1aUSg%3D%3D" TargetMode="External"/><Relationship Id="rId1140" Type="http://schemas.openxmlformats.org/officeDocument/2006/relationships/hyperlink" Target="https://gestordocumental.supernotariado.gov.co/GestionDocumental/VerDocumento?DocId=hPM1DvJB9ZJASSaA2gq%2FzQ%3D%3D&amp;DocIdGestion=S8eeFrbxIvKgHytbm%2FmQpg%3D%3D" TargetMode="External"/><Relationship Id="rId84" Type="http://schemas.openxmlformats.org/officeDocument/2006/relationships/hyperlink" Target="https://gestordocumental.supernotariado.gov.co/GestionDocumental/VerDocumento?DocId=cRL5uJIhFLG%2FxQWXa7DKAQ%3D%3D" TargetMode="External"/><Relationship Id="rId387" Type="http://schemas.openxmlformats.org/officeDocument/2006/relationships/hyperlink" Target="https://gestordocumental.supernotariado.gov.co/GestionDocumental/VerDocumento?DocId=RyarnfB8Mg6Eo5D73dnJrw%3D%3D&amp;DocIdGestion=TGd%2BL0dA5szUy1Q2IHMnJQ%3D%3D" TargetMode="External"/><Relationship Id="rId510" Type="http://schemas.openxmlformats.org/officeDocument/2006/relationships/hyperlink" Target="https://gestordocumental.supernotariado.gov.co/GestionDocumental/VerDocumento?DocId=ulCj6gBiQYEGBnI%2BlBkdmQ%3D%3D&amp;DocIdGestion=cbHOnATrEGkSkVRKomkY4A%3D%3D" TargetMode="External"/><Relationship Id="rId594" Type="http://schemas.openxmlformats.org/officeDocument/2006/relationships/hyperlink" Target="https://gestordocumental.supernotariado.gov.co/GestionDocumental/VerDocumento?DocId=KJX7nWDHzyQLDIoJ%2FkFrAQ%3D%3D&amp;DocIdGestion=VJE3m3Uz6o6Yj70cS8n3%2FA%3D%3D" TargetMode="External"/><Relationship Id="rId608" Type="http://schemas.openxmlformats.org/officeDocument/2006/relationships/hyperlink" Target="https://gestordocumental.supernotariado.gov.co/GestionDocumental/VerDocumento?DocId=iQ%2FPkdZSaWogXsgwVUlIuA%3D%3D&amp;DocIdGestion=8xq3%2F8tBmCzxG0rb%2FoPkug%3D%3D" TargetMode="External"/><Relationship Id="rId815" Type="http://schemas.openxmlformats.org/officeDocument/2006/relationships/hyperlink" Target="https://gestordocumental.supernotariado.gov.co/GestionDocumental/VerDocumento?DocId=rGKu78ajGpmvxe6c6Loc%2Fg%3D%3D&amp;DocIdGestion=gbtGY039KrVvXbx8NP%2BpMA%3D%3D" TargetMode="External"/><Relationship Id="rId1238" Type="http://schemas.openxmlformats.org/officeDocument/2006/relationships/hyperlink" Target="https://gestordocumental.supernotariado.gov.co/GestionDocumental/VerDocumento?DocId=y8KvoQKQqqc%2BzgH0JbHapw%3D%3D&amp;DocIdGestion=Q3AsdDJGtZ0AHZemkQhIIA%3D%3D" TargetMode="External"/><Relationship Id="rId247" Type="http://schemas.openxmlformats.org/officeDocument/2006/relationships/hyperlink" Target="https://gestordocumental.supernotariado.gov.co/GestionDocumental/VerDocumento?DocId=KvXc7R6V5bBb0fE7SiTEcQ%3D%3D&amp;DocIdGestion=H%2BkFFBHIJzZLRsoqP%2F2Kgw%3D%3D" TargetMode="External"/><Relationship Id="rId899" Type="http://schemas.openxmlformats.org/officeDocument/2006/relationships/hyperlink" Target="https://gestordocumental.supernotariado.gov.co/GestionDocumental/VerDocumento?DocId=RgGhXxWU2J7V8mVCcJzEDA%3D%3D&amp;DocIdGestion=8BR3lpWgyZrX55pzbPNNmQ%3D%3D" TargetMode="External"/><Relationship Id="rId1000" Type="http://schemas.openxmlformats.org/officeDocument/2006/relationships/hyperlink" Target="https://gestordocumental.supernotariado.gov.co/GestionDocumental/VerDocumento?DocId=JyH4X1TpE0Gu4wnCKYtMXw%3D%3D&amp;DocIdGestion=C0lCQUfyhMeFnSoHwtv0IA%3D%3D" TargetMode="External"/><Relationship Id="rId1084" Type="http://schemas.openxmlformats.org/officeDocument/2006/relationships/hyperlink" Target="https://gestordocumental.supernotariado.gov.co/GestionDocumental/VerDocumento?DocId=X2kc%2Bh8GqxTRmiltcoUBfg%3D%3D&amp;DocIdGestion=k7e4HLyPCgzbKEDIW7wYoA%3D%3D" TargetMode="External"/><Relationship Id="rId1305" Type="http://schemas.openxmlformats.org/officeDocument/2006/relationships/hyperlink" Target="https://gestordocumental.supernotariado.gov.co/GestionDocumental/VerDocumento?DocId=dA7XUprdW3yv1ol1vK4dug%3D%3D&amp;DocIdGestion=rgTvvYOs3GJobC%2F3sOCUyA%3D%3D" TargetMode="External"/><Relationship Id="rId107" Type="http://schemas.openxmlformats.org/officeDocument/2006/relationships/hyperlink" Target="https://gestordocumental.supernotariado.gov.co/GestionDocumental/VerDocumento?DocId=fEYEdqPxtR159Evxz%2B%2BovQ%3D%3D&amp;DocIdGestion=uKnbPOrMPPTK3rtMGYUACA%3D%3D" TargetMode="External"/><Relationship Id="rId454" Type="http://schemas.openxmlformats.org/officeDocument/2006/relationships/hyperlink" Target="https://gestordocumental.supernotariado.gov.co/GestionDocumental/VerDocumento?DocId=b7wseX3skeiteHPTsUkmdQ%3D%3D&amp;DocIdGestion=72DJWH7LnPe95Gv1UI3BFA%3D%3D" TargetMode="External"/><Relationship Id="rId661" Type="http://schemas.openxmlformats.org/officeDocument/2006/relationships/hyperlink" Target="https://gestordocumental.supernotariado.gov.co/GestionDocumental/VerDocumento?DocId=6kaLmIaUbueUhv7EejiK1w%3D%3D&amp;DocIdGestion=LHSSm1noeocFP6d23njs5A%3D%3D" TargetMode="External"/><Relationship Id="rId759" Type="http://schemas.openxmlformats.org/officeDocument/2006/relationships/hyperlink" Target="https://gestordocumental.supernotariado.gov.co/GestionDocumental/VerDocumento?DocId=0MaJIyiIeWgltl54VgSxwA%3D%3D&amp;DocIdGestion=1BY5fcFgAvhbciiuWbCYSA%3D%3D" TargetMode="External"/><Relationship Id="rId966" Type="http://schemas.openxmlformats.org/officeDocument/2006/relationships/hyperlink" Target="https://gestordocumental.supernotariado.gov.co/GestionDocumental/VerDocumento?DocId=Ez7HzxP8hbNRffjSH1jOUA%3D%3D&amp;DocIdGestion=OsIKvThGrkXri%2BMFdt7Pbw%3D%3D" TargetMode="External"/><Relationship Id="rId1291" Type="http://schemas.openxmlformats.org/officeDocument/2006/relationships/hyperlink" Target="https://gestordocumental.supernotariado.gov.co/GestionDocumental/VerDocumento?DocId=QAYkVBr%2BepE2mA%2BDlE4Uvg%3D%3D&amp;DocIdGestion=wCcYlDCOO%2F1xcH5uJs5DjA%3D%3D" TargetMode="External"/><Relationship Id="rId11" Type="http://schemas.openxmlformats.org/officeDocument/2006/relationships/hyperlink" Target="https://gestordocumental.supernotariado.gov.co/GestionDocumental/VerDocumento?DocId=U6xNoIhcisBUboC7SB6prQ%3D%3D&amp;DocIdGestion=%2BarSG5qLPeR8CI86BqqzAQ%3D%3D" TargetMode="External"/><Relationship Id="rId314" Type="http://schemas.openxmlformats.org/officeDocument/2006/relationships/hyperlink" Target="https://gestordocumental.supernotariado.gov.co/GestionDocumental/VerDocumento?DocId=cCE7A%2B4OFgSwSm5%2FAEGouQ%3D%3D&amp;DocIdGestion=tSxEWXogYRLEc%2FpkOANBPg%3D%3D" TargetMode="External"/><Relationship Id="rId398" Type="http://schemas.openxmlformats.org/officeDocument/2006/relationships/hyperlink" Target="https://gestordocumental.supernotariado.gov.co/GestionDocumental/VerDocumento?DocId=RgcarYh1nyP0PlfLuFzjzg%3D%3D&amp;DocIdGestion=tBjrbm9rVv%2Fy%2FmJ2pGwCVg%3D%3D" TargetMode="External"/><Relationship Id="rId521" Type="http://schemas.openxmlformats.org/officeDocument/2006/relationships/hyperlink" Target="https://gestordocumental.supernotariado.gov.co/GestionDocumental/VerDocumento?DocId=D1K1mDvwyKQTEF%2FH3fZW5A%3D%3D&amp;DocIdGestion=DjvZtNeY3sqQyei65xxt6w%3D%3D" TargetMode="External"/><Relationship Id="rId619" Type="http://schemas.openxmlformats.org/officeDocument/2006/relationships/hyperlink" Target="https://gestordocumental.supernotariado.gov.co/GestionDocumental/VerDocumento?DocId=E%2B%2F7vkWjk%2FA1JyLhRNFi4w%3D%3D&amp;DocIdGestion=nsiyfk8V0uuPgGsC3rl7wQ%3D%3D" TargetMode="External"/><Relationship Id="rId1151" Type="http://schemas.openxmlformats.org/officeDocument/2006/relationships/hyperlink" Target="https://gestordocumental.supernotariado.gov.co/GestionDocumental/VerDocumento?DocId=6QByjqxnxXVK6liceHX5Xw%3D%3D&amp;DocIdGestion=RttKjrmir7%2BandA9eXhVXQ%3D%3D" TargetMode="External"/><Relationship Id="rId1249" Type="http://schemas.openxmlformats.org/officeDocument/2006/relationships/hyperlink" Target="https://gestordocumental.supernotariado.gov.co/GestionDocumental/VerDocumento?DocId=KUifoOjhccvxkGbQ8K33fA%3D%3D&amp;DocIdGestion=ZMhQdhysz7pGifwG6tvKWw%3D%3D" TargetMode="External"/><Relationship Id="rId95" Type="http://schemas.openxmlformats.org/officeDocument/2006/relationships/hyperlink" Target="https://gestordocumental.supernotariado.gov.co/GestionDocumental/VerDocumento?DocId=0mWKI04Dy%2FQDlvl1fyclTw%3D%3D&amp;DocIdGestion=Bo%2BP1P6s8qdXSexS54M6Yg%3D%3D" TargetMode="External"/><Relationship Id="rId160" Type="http://schemas.openxmlformats.org/officeDocument/2006/relationships/hyperlink" Target="https://gestordocumental.supernotariado.gov.co/GestionDocumental/VerDocumento?DocId=fs6sJ0ApWD1OjgjPneycMQ%3D%3D&amp;DocIdGestion=eQUh09JKSsYQ46GssyggYA%3D%3D" TargetMode="External"/><Relationship Id="rId826" Type="http://schemas.openxmlformats.org/officeDocument/2006/relationships/hyperlink" Target="https://gestordocumental.supernotariado.gov.co/GestionDocumental/VerDocumento?DocId=ZKCUiWbcPKlsjSwoZjjM0g%3D%3D&amp;DocIdGestion=Vs%2BABWmPDkASSxKA3rHX8Q%3D%3D" TargetMode="External"/><Relationship Id="rId1011" Type="http://schemas.openxmlformats.org/officeDocument/2006/relationships/hyperlink" Target="https://gestordocumental.supernotariado.gov.co/GestionDocumental/VerDocumento?DocId=WYT1cQXFyoX9i%2FKpUftGlg%3D%3D&amp;DocIdGestion=i0WW2qD1%2BCM7htgEDVfTOA%3D%3D" TargetMode="External"/><Relationship Id="rId1109" Type="http://schemas.openxmlformats.org/officeDocument/2006/relationships/hyperlink" Target="https://gestordocumental.supernotariado.gov.co/GestionDocumental/VerDocumento?DocId=roiGzyjnNBJxkhJXh3M4UQ%3D%3D&amp;DocIdGestion=ImArLY996pQOzgwGPOOcJg%3D%3D" TargetMode="External"/><Relationship Id="rId258" Type="http://schemas.openxmlformats.org/officeDocument/2006/relationships/hyperlink" Target="https://gestordocumental.supernotariado.gov.co/GestionDocumental/VerDocumento?DocId=6dHkGfMJrtmS5GOpAM%2FNCg%3D%3D&amp;DocIdGestion=omACkfMarTMGFZvBucAtpA%3D%3D" TargetMode="External"/><Relationship Id="rId465" Type="http://schemas.openxmlformats.org/officeDocument/2006/relationships/hyperlink" Target="https://gestordocumental.supernotariado.gov.co/GestionDocumental/VerDocumento?DocId=9Ehsv7cj9P9c7TTPSeOLCA%3D%3D&amp;DocIdGestion=t4WIVNDWZhUgJQFeKjruMw%3D%3D" TargetMode="External"/><Relationship Id="rId672" Type="http://schemas.openxmlformats.org/officeDocument/2006/relationships/hyperlink" Target="https://gestordocumental.supernotariado.gov.co/GestionDocumental/VerDocumento?DocId=XPH4Ls0EY9v9cmQNhbRPpQ%3D%3D&amp;DocIdGestion=tx%2FXE0%2Fg7zVe2rahl0rPag%3D%3D" TargetMode="External"/><Relationship Id="rId1095" Type="http://schemas.openxmlformats.org/officeDocument/2006/relationships/hyperlink" Target="https://gestordocumental.supernotariado.gov.co/GestionDocumental/VerDocumento?DocId=21FTxoh0yWlu6QH7dvrTvw%3D%3D&amp;DocIdGestion=D7OJJ40NwCrAGud3wFudNA%3D%3D" TargetMode="External"/><Relationship Id="rId1316" Type="http://schemas.openxmlformats.org/officeDocument/2006/relationships/hyperlink" Target="https://gestordocumental.supernotariado.gov.co/GestionDocumental/VerDocumento?DocId=dZy%2BzJRAVbL05kqeVnbupg%3D%3D&amp;DocIdGestion=UIhvBbWMKzea1piVFzwA%2FA%3D%3D" TargetMode="External"/><Relationship Id="rId22" Type="http://schemas.openxmlformats.org/officeDocument/2006/relationships/hyperlink" Target="https://gestordocumental.supernotariado.gov.co/GestionDocumental/VerDocumento?DocId=ZrC7cNMPxfxXtwV2O3mhWQ%3D%3D" TargetMode="External"/><Relationship Id="rId118" Type="http://schemas.openxmlformats.org/officeDocument/2006/relationships/hyperlink" Target="https://gestordocumental.supernotariado.gov.co/GestionDocumental/VerDocumento?DocId=QeWveYf2mFc3SL3CQPywYg%3D%3D&amp;DocIdGestion=DEKjFUmYxiJZDU2Pekpuzw%3D%3D" TargetMode="External"/><Relationship Id="rId325" Type="http://schemas.openxmlformats.org/officeDocument/2006/relationships/hyperlink" Target="https://gestordocumental.supernotariado.gov.co/GestionDocumental/VerDocumento?DocId=zp1oz6GPwLTQxIfFwurs8w%3D%3D&amp;DocIdGestion=VjxfbdUO9KUT4xPlbWHCSA%3D%3D" TargetMode="External"/><Relationship Id="rId532" Type="http://schemas.openxmlformats.org/officeDocument/2006/relationships/hyperlink" Target="https://gestordocumental.supernotariado.gov.co/GestionDocumental/VerDocumento?DocId=7iDlkoPT1R4LbZBAIqF2bA%3D%3D&amp;DocIdGestion=%2BKg9i1%2FE1Cs%2FL1YeRcZVWQ%3D%3D" TargetMode="External"/><Relationship Id="rId977" Type="http://schemas.openxmlformats.org/officeDocument/2006/relationships/hyperlink" Target="https://gestordocumental.supernotariado.gov.co/GestionDocumental/VerDocumento?DocId=CesV5NikL46TdPNNnjoRiQ%3D%3D&amp;DocIdGestion=SqpGXQyF2S8muc7Fyynttw%3D%3D" TargetMode="External"/><Relationship Id="rId1162" Type="http://schemas.openxmlformats.org/officeDocument/2006/relationships/hyperlink" Target="https://gestordocumental.supernotariado.gov.co/GestionDocumental/VerDocumento?DocId=4N4BPUZyiAQSTM7CHohMFQ%3D%3D&amp;DocIdGestion=eHJEvXJ6L4mwOS70kxvN5Q%3D%3D" TargetMode="External"/><Relationship Id="rId171" Type="http://schemas.openxmlformats.org/officeDocument/2006/relationships/hyperlink" Target="https://gestordocumental.supernotariado.gov.co/GestionDocumental/VerDocumento?DocId=w02DURDS%2FWwaRYaioHx3IA%3D%3D&amp;DocIdGestion=JbKRqutmlapaQCCoSBLFZg%3D%3D" TargetMode="External"/><Relationship Id="rId837" Type="http://schemas.openxmlformats.org/officeDocument/2006/relationships/hyperlink" Target="https://gestordocumental.supernotariado.gov.co/GestionDocumental/VerDocumento?DocId=kW8Luyh80uwvP18mOv9zRw%3D%3D&amp;DocIdGestion=J9HZEOKUlunrmlEUueu4nw%3D%3D" TargetMode="External"/><Relationship Id="rId1022" Type="http://schemas.openxmlformats.org/officeDocument/2006/relationships/hyperlink" Target="https://gestordocumental.supernotariado.gov.co/GestionDocumental/VerDocumento?DocId=U2zxXCQgsX%2FuguG%2BTyRhCg%3D%3D&amp;DocIdGestion=L8m8oIke%2FcbICYwep1OjVA%3D%3D" TargetMode="External"/><Relationship Id="rId269" Type="http://schemas.openxmlformats.org/officeDocument/2006/relationships/hyperlink" Target="https://gestordocumental.supernotariado.gov.co/GestionDocumental/VerDocumento?DocId=X6CHk2cZi9FH83nye0a8hw%3D%3D&amp;DocIdGestion=IGRFmppfzCDhBlHLb2aWVg%3D%3D" TargetMode="External"/><Relationship Id="rId476" Type="http://schemas.openxmlformats.org/officeDocument/2006/relationships/hyperlink" Target="https://gestordocumental.supernotariado.gov.co/GestionDocumental/VerDocumento?DocId=mh73eJwzS5R50VJ42l11%2Fg%3D%3D&amp;DocIdGestion=fLkO87%2Bu7cb3HfSKZ%2BdTMw%3D%3D" TargetMode="External"/><Relationship Id="rId683" Type="http://schemas.openxmlformats.org/officeDocument/2006/relationships/hyperlink" Target="https://gestordocumental.supernotariado.gov.co/GestionDocumental/VerDocumento?DocId=j5wxX7nGlKQfwDETwpPDZg%3D%3D&amp;DocIdGestion=8xXt7JNBDmr8oWkY0tYAbA%3D%3D" TargetMode="External"/><Relationship Id="rId890" Type="http://schemas.openxmlformats.org/officeDocument/2006/relationships/hyperlink" Target="https://gestordocumental.supernotariado.gov.co/GestionDocumental/VerDocumento?DocId=DY5pNiUf7%2FeX4leniMU4%2BQ%3D%3D&amp;DocIdGestion=Ar6j2K%2FETwLvV0lcrDGnWA%3D%3D" TargetMode="External"/><Relationship Id="rId904" Type="http://schemas.openxmlformats.org/officeDocument/2006/relationships/hyperlink" Target="https://gestordocumental.supernotariado.gov.co/GestionDocumental/VerDocumento?DocId=xIn4OW2pC4IAeR4yNyZDsQ%3D%3D&amp;DocIdGestion=TVE%2FxfixbwAueVl3uhR2yQ%3D%3D" TargetMode="External"/><Relationship Id="rId1327" Type="http://schemas.openxmlformats.org/officeDocument/2006/relationships/hyperlink" Target="https://gestordocumental.supernotariado.gov.co/GestionDocumental/VerDocumento?DocId=N%2Fx5e6DungEMbU4wzojZLQ%3D%3D&amp;DocIdGestion=kCPxAmbhM%2BjOD1EU%2FysxOA%3D%3D" TargetMode="External"/><Relationship Id="rId33" Type="http://schemas.openxmlformats.org/officeDocument/2006/relationships/hyperlink" Target="https://gestordocumental.supernotariado.gov.co/GestionDocumental/VerDocumento?DocId=0Dr305T%2Fn0m6acDozDy5jQ%3D%3D&amp;DocIdGestion=5CQsJSoaTG3Frd9uvj0Omw%3D%3D" TargetMode="External"/><Relationship Id="rId129" Type="http://schemas.openxmlformats.org/officeDocument/2006/relationships/hyperlink" Target="https://gestordocumental.supernotariado.gov.co/GestionDocumental/VerDocumento?DocId=zQq7Z9zwyNDMVGQWefa%2FrQ%3D%3D&amp;DocIdGestion=A8G6E9OqxmB0x1xV7m5OcA%3D%3D" TargetMode="External"/><Relationship Id="rId336" Type="http://schemas.openxmlformats.org/officeDocument/2006/relationships/hyperlink" Target="https://gestordocumental.supernotariado.gov.co/GestionDocumental/VerDocumento?DocId=%2BLc287vFE7KPkYIvWfcuEA%3D%3D&amp;DocIdGestion=7KkqVED0QuwGwRdHy7%2FvuA%3D%3D" TargetMode="External"/><Relationship Id="rId543" Type="http://schemas.openxmlformats.org/officeDocument/2006/relationships/hyperlink" Target="https://gestordocumental.supernotariado.gov.co/GestionDocumental/VerDocumento?DocId=eW%2BDtQ6nDsTeiMfbX8VVGg%3D%3D&amp;DocIdGestion=6viscIuFfVS8wjdwcRU%2B1w%3D%3D" TargetMode="External"/><Relationship Id="rId988" Type="http://schemas.openxmlformats.org/officeDocument/2006/relationships/hyperlink" Target="https://gestordocumental.supernotariado.gov.co/GestionDocumental/VerDocumento?DocId=JkUx%2BomNqTciU77Pi9yw9A%3D%3D&amp;DocIdGestion=%2F%2BmPuQ7ACJ4aHMo%2BVk3xmQ%3D%3D" TargetMode="External"/><Relationship Id="rId1173" Type="http://schemas.openxmlformats.org/officeDocument/2006/relationships/hyperlink" Target="https://gestordocumental.supernotariado.gov.co/GestionDocumental/VerDocumento?DocId=2QrJcH1taeUzKr9w7JRpkA%3D%3D&amp;DocIdGestion=itpJU3rh87C4iN0LI0tNGw%3D%3D" TargetMode="External"/><Relationship Id="rId182" Type="http://schemas.openxmlformats.org/officeDocument/2006/relationships/hyperlink" Target="https://gestordocumental.supernotariado.gov.co/GestionDocumental/VerDocumento?DocId=zlwf5m50tftJJKr7sRxQGQ%3D%3D&amp;DocIdGestion=ILv8NMHSm%2F8nNWQh6LUltw%3D%3D" TargetMode="External"/><Relationship Id="rId403" Type="http://schemas.openxmlformats.org/officeDocument/2006/relationships/hyperlink" Target="https://gestordocumental.supernotariado.gov.co/GestionDocumental/VerDocumento?DocId=MP7eKiXZow24mGENCfHSpg%3D%3D&amp;DocIdGestion=VW7eA8dwA7mCKbCxsWZS0Q%3D%3D" TargetMode="External"/><Relationship Id="rId750" Type="http://schemas.openxmlformats.org/officeDocument/2006/relationships/hyperlink" Target="https://gestordocumental.supernotariado.gov.co/GestionDocumental/VerDocumento?DocId=CykdnCsagw0JA0%2F173OUvg%3D%3D&amp;DocIdGestion=m1DbYV0IeD2JuthgwIAU3Q%3D%3D" TargetMode="External"/><Relationship Id="rId848" Type="http://schemas.openxmlformats.org/officeDocument/2006/relationships/hyperlink" Target="https://gestordocumental.supernotariado.gov.co/GestionDocumental/VerDocumento?DocId=JjSJWnCRjzyUjFFWroCsxg%3D%3D&amp;DocIdGestion=HIgeBm3B8ZZo%2BnpNxJm6KA%3D%3D" TargetMode="External"/><Relationship Id="rId1033" Type="http://schemas.openxmlformats.org/officeDocument/2006/relationships/hyperlink" Target="https://gestordocumental.supernotariado.gov.co/GestionDocumental/VerDocumento?DocId=D4GjQU0lEzHazVZ92r%2BLTw%3D%3D&amp;DocIdGestion=YBR09fe9n9dCnZgMdH37DQ%3D%3D" TargetMode="External"/><Relationship Id="rId487" Type="http://schemas.openxmlformats.org/officeDocument/2006/relationships/hyperlink" Target="https://gestordocumental.supernotariado.gov.co/GestionDocumental/VerDocumento?DocId=Vo6efzmH3%2FpJMy39fDD7iA%3D%3D&amp;DocIdGestion=e%2BMTO5Su3J3ViNEiHy%2BWAg%3D%3D" TargetMode="External"/><Relationship Id="rId610" Type="http://schemas.openxmlformats.org/officeDocument/2006/relationships/hyperlink" Target="https://gestordocumental.supernotariado.gov.co/GestionDocumental/VerDocumento?DocId=Pemv1sJl6Zgoy8g2REFtSQ%3D%3D&amp;DocIdGestion=sYKXG2IfE5Df6kQ95dhI0w%3D%3D" TargetMode="External"/><Relationship Id="rId694" Type="http://schemas.openxmlformats.org/officeDocument/2006/relationships/hyperlink" Target="https://gestordocumental.supernotariado.gov.co/GestionDocumental/VerDocumento?DocId=UeNycBvuA86OFwKwO4sZ0A%3D%3D&amp;DocIdGestion=7J9rndqUOLkgCh2qz3QPAw%3D%3D" TargetMode="External"/><Relationship Id="rId708" Type="http://schemas.openxmlformats.org/officeDocument/2006/relationships/hyperlink" Target="https://gestordocumental.supernotariado.gov.co/GestionDocumental/VerDocumento?DocId=P8bjC0MTyMMzLKIasCTHOw%3D%3D&amp;DocIdGestion=PRcP5n1S7e4Ur%2F4EOEjMzQ%3D%3D" TargetMode="External"/><Relationship Id="rId915" Type="http://schemas.openxmlformats.org/officeDocument/2006/relationships/hyperlink" Target="https://gestordocumental.supernotariado.gov.co/GestionDocumental/VerDocumento?DocId=RP4Cj%2FM%2F0nWNjm4xSfP9dg%3D%3D&amp;DocIdGestion=GBNQZ2Xd%2BjGXX0AMfqxRrQ%3D%3D" TargetMode="External"/><Relationship Id="rId1240" Type="http://schemas.openxmlformats.org/officeDocument/2006/relationships/hyperlink" Target="https://gestordocumental.supernotariado.gov.co/GestionDocumental/VerDocumento?DocId=jmPzOVTgIYxZzmoK4f06YA%3D%3D&amp;DocIdGestion=HtCYeWpiNEB8HEzI40GG%2Fw%3D%3D" TargetMode="External"/><Relationship Id="rId1338" Type="http://schemas.openxmlformats.org/officeDocument/2006/relationships/hyperlink" Target="https://gestordocumental.supernotariado.gov.co/GestionDocumental/VerDocumento?DocId=7LQGp4f4j5lo3QQDODDU4g%3D%3D&amp;DocIdGestion=HQNSUswSJDncKpQ8Gqcq8A%3D%3D" TargetMode="External"/><Relationship Id="rId347" Type="http://schemas.openxmlformats.org/officeDocument/2006/relationships/hyperlink" Target="https://gestordocumental.supernotariado.gov.co/GestionDocumental/VerDocumento?DocId=POCXE1rBXv56OPH42J2bsA%3D%3D&amp;DocIdGestion=Q%2B0cHCtPkhyEtI4iF85KRQ%3D%3D" TargetMode="External"/><Relationship Id="rId999" Type="http://schemas.openxmlformats.org/officeDocument/2006/relationships/hyperlink" Target="https://gestordocumental.supernotariado.gov.co/GestionDocumental/VerDocumento?DocId=M1t4Fjmq9wZhdarl2nv7fw%3D%3D&amp;DocIdGestion=TEyDKPO3HNg8YWet6yYgog%3D%3D" TargetMode="External"/><Relationship Id="rId1100" Type="http://schemas.openxmlformats.org/officeDocument/2006/relationships/hyperlink" Target="https://gestordocumental.supernotariado.gov.co/GestionDocumental/VerDocumento?DocId=XkFe%2Bajw1JbT08iviwp9Lg%3D%3D&amp;DocIdGestion=%2BslJjXKFg0lhW2bK%2BlMlsg%3D%3D" TargetMode="External"/><Relationship Id="rId1184" Type="http://schemas.openxmlformats.org/officeDocument/2006/relationships/hyperlink" Target="https://gestordocumental.supernotariado.gov.co/GestionDocumental/VerDocumento?DocId=f8NiGKHjGsKwhZPWDN4Mlg%3D%3D&amp;DocIdGestion=niBDByRpAuGRUKvmbeTkIA%3D%3D" TargetMode="External"/><Relationship Id="rId44" Type="http://schemas.openxmlformats.org/officeDocument/2006/relationships/hyperlink" Target="https://gestordocumental.supernotariado.gov.co/GestionDocumental/VerDocumento?DocId=mWxB2Cd09AUSesY%2F3XLHcw%3D%3D&amp;DocIdGestion=RaBZRY6Wu72h0ije6e%2BvvA%3D%3D" TargetMode="External"/><Relationship Id="rId554" Type="http://schemas.openxmlformats.org/officeDocument/2006/relationships/hyperlink" Target="https://gestordocumental.supernotariado.gov.co/GestionDocumental/VerDocumento?DocId=9pOXbOhZRi9NQG65BZIFrg%3D%3D&amp;DocIdGestion=4v9ifRds34MB4nAElCswrA%3D%3D" TargetMode="External"/><Relationship Id="rId761" Type="http://schemas.openxmlformats.org/officeDocument/2006/relationships/hyperlink" Target="https://gestordocumental.supernotariado.gov.co/GestionDocumental/VerDocumento?DocId=DefYcj6t5%2BK90N60JMUBFQ%3D%3D" TargetMode="External"/><Relationship Id="rId859" Type="http://schemas.openxmlformats.org/officeDocument/2006/relationships/hyperlink" Target="https://gestordocumental.supernotariado.gov.co/GestionDocumental/VerDocumento?DocId=OZwc5pY95Sc1U%2FMrwQzyCQ%3D%3D&amp;DocIdGestion=OXBYdDMHsB1%2Fl1HhtHBuDw%3D%3D" TargetMode="External"/><Relationship Id="rId193" Type="http://schemas.openxmlformats.org/officeDocument/2006/relationships/hyperlink" Target="https://gestordocumental.supernotariado.gov.co/GestionDocumental/VerDocumento?DocId=6JDSJtYDky42POq%2BRpq4mA%3D%3D&amp;DocIdGestion=ZW14%2B6Jm3ooa7BqW02Ak5Q%3D%3D" TargetMode="External"/><Relationship Id="rId207" Type="http://schemas.openxmlformats.org/officeDocument/2006/relationships/hyperlink" Target="https://gestordocumental.supernotariado.gov.co/GestionDocumental/VerDocumento?DocId=BaUH81s7uMNkPb5K56MZ2g%3D%3D&amp;DocIdGestion=YkXquVTXeP9kEkwZ8M0Acw%3D%3D" TargetMode="External"/><Relationship Id="rId414" Type="http://schemas.openxmlformats.org/officeDocument/2006/relationships/hyperlink" Target="https://gestordocumental.supernotariado.gov.co/GestionDocumental/VerDocumento?DocId=AXqsoKBphIoyPN7FMrf5uA%3D%3D&amp;DocIdGestion=0Dk8ULpyoPafeftBS4M8yA%3D%3D" TargetMode="External"/><Relationship Id="rId498" Type="http://schemas.openxmlformats.org/officeDocument/2006/relationships/hyperlink" Target="https://gestordocumental.supernotariado.gov.co/GestionDocumental/VerDocumento?DocId=mnSLXGoy7gBilFe6tRzl2w%3D%3D&amp;DocIdGestion=7o%2F78RrpxMXMJMYQIYSmYg%3D%3D" TargetMode="External"/><Relationship Id="rId621" Type="http://schemas.openxmlformats.org/officeDocument/2006/relationships/hyperlink" Target="https://gestordocumental.supernotariado.gov.co/GestionDocumental/VerDocumento?DocId=1F0IJbOwqQ9Q1xScCPQwVw%3D%3D" TargetMode="External"/><Relationship Id="rId1044" Type="http://schemas.openxmlformats.org/officeDocument/2006/relationships/hyperlink" Target="https://gestordocumental.supernotariado.gov.co/GestionDocumental/VerDocumento?DocId=7uxr0byGAisRu9dA%2B3yxIA%3D%3D&amp;DocIdGestion=oTNAGWpSjsSLAd9p2%2FTgIw%3D%3D" TargetMode="External"/><Relationship Id="rId1251" Type="http://schemas.openxmlformats.org/officeDocument/2006/relationships/hyperlink" Target="https://gestordocumental.supernotariado.gov.co/GestionDocumental/VerDocumento?DocId=ApGgDgYkcOWt3cVpVgjjcg%3D%3D&amp;DocIdGestion=nOe1Vfb4sI58055NhX14CQ%3D%3D" TargetMode="External"/><Relationship Id="rId1349" Type="http://schemas.openxmlformats.org/officeDocument/2006/relationships/hyperlink" Target="https://gestordocumental.supernotariado.gov.co/GestionDocumental/VerDocumento?DocId=0ld%2B8oJ8oG3it0%2F1FTMuvQ%3D%3D&amp;DocIdGestion=6JUFAL%2FT4N0Ns5l1gpP5BA%3D%3D" TargetMode="External"/><Relationship Id="rId260" Type="http://schemas.openxmlformats.org/officeDocument/2006/relationships/hyperlink" Target="https://gestordocumental.supernotariado.gov.co/GestionDocumental/VerDocumento?DocId=rx9bQy4jCRcsYj4KABZbUw%3D%3D&amp;DocIdGestion=6LxLBb5daGsx4FM3UJV%2F7A%3D%3D" TargetMode="External"/><Relationship Id="rId719" Type="http://schemas.openxmlformats.org/officeDocument/2006/relationships/hyperlink" Target="https://gestordocumental.supernotariado.gov.co/GestionDocumental/VerDocumento?DocId=2Np1q%2F83keu8ziAzAk%2FHvw%3D%3D&amp;DocIdGestion=vzWjaqVsrh%2B%2FG1ukfWZKxw%3D%3D" TargetMode="External"/><Relationship Id="rId926" Type="http://schemas.openxmlformats.org/officeDocument/2006/relationships/hyperlink" Target="https://gestordocumental.supernotariado.gov.co/GestionDocumental/VerDocumento?DocId=g0o0MQDOhMYHRViLM4pGXQ%3D%3D&amp;DocIdGestion=PePNBqrD2JS3TX8DWUjVsQ%3D%3D" TargetMode="External"/><Relationship Id="rId1111" Type="http://schemas.openxmlformats.org/officeDocument/2006/relationships/hyperlink" Target="https://gestordocumental.supernotariado.gov.co/GestionDocumental/VerDocumento?DocId=gi6tf0aX8EAStYj6NtmyuQ%3D%3D&amp;DocIdGestion=pT5PTLoVWSB7M5avFjWBgQ%3D%3D" TargetMode="External"/><Relationship Id="rId55" Type="http://schemas.openxmlformats.org/officeDocument/2006/relationships/hyperlink" Target="https://gestordocumental.supernotariado.gov.co/GestionDocumental/VerDocumento?DocId=SkL1Lju5G%2BXHCHfcuTxGyA%3D%3D&amp;DocIdGestion=65ZmiZ11%2FuXXgi8zD5G6UA%3D%3D" TargetMode="External"/><Relationship Id="rId120" Type="http://schemas.openxmlformats.org/officeDocument/2006/relationships/hyperlink" Target="https://gestordocumental.supernotariado.gov.co/GestionDocumental/VerDocumento?DocId=DHecqTim9JeQKW89AWZk9g%3D%3D&amp;DocIdGestion=kjC1mon4aeGNu4Y6CraLlw%3D%3D" TargetMode="External"/><Relationship Id="rId358" Type="http://schemas.openxmlformats.org/officeDocument/2006/relationships/hyperlink" Target="https://gestordocumental.supernotariado.gov.co/GestionDocumental/VerDocumento?DocId=gbyCPsgZf1Q%2FA8c1cuO8SA%3D%3D&amp;DocIdGestion=%2FzXL5YQyy%2BY46YOR%2FroA5w%3D%3D" TargetMode="External"/><Relationship Id="rId565" Type="http://schemas.openxmlformats.org/officeDocument/2006/relationships/hyperlink" Target="https://gestordocumental.supernotariado.gov.co/GestionDocumental/VerDocumento?DocId=BUkQdOfy%2BcmlFfC8C2P16Q%3D%3D&amp;DocIdGestion=fJbLhMTg4Y%2F%2FY4CehFLszw%3D%3D" TargetMode="External"/><Relationship Id="rId772" Type="http://schemas.openxmlformats.org/officeDocument/2006/relationships/hyperlink" Target="https://gestordocumental.supernotariado.gov.co/GestionDocumental/VerDocumento?DocId=8Ofc0SzgZFMBL4emedcZSQ%3D%3D&amp;DocIdGestion=5Xwl0ikGVTRdeMVQsAd%2BMg%3D%3D" TargetMode="External"/><Relationship Id="rId1195" Type="http://schemas.openxmlformats.org/officeDocument/2006/relationships/hyperlink" Target="https://gestordocumental.supernotariado.gov.co/GestionDocumental/VerDocumento?DocId=LKk3rfpHFDjKNh%2F4F0Quqw%3D%3D&amp;DocIdGestion=Itc11fkoD3OyvdzEU8ta8Q%3D%3D" TargetMode="External"/><Relationship Id="rId1209" Type="http://schemas.openxmlformats.org/officeDocument/2006/relationships/hyperlink" Target="https://gestordocumental.supernotariado.gov.co/GestionDocumental/VerDocumento?DocId=et8mt6vlIB02emCm8wnZ%2Bg%3D%3D&amp;DocIdGestion=Zo42lrlbHobQXwPPUsDGjg%3D%3D" TargetMode="External"/><Relationship Id="rId218" Type="http://schemas.openxmlformats.org/officeDocument/2006/relationships/hyperlink" Target="https://gestordocumental.supernotariado.gov.co/GestionDocumental/VerDocumento?DocId=4ZWapVKQHAJDNLitg7qc9A%3D%3D&amp;DocIdGestion=8msBSwBxWSH4EbFgIeTGSg%3D%3D" TargetMode="External"/><Relationship Id="rId425" Type="http://schemas.openxmlformats.org/officeDocument/2006/relationships/hyperlink" Target="https://gestordocumental.supernotariado.gov.co/GestionDocumental/VerDocumento?DocId=wElnVqCqe3bVwYUuYqzGWA%3D%3D&amp;DocIdGestion=ibsSULs4lfLV21hHpeg1hA%3D%3D" TargetMode="External"/><Relationship Id="rId632" Type="http://schemas.openxmlformats.org/officeDocument/2006/relationships/hyperlink" Target="https://gestordocumental.supernotariado.gov.co/GestionDocumental/VerDocumento?DocId=IUmeY2Hwufo9cOrqcB%2FiAQ%3D%3D&amp;DocIdGestion=P3i0WssSX5Y8VVNvoPL9WA%3D%3D" TargetMode="External"/><Relationship Id="rId1055" Type="http://schemas.openxmlformats.org/officeDocument/2006/relationships/hyperlink" Target="https://gestordocumental.supernotariado.gov.co/GestionDocumental/VerDocumento?DocId=z8Wx9DV1PbsgUyvQJ1AQBg%3D%3D&amp;DocIdGestion=1tev8BTOD2i9jEadqjgFIA%3D%3D" TargetMode="External"/><Relationship Id="rId1262" Type="http://schemas.openxmlformats.org/officeDocument/2006/relationships/hyperlink" Target="https://gestordocumental.supernotariado.gov.co/GestionDocumental/VerDocumento?DocId=cgjSw1lHkqP8VbXNHtDr1Q%3D%3D&amp;DocIdGestion=L0TDdfLHJ%2FkKuuIEi0Mhsw%3D%3D" TargetMode="External"/><Relationship Id="rId271" Type="http://schemas.openxmlformats.org/officeDocument/2006/relationships/hyperlink" Target="https://gestordocumental.supernotariado.gov.co/GestionDocumental/VerDocumento?DocId=3xjR%2BB7Ap14P2egZe9CyIw%3D%3D&amp;DocIdGestion=ZQ67f6G9wZsCUQ2Sgovbzw%3D%3D" TargetMode="External"/><Relationship Id="rId937" Type="http://schemas.openxmlformats.org/officeDocument/2006/relationships/hyperlink" Target="https://gestordocumental.supernotariado.gov.co/GestionDocumental/VerDocumento?DocId=5W5i6T5eTcQ3JZREQmhAyQ%3D%3D&amp;DocIdGestion=NOoWMrzkkVKO0yVdMSqflA%3D%3D" TargetMode="External"/><Relationship Id="rId1122" Type="http://schemas.openxmlformats.org/officeDocument/2006/relationships/hyperlink" Target="https://gestordocumental.supernotariado.gov.co/GestionDocumental/VerDocumento?DocId=Ja6moo2nsYjmTNeDOIj5yw%3D%3D&amp;DocIdGestion=xJeL9uzSh9E8cPQgbBxHOQ%3D%3D" TargetMode="External"/><Relationship Id="rId66" Type="http://schemas.openxmlformats.org/officeDocument/2006/relationships/hyperlink" Target="https://gestordocumental.supernotariado.gov.co/GestionDocumental/VerDocumento?DocId=SYrm8shHw9C%2Fy9WCvhYIpg%3D%3D&amp;DocIdGestion=DCzLDtx4zB4PfghVaNd%2F0Q%3D%3D" TargetMode="External"/><Relationship Id="rId131" Type="http://schemas.openxmlformats.org/officeDocument/2006/relationships/hyperlink" Target="https://gestordocumental.supernotariado.gov.co/GestionDocumental/VerDocumento?DocId=ofLV3XQpzE2ROAdvoeWQ%2BQ%3D%3D&amp;DocIdGestion=%2F2CAYhPsOQT1eWkc40pH9Q%3D%3D" TargetMode="External"/><Relationship Id="rId369" Type="http://schemas.openxmlformats.org/officeDocument/2006/relationships/hyperlink" Target="https://gestordocumental.supernotariado.gov.co/GestionDocumental/VerDocumento?DocId=olBH9JFMk72TTHg2udGOPw%3D%3D" TargetMode="External"/><Relationship Id="rId576" Type="http://schemas.openxmlformats.org/officeDocument/2006/relationships/hyperlink" Target="https://gestordocumental.supernotariado.gov.co/GestionDocumental/VerDocumento?DocId=%2FVFqTE5Q79NeVHfMBCg5vQ%3D%3D&amp;DocIdGestion=kx7Cb1pnDXHXsX5KC%2BViIA%3D%3D" TargetMode="External"/><Relationship Id="rId783" Type="http://schemas.openxmlformats.org/officeDocument/2006/relationships/hyperlink" Target="https://gestordocumental.supernotariado.gov.co/GestionDocumental/VerDocumento?DocId=OcqybInZ8KaN0yZV53XV3A%3D%3D&amp;DocIdGestion=NVf7by%2BYmj03gpt%2Fn%2B5EAw%3D%3D" TargetMode="External"/><Relationship Id="rId990" Type="http://schemas.openxmlformats.org/officeDocument/2006/relationships/hyperlink" Target="https://gestordocumental.supernotariado.gov.co/GestionDocumental/VerDocumento?DocId=eqFr%2FaEK%2FWOYuTOHo6jtGQ%3D%3D&amp;DocIdGestion=Au9OiUPL%2Be1RMm3tq0tckA%3D%3D" TargetMode="External"/><Relationship Id="rId229" Type="http://schemas.openxmlformats.org/officeDocument/2006/relationships/hyperlink" Target="https://gestordocumental.supernotariado.gov.co/GestionDocumental/VerDocumento?DocId=yqkjLs5f2Zlv%2FuyhvfZEng%3D%3D&amp;DocIdGestion=Iv%2Bv%2FqB4HHDX3VOPB7O4zQ%3D%3D" TargetMode="External"/><Relationship Id="rId436" Type="http://schemas.openxmlformats.org/officeDocument/2006/relationships/hyperlink" Target="https://gestordocumental.supernotariado.gov.co/GestionDocumental/VerDocumento?DocId=d3ojBwdJ68QixsqBuZ9nXw%3D%3D&amp;DocIdGestion=PoN2%2Bw3qJbXyjACsYrAMtg%3D%3D" TargetMode="External"/><Relationship Id="rId643" Type="http://schemas.openxmlformats.org/officeDocument/2006/relationships/hyperlink" Target="https://gestordocumental.supernotariado.gov.co/GestionDocumental/VerDocumento?DocId=MAqTAEPTqoL84B3Y2uw3aQ%3D%3D&amp;DocIdGestion=mhttn0M8Mz%2BQQ%2FYTm8PBUA%3D%3D" TargetMode="External"/><Relationship Id="rId1066" Type="http://schemas.openxmlformats.org/officeDocument/2006/relationships/hyperlink" Target="https://gestordocumental.supernotariado.gov.co/GestionDocumental/VerDocumento?DocId=J66N1VPB23WZyVdvDh%2BbSA%3D%3D&amp;DocIdGestion=PTRUEuPz1TaMVPHCzbYIrQ%3D%3D" TargetMode="External"/><Relationship Id="rId1273" Type="http://schemas.openxmlformats.org/officeDocument/2006/relationships/hyperlink" Target="https://gestordocumental.supernotariado.gov.co/GestionDocumental/VerDocumento?DocId=dJIKRxDV%2B9Q6m4xeEq50sA%3D%3D&amp;DocIdGestion=dNxYSOU5fDDMSrerqEr3cA%3D%3D" TargetMode="External"/><Relationship Id="rId850" Type="http://schemas.openxmlformats.org/officeDocument/2006/relationships/hyperlink" Target="https://gestordocumental.supernotariado.gov.co/GestionDocumental/VerDocumento?DocId=HfdRfba4Q08pJUsQzWkejw%3D%3D&amp;DocIdGestion=pwzTQq7Zk1smGs5SlRfZyA%3D%3D" TargetMode="External"/><Relationship Id="rId948" Type="http://schemas.openxmlformats.org/officeDocument/2006/relationships/hyperlink" Target="https://gestordocumental.supernotariado.gov.co/GestionDocumental/VerDocumento?DocId=Zmb1G9MJMoobS6r2BBDoIQ%3D%3D&amp;DocIdGestion=rtB4w16kDdRvcxakZvfbsw%3D%3D" TargetMode="External"/><Relationship Id="rId1133" Type="http://schemas.openxmlformats.org/officeDocument/2006/relationships/hyperlink" Target="https://gestordocumental.supernotariado.gov.co/GestionDocumental/VerDocumento?DocId=ejrGWjApXp3FHTEJIfg7XA%3D%3D&amp;DocIdGestion=b0cy2lp8pzLC7WFVtUfUdw%3D%3D" TargetMode="External"/><Relationship Id="rId77" Type="http://schemas.openxmlformats.org/officeDocument/2006/relationships/hyperlink" Target="https://gestordocumental.supernotariado.gov.co/GestionDocumental/VerDocumento?DocId=RXuHL%2FKMjKK5BcqoZN7uAQ%3D%3D&amp;DocIdGestion=ux1sN7XN3wIrOcBK9dVAcA%3D%3D" TargetMode="External"/><Relationship Id="rId282" Type="http://schemas.openxmlformats.org/officeDocument/2006/relationships/hyperlink" Target="https://gestordocumental.supernotariado.gov.co/GestionDocumental/VerDocumento?DocId=ZW8xqKT9mKfH70ZW%2FvTtQw%3D%3D&amp;DocIdGestion=DLDXXEqmT51NCfB6QcmC0g%3D%3D" TargetMode="External"/><Relationship Id="rId503" Type="http://schemas.openxmlformats.org/officeDocument/2006/relationships/hyperlink" Target="https://gestordocumental.supernotariado.gov.co/GestionDocumental/VerDocumento?DocId=J3KLeFk0yHe8Gn74J5HHOQ%3D%3D&amp;DocIdGestion=1TGmeqUKG%2FggZExlbxXU7Q%3D%3D" TargetMode="External"/><Relationship Id="rId587" Type="http://schemas.openxmlformats.org/officeDocument/2006/relationships/hyperlink" Target="https://gestordocumental.supernotariado.gov.co/GestionDocumental/VerDocumento?DocId=lhtM%2FnWhF%2BB0excnALgJQA%3D%3D&amp;DocIdGestion=dTLoMlMaLJLs14NtubegwQ%3D%3D" TargetMode="External"/><Relationship Id="rId710" Type="http://schemas.openxmlformats.org/officeDocument/2006/relationships/hyperlink" Target="https://gestordocumental.supernotariado.gov.co/GestionDocumental/VerDocumento?DocId=IKD1TZiQ6fSkfaA52r9%2BGA%3D%3D&amp;DocIdGestion=Ugx0ohHc1r%2BMAXl9XjtVzA%3D%3D" TargetMode="External"/><Relationship Id="rId808" Type="http://schemas.openxmlformats.org/officeDocument/2006/relationships/hyperlink" Target="https://gestordocumental.supernotariado.gov.co/GestionDocumental/VerDocumento?DocId=%2FL%2BrUpi1C3L6YEL2rPGEVA%3D%3D&amp;DocIdGestion=5hgNV9E57pfhI%2F1iOHUI%2BA%3D%3D" TargetMode="External"/><Relationship Id="rId1340" Type="http://schemas.openxmlformats.org/officeDocument/2006/relationships/hyperlink" Target="https://gestordocumental.supernotariado.gov.co/GestionDocumental/VerDocumento?DocId=2QDw0Y3FWWi5CsuaWn90Qw%3D%3D&amp;DocIdGestion=q0aXMox3qP6b8m3r9ealYQ%3D%3D" TargetMode="External"/><Relationship Id="rId8" Type="http://schemas.openxmlformats.org/officeDocument/2006/relationships/hyperlink" Target="https://gestordocumental.supernotariado.gov.co/GestionDocumental/VerDocumento?DocId=QItuyiCPCMb2y%2BqOsw5n%2FA%3D%3D&amp;DocIdGestion=BtGIyMwKULLmJGKPNkb7KA%3D%3D" TargetMode="External"/><Relationship Id="rId142" Type="http://schemas.openxmlformats.org/officeDocument/2006/relationships/hyperlink" Target="https://gestordocumental.supernotariado.gov.co/GestionDocumental/VerDocumento?DocId=nCSs%2FbMiKDGV1ppjE1Iymg%3D%3D&amp;DocIdGestion=Bhl7nZmyhbLV79PWQNQwwA%3D%3D" TargetMode="External"/><Relationship Id="rId447" Type="http://schemas.openxmlformats.org/officeDocument/2006/relationships/hyperlink" Target="https://gestordocumental.supernotariado.gov.co/GestionDocumental/VerDocumento?DocId=joq54hcW8ZCcCAxRq8vmiA%3D%3D&amp;DocIdGestion=3QrN7ggWyKh4cP%2FdOFSkuA%3D%3D" TargetMode="External"/><Relationship Id="rId794" Type="http://schemas.openxmlformats.org/officeDocument/2006/relationships/hyperlink" Target="https://gestordocumental.supernotariado.gov.co/GestionDocumental/VerDocumento?DocId=YVg6juKHXVEexjF8wPIq5w%3D%3D&amp;DocIdGestion=PFA3Vq2RP12Sw%2FfaDFVfAQ%3D%3D" TargetMode="External"/><Relationship Id="rId1077" Type="http://schemas.openxmlformats.org/officeDocument/2006/relationships/hyperlink" Target="https://gestordocumental.supernotariado.gov.co/GestionDocumental/VerDocumento?DocId=o7WcrxjNz41S61uhaAKBkw%3D%3D&amp;DocIdGestion=dGdJTwqR1ZfkPUNxREpGcQ%3D%3D" TargetMode="External"/><Relationship Id="rId1200" Type="http://schemas.openxmlformats.org/officeDocument/2006/relationships/hyperlink" Target="https://gestordocumental.supernotariado.gov.co/GestionDocumental/VerDocumento?DocId=miep1SlSnciLsVYm2fgLLg%3D%3D&amp;DocIdGestion=yfoX3gwi2K5TsKzCeHfGxw%3D%3D" TargetMode="External"/><Relationship Id="rId654" Type="http://schemas.openxmlformats.org/officeDocument/2006/relationships/hyperlink" Target="https://gestordocumental.supernotariado.gov.co/GestionDocumental/VerDocumento?DocId=vv0kCergrtSieM%2BlM6s7CQ%3D%3D&amp;DocIdGestion=iAx5GqHIn90w%2FwX3wlPiQA%3D%3D" TargetMode="External"/><Relationship Id="rId861" Type="http://schemas.openxmlformats.org/officeDocument/2006/relationships/hyperlink" Target="https://gestordocumental.supernotariado.gov.co/GestionDocumental/VerDocumento?DocId=gtjeGQ9sjcRZ3U3sH%2FESxA%3D%3D&amp;DocIdGestion=ni8RLIFeVt2cRfQXT3v78w%3D%3D" TargetMode="External"/><Relationship Id="rId959" Type="http://schemas.openxmlformats.org/officeDocument/2006/relationships/hyperlink" Target="https://gestordocumental.supernotariado.gov.co/GestionDocumental/VerDocumento?DocId=EC7a4T47kP%2F0v1iPmgB7qA%3D%3D&amp;DocIdGestion=VSAuwZjEIvnDVKz6f9lJxw%3D%3D" TargetMode="External"/><Relationship Id="rId1284" Type="http://schemas.openxmlformats.org/officeDocument/2006/relationships/hyperlink" Target="https://gestordocumental.supernotariado.gov.co/GestionDocumental/VerDocumento?DocId=1SJtIDh8KyFfvTyeB8AkCg%3D%3D&amp;DocIdGestion=AB1dAex0dYFEHFkANQ1NQw%3D%3D" TargetMode="External"/><Relationship Id="rId293" Type="http://schemas.openxmlformats.org/officeDocument/2006/relationships/hyperlink" Target="https://gestordocumental.supernotariado.gov.co/GestionDocumental/VerDocumento?DocId=j4E8XUKH6%2FrdfTn6BoNtZA%3D%3D&amp;DocIdGestion=SoWsQMHtmc7awNGR0JLkqA%3D%3D" TargetMode="External"/><Relationship Id="rId307" Type="http://schemas.openxmlformats.org/officeDocument/2006/relationships/hyperlink" Target="https://gestordocumental.supernotariado.gov.co/GestionDocumental/VerDocumento?DocId=YYVXd0FCFJGqIzc94luo7Q%3D%3D&amp;DocIdGestion=fUV9DPUsGQIz7zUBHXhmSA%3D%3D" TargetMode="External"/><Relationship Id="rId514" Type="http://schemas.openxmlformats.org/officeDocument/2006/relationships/hyperlink" Target="https://gestordocumental.supernotariado.gov.co/GestionDocumental/VerDocumento?DocId=oj1QAD%2FclkqhBp5UXF8XWQ%3D%3D&amp;DocIdGestion=zaOG8cwHHj%2B8U9iDI75%2Fqw%3D%3D" TargetMode="External"/><Relationship Id="rId721" Type="http://schemas.openxmlformats.org/officeDocument/2006/relationships/hyperlink" Target="https://gestordocumental.supernotariado.gov.co/GestionDocumental/VerDocumento?DocId=Iw9MmwHgKoM16NyqhU8uYA%3D%3D&amp;DocIdGestion=Su7YRKoQPF1yn4tAb4pNmw%3D%3D" TargetMode="External"/><Relationship Id="rId1144" Type="http://schemas.openxmlformats.org/officeDocument/2006/relationships/hyperlink" Target="https://gestordocumental.supernotariado.gov.co/GestionDocumental/VerDocumento?DocId=uvZFYH6N2iaOXJpJsxdy8w%3D%3D&amp;DocIdGestion=QiwmdjLivFPoQDRkLb%2FuPg%3D%3D" TargetMode="External"/><Relationship Id="rId1351" Type="http://schemas.openxmlformats.org/officeDocument/2006/relationships/hyperlink" Target="https://gestordocumental.supernotariado.gov.co/GestionDocumental/VerDocumento?DocId=vFq9aG6O25FJ%2FwLG9A8fHA%3D%3D&amp;DocIdGestion=QPdpUaeh64XXj82cY96jvw%3D%3D" TargetMode="External"/><Relationship Id="rId88" Type="http://schemas.openxmlformats.org/officeDocument/2006/relationships/hyperlink" Target="https://gestordocumental.supernotariado.gov.co/GestionDocumental/VerDocumento?DocId=yaKGQbqDEWLbnn0Boc2h9Q%3D%3D&amp;DocIdGestion=3seZ3omyUAdIWHxOmKJo%2Fw%3D%3D" TargetMode="External"/><Relationship Id="rId153" Type="http://schemas.openxmlformats.org/officeDocument/2006/relationships/hyperlink" Target="https://gestordocumental.supernotariado.gov.co/GestionDocumental/VerDocumento?DocId=gtQTlGr90LGbYArR7ZeOCQ%3D%3D&amp;DocIdGestion=emxOB3SHwW9UGrc274j0gw%3D%3D" TargetMode="External"/><Relationship Id="rId360" Type="http://schemas.openxmlformats.org/officeDocument/2006/relationships/hyperlink" Target="https://gestordocumental.supernotariado.gov.co/GestionDocumental/VerDocumento?DocId=mCWzQRTUcsj0htADxDFaaQ%3D%3D&amp;DocIdGestion=dfJ3NUeb9gLT45vpQrpdIQ%3D%3D" TargetMode="External"/><Relationship Id="rId598" Type="http://schemas.openxmlformats.org/officeDocument/2006/relationships/hyperlink" Target="https://gestordocumental.supernotariado.gov.co/GestionDocumental/VerDocumento?DocId=9uFiwjC2sdSLc%2BT8M5lRtA%3D%3D&amp;DocIdGestion=ZcVK8CJ58DjBrEchzG%2FOdw%3D%3D" TargetMode="External"/><Relationship Id="rId819" Type="http://schemas.openxmlformats.org/officeDocument/2006/relationships/hyperlink" Target="https://gestordocumental.supernotariado.gov.co/GestionDocumental/VerDocumento?DocId=eDb%2BPGBNtXO88dbjlnLy3w%3D%3D&amp;DocIdGestion=d3NNpgeYYus%2FVJBC4Nwfsw%3D%3D" TargetMode="External"/><Relationship Id="rId1004" Type="http://schemas.openxmlformats.org/officeDocument/2006/relationships/hyperlink" Target="https://gestordocumental.supernotariado.gov.co/GestionDocumental/VerDocumento?DocId=hqJVqjJjpf6lkUtrM8z%2BcA%3D%3D&amp;DocIdGestion=3OA6ka4gTHvAtLMxyblgiQ%3D%3D" TargetMode="External"/><Relationship Id="rId1211" Type="http://schemas.openxmlformats.org/officeDocument/2006/relationships/hyperlink" Target="https://gestordocumental.supernotariado.gov.co/GestionDocumental/VerDocumento?DocId=nWBwWdgHUEtIpWRdyVNdlw%3D%3D&amp;DocIdGestion=REa78mnxCOZxxSa82Gn9fw%3D%3D" TargetMode="External"/><Relationship Id="rId220" Type="http://schemas.openxmlformats.org/officeDocument/2006/relationships/hyperlink" Target="https://gestordocumental.supernotariado.gov.co/GestionDocumental/VerDocumento?DocId=VjyeE5DcaTt4y7avcu8L0A%3D%3D&amp;DocIdGestion=JeWPi9dtCzhVZ3Cs1g5XXw%3D%3D" TargetMode="External"/><Relationship Id="rId458" Type="http://schemas.openxmlformats.org/officeDocument/2006/relationships/hyperlink" Target="https://gestordocumental.supernotariado.gov.co/GestionDocumental/VerDocumento?DocId=rD0wFJ22GYDiRjyyoPlD8w%3D%3D&amp;DocIdGestion=5EHtJD7BwSYirNQiZHK8Ng%3D%3D" TargetMode="External"/><Relationship Id="rId665" Type="http://schemas.openxmlformats.org/officeDocument/2006/relationships/hyperlink" Target="https://gestordocumental.supernotariado.gov.co/GestionDocumental/VerDocumento?DocId=pKU8eAr52U6i8ZRgQoepjw%3D%3D&amp;DocIdGestion=D9wXaEOr35SxvtnTPKwBKQ%3D%3D" TargetMode="External"/><Relationship Id="rId872" Type="http://schemas.openxmlformats.org/officeDocument/2006/relationships/hyperlink" Target="https://gestordocumental.supernotariado.gov.co/GestionDocumental/VerDocumento?DocId=Na3YpVdcOAPkR3LmtnGjkg%3D%3D&amp;DocIdGestion=6cFpLX%2BmgwXhIKIdyiwSQA%3D%3D" TargetMode="External"/><Relationship Id="rId1088" Type="http://schemas.openxmlformats.org/officeDocument/2006/relationships/hyperlink" Target="https://gestordocumental.supernotariado.gov.co/GestionDocumental/VerDocumento?DocId=x3ALSKjSx8EkqhSaZGBy5w%3D%3D&amp;DocIdGestion=78R2hRtVD%2FkyVhourPO7YA%3D%3D" TargetMode="External"/><Relationship Id="rId1295" Type="http://schemas.openxmlformats.org/officeDocument/2006/relationships/hyperlink" Target="https://gestordocumental.supernotariado.gov.co/GestionDocumental/VerDocumento?DocId=zMcQkUtT%2BQdWVKbb35MBFQ%3D%3D&amp;DocIdGestion=O1qf92Ns3xOVMm2TbZdUGQ%3D%3D" TargetMode="External"/><Relationship Id="rId1309" Type="http://schemas.openxmlformats.org/officeDocument/2006/relationships/hyperlink" Target="https://gestordocumental.supernotariado.gov.co/GestionDocumental/VerDocumento?DocId=reU%2FvgvPWqasc6Fce%2B3BAw%3D%3D&amp;DocIdGestion=OFcuUuQSOO2l2GkvWQvySg%3D%3D" TargetMode="External"/><Relationship Id="rId15" Type="http://schemas.openxmlformats.org/officeDocument/2006/relationships/hyperlink" Target="https://gestordocumental.supernotariado.gov.co/GestionDocumental/VerDocumento?DocId=HluSRHwyyVQu4fdol6%2FoHQ%3D%3D&amp;DocIdGestion=Ana%2Bza6k0XmSNBmj1KqJWw%3D%3D" TargetMode="External"/><Relationship Id="rId318" Type="http://schemas.openxmlformats.org/officeDocument/2006/relationships/hyperlink" Target="https://gestordocumental.supernotariado.gov.co/GestionDocumental/VerDocumento?DocId=0Yi9cnhKXRe0xE%2FvXQLrUQ%3D%3D&amp;DocIdGestion=hV4niztOnPApSewIc0yvAA%3D%3D" TargetMode="External"/><Relationship Id="rId525" Type="http://schemas.openxmlformats.org/officeDocument/2006/relationships/hyperlink" Target="https://gestordocumental.supernotariado.gov.co/GestionDocumental/VerDocumento?DocId=EEZmhHhQ48W0bWS17DXLbw%3D%3D&amp;DocIdGestion=CGMyiLNh7%2FBqSMjiB%2BN0hA%3D%3D" TargetMode="External"/><Relationship Id="rId732" Type="http://schemas.openxmlformats.org/officeDocument/2006/relationships/hyperlink" Target="https://gestordocumental.supernotariado.gov.co/GestionDocumental/VerDocumento?DocId=8dhgYrvN3ZIl0T4sI%2BKqQw%3D%3D&amp;DocIdGestion=t9MiTYHyeYL%2BL7zlPHSNrw%3D%3D" TargetMode="External"/><Relationship Id="rId1155" Type="http://schemas.openxmlformats.org/officeDocument/2006/relationships/hyperlink" Target="https://gestordocumental.supernotariado.gov.co/GestionDocumental/VerDocumento?DocId=utc8B%2B8lg4Ayxbms%2BdsiVg%3D%3D&amp;DocIdGestion=BRfIuRxbqgZbRO4clBe5Dg%3D%3D" TargetMode="External"/><Relationship Id="rId1362" Type="http://schemas.openxmlformats.org/officeDocument/2006/relationships/hyperlink" Target="https://gestordocumental.supernotariado.gov.co/GestionDocumental/VerDocumento?DocId=hWVVtNaGpqdvqqKPAlAs8g%3D%3D&amp;DocIdGestion=gO4w8G8%2BMvKyTfLy3IfKvg%3D%3D" TargetMode="External"/><Relationship Id="rId99" Type="http://schemas.openxmlformats.org/officeDocument/2006/relationships/hyperlink" Target="https://gestordocumental.supernotariado.gov.co/GestionDocumental/VerDocumento?DocId=C%2BjHHE2iPT9FI3QkdKZGUw%3D%3D&amp;DocIdGestion=WJ8zymES%2Fhwcj4PjCm7Y9Q%3D%3D" TargetMode="External"/><Relationship Id="rId164" Type="http://schemas.openxmlformats.org/officeDocument/2006/relationships/hyperlink" Target="https://gestordocumental.supernotariado.gov.co/GestionDocumental/VerDocumento?DocId=eLbR9yNDJ3RB7eKzWwEQTw%3D%3D&amp;DocIdGestion=jFpJ9K%2BFDTZipqe2x5MXkw%3D%3D" TargetMode="External"/><Relationship Id="rId371" Type="http://schemas.openxmlformats.org/officeDocument/2006/relationships/hyperlink" Target="https://gestordocumental.supernotariado.gov.co/GestionDocumental/VerDocumento?DocId=E3agOAMSqe%2BynQzqUmUzxg%3D%3D" TargetMode="External"/><Relationship Id="rId1015" Type="http://schemas.openxmlformats.org/officeDocument/2006/relationships/hyperlink" Target="https://gestordocumental.supernotariado.gov.co/GestionDocumental/VerDocumento?DocId=%2F8ysjWyRebc23DQvxaXbaw%3D%3D&amp;DocIdGestion=LRpdf5YWiSR1HYN9IuOr2A%3D%3D" TargetMode="External"/><Relationship Id="rId1222" Type="http://schemas.openxmlformats.org/officeDocument/2006/relationships/hyperlink" Target="https://gestordocumental.supernotariado.gov.co/GestionDocumental/VerDocumento?DocId=YcdsyfAeSdcOlt2avBjYSA%3D%3D&amp;DocIdGestion=0EMGwPw970WUF3f8juz4Fw%3D%3D" TargetMode="External"/><Relationship Id="rId469" Type="http://schemas.openxmlformats.org/officeDocument/2006/relationships/hyperlink" Target="https://gestordocumental.supernotariado.gov.co/GestionDocumental/VerDocumento?DocId=%2B975dpRe6ofKySm6iEUiLg%3D%3D&amp;DocIdGestion=HJwpmjHexdNmDZ%2F2Xcb2xA%3D%3D" TargetMode="External"/><Relationship Id="rId676" Type="http://schemas.openxmlformats.org/officeDocument/2006/relationships/hyperlink" Target="https://gestordocumental.supernotariado.gov.co/GestionDocumental/VerDocumento?DocId=ZqpF8RHgveC84lCNXWAYkQ%3D%3D&amp;DocIdGestion=xY48ccf6ahSh7p0uF4Cqrw%3D%3D" TargetMode="External"/><Relationship Id="rId883" Type="http://schemas.openxmlformats.org/officeDocument/2006/relationships/hyperlink" Target="https://gestordocumental.supernotariado.gov.co/GestionDocumental/VerDocumento?DocId=xIn4OW2pC4IAeR4yNyZDsQ%3D%3D&amp;DocIdGestion=cct76JL4i%2Bf5dIFzJK7bLA%3D%3D" TargetMode="External"/><Relationship Id="rId1099" Type="http://schemas.openxmlformats.org/officeDocument/2006/relationships/hyperlink" Target="https://gestordocumental.supernotariado.gov.co/GestionDocumental/VerDocumento?DocId=EdhJ9weSdTiq65s2wSfffg%3D%3D&amp;DocIdGestion=zc4EIIT1zGc2oasjvf2kkA%3D%3D" TargetMode="External"/><Relationship Id="rId26" Type="http://schemas.openxmlformats.org/officeDocument/2006/relationships/hyperlink" Target="https://gestordocumental.supernotariado.gov.co/GestionDocumental/VerDocumento?DocId=U9LLlKDdNobGg6xmahIRsw%3D%3D&amp;DocIdGestion=HHICQW9S9DP0uemG8AcmcA%3D%3D" TargetMode="External"/><Relationship Id="rId231" Type="http://schemas.openxmlformats.org/officeDocument/2006/relationships/hyperlink" Target="https://gestordocumental.supernotariado.gov.co/GestionDocumental/VerDocumento?DocId=28tN5qr0UJfp1dMricVB9g%3D%3D&amp;DocIdGestion=82%2Fr0HJ%2BenZGtTWmIXkypQ%3D%3D" TargetMode="External"/><Relationship Id="rId329" Type="http://schemas.openxmlformats.org/officeDocument/2006/relationships/hyperlink" Target="https://gestordocumental.supernotariado.gov.co/GestionDocumental/VerDocumento?DocId=Ll8wFAgtGwxWzM40MploCw%3D%3D" TargetMode="External"/><Relationship Id="rId536" Type="http://schemas.openxmlformats.org/officeDocument/2006/relationships/hyperlink" Target="https://gestordocumental.supernotariado.gov.co/GestionDocumental/VerDocumento?DocId=7iR0OfbzUFAOQHEaGidy9g%3D%3D&amp;DocIdGestion=Udl6W2w%2FE7ntfIRtGiqPBA%3D%3D" TargetMode="External"/><Relationship Id="rId1166" Type="http://schemas.openxmlformats.org/officeDocument/2006/relationships/hyperlink" Target="https://gestordocumental.supernotariado.gov.co/GestionDocumental/VerDocumento?DocId=niEhKJf1UPw10XCAdk81DQ%3D%3D&amp;DocIdGestion=EoQALgwcWvR3ZfrolcRSeQ%3D%3D" TargetMode="External"/><Relationship Id="rId1373" Type="http://schemas.openxmlformats.org/officeDocument/2006/relationships/hyperlink" Target="https://gestordocumental.supernotariado.gov.co/GestionDocumental/VerDocumento?DocId=3fP%2F4kwE52wgzrmwf9B4WA%3D%3D&amp;DocIdGestion=cEPnDMzPUCqNDrq1TjyWqA%3D%3D" TargetMode="External"/><Relationship Id="rId175" Type="http://schemas.openxmlformats.org/officeDocument/2006/relationships/hyperlink" Target="https://gestordocumental.supernotariado.gov.co/GestionDocumental/VerDocumento?DocId=xWpcqWo3j2HBILk4E1q6ZQ%3D%3D&amp;DocIdGestion=x15JqawkVZGtvCMO3uw%2BLw%3D%3D" TargetMode="External"/><Relationship Id="rId743" Type="http://schemas.openxmlformats.org/officeDocument/2006/relationships/hyperlink" Target="https://gestordocumental.supernotariado.gov.co/GestionDocumental/VerDocumento?DocId=WGt6rJfV2BlodsB2vXz4Hg%3D%3D&amp;DocIdGestion=32BqcYrbXIhU7mVFoxD3Hg%3D%3D" TargetMode="External"/><Relationship Id="rId950" Type="http://schemas.openxmlformats.org/officeDocument/2006/relationships/hyperlink" Target="https://gestordocumental.supernotariado.gov.co/GestionDocumental/VerDocumento?DocId=x5%2BivEY9fOgnlSTy%2FjJ64g%3D%3D&amp;DocIdGestion=Dzf8RedFrklRkiPfGOZ2Iw%3D%3D" TargetMode="External"/><Relationship Id="rId1026" Type="http://schemas.openxmlformats.org/officeDocument/2006/relationships/hyperlink" Target="https://gestordocumental.supernotariado.gov.co/GestionDocumental/VerDocumento?DocId=QCaE6a2a1jQ4Vj2PmY7Bvg%3D%3D&amp;DocIdGestion=v0l%2BWGP%2BVBCyZEsELoo49g%3D%3D" TargetMode="External"/><Relationship Id="rId382" Type="http://schemas.openxmlformats.org/officeDocument/2006/relationships/hyperlink" Target="https://gestordocumental.supernotariado.gov.co/GestionDocumental/VerDocumento?DocId=LYkNBApHWtpVre6XlTqz3g%3D%3D&amp;DocIdGestion=l3DKy4IBUXKc%2BeprwuM1aA%3D%3D" TargetMode="External"/><Relationship Id="rId603" Type="http://schemas.openxmlformats.org/officeDocument/2006/relationships/hyperlink" Target="https://gestordocumental.supernotariado.gov.co/GestionDocumental/VerDocumento?DocId=9iASzqt8iIkxJHZXzOaANw%3D%3D&amp;DocIdGestion=iiXYGOSMOF4a1BCQL%2Fm6PQ%3D%3D" TargetMode="External"/><Relationship Id="rId687" Type="http://schemas.openxmlformats.org/officeDocument/2006/relationships/hyperlink" Target="https://gestordocumental.supernotariado.gov.co/GestionDocumental/VerDocumento?DocId=GYPimHjIEaZsqQAUpAYWzg%3D%3D&amp;DocIdGestion=alQEcJuyM%2FuetPUv%2ByjKdQ%3D%3D" TargetMode="External"/><Relationship Id="rId810" Type="http://schemas.openxmlformats.org/officeDocument/2006/relationships/hyperlink" Target="https://gestordocumental.supernotariado.gov.co/GestionDocumental/VerDocumento?DocId=Ba%2Fpube5Gxp2V5Sfsml%2FIQ%3D%3D&amp;DocIdGestion=Zgcwsvjl3ylzqQUnpQJQsQ%3D%3D" TargetMode="External"/><Relationship Id="rId908" Type="http://schemas.openxmlformats.org/officeDocument/2006/relationships/hyperlink" Target="https://gestordocumental.supernotariado.gov.co/GestionDocumental/VerDocumento?DocId=GKotng1PXExJ%2FkxhDQ3Viw%3D%3D&amp;DocIdGestion=5undJ8KUXAw9whUlJC%2B3DQ%3D%3D" TargetMode="External"/><Relationship Id="rId1233" Type="http://schemas.openxmlformats.org/officeDocument/2006/relationships/hyperlink" Target="https://gestordocumental.supernotariado.gov.co/GestionDocumental/VerDocumento?DocId=eecMwE4kwQmzw3BKQzzEtA%3D%3D&amp;DocIdGestion=kpwmqdKS68s7S6tDOgl0IQ%3D%3D" TargetMode="External"/><Relationship Id="rId242" Type="http://schemas.openxmlformats.org/officeDocument/2006/relationships/hyperlink" Target="https://gestordocumental.supernotariado.gov.co/GestionDocumental/VerDocumento?DocId=zqWhIiDotTrtDQsdW92UzQ%3D%3D&amp;DocIdGestion=N4OmyRRltcIORk1XWBbzhw%3D%3D" TargetMode="External"/><Relationship Id="rId894" Type="http://schemas.openxmlformats.org/officeDocument/2006/relationships/hyperlink" Target="https://gestordocumental.supernotariado.gov.co/GestionDocumental/VerDocumento?DocId=GopI9ycHlPPb0CTHWqCyAg%3D%3D&amp;DocIdGestion=e0gzkd2vCPdtLK71B4DO5w%3D%3D" TargetMode="External"/><Relationship Id="rId1177" Type="http://schemas.openxmlformats.org/officeDocument/2006/relationships/hyperlink" Target="https://gestordocumental.supernotariado.gov.co/GestionDocumental/VerDocumento?DocId=ZO9OnyjpJPUffWxmiOBj6Q%3D%3D&amp;DocIdGestion=5aUc61ugoFxtJzKSTeV8yA%3D%3D" TargetMode="External"/><Relationship Id="rId1300" Type="http://schemas.openxmlformats.org/officeDocument/2006/relationships/hyperlink" Target="https://gestordocumental.supernotariado.gov.co/GestionDocumental/VerDocumento?DocId=wkyUYd2%2B0hRf3PJgEG15dQ%3D%3D&amp;DocIdGestion=DBs8AgHrG6rujasYwCxQzw%3D%3D" TargetMode="External"/><Relationship Id="rId37" Type="http://schemas.openxmlformats.org/officeDocument/2006/relationships/hyperlink" Target="https://gestordocumental.supernotariado.gov.co/GestionDocumental/VerDocumento?DocId=nVF%2BpJ1C9e9SB2AW1NFi3w%3D%3D&amp;DocIdGestion=uVrOz7fRFQ%2BHYphmo0aaLg%3D%3D" TargetMode="External"/><Relationship Id="rId102" Type="http://schemas.openxmlformats.org/officeDocument/2006/relationships/hyperlink" Target="https://gestordocumental.supernotariado.gov.co/GestionDocumental/VerDocumento?DocId=Q5O75uwFbpsgbh4o4amXmQ%3D%3D" TargetMode="External"/><Relationship Id="rId547" Type="http://schemas.openxmlformats.org/officeDocument/2006/relationships/hyperlink" Target="https://gestordocumental.supernotariado.gov.co/GestionDocumental/VerDocumento?DocId=B%2F23GRCMas0dBx3PlJA01A%3D%3D&amp;DocIdGestion=9nhj7mr0bW058Rtmfybw6Q%3D%3D" TargetMode="External"/><Relationship Id="rId754" Type="http://schemas.openxmlformats.org/officeDocument/2006/relationships/hyperlink" Target="https://gestordocumental.supernotariado.gov.co/GestionDocumental/VerDocumento?DocId=U5mk%2FhB06Eug1GjplJy4Cw%3D%3D&amp;DocIdGestion=AM3sZMTMr3BG%2FkhMs9fbgw%3D%3D" TargetMode="External"/><Relationship Id="rId961" Type="http://schemas.openxmlformats.org/officeDocument/2006/relationships/hyperlink" Target="https://gestordocumental.supernotariado.gov.co/GestionDocumental/VerDocumento?DocId=X%2B8GliGPUgH0oO%2FEyZYFCQ%3D%3D&amp;DocIdGestion=beVhoyhoF0v%2FZK3ZNodMXg%3D%3D" TargetMode="External"/><Relationship Id="rId90" Type="http://schemas.openxmlformats.org/officeDocument/2006/relationships/hyperlink" Target="https://gestordocumental.supernotariado.gov.co/GestionDocumental/VerDocumento?DocId=%2Fn4mm7YjOJvm7oW2UWkuoA%3D%3D&amp;DocIdGestion=Vd294XmH6gqDO2UaWWbKMQ%3D%3D" TargetMode="External"/><Relationship Id="rId186" Type="http://schemas.openxmlformats.org/officeDocument/2006/relationships/hyperlink" Target="https://gestordocumental.supernotariado.gov.co/GestionDocumental/VerDocumento?DocId=Bv%2FgMYFCaM1xK49McKUrUQ%3D%3D&amp;DocIdGestion=3ujf40CZARXAGr1O%2BPv%2FSw%3D%3D" TargetMode="External"/><Relationship Id="rId393" Type="http://schemas.openxmlformats.org/officeDocument/2006/relationships/hyperlink" Target="https://gestordocumental.supernotariado.gov.co/GestionDocumental/VerDocumento?DocId=0LoBxexLVtEdlDkZ4fvgbQ%3D%3D" TargetMode="External"/><Relationship Id="rId407" Type="http://schemas.openxmlformats.org/officeDocument/2006/relationships/hyperlink" Target="https://gestordocumental.supernotariado.gov.co/GestionDocumental/VerDocumento?DocId=lSD86zcp2yr29SVWl6vasg%3D%3D&amp;DocIdGestion=5KuiV2C3L%2FSamu2qMX08Vw%3D%3D" TargetMode="External"/><Relationship Id="rId614" Type="http://schemas.openxmlformats.org/officeDocument/2006/relationships/hyperlink" Target="https://gestordocumental.supernotariado.gov.co/GestionDocumental/VerDocumento?DocId=4usGxbf%2B%2FrAtJwOdwpi1yA%3D%3D&amp;DocIdGestion=jhAomCzspbP%2BOrFMSFtWyA%3D%3D" TargetMode="External"/><Relationship Id="rId821" Type="http://schemas.openxmlformats.org/officeDocument/2006/relationships/hyperlink" Target="https://gestordocumental.supernotariado.gov.co/GestionDocumental/VerDocumento?DocId=e4NfSCo8IuvpEXWzQsF1yQ%3D%3D&amp;DocIdGestion=PoCYWuYlxY24AOfEO7%2Fctw%3D%3D" TargetMode="External"/><Relationship Id="rId1037" Type="http://schemas.openxmlformats.org/officeDocument/2006/relationships/hyperlink" Target="https://gestordocumental.supernotariado.gov.co/GestionDocumental/VerDocumento?DocId=dYRMQzB5RVA1472xRO6%2BpQ%3D%3D&amp;DocIdGestion=O9fY4XEvFtx3ZLMdj%2BlIcA%3D%3D" TargetMode="External"/><Relationship Id="rId1244" Type="http://schemas.openxmlformats.org/officeDocument/2006/relationships/hyperlink" Target="https://gestordocumental.supernotariado.gov.co/GestionDocumental/VerDocumento?DocId=MhSzc9ViphIbsa9n8xyrJw%3D%3D&amp;DocIdGestion=OTtQlnFn%2BosCb%2BJDKvDiLQ%3D%3D" TargetMode="External"/><Relationship Id="rId253" Type="http://schemas.openxmlformats.org/officeDocument/2006/relationships/hyperlink" Target="https://gestordocumental.supernotariado.gov.co/GestionDocumental/VerDocumento?DocId=YqycbjSci%2FiDUUtGQpNCsg%3D%3D&amp;DocIdGestion=Zq2Dv%2B%2BMQgRG7%2FjHPoQ%2Bgg%3D%3D" TargetMode="External"/><Relationship Id="rId460" Type="http://schemas.openxmlformats.org/officeDocument/2006/relationships/hyperlink" Target="https://gestordocumental.supernotariado.gov.co/GestionDocumental/VerDocumento?DocId=SKgy3ORbyykWKsHkCjZG3Q%3D%3D&amp;DocIdGestion=YXD1KG%2BgUF00u12xY%2BKpTQ%3D%3D" TargetMode="External"/><Relationship Id="rId698" Type="http://schemas.openxmlformats.org/officeDocument/2006/relationships/hyperlink" Target="https://gestordocumental.supernotariado.gov.co/GestionDocumental/VerDocumento?DocId=IuzYqqSZYgwM1l7C1JyeQQ%3D%3D&amp;DocIdGestion=wtEBXdYJCQAgME9dPb%2Bl2Q%3D%3D" TargetMode="External"/><Relationship Id="rId919" Type="http://schemas.openxmlformats.org/officeDocument/2006/relationships/hyperlink" Target="https://gestordocumental.supernotariado.gov.co/GestionDocumental/VerDocumento?DocId=swlB14Tk7%2BOK7s%2FHuOCfBw%3D%3D&amp;DocIdGestion=8j8vaQsPGSl2GFMgV8tsMA%3D%3D" TargetMode="External"/><Relationship Id="rId1090" Type="http://schemas.openxmlformats.org/officeDocument/2006/relationships/hyperlink" Target="https://gestordocumental.supernotariado.gov.co/GestionDocumental/VerDocumento?DocId=qlsZyRgqvl6E4Z7kJrZHvA%3D%3D&amp;DocIdGestion=apT6Q5pcKcBAfUjThy2PDA%3D%3D" TargetMode="External"/><Relationship Id="rId1104" Type="http://schemas.openxmlformats.org/officeDocument/2006/relationships/hyperlink" Target="https://gestordocumental.supernotariado.gov.co/GestionDocumental/VerDocumento?DocId=AJMX25F1vMCbwdbNArIngg%3D%3D&amp;DocIdGestion=5HvMTXMv6GVuJwIYjkdEgQ%3D%3D" TargetMode="External"/><Relationship Id="rId1311" Type="http://schemas.openxmlformats.org/officeDocument/2006/relationships/hyperlink" Target="https://gestordocumental.supernotariado.gov.co/GestionDocumental/VerDocumento?DocId=watiVQiMC4bv6iWxjivStg%3D%3D&amp;DocIdGestion=EQqtNSniIgqESSiGJUD%2B0A%3D%3D" TargetMode="External"/><Relationship Id="rId48" Type="http://schemas.openxmlformats.org/officeDocument/2006/relationships/hyperlink" Target="https://gestordocumental.supernotariado.gov.co/GestionDocumental/VerDocumento?DocId=KNBoTipClSeftjM1DlM2wA%3D%3D&amp;DocIdGestion=uS8FoT0EPdTNy5ZVXKoseQ%3D%3D" TargetMode="External"/><Relationship Id="rId113" Type="http://schemas.openxmlformats.org/officeDocument/2006/relationships/hyperlink" Target="https://gestordocumental.supernotariado.gov.co/GestionDocumental/VerDocumento?DocId=d2iSZQBvdqscmTVqLYU%2Fgg%3D%3D&amp;DocIdGestion=qKNlU%2FCDxxt%2BZmnQo0qVYw%3D%3D" TargetMode="External"/><Relationship Id="rId320" Type="http://schemas.openxmlformats.org/officeDocument/2006/relationships/hyperlink" Target="https://gestordocumental.supernotariado.gov.co/GestionDocumental/VerDocumento?DocId=kzsSNe4mHJ3k11Pxm2iTeg%3D%3D&amp;DocIdGestion=%2Bodlup%2Bgyejy%2F83fYFqZtA%3D%3D" TargetMode="External"/><Relationship Id="rId558" Type="http://schemas.openxmlformats.org/officeDocument/2006/relationships/hyperlink" Target="https://gestordocumental.supernotariado.gov.co/GestionDocumental/VerDocumento?DocId=TECcvcatcaMtMhM%2FZKvbLg%3D%3D&amp;DocIdGestion=1AxtNO6z%2Fm%2BErHvfCVDQAQ%3D%3D" TargetMode="External"/><Relationship Id="rId765" Type="http://schemas.openxmlformats.org/officeDocument/2006/relationships/hyperlink" Target="https://gestordocumental.supernotariado.gov.co/GestionDocumental/VerDocumento?DocId=gCCFIeWe8A5fB0NcTWgoWg%3D%3D&amp;DocIdGestion=HU%2F%2B%2BsA%2BsPEp4VoRtteOTA%3D%3D" TargetMode="External"/><Relationship Id="rId972" Type="http://schemas.openxmlformats.org/officeDocument/2006/relationships/hyperlink" Target="https://gestordocumental.supernotariado.gov.co/GestionDocumental/VerDocumento?DocId=cZ8aQBorI6kurANDaatL3g%3D%3D&amp;DocIdGestion=%2BdxMUfSSTxMJDs7zEIMbWA%3D%3D" TargetMode="External"/><Relationship Id="rId1188" Type="http://schemas.openxmlformats.org/officeDocument/2006/relationships/hyperlink" Target="https://gestordocumental.supernotariado.gov.co/GestionDocumental/VerDocumento?DocId=%2F8qq8eoIi16qgqMXAwT9Tg%3D%3D&amp;DocIdGestion=ips5nV6zerQCViTHg3eZVg%3D%3D" TargetMode="External"/><Relationship Id="rId197" Type="http://schemas.openxmlformats.org/officeDocument/2006/relationships/hyperlink" Target="https://gestordocumental.supernotariado.gov.co/GestionDocumental/VerDocumento?DocId=ZT0zUg8slwN2URVemFnsrQ%3D%3D&amp;DocIdGestion=gHRppTBSq7%2F4KMQqdoP%2F9g%3D%3D" TargetMode="External"/><Relationship Id="rId418" Type="http://schemas.openxmlformats.org/officeDocument/2006/relationships/hyperlink" Target="https://gestordocumental.supernotariado.gov.co/GestionDocumental/VerDocumento?DocId=C6dJKwZYJxN8IMdCkBH23A%3D%3D&amp;DocIdGestion=i7HOnGoiNq4Wvv47vx00QA%3D%3D" TargetMode="External"/><Relationship Id="rId625" Type="http://schemas.openxmlformats.org/officeDocument/2006/relationships/hyperlink" Target="https://gestordocumental.supernotariado.gov.co/GestionDocumental/VerDocumento?DocId=hoUHMhX%2FY3toIHUsFQhLRQ%3D%3D" TargetMode="External"/><Relationship Id="rId832" Type="http://schemas.openxmlformats.org/officeDocument/2006/relationships/hyperlink" Target="https://gestordocumental.supernotariado.gov.co/GestionDocumental/VerDocumento?DocId=iJ%2BJHkfT%2F0sqiUTJFIGbeA%3D%3D&amp;DocIdGestion=iQrUvqdldvsnfjjrXD2c3A%3D%3D" TargetMode="External"/><Relationship Id="rId1048" Type="http://schemas.openxmlformats.org/officeDocument/2006/relationships/hyperlink" Target="https://gestordocumental.supernotariado.gov.co/GestionDocumental/VerDocumento?DocId=OkI9JpsAPbBSYJ0LXjte7w%3D%3D&amp;DocIdGestion=rGrvXZMiaHQujsCZ0sddGA%3D%3D" TargetMode="External"/><Relationship Id="rId1255" Type="http://schemas.openxmlformats.org/officeDocument/2006/relationships/hyperlink" Target="https://gestordocumental.supernotariado.gov.co/GestionDocumental/VerDocumento?DocId=UIg5te1jPCPOtcZDxT6CRA%3D%3D&amp;DocIdGestion=G2llRfeY7qM0vP61Vnmv0A%3D%3D" TargetMode="External"/><Relationship Id="rId264" Type="http://schemas.openxmlformats.org/officeDocument/2006/relationships/hyperlink" Target="https://gestordocumental.supernotariado.gov.co/GestionDocumental/VerDocumento?DocId=aOyhyDrEk3wv%2B32PyEDsjg%3D%3D&amp;DocIdGestion=KLQbkQU1Q1O%2BEkxPclXEjw%3D%3D" TargetMode="External"/><Relationship Id="rId471" Type="http://schemas.openxmlformats.org/officeDocument/2006/relationships/hyperlink" Target="https://gestordocumental.supernotariado.gov.co/GestionDocumental/VerDocumento?DocId=5TWDI9ali116TOdOd6AL%2BQ%3D%3D&amp;DocIdGestion=GAZUNibI8TWZDYx%2F87R%2BFw%3D%3D" TargetMode="External"/><Relationship Id="rId1115" Type="http://schemas.openxmlformats.org/officeDocument/2006/relationships/hyperlink" Target="https://gestordocumental.supernotariado.gov.co/GestionDocumental/VerDocumento?DocId=S9HvHr0v1i42%2B%2B%2FEyoaeWQ%3D%3D&amp;DocIdGestion=2QPWcO9u%2B8NPObKxrYK36w%3D%3D" TargetMode="External"/><Relationship Id="rId1322" Type="http://schemas.openxmlformats.org/officeDocument/2006/relationships/hyperlink" Target="https://gestordocumental.supernotariado.gov.co/GestionDocumental/VerDocumento?DocId=pjh%2Bj2nrCQyPRkNRnApKSg%3D%3D&amp;DocIdGestion=wnjz2ublNf0piSBgXMG4bA%3D%3D" TargetMode="External"/><Relationship Id="rId59" Type="http://schemas.openxmlformats.org/officeDocument/2006/relationships/hyperlink" Target="https://gestordocumental.supernotariado.gov.co/GestionDocumental/VerDocumento?DocId=xim3KUcTZPW0bFiAvFU%2Fgw%3D%3D&amp;DocIdGestion=mt7G%2FJnPFha32qanntgYIw%3D%3D" TargetMode="External"/><Relationship Id="rId124" Type="http://schemas.openxmlformats.org/officeDocument/2006/relationships/hyperlink" Target="https://gestordocumental.supernotariado.gov.co/GestionDocumental/VerDocumento?DocId=CYLNararXOE8RQYGhjatCQ%3D%3D&amp;DocIdGestion=h3kmEG%2FcrmM7iypM9z5PyA%3D%3D" TargetMode="External"/><Relationship Id="rId569" Type="http://schemas.openxmlformats.org/officeDocument/2006/relationships/hyperlink" Target="https://gestordocumental.supernotariado.gov.co/GestionDocumental/VerDocumento?DocId=W6o2eGaPN4LBynLU9Yv4mg%3D%3D&amp;DocIdGestion=AA4xUwoOXpukZWlrRxuvPA%3D%3D" TargetMode="External"/><Relationship Id="rId776" Type="http://schemas.openxmlformats.org/officeDocument/2006/relationships/hyperlink" Target="https://gestordocumental.supernotariado.gov.co/GestionDocumental/VerDocumento?DocId=wMNfbJO%2BHuYoVm4AgLpxUg%3D%3D&amp;DocIdGestion=%2FrY%2BbNhV5QdwuvG2LGl0pA%3D%3D" TargetMode="External"/><Relationship Id="rId983" Type="http://schemas.openxmlformats.org/officeDocument/2006/relationships/hyperlink" Target="https://gestordocumental.supernotariado.gov.co/GestionDocumental/VerDocumento?DocId=hPL2%2FPWoM6Enqf30jNFzvQ%3D%3D&amp;DocIdGestion=6iSHPc%2FvW8PaPJyKeO0TpQ%3D%3D" TargetMode="External"/><Relationship Id="rId1199" Type="http://schemas.openxmlformats.org/officeDocument/2006/relationships/hyperlink" Target="https://gestordocumental.supernotariado.gov.co/GestionDocumental/VerDocumento?DocId=UA3mqhW0%2Fw5N0NMGf1ihHg%3D%3D&amp;DocIdGestion=GI1Xy4YMMxxx1MEyEDmxkQ%3D%3D" TargetMode="External"/><Relationship Id="rId331" Type="http://schemas.openxmlformats.org/officeDocument/2006/relationships/hyperlink" Target="https://gestordocumental.supernotariado.gov.co/GestionDocumental/VerDocumento?DocId=H9djASiLK8XiESh%2BGd3bnA%3D%3D" TargetMode="External"/><Relationship Id="rId429" Type="http://schemas.openxmlformats.org/officeDocument/2006/relationships/hyperlink" Target="https://gestordocumental.supernotariado.gov.co/GestionDocumental/VerDocumento?DocId=SojzDgPlN5bSxhIyUGVW1w%3D%3D&amp;DocIdGestion=03lsnzpFY3wupUyJMforEQ%3D%3D" TargetMode="External"/><Relationship Id="rId636" Type="http://schemas.openxmlformats.org/officeDocument/2006/relationships/hyperlink" Target="https://gestordocumental.supernotariado.gov.co/GestionDocumental/VerDocumento?DocId=p7GyoGJEnG69GNdTZERwiA%3D%3D&amp;DocIdGestion=Sds2k8mu7VSvGJrsseOdtg%3D%3D" TargetMode="External"/><Relationship Id="rId1059" Type="http://schemas.openxmlformats.org/officeDocument/2006/relationships/hyperlink" Target="https://gestordocumental.supernotariado.gov.co/GestionDocumental/VerDocumento?DocId=fvY%2BotwyZMRewivUgSc3zQ%3D%3D&amp;DocIdGestion=0dbTFKxWaxUFawh5A9OmWg%3D%3D" TargetMode="External"/><Relationship Id="rId1266" Type="http://schemas.openxmlformats.org/officeDocument/2006/relationships/hyperlink" Target="https://gestordocumental.supernotariado.gov.co/GestionDocumental/VerDocumento?DocId=6pWu7l%2BEZ69T1l5fiZhqQA%3D%3D&amp;DocIdGestion=U7ctDVUe3ly6ZcmRrKFCXQ%3D%3D" TargetMode="External"/><Relationship Id="rId843" Type="http://schemas.openxmlformats.org/officeDocument/2006/relationships/hyperlink" Target="https://gestordocumental.supernotariado.gov.co/GestionDocumental/VerDocumento?DocId=vikdVLyTfSJ%2BlK9%2FoKyjnw%3D%3D&amp;DocIdGestion=0hSPjqNVI6eRGwD2ktlVpQ%3D%3D" TargetMode="External"/><Relationship Id="rId1126" Type="http://schemas.openxmlformats.org/officeDocument/2006/relationships/hyperlink" Target="https://gestordocumental.supernotariado.gov.co/GestionDocumental/VerDocumento?DocId=QenDtxArXzTBWA4NwvhVNQ%3D%3D&amp;DocIdGestion=R%2F4Uwct8Qg8SBGuRY0ZlNw%3D%3D" TargetMode="External"/><Relationship Id="rId275" Type="http://schemas.openxmlformats.org/officeDocument/2006/relationships/hyperlink" Target="https://gestordocumental.supernotariado.gov.co/GestionDocumental/VerDocumento?DocId=F0qyzhfJJcDEw1Xc1HA1SA%3D%3D&amp;DocIdGestion=QRwy44K4bj7AUxoUAxv84Q%3D%3D" TargetMode="External"/><Relationship Id="rId482" Type="http://schemas.openxmlformats.org/officeDocument/2006/relationships/hyperlink" Target="https://gestordocumental.supernotariado.gov.co/GestionDocumental/VerDocumento?DocId=7XrXIea%2BSCZlSRtn60SDmA%3D%3D&amp;DocIdGestion=qyvStpUJEASoIlnogylNJw%3D%3D" TargetMode="External"/><Relationship Id="rId703" Type="http://schemas.openxmlformats.org/officeDocument/2006/relationships/hyperlink" Target="https://gestordocumental.supernotariado.gov.co/GestionDocumental/VerDocumento?DocId=3azLornFAU8vAJCKDWEPhg%3D%3D&amp;DocIdGestion=i2VX1UDc4lzlN7QewLbxNQ%3D%3D" TargetMode="External"/><Relationship Id="rId910" Type="http://schemas.openxmlformats.org/officeDocument/2006/relationships/hyperlink" Target="https://gestordocumental.supernotariado.gov.co/GestionDocumental/VerDocumento?DocId=Nd%2BsIMiQWbmMAO4G5OpyiA%3D%3D&amp;DocIdGestion=8%2FOdHMHNeUoH%2B2F%2FGF7nMg%3D%3D" TargetMode="External"/><Relationship Id="rId1333" Type="http://schemas.openxmlformats.org/officeDocument/2006/relationships/hyperlink" Target="https://gestordocumental.supernotariado.gov.co/GestionDocumental/VerDocumento?DocId=wSQoZXtym2giOdZpuYu0jA%3D%3D&amp;DocIdGestion=ZryYc%2BUOSqxUP4Nk1UVN%2BA%3D%3D" TargetMode="External"/><Relationship Id="rId135" Type="http://schemas.openxmlformats.org/officeDocument/2006/relationships/hyperlink" Target="https://gestordocumental.supernotariado.gov.co/GestionDocumental/VerDocumento?DocId=1L%2FxJNmSU8jN%2BTbYx7LtQg%3D%3D&amp;DocIdGestion=06Z9MPrltnJ1EZ54fc1ZrA%3D%3D" TargetMode="External"/><Relationship Id="rId342" Type="http://schemas.openxmlformats.org/officeDocument/2006/relationships/hyperlink" Target="https://gestordocumental.supernotariado.gov.co/GestionDocumental/VerDocumento?DocId=AGXQjXGIX%2BH%2FOi79D1TZBw%3D%3D&amp;DocIdGestion=sLzFT3Ac9lXl%2B3YIECDg7A%3D%3D" TargetMode="External"/><Relationship Id="rId787" Type="http://schemas.openxmlformats.org/officeDocument/2006/relationships/hyperlink" Target="https://gestordocumental.supernotariado.gov.co/GestionDocumental/VerDocumento?DocId=%2Bw8iktQ0yTqIN78kQ2NGWA%3D%3D&amp;DocIdGestion=m9DNK3Vbd%2BjumWcKtaTaIQ%3D%3D" TargetMode="External"/><Relationship Id="rId994" Type="http://schemas.openxmlformats.org/officeDocument/2006/relationships/hyperlink" Target="https://gestordocumental.supernotariado.gov.co/GestionDocumental/VerDocumento?DocId=u6Qly1kU0evogW%2FrpLcGSQ%3D%3D&amp;DocIdGestion=eygAkXo4rI28IaLTTqpLUg%3D%3D" TargetMode="External"/><Relationship Id="rId202" Type="http://schemas.openxmlformats.org/officeDocument/2006/relationships/hyperlink" Target="https://gestordocumental.supernotariado.gov.co/GestionDocumental/VerDocumento?DocId=58wwWKXo3yR6KxETtRJcQQ%3D%3D&amp;DocIdGestion=UILPTzo0NLb3GuzdDMgViA%3D%3D" TargetMode="External"/><Relationship Id="rId647" Type="http://schemas.openxmlformats.org/officeDocument/2006/relationships/hyperlink" Target="https://gestordocumental.supernotariado.gov.co/GestionDocumental/VerDocumento?DocId=%2Br1f0u%2BONwpCgkf4EH665Q%3D%3D&amp;DocIdGestion=ne%2BkmjwBNbZyUXjlRjRIfA%3D%3D" TargetMode="External"/><Relationship Id="rId854" Type="http://schemas.openxmlformats.org/officeDocument/2006/relationships/hyperlink" Target="https://gestordocumental.supernotariado.gov.co/GestionDocumental/VerDocumento?DocId=Pm68Qe8BlRqWm31bOWuwgQ%3D%3D&amp;DocIdGestion=LnOUtTGo8v8zdfDSCi91EA%3D%3D" TargetMode="External"/><Relationship Id="rId1277" Type="http://schemas.openxmlformats.org/officeDocument/2006/relationships/hyperlink" Target="https://gestordocumental.supernotariado.gov.co/GestionDocumental/VerDocumento?DocId=FNblioCHLgG44yfWFQ8Ciw%3D%3D&amp;DocIdGestion=aTUdVei1VVczkyaXtKuIEw%3D%3D" TargetMode="External"/><Relationship Id="rId286" Type="http://schemas.openxmlformats.org/officeDocument/2006/relationships/hyperlink" Target="https://gestordocumental.supernotariado.gov.co/GestionDocumental/VerDocumento?DocId=s3JQU4YngwQC9FUyd1MzsQ%3D%3D&amp;DocIdGestion=YcaQivacPGa69K8fHTdFQQ%3D%3D" TargetMode="External"/><Relationship Id="rId493" Type="http://schemas.openxmlformats.org/officeDocument/2006/relationships/hyperlink" Target="https://gestordocumental.supernotariado.gov.co/GestionDocumental/VerDocumento?DocId=YFZUG3FZjEnBNXAuiDK5Jw%3D%3D&amp;DocIdGestion=87XAM%2BmbkoeSJ7AOmP0Bfg%3D%3D" TargetMode="External"/><Relationship Id="rId507" Type="http://schemas.openxmlformats.org/officeDocument/2006/relationships/hyperlink" Target="https://gestordocumental.supernotariado.gov.co/GestionDocumental/VerDocumento?DocId=aDcUi1bJrCK5%2B%2F9KvP4kFQ%3D%3D&amp;DocIdGestion=AsDzOhL529pifyIRgyPrUg%3D%3D" TargetMode="External"/><Relationship Id="rId714" Type="http://schemas.openxmlformats.org/officeDocument/2006/relationships/hyperlink" Target="https://gestordocumental.supernotariado.gov.co/GestionDocumental/VerDocumento?DocId=UIsxKUEWJt2UWQ5lNr45AA%3D%3D" TargetMode="External"/><Relationship Id="rId921" Type="http://schemas.openxmlformats.org/officeDocument/2006/relationships/hyperlink" Target="https://gestordocumental.supernotariado.gov.co/GestionDocumental/VerDocumento?DocId=%2B9h0VgabKOJfJgCqNprMUg%3D%3D&amp;DocIdGestion=9ShgAXwiikKlHPpcMeeU2Q%3D%3D" TargetMode="External"/><Relationship Id="rId1137" Type="http://schemas.openxmlformats.org/officeDocument/2006/relationships/hyperlink" Target="https://gestordocumental.supernotariado.gov.co/GestionDocumental/VerDocumento?DocId=zTkysws3I6%2F0Jo1y81bBKA%3D%3D&amp;DocIdGestion=dPYnMGnJ7F%2B4Tt1PzpkJJQ%3D%3D" TargetMode="External"/><Relationship Id="rId1344" Type="http://schemas.openxmlformats.org/officeDocument/2006/relationships/hyperlink" Target="https://gestordocumental.supernotariado.gov.co/GestionDocumental/VerDocumento?DocId=KZt8IxVxRWdlJFsRHaCL2g%3D%3D&amp;DocIdGestion=2TpQkF%2FGRZQ330%2B5aHGVTw%3D%3D" TargetMode="External"/><Relationship Id="rId50" Type="http://schemas.openxmlformats.org/officeDocument/2006/relationships/hyperlink" Target="https://gestordocumental.supernotariado.gov.co/GestionDocumental/VerDocumento?DocId=a27U6Fq5UsVZiZMtehH5Qg%3D%3D" TargetMode="External"/><Relationship Id="rId146" Type="http://schemas.openxmlformats.org/officeDocument/2006/relationships/hyperlink" Target="https://gestordocumental.supernotariado.gov.co/GestionDocumental/VerDocumento?DocId=WLlmfxZ3KUhmPpHuNpH23A%3D%3D&amp;DocIdGestion=IdGRjEoQV%2F4c94UnKhlqLQ%3D%3D" TargetMode="External"/><Relationship Id="rId353" Type="http://schemas.openxmlformats.org/officeDocument/2006/relationships/hyperlink" Target="https://gestordocumental.supernotariado.gov.co/GestionDocumental/VerDocumento?DocId=YBBu0SuVA5unhRidxvdxEw%3D%3D&amp;DocIdGestion=oAmE6nz%2Fd3sSN0oBUyF94w%3D%3D" TargetMode="External"/><Relationship Id="rId560" Type="http://schemas.openxmlformats.org/officeDocument/2006/relationships/hyperlink" Target="https://gestordocumental.supernotariado.gov.co/GestionDocumental/VerDocumento?DocId=USuicyc7rqUGQbB5BrUwrw%3D%3D&amp;DocIdGestion=0D82WS6MA2prvnes%2BigmTA%3D%3D" TargetMode="External"/><Relationship Id="rId798" Type="http://schemas.openxmlformats.org/officeDocument/2006/relationships/hyperlink" Target="https://gestordocumental.supernotariado.gov.co/GestionDocumental/VerDocumento?DocId=SQJ5WM7dH1XHi7IK%2BGMXRw%3D%3D&amp;DocIdGestion=zHHiE7gr%2BQR0Y1rzjuNi8w%3D%3D" TargetMode="External"/><Relationship Id="rId1190" Type="http://schemas.openxmlformats.org/officeDocument/2006/relationships/hyperlink" Target="https://gestordocumental.supernotariado.gov.co/GestionDocumental/VerDocumento?DocId=6kg2ITkxSLNjL4xq3sG3Nw%3D%3D&amp;DocIdGestion=dJJaQT%2BJEo7zXsLaQ0Fe8g%3D%3D" TargetMode="External"/><Relationship Id="rId1204" Type="http://schemas.openxmlformats.org/officeDocument/2006/relationships/hyperlink" Target="https://gestordocumental.supernotariado.gov.co/GestionDocumental/VerDocumento?DocId=dKkaKHECS6xKZPPOhUyGng%3D%3D&amp;DocIdGestion=LWElL6z1de%2BYoLB27DAYYg%3D%3D" TargetMode="External"/><Relationship Id="rId213" Type="http://schemas.openxmlformats.org/officeDocument/2006/relationships/hyperlink" Target="https://gestordocumental.supernotariado.gov.co/GestionDocumental/VerDocumento?DocId=oiC7s6kikMcC56f6DQEfZg%3D%3D&amp;DocIdGestion=y58fMqMghn7FiTsuI5oeEQ%3D%3D" TargetMode="External"/><Relationship Id="rId420" Type="http://schemas.openxmlformats.org/officeDocument/2006/relationships/hyperlink" Target="https://gestordocumental.supernotariado.gov.co/GestionDocumental/VerDocumento?DocId=Yw0K6mAILLoLqa5ioXJGpA%3D%3D&amp;DocIdGestion=fyoA5q2Krrb5K90IM3NKpg%3D%3D" TargetMode="External"/><Relationship Id="rId658" Type="http://schemas.openxmlformats.org/officeDocument/2006/relationships/hyperlink" Target="https://gestordocumental.supernotariado.gov.co/GestionDocumental/VerDocumento?DocId=OmdHzZmd2VzV9ZK65jqDDw%3D%3D&amp;DocIdGestion=IsAFG8PQji281SOcewklbw%3D%3D" TargetMode="External"/><Relationship Id="rId865" Type="http://schemas.openxmlformats.org/officeDocument/2006/relationships/hyperlink" Target="https://gestordocumental.supernotariado.gov.co/GestionDocumental/VerDocumento?DocId=3m8uFxBEAb4NNp99Ps04TQ%3D%3D&amp;DocIdGestion=stDfyt8BtIb6qG2eXc1kyw%3D%3D" TargetMode="External"/><Relationship Id="rId1050" Type="http://schemas.openxmlformats.org/officeDocument/2006/relationships/hyperlink" Target="https://gestordocumental.supernotariado.gov.co/GestionDocumental/VerDocumento?DocId=0RFWBvrlBpaBftQ%2FuKu6zw%3D%3D&amp;DocIdGestion=qZJdH1sNOGnDDSwB6mPoVg%3D%3D" TargetMode="External"/><Relationship Id="rId1288" Type="http://schemas.openxmlformats.org/officeDocument/2006/relationships/hyperlink" Target="https://gestordocumental.supernotariado.gov.co/GestionDocumental/VerDocumento?DocId=33gyRuzi3PdJ3QzmHKUSxQ%3D%3D&amp;DocIdGestion=voeHfFHj43wuvft1XUs85A%3D%3D" TargetMode="External"/><Relationship Id="rId297" Type="http://schemas.openxmlformats.org/officeDocument/2006/relationships/hyperlink" Target="https://gestordocumental.supernotariado.gov.co/GestionDocumental/VerDocumento?DocId=u88x8KynRUC%2B80mtml012A%3D%3D&amp;DocIdGestion=M9bOA1Hobhdl3SLTJ%2BX4Ow%3D%3D" TargetMode="External"/><Relationship Id="rId518" Type="http://schemas.openxmlformats.org/officeDocument/2006/relationships/hyperlink" Target="https://gestordocumental.supernotariado.gov.co/GestionDocumental/VerDocumento?DocId=nbnTPVARqX2NpRGkyTbJ8Q%3D%3D&amp;DocIdGestion=oJ2Y98B0ovaDs9MzZlVVkg%3D%3D" TargetMode="External"/><Relationship Id="rId725" Type="http://schemas.openxmlformats.org/officeDocument/2006/relationships/hyperlink" Target="https://gestordocumental.supernotariado.gov.co/GestionDocumental/VerDocumento?DocId=rneSKOXUWOtvcPcRuIFNGw%3D%3D&amp;DocIdGestion=WkA5SwwBOblCzBIwLxJnlg%3D%3D" TargetMode="External"/><Relationship Id="rId932" Type="http://schemas.openxmlformats.org/officeDocument/2006/relationships/hyperlink" Target="https://gestordocumental.supernotariado.gov.co/GestionDocumental/VerDocumento?DocId=M2m8crGVthcVgmyBUrNQkw%3D%3D&amp;DocIdGestion=hgV%2FQ2z7Qld4WkTDnnVK8A%3D%3D" TargetMode="External"/><Relationship Id="rId1148" Type="http://schemas.openxmlformats.org/officeDocument/2006/relationships/hyperlink" Target="https://gestordocumental.supernotariado.gov.co/GestionDocumental/VerDocumento?DocId=lDibgqUy7fkF8UoljhF%2BpQ%3D%3D&amp;DocIdGestion=lptoEfmeAHiTQZx4bV7wyQ%3D%3D" TargetMode="External"/><Relationship Id="rId1355" Type="http://schemas.openxmlformats.org/officeDocument/2006/relationships/hyperlink" Target="https://gestordocumental.supernotariado.gov.co/GestionDocumental/VerDocumento?DocId=2fO6s5hrFKKcuJsUpO%2Bi3A%3D%3D&amp;DocIdGestion=ZolGn%2Ft18ksWYgAIti%2Fs2A%3D%3D" TargetMode="External"/><Relationship Id="rId157" Type="http://schemas.openxmlformats.org/officeDocument/2006/relationships/hyperlink" Target="https://gestordocumental.supernotariado.gov.co/GestionDocumental/VerDocumento?DocId=09fAsA0WCn5iMUCA%2FSzs0A%3D%3D&amp;DocIdGestion=gK6Lf43gKJSo8eFRKF0k2A%3D%3D" TargetMode="External"/><Relationship Id="rId364" Type="http://schemas.openxmlformats.org/officeDocument/2006/relationships/hyperlink" Target="https://gestordocumental.supernotariado.gov.co/GestionDocumental/VerDocumento?DocId=7au8xYqe096BsIVtHLPG5Q%3D%3D&amp;DocIdGestion=laAk9CQyvpYn7ZB0XDarVQ%3D%3D" TargetMode="External"/><Relationship Id="rId1008" Type="http://schemas.openxmlformats.org/officeDocument/2006/relationships/hyperlink" Target="https://gestordocumental.supernotariado.gov.co/GestionDocumental/VerDocumento?DocId=i6fLzqa755cjrFKwoPviiQ%3D%3D&amp;DocIdGestion=3VbcAIXXIVzOw3Z3CfhJOg%3D%3D" TargetMode="External"/><Relationship Id="rId1215" Type="http://schemas.openxmlformats.org/officeDocument/2006/relationships/hyperlink" Target="https://gestordocumental.supernotariado.gov.co/GestionDocumental/VerDocumento?DocId=DSxAWVSmQYGIlrZ1ig382g%3D%3D&amp;DocIdGestion=73ZxgXCP%2FEn20B37LvnERA%3D%3D" TargetMode="External"/><Relationship Id="rId61" Type="http://schemas.openxmlformats.org/officeDocument/2006/relationships/hyperlink" Target="https://gestordocumental.supernotariado.gov.co/GestionDocumental/VerDocumento?DocId=JM4OiPvYaShpQoFhTl2uwg%3D%3D&amp;DocIdGestion=SFvSabESFfALqIpiOUzsrg%3D%3D" TargetMode="External"/><Relationship Id="rId571" Type="http://schemas.openxmlformats.org/officeDocument/2006/relationships/hyperlink" Target="https://gestordocumental.supernotariado.gov.co/GestionDocumental/VerDocumento?DocId=OHYJz8EvyNje7Xvuwfz73g%3D%3D&amp;DocIdGestion=U1xpvGgWgc%2FE7IbA1L9loA%3D%3D" TargetMode="External"/><Relationship Id="rId669" Type="http://schemas.openxmlformats.org/officeDocument/2006/relationships/hyperlink" Target="https://gestordocumental.supernotariado.gov.co/GestionDocumental/VerDocumento?DocId=ud76Fzs5xDtxi7ACDtQ2%2FA%3D%3D&amp;DocIdGestion=ZxIBAUovqdj6cmZXpkasgg%3D%3D" TargetMode="External"/><Relationship Id="rId876" Type="http://schemas.openxmlformats.org/officeDocument/2006/relationships/hyperlink" Target="https://gestordocumental.supernotariado.gov.co/GestionDocumental/VerDocumento?DocId=6tzZPD9BxHeM4zyjdIBAeQ%3D%3D&amp;DocIdGestion=vyQ06h3z4N9Wh0eI4KQhkg%3D%3D" TargetMode="External"/><Relationship Id="rId1299" Type="http://schemas.openxmlformats.org/officeDocument/2006/relationships/hyperlink" Target="https://gestordocumental.supernotariado.gov.co/GestionDocumental/VerDocumento?DocId=SXWnm1s%2FTxt%2Fv9IT7EENwA%3D%3D&amp;DocIdGestion=sdSU1B3B6vcQ2jRX07sxWQ%3D%3D" TargetMode="External"/><Relationship Id="rId19" Type="http://schemas.openxmlformats.org/officeDocument/2006/relationships/hyperlink" Target="https://gestordocumental.supernotariado.gov.co/GestionDocumental/VerDocumento?DocId=fcDHuNq936MqvvRlHrUq1Q%3D%3D&amp;DocIdGestion=gL%2BU%2F0iELUH5lw3HaTLTBA%3D%3D" TargetMode="External"/><Relationship Id="rId224" Type="http://schemas.openxmlformats.org/officeDocument/2006/relationships/hyperlink" Target="https://gestordocumental.supernotariado.gov.co/GestionDocumental/VerDocumento?DocId=lU2XwEkLAxOGCzc9Hh1ihA%3D%3D&amp;DocIdGestion=rESTOOzcUNMQ7koGlsoe6A%3D%3D" TargetMode="External"/><Relationship Id="rId431" Type="http://schemas.openxmlformats.org/officeDocument/2006/relationships/hyperlink" Target="https://gestordocumental.supernotariado.gov.co/GestionDocumental/VerDocumento?DocId=nurv4IzefK9oDqwmP5ybbw%3D%3D&amp;DocIdGestion=nm8n%2BqqzoUKFtHHyGgvpGQ%3D%3D" TargetMode="External"/><Relationship Id="rId529" Type="http://schemas.openxmlformats.org/officeDocument/2006/relationships/hyperlink" Target="https://gestordocumental.supernotariado.gov.co/GestionDocumental/VerDocumento?DocId=QyYrdTRo5BgYHYbmx9RfhQ%3D%3D&amp;DocIdGestion=JsywoOt1YhREwUYJR%2FHlww%3D%3D" TargetMode="External"/><Relationship Id="rId736" Type="http://schemas.openxmlformats.org/officeDocument/2006/relationships/hyperlink" Target="https://gestordocumental.supernotariado.gov.co/GestionDocumental/VerDocumento?DocId=CD6Cioz7RcNMMOXmj2DKxg%3D%3D&amp;DocIdGestion=nIYO2ANNWWo94lMdHC%2BXxg%3D%3D" TargetMode="External"/><Relationship Id="rId1061" Type="http://schemas.openxmlformats.org/officeDocument/2006/relationships/hyperlink" Target="https://gestordocumental.supernotariado.gov.co/GestionDocumental/VerDocumento?DocId=%2FFcU4QckJ%2BrZ7gAscNOyfg%3D%3D&amp;DocIdGestion=lIbxD9Er6hT5yfsQKwnOCA%3D%3D" TargetMode="External"/><Relationship Id="rId1159" Type="http://schemas.openxmlformats.org/officeDocument/2006/relationships/hyperlink" Target="https://gestordocumental.supernotariado.gov.co/GestionDocumental/VerDocumento?DocId=SuJ8ulP%2B6UMtw3Ms7x20lw%3D%3D&amp;DocIdGestion=q1vKSjrpk1WiBFK8%2BQO01g%3D%3D" TargetMode="External"/><Relationship Id="rId1366" Type="http://schemas.openxmlformats.org/officeDocument/2006/relationships/hyperlink" Target="https://gestordocumental.supernotariado.gov.co/GestionDocumental/VerDocumento?DocId=GWq8VLc%2FfpZNINJ7nH6xqA%3D%3D&amp;DocIdGestion=5Zg0boXIt3OC6U9pYXocXQ%3D%3D" TargetMode="External"/><Relationship Id="rId168" Type="http://schemas.openxmlformats.org/officeDocument/2006/relationships/hyperlink" Target="https://gestordocumental.supernotariado.gov.co/GestionDocumental/VerDocumento?DocId=izVe4PUtX%2FaryyGXgjVgVg%3D%3D&amp;DocIdGestion=NJYyrQICs%2FiPLpEu99m%2F8Q%3D%3D" TargetMode="External"/><Relationship Id="rId943" Type="http://schemas.openxmlformats.org/officeDocument/2006/relationships/hyperlink" Target="https://gestordocumental.supernotariado.gov.co/GestionDocumental/VerDocumento?DocId=ZYbeAYPpYVs%2FhdIMZ3AUIA%3D%3D&amp;DocIdGestion=imQ%2BeMXobwhbstynj4GteA%3D%3D" TargetMode="External"/><Relationship Id="rId1019" Type="http://schemas.openxmlformats.org/officeDocument/2006/relationships/hyperlink" Target="https://gestordocumental.supernotariado.gov.co/GestionDocumental/VerDocumento?DocId=a7LRIi9S34CG8C90ao%2FzIw%3D%3D&amp;DocIdGestion=M%2FVavgRZbierEkzekgkkSw%3D%3D" TargetMode="External"/><Relationship Id="rId72" Type="http://schemas.openxmlformats.org/officeDocument/2006/relationships/hyperlink" Target="https://gestordocumental.supernotariado.gov.co/GestionDocumental/VerDocumento?DocId=RwqcJb3X2erleOofDANZ4g%3D%3D&amp;DocIdGestion=p4iptRamCQYmCasRxGzPjw%3D%3D" TargetMode="External"/><Relationship Id="rId375" Type="http://schemas.openxmlformats.org/officeDocument/2006/relationships/hyperlink" Target="https://gestordocumental.supernotariado.gov.co/GestionDocumental/VerDocumento?DocId=vGohziyYqsFU0OnYjJiz5w%3D%3D" TargetMode="External"/><Relationship Id="rId582" Type="http://schemas.openxmlformats.org/officeDocument/2006/relationships/hyperlink" Target="https://gestordocumental.supernotariado.gov.co/GestionDocumental/VerDocumento?DocId=AJVBegX%2FrWpNguAnkgHXBA%3D%3D&amp;DocIdGestion=EltGo6Bm%2Fd9%2BIkayWjt9gg%3D%3D" TargetMode="External"/><Relationship Id="rId803" Type="http://schemas.openxmlformats.org/officeDocument/2006/relationships/hyperlink" Target="https://gestordocumental.supernotariado.gov.co/GestionDocumental/VerDocumento?DocId=fLtxSJYlLQ38w6QHFGQ43A%3D%3D&amp;DocIdGestion=Tn7RjK5QD8mHLQ2vEV6tkw%3D%3D" TargetMode="External"/><Relationship Id="rId1226" Type="http://schemas.openxmlformats.org/officeDocument/2006/relationships/hyperlink" Target="https://gestordocumental.supernotariado.gov.co/GestionDocumental/VerDocumento?DocId=gga%2Fmx2AxkqRtvFvGjz2bg%3D%3D&amp;DocIdGestion=bjLR1IS%2BD%2F2oz0n4VF%2FtZg%3D%3D" TargetMode="External"/><Relationship Id="rId3" Type="http://schemas.openxmlformats.org/officeDocument/2006/relationships/hyperlink" Target="https://gestordocumental.supernotariado.gov.co/GestionDocumental/VerDocumento?DocId=%2BlIwu2bZH9oOXT6Aifj8Ug%3D%3D&amp;DocIdGestion=RYGoP6VZTAPoSc6%2F7v0XFA%3D%3D" TargetMode="External"/><Relationship Id="rId235" Type="http://schemas.openxmlformats.org/officeDocument/2006/relationships/hyperlink" Target="https://gestordocumental.supernotariado.gov.co/GestionDocumental/VerDocumento?DocId=z5O23ax%2FCl9OpVP4pZJURA%3D%3D" TargetMode="External"/><Relationship Id="rId442" Type="http://schemas.openxmlformats.org/officeDocument/2006/relationships/hyperlink" Target="https://gestordocumental.supernotariado.gov.co/GestionDocumental/VerDocumento?DocId=96udpgVTKtl%2FiBkvBzvo2w%3D%3D&amp;DocIdGestion=TYxTuzAcZcpWWMwqb2FBMA%3D%3D" TargetMode="External"/><Relationship Id="rId887" Type="http://schemas.openxmlformats.org/officeDocument/2006/relationships/hyperlink" Target="https://gestordocumental.supernotariado.gov.co/GestionDocumental/VerDocumento?DocId=rSmgE925GdHgnvdyHafQUg%3D%3D&amp;DocIdGestion=uvWfurLWD2RuXyP7p5yfBQ%3D%3D" TargetMode="External"/><Relationship Id="rId1072" Type="http://schemas.openxmlformats.org/officeDocument/2006/relationships/hyperlink" Target="https://gestordocumental.supernotariado.gov.co/GestionDocumental/VerDocumento?DocId=liA3loVgUIhMWNgIY4EiKw%3D%3D&amp;DocIdGestion=1US1C%2FCZ2GF57Cd1D8eAxA%3D%3D" TargetMode="External"/><Relationship Id="rId302" Type="http://schemas.openxmlformats.org/officeDocument/2006/relationships/hyperlink" Target="https://gestordocumental.supernotariado.gov.co/GestionDocumental/VerDocumento?DocId=5BN6wu8j07tpqNGSvKFgAA%3D%3D&amp;DocIdGestion=l3G%2BjBMyG5od45zsbqMB%2FQ%3D%3D" TargetMode="External"/><Relationship Id="rId747" Type="http://schemas.openxmlformats.org/officeDocument/2006/relationships/hyperlink" Target="https://gestordocumental.supernotariado.gov.co/GestionDocumental/VerDocumento?DocId=r4z9dBPdYnY0Qky6gPOlPA%3D%3D&amp;DocIdGestion=pqT%2Fj8i0kbK0F2ISu11S%2FA%3D%3D" TargetMode="External"/><Relationship Id="rId954" Type="http://schemas.openxmlformats.org/officeDocument/2006/relationships/hyperlink" Target="https://gestordocumental.supernotariado.gov.co/GestionDocumental/VerDocumento?DocId=hLTZeSwnfKArsqtAy8g18A%3D%3D&amp;DocIdGestion=JmjjbiAwTKRZbE8BAHku7A%3D%3D" TargetMode="External"/><Relationship Id="rId83" Type="http://schemas.openxmlformats.org/officeDocument/2006/relationships/hyperlink" Target="https://gestordocumental.supernotariado.gov.co/GestionDocumental/VerDocumento?DocId=ZphIqJIFPU00PwS4iflaVQ%3D%3D&amp;DocIdGestion=Bsj5tr4WWUQ9HGJbsSmiQw%3D%3D" TargetMode="External"/><Relationship Id="rId179" Type="http://schemas.openxmlformats.org/officeDocument/2006/relationships/hyperlink" Target="https://gestordocumental.supernotariado.gov.co/GestionDocumental/VerDocumento?DocId=XpPdVfPQvWM7s12%2F8gLMhw%3D%3D&amp;DocIdGestion=ipwBDqnv%2FLakiDLRb8FA2A%3D%3D" TargetMode="External"/><Relationship Id="rId386" Type="http://schemas.openxmlformats.org/officeDocument/2006/relationships/hyperlink" Target="https://gestordocumental.supernotariado.gov.co/GestionDocumental/VerDocumento?DocId=0MviAYCfBH5SGbCh6hq7Xg%3D%3D&amp;DocIdGestion=c2kvjcZbEnWcs4pDzx3Chw%3D%3D" TargetMode="External"/><Relationship Id="rId593" Type="http://schemas.openxmlformats.org/officeDocument/2006/relationships/hyperlink" Target="https://gestordocumental.supernotariado.gov.co/GestionDocumental/VerDocumento?DocId=oHe1dLWYbBf%2FQLPIPWdobg%3D%3D&amp;DocIdGestion=49Um2Q4uaRjlmearyGP0UQ%3D%3D" TargetMode="External"/><Relationship Id="rId607" Type="http://schemas.openxmlformats.org/officeDocument/2006/relationships/hyperlink" Target="https://gestordocumental.supernotariado.gov.co/GestionDocumental/VerDocumento?DocId=zU8TbADw29YCmCi2gFJOEg%3D%3D&amp;DocIdGestion=LHCYsDcapL05RC4S6JgeOQ%3D%3D" TargetMode="External"/><Relationship Id="rId814" Type="http://schemas.openxmlformats.org/officeDocument/2006/relationships/hyperlink" Target="https://gestordocumental.supernotariado.gov.co/GestionDocumental/VerDocumento?DocId=5iF87aqPmna82YK2i%2Fv%2BlQ%3D%3D&amp;DocIdGestion=2%2BLyIAkuOh%2F9QeLyBtKWGA%3D%3D" TargetMode="External"/><Relationship Id="rId1237" Type="http://schemas.openxmlformats.org/officeDocument/2006/relationships/hyperlink" Target="https://gestordocumental.supernotariado.gov.co/GestionDocumental/VerDocumento?DocId=hY4FXi2lnUUw2XYXl0543Q%3D%3D&amp;DocIdGestion=4GKAYBgBdC5wv1FYeUyL0A%3D%3D" TargetMode="External"/><Relationship Id="rId246" Type="http://schemas.openxmlformats.org/officeDocument/2006/relationships/hyperlink" Target="https://gestordocumental.supernotariado.gov.co/GestionDocumental/VerDocumento?DocId=nMXMcqL4LvJRkKN8PQWbIQ%3D%3D&amp;DocIdGestion=GH8ky4CTNypq3Ljl4sI1VQ%3D%3D" TargetMode="External"/><Relationship Id="rId453" Type="http://schemas.openxmlformats.org/officeDocument/2006/relationships/hyperlink" Target="https://gestordocumental.supernotariado.gov.co/GestionDocumental/VerDocumento?DocId=cMhYYwN%2BrKId%2FnZ1nrlszw%3D%3D&amp;DocIdGestion=lsXKr5TEOy2BxN43GvWUDQ%3D%3D" TargetMode="External"/><Relationship Id="rId660" Type="http://schemas.openxmlformats.org/officeDocument/2006/relationships/hyperlink" Target="https://gestordocumental.supernotariado.gov.co/GestionDocumental/VerDocumento?DocId=bBGKyf2gofCYzpL%2BfnBgfQ%3D%3D&amp;DocIdGestion=G6yDOUHY58asnBT48o%2BPKA%3D%3D" TargetMode="External"/><Relationship Id="rId898" Type="http://schemas.openxmlformats.org/officeDocument/2006/relationships/hyperlink" Target="https://gestordocumental.supernotariado.gov.co/GestionDocumental/VerDocumento?DocId=yCPheOQYSUxO0qFIs38XGg%3D%3D&amp;DocIdGestion=H3r%2FqmZAfCoNA3OMxIKAsQ%3D%3D" TargetMode="External"/><Relationship Id="rId1083" Type="http://schemas.openxmlformats.org/officeDocument/2006/relationships/hyperlink" Target="https://gestordocumental.supernotariado.gov.co/GestionDocumental/VerDocumento?DocId=ju25we2IY%2FIXz%2BRtH5WD9g%3D%3D&amp;DocIdGestion=VXUj4qY1aIQw6LrJy%2FETlA%3D%3D" TargetMode="External"/><Relationship Id="rId1290" Type="http://schemas.openxmlformats.org/officeDocument/2006/relationships/hyperlink" Target="https://gestordocumental.supernotariado.gov.co/GestionDocumental/VerDocumento?DocId=kd2HWIyXnZCOWDTnLmUSDg%3D%3D&amp;DocIdGestion=LffO9cbhIPDynS68GHIiTA%3D%3D" TargetMode="External"/><Relationship Id="rId1304" Type="http://schemas.openxmlformats.org/officeDocument/2006/relationships/hyperlink" Target="https://gestordocumental.supernotariado.gov.co/GestionDocumental/VerDocumento?DocId=G%2Bjjz8O4dxeDgoNKWRIzJQ%3D%3D&amp;DocIdGestion=HZLctl7D02uFiBJR2%2Fr2tg%3D%3D" TargetMode="External"/><Relationship Id="rId106" Type="http://schemas.openxmlformats.org/officeDocument/2006/relationships/hyperlink" Target="https://gestordocumental.supernotariado.gov.co/GestionDocumental/VerDocumento?DocId=Q2fvgbDZYZu9lZ0IKBdEzA%3D%3D&amp;DocIdGestion=0%2FChiCJe%2B0yao%2Bt6xWOAsA%3D%3D" TargetMode="External"/><Relationship Id="rId313" Type="http://schemas.openxmlformats.org/officeDocument/2006/relationships/hyperlink" Target="https://gestordocumental.supernotariado.gov.co/GestionDocumental/VerDocumento?DocId=k5H5tLl3d%2FW3wqOPMdekLA%3D%3D&amp;DocIdGestion=Kf%2FnR8VHF9n85syp1uztzQ%3D%3D" TargetMode="External"/><Relationship Id="rId758" Type="http://schemas.openxmlformats.org/officeDocument/2006/relationships/hyperlink" Target="https://gestordocumental.supernotariado.gov.co/GestionDocumental/VerDocumento?DocId=fnGE9E1nA7AZ0QJmFq%2Fuzw%3D%3D&amp;DocIdGestion=IlY7arMVrmzH5m3QGjlgVg%3D%3D" TargetMode="External"/><Relationship Id="rId965" Type="http://schemas.openxmlformats.org/officeDocument/2006/relationships/hyperlink" Target="https://gestordocumental.supernotariado.gov.co/GestionDocumental/VerDocumento?DocId=YZc5PfElBACyj%2B4QKAv%2BJQ%3D%3D&amp;DocIdGestion=8EM06aXY8%2Fj8Lon%2F5wH5CA%3D%3D" TargetMode="External"/><Relationship Id="rId1150" Type="http://schemas.openxmlformats.org/officeDocument/2006/relationships/hyperlink" Target="https://gestordocumental.supernotariado.gov.co/GestionDocumental/VerDocumento?DocId=6NDMMlXlBJQQYe1bMEBWqw%3D%3D&amp;DocIdGestion=SSTJr1rMv6f0ZJa4nDxzqA%3D%3D" TargetMode="External"/><Relationship Id="rId10" Type="http://schemas.openxmlformats.org/officeDocument/2006/relationships/hyperlink" Target="https://gestordocumental.supernotariado.gov.co/GestionDocumental/VerDocumento?DocId=AdyLhvVvFb1qRdNO8w%2FcUA%3D%3D&amp;DocIdGestion=MiZs%2F2EjSKAImldx5uEybw%3D%3D" TargetMode="External"/><Relationship Id="rId94" Type="http://schemas.openxmlformats.org/officeDocument/2006/relationships/hyperlink" Target="https://gestordocumental.supernotariado.gov.co/GestionDocumental/VerDocumento?DocId=rgKVht5J%2Ba%2FSW4bOuAW1Ig%3D%3D&amp;DocIdGestion=EGHkXl6kvT3WwnFmRSejdg%3D%3D" TargetMode="External"/><Relationship Id="rId397" Type="http://schemas.openxmlformats.org/officeDocument/2006/relationships/hyperlink" Target="https://gestordocumental.supernotariado.gov.co/GestionDocumental/VerDocumento?DocId=%2Bz7TqlAAcW41Ix4KnOIyzA%3D%3D&amp;DocIdGestion=XIh2DBSbPltX6RS7uy5Mjw%3D%3D" TargetMode="External"/><Relationship Id="rId520" Type="http://schemas.openxmlformats.org/officeDocument/2006/relationships/hyperlink" Target="https://gestordocumental.supernotariado.gov.co/GestionDocumental/VerDocumento?DocId=KX64%2BogafeHdMoy5Cemijw%3D%3D&amp;DocIdGestion=rEBVHKw%2Ba%2Bl7mFUa3K1HPQ%3D%3D" TargetMode="External"/><Relationship Id="rId618" Type="http://schemas.openxmlformats.org/officeDocument/2006/relationships/hyperlink" Target="https://gestordocumental.supernotariado.gov.co/GestionDocumental/VerDocumento?DocId=%2BmtbyXEE6slK9S55reTlug%3D%3D&amp;DocIdGestion=Xg%2FEqxeJ2Kc4YzRHW9Ma4Q%3D%3D" TargetMode="External"/><Relationship Id="rId825" Type="http://schemas.openxmlformats.org/officeDocument/2006/relationships/hyperlink" Target="https://gestordocumental.supernotariado.gov.co/GestionDocumental/VerDocumento?DocId=dfp4wjbaANhBTzs%2FigGCdw%3D%3D&amp;DocIdGestion=SpMkTAoX0SIgdrQaVCwOLw%3D%3D" TargetMode="External"/><Relationship Id="rId1248" Type="http://schemas.openxmlformats.org/officeDocument/2006/relationships/hyperlink" Target="https://gestordocumental.supernotariado.gov.co/GestionDocumental/VerDocumento?DocId=n8DBa4Ze6GtjRlG1Jb2wQA%3D%3D&amp;DocIdGestion=KnsfzsLr%2BSFCMfJ3QQjOkg%3D%3D" TargetMode="External"/><Relationship Id="rId257" Type="http://schemas.openxmlformats.org/officeDocument/2006/relationships/hyperlink" Target="https://gestordocumental.supernotariado.gov.co/GestionDocumental/VerDocumento?DocId=dqxC5PZqyTpx5gEJDgxCvA%3D%3D&amp;DocIdGestion=1JSKZwuUCmq87RnHlfScCg%3D%3D" TargetMode="External"/><Relationship Id="rId464" Type="http://schemas.openxmlformats.org/officeDocument/2006/relationships/hyperlink" Target="https://gestordocumental.supernotariado.gov.co/GestionDocumental/VerDocumento?DocId=NeSbmeA20FgLSWjzCTchOQ%3D%3D&amp;DocIdGestion=YNf%2B0%2FtGlbzqS4Vomuj7nA%3D%3D" TargetMode="External"/><Relationship Id="rId1010" Type="http://schemas.openxmlformats.org/officeDocument/2006/relationships/hyperlink" Target="https://gestordocumental.supernotariado.gov.co/GestionDocumental/VerDocumento?DocId=rNuXhoL7aZ9nrtpN1Adr3g%3D%3D&amp;DocIdGestion=xYcBsPnBeNHKxfMdFXxpFQ%3D%3D" TargetMode="External"/><Relationship Id="rId1094" Type="http://schemas.openxmlformats.org/officeDocument/2006/relationships/hyperlink" Target="https://gestordocumental.supernotariado.gov.co/GestionDocumental/VerDocumento?DocId=GdB6uRQgJvEuJ%2FExdqt8xA%3D%3D&amp;DocIdGestion=XaDuQAFhiyItLjJiBsgKTA%3D%3D" TargetMode="External"/><Relationship Id="rId1108" Type="http://schemas.openxmlformats.org/officeDocument/2006/relationships/hyperlink" Target="https://gestordocumental.supernotariado.gov.co/GestionDocumental/VerDocumento?DocId=mpAL8pCiPwQ1FH9TyE0EQA%3D%3D&amp;DocIdGestion=zwmQffp02fNjeItexnMlJw%3D%3D" TargetMode="External"/><Relationship Id="rId1315" Type="http://schemas.openxmlformats.org/officeDocument/2006/relationships/hyperlink" Target="https://gestordocumental.supernotariado.gov.co/GestionDocumental/VerDocumento?DocId=%2B4ZBVagdF%2F6opRd0rUqOBQ%3D%3D&amp;DocIdGestion=yg3%2BcpGMfx1xyjVKOxV84Q%3D%3D" TargetMode="External"/><Relationship Id="rId117" Type="http://schemas.openxmlformats.org/officeDocument/2006/relationships/hyperlink" Target="https://gestordocumental.supernotariado.gov.co/GestionDocumental/VerDocumento?DocId=PdkTD8nllG4BebuOxPP0zQ%3D%3D&amp;DocIdGestion=t7ZFbpciCRtmTrPrqa5vVA%3D%3D" TargetMode="External"/><Relationship Id="rId671" Type="http://schemas.openxmlformats.org/officeDocument/2006/relationships/hyperlink" Target="https://gestordocumental.supernotariado.gov.co/GestionDocumental/VerDocumento?DocId=HoYYOUwKIiRNxDueBDiwBA%3D%3D&amp;DocIdGestion=EtcsZvR2%2Fbzmm8DI7OS9Hw%3D%3D" TargetMode="External"/><Relationship Id="rId769" Type="http://schemas.openxmlformats.org/officeDocument/2006/relationships/hyperlink" Target="https://gestordocumental.supernotariado.gov.co/GestionDocumental/VerDocumento?DocId=GXzd6ysPJfQrb928h%2FluSg%3D%3D&amp;DocIdGestion=%2B%2BO0P2RVLkOY%2BNOGdSPtaA%3D%3D" TargetMode="External"/><Relationship Id="rId976" Type="http://schemas.openxmlformats.org/officeDocument/2006/relationships/hyperlink" Target="https://gestordocumental.supernotariado.gov.co/GestionDocumental/VerDocumento?DocId=TuVy6W1zsZ4r5ueZACyDVQ%3D%3D&amp;DocIdGestion=NRiXku%2FszIkdDh3Y9KuQqA%3D%3D" TargetMode="External"/><Relationship Id="rId324" Type="http://schemas.openxmlformats.org/officeDocument/2006/relationships/hyperlink" Target="https://gestordocumental.supernotariado.gov.co/GestionDocumental/VerDocumento?DocId=3jf98m5SbuZnG0cysgQADQ%3D%3D&amp;DocIdGestion=T0fEmtvhGCBlEpRQjKiSyw%3D%3D" TargetMode="External"/><Relationship Id="rId531" Type="http://schemas.openxmlformats.org/officeDocument/2006/relationships/hyperlink" Target="https://gestordocumental.supernotariado.gov.co/GestionDocumental/VerDocumento?DocId=VaESlV7HpNvHeMLp1QObxg%3D%3D&amp;DocIdGestion=W2V2JOa0UZnFpAVC9kf33Q%3D%3D" TargetMode="External"/><Relationship Id="rId629" Type="http://schemas.openxmlformats.org/officeDocument/2006/relationships/hyperlink" Target="https://gestordocumental.supernotariado.gov.co/GestionDocumental/VerDocumento?DocId=nXN4GHWGIq%2BA8d791KR4sQ%3D%3D&amp;DocIdGestion=3ulW2gbtvXr8nGbVrmpKxg%3D%3D" TargetMode="External"/><Relationship Id="rId1161" Type="http://schemas.openxmlformats.org/officeDocument/2006/relationships/hyperlink" Target="https://gestordocumental.supernotariado.gov.co/GestionDocumental/VerDocumento?DocId=6K7UUCANniMlnnqjV8v6Zg%3D%3D&amp;DocIdGestion=5GZzbq3Fhe8Koi0YQyrY%2Fg%3D%3D" TargetMode="External"/><Relationship Id="rId1259" Type="http://schemas.openxmlformats.org/officeDocument/2006/relationships/hyperlink" Target="https://gestordocumental.supernotariado.gov.co/GestionDocumental/VerDocumento?DocId=Bu7DCmnyP%2F%2FUFs5do%2FNXyA%3D%3D&amp;DocIdGestion=LhuB4c6ntUltRBbiufHDVA%3D%3D" TargetMode="External"/><Relationship Id="rId836" Type="http://schemas.openxmlformats.org/officeDocument/2006/relationships/hyperlink" Target="https://gestordocumental.supernotariado.gov.co/GestionDocumental/VerDocumento?DocId=A20f71mfY50Reidt7LvuYQ%3D%3D&amp;DocIdGestion=164zKiC0R1xa6Y3SWQnMxA%3D%3D" TargetMode="External"/><Relationship Id="rId1021" Type="http://schemas.openxmlformats.org/officeDocument/2006/relationships/hyperlink" Target="https://gestordocumental.supernotariado.gov.co/GestionDocumental/VerDocumento?DocId=jSdU1LVSWeObU46YcizSXQ%3D%3D&amp;DocIdGestion=eKc8X8iK3z94Egrl9fW%2F5g%3D%3D" TargetMode="External"/><Relationship Id="rId1119" Type="http://schemas.openxmlformats.org/officeDocument/2006/relationships/hyperlink" Target="https://gestordocumental.supernotariado.gov.co/GestionDocumental/VerDocumento?DocId=obDCNmEUXQnHxKFqoBIm2Q%3D%3D&amp;DocIdGestion=WMQMgSbkL2pxc6Sjf52J5A%3D%3D" TargetMode="External"/><Relationship Id="rId903" Type="http://schemas.openxmlformats.org/officeDocument/2006/relationships/hyperlink" Target="https://gestordocumental.supernotariado.gov.co/GestionDocumental/VerDocumento?DocId=j7UIcS9Fp56rx7O1a2uvlA%3D%3D&amp;DocIdGestion=Q7v6PSsWwXF66Qg2Re3o%2Bg%3D%3D" TargetMode="External"/><Relationship Id="rId1326" Type="http://schemas.openxmlformats.org/officeDocument/2006/relationships/hyperlink" Target="https://gestordocumental.supernotariado.gov.co/GestionDocumental/VerDocumento?DocId=%2BBNQh9zXqZMsbv237wcViA%3D%3D&amp;DocIdGestion=WEBoDRoIdIeRtMHLfxXFnw%3D%3D" TargetMode="External"/><Relationship Id="rId32" Type="http://schemas.openxmlformats.org/officeDocument/2006/relationships/hyperlink" Target="https://gestordocumental.supernotariado.gov.co/GestionDocumental/VerDocumento?DocId=epA1ImmJ1Hbb84KFmR2Y3w%3D%3D&amp;DocIdGestion=HownzuIufh0IpBal4DBXDQ%3D%3D" TargetMode="External"/><Relationship Id="rId181" Type="http://schemas.openxmlformats.org/officeDocument/2006/relationships/hyperlink" Target="https://gestordocumental.supernotariado.gov.co/GestionDocumental/VerDocumento?DocId=oJUyL6KyVQ7FmfoeYvIpUg%3D%3D&amp;DocIdGestion=XuAkhjkQW%2BdpOBb2lJ47Fw%3D%3D" TargetMode="External"/><Relationship Id="rId279" Type="http://schemas.openxmlformats.org/officeDocument/2006/relationships/hyperlink" Target="https://gestordocumental.supernotariado.gov.co/GestionDocumental/VerDocumento?DocId=if3GdQr1LR6zx0Gut7AMTA%3D%3D&amp;DocIdGestion=jpYHq2Wiv5he9vsJvPNlNw%3D%3D" TargetMode="External"/><Relationship Id="rId486" Type="http://schemas.openxmlformats.org/officeDocument/2006/relationships/hyperlink" Target="https://gestordocumental.supernotariado.gov.co/GestionDocumental/VerDocumento?DocId=RkrZTGK3LAbpv2fdFar8EQ%3D%3D&amp;DocIdGestion=yVX1RGcuW9OcIx24xv6nbQ%3D%3D" TargetMode="External"/><Relationship Id="rId693" Type="http://schemas.openxmlformats.org/officeDocument/2006/relationships/hyperlink" Target="https://gestordocumental.supernotariado.gov.co/GestionDocumental/VerDocumento?DocId=G8HH8JLo%2B9Q6Tx0ymnpK5w%3D%3D&amp;DocIdGestion=qT%2BhJZqtgggdoD%2FQNyiR7Q%3D%3D" TargetMode="External"/><Relationship Id="rId139" Type="http://schemas.openxmlformats.org/officeDocument/2006/relationships/hyperlink" Target="https://gestordocumental.supernotariado.gov.co/GestionDocumental/VerDocumento?DocId=9pafIq3j65a3rMQAETy4vg%3D%3D&amp;DocIdGestion=P84zb%2F%2Bnr6kUwM2vPVmKhA%3D%3D" TargetMode="External"/><Relationship Id="rId346" Type="http://schemas.openxmlformats.org/officeDocument/2006/relationships/hyperlink" Target="https://gestordocumental.supernotariado.gov.co/GestionDocumental/VerDocumento?DocId=oOATWG%2F26Gq%2FKjZaNDu5Ww%3D%3D&amp;DocIdGestion=KgcXQzUbyq7qmFye5lXETw%3D%3D" TargetMode="External"/><Relationship Id="rId553" Type="http://schemas.openxmlformats.org/officeDocument/2006/relationships/hyperlink" Target="https://gestordocumental.supernotariado.gov.co/GestionDocumental/VerDocumento?DocId=li28yUAuVPIN3FAOhFflzQ%3D%3D&amp;DocIdGestion=KdTEHSjJg4vIODYNXV3zjg%3D%3D" TargetMode="External"/><Relationship Id="rId760" Type="http://schemas.openxmlformats.org/officeDocument/2006/relationships/hyperlink" Target="https://gestordocumental.supernotariado.gov.co/GestionDocumental/VerDocumento?DocId=uyliUrDf8v%2BZt2YaHZ%2F7Lg%3D%3D&amp;DocIdGestion=Ktw1yPHHftAdVDPQ%2FVL4ww%3D%3D" TargetMode="External"/><Relationship Id="rId998" Type="http://schemas.openxmlformats.org/officeDocument/2006/relationships/hyperlink" Target="https://gestordocumental.supernotariado.gov.co/GestionDocumental/VerDocumento?DocId=uGuN3rB4UfvRpwSOvH3wpg%3D%3D&amp;DocIdGestion=sjoJEsXhE1Tfas96ofreNA%3D%3D" TargetMode="External"/><Relationship Id="rId1183" Type="http://schemas.openxmlformats.org/officeDocument/2006/relationships/hyperlink" Target="https://gestordocumental.supernotariado.gov.co/GestionDocumental/VerDocumento?DocId=HtMrPZY423VfrELiTxHE3w%3D%3D&amp;DocIdGestion=hfApqrPKMJd%2FXHY%2FcYQ9pA%3D%3D" TargetMode="External"/><Relationship Id="rId206" Type="http://schemas.openxmlformats.org/officeDocument/2006/relationships/hyperlink" Target="https://gestordocumental.supernotariado.gov.co/GestionDocumental/VerDocumento?DocId=Q%2BaVx2d5BlxWysGE3BD1mQ%3D%3D&amp;DocIdGestion=WF4qSyrQg7vSGZwn7ATq%2BQ%3D%3D" TargetMode="External"/><Relationship Id="rId413" Type="http://schemas.openxmlformats.org/officeDocument/2006/relationships/hyperlink" Target="https://gestordocumental.supernotariado.gov.co/GestionDocumental/VerDocumento?DocId=s4SCgqPENjuQUbwwKX%2Ft8g%3D%3D&amp;DocIdGestion=GGn2RSV3nuGKXhthHyy5dw%3D%3D" TargetMode="External"/><Relationship Id="rId858" Type="http://schemas.openxmlformats.org/officeDocument/2006/relationships/hyperlink" Target="https://gestordocumental.supernotariado.gov.co/GestionDocumental/VerDocumento?DocId=fy07HF93iwXgeUhXOqZbxQ%3D%3D&amp;DocIdGestion=EDbLcZiEZUP%2Fb5HE7tAUSA%3D%3D" TargetMode="External"/><Relationship Id="rId1043" Type="http://schemas.openxmlformats.org/officeDocument/2006/relationships/hyperlink" Target="https://gestordocumental.supernotariado.gov.co/GestionDocumental/VerDocumento?DocId=ucxffwj1lQb%2FjWwqu7svMA%3D%3D&amp;DocIdGestion=rzeNHYDbvX6wSQjvgPcPiQ%3D%3D" TargetMode="External"/><Relationship Id="rId620" Type="http://schemas.openxmlformats.org/officeDocument/2006/relationships/hyperlink" Target="https://gestordocumental.supernotariado.gov.co/GestionDocumental/VerDocumento?DocId=pOQBmN4ZmoJyjvgcIr%2Fadw%3D%3D&amp;DocIdGestion=AUWelADI1R9EI%2Fvca1vrqA%3D%3D" TargetMode="External"/><Relationship Id="rId718" Type="http://schemas.openxmlformats.org/officeDocument/2006/relationships/hyperlink" Target="https://gestordocumental.supernotariado.gov.co/GestionDocumental/VerDocumento?DocId=XXdFZYftRUYk3rQVyoXMJQ%3D%3D&amp;DocIdGestion=NYpxBRXKI1qGN0CV8X2Bkw%3D%3D" TargetMode="External"/><Relationship Id="rId925" Type="http://schemas.openxmlformats.org/officeDocument/2006/relationships/hyperlink" Target="https://gestordocumental.supernotariado.gov.co/GestionDocumental/VerDocumento?DocId=oE56jCj3nq7eY506Aev4jg%3D%3D&amp;DocIdGestion=I8MH43dN3PAwFOpi65Z8Ig%3D%3D" TargetMode="External"/><Relationship Id="rId1250" Type="http://schemas.openxmlformats.org/officeDocument/2006/relationships/hyperlink" Target="https://gestordocumental.supernotariado.gov.co/GestionDocumental/VerDocumento?DocId=2yzhaQC6C2XGlFcVlYT6KA%3D%3D&amp;DocIdGestion=%2FtCw6YLvLPFS4wP9EpWeDA%3D%3D" TargetMode="External"/><Relationship Id="rId1348" Type="http://schemas.openxmlformats.org/officeDocument/2006/relationships/hyperlink" Target="https://gestordocumental.supernotariado.gov.co/GestionDocumental/VerDocumento?DocId=kXD8nYNjafjtImvS%2FfljEg%3D%3D&amp;DocIdGestion=9KZN2R9GZO9PZoYjlEkoXg%3D%3D" TargetMode="External"/><Relationship Id="rId1110" Type="http://schemas.openxmlformats.org/officeDocument/2006/relationships/hyperlink" Target="https://gestordocumental.supernotariado.gov.co/GestionDocumental/VerDocumento?DocId=WWnOogOF4k0G38vQMslrTQ%3D%3D&amp;DocIdGestion=8fzhQpI6j9oqpRTuztCS9g%3D%3D" TargetMode="External"/><Relationship Id="rId1208" Type="http://schemas.openxmlformats.org/officeDocument/2006/relationships/hyperlink" Target="https://gestordocumental.supernotariado.gov.co/GestionDocumental/VerDocumento?DocId=AlgpNOjovwza4Lwodizh%2Bw%3D%3D&amp;DocIdGestion=kxPP%2FMZrL4cvuHNXhH%2FMGQ%3D%3D" TargetMode="External"/><Relationship Id="rId54" Type="http://schemas.openxmlformats.org/officeDocument/2006/relationships/hyperlink" Target="https://gestordocumental.supernotariado.gov.co/GestionDocumental/VerDocumento?DocId=vZp%2BnrCgjojqyc6YLU8rGQ%3D%3D&amp;DocIdGestion=V0g3wIftEQorDrnyWQcSzQ%3D%3D" TargetMode="External"/><Relationship Id="rId270" Type="http://schemas.openxmlformats.org/officeDocument/2006/relationships/hyperlink" Target="https://gestordocumental.supernotariado.gov.co/GestionDocumental/VerDocumento?DocId=IkXa8ngwsXrJ%2BsGTy89Wfg%3D%3D&amp;DocIdGestion=vxqFPcg%2BkiDKHarDyIPnjw%3D%3D" TargetMode="External"/><Relationship Id="rId130" Type="http://schemas.openxmlformats.org/officeDocument/2006/relationships/hyperlink" Target="https://gestordocumental.supernotariado.gov.co/GestionDocumental/VerDocumento?DocId=frrubPUBMGiytWlG4xdcmg%3D%3D&amp;DocIdGestion=tgcXKAT5lD2pIoinh7mXdw%3D%3D" TargetMode="External"/><Relationship Id="rId368" Type="http://schemas.openxmlformats.org/officeDocument/2006/relationships/hyperlink" Target="https://gestordocumental.supernotariado.gov.co/GestionDocumental/VerDocumento?DocId=HUrOT%2Bj5kAb5HjbwMAuc8w%3D%3D" TargetMode="External"/><Relationship Id="rId575" Type="http://schemas.openxmlformats.org/officeDocument/2006/relationships/hyperlink" Target="https://gestordocumental.supernotariado.gov.co/GestionDocumental/VerDocumento?DocId=T6yi6lP6q5edBP%2Bh0eacLA%3D%3D&amp;DocIdGestion=kS4%2FYETqnCG3gKdaHDX7ZQ%3D%3D" TargetMode="External"/><Relationship Id="rId782" Type="http://schemas.openxmlformats.org/officeDocument/2006/relationships/hyperlink" Target="https://gestordocumental.supernotariado.gov.co/GestionDocumental/VerDocumento?DocId=mtbbR5nDzYNRktfqT%2FSrIg%3D%3D&amp;DocIdGestion=o99duuwErBoJCDPYP0fWMw%3D%3D" TargetMode="External"/><Relationship Id="rId228" Type="http://schemas.openxmlformats.org/officeDocument/2006/relationships/hyperlink" Target="https://gestordocumental.supernotariado.gov.co/GestionDocumental/VerDocumento?DocId=BElbD3XXstzfEZZJvNt1%2Fg%3D%3D&amp;DocIdGestion=oUfbxf5WKuEOr0aLe1DoqA%3D%3D" TargetMode="External"/><Relationship Id="rId435" Type="http://schemas.openxmlformats.org/officeDocument/2006/relationships/hyperlink" Target="https://gestordocumental.supernotariado.gov.co/GestionDocumental/VerDocumento?DocId=geVPQesvEwEFjIFFc6L5DA%3D%3D&amp;DocIdGestion=6TNdf48h9WM46hG9my3inw%3D%3D" TargetMode="External"/><Relationship Id="rId642" Type="http://schemas.openxmlformats.org/officeDocument/2006/relationships/hyperlink" Target="https://gestordocumental.supernotariado.gov.co/GestionDocumental/VerDocumento?DocId=KunCeGPorNOpljYGnLPhzQ%3D%3D&amp;DocIdGestion=f5x4DFMjxQSMRDswwnt8Hw%3D%3D" TargetMode="External"/><Relationship Id="rId1065" Type="http://schemas.openxmlformats.org/officeDocument/2006/relationships/hyperlink" Target="https://gestordocumental.supernotariado.gov.co/GestionDocumental/VerDocumento?DocId=qKWk2JyYIdkKctoL0Akk1A%3D%3D&amp;DocIdGestion=vFXIsvEQ4pboxbiU5SBpdw%3D%3D" TargetMode="External"/><Relationship Id="rId1272" Type="http://schemas.openxmlformats.org/officeDocument/2006/relationships/hyperlink" Target="https://gestordocumental.supernotariado.gov.co/GestionDocumental/VerDocumento?DocId=Nrh9%2FMjRrEHx5Ftnq5f3qg%3D%3D&amp;DocIdGestion=zIgc1Kmhu7dx%2FGWMfC8Guw%3D%3D" TargetMode="External"/><Relationship Id="rId502" Type="http://schemas.openxmlformats.org/officeDocument/2006/relationships/hyperlink" Target="https://gestordocumental.supernotariado.gov.co/GestionDocumental/VerDocumento?DocId=eyE%2FXGz9LTprDOwtH9aLaA%3D%3D&amp;DocIdGestion=np7cyW6bR%2FvGa4S9bu2ZnQ%3D%3D" TargetMode="External"/><Relationship Id="rId947" Type="http://schemas.openxmlformats.org/officeDocument/2006/relationships/hyperlink" Target="https://gestordocumental.supernotariado.gov.co/GestionDocumental/VerDocumento?DocId=dGhff5L1ejFdtK89Upny0w%3D%3D&amp;DocIdGestion=HY1rSXoG%2BSlqbDeIhVvWdg%3D%3D" TargetMode="External"/><Relationship Id="rId1132" Type="http://schemas.openxmlformats.org/officeDocument/2006/relationships/hyperlink" Target="https://gestordocumental.supernotariado.gov.co/GestionDocumental/VerDocumento?DocId=XvvyX16qI4XKBpHJCU34eA%3D%3D&amp;DocIdGestion=BB5acmDSS%2BpyqChe0Jru2w%3D%3D" TargetMode="External"/><Relationship Id="rId76" Type="http://schemas.openxmlformats.org/officeDocument/2006/relationships/hyperlink" Target="https://gestordocumental.supernotariado.gov.co/GestionDocumental/VerDocumento?DocId=wVdR4tiGY4a1OYHPejOJrA%3D%3D&amp;DocIdGestion=rkXkSkpy0gNP9OBFz2z42g%3D%3D" TargetMode="External"/><Relationship Id="rId807" Type="http://schemas.openxmlformats.org/officeDocument/2006/relationships/hyperlink" Target="https://gestordocumental.supernotariado.gov.co/GestionDocumental/VerDocumento?DocId=bn219SYmdjBs3Qxo6uwnZw%3D%3D&amp;DocIdGestion=gBCi9OaPRbqeEeKGKdMplg%3D%3D" TargetMode="External"/><Relationship Id="rId292" Type="http://schemas.openxmlformats.org/officeDocument/2006/relationships/hyperlink" Target="https://gestordocumental.supernotariado.gov.co/GestionDocumental/VerDocumento?DocId=s6h00uRTVWqDicZURRMmFQ%3D%3D&amp;DocIdGestion=15hK0rQm89NR3L4IbEf6WQ%3D%3D" TargetMode="External"/><Relationship Id="rId597" Type="http://schemas.openxmlformats.org/officeDocument/2006/relationships/hyperlink" Target="https://gestordocumental.supernotariado.gov.co/GestionDocumental/VerDocumento?DocId=PNTf2heWUOJzUhyg3LeSCA%3D%3D&amp;DocIdGestion=Ixa17LtGS%2BCQ3uw7W2pcEQ%3D%3D" TargetMode="External"/><Relationship Id="rId152" Type="http://schemas.openxmlformats.org/officeDocument/2006/relationships/hyperlink" Target="https://gestordocumental.supernotariado.gov.co/GestionDocumental/VerDocumento?DocId=kU8uGyUjpAc1872sPlBqSg%3D%3D&amp;DocIdGestion=54T7y2pKJuyjWxswc4uBog%3D%3D" TargetMode="External"/><Relationship Id="rId457" Type="http://schemas.openxmlformats.org/officeDocument/2006/relationships/hyperlink" Target="https://gestordocumental.supernotariado.gov.co/GestionDocumental/VerDocumento?DocId=5PT%2BIoRY%2BeYZa%2FK7b4DZ5Q%3D%3D&amp;DocIdGestion=yvxeVJkh9Py2JySFegvKiQ%3D%3D" TargetMode="External"/><Relationship Id="rId1087" Type="http://schemas.openxmlformats.org/officeDocument/2006/relationships/hyperlink" Target="https://gestordocumental.supernotariado.gov.co/GestionDocumental/VerDocumento?DocId=8HemnQAnWZKQkeaB50e5rw%3D%3D&amp;DocIdGestion=RuhkFVO81xAvl4J8l9pSIg%3D%3D" TargetMode="External"/><Relationship Id="rId1294" Type="http://schemas.openxmlformats.org/officeDocument/2006/relationships/hyperlink" Target="https://gestordocumental.supernotariado.gov.co/GestionDocumental/VerDocumento?DocId=WkBYjCReELjhkj9JFwyVSQ%3D%3D&amp;DocIdGestion=gxRJVUeTTyS45GFsJ6MvZg%3D%3D" TargetMode="External"/><Relationship Id="rId664" Type="http://schemas.openxmlformats.org/officeDocument/2006/relationships/hyperlink" Target="https://gestordocumental.supernotariado.gov.co/GestionDocumental/VerDocumento?DocId=WKZc6Evy8TtBnnowDr915A%3D%3D&amp;DocIdGestion=IfLz0W%2F9x2rWleN5lnWgGQ%3D%3D" TargetMode="External"/><Relationship Id="rId871" Type="http://schemas.openxmlformats.org/officeDocument/2006/relationships/hyperlink" Target="https://gestordocumental.supernotariado.gov.co/GestionDocumental/VerDocumento?DocId=euzAnNsxUNT8YzZO0ZC0PQ%3D%3D&amp;DocIdGestion=6d1JAdFftdECHFCi5M54nw%3D%3D" TargetMode="External"/><Relationship Id="rId969" Type="http://schemas.openxmlformats.org/officeDocument/2006/relationships/hyperlink" Target="https://gestordocumental.supernotariado.gov.co/GestionDocumental/VerDocumento?DocId=mtoK5qn6YSVrXeuggCMNUQ%3D%3D&amp;DocIdGestion=2Se0qr7tqLCPO5DKQuYi9Q%3D%3D" TargetMode="External"/><Relationship Id="rId317" Type="http://schemas.openxmlformats.org/officeDocument/2006/relationships/hyperlink" Target="https://gestordocumental.supernotariado.gov.co/GestionDocumental/VerDocumento?DocId=5acXMBJl69Wlr8%2FLMVha3w%3D%3D&amp;DocIdGestion=eym91TYEH%2BSii4SfmNYzDg%3D%3D" TargetMode="External"/><Relationship Id="rId524" Type="http://schemas.openxmlformats.org/officeDocument/2006/relationships/hyperlink" Target="https://gestordocumental.supernotariado.gov.co/GestionDocumental/VerDocumento?DocId=bkebR3IHPx0dMuSWHV413A%3D%3D&amp;DocIdGestion=deNuI6RWWOnmdl2ow%2FaLxA%3D%3D" TargetMode="External"/><Relationship Id="rId731" Type="http://schemas.openxmlformats.org/officeDocument/2006/relationships/hyperlink" Target="https://gestordocumental.supernotariado.gov.co/GestionDocumental/VerDocumento?DocId=%2FhbWukUfcnotFBz3mk9Scg%3D%3D&amp;DocIdGestion=hixMcCAQl4BpGh%2F5%2B0gEDQ%3D%3D" TargetMode="External"/><Relationship Id="rId1154" Type="http://schemas.openxmlformats.org/officeDocument/2006/relationships/hyperlink" Target="https://gestordocumental.supernotariado.gov.co/GestionDocumental/VerDocumento?DocId=Hl7eQeOGDIBbKq%2BjLp7Mew%3D%3D&amp;DocIdGestion=pA8ikrsMRg8nQnCcQn9aNA%3D%3D" TargetMode="External"/><Relationship Id="rId1361" Type="http://schemas.openxmlformats.org/officeDocument/2006/relationships/hyperlink" Target="https://gestordocumental.supernotariado.gov.co/GestionDocumental/VerDocumento?DocId=%2B9TPWfHpR4izeUirPQg6OA%3D%3D&amp;DocIdGestion=hG6jyO1L5prCfDB%2F0dYIKw%3D%3D" TargetMode="External"/><Relationship Id="rId98" Type="http://schemas.openxmlformats.org/officeDocument/2006/relationships/hyperlink" Target="https://gestordocumental.supernotariado.gov.co/GestionDocumental/VerDocumento?DocId=hd5L%2BWja81JQ%2FdxAtNTKgQ%3D%3D&amp;DocIdGestion=6Qx1fL5A5fU9sCKts%2F6ZoA%3D%3D" TargetMode="External"/><Relationship Id="rId829" Type="http://schemas.openxmlformats.org/officeDocument/2006/relationships/hyperlink" Target="https://gestordocumental.supernotariado.gov.co/GestionDocumental/VerDocumento?DocId=4x5bos72iKKCABC1j6eBYQ%3D%3D&amp;DocIdGestion=mFoZi6fFm%2F6FoJKHW%2B1dWg%3D%3D" TargetMode="External"/><Relationship Id="rId1014" Type="http://schemas.openxmlformats.org/officeDocument/2006/relationships/hyperlink" Target="https://gestordocumental.supernotariado.gov.co/GestionDocumental/VerDocumento?DocId=XIxLbroH7fAQie7JwAPSGw%3D%3D&amp;DocIdGestion=pOqdRZai7KE9PY4RYi9bVg%3D%3D" TargetMode="External"/><Relationship Id="rId1221" Type="http://schemas.openxmlformats.org/officeDocument/2006/relationships/hyperlink" Target="https://gestordocumental.supernotariado.gov.co/GestionDocumental/VerDocumento?DocId=0%2FdvTwZzo1GlPLTFA%2B32OA%3D%3D&amp;DocIdGestion=evia3VFxDA5matV1r%2FwGkA%3D%3D" TargetMode="External"/><Relationship Id="rId1319" Type="http://schemas.openxmlformats.org/officeDocument/2006/relationships/hyperlink" Target="https://gestordocumental.supernotariado.gov.co/GestionDocumental/VerDocumento?DocId=8MHG%2FnuSIjOmkVav2AQ%2FMg%3D%3D&amp;DocIdGestion=rdnMAcypTFfsz7TgAyKGVQ%3D%3D" TargetMode="External"/><Relationship Id="rId25" Type="http://schemas.openxmlformats.org/officeDocument/2006/relationships/hyperlink" Target="https://gestordocumental.supernotariado.gov.co/GestionDocumental/VerDocumento?DocId=HIpeA1Y62fFm4LpOEUUopA%3D%3D&amp;DocIdGestion=3oWNnOYLbYjPCgVa4IBnqQ%3D%3D" TargetMode="External"/><Relationship Id="rId174" Type="http://schemas.openxmlformats.org/officeDocument/2006/relationships/hyperlink" Target="https://gestordocumental.supernotariado.gov.co/GestionDocumental/VerDocumento?DocId=GgwSeWZ0SWiwYQDdnwsCPA%3D%3D&amp;DocIdGestion=GAjqZmGQs14e%2FdAGbbTqBQ%3D%3D" TargetMode="External"/><Relationship Id="rId381" Type="http://schemas.openxmlformats.org/officeDocument/2006/relationships/hyperlink" Target="https://gestordocumental.supernotariado.gov.co/GestionDocumental/VerDocumento?DocId=iQc%2FQIfDTi%2FMnmYcpRFIyw%3D%3D&amp;DocIdGestion=KyY4oajF466Q%2BrUWOwhHUA%3D%3D" TargetMode="External"/><Relationship Id="rId241" Type="http://schemas.openxmlformats.org/officeDocument/2006/relationships/hyperlink" Target="https://gestordocumental.supernotariado.gov.co/GestionDocumental/VerDocumento?DocId=GS0mM4gwGVR39w6znsnffw%3D%3D&amp;DocIdGestion=DymcZNQmMaYW0Th8Pvjc9Q%3D%3D" TargetMode="External"/><Relationship Id="rId479" Type="http://schemas.openxmlformats.org/officeDocument/2006/relationships/hyperlink" Target="https://gestordocumental.supernotariado.gov.co/GestionDocumental/VerDocumento?DocId=fD5FOcY7xZsivjSUy26auQ%3D%3D&amp;DocIdGestion=06k5Y9AfJOK%2FVheoy8LxEQ%3D%3D" TargetMode="External"/><Relationship Id="rId686" Type="http://schemas.openxmlformats.org/officeDocument/2006/relationships/hyperlink" Target="https://gestordocumental.supernotariado.gov.co/GestionDocumental/VerDocumento?DocId=A8lrvX6VtqqyCoda78VWtA%3D%3D&amp;DocIdGestion=vmgfN%2FC9PUN2foktMwshIA%3D%3D" TargetMode="External"/><Relationship Id="rId893" Type="http://schemas.openxmlformats.org/officeDocument/2006/relationships/hyperlink" Target="https://gestordocumental.supernotariado.gov.co/GestionDocumental/VerDocumento?DocId=bJpzyk6wuwPCDj4RDtLV6w%3D%3D&amp;DocIdGestion=SzXl3ikDLIppk%2F5j6kLlAg%3D%3D" TargetMode="External"/><Relationship Id="rId339" Type="http://schemas.openxmlformats.org/officeDocument/2006/relationships/hyperlink" Target="https://gestordocumental.supernotariado.gov.co/GestionDocumental/VerDocumento?DocId=CVGT3VQbGw6NNSHsiKjd0A%3D%3D&amp;DocIdGestion=6bjCV9XqOZURPkYfhQInKA%3D%3D" TargetMode="External"/><Relationship Id="rId546" Type="http://schemas.openxmlformats.org/officeDocument/2006/relationships/hyperlink" Target="https://gestordocumental.supernotariado.gov.co/GestionDocumental/VerDocumento?DocId=VYSYBcyTYVGwcXnNaCCu%2Fg%3D%3D&amp;DocIdGestion=Jz8LVyxBk%2FTRtUhSqMYQPA%3D%3D" TargetMode="External"/><Relationship Id="rId753" Type="http://schemas.openxmlformats.org/officeDocument/2006/relationships/hyperlink" Target="https://gestordocumental.supernotariado.gov.co/GestionDocumental/VerDocumento?DocId=UfA9UKdaF%2BaP4SO6IS0nzg%3D%3D&amp;DocIdGestion=SCzzb7Bz7jF82U2rNKyfgA%3D%3D" TargetMode="External"/><Relationship Id="rId1176" Type="http://schemas.openxmlformats.org/officeDocument/2006/relationships/hyperlink" Target="https://gestordocumental.supernotariado.gov.co/GestionDocumental/VerDocumento?DocId=5f5esftlQusaI12LbjN39Q%3D%3D&amp;DocIdGestion=PvN4zpHYS62jwPqRMOl2dA%3D%3D" TargetMode="External"/><Relationship Id="rId101" Type="http://schemas.openxmlformats.org/officeDocument/2006/relationships/hyperlink" Target="https://gestordocumental.supernotariado.gov.co/GestionDocumental/VerDocumento?DocId=bQ37S4Q8KQqtDJzrfuFRFg%3D%3D&amp;DocIdGestion=Ns2Kym6jPjlHGoNXvdlaZg%3D%3D" TargetMode="External"/><Relationship Id="rId406" Type="http://schemas.openxmlformats.org/officeDocument/2006/relationships/hyperlink" Target="https://gestordocumental.supernotariado.gov.co/GestionDocumental/VerDocumento?DocId=zSDV5KPoK78yns81kGcjvA%3D%3D&amp;DocIdGestion=mIfpYLbyp64HMkyL2UQ%2BwQ%3D%3D" TargetMode="External"/><Relationship Id="rId960" Type="http://schemas.openxmlformats.org/officeDocument/2006/relationships/hyperlink" Target="https://gestordocumental.supernotariado.gov.co/GestionDocumental/VerDocumento?DocId=Hr29jexkfz6SFy34QSQx3g%3D%3D&amp;DocIdGestion=n%2Fq7pnC9i08QIWv4hXdftA%3D%3D" TargetMode="External"/><Relationship Id="rId1036" Type="http://schemas.openxmlformats.org/officeDocument/2006/relationships/hyperlink" Target="https://gestordocumental.supernotariado.gov.co/GestionDocumental/VerDocumento?DocId=LvOKBMRldNezq0RHUnS1pw%3D%3D&amp;DocIdGestion=y%2BFn76K9%2B1Ddr%2FqJE1Nm5g%3D%3D" TargetMode="External"/><Relationship Id="rId1243" Type="http://schemas.openxmlformats.org/officeDocument/2006/relationships/hyperlink" Target="https://gestordocumental.supernotariado.gov.co/GestionDocumental/VerDocumento?DocId=9we2fB7%2Fl2Z6aGuHSGFbBw%3D%3D&amp;DocIdGestion=GtEmdHFh3APplXmOgSGe0A%3D%3D" TargetMode="External"/><Relationship Id="rId613" Type="http://schemas.openxmlformats.org/officeDocument/2006/relationships/hyperlink" Target="https://gestordocumental.supernotariado.gov.co/GestionDocumental/VerDocumento?DocId=lvOa4G%2Fb19CpmIETrpySTg%3D%3D&amp;DocIdGestion=Y4R%2BALJ4BboUAaXwNhFa8w%3D%3D" TargetMode="External"/><Relationship Id="rId820" Type="http://schemas.openxmlformats.org/officeDocument/2006/relationships/hyperlink" Target="https://gestordocumental.supernotariado.gov.co/GestionDocumental/VerDocumento?DocId=WwsVrLvkGC774MywAZtDkQ%3D%3D&amp;DocIdGestion=na2MxGRTAQFpXPubP8%2FmeQ%3D%3D" TargetMode="External"/><Relationship Id="rId918" Type="http://schemas.openxmlformats.org/officeDocument/2006/relationships/hyperlink" Target="https://gestordocumental.supernotariado.gov.co/GestionDocumental/VerDocumento?DocId=CO3EydWVKiDZqHemX%2F2wUg%3D%3D&amp;DocIdGestion=vBRS0oXSy5aQ10p4i9v6qA%3D%3D" TargetMode="External"/><Relationship Id="rId1103" Type="http://schemas.openxmlformats.org/officeDocument/2006/relationships/hyperlink" Target="https://gestordocumental.supernotariado.gov.co/GestionDocumental/VerDocumento?DocId=5uarz9AJkhzmp8Jh2eCX8A%3D%3D&amp;DocIdGestion=c3vYGc8dhBRse05FRuOXLw%3D%3D" TargetMode="External"/><Relationship Id="rId1310" Type="http://schemas.openxmlformats.org/officeDocument/2006/relationships/hyperlink" Target="https://gestordocumental.supernotariado.gov.co/GestionDocumental/VerDocumento?DocId=lHA4z72vMl5T9eDoJR%2FSyA%3D%3D&amp;DocIdGestion=UzOXrZPiHrGVU4XkdHLMVw%3D%3D" TargetMode="External"/><Relationship Id="rId47" Type="http://schemas.openxmlformats.org/officeDocument/2006/relationships/hyperlink" Target="https://gestordocumental.supernotariado.gov.co/GestionDocumental/VerDocumento?DocId=k30uarB4ATdgn4Rkd5kxfQ%3D%3D&amp;DocIdGestion=Lf4pFFx43hwYZSAobRBoAw%3D%3D" TargetMode="External"/><Relationship Id="rId196" Type="http://schemas.openxmlformats.org/officeDocument/2006/relationships/hyperlink" Target="https://gestordocumental.supernotariado.gov.co/GestionDocumental/VerDocumento?DocId=4FZR8JAUcnghwmGL6sCBwg%3D%3D&amp;DocIdGestion=hP%2FgwCNrgdz6k8%2B5T9j2qg%3D%3D" TargetMode="External"/><Relationship Id="rId263" Type="http://schemas.openxmlformats.org/officeDocument/2006/relationships/hyperlink" Target="https://gestordocumental.supernotariado.gov.co/GestionDocumental/VerDocumento?DocId=EMRDmKXqzGu0TLh9JSYQGw%3D%3D&amp;DocIdGestion=G2o4wdFYqnhKJmIqxqWpCQ%3D%3D" TargetMode="External"/><Relationship Id="rId470" Type="http://schemas.openxmlformats.org/officeDocument/2006/relationships/hyperlink" Target="https://gestordocumental.supernotariado.gov.co/GestionDocumental/VerDocumento?DocId=mKRUK4iEPGaBH9VKGdfCYQ%3D%3D&amp;DocIdGestion=l3jDk1IY9m2s133QtfGAGA%3D%3D" TargetMode="External"/><Relationship Id="rId123" Type="http://schemas.openxmlformats.org/officeDocument/2006/relationships/hyperlink" Target="https://gestordocumental.supernotariado.gov.co/GestionDocumental/VerDocumento?DocId=alH5kYnEZVMMLdVwDeaeSA%3D%3D&amp;DocIdGestion=MIlYXA%2BVTMqlMF8kSYwcsQ%3D%3D" TargetMode="External"/><Relationship Id="rId330" Type="http://schemas.openxmlformats.org/officeDocument/2006/relationships/hyperlink" Target="https://gestordocumental.supernotariado.gov.co/GestionDocumental/VerDocumento?DocId=CGor93UOKEoBZlodRzw5Gg%3D%3D" TargetMode="External"/><Relationship Id="rId568" Type="http://schemas.openxmlformats.org/officeDocument/2006/relationships/hyperlink" Target="https://gestordocumental.supernotariado.gov.co/GestionDocumental/VerDocumento?DocId=zS581KzQx%2F%2FBbeR9%2BNbMbA%3D%3D&amp;DocIdGestion=J40%2Fs6BSNjLem9Yv0%2BPiig%3D%3D" TargetMode="External"/><Relationship Id="rId775" Type="http://schemas.openxmlformats.org/officeDocument/2006/relationships/hyperlink" Target="https://gestordocumental.supernotariado.gov.co/GestionDocumental/VerDocumento?DocId=%2FP27POAXUeU58CCDoLQ0iQ%3D%3D&amp;DocIdGestion=Xbvc3emRSAWo6UObXCrV1g%3D%3D" TargetMode="External"/><Relationship Id="rId982" Type="http://schemas.openxmlformats.org/officeDocument/2006/relationships/hyperlink" Target="https://gestordocumental.supernotariado.gov.co/GestionDocumental/VerDocumento?DocId=RxBqaz%2BqEOiJ4juZbbUHtQ%3D%3D&amp;DocIdGestion=56u8C%2B%2F8X2nrj9V0aVbokQ%3D%3D" TargetMode="External"/><Relationship Id="rId1198" Type="http://schemas.openxmlformats.org/officeDocument/2006/relationships/hyperlink" Target="https://gestordocumental.supernotariado.gov.co/GestionDocumental/VerDocumento?DocId=y84bW6WoK7sHKHUq5GVOvA%3D%3D&amp;DocIdGestion=VMQSwJhfYrdYTj43hNa6Hw%3D%3D" TargetMode="External"/><Relationship Id="rId428" Type="http://schemas.openxmlformats.org/officeDocument/2006/relationships/hyperlink" Target="https://gestordocumental.supernotariado.gov.co/GestionDocumental/VerDocumento?DocId=Ke9baiOKjyPxR15QLlQavg%3D%3D&amp;DocIdGestion=dt0RdLxGifeBYsxpy78e%2FQ%3D%3D" TargetMode="External"/><Relationship Id="rId635" Type="http://schemas.openxmlformats.org/officeDocument/2006/relationships/hyperlink" Target="https://gestordocumental.supernotariado.gov.co/GestionDocumental/VerDocumento?DocId=dCB5mboqgUU%2F2f3YK4HmoA%3D%3D&amp;DocIdGestion=D%2Bw4dNSSlTVG6%2FdjfAh%2FEQ%3D%3D" TargetMode="External"/><Relationship Id="rId842" Type="http://schemas.openxmlformats.org/officeDocument/2006/relationships/hyperlink" Target="https://gestordocumental.supernotariado.gov.co/GestionDocumental/VerDocumento?DocId=9N6YXHAsze5p%2BlUc44F4ug%3D%3D&amp;DocIdGestion=7f3nfKPf5Rb739lw0O4tCw%3D%3D" TargetMode="External"/><Relationship Id="rId1058" Type="http://schemas.openxmlformats.org/officeDocument/2006/relationships/hyperlink" Target="https://gestordocumental.supernotariado.gov.co/GestionDocumental/VerDocumento?DocId=jiGKvNXOgkldw1ZTL0s25g%3D%3D&amp;DocIdGestion=KzGrsl1y%2BH9fvke4PvbhMw%3D%3D" TargetMode="External"/><Relationship Id="rId1265" Type="http://schemas.openxmlformats.org/officeDocument/2006/relationships/hyperlink" Target="https://gestordocumental.supernotariado.gov.co/GestionDocumental/VerDocumento?DocId=VYIQNfRr4qDPRbT6X6xyvQ%3D%3D&amp;DocIdGestion=sJUi6th1dFvriPyGqb8mQA%3D%3D" TargetMode="External"/><Relationship Id="rId702" Type="http://schemas.openxmlformats.org/officeDocument/2006/relationships/hyperlink" Target="https://gestordocumental.supernotariado.gov.co/GestionDocumental/VerDocumento?DocId=9qDjJMLRer%2BUu6OoGFe9cA%3D%3D&amp;DocIdGestion=OBVJx3Q7ORN%2BP0bdHL%2FtYA%3D%3D" TargetMode="External"/><Relationship Id="rId1125" Type="http://schemas.openxmlformats.org/officeDocument/2006/relationships/hyperlink" Target="https://gestordocumental.supernotariado.gov.co/GestionDocumental/VerDocumento?DocId=NTXh92uz8vDZSMD2sIjHqg%3D%3D&amp;DocIdGestion=1vCOHoIxxY7re45561GVaA%3D%3D" TargetMode="External"/><Relationship Id="rId1332" Type="http://schemas.openxmlformats.org/officeDocument/2006/relationships/hyperlink" Target="https://gestordocumental.supernotariado.gov.co/GestionDocumental/VerDocumento?DocId=pV2yIOjsKnZdpZ3gmZujTg%3D%3D&amp;DocIdGestion=y4Nkxw94Ow5WmuwAiT%2BlMQ%3D%3D" TargetMode="External"/><Relationship Id="rId69" Type="http://schemas.openxmlformats.org/officeDocument/2006/relationships/hyperlink" Target="https://gestordocumental.supernotariado.gov.co/GestionDocumental/VerDocumento?DocId=FwygzYSieQOUBtnqz5mopg%3D%3D&amp;DocIdGestion=gm39ctj%2FHZGwdstqbZcjpQ%3D%3D" TargetMode="External"/><Relationship Id="rId285" Type="http://schemas.openxmlformats.org/officeDocument/2006/relationships/hyperlink" Target="https://gestordocumental.supernotariado.gov.co/GestionDocumental/VerDocumento?DocId=Heb3oO8o0yAoykekFL6nDA%3D%3D&amp;DocIdGestion=amlSREWRAKG%2B0lULW4FU2Q%3D%3D" TargetMode="External"/><Relationship Id="rId492" Type="http://schemas.openxmlformats.org/officeDocument/2006/relationships/hyperlink" Target="https://gestordocumental.supernotariado.gov.co/GestionDocumental/VerDocumento?DocId=fLtxSJYlLQ38w6QHFGQ43A%3D%3D&amp;DocIdGestion=5kkqqVQPV%2Fk1cBCyHuvQBQ%3D%3D" TargetMode="External"/><Relationship Id="rId797" Type="http://schemas.openxmlformats.org/officeDocument/2006/relationships/hyperlink" Target="https://gestordocumental.supernotariado.gov.co/GestionDocumental/VerDocumento?DocId=TJpkhWHv47OhO0%2Fg6tAeww%3D%3D&amp;DocIdGestion=XT8dA1uwy5se7hrpxX7JeA%3D%3D" TargetMode="External"/><Relationship Id="rId145" Type="http://schemas.openxmlformats.org/officeDocument/2006/relationships/hyperlink" Target="https://gestordocumental.supernotariado.gov.co/GestionDocumental/VerDocumento?DocId=CA0%2BIQlYUxslB034Oh172g%3D%3D&amp;DocIdGestion=%2FvZS3PVOcvv0PEng354apQ%3D%3D" TargetMode="External"/><Relationship Id="rId352" Type="http://schemas.openxmlformats.org/officeDocument/2006/relationships/hyperlink" Target="https://gestordocumental.supernotariado.gov.co/GestionDocumental/VerDocumento?DocId=3scpAEerrW%2F7X0Lppm274Q%3D%3D&amp;DocIdGestion=Pw%2FBK94ic9bTclWKzkRIcA%3D%3D" TargetMode="External"/><Relationship Id="rId1287" Type="http://schemas.openxmlformats.org/officeDocument/2006/relationships/hyperlink" Target="https://gestordocumental.supernotariado.gov.co/GestionDocumental/VerDocumento?DocId=U7Et1Tc3NhJSL%2Fa4FqWC0g%3D%3D&amp;DocIdGestion=klDfybUten0ZxU8FVvIb4A%3D%3D" TargetMode="External"/><Relationship Id="rId212" Type="http://schemas.openxmlformats.org/officeDocument/2006/relationships/hyperlink" Target="https://gestordocumental.supernotariado.gov.co/GestionDocumental/VerDocumento?DocId=huGK0i1zbTNTXX4Kmc5QLg%3D%3D&amp;DocIdGestion=5mC4UJm7w%2BT2Ym7alLZOXQ%3D%3D" TargetMode="External"/><Relationship Id="rId657" Type="http://schemas.openxmlformats.org/officeDocument/2006/relationships/hyperlink" Target="https://gestordocumental.supernotariado.gov.co/GestionDocumental/VerDocumento?DocId=G2ImrtIYC%2BDkEdbbizuYjg%3D%3D&amp;DocIdGestion=zFlShedt0QJ15aAvDORHig%3D%3D" TargetMode="External"/><Relationship Id="rId864" Type="http://schemas.openxmlformats.org/officeDocument/2006/relationships/hyperlink" Target="https://gestordocumental.supernotariado.gov.co/GestionDocumental/VerDocumento?DocId=SgDzZ%2F7lmUJaWuh42SdFLQ%3D%3D&amp;DocIdGestion=RCDGBpY%2BJoWjYbRY3Op1Rw%3D%3D" TargetMode="External"/><Relationship Id="rId517" Type="http://schemas.openxmlformats.org/officeDocument/2006/relationships/hyperlink" Target="https://gestordocumental.supernotariado.gov.co/GestionDocumental/VerDocumento?DocId=NUY2c61g39WqCXVVoVFsEQ%3D%3D&amp;DocIdGestion=wHWEt9hmv92gJkGeZzRnnA%3D%3D" TargetMode="External"/><Relationship Id="rId724" Type="http://schemas.openxmlformats.org/officeDocument/2006/relationships/hyperlink" Target="https://gestordocumental.supernotariado.gov.co/GestionDocumental/VerDocumento?DocId=01MFnLBsYAvtaHfwWtz49A%3D%3D&amp;DocIdGestion=9FMJCIsQwB2jmYwmJ1xFEg%3D%3D" TargetMode="External"/><Relationship Id="rId931" Type="http://schemas.openxmlformats.org/officeDocument/2006/relationships/hyperlink" Target="https://gestordocumental.supernotariado.gov.co/GestionDocumental/VerDocumento?DocId=Ks0ZPIj%2F6DbsniPNPyVjdw%3D%3D&amp;DocIdGestion=e4PkWvSpg9rIxS3xzoAaTw%3D%3D" TargetMode="External"/><Relationship Id="rId1147" Type="http://schemas.openxmlformats.org/officeDocument/2006/relationships/hyperlink" Target="https://gestordocumental.supernotariado.gov.co/GestionDocumental/VerDocumento?DocId=oQkeONgPTySMzB9d7ayZlw%3D%3D&amp;DocIdGestion=%2FYH4CxG1zIIfxJgf0nG8jw%3D%3D" TargetMode="External"/><Relationship Id="rId1354" Type="http://schemas.openxmlformats.org/officeDocument/2006/relationships/hyperlink" Target="https://gestordocumental.supernotariado.gov.co/GestionDocumental/VerDocumento?DocId=Myl%2FsZXRFAGqg0UMyYloyA%3D%3D&amp;DocIdGestion=jtgyyW3uUOxKIMIljeG6DQ%3D%3D" TargetMode="External"/><Relationship Id="rId60" Type="http://schemas.openxmlformats.org/officeDocument/2006/relationships/hyperlink" Target="https://gestordocumental.supernotariado.gov.co/GestionDocumental/VerDocumento?DocId=lmxnmgAU2zPfAbbjzB6JAw%3D%3D&amp;DocIdGestion=ygVHstA%2B29InOUnWm%2BYRYw%3D%3D" TargetMode="External"/><Relationship Id="rId1007" Type="http://schemas.openxmlformats.org/officeDocument/2006/relationships/hyperlink" Target="https://gestordocumental.supernotariado.gov.co/GestionDocumental/VerDocumento?DocId=QJWhoPywmDbIzxhzbNip1w%3D%3D&amp;DocIdGestion=P8firDcLesszifUohTcVIw%3D%3D" TargetMode="External"/><Relationship Id="rId1214" Type="http://schemas.openxmlformats.org/officeDocument/2006/relationships/hyperlink" Target="https://gestordocumental.supernotariado.gov.co/GestionDocumental/VerDocumento?DocId=E28B22pFxxAB11CNXfuN5Q%3D%3D&amp;DocIdGestion=seckw1K9V%2BlxmWVfT6nIcA%3D%3D" TargetMode="External"/><Relationship Id="rId18" Type="http://schemas.openxmlformats.org/officeDocument/2006/relationships/hyperlink" Target="https://gestordocumental.supernotariado.gov.co/GestionDocumental/VerDocumento?DocId=wdZxnb9nUlWbgU4M8R6TGg%3D%3D&amp;DocIdGestion=o%2BoZ2nYFYGO7ykK3EPzADQ%3D%3D" TargetMode="External"/><Relationship Id="rId167" Type="http://schemas.openxmlformats.org/officeDocument/2006/relationships/hyperlink" Target="https://gestordocumental.supernotariado.gov.co/GestionDocumental/VerDocumento?DocId=Den6dZbVEttvfq%2BXpgewtg%3D%3D&amp;DocIdGestion=S3KXV3MuYLKOF7dMUzVkUQ%3D%3D" TargetMode="External"/><Relationship Id="rId374" Type="http://schemas.openxmlformats.org/officeDocument/2006/relationships/hyperlink" Target="https://gestordocumental.supernotariado.gov.co/GestionDocumental/VerDocumento?DocId=lE0B5QevKruqZUfPrInSzw%3D%3D" TargetMode="External"/><Relationship Id="rId581" Type="http://schemas.openxmlformats.org/officeDocument/2006/relationships/hyperlink" Target="https://gestordocumental.supernotariado.gov.co/GestionDocumental/VerDocumento?DocId=hJSyYgipcNFj%2ByFhk5Xg%2Fg%3D%3D&amp;DocIdGestion=0F9FVg89SQDp1TFEIZ%2BQsg%3D%3D" TargetMode="External"/><Relationship Id="rId234" Type="http://schemas.openxmlformats.org/officeDocument/2006/relationships/hyperlink" Target="https://gestordocumental.supernotariado.gov.co/GestionDocumental/VerDocumento?DocId=rjdPIUtoEw4XkNsDha9aEw%3D%3D&amp;DocIdGestion=REfgygSQ%2Bfjf7h%2B7s8KtAg%3D%3D" TargetMode="External"/><Relationship Id="rId679" Type="http://schemas.openxmlformats.org/officeDocument/2006/relationships/hyperlink" Target="https://gestordocumental.supernotariado.gov.co/GestionDocumental/VerDocumento?DocId=gudt5LeIki6tytJ8Tkn4TA%3D%3D&amp;DocIdGestion=%2BS3ZUvoDHFou%2FDTozZj03g%3D%3D" TargetMode="External"/><Relationship Id="rId886" Type="http://schemas.openxmlformats.org/officeDocument/2006/relationships/hyperlink" Target="https://gestordocumental.supernotariado.gov.co/GestionDocumental/VerDocumento?DocId=7twYWUayv9jxVUmZC%2BItFA%3D%3D&amp;DocIdGestion=bsA7OKhOkY%2FZWyPu0%2Fjq7A%3D%3D" TargetMode="External"/><Relationship Id="rId2" Type="http://schemas.openxmlformats.org/officeDocument/2006/relationships/hyperlink" Target="https://gestordocumental.supernotariado.gov.co/GestionDocumental/VerDocumento?DocId=4eMOi3dRXILgXTWs38y5kg%3D%3D&amp;DocIdGestion=02oNOmgbkoamcqx201YbhQ%3D%3D" TargetMode="External"/><Relationship Id="rId441" Type="http://schemas.openxmlformats.org/officeDocument/2006/relationships/hyperlink" Target="https://gestordocumental.supernotariado.gov.co/GestionDocumental/VerDocumento?DocId=xr7r9lTx82Zty4gCOg3xvw%3D%3D&amp;DocIdGestion=PFI7tV3PO2XSCvyuPtpRSA%3D%3D" TargetMode="External"/><Relationship Id="rId539" Type="http://schemas.openxmlformats.org/officeDocument/2006/relationships/hyperlink" Target="https://gestordocumental.supernotariado.gov.co/GestionDocumental/VerDocumento?DocId=HHbRLUf6ppwnq3bPJfSUqQ%3D%3D&amp;DocIdGestion=M6MiAwt8vqpmYCCaEbYXRg%3D%3D" TargetMode="External"/><Relationship Id="rId746" Type="http://schemas.openxmlformats.org/officeDocument/2006/relationships/hyperlink" Target="https://gestordocumental.supernotariado.gov.co/GestionDocumental/VerDocumento?DocId=IcEVNFZ%2B21fMlgWvZZkNYg%3D%3D&amp;DocIdGestion=ONSeTLy83iH7Y0JHJuRQKw%3D%3D" TargetMode="External"/><Relationship Id="rId1071" Type="http://schemas.openxmlformats.org/officeDocument/2006/relationships/hyperlink" Target="https://gestordocumental.supernotariado.gov.co/GestionDocumental/VerDocumento?DocId=KwjGFOan1IK2%2BwS8iZ13PA%3D%3D&amp;DocIdGestion=g1t%2BlWjWgaCioStnNVcYJA%3D%3D" TargetMode="External"/><Relationship Id="rId1169" Type="http://schemas.openxmlformats.org/officeDocument/2006/relationships/hyperlink" Target="https://gestordocumental.supernotariado.gov.co/GestionDocumental/VerDocumento?DocId=9DR2ojkGtXHZ1jYEJge%2BPw%3D%3D&amp;DocIdGestion=jzwyVB0eylUI67ULYcSEDA%3D%3D" TargetMode="External"/><Relationship Id="rId301" Type="http://schemas.openxmlformats.org/officeDocument/2006/relationships/hyperlink" Target="https://gestordocumental.supernotariado.gov.co/GestionDocumental/VerDocumento?DocId=1cSFwSZWUfb8CYDMA2ahVg%3D%3D&amp;DocIdGestion=LY3HTC93vnkUs%2FURQ4Ql3g%3D%3D" TargetMode="External"/><Relationship Id="rId953" Type="http://schemas.openxmlformats.org/officeDocument/2006/relationships/hyperlink" Target="https://gestordocumental.supernotariado.gov.co/GestionDocumental/VerDocumento?DocId=WRNL47MrSRjUyrI7eUJBDw%3D%3D&amp;DocIdGestion=aST9948%2BiLhW18lZ6Y6nHg%3D%3D" TargetMode="External"/><Relationship Id="rId1029" Type="http://schemas.openxmlformats.org/officeDocument/2006/relationships/hyperlink" Target="https://gestordocumental.supernotariado.gov.co/GestionDocumental/VerDocumento?DocId=UZBi%2FxUr6GcwTbUgyghk1g%3D%3D&amp;DocIdGestion=x8jnU%2BiTkiWYRBJdEXpw2A%3D%3D" TargetMode="External"/><Relationship Id="rId1236" Type="http://schemas.openxmlformats.org/officeDocument/2006/relationships/hyperlink" Target="https://gestordocumental.supernotariado.gov.co/GestionDocumental/VerDocumento?DocId=eKenAYZRLoU%2Bftrv%2BqxCsw%3D%3D&amp;DocIdGestion=BR78uYxHUwr6MzhSV%2BAUNg%3D%3D" TargetMode="External"/><Relationship Id="rId82" Type="http://schemas.openxmlformats.org/officeDocument/2006/relationships/hyperlink" Target="https://gestordocumental.supernotariado.gov.co/GestionDocumental/VerDocumento?DocId=0roR6FeC2uRR79%2B2VZxdQA%3D%3D" TargetMode="External"/><Relationship Id="rId606" Type="http://schemas.openxmlformats.org/officeDocument/2006/relationships/hyperlink" Target="https://gestordocumental.supernotariado.gov.co/GestionDocumental/VerDocumento?DocId=LX3UV24VqbCYia6XBB5rvw%3D%3D&amp;DocIdGestion=mcbNxywfklhRhjmCKbPzDQ%3D%3D" TargetMode="External"/><Relationship Id="rId813" Type="http://schemas.openxmlformats.org/officeDocument/2006/relationships/hyperlink" Target="https://gestordocumental.supernotariado.gov.co/GestionDocumental/VerDocumento?DocId=JQRKaJW9amJ1ugdvANz2%2Bg%3D%3D&amp;DocIdGestion=fokqGubhYr4f377ZV0eebw%3D%3D" TargetMode="External"/><Relationship Id="rId1303" Type="http://schemas.openxmlformats.org/officeDocument/2006/relationships/hyperlink" Target="https://gestordocumental.supernotariado.gov.co/GestionDocumental/VerDocumento?DocId=1CciORBTxIoTBLnWDHFm0A%3D%3D&amp;DocIdGestion=OJ3nd7kGEHrI21KL%2BCx0hA%3D%3D" TargetMode="External"/><Relationship Id="rId189" Type="http://schemas.openxmlformats.org/officeDocument/2006/relationships/hyperlink" Target="https://gestordocumental.supernotariado.gov.co/GestionDocumental/VerDocumento?DocId=MaSuwapO3aEFqNYi4GPRfA%3D%3D&amp;DocIdGestion=QNTBjr2HlmihoSXkv7gk0A%3D%3D" TargetMode="External"/><Relationship Id="rId396" Type="http://schemas.openxmlformats.org/officeDocument/2006/relationships/hyperlink" Target="https://gestordocumental.supernotariado.gov.co/GestionDocumental/VerDocumento?DocId=Ej0gaBVrAjp1cm9MwSqq6Q%3D%3D&amp;DocIdGestion=OwDtApRuGlVNz3dLBmLwtQ%3D%3D" TargetMode="External"/><Relationship Id="rId256" Type="http://schemas.openxmlformats.org/officeDocument/2006/relationships/hyperlink" Target="https://gestordocumental.supernotariado.gov.co/GestionDocumental/VerDocumento?DocId=LvSpB%2F0gJXcfCrhaoZ5V2Q%3D%3D&amp;DocIdGestion=L1aCjEp0BQ2Eo%2BAhyRxkEw%3D%3D" TargetMode="External"/><Relationship Id="rId463" Type="http://schemas.openxmlformats.org/officeDocument/2006/relationships/hyperlink" Target="https://gestordocumental.supernotariado.gov.co/GestionDocumental/VerDocumento?DocId=d0P%2BLl%2Baz5KbPT7ZnhSWGA%3D%3D&amp;DocIdGestion=LjwlD0Z0CE48270PjZYkuQ%3D%3D" TargetMode="External"/><Relationship Id="rId670" Type="http://schemas.openxmlformats.org/officeDocument/2006/relationships/hyperlink" Target="https://gestordocumental.supernotariado.gov.co/GestionDocumental/VerDocumento?DocId=sz0BgYJDIO7Jvu0KwzomxQ%3D%3D&amp;DocIdGestion=4ZxcIqkR0cGevFom0iCujw%3D%3D" TargetMode="External"/><Relationship Id="rId1093" Type="http://schemas.openxmlformats.org/officeDocument/2006/relationships/hyperlink" Target="https://gestordocumental.supernotariado.gov.co/GestionDocumental/VerDocumento?DocId=QenDtxArXzTBWA4NwvhVNQ%3D%3D&amp;DocIdGestion=R%2F4Uwct8Qg8SBGuRY0ZlNw%3D%3D" TargetMode="External"/><Relationship Id="rId116" Type="http://schemas.openxmlformats.org/officeDocument/2006/relationships/hyperlink" Target="https://gestordocumental.supernotariado.gov.co/GestionDocumental/VerDocumento?DocId=hBkTmUyt6zk%2Fbut%2BTCRQog%3D%3D&amp;DocIdGestion=obyF0YKbL%2FSjncrt8jpihA%3D%3D" TargetMode="External"/><Relationship Id="rId323" Type="http://schemas.openxmlformats.org/officeDocument/2006/relationships/hyperlink" Target="https://gestordocumental.supernotariado.gov.co/GestionDocumental/VerDocumento?DocId=mEbYkTAiEBFT%2B9RurZcB0w%3D%3D&amp;DocIdGestion=k1Qu6QYNR1eks64D7%2F0xWQ%3D%3D" TargetMode="External"/><Relationship Id="rId530" Type="http://schemas.openxmlformats.org/officeDocument/2006/relationships/hyperlink" Target="https://gestordocumental.supernotariado.gov.co/GestionDocumental/VerDocumento?DocId=V03ylyMu2AYcqWsfEtvSRg%3D%3D" TargetMode="External"/><Relationship Id="rId768" Type="http://schemas.openxmlformats.org/officeDocument/2006/relationships/hyperlink" Target="https://gestordocumental.supernotariado.gov.co/GestionDocumental/VerDocumento?DocId=zjZlUWSUr7GnYKTWFR7aGw%3D%3D&amp;DocIdGestion=Ir%2FAPMHoY9C3lMo6rXBVJA%3D%3D" TargetMode="External"/><Relationship Id="rId975" Type="http://schemas.openxmlformats.org/officeDocument/2006/relationships/hyperlink" Target="https://gestordocumental.supernotariado.gov.co/GestionDocumental/VerDocumento?DocId=IkYrYG8b6uPeJTs7dZ00AA%3D%3D&amp;DocIdGestion=9oyfp3bgGFINWNrHsIcVuw%3D%3D" TargetMode="External"/><Relationship Id="rId1160" Type="http://schemas.openxmlformats.org/officeDocument/2006/relationships/hyperlink" Target="https://gestordocumental.supernotariado.gov.co/GestionDocumental/VerDocumento?DocId=gi6tf0aX8EAStYj6NtmyuQ%3D%3D&amp;DocIdGestion=pT5PTLoVWSB7M5avFjWBgQ%3D%3D" TargetMode="External"/><Relationship Id="rId628" Type="http://schemas.openxmlformats.org/officeDocument/2006/relationships/hyperlink" Target="https://gestordocumental.supernotariado.gov.co/GestionDocumental/VerDocumento?DocId=GQ9zli1o8MH0vf4adIGDlA%3D%3D&amp;DocIdGestion=RtdwqaJ9TLZTPP14XWXpyQ%3D%3D" TargetMode="External"/><Relationship Id="rId835" Type="http://schemas.openxmlformats.org/officeDocument/2006/relationships/hyperlink" Target="https://gestordocumental.supernotariado.gov.co/GestionDocumental/VerDocumento?DocId=DeTlELcCQdSuDhoyWSrkhg%3D%3D&amp;DocIdGestion=zqZIHv3z8DPANY%2FlyZRKyg%3D%3D" TargetMode="External"/><Relationship Id="rId1258" Type="http://schemas.openxmlformats.org/officeDocument/2006/relationships/hyperlink" Target="https://gestordocumental.supernotariado.gov.co/GestionDocumental/VerDocumento?DocId=92TN1JDTkFnMfDF1EHIiaQ%3D%3D&amp;DocIdGestion=diMoSin%2FwdulpRuL9jcEtg%3D%3D" TargetMode="External"/><Relationship Id="rId1020" Type="http://schemas.openxmlformats.org/officeDocument/2006/relationships/hyperlink" Target="https://gestordocumental.supernotariado.gov.co/GestionDocumental/VerDocumento?DocId=BqpCauWK1JJNDY%2FPW2MhAg%3D%3D&amp;DocIdGestion=wNU%2BzWEhE6ob%2F92K6BjXkw%3D%3D" TargetMode="External"/><Relationship Id="rId1118" Type="http://schemas.openxmlformats.org/officeDocument/2006/relationships/hyperlink" Target="https://gestordocumental.supernotariado.gov.co/GestionDocumental/VerDocumento?DocId=oD4PEwNVlgPFJL6FQDQ5oA%3D%3D&amp;DocIdGestion=2Z4KzVkiGwi4NJQMXXGceg%3D%3D" TargetMode="External"/><Relationship Id="rId1325" Type="http://schemas.openxmlformats.org/officeDocument/2006/relationships/hyperlink" Target="https://gestordocumental.supernotariado.gov.co/GestionDocumental/VerDocumento?DocId=thk8YyOMA1zGk2Hz5%2FdvXQ%3D%3D&amp;DocIdGestion=htyh9J2ML405CTDCbXZ7ig%3D%3D" TargetMode="External"/><Relationship Id="rId902" Type="http://schemas.openxmlformats.org/officeDocument/2006/relationships/hyperlink" Target="https://gestordocumental.supernotariado.gov.co/GestionDocumental/VerDocumento?DocId=TdMUdt0Sf5KeWiJEvVq8mQ%3D%3D&amp;DocIdGestion=HvalysJD0gSsFDK8m7qOhw%3D%3D" TargetMode="External"/><Relationship Id="rId31" Type="http://schemas.openxmlformats.org/officeDocument/2006/relationships/hyperlink" Target="https://gestordocumental.supernotariado.gov.co/GestionDocumental/VerDocumento?DocId=VBDrwGCxUlNHxO95dOWSjw%3D%3D&amp;DocIdGestion=1XWs%2Bd53E5%2B9DqScae7Uhg%3D%3D" TargetMode="External"/><Relationship Id="rId180" Type="http://schemas.openxmlformats.org/officeDocument/2006/relationships/hyperlink" Target="https://gestordocumental.supernotariado.gov.co/GestionDocumental/VerDocumento?DocId=tx6SeB1zIbJCVcyGfwgr7A%3D%3D&amp;DocIdGestion=ogbSYKdTPDWthCwez6xTpw%3D%3D" TargetMode="External"/><Relationship Id="rId278" Type="http://schemas.openxmlformats.org/officeDocument/2006/relationships/hyperlink" Target="https://gestordocumental.supernotariado.gov.co/GestionDocumental/VerDocumento?DocId=zt7MAMrfBHJdAS7383JY2w%3D%3D&amp;DocIdGestion=%2FqqtBsViOqTf%2BK%2B%2BBb8JIQ%3D%3D" TargetMode="External"/><Relationship Id="rId485" Type="http://schemas.openxmlformats.org/officeDocument/2006/relationships/hyperlink" Target="https://gestordocumental.supernotariado.gov.co/GestionDocumental/VerDocumento?DocId=DIjEh7yr6VLFN6uq7wklDw%3D%3D&amp;DocIdGestion=Dr3jgVX7GhktjnhlrYmceQ%3D%3D" TargetMode="External"/><Relationship Id="rId692" Type="http://schemas.openxmlformats.org/officeDocument/2006/relationships/hyperlink" Target="https://gestordocumental.supernotariado.gov.co/GestionDocumental/VerDocumento?DocId=5yF2eoonIaqIcHFVdipH4g%3D%3D&amp;DocIdGestion=Uwie9wT9XkLiY57MA76QgQ%3D%3D" TargetMode="External"/><Relationship Id="rId138" Type="http://schemas.openxmlformats.org/officeDocument/2006/relationships/hyperlink" Target="https://gestordocumental.supernotariado.gov.co/GestionDocumental/VerDocumento?DocId=lptpVxOcJXsu8hmfAXwx0w%3D%3D&amp;DocIdGestion=I3Ky0cNt7%2F5SyS9I6rTQuw%3D%3D" TargetMode="External"/><Relationship Id="rId345" Type="http://schemas.openxmlformats.org/officeDocument/2006/relationships/hyperlink" Target="https://gestordocumental.supernotariado.gov.co/GestionDocumental/VerDocumento?DocId=Ss8PjzmgO5ulpb2FzD822Q%3D%3D&amp;DocIdGestion=tpqiRpWZWKyWcxDsFeEXWQ%3D%3D" TargetMode="External"/><Relationship Id="rId552" Type="http://schemas.openxmlformats.org/officeDocument/2006/relationships/hyperlink" Target="https://gestordocumental.supernotariado.gov.co/GestionDocumental/VerDocumento?DocId=45UrSOn63t44HGwx1pRQ6Q%3D%3D&amp;DocIdGestion=ZK2DK74EoSS5UxjzNqMGHg%3D%3D" TargetMode="External"/><Relationship Id="rId997" Type="http://schemas.openxmlformats.org/officeDocument/2006/relationships/hyperlink" Target="https://gestordocumental.supernotariado.gov.co/GestionDocumental/VerDocumento?DocId=h90y1YsQke5FMXhX2VVB8g%3D%3D&amp;DocIdGestion=6xTLM18psNlb3rZ63itilA%3D%3D" TargetMode="External"/><Relationship Id="rId1182" Type="http://schemas.openxmlformats.org/officeDocument/2006/relationships/hyperlink" Target="https://gestordocumental.supernotariado.gov.co/GestionDocumental/VerDocumento?DocId=DP%2FMMI7KVHp6E6j7uvnMCQ%3D%3D&amp;DocIdGestion=TQkOFuN7TIimtDoUBAtYhw%3D%3D" TargetMode="External"/><Relationship Id="rId205" Type="http://schemas.openxmlformats.org/officeDocument/2006/relationships/hyperlink" Target="https://gestordocumental.supernotariado.gov.co/GestionDocumental/VerDocumento?DocId=8ny8BOYMJqBvMLZYSsrUtg%3D%3D&amp;DocIdGestion=6UF7k34T7d0B8njamiQHKw%3D%3D" TargetMode="External"/><Relationship Id="rId412" Type="http://schemas.openxmlformats.org/officeDocument/2006/relationships/hyperlink" Target="https://gestordocumental.supernotariado.gov.co/GestionDocumental/VerDocumento?DocId=r4RAfa1POSf4Lw6XisvmAw%3D%3D&amp;DocIdGestion=LXZwD4EzhE9qgD%2BAoNpaDg%3D%3D" TargetMode="External"/><Relationship Id="rId857" Type="http://schemas.openxmlformats.org/officeDocument/2006/relationships/hyperlink" Target="https://gestordocumental.supernotariado.gov.co/GestionDocumental/VerDocumento?DocId=vshIhOmPPrN2S0pB7GdbQw%3D%3D&amp;DocIdGestion=4YhztpKdxu4KFeMHJIARPA%3D%3D" TargetMode="External"/><Relationship Id="rId1042" Type="http://schemas.openxmlformats.org/officeDocument/2006/relationships/hyperlink" Target="https://gestordocumental.supernotariado.gov.co/GestionDocumental/VerDocumento?DocId=dASk86j%2Fn%2BIuze0Stpi0%2FA%3D%3D&amp;DocIdGestion=j9vpzxs%2BeyfG%2F9bo5KmEYQ%3D%3D" TargetMode="External"/><Relationship Id="rId717" Type="http://schemas.openxmlformats.org/officeDocument/2006/relationships/hyperlink" Target="https://gestordocumental.supernotariado.gov.co/GestionDocumental/VerDocumento?DocId=hXAFLfgwVZwvNDulw%2BmS0Q%3D%3D&amp;DocIdGestion=znoJgIl3ykcc9hegvucAKQ%3D%3D" TargetMode="External"/><Relationship Id="rId924" Type="http://schemas.openxmlformats.org/officeDocument/2006/relationships/hyperlink" Target="https://gestordocumental.supernotariado.gov.co/GestionDocumental/VerDocumento?DocId=y43Z02TXIz3HImMlZ0I1DA%3D%3D&amp;DocIdGestion=E3AHkZ%2Fhl49%2BjyYoFKqBgA%3D%3D" TargetMode="External"/><Relationship Id="rId1347" Type="http://schemas.openxmlformats.org/officeDocument/2006/relationships/hyperlink" Target="https://gestordocumental.supernotariado.gov.co/GestionDocumental/VerDocumento?DocId=kTiqY1gEH%2FrbzHaZMirc9A%3D%3D&amp;DocIdGestion=jQjNpFz9ZSb5H%2BNyFxZPmw%3D%3D" TargetMode="External"/><Relationship Id="rId53" Type="http://schemas.openxmlformats.org/officeDocument/2006/relationships/hyperlink" Target="https://gestordocumental.supernotariado.gov.co/GestionDocumental/VerDocumento?DocId=OGxejKuB7I0scMCrcs%2F8Mw%3D%3D&amp;DocIdGestion=y48u4DalLpiJJZMJX3eO%2FA%3D%3D" TargetMode="External"/><Relationship Id="rId1207" Type="http://schemas.openxmlformats.org/officeDocument/2006/relationships/hyperlink" Target="https://gestordocumental.supernotariado.gov.co/GestionDocumental/VerDocumento?DocId=nKNiyZ18%2Ffx%2Bf9iUb5F24Q%3D%3D&amp;DocIdGestion=36YteKa5P9W5HnFlZwWzRw%3D%3D" TargetMode="External"/><Relationship Id="rId367" Type="http://schemas.openxmlformats.org/officeDocument/2006/relationships/hyperlink" Target="https://gestordocumental.supernotariado.gov.co/GestionDocumental/VerDocumento?DocId=HUrOT%2Bj5kAb5HjbwMAuc8w%3D%3D" TargetMode="External"/><Relationship Id="rId574" Type="http://schemas.openxmlformats.org/officeDocument/2006/relationships/hyperlink" Target="https://gestordocumental.supernotariado.gov.co/GestionDocumental/VerDocumento?DocId=nSmOWiB4B0Dc0qpK5MBZ6w%3D%3D&amp;DocIdGestion=hJTbG8gtkv%2BySlDLnf6R1Q%3D%3D" TargetMode="External"/><Relationship Id="rId227" Type="http://schemas.openxmlformats.org/officeDocument/2006/relationships/hyperlink" Target="https://gestordocumental.supernotariado.gov.co/GestionDocumental/VerDocumento?DocId=fbXbIiMG962C1zqva4WHpg%3D%3D&amp;DocIdGestion=KW5TudiE1A46klDLfC0Ykg%3D%3D" TargetMode="External"/><Relationship Id="rId781" Type="http://schemas.openxmlformats.org/officeDocument/2006/relationships/hyperlink" Target="https://gestordocumental.supernotariado.gov.co/GestionDocumental/VerDocumento?DocId=dbidW08LZwDB5YEBbD0OZg%3D%3D&amp;DocIdGestion=8nDkb0AfvRnxDZ8YG7kyew%3D%3D" TargetMode="External"/><Relationship Id="rId879" Type="http://schemas.openxmlformats.org/officeDocument/2006/relationships/hyperlink" Target="https://gestordocumental.supernotariado.gov.co/GestionDocumental/VerDocumento?DocId=h1jj6l%2B1HB%2FiA3S8uaGDXQ%3D%3D&amp;DocIdGestion=ztcPgMrgl62odeNezXuaCQ%3D%3D" TargetMode="External"/><Relationship Id="rId434" Type="http://schemas.openxmlformats.org/officeDocument/2006/relationships/hyperlink" Target="https://gestordocumental.supernotariado.gov.co/GestionDocumental/VerDocumento?DocId=5MpCihxRg%2Ft8wUduaOcKfg%3D%3D&amp;DocIdGestion=ke7jOfSSFK2olrXfTWGSmw%3D%3D" TargetMode="External"/><Relationship Id="rId641" Type="http://schemas.openxmlformats.org/officeDocument/2006/relationships/hyperlink" Target="https://gestordocumental.supernotariado.gov.co/GestionDocumental/VerDocumento?DocId=8QuFt9luNFygb5UMeXoMbQ%3D%3D&amp;DocIdGestion=%2B89roMq6iOvRO5kVPdGlGw%3D%3D" TargetMode="External"/><Relationship Id="rId739" Type="http://schemas.openxmlformats.org/officeDocument/2006/relationships/hyperlink" Target="https://gestordocumental.supernotariado.gov.co/GestionDocumental/VerDocumento?DocId=HDF6ZlvZlOjanG03quhb3g%3D%3D&amp;DocIdGestion=ndgWFby2uCu9Jjf7%2FMEmWg%3D%3D" TargetMode="External"/><Relationship Id="rId1064" Type="http://schemas.openxmlformats.org/officeDocument/2006/relationships/hyperlink" Target="https://gestordocumental.supernotariado.gov.co/GestionDocumental/VerDocumento?DocId=HSiGNeIxnZ4FEhwDwJjZkw%3D%3D&amp;DocIdGestion=SjlJiJdRuLs69Epl%2Bgh%2Bww%3D%3D" TargetMode="External"/><Relationship Id="rId1271" Type="http://schemas.openxmlformats.org/officeDocument/2006/relationships/hyperlink" Target="https://gestordocumental.supernotariado.gov.co/GestionDocumental/VerDocumento?DocId=Fap3lzAia3ePIsxH%2Bu3L%2BQ%3D%3D&amp;DocIdGestion=JP2FbXapvIuorZq2IwAklg%3D%3D" TargetMode="External"/><Relationship Id="rId1369" Type="http://schemas.openxmlformats.org/officeDocument/2006/relationships/hyperlink" Target="https://gestordocumental.supernotariado.gov.co/GestionDocumental/VerDocumento?DocId=DWmdJeynufPTBuL9BIr1%2Bw%3D%3D&amp;DocIdGestion=n4Af60u5RMzbStuxpZINLg%3D%3D" TargetMode="External"/><Relationship Id="rId501" Type="http://schemas.openxmlformats.org/officeDocument/2006/relationships/hyperlink" Target="https://gestordocumental.supernotariado.gov.co/GestionDocumental/VerDocumento?DocId=J8orV8UC85kyg0RXyXgbHQ%3D%3D&amp;DocIdGestion=jqqugLZ1N30yPnQTu3N8VQ%3D%3D" TargetMode="External"/><Relationship Id="rId946" Type="http://schemas.openxmlformats.org/officeDocument/2006/relationships/hyperlink" Target="https://gestordocumental.supernotariado.gov.co/GestionDocumental/VerDocumento?DocId=orMgf1M6ftX%2FTpfCuM53ig%3D%3D&amp;DocIdGestion=CFJ7g0ZLRqKwRECviXslPw%3D%3D" TargetMode="External"/><Relationship Id="rId1131" Type="http://schemas.openxmlformats.org/officeDocument/2006/relationships/hyperlink" Target="https://gestordocumental.supernotariado.gov.co/GestionDocumental/VerDocumento?DocId=XG6o5UOlRQN6Fc%2FFR3f3SA%3D%3D&amp;DocIdGestion=HhYMLp%2FeceWC7UCTl8iASQ%3D%3D" TargetMode="External"/><Relationship Id="rId1229" Type="http://schemas.openxmlformats.org/officeDocument/2006/relationships/hyperlink" Target="https://gestordocumental.supernotariado.gov.co/GestionDocumental/VerDocumento?DocId=y80jBVlEwxBzfAXUDnJ3JQ%3D%3D&amp;DocIdGestion=U6nGrBBZF5mY6hPh7D9w9A%3D%3D" TargetMode="External"/><Relationship Id="rId75" Type="http://schemas.openxmlformats.org/officeDocument/2006/relationships/hyperlink" Target="https://gestordocumental.supernotariado.gov.co/GestionDocumental/VerDocumento?DocId=ChzyvmbeWl26ffsDJkbQAw%3D%3D&amp;DocIdGestion=pLhyiSdTum3eU0k9yjzqqA%3D%3D" TargetMode="External"/><Relationship Id="rId806" Type="http://schemas.openxmlformats.org/officeDocument/2006/relationships/hyperlink" Target="https://gestordocumental.supernotariado.gov.co/GestionDocumental/VerDocumento?DocId=Db2Da9AY%2BQAMMBq187R5MA%3D%3D&amp;DocIdGestion=AY%2FXNYVnbtIqTKwDldsgDA%3D%3D" TargetMode="External"/><Relationship Id="rId291" Type="http://schemas.openxmlformats.org/officeDocument/2006/relationships/hyperlink" Target="https://gestordocumental.supernotariado.gov.co/GestionDocumental/VerDocumento?DocId=cZ0lvXZDGyjWwvT9PD4jow%3D%3D&amp;DocIdGestion=urTTuVmdLxq%2BsSik3nZlUg%3D%3D" TargetMode="External"/><Relationship Id="rId151" Type="http://schemas.openxmlformats.org/officeDocument/2006/relationships/hyperlink" Target="https://gestordocumental.supernotariado.gov.co/GestionDocumental/VerDocumento?DocId=lsssp6JEHiZ0GAGY3ha6aA%3D%3D&amp;DocIdGestion=WrGXxTq08UmatF7%2BxMFGrQ%3D%3D" TargetMode="External"/><Relationship Id="rId389" Type="http://schemas.openxmlformats.org/officeDocument/2006/relationships/hyperlink" Target="https://gestordocumental.supernotariado.gov.co/GestionDocumental/VerDocumento?DocId=4pJTpTlQ5wpJ7Exsc%2F0sOQ%3D%3D&amp;DocIdGestion=qe6WZV6CEQO5P1jG2powtw%3D%3D" TargetMode="External"/><Relationship Id="rId596" Type="http://schemas.openxmlformats.org/officeDocument/2006/relationships/hyperlink" Target="https://gestordocumental.supernotariado.gov.co/GestionDocumental/VerDocumento?DocId=j4XCa11hGNqzmTIM%2FcG%2FFA%3D%3D&amp;DocIdGestion=%2FfR3QeWGMsO3xv3wnzz9wg%3D%3D" TargetMode="External"/><Relationship Id="rId249" Type="http://schemas.openxmlformats.org/officeDocument/2006/relationships/hyperlink" Target="https://gestordocumental.supernotariado.gov.co/GestionDocumental/VerDocumento?DocId=qAf9PasdiV2bVU00vDoAXQ%3D%3D&amp;DocIdGestion=se%2BB6Ik2Au5J8DBrEPbGqA%3D%3D" TargetMode="External"/><Relationship Id="rId456" Type="http://schemas.openxmlformats.org/officeDocument/2006/relationships/hyperlink" Target="https://gestordocumental.supernotariado.gov.co/GestionDocumental/VerDocumento?DocId=EIxpsjVmhoof33h1OVYG9Q%3D%3D&amp;DocIdGestion=hdoprGXXjQ4sVlYJ%2FtwIrw%3D%3D" TargetMode="External"/><Relationship Id="rId663" Type="http://schemas.openxmlformats.org/officeDocument/2006/relationships/hyperlink" Target="https://gestordocumental.supernotariado.gov.co/GestionDocumental/VerDocumento?DocId=kq6SQBGKRsyjyK62paIo1w%3D%3D&amp;DocIdGestion=Kr8piF3O8rPdCtl2qHavsw%3D%3D" TargetMode="External"/><Relationship Id="rId870" Type="http://schemas.openxmlformats.org/officeDocument/2006/relationships/hyperlink" Target="https://gestordocumental.supernotariado.gov.co/GestionDocumental/VerDocumento?DocId=VHw1OrgaR%2BdoM%2BmYGt1iDQ%3D%3D&amp;DocIdGestion=TdAL6YuCNFr0sOQ7E1WCnw%3D%3D" TargetMode="External"/><Relationship Id="rId1086" Type="http://schemas.openxmlformats.org/officeDocument/2006/relationships/hyperlink" Target="https://gestordocumental.supernotariado.gov.co/GestionDocumental/VerDocumento?DocId=Ynz6BXXKOXmCY%2FvV8a6o9Q%3D%3D&amp;DocIdGestion=DKOLynNbRnYUBho2gCqbsQ%3D%3D" TargetMode="External"/><Relationship Id="rId1293" Type="http://schemas.openxmlformats.org/officeDocument/2006/relationships/hyperlink" Target="https://gestordocumental.supernotariado.gov.co/GestionDocumental/VerDocumento?DocId=0PeqXjA%2BXjBgqvNZzDnYZQ%3D%3D&amp;DocIdGestion=ugXX09NPTgd%2ByuNSLl3fXA%3D%3D" TargetMode="External"/><Relationship Id="rId109" Type="http://schemas.openxmlformats.org/officeDocument/2006/relationships/hyperlink" Target="https://gestordocumental.supernotariado.gov.co/GestionDocumental/VerDocumento?DocId=o7QZi1b%2FS0FZDZBvfzWGgw%3D%3D&amp;DocIdGestion=mcLBI9U%2F8sFY5w5HGwUxLg%3D%3D" TargetMode="External"/><Relationship Id="rId316" Type="http://schemas.openxmlformats.org/officeDocument/2006/relationships/hyperlink" Target="https://gestordocumental.supernotariado.gov.co/GestionDocumental/VerDocumento?DocId=Izj5%2BBvinq2zq4q3BQk0vQ%3D%3D&amp;DocIdGestion=RWTx1HXeuDa9%2FvHePiDFyw%3D%3D" TargetMode="External"/><Relationship Id="rId523" Type="http://schemas.openxmlformats.org/officeDocument/2006/relationships/hyperlink" Target="https://gestordocumental.supernotariado.gov.co/GestionDocumental/VerDocumento?DocId=SES9dQc%2BaCxYL4YeHVvCjg%3D%3D&amp;DocIdGestion=dz%2B2jPmXJ%2FUx3bLwxbfqCg%3D%3D" TargetMode="External"/><Relationship Id="rId968" Type="http://schemas.openxmlformats.org/officeDocument/2006/relationships/hyperlink" Target="https://gestordocumental.supernotariado.gov.co/GestionDocumental/VerDocumento?DocId=8ejHuBLxlCN%2BoK7lCWvTQw%3D%3D&amp;DocIdGestion=logMv4i84n8w3SnOfq9fhw%3D%3D" TargetMode="External"/><Relationship Id="rId1153" Type="http://schemas.openxmlformats.org/officeDocument/2006/relationships/hyperlink" Target="https://gestordocumental.supernotariado.gov.co/GestionDocumental/VerDocumento?DocId=FAwF4LxhJbxA3KQu0C7H7Q%3D%3D&amp;DocIdGestion=uxiH%2B%2BcSH7eQy%2FORCKMAhA%3D%3D" TargetMode="External"/><Relationship Id="rId97" Type="http://schemas.openxmlformats.org/officeDocument/2006/relationships/hyperlink" Target="https://gestordocumental.supernotariado.gov.co/GestionDocumental/VerDocumento?DocId=3Wyfb%2B0I0lw5o7wohJx8ww%3D%3D&amp;DocIdGestion=Kx5neYlsj8Dtk%2BxLHOGu0g%3D%3D" TargetMode="External"/><Relationship Id="rId730" Type="http://schemas.openxmlformats.org/officeDocument/2006/relationships/hyperlink" Target="https://gestordocumental.supernotariado.gov.co/GestionDocumental/VerDocumento?DocId=BeOWfNJj5h4ykHtIzMxpZw%3D%3D&amp;DocIdGestion=dh9vEIc%2BinT4086iq38W4Q%3D%3D" TargetMode="External"/><Relationship Id="rId828" Type="http://schemas.openxmlformats.org/officeDocument/2006/relationships/hyperlink" Target="https://gestordocumental.supernotariado.gov.co/GestionDocumental/VerDocumento?DocId=XYSi%2FWyTOs%2FUas%2BzJSLpXA%3D%3D&amp;DocIdGestion=VwhIIGHGAUewZ5vpbGLFwQ%3D%3D" TargetMode="External"/><Relationship Id="rId1013" Type="http://schemas.openxmlformats.org/officeDocument/2006/relationships/hyperlink" Target="https://gestordocumental.supernotariado.gov.co/GestionDocumental/VerDocumento?DocId=zrvZoc%2FEUpGzy%2B7TmCFIZQ%3D%3D&amp;DocIdGestion=43c71GCvMoV2l%2BYiF6i9Bg%3D%3D" TargetMode="External"/><Relationship Id="rId1360" Type="http://schemas.openxmlformats.org/officeDocument/2006/relationships/hyperlink" Target="https://gestordocumental.supernotariado.gov.co/GestionDocumental/VerDocumento?DocId=KRlYFWEX%2BzwnsxYXvV7Dlg%3D%3D&amp;DocIdGestion=4TqY5%2Bbi68vodWJLNnJApw%3D%3D" TargetMode="External"/><Relationship Id="rId1220" Type="http://schemas.openxmlformats.org/officeDocument/2006/relationships/hyperlink" Target="https://gestordocumental.supernotariado.gov.co/GestionDocumental/VerDocumento?DocId=qPet6WffgPxGz0xzbMvErA%3D%3D&amp;DocIdGestion=a6spENgChNSqAteq0XdtCA%3D%3D" TargetMode="External"/><Relationship Id="rId1318" Type="http://schemas.openxmlformats.org/officeDocument/2006/relationships/hyperlink" Target="https://gestordocumental.supernotariado.gov.co/GestionDocumental/VerDocumento?DocId=Y%2B9c0H7tAmBBaBH35dsURA%3D%3D&amp;DocIdGestion=kVAL3l1B2jg8RGHqlX4X7Q%3D%3D" TargetMode="External"/><Relationship Id="rId24" Type="http://schemas.openxmlformats.org/officeDocument/2006/relationships/hyperlink" Target="https://gestordocumental.supernotariado.gov.co/GestionDocumental/VerDocumento?DocId=elLUA7NibEkYasFx29YssQ%3D%3D&amp;DocIdGestion=o0wn%2FSyNIbixBG2gluTgjQ%3D%3D" TargetMode="External"/><Relationship Id="rId173" Type="http://schemas.openxmlformats.org/officeDocument/2006/relationships/hyperlink" Target="https://gestordocumental.supernotariado.gov.co/GestionDocumental/VerDocumento?DocId=%2BQvjXVbjeGM%2FvSPsgbdJPA%3D%3D&amp;DocIdGestion=aMOICBdYb6Bn8ptDh2nHzQ%3D%3D" TargetMode="External"/><Relationship Id="rId380" Type="http://schemas.openxmlformats.org/officeDocument/2006/relationships/hyperlink" Target="https://gestordocumental.supernotariado.gov.co/GestionDocumental/VerDocumento?DocId=7IhdfEmDqJMJEhuFWvNXNg%3D%3D&amp;DocIdGestion=D3%2F0wk5HmEjiLuZ9zqfckQ%3D%3D" TargetMode="External"/><Relationship Id="rId240" Type="http://schemas.openxmlformats.org/officeDocument/2006/relationships/hyperlink" Target="https://gestordocumental.supernotariado.gov.co/GestionDocumental/VerDocumento?DocId=WSCwhj%2FkA6im0H7CikAoYw%3D%3D&amp;DocIdGestion=ppkRUMtiUVRZ1Db8nwj60Q%3D%3D" TargetMode="External"/><Relationship Id="rId478" Type="http://schemas.openxmlformats.org/officeDocument/2006/relationships/hyperlink" Target="https://gestordocumental.supernotariado.gov.co/GestionDocumental/VerDocumento?DocId=ppWEEkzvlq23JDVR3FccRw%3D%3D&amp;DocIdGestion=CTPLnIbQF76cXC3tV3EA4g%3D%3D" TargetMode="External"/><Relationship Id="rId685" Type="http://schemas.openxmlformats.org/officeDocument/2006/relationships/hyperlink" Target="https://gestordocumental.supernotariado.gov.co/GestionDocumental/VerDocumento?DocId=c1Kb5DwGtDHlbLIBpRzklA%3D%3D&amp;DocIdGestion=TO%2FxlHiwYoNwRgTtTKu%2FRg%3D%3D" TargetMode="External"/><Relationship Id="rId892" Type="http://schemas.openxmlformats.org/officeDocument/2006/relationships/hyperlink" Target="https://gestordocumental.supernotariado.gov.co/GestionDocumental/VerDocumento?DocId=MhuFpfiYKNeTG8TamqZahA%3D%3D&amp;DocIdGestion=FNkSUCiMkkdXMvclmrHGGw%3D%3D" TargetMode="External"/><Relationship Id="rId100" Type="http://schemas.openxmlformats.org/officeDocument/2006/relationships/hyperlink" Target="https://gestordocumental.supernotariado.gov.co/GestionDocumental/VerDocumento?DocId=Q%2F5PFYVnKl%2BgOSEK%2FH4WLg%3D%3D&amp;DocIdGestion=s%2B6FZt2Is24mOys%2BpdvxPg%3D%3D" TargetMode="External"/><Relationship Id="rId338" Type="http://schemas.openxmlformats.org/officeDocument/2006/relationships/hyperlink" Target="https://gestordocumental.supernotariado.gov.co/GestionDocumental/VerDocumento?DocId=xA%2BWAO%2FbW1EfHikWluKYqQ%3D%3D&amp;DocIdGestion=Vvt2ojmIs%2BFsKcX7Brj2QA%3D%3D" TargetMode="External"/><Relationship Id="rId545" Type="http://schemas.openxmlformats.org/officeDocument/2006/relationships/hyperlink" Target="https://gestordocumental.supernotariado.gov.co/GestionDocumental/VerDocumento?DocId=nOJfWt49XB1QRBBTgxIRJw%3D%3D&amp;DocIdGestion=3q1GKIR6BbS7Itf5ej5UfA%3D%3D" TargetMode="External"/><Relationship Id="rId752" Type="http://schemas.openxmlformats.org/officeDocument/2006/relationships/hyperlink" Target="https://gestordocumental.supernotariado.gov.co/GestionDocumental/VerDocumento?DocId=6yZ9o4Y%2F8te1Njxf2pzRpg%3D%3D&amp;DocIdGestion=wx4xoc0WFVwZVpPo%2BV4vvA%3D%3D" TargetMode="External"/><Relationship Id="rId1175" Type="http://schemas.openxmlformats.org/officeDocument/2006/relationships/hyperlink" Target="https://gestordocumental.supernotariado.gov.co/GestionDocumental/VerDocumento?DocId=iGnX1b79JlimlNH3WR7FSw%3D%3D&amp;DocIdGestion=MBSmoCHmUzkW4AwW7MLmZA%3D%3D"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hyperlink" Target="https://gestordocumental.supernotariado.gov.co/GestionDocumental/VerDocumento?DocId=4mLB8duhztbmWANhroR1Eg%3D%3D&amp;DocIdGestion=RlHEMV%2FDnm1waqnTnhw3EQ%3D%3D" TargetMode="External"/><Relationship Id="rId1" Type="http://schemas.openxmlformats.org/officeDocument/2006/relationships/hyperlink" Target="https://gestordocumental.supernotariado.gov.co/GestionDocumental/VerDocumento?DocId=1Xqlw6USXfQDiixoQzGqzA%3D%3D&amp;DocIdGestion=MroDpCrFvS6KVW6RxMcxfQ%3D%3D" TargetMode="External"/></Relationships>
</file>

<file path=xl/worksheets/_rels/sheet10.xml.rels><?xml version="1.0" encoding="UTF-8" standalone="yes"?>
<Relationships xmlns="http://schemas.openxmlformats.org/package/2006/relationships"><Relationship Id="rId13" Type="http://schemas.openxmlformats.org/officeDocument/2006/relationships/hyperlink" Target="https://gestordocumental.supernotariado.gov.co/GestionDocumental/VerDocumento?DocId=WlFWPYlx%2FYSihgO%2BrbNmQw%3D%3D&amp;DocIdGestion=cwvd6nsmJ%2FgJZ266%2Bz0%2F7w%3D%3D" TargetMode="External"/><Relationship Id="rId18" Type="http://schemas.openxmlformats.org/officeDocument/2006/relationships/hyperlink" Target="https://gestordocumental.supernotariado.gov.co/GestionDocumental/VerDocumento?DocId=%2BjZfrEe%2FxX9sl20BEniNhA%3D%3D&amp;DocIdGestion=e7MaP82mIDfN6LbouuBaAA%3D%3D" TargetMode="External"/><Relationship Id="rId26" Type="http://schemas.openxmlformats.org/officeDocument/2006/relationships/hyperlink" Target="https://gestordocumental.supernotariado.gov.co/GestionDocumental/VerDocumento?DocId=zqi1szVIhRiZqGowF62BHA%3D%3D&amp;DocIdGestion=UtZnv8oRTLqB%2BI%2Fv%2FfDiYA%3D%3D" TargetMode="External"/><Relationship Id="rId39" Type="http://schemas.openxmlformats.org/officeDocument/2006/relationships/hyperlink" Target="https://gestordocumental.supernotariado.gov.co/GestionDocumental/VerDocumento?DocId=rQ%2FSWMEyQiEUEuCUD1I2Uw%3D%3D&amp;DocIdGestion=6nrZw8R9rQqusQHacblgWg%3D%3D" TargetMode="External"/><Relationship Id="rId21" Type="http://schemas.openxmlformats.org/officeDocument/2006/relationships/hyperlink" Target="https://gestordocumental.supernotariado.gov.co/GestionDocumental/VerDocumento?DocId=SIO3X%2FNhFn9QJRggERsXhg%3D%3D&amp;DocIdGestion=7kt5eSXypM4uUc95pZgBQw%3D%3D" TargetMode="External"/><Relationship Id="rId34" Type="http://schemas.openxmlformats.org/officeDocument/2006/relationships/hyperlink" Target="https://gestordocumental.supernotariado.gov.co/GestionDocumental/VerDocumento?DocId=gwp3bZr68EYtrOwutmwoqA%3D%3D&amp;DocIdGestion=tBQxpk3l%2F%2B0n5d8fNM1SyA%3D%3D" TargetMode="External"/><Relationship Id="rId42" Type="http://schemas.openxmlformats.org/officeDocument/2006/relationships/hyperlink" Target="https://gestordocumental.supernotariado.gov.co/GestionDocumental/VerDocumento?DocId=qbick76vN79SYM1%2FuU1qvg%3D%3D&amp;DocIdGestion=6h9h5khefyNPiAYO6oZuOw%3D%3D" TargetMode="External"/><Relationship Id="rId7" Type="http://schemas.openxmlformats.org/officeDocument/2006/relationships/hyperlink" Target="https://gestordocumental.supernotariado.gov.co/GestionDocumental/VerDocumento?DocId=SJe62mt8E0l5QEbVjfV7Pw%3D%3D&amp;DocIdGestion=ffRUV8ThhlSnsdm2263Gww%3D%3D" TargetMode="External"/><Relationship Id="rId2" Type="http://schemas.openxmlformats.org/officeDocument/2006/relationships/hyperlink" Target="https://gestordocumental.supernotariado.gov.co/GestionDocumental/VerDocumento?DocId=OkH2O8cT7NtgiJnFBtMogA%3D%3D&amp;DocIdGestion=1BF%2Big8S178oMVH7bFNR%2Bw%3D%3D" TargetMode="External"/><Relationship Id="rId16" Type="http://schemas.openxmlformats.org/officeDocument/2006/relationships/hyperlink" Target="https://gestordocumental.supernotariado.gov.co/GestionDocumental/VerDocumento?DocId=MkE8h07fCJg5F4NBvfLISw%3D%3D&amp;DocIdGestion=yeFYRSEE30NVv9RyUeFRDg%3D%3D" TargetMode="External"/><Relationship Id="rId20" Type="http://schemas.openxmlformats.org/officeDocument/2006/relationships/hyperlink" Target="https://gestordocumental.supernotariado.gov.co/GestionDocumental/VerDocumento?DocId=xmVTefzZ6BKQW2JxePvqIQ%3D%3D&amp;DocIdGestion=GLkqlOkONeGxQUomUpPuHg%3D%3D" TargetMode="External"/><Relationship Id="rId29" Type="http://schemas.openxmlformats.org/officeDocument/2006/relationships/hyperlink" Target="https://gestordocumental.supernotariado.gov.co/GestionDocumental/VerDocumento?DocId=R85R7dzhzAawp8EkoqCPYg%3D%3D&amp;DocIdGestion=ABmdxCArtyn0EKAoc0rbBw%3D%3D" TargetMode="External"/><Relationship Id="rId41" Type="http://schemas.openxmlformats.org/officeDocument/2006/relationships/hyperlink" Target="https://gestordocumental.supernotariado.gov.co/GestionDocumental/VerDocumento?DocId=LSOhk4iQmpcPsjJgAJaE8w%3D%3D&amp;DocIdGestion=W32ILXHBzQe%2Fv02NGUa6BA%3D%3D" TargetMode="External"/><Relationship Id="rId1" Type="http://schemas.openxmlformats.org/officeDocument/2006/relationships/hyperlink" Target="https://gestordocumental.supernotariado.gov.co/GestionDocumental/VerDocumento?DocId=GnhxEX%2FLNMS6FihAFd9Agw%3D%3D&amp;DocIdGestion=%2F0GezcJ0%2F43XwAFCDQShEA%3D%3D" TargetMode="External"/><Relationship Id="rId6" Type="http://schemas.openxmlformats.org/officeDocument/2006/relationships/hyperlink" Target="https://gestordocumental.supernotariado.gov.co/GestionDocumental/VerDocumento?DocId=xmVTefzZ6BKQW2JxePvqIQ%3D%3D&amp;DocIdGestion=GLkqlOkONeGxQUomUpPuHg%3D%3D" TargetMode="External"/><Relationship Id="rId11" Type="http://schemas.openxmlformats.org/officeDocument/2006/relationships/hyperlink" Target="https://gestordocumental.supernotariado.gov.co/GestionDocumental/VerDocumento?DocId=q%2BCw0FbB8AVuZxyPrfPdtw%3D%3D" TargetMode="External"/><Relationship Id="rId24" Type="http://schemas.openxmlformats.org/officeDocument/2006/relationships/hyperlink" Target="https://gestordocumental.supernotariado.gov.co/GestionDocumental/VerDocumento?DocId=WlFWPYlx%2FYSihgO%2BrbNmQw%3D%3D&amp;DocIdGestion=cwvd6nsmJ%2FgJZ266%2Bz0%2F7w%3D%3D" TargetMode="External"/><Relationship Id="rId32" Type="http://schemas.openxmlformats.org/officeDocument/2006/relationships/hyperlink" Target="https://gestordocumental.supernotariado.gov.co/GestionDocumental/VerDocumento?DocId=%2Fe%2FejwWV9BnmZHgFru9REQ%3D%3D" TargetMode="External"/><Relationship Id="rId37" Type="http://schemas.openxmlformats.org/officeDocument/2006/relationships/hyperlink" Target="https://gestordocumental.supernotariado.gov.co/GestionDocumental/VerDocumento?DocId=fAkSRtlIlF3chAYpZ3B89Q%3D%3D&amp;DocIdGestion=7BHd3P9WTHRn%2Bn%2BJRx7Yvw%3D%3D" TargetMode="External"/><Relationship Id="rId40" Type="http://schemas.openxmlformats.org/officeDocument/2006/relationships/hyperlink" Target="https://gestordocumental.supernotariado.gov.co/GestionDocumental/VerDocumento?DocId=YWFWk890jcmM332jftREdA%3D%3D&amp;DocIdGestion=%2F378%2FhFtg0wk6kB9rO%2BXHg%3D%3D" TargetMode="External"/><Relationship Id="rId5" Type="http://schemas.openxmlformats.org/officeDocument/2006/relationships/hyperlink" Target="https://gestordocumental.supernotariado.gov.co/GestionDocumental/VerDocumento?DocId=maaCLU08zLa%2B3k5Od3OxKw%3D%3D&amp;DocIdGestion=xKUznSz5XmKsW1naALpmGQ%3D%3D" TargetMode="External"/><Relationship Id="rId15" Type="http://schemas.openxmlformats.org/officeDocument/2006/relationships/hyperlink" Target="https://gestordocumental.supernotariado.gov.co/GestionDocumental/VerDocumento?DocId=SN6%2FjX3viRsbEX%2F9YdkOiA%3D%3D&amp;DocIdGestion=HZGY9al9gPX4CI1RJ2sRYQ%3D%3D" TargetMode="External"/><Relationship Id="rId23" Type="http://schemas.openxmlformats.org/officeDocument/2006/relationships/hyperlink" Target="https://gestordocumental.supernotariado.gov.co/GestionDocumental/VerDocumento?DocId=sRZEev0lRHJuTZ%2BzX937uA%3D%3D&amp;DocIdGestion=AJecQ4kgl1vO2Iiu3DYAeg%3D%3D" TargetMode="External"/><Relationship Id="rId28" Type="http://schemas.openxmlformats.org/officeDocument/2006/relationships/hyperlink" Target="https://gestordocumental.supernotariado.gov.co/GestionDocumental/VerDocumento?DocId=GGkkzzCvI1rdTFIxbGL5HA%3D%3D&amp;DocIdGestion=FgOB%2FOOCCmq25cUQlPPbTw%3D%3D" TargetMode="External"/><Relationship Id="rId36" Type="http://schemas.openxmlformats.org/officeDocument/2006/relationships/hyperlink" Target="https://gestordocumental.supernotariado.gov.co/GestionDocumental/VerDocumento?DocId=kV9zt1NHUgWrcSBlAYTIPA%3D%3D&amp;DocIdGestion=WW8anZBWQzv4pJyIpDhWIg%3D%3D" TargetMode="External"/><Relationship Id="rId10" Type="http://schemas.openxmlformats.org/officeDocument/2006/relationships/hyperlink" Target="https://gestordocumental.supernotariado.gov.co/GestionDocumental/VerDocumento?DocId=5ptJ1QgNc9ehhDntnH9eXQ%3D%3D&amp;DocIdGestion=aIDywe996%2ByOIOamiVNSxw%3D%3D" TargetMode="External"/><Relationship Id="rId19" Type="http://schemas.openxmlformats.org/officeDocument/2006/relationships/hyperlink" Target="https://gestordocumental.supernotariado.gov.co/GestionDocumental/VerDocumento?DocId=maaCLU08zLa%2B3k5Od3OxKw%3D%3D&amp;DocIdGestion=xKUznSz5XmKsW1naALpmGQ%3D%3D" TargetMode="External"/><Relationship Id="rId31" Type="http://schemas.openxmlformats.org/officeDocument/2006/relationships/hyperlink" Target="https://gestordocumental.supernotariado.gov.co/GestionDocumental/VerDocumento?DocId=7nglgJ7ZIgLjQMDxR%2FbdcA%3D%3D&amp;DocIdGestion=notLhjUePvk%2FzxkilJWdzA%3D%3D" TargetMode="External"/><Relationship Id="rId4" Type="http://schemas.openxmlformats.org/officeDocument/2006/relationships/hyperlink" Target="https://gestordocumental.supernotariado.gov.co/GestionDocumental/VerDocumento?DocId=%2BjZfrEe%2FxX9sl20BEniNhA%3D%3D&amp;DocIdGestion=e7MaP82mIDfN6LbouuBaAA%3D%3D" TargetMode="External"/><Relationship Id="rId9" Type="http://schemas.openxmlformats.org/officeDocument/2006/relationships/hyperlink" Target="https://gestordocumental.supernotariado.gov.co/GestionDocumental/VerDocumento?DocId=9yA1muDCSJksNE6LABp%2F%2BQ%3D%3D&amp;DocIdGestion=gQf0uWgYV72uxrb%2FXNwP5A%3D%3D" TargetMode="External"/><Relationship Id="rId14" Type="http://schemas.openxmlformats.org/officeDocument/2006/relationships/hyperlink" Target="https://gestordocumental.supernotariado.gov.co/GestionDocumental/VerDocumento?DocId=9GgROY2XUpt1UoGIsVwM5Q%3D%3D&amp;DocIdGestion=BSyozwqK8DDL3TBrxfEArQ%3D%3D" TargetMode="External"/><Relationship Id="rId22" Type="http://schemas.openxmlformats.org/officeDocument/2006/relationships/hyperlink" Target="https://gestordocumental.supernotariado.gov.co/GestionDocumental/VerDocumento?DocId=SN6%2FjX3viRsbEX%2F9YdkOiA%3D%3D&amp;DocIdGestion=HZGY9al9gPX4CI1RJ2sRYQ%3D%3D" TargetMode="External"/><Relationship Id="rId27" Type="http://schemas.openxmlformats.org/officeDocument/2006/relationships/hyperlink" Target="https://gestordocumental.supernotariado.gov.co/GestionDocumental/VerDocumento?DocId=7nglgJ7ZIgLjQMDxR%2FbdcA%3D%3D&amp;DocIdGestion=notLhjUePvk%2FzxkilJWdzA%3D%3D" TargetMode="External"/><Relationship Id="rId30" Type="http://schemas.openxmlformats.org/officeDocument/2006/relationships/hyperlink" Target="https://gestordocumental.supernotariado.gov.co/GestionDocumental/VerDocumento?DocId=sg%2B1nFniAiXyuO9XrmSUfQ%3D%3D&amp;DocIdGestion=abQ4mB%2BXaWpJJ7tKK9UpsA%3D%3D" TargetMode="External"/><Relationship Id="rId35" Type="http://schemas.openxmlformats.org/officeDocument/2006/relationships/hyperlink" Target="https://gestordocumental.supernotariado.gov.co/GestionDocumental/VerDocumento?DocId=SNgCc8GnGLp%2B%2BMq8Uu7eVg%3D%3D" TargetMode="External"/><Relationship Id="rId8" Type="http://schemas.openxmlformats.org/officeDocument/2006/relationships/hyperlink" Target="https://gestordocumental.supernotariado.gov.co/GestionDocumental/VerDocumento?DocId=%2Fe%2FejwWV9BnmZHgFru9REQ%3D%3D" TargetMode="External"/><Relationship Id="rId3" Type="http://schemas.openxmlformats.org/officeDocument/2006/relationships/hyperlink" Target="https://gestordocumental.supernotariado.gov.co/GestionDocumental/VerDocumento?DocId=SN6%2FjX3viRsbEX%2F9YdkOiA%3D%3D&amp;DocIdGestion=HZGY9al9gPX4CI1RJ2sRYQ%3D%3D" TargetMode="External"/><Relationship Id="rId12" Type="http://schemas.openxmlformats.org/officeDocument/2006/relationships/hyperlink" Target="https://gestordocumental.supernotariado.gov.co/GestionDocumental/VerDocumento?DocId=sRZEev0lRHJuTZ%2BzX937uA%3D%3D&amp;DocIdGestion=AJecQ4kgl1vO2Iiu3DYAeg%3D%3D" TargetMode="External"/><Relationship Id="rId17" Type="http://schemas.openxmlformats.org/officeDocument/2006/relationships/hyperlink" Target="https://gestordocumental.supernotariado.gov.co/GestionDocumental/VerDocumento?DocId=E4GBwhpsYwOAXqrw4SJBQQ%3D%3D&amp;DocIdGestion=oWPWo%2B0pAE%2F%2Fa4mJOShgEg%3D%3D" TargetMode="External"/><Relationship Id="rId25" Type="http://schemas.openxmlformats.org/officeDocument/2006/relationships/hyperlink" Target="https://gestordocumental.supernotariado.gov.co/GestionDocumental/VerDocumento?DocId=71PBDe7rIlutjN4AMfx6KQ%3D%3D&amp;DocIdGestion=v0D9g5mUrgXOEHNQz%2FTaSQ%3D%3D" TargetMode="External"/><Relationship Id="rId33" Type="http://schemas.openxmlformats.org/officeDocument/2006/relationships/hyperlink" Target="https://gestordocumental.supernotariado.gov.co/GestionDocumental/VerDocumento?DocId=71PBDe7rIlutjN4AMfx6KQ%3D%3D&amp;DocIdGestion=v0D9g5mUrgXOEHNQz%2FTaSQ%3D%3D" TargetMode="External"/><Relationship Id="rId38" Type="http://schemas.openxmlformats.org/officeDocument/2006/relationships/hyperlink" Target="https://gestordocumental.supernotariado.gov.co/GestionDocumental/VerDocumento?DocId=wKi0ia5uw4%2F4gw6tgG6EFA%3D%3D" TargetMode="External"/></Relationships>
</file>

<file path=xl/worksheets/_rels/sheet11.xml.rels><?xml version="1.0" encoding="UTF-8" standalone="yes"?>
<Relationships xmlns="http://schemas.openxmlformats.org/package/2006/relationships"><Relationship Id="rId26" Type="http://schemas.openxmlformats.org/officeDocument/2006/relationships/hyperlink" Target="https://gestordocumental.supernotariado.gov.co/GestionDocumental/VerDocumento?DocId=l%2FteePjSrl0cYxxfI84D5A%3D%3D&amp;DocIdGestion=dL%2Bzn1sk40X1xY%2Bv93Hkhw%3D%3D" TargetMode="External"/><Relationship Id="rId21" Type="http://schemas.openxmlformats.org/officeDocument/2006/relationships/hyperlink" Target="https://gestordocumental.supernotariado.gov.co/GestionDocumental/VerDocumento?DocId=808YIJ2Ukdllmoi2ypflAg%3D%3D&amp;DocIdGestion=X0R5kRVNIo72dOC5c7QYjQ%3D%3D" TargetMode="External"/><Relationship Id="rId42" Type="http://schemas.openxmlformats.org/officeDocument/2006/relationships/hyperlink" Target="https://gestordocumental.supernotariado.gov.co/GestionDocumental/VerDocumento?DocId=qdT5P2Mfp%2FAWwYyPzAtYow%3D%3D&amp;DocIdGestion=Dm32nWw1ordA0opDSpKtiQ%3D%3D" TargetMode="External"/><Relationship Id="rId47" Type="http://schemas.openxmlformats.org/officeDocument/2006/relationships/hyperlink" Target="https://gestordocumental.supernotariado.gov.co/GestionDocumental/VerDocumento?DocId=i2kXaqn%2BtTUzwZv%2BSLP4TQ%3D%3D&amp;DocIdGestion=%2FvRZtTl8fdNZWVo4ms18Sg%3D%3D" TargetMode="External"/><Relationship Id="rId63" Type="http://schemas.openxmlformats.org/officeDocument/2006/relationships/hyperlink" Target="https://gestordocumental.supernotariado.gov.co/GestionDocumental/VerDocumento?DocId=sjVmjc2MOStjy8JuGyixGQ%3D%3D&amp;DocIdGestion=lvovNoHq2EQUg3%2F9mwRCVg%3D%3D" TargetMode="External"/><Relationship Id="rId68" Type="http://schemas.openxmlformats.org/officeDocument/2006/relationships/hyperlink" Target="https://gestordocumental.supernotariado.gov.co/GestionDocumental/VerDocumento?DocId=0vH9F2VAmuGq%2B9pjjSpgeg%3D%3D&amp;DocIdGestion=qSGCc39p0wDMvRt5MkPVsw%3D%3D" TargetMode="External"/><Relationship Id="rId84" Type="http://schemas.openxmlformats.org/officeDocument/2006/relationships/hyperlink" Target="https://gestordocumental.supernotariado.gov.co/GestionDocumental/VerDocumento?DocId=bvF7dfFu9TZyB5%2FWneEb%2FA%3D%3D&amp;DocIdGestion=A826%2FVR8zshFZbF1qUrHbg%3D%3D" TargetMode="External"/><Relationship Id="rId89" Type="http://schemas.openxmlformats.org/officeDocument/2006/relationships/hyperlink" Target="https://gestordocumental.supernotariado.gov.co/GestionDocumental/VerDocumento?DocId=PYtWlZ5vT%2B7LURAKM0KS%2BQ%3D%3D&amp;DocIdGestion=XoK4CR%2BdSCFpcYRX5l%2BOMQ%3D%3D" TargetMode="External"/><Relationship Id="rId112" Type="http://schemas.openxmlformats.org/officeDocument/2006/relationships/hyperlink" Target="https://gestordocumental.supernotariado.gov.co/GestionDocumental/VerDocumento?DocId=ymoxrTjtyhszRJnyOW70Tw%3D%3D&amp;DocIdGestion=eO7HcZjepT%2BO0E%2FtubnanQ%3D%3D" TargetMode="External"/><Relationship Id="rId16" Type="http://schemas.openxmlformats.org/officeDocument/2006/relationships/hyperlink" Target="https://gestordocumental.supernotariado.gov.co/GestionDocumental/VerDocumento?DocId=0XtNJ23ipjMWpvX6g5%2BPGw%3D%3D&amp;DocIdGestion=IMrp2LN6BJb6LkNV%2B9M0ng%3D%3D" TargetMode="External"/><Relationship Id="rId107" Type="http://schemas.openxmlformats.org/officeDocument/2006/relationships/hyperlink" Target="https://gestordocumental.supernotariado.gov.co/GestionDocumental/VerDocumento?DocId=7oltBT%2BvB8SoC0BQdzH59Q%3D%3D&amp;DocIdGestion=NlISvUcobaqrOUHjwF9fdQ%3D%3D" TargetMode="External"/><Relationship Id="rId11" Type="http://schemas.openxmlformats.org/officeDocument/2006/relationships/hyperlink" Target="https://gestordocumental.supernotariado.gov.co/GestionDocumental/VerDocumento?DocId=Eu0jM%2B0Yj65PA31za9RNrg%3D%3D&amp;DocIdGestion=GBVWkeF3rfpHn7gnMfQ0bw%3D%3D" TargetMode="External"/><Relationship Id="rId32" Type="http://schemas.openxmlformats.org/officeDocument/2006/relationships/hyperlink" Target="https://gestordocumental.supernotariado.gov.co/GestionDocumental/VerDocumento?DocId=OTu52mpR%2FWZoMQN%2FYAK%2BRQ%3D%3D&amp;DocIdGestion=1HzDObNdEERHwTlR0AeVkg%3D%3D" TargetMode="External"/><Relationship Id="rId37" Type="http://schemas.openxmlformats.org/officeDocument/2006/relationships/hyperlink" Target="https://gestordocumental.supernotariado.gov.co/GestionDocumental/VerDocumento?DocId=3vhpwNMWfWp%2Flb2CSFdbQw%3D%3D&amp;DocIdGestion=J0AFwNSplLdl92EDcr0y8Q%3D%3D" TargetMode="External"/><Relationship Id="rId53" Type="http://schemas.openxmlformats.org/officeDocument/2006/relationships/hyperlink" Target="https://gestordocumental.supernotariado.gov.co/GestionDocumental/VerDocumento?DocId=YeCC8%2F2E7SDTO0bcUlvO2A%3D%3D&amp;DocIdGestion=AZ7RVQcKsrb2prDwRXQT6g%3D%3D" TargetMode="External"/><Relationship Id="rId58" Type="http://schemas.openxmlformats.org/officeDocument/2006/relationships/hyperlink" Target="https://gestordocumental.supernotariado.gov.co/GestionDocumental/VerDocumento?DocId=HPLnayexAmKkzE4jUv3duQ%3D%3D&amp;DocIdGestion=RyssJRDrbCuodcDB970qlQ%3D%3D" TargetMode="External"/><Relationship Id="rId74" Type="http://schemas.openxmlformats.org/officeDocument/2006/relationships/hyperlink" Target="https://gestordocumental.supernotariado.gov.co/GestionDocumental/VerDocumento?DocId=A7YwWwvypHCLptREK8nzBw%3D%3D&amp;DocIdGestion=kAzO7TAEHYqoM0ZF8YjQow%3D%3D" TargetMode="External"/><Relationship Id="rId79" Type="http://schemas.openxmlformats.org/officeDocument/2006/relationships/hyperlink" Target="https://gestordocumental.supernotariado.gov.co/GestionDocumental/VerDocumento?DocId=n%2B28trAaTWsPQmc4%2BV3ImA%3D%3D&amp;DocIdGestion=aP68XW5vqm2rS8ZAuIdnJQ%3D%3D" TargetMode="External"/><Relationship Id="rId102" Type="http://schemas.openxmlformats.org/officeDocument/2006/relationships/hyperlink" Target="https://gestordocumental.supernotariado.gov.co/GestionDocumental/VerDocumento?DocId=Yqu%2BQx61ZVh6KyPDkQrIDg%3D%3D&amp;DocIdGestion=yeOZ3D%2FEzJlb6Lh2KmCZeg%3D%3D" TargetMode="External"/><Relationship Id="rId5" Type="http://schemas.openxmlformats.org/officeDocument/2006/relationships/hyperlink" Target="https://gestordocumental.supernotariado.gov.co/GestionDocumental/VerDocumento?DocId=YmBgCP4HQa%2Buy%2BWPN52FnA%3D%3D&amp;DocIdGestion=KJ%2Fzfv%2FkjZb5T8jA44%2FaiQ%3D%3D" TargetMode="External"/><Relationship Id="rId90" Type="http://schemas.openxmlformats.org/officeDocument/2006/relationships/hyperlink" Target="https://gestordocumental.supernotariado.gov.co/GestionDocumental/VerDocumento?DocId=Pi2Opp05R1zvhjQCRg%2BbCA%3D%3D&amp;DocIdGestion=WTC%2BOqz45m42vgy9THzuxA%3D%3D" TargetMode="External"/><Relationship Id="rId95" Type="http://schemas.openxmlformats.org/officeDocument/2006/relationships/hyperlink" Target="https://gestordocumental.supernotariado.gov.co/GestionDocumental/VerDocumento?DocId=0vH9F2VAmuGq%2B9pjjSpgeg%3D%3D&amp;DocIdGestion=qSGCc39p0wDMvRt5MkPVsw%3D%3D" TargetMode="External"/><Relationship Id="rId22" Type="http://schemas.openxmlformats.org/officeDocument/2006/relationships/hyperlink" Target="https://gestordocumental.supernotariado.gov.co/GestionDocumental/VerDocumento?DocId=IL1Xisfgfeg77%2F7F9eUgkA%3D%3D&amp;DocIdGestion=lyC5Dx2VWWo2SAwYRnfUvQ%3D%3D" TargetMode="External"/><Relationship Id="rId27" Type="http://schemas.openxmlformats.org/officeDocument/2006/relationships/hyperlink" Target="https://gestordocumental.supernotariado.gov.co/GestionDocumental/VerDocumento?DocId=0i3sVK%2BbTlevPtfetow1bA%3D%3D&amp;DocIdGestion=sSjZ5Dq5SlIyH9feDUMUUg%3D%3D" TargetMode="External"/><Relationship Id="rId43" Type="http://schemas.openxmlformats.org/officeDocument/2006/relationships/hyperlink" Target="https://gestordocumental.supernotariado.gov.co/GestionDocumental/VerDocumento?DocId=Zx17DoB%2BTzPAPStOEaYorQ%3D%3D&amp;DocIdGestion=JkEB%2FRwyCI8Mt%2FVL5zl%2B%2Fw%3D%3D" TargetMode="External"/><Relationship Id="rId48" Type="http://schemas.openxmlformats.org/officeDocument/2006/relationships/hyperlink" Target="https://gestordocumental.supernotariado.gov.co/GestionDocumental/VerDocumento?DocId=rjOud6fV%2BbtmshE3C5d4Jg%3D%3D&amp;DocIdGestion=8AhP2drhXjHzgNWsmYUtSw%3D%3D" TargetMode="External"/><Relationship Id="rId64" Type="http://schemas.openxmlformats.org/officeDocument/2006/relationships/hyperlink" Target="https://gestordocumental.supernotariado.gov.co/GestionDocumental/VerDocumento?DocId=gE12aaS2mC9E1xG%2BtRzmZQ%3D%3D&amp;DocIdGestion=vKMlS%2BiQzCMO4faiUZGPGw%3D%3D" TargetMode="External"/><Relationship Id="rId69" Type="http://schemas.openxmlformats.org/officeDocument/2006/relationships/hyperlink" Target="https://gestordocumental.supernotariado.gov.co/GestionDocumental/VerDocumento?DocId=HG2xI%2BdxzpcLCsFiKxpPyQ%3D%3D&amp;DocIdGestion=U6AAalqdC65bFJbCOIYMDg%3D%3D" TargetMode="External"/><Relationship Id="rId113" Type="http://schemas.openxmlformats.org/officeDocument/2006/relationships/hyperlink" Target="https://gestordocumental.supernotariado.gov.co/GestionDocumental/VerDocumento?DocId=GPfl%2BSMMy1cCmVk0SGNINw%3D%3D&amp;DocIdGestion=gQA7B%2FLtRsUay%2BjsA8aHLw%3D%3D" TargetMode="External"/><Relationship Id="rId80" Type="http://schemas.openxmlformats.org/officeDocument/2006/relationships/hyperlink" Target="https://gestordocumental.supernotariado.gov.co/GestionDocumental/VerDocumento?DocId=RlG%2Fw7gJ2Cg9tUNwfJ6%2F%2BQ%3D%3D&amp;DocIdGestion=t%2FADFkKrHGKP0ffZ4veCng%3D%3D" TargetMode="External"/><Relationship Id="rId85" Type="http://schemas.openxmlformats.org/officeDocument/2006/relationships/hyperlink" Target="https://gestordocumental.supernotariado.gov.co/GestionDocumental/VerDocumento?DocId=GKyjnusb3SNqSaupDqSMmw%3D%3D&amp;DocIdGestion=CHw0L2%2BDf5hnAgzd5VfGGw%3D%3D" TargetMode="External"/><Relationship Id="rId12" Type="http://schemas.openxmlformats.org/officeDocument/2006/relationships/hyperlink" Target="https://gestordocumental.supernotariado.gov.co/GestionDocumental/VerDocumento?DocId=OhJAT7gWff2XCJheAbffHQ%3D%3D&amp;DocIdGestion=4YX4eNR6c0tecCdHxvINcQ%3D%3D" TargetMode="External"/><Relationship Id="rId17" Type="http://schemas.openxmlformats.org/officeDocument/2006/relationships/hyperlink" Target="https://gestordocumental.supernotariado.gov.co/GestionDocumental/VerDocumento?DocId=%2FPrZfpXyP8qB9%2By77pjYNw%3D%3D&amp;DocIdGestion=E2yjxYc8FSrEFZkfnaXu%2BA%3D%3D" TargetMode="External"/><Relationship Id="rId33" Type="http://schemas.openxmlformats.org/officeDocument/2006/relationships/hyperlink" Target="https://gestordocumental.supernotariado.gov.co/GestionDocumental/VerDocumento?DocId=nvaV2d9wXBokhc4H3RCuJQ%3D%3D&amp;DocIdGestion=K1ljUpAbvne97ocj7e4%2FUw%3D%3D" TargetMode="External"/><Relationship Id="rId38" Type="http://schemas.openxmlformats.org/officeDocument/2006/relationships/hyperlink" Target="https://gestordocumental.supernotariado.gov.co/GestionDocumental/VerDocumento?DocId=bvF7dfFu9TZyB5%2FWneEb%2FA%3D%3D&amp;DocIdGestion=A826%2FVR8zshFZbF1qUrHbg%3D%3D" TargetMode="External"/><Relationship Id="rId59" Type="http://schemas.openxmlformats.org/officeDocument/2006/relationships/hyperlink" Target="https://gestordocumental.supernotariado.gov.co/GestionDocumental/VerDocumento?DocId=HcdmlmOMU34%2FMSPMdWOalg%3D%3D&amp;DocIdGestion=ATSqvBjLr%2B0N%2F9RDJY5oPQ%3D%3D" TargetMode="External"/><Relationship Id="rId103" Type="http://schemas.openxmlformats.org/officeDocument/2006/relationships/hyperlink" Target="https://gestordocumental.supernotariado.gov.co/GestionDocumental/VerDocumento?DocId=Olh969f4gqnH3gdBj2pVZQ%3D%3D&amp;DocIdGestion=xB2g25s6l2uUjboCiosY6A%3D%3D" TargetMode="External"/><Relationship Id="rId108" Type="http://schemas.openxmlformats.org/officeDocument/2006/relationships/hyperlink" Target="https://gestordocumental.supernotariado.gov.co/GestionDocumental/VerDocumento?DocId=uA3jcCbBsBWg6Ovz9ZXVxg%3D%3D&amp;DocIdGestion=OpxgyscZG9c0XPM5ar7Rgg%3D%3D" TargetMode="External"/><Relationship Id="rId54" Type="http://schemas.openxmlformats.org/officeDocument/2006/relationships/hyperlink" Target="https://gestordocumental.supernotariado.gov.co/GestionDocumental/VerDocumento?DocId=GciccKAymoOAzMeiixsPMA%3D%3D&amp;DocIdGestion=%2BuFUMatO5DJJ4DxxwfMU7A%3D%3D" TargetMode="External"/><Relationship Id="rId70" Type="http://schemas.openxmlformats.org/officeDocument/2006/relationships/hyperlink" Target="https://gestordocumental.supernotariado.gov.co/GestionDocumental/VerDocumento?DocId=FkTV%2Fg0uxU26fkeuPYuqxw%3D%3D&amp;DocIdGestion=nVU3oPWYC6qavpMLvd1Rlw%3D%3D" TargetMode="External"/><Relationship Id="rId75" Type="http://schemas.openxmlformats.org/officeDocument/2006/relationships/hyperlink" Target="https://gestordocumental.supernotariado.gov.co/GestionDocumental/VerDocumento?DocId=Ig7hYpT3XBc7A%2Fd%2FC8FOIg%3D%3D&amp;DocIdGestion=vOtpsWCCvKz0n6UScHOCzw%3D%3D" TargetMode="External"/><Relationship Id="rId91" Type="http://schemas.openxmlformats.org/officeDocument/2006/relationships/hyperlink" Target="https://gestordocumental.supernotariado.gov.co/GestionDocumental/VerDocumento?DocId=ABaKpYjVGcmH8vMi%2BQo%2BZg%3D%3D&amp;DocIdGestion=7S1fJj16vgye3CN9FkB3Cg%3D%3D" TargetMode="External"/><Relationship Id="rId96" Type="http://schemas.openxmlformats.org/officeDocument/2006/relationships/hyperlink" Target="https://gestordocumental.supernotariado.gov.co/GestionDocumental/VerDocumento?DocId=GKyjnusb3SNqSaupDqSMmw%3D%3D&amp;DocIdGestion=CHw0L2%2BDf5hnAgzd5VfGGw%3D%3D" TargetMode="External"/><Relationship Id="rId1" Type="http://schemas.openxmlformats.org/officeDocument/2006/relationships/hyperlink" Target="https://gestordocumental.supernotariado.gov.co/GestionDocumental/VerDocumento?DocId=wPQUiB4X%2BIOXFWTkQnZyIA%3D%3D&amp;DocIdGestion=kBBzl2sZ4hWEA2B0v5cU7w%3D%3D" TargetMode="External"/><Relationship Id="rId6" Type="http://schemas.openxmlformats.org/officeDocument/2006/relationships/hyperlink" Target="https://gestordocumental.supernotariado.gov.co/GestionDocumental/VerDocumento?DocId=WcFoMYAukW327Kv3Q3q%2F8w%3D%3D&amp;DocIdGestion=q%2Bji6WrMFsKEpCvMabMxkQ%3D%3D" TargetMode="External"/><Relationship Id="rId15" Type="http://schemas.openxmlformats.org/officeDocument/2006/relationships/hyperlink" Target="https://gestordocumental.supernotariado.gov.co/GestionDocumental/VerDocumento?DocId=jMpezA%2FRQiDQG4aB740QDQ%3D%3D&amp;DocIdGestion=BBtBQvWr96qszVjGiX6bzw%3D%3D" TargetMode="External"/><Relationship Id="rId23" Type="http://schemas.openxmlformats.org/officeDocument/2006/relationships/hyperlink" Target="https://gestordocumental.supernotariado.gov.co/GestionDocumental/VerDocumento?DocId=cvuDKG7Letbox5pHWADFFA%3D%3D&amp;DocIdGestion=hEYifDvbtUUG%2BoOBp4KIRA%3D%3D" TargetMode="External"/><Relationship Id="rId28" Type="http://schemas.openxmlformats.org/officeDocument/2006/relationships/hyperlink" Target="https://gestordocumental.supernotariado.gov.co/GestionDocumental/VerDocumento?DocId=Dodmrk3FZFbhKWPhHXcdDw%3D%3D&amp;DocIdGestion=h7Srw3EN36H3evFXdR2tDQ%3D%3D" TargetMode="External"/><Relationship Id="rId36" Type="http://schemas.openxmlformats.org/officeDocument/2006/relationships/hyperlink" Target="https://gestordocumental.supernotariado.gov.co/GestionDocumental/VerDocumento?DocId=nvaV2d9wXBokhc4H3RCuJQ%3D%3D&amp;DocIdGestion=K1ljUpAbvne97ocj7e4%2FUw%3D%3D" TargetMode="External"/><Relationship Id="rId49" Type="http://schemas.openxmlformats.org/officeDocument/2006/relationships/hyperlink" Target="https://gestordocumental.supernotariado.gov.co/GestionDocumental/VerDocumento?DocId=CZkDFtClre4PpwlORswc%2BA%3D%3D&amp;DocIdGestion=0n1dIOlciASGJRJFRIoFGg%3D%3D" TargetMode="External"/><Relationship Id="rId57" Type="http://schemas.openxmlformats.org/officeDocument/2006/relationships/hyperlink" Target="https://gestordocumental.supernotariado.gov.co/GestionDocumental/VerDocumento?DocId=5AbrZm9HTryoPSogCz4eNg%3D%3D&amp;DocIdGestion=5zx95emiFife8t8oN%2FXy7A%3D%3D" TargetMode="External"/><Relationship Id="rId106" Type="http://schemas.openxmlformats.org/officeDocument/2006/relationships/hyperlink" Target="https://gestordocumental.supernotariado.gov.co/GestionDocumental/VerDocumento?DocId=dA%2Fi8ToThyTrph0VK2acqw%3D%3D&amp;DocIdGestion=K%2Br9ErcMuYC6nGOrk6yVDQ%3D%3D" TargetMode="External"/><Relationship Id="rId114" Type="http://schemas.openxmlformats.org/officeDocument/2006/relationships/hyperlink" Target="https://gestordocumental.supernotariado.gov.co/GestionDocumental/VerDocumento?DocId=GPfl%2BSMMy1cCmVk0SGNINw%3D%3D&amp;DocIdGestion=gQA7B%2FLtRsUay%2BjsA8aHLw%3D%3D" TargetMode="External"/><Relationship Id="rId10" Type="http://schemas.openxmlformats.org/officeDocument/2006/relationships/hyperlink" Target="https://gestordocumental.supernotariado.gov.co/GestionDocumental/VerDocumento?DocId=NdE4L0Pc3u4vUjnPM%2FVJYA%3D%3D&amp;DocIdGestion=BwqEEImGETRLqj8nH9U54g%3D%3D" TargetMode="External"/><Relationship Id="rId31" Type="http://schemas.openxmlformats.org/officeDocument/2006/relationships/hyperlink" Target="https://gestordocumental.supernotariado.gov.co/GestionDocumental/VerDocumento?DocId=qGf3XHrREH9CZ6WFkWEx0w%3D%3D&amp;DocIdGestion=ZNEHSTKOFetORU93rBY46w%3D%3D" TargetMode="External"/><Relationship Id="rId44" Type="http://schemas.openxmlformats.org/officeDocument/2006/relationships/hyperlink" Target="https://gestordocumental.supernotariado.gov.co/GestionDocumental/VerDocumento?DocId=jf66XcS3OzgFEsd8zyOhdw%3D%3D&amp;DocIdGestion=2TPKrZIqb7gEac1of3IYAg%3D%3D" TargetMode="External"/><Relationship Id="rId52" Type="http://schemas.openxmlformats.org/officeDocument/2006/relationships/hyperlink" Target="https://gestordocumental.supernotariado.gov.co/GestionDocumental/VerDocumento?DocId=PqJIxGSWVZpYu3rCCUSp8g%3D%3D&amp;DocIdGestion=XmPExsU%2BVByKqqNROkmBUw%3D%3D" TargetMode="External"/><Relationship Id="rId60" Type="http://schemas.openxmlformats.org/officeDocument/2006/relationships/hyperlink" Target="https://gestordocumental.supernotariado.gov.co/GestionDocumental/VerDocumento?DocId=ECpgItwSAMNTqDjb%2Bcwupw%3D%3D&amp;DocIdGestion=KDjRlRVL7WrHaHvR3DHhrQ%3D%3D" TargetMode="External"/><Relationship Id="rId65" Type="http://schemas.openxmlformats.org/officeDocument/2006/relationships/hyperlink" Target="https://gestordocumental.supernotariado.gov.co/GestionDocumental/VerDocumento?DocId=rjOud6fV%2BbtmshE3C5d4Jg%3D%3D&amp;DocIdGestion=8AhP2drhXjHzgNWsmYUtSw%3D%3D" TargetMode="External"/><Relationship Id="rId73" Type="http://schemas.openxmlformats.org/officeDocument/2006/relationships/hyperlink" Target="https://gestordocumental.supernotariado.gov.co/GestionDocumental/VerDocumento?DocId=kHUVMixTcRiJ5PdlSwfLvA%3D%3D&amp;DocIdGestion=ah5zF2b3wj3Sv5EuzzlDzw%3D%3D" TargetMode="External"/><Relationship Id="rId78" Type="http://schemas.openxmlformats.org/officeDocument/2006/relationships/hyperlink" Target="https://gestordocumental.supernotariado.gov.co/GestionDocumental/VerDocumento?DocId=PsFOfvASmK%2BkqnjduU%2FnbQ%3D%3D&amp;DocIdGestion=shx%2FTVHg7LkWOV2WL3vM9A%3D%3D" TargetMode="External"/><Relationship Id="rId81" Type="http://schemas.openxmlformats.org/officeDocument/2006/relationships/hyperlink" Target="https://gestordocumental.supernotariado.gov.co/GestionDocumental/VerDocumento?DocId=%2Bt7fGrKTUoklvnDY4uZWcw%3D%3D&amp;DocIdGestion=op6LSI6K9HSKHqRU%2Fn00Ow%3D%3D" TargetMode="External"/><Relationship Id="rId86" Type="http://schemas.openxmlformats.org/officeDocument/2006/relationships/hyperlink" Target="https://gestordocumental.supernotariado.gov.co/GestionDocumental/VerDocumento?DocId=gE12aaS2mC9E1xG%2BtRzmZQ%3D%3D&amp;DocIdGestion=vKMlS%2BiQzCMO4faiUZGPGw%3D%3D" TargetMode="External"/><Relationship Id="rId94" Type="http://schemas.openxmlformats.org/officeDocument/2006/relationships/hyperlink" Target="https://gestordocumental.supernotariado.gov.co/GestionDocumental/VerDocumento?DocId=FkTV%2Fg0uxU26fkeuPYuqxw%3D%3D&amp;DocIdGestion=nVU3oPWYC6qavpMLvd1Rlw%3D%3D" TargetMode="External"/><Relationship Id="rId99" Type="http://schemas.openxmlformats.org/officeDocument/2006/relationships/hyperlink" Target="https://gestordocumental.supernotariado.gov.co/GestionDocumental/VerDocumento?DocId=or%2FQfFZMyeamLdUqzMaYTw%3D%3D&amp;DocIdGestion=NL91USgIeg0Ruax1NL8a%2FA%3D%3D" TargetMode="External"/><Relationship Id="rId101" Type="http://schemas.openxmlformats.org/officeDocument/2006/relationships/hyperlink" Target="https://gestordocumental.supernotariado.gov.co/GestionDocumental/VerDocumento?DocId=ugjIWeIgoxWmz%2B7WPajgNQ%3D%3D&amp;DocIdGestion=r%2BQpYw7TRr4Wzl4lfeQBXg%3D%3D" TargetMode="External"/><Relationship Id="rId4" Type="http://schemas.openxmlformats.org/officeDocument/2006/relationships/hyperlink" Target="https://gestordocumental.supernotariado.gov.co/GestionDocumental/VerDocumento?DocId=IEZWaBwXAMVcYeNAIovQbg%3D%3D&amp;DocIdGestion=h%2B%2FM1LlyWBlavlgBgA3w9g%3D%3D" TargetMode="External"/><Relationship Id="rId9" Type="http://schemas.openxmlformats.org/officeDocument/2006/relationships/hyperlink" Target="https://gestordocumental.supernotariado.gov.co/GestionDocumental/VerDocumento?DocId=kiyLcjtlRUGWR7awA8DUjA%3D%3D&amp;DocIdGestion=NqsBKrBOFTTSAeiQcs6uzw%3D%3D" TargetMode="External"/><Relationship Id="rId13" Type="http://schemas.openxmlformats.org/officeDocument/2006/relationships/hyperlink" Target="https://gestordocumental.supernotariado.gov.co/GestionDocumental/VerDocumento?DocId=00XzmXXTiM%2FCt49s%2FJNfnQ%3D%3D&amp;DocIdGestion=%2FXkY3N4I9uXXO6MFxs49vQ%3D%3D" TargetMode="External"/><Relationship Id="rId18" Type="http://schemas.openxmlformats.org/officeDocument/2006/relationships/hyperlink" Target="https://gestordocumental.supernotariado.gov.co/GestionDocumental/VerDocumento?DocId=BPBTFcvagKePDKnvKNTvCQ%3D%3D&amp;DocIdGestion=RNspnggsOmwdM1m0tmf0pA%3D%3D" TargetMode="External"/><Relationship Id="rId39" Type="http://schemas.openxmlformats.org/officeDocument/2006/relationships/hyperlink" Target="https://gestordocumental.supernotariado.gov.co/GestionDocumental/VerDocumento?DocId=sjVmjc2MOStjy8JuGyixGQ%3D%3D&amp;DocIdGestion=lvovNoHq2EQUg3%2F9mwRCVg%3D%3D" TargetMode="External"/><Relationship Id="rId109" Type="http://schemas.openxmlformats.org/officeDocument/2006/relationships/hyperlink" Target="https://gestordocumental.supernotariado.gov.co/GestionDocumental/VerDocumento?DocId=XwI35XPgjMuh9Iz4bLZ1JA%3D%3D&amp;DocIdGestion=nOABjAK5szS0bV6IPC5ZfA%3D%3D" TargetMode="External"/><Relationship Id="rId34" Type="http://schemas.openxmlformats.org/officeDocument/2006/relationships/hyperlink" Target="https://gestordocumental.supernotariado.gov.co/GestionDocumental/VerDocumento?DocId=DiEVEjnoyKFwNF2WF6VmuQ%3D%3D&amp;DocIdGestion=%2FOQFE3eUzGP8vdVJRmTCSw%3D%3D" TargetMode="External"/><Relationship Id="rId50" Type="http://schemas.openxmlformats.org/officeDocument/2006/relationships/hyperlink" Target="https://gestordocumental.supernotariado.gov.co/GestionDocumental/VerDocumento?DocId=CZkDFtClre4PpwlORswc%2BA%3D%3D&amp;DocIdGestion=0n1dIOlciASGJRJFRIoFGg%3D%3D" TargetMode="External"/><Relationship Id="rId55" Type="http://schemas.openxmlformats.org/officeDocument/2006/relationships/hyperlink" Target="https://gestordocumental.supernotariado.gov.co/GestionDocumental/VerDocumento?DocId=mtT3ZxWh566g3%2BnyG%2Fxkvg%3D%3D&amp;DocIdGestion=2VHeEfTDKeJEJmYULXstHA%3D%3D" TargetMode="External"/><Relationship Id="rId76" Type="http://schemas.openxmlformats.org/officeDocument/2006/relationships/hyperlink" Target="https://gestordocumental.supernotariado.gov.co/GestionDocumental/VerDocumento?DocId=EEMzQHU6EPoJTQOgW5rrTw%3D%3D&amp;DocIdGestion=k%2FTRTpbA2GYQ%2Bh2rzGL64Q%3D%3D" TargetMode="External"/><Relationship Id="rId97" Type="http://schemas.openxmlformats.org/officeDocument/2006/relationships/hyperlink" Target="https://gestordocumental.supernotariado.gov.co/GestionDocumental/VerDocumento?DocId=9Zasszjx15rQXiW8zo%2BxRg%3D%3D&amp;DocIdGestion=F%2FYuIj%2BFkO2tSDqwXFA%2BgA%3D%3D" TargetMode="External"/><Relationship Id="rId104" Type="http://schemas.openxmlformats.org/officeDocument/2006/relationships/hyperlink" Target="https://gestordocumental.supernotariado.gov.co/GestionDocumental/VerDocumento?DocId=b7I2Pv6vH7xX%2FoC18u3gOQ%3D%3D&amp;DocIdGestion=8ssYOYx6is4UTOyaZVxG%2Bw%3D%3D" TargetMode="External"/><Relationship Id="rId7" Type="http://schemas.openxmlformats.org/officeDocument/2006/relationships/hyperlink" Target="https://gestordocumental.supernotariado.gov.co/GestionDocumental/VerDocumento?DocId=hfROJTElwJ3Sc4AL1qjaYw%3D%3D&amp;DocIdGestion=YaxuN%2BZmLHYbfpMa80Ya8g%3D%3D" TargetMode="External"/><Relationship Id="rId71" Type="http://schemas.openxmlformats.org/officeDocument/2006/relationships/hyperlink" Target="https://gestordocumental.supernotariado.gov.co/GestionDocumental/VerDocumento?DocId=k%2FRcnwqBXAfwRGzAnZl5BA%3D%3D&amp;DocIdGestion=2AVml9BMAYtYawwuRkaUEg%3D%3D" TargetMode="External"/><Relationship Id="rId92" Type="http://schemas.openxmlformats.org/officeDocument/2006/relationships/hyperlink" Target="https://gestordocumental.supernotariado.gov.co/GestionDocumental/VerDocumento?DocId=k%2FRcnwqBXAfwRGzAnZl5BA%3D%3D&amp;DocIdGestion=2AVml9BMAYtYawwuRkaUEg%3D%3D" TargetMode="External"/><Relationship Id="rId2" Type="http://schemas.openxmlformats.org/officeDocument/2006/relationships/hyperlink" Target="https://gestordocumental.supernotariado.gov.co/GestionDocumental/VerDocumento?DocId=gsY2YX2ECi3otdnBjlNDUA%3D%3D&amp;DocIdGestion=IsZm29QJ1fuX83duVNnL7w%3D%3D" TargetMode="External"/><Relationship Id="rId29" Type="http://schemas.openxmlformats.org/officeDocument/2006/relationships/hyperlink" Target="https://gestordocumental.supernotariado.gov.co/GestionDocumental/VerDocumento?DocId=73bWfLoBp%2Bf%2F0VOeXW%2FK4g%3D%3D&amp;DocIdGestion=WIPfWJ4Q6CLecFDXZJg5Sg%3D%3D" TargetMode="External"/><Relationship Id="rId24" Type="http://schemas.openxmlformats.org/officeDocument/2006/relationships/hyperlink" Target="https://gestordocumental.supernotariado.gov.co/GestionDocumental/VerDocumento?DocId=TzVnKeCc%2FFSe8DLjRoo3Bw%3D%3D&amp;DocIdGestion=2M1coWXBF9Iehkp5Xg3srA%3D%3D" TargetMode="External"/><Relationship Id="rId40" Type="http://schemas.openxmlformats.org/officeDocument/2006/relationships/hyperlink" Target="https://gestordocumental.supernotariado.gov.co/GestionDocumental/VerDocumento?DocId=D9smOhY5V2NB7tI27LXl9A%3D%3D&amp;DocIdGestion=6KpAnBE9cd4D67KBfxvWVQ%3D%3D" TargetMode="External"/><Relationship Id="rId45" Type="http://schemas.openxmlformats.org/officeDocument/2006/relationships/hyperlink" Target="https://gestordocumental.supernotariado.gov.co/GestionDocumental/VerDocumento?DocId=YUbbViui8gZ8Sy5Y5Si2xw%3D%3D&amp;DocIdGestion=C7AomPuzn7MqYkMMCo4jfw%3D%3D" TargetMode="External"/><Relationship Id="rId66" Type="http://schemas.openxmlformats.org/officeDocument/2006/relationships/hyperlink" Target="https://gestordocumental.supernotariado.gov.co/GestionDocumental/VerDocumento?DocId=GQsmhqe5%2F8BJ%2Frq8Ck2uyw%3D%3D&amp;DocIdGestion=pQsqOeBvL5DkH2MSI2KH6g%3D%3D" TargetMode="External"/><Relationship Id="rId87" Type="http://schemas.openxmlformats.org/officeDocument/2006/relationships/hyperlink" Target="https://gestordocumental.supernotariado.gov.co/GestionDocumental/VerDocumento?DocId=AvQiM7mKa4EaF3LGDf3ghQ%3D%3D&amp;DocIdGestion=wNUlVM2FIa8b67Tk7Cw1pQ%3D%3D" TargetMode="External"/><Relationship Id="rId110" Type="http://schemas.openxmlformats.org/officeDocument/2006/relationships/hyperlink" Target="https://gestordocumental.supernotariado.gov.co/GestionDocumental/VerDocumento?DocId=6ryaMitpRcbkdAqIepJjFA%3D%3D&amp;DocIdGestion=rVfG9W8Vi%2BQ6OGUX%2F5njgA%3D%3D" TargetMode="External"/><Relationship Id="rId61" Type="http://schemas.openxmlformats.org/officeDocument/2006/relationships/hyperlink" Target="https://gestordocumental.supernotariado.gov.co/GestionDocumental/VerDocumento?DocId=D9smOhY5V2NB7tI27LXl9A%3D%3D&amp;DocIdGestion=6KpAnBE9cd4D67KBfxvWVQ%3D%3D" TargetMode="External"/><Relationship Id="rId82" Type="http://schemas.openxmlformats.org/officeDocument/2006/relationships/hyperlink" Target="https://gestordocumental.supernotariado.gov.co/GestionDocumental/VerDocumento?DocId=BfgNw77nbCRtAH%2BfA%2F00Aw%3D%3D&amp;DocIdGestion=x2fTsv8ws9lZaFdZREpoxw%3D%3D" TargetMode="External"/><Relationship Id="rId19" Type="http://schemas.openxmlformats.org/officeDocument/2006/relationships/hyperlink" Target="https://gestordocumental.supernotariado.gov.co/GestionDocumental/VerDocumento?DocId=UqQhnDV6ImTr7BuQnWd0aw%3D%3D&amp;DocIdGestion=DF9F%2B6Buepb6tQW%2BudMLhQ%3D%3D" TargetMode="External"/><Relationship Id="rId14" Type="http://schemas.openxmlformats.org/officeDocument/2006/relationships/hyperlink" Target="https://gestordocumental.supernotariado.gov.co/GestionDocumental/VerDocumento?DocId=mAJ0Awxaz%2FxRXNzS557gnw%3D%3D&amp;DocIdGestion=myh1cek7RPKdiS5XBRHkgw%3D%3D" TargetMode="External"/><Relationship Id="rId30" Type="http://schemas.openxmlformats.org/officeDocument/2006/relationships/hyperlink" Target="https://gestordocumental.supernotariado.gov.co/GestionDocumental/VerDocumento?DocId=VlCfwOrAvb0GBlQX30Wwhw%3D%3D&amp;DocIdGestion=lUbUjCdH%2Bcv2hNHuRzR6ag%3D%3D" TargetMode="External"/><Relationship Id="rId35" Type="http://schemas.openxmlformats.org/officeDocument/2006/relationships/hyperlink" Target="https://gestordocumental.supernotariado.gov.co/GestionDocumental/VerDocumento?DocId=OTu52mpR%2FWZoMQN%2FYAK%2BRQ%3D%3D&amp;DocIdGestion=1HzDObNdEERHwTlR0AeVkg%3D%3D" TargetMode="External"/><Relationship Id="rId56" Type="http://schemas.openxmlformats.org/officeDocument/2006/relationships/hyperlink" Target="https://gestordocumental.supernotariado.gov.co/GestionDocumental/VerDocumento?DocId=COEWNghyIVgGor4eSKYGqQ%3D%3D&amp;DocIdGestion=1%2B0DDaPVC1XMetPPgCTNXw%3D%3D" TargetMode="External"/><Relationship Id="rId77" Type="http://schemas.openxmlformats.org/officeDocument/2006/relationships/hyperlink" Target="https://gestordocumental.supernotariado.gov.co/GestionDocumental/VerDocumento?DocId=rmYxjJDDDcOs3i%2BAy7fOpg%3D%3D&amp;DocIdGestion=6ImHH4%2Bas8rAl7%2BrpSS3aA%3D%3D" TargetMode="External"/><Relationship Id="rId100" Type="http://schemas.openxmlformats.org/officeDocument/2006/relationships/hyperlink" Target="https://gestordocumental.supernotariado.gov.co/GestionDocumental/VerDocumento?DocId=Qdhd23voPSx4M8UUe9tqYA%3D%3D&amp;DocIdGestion=PgrPzI3KqCsYDtmGdxQ0mA%3D%3D" TargetMode="External"/><Relationship Id="rId105" Type="http://schemas.openxmlformats.org/officeDocument/2006/relationships/hyperlink" Target="https://gestordocumental.supernotariado.gov.co/GestionDocumental/VerDocumento?DocId=qk9PZEtTKBC9q3CjevpgaQ%3D%3D&amp;DocIdGestion=tPrTS3Tq%2BRu22S20PoR3JQ%3D%3D" TargetMode="External"/><Relationship Id="rId8" Type="http://schemas.openxmlformats.org/officeDocument/2006/relationships/hyperlink" Target="https://gestordocumental.supernotariado.gov.co/GestionDocumental/VerDocumento?DocId=L7tQXJni0rLeVLtqLrXzNA%3D%3D&amp;DocIdGestion=YAlI6DjgDNQF1YVuiOX1kA%3D%3D" TargetMode="External"/><Relationship Id="rId51" Type="http://schemas.openxmlformats.org/officeDocument/2006/relationships/hyperlink" Target="https://gestordocumental.supernotariado.gov.co/GestionDocumental/VerDocumento?DocId=YeCC8%2F2E7SDTO0bcUlvO2A%3D%3D&amp;DocIdGestion=AZ7RVQcKsrb2prDwRXQT6g%3D%3D" TargetMode="External"/><Relationship Id="rId72" Type="http://schemas.openxmlformats.org/officeDocument/2006/relationships/hyperlink" Target="https://gestordocumental.supernotariado.gov.co/GestionDocumental/VerDocumento?DocId=vASYasGkwgVvPsavgL8NxQ%3D%3D&amp;DocIdGestion=zsAxHx%2BB%2BVmL0Ykl%2FVjoHg%3D%3D" TargetMode="External"/><Relationship Id="rId93" Type="http://schemas.openxmlformats.org/officeDocument/2006/relationships/hyperlink" Target="https://gestordocumental.supernotariado.gov.co/GestionDocumental/VerDocumento?DocId=HG2xI%2BdxzpcLCsFiKxpPyQ%3D%3D&amp;DocIdGestion=U6AAalqdC65bFJbCOIYMDg%3D%3D" TargetMode="External"/><Relationship Id="rId98" Type="http://schemas.openxmlformats.org/officeDocument/2006/relationships/hyperlink" Target="https://gestordocumental.supernotariado.gov.co/GestionDocumental/VerDocumento?DocId=CKHeVKOSFC7GF6HOBmIUsQ%3D%3D&amp;DocIdGestion=pmvISO7k6jI0%2B7Uv5H%2FfEg%3D%3D" TargetMode="External"/><Relationship Id="rId3" Type="http://schemas.openxmlformats.org/officeDocument/2006/relationships/hyperlink" Target="https://gestordocumental.supernotariado.gov.co/GestionDocumental/VerDocumento?DocId=W9%2FykAcyP2g75ph2GXR%2FfQ%3D%3D&amp;DocIdGestion=b7Zbz0Bz0r5tRqae8bINoA%3D%3D" TargetMode="External"/><Relationship Id="rId25" Type="http://schemas.openxmlformats.org/officeDocument/2006/relationships/hyperlink" Target="https://gestordocumental.supernotariado.gov.co/GestionDocumental/VerDocumento?DocId=cwjFatYfxqTDTDwI%2Bz2Aig%3D%3D&amp;DocIdGestion=M0PKqMcY8HvgIRZgmI1mBg%3D%3D" TargetMode="External"/><Relationship Id="rId46" Type="http://schemas.openxmlformats.org/officeDocument/2006/relationships/hyperlink" Target="https://gestordocumental.supernotariado.gov.co/GestionDocumental/VerDocumento?DocId=Yj%2BkiLq8S9KgJJmvr4bSTQ%3D%3D&amp;DocIdGestion=5RuJ5GjX4Zo5aIv0snl1NA%3D%3D" TargetMode="External"/><Relationship Id="rId67" Type="http://schemas.openxmlformats.org/officeDocument/2006/relationships/hyperlink" Target="https://gestordocumental.supernotariado.gov.co/GestionDocumental/VerDocumento?DocId=0vH9F2VAmuGq%2B9pjjSpgeg%3D%3D&amp;DocIdGestion=qSGCc39p0wDMvRt5MkPVsw%3D%3D" TargetMode="External"/><Relationship Id="rId20" Type="http://schemas.openxmlformats.org/officeDocument/2006/relationships/hyperlink" Target="https://gestordocumental.supernotariado.gov.co/GestionDocumental/VerDocumento?DocId=Fcxolpf9wdnAS9RmPwXiLA%3D%3D&amp;DocIdGestion=cgCUx2PXfqEytLEBnNAVLQ%3D%3D" TargetMode="External"/><Relationship Id="rId41" Type="http://schemas.openxmlformats.org/officeDocument/2006/relationships/hyperlink" Target="https://gestordocumental.supernotariado.gov.co/GestionDocumental/VerDocumento?DocId=ifCJbbAREWSOweB1tXUAIw%3D%3D&amp;DocIdGestion=F17I7K2R%2FFmO8chD%2FNe1hA%3D%3D" TargetMode="External"/><Relationship Id="rId62" Type="http://schemas.openxmlformats.org/officeDocument/2006/relationships/hyperlink" Target="https://gestordocumental.supernotariado.gov.co/GestionDocumental/VerDocumento?DocId=sjVmjc2MOStjy8JuGyixGQ%3D%3D&amp;DocIdGestion=lvovNoHq2EQUg3%2F9mwRCVg%3D%3D" TargetMode="External"/><Relationship Id="rId83" Type="http://schemas.openxmlformats.org/officeDocument/2006/relationships/hyperlink" Target="https://gestordocumental.supernotariado.gov.co/GestionDocumental/VerDocumento?DocId=Qyc1u6BSOh4KfuYlHRsgFA%3D%3D&amp;DocIdGestion=FjTFgBa%2BAevOXg0qv6mrdQ%3D%3D" TargetMode="External"/><Relationship Id="rId88" Type="http://schemas.openxmlformats.org/officeDocument/2006/relationships/hyperlink" Target="https://gestordocumental.supernotariado.gov.co/GestionDocumental/VerDocumento?DocId=lhgLBjnbEe4camIt3ub%2BVg%3D%3D&amp;DocIdGestion=F68ew72JYsEOdf9sbge7Ew%3D%3D" TargetMode="External"/><Relationship Id="rId111" Type="http://schemas.openxmlformats.org/officeDocument/2006/relationships/hyperlink" Target="https://gestordocumental.supernotariado.gov.co/GestionDocumental/VerDocumento?DocId=NlRytJWsG7v8M4mZGUo%2FDw%3D%3D&amp;DocIdGestion=ijzisUmexOhc9qenYSdkmA%3D%3D"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https://gestordocumental.supernotariado.gov.co/GestionDocumental/VerDocumento?DocId=ekcCGTU5OcumFhHHi2VG4w%3D%3D" TargetMode="External"/><Relationship Id="rId671" Type="http://schemas.openxmlformats.org/officeDocument/2006/relationships/hyperlink" Target="https://gestordocumental.supernotariado.gov.co/GestionDocumental/VerDocumento?DocId=uA3jcCbBsBWg6Ovz9ZXVxg%3D%3D&amp;DocIdGestion=OpxgyscZG9c0XPM5ar7Rgg%3D%3D" TargetMode="External"/><Relationship Id="rId769" Type="http://schemas.openxmlformats.org/officeDocument/2006/relationships/hyperlink" Target="https://gestordocumental.supernotariado.gov.co/GestionDocumental/VerDocumento?DocId=HluSRHwyyVQu4fdol6%2FoHQ%3D%3D&amp;DocIdGestion=Ana%2Bza6k0XmSNBmj1KqJWw%3D%3D" TargetMode="External"/><Relationship Id="rId21" Type="http://schemas.openxmlformats.org/officeDocument/2006/relationships/hyperlink" Target="https://gestordocumental.supernotariado.gov.co/GestionDocumental/VerDocumento?DocId=jsbdV0hTjIAilTVjgAIGuQ%3D%3D&amp;DocIdGestion=eeV5hhXJUTknsGh1Ykauuw%3D%3D" TargetMode="External"/><Relationship Id="rId324" Type="http://schemas.openxmlformats.org/officeDocument/2006/relationships/hyperlink" Target="https://gestordocumental.supernotariado.gov.co/GestionDocumental/VerDocumento?DocId=27WkyR1h331rKTnha9d3CQ%3D%3D&amp;DocIdGestion=kDeESGrmJ%2BRxuSZniEODQA%3D%3D" TargetMode="External"/><Relationship Id="rId531" Type="http://schemas.openxmlformats.org/officeDocument/2006/relationships/hyperlink" Target="https://gestordocumental.supernotariado.gov.co/GestionDocumental/VerDocumento?DocId=zqi1szVIhRiZqGowF62BHA%3D%3D&amp;DocIdGestion=UtZnv8oRTLqB%2BI%2Fv%2FfDiYA%3D%3D" TargetMode="External"/><Relationship Id="rId629" Type="http://schemas.openxmlformats.org/officeDocument/2006/relationships/hyperlink" Target="https://gestordocumental.supernotariado.gov.co/GestionDocumental/VerDocumento?DocId=xftrOM%2BQ6bM1mvm%2FLhTfoQ%3D%3D&amp;DocIdGestion=dk%2Bkof%2FO3MQO6lvvIZoV7Q%3D%3D" TargetMode="External"/><Relationship Id="rId170" Type="http://schemas.openxmlformats.org/officeDocument/2006/relationships/hyperlink" Target="https://gestordocumental.supernotariado.gov.co/GestionDocumental/VerDocumento?DocId=pZwLgXhwkzwoa7VG2wPPiw%3D%3D&amp;DocIdGestion=GFWLj%2BCXepOuaKmW6xv0fw%3D%3D" TargetMode="External"/><Relationship Id="rId836" Type="http://schemas.openxmlformats.org/officeDocument/2006/relationships/hyperlink" Target="https://gestordocumental.supernotariado.gov.co/GestionDocumental/VerDocumento?DocId=cRL5uJIhFLG%2FxQWXa7DKAQ%3D%3D" TargetMode="External"/><Relationship Id="rId268" Type="http://schemas.openxmlformats.org/officeDocument/2006/relationships/hyperlink" Target="https://gestordocumental.supernotariado.gov.co/GestionDocumental/VerDocumento?DocId=EuixSjKmMf63uz4HJwQtgw%3D%3D&amp;DocIdGestion=65w8XM%2Bcmcbv2hWQcQZvuA%3D%3D" TargetMode="External"/><Relationship Id="rId475" Type="http://schemas.openxmlformats.org/officeDocument/2006/relationships/hyperlink" Target="https://gestordocumental.supernotariado.gov.co/GestionDocumental/VerDocumento?DocId=HHDZCaXd5VGlUfgX49W3%2BQ%3D%3D" TargetMode="External"/><Relationship Id="rId682" Type="http://schemas.openxmlformats.org/officeDocument/2006/relationships/hyperlink" Target="https://gestordocumental.supernotariado.gov.co/GestionDocumental/VerDocumento?DocId=7oltBT%2BvB8SoC0BQdzH59Q%3D%3D&amp;DocIdGestion=I88beUQfXuL4ZNZUg9RYrw%3D%3D" TargetMode="External"/><Relationship Id="rId903" Type="http://schemas.openxmlformats.org/officeDocument/2006/relationships/hyperlink" Target="https://gestordocumental.supernotariado.gov.co/GestionDocumental/VerDocumento?DocId=YrBPvEH1qwGaOqdG0UAVEQ%3D%3D&amp;DocIdGestion=%2F8eDNo65trsuxuQ%2B%2FHv4vg%3D%3D" TargetMode="External"/><Relationship Id="rId32" Type="http://schemas.openxmlformats.org/officeDocument/2006/relationships/hyperlink" Target="https://gestordocumental.supernotariado.gov.co/GestionDocumental/VerDocumento?DocId=fHTTUofjyBh8J6d7CkDNdA%3D%3D&amp;DocIdGestion=6M5RR%2BJH%2FCgKihqzWXOwWQ%3D%3D" TargetMode="External"/><Relationship Id="rId128" Type="http://schemas.openxmlformats.org/officeDocument/2006/relationships/hyperlink" Target="https://gestordocumental.supernotariado.gov.co/GestionDocumental/VerDocumento?DocId=2dEib8p5KSgj7tzUdox2kg%3D%3D&amp;DocIdGestion=Oalyj9pjD6uhc4h%2Fe7J92w%3D%3D" TargetMode="External"/><Relationship Id="rId335" Type="http://schemas.openxmlformats.org/officeDocument/2006/relationships/hyperlink" Target="https://gestordocumental.supernotariado.gov.co/GestionDocumental/VerDocumento?DocId=SJe62mt8E0l5QEbVjfV7Pw%3D%3D&amp;DocIdGestion=ffRUV8ThhlSnsdm2263Gww%3D%3D" TargetMode="External"/><Relationship Id="rId542" Type="http://schemas.openxmlformats.org/officeDocument/2006/relationships/hyperlink" Target="https://gestordocumental.supernotariado.gov.co/GestionDocumental/VerDocumento?DocId=sg%2B1nFniAiXyuO9XrmSUfQ%3D%3D&amp;DocIdGestion=abQ4mB%2BXaWpJJ7tKK9UpsA%3D%3D" TargetMode="External"/><Relationship Id="rId181" Type="http://schemas.openxmlformats.org/officeDocument/2006/relationships/hyperlink" Target="https://gestordocumental.supernotariado.gov.co/GestionDocumental/VerDocumento?DocId=v6cuwtbd7AEaisw5kgqHfg%3D%3D&amp;DocIdGestion=bWqdiSJ0Pk6X%2FSK5R8taTQ%3D%3D" TargetMode="External"/><Relationship Id="rId402" Type="http://schemas.openxmlformats.org/officeDocument/2006/relationships/hyperlink" Target="https://gestordocumental.supernotariado.gov.co/GestionDocumental/VerDocumento?DocId=gE12aaS2mC9E1xG%2BtRzmZQ%3D%3D&amp;DocIdGestion=vKMlS%2BiQzCMO4faiUZGPGw%3D%3D" TargetMode="External"/><Relationship Id="rId847" Type="http://schemas.openxmlformats.org/officeDocument/2006/relationships/hyperlink" Target="https://gestordocumental.supernotariado.gov.co/GestionDocumental/VerDocumento?DocId=3Wyfb%2B0I0lw5o7wohJx8ww%3D%3D&amp;DocIdGestion=Kx5neYlsj8Dtk%2BxLHOGu0g%3D%3D" TargetMode="External"/><Relationship Id="rId279" Type="http://schemas.openxmlformats.org/officeDocument/2006/relationships/hyperlink" Target="https://gestordocumental.supernotariado.gov.co/GestionDocumental/VerDocumento?DocId=bmiUu7CHQdnL0RHcXWgC8g%3D%3D&amp;DocIdGestion=GXeBmxng0Kqh0ffIGQgnjw%3D%3D" TargetMode="External"/><Relationship Id="rId486" Type="http://schemas.openxmlformats.org/officeDocument/2006/relationships/hyperlink" Target="https://gestordocumental.supernotariado.gov.co/GestionDocumental/VerDocumento?DocId=A7YwWwvypHCLptREK8nzBw%3D%3D&amp;DocIdGestion=kAzO7TAEHYqoM0ZF8YjQow%3D%3D" TargetMode="External"/><Relationship Id="rId693" Type="http://schemas.openxmlformats.org/officeDocument/2006/relationships/hyperlink" Target="https://gestordocumental.supernotariado.gov.co/GestionDocumental/VerDocumento?DocId=fAkSRtlIlF3chAYpZ3B89Q%3D%3D&amp;DocIdGestion=7BHd3P9WTHRn%2Bn%2BJRx7Yvw%3D%3D" TargetMode="External"/><Relationship Id="rId707" Type="http://schemas.openxmlformats.org/officeDocument/2006/relationships/hyperlink" Target="https://gestordocumental.supernotariado.gov.co/GestionDocumental/VerDocumento?DocId=OOJfhjfkLNHDdnIdBGeGjg%3D%3D&amp;DocIdGestion=t1Ef0CuyCzqAb2eEi3JMEA%3D%3D" TargetMode="External"/><Relationship Id="rId914" Type="http://schemas.openxmlformats.org/officeDocument/2006/relationships/hyperlink" Target="https://gestordocumental.supernotariado.gov.co/GestionDocumental/VerDocumento?DocId=tsQALo49hE77p2CKFBsw8g%3D%3D&amp;DocIdGestion=FQGsc75b4UUeL%2BponouRxQ%3D%3D" TargetMode="External"/><Relationship Id="rId43" Type="http://schemas.openxmlformats.org/officeDocument/2006/relationships/hyperlink" Target="https://gestordocumental.supernotariado.gov.co/GestionDocumental/VerDocumento?DocId=iH5Uj%2Be3Jh9Akg9nCZjWbg%3D%3D&amp;DocIdGestion=bT3uspar3fAhB3wKPe6f1g%3D%3D" TargetMode="External"/><Relationship Id="rId139" Type="http://schemas.openxmlformats.org/officeDocument/2006/relationships/hyperlink" Target="https://gestordocumental.supernotariado.gov.co/GestionDocumental/VerDocumento?DocId=mvE6T54DNs8q1PI4xeIY3Q%3D%3D&amp;DocIdGestion=43nWHM9QwXosgxG%2FVJIx1Q%3D%3D" TargetMode="External"/><Relationship Id="rId346" Type="http://schemas.openxmlformats.org/officeDocument/2006/relationships/hyperlink" Target="https://gestordocumental.supernotariado.gov.co/GestionDocumental/VerDocumento?DocId=hH6O8ePEq1vElX3ixyeJbw%3D%3D&amp;DocIdGestion=x08u4Z63DSKB4uM3aaSfLg%3D%3D" TargetMode="External"/><Relationship Id="rId553" Type="http://schemas.openxmlformats.org/officeDocument/2006/relationships/hyperlink" Target="https://gestordocumental.supernotariado.gov.co/GestionDocumental/VerDocumento?DocId=DxifUWmeICZIUQV%2Bklp0%2Bw%3D%3D&amp;DocIdGestion=xw6nZ9XTF2NJKW%2FKurXjKg%3D%3D" TargetMode="External"/><Relationship Id="rId760" Type="http://schemas.openxmlformats.org/officeDocument/2006/relationships/hyperlink" Target="https://gestordocumental.supernotariado.gov.co/GestionDocumental/VerDocumento?DocId=QItuyiCPCMb2y%2BqOsw5n%2FA%3D%3D&amp;DocIdGestion=BtGIyMwKULLmJGKPNkb7KA%3D%3D" TargetMode="External"/><Relationship Id="rId192" Type="http://schemas.openxmlformats.org/officeDocument/2006/relationships/hyperlink" Target="https://gestordocumental.supernotariado.gov.co/GestionDocumental/VerDocumento?DocId=cwjFatYfxqTDTDwI%2Bz2Aig%3D%3D&amp;DocIdGestion=M0PKqMcY8HvgIRZgmI1mBg%3D%3D" TargetMode="External"/><Relationship Id="rId206" Type="http://schemas.openxmlformats.org/officeDocument/2006/relationships/hyperlink" Target="https://gestordocumental.supernotariado.gov.co/GestionDocumental/VerDocumento?DocId=qvnc1MOy62SOun4lj628wQ%3D%3D&amp;DocIdGestion=PqjpxJOiGZvYFizj0FaWqw%3D%3D" TargetMode="External"/><Relationship Id="rId413" Type="http://schemas.openxmlformats.org/officeDocument/2006/relationships/hyperlink" Target="https://gestordocumental.supernotariado.gov.co/GestionDocumental/VerDocumento?DocId=ciZI8AYCAjbAH8jVFYLFYA%3D%3D&amp;DocIdGestion=BRY%2FjDw%2BAwGrMpYvpv4uNA%3D%3D" TargetMode="External"/><Relationship Id="rId858" Type="http://schemas.openxmlformats.org/officeDocument/2006/relationships/hyperlink" Target="https://gestordocumental.supernotariado.gov.co/GestionDocumental/VerDocumento?DocId=SEwrjSN4RtOK4FaRbMTWlg%3D%3D&amp;DocIdGestion=NU8iCQYERdWb9HKMviqqAg%3D%3D" TargetMode="External"/><Relationship Id="rId497" Type="http://schemas.openxmlformats.org/officeDocument/2006/relationships/hyperlink" Target="https://gestordocumental.supernotariado.gov.co/GestionDocumental/VerDocumento?DocId=rmYxjJDDDcOs3i%2BAy7fOpg%3D%3D&amp;DocIdGestion=6ImHH4%2Bas8rAl7%2BrpSS3aA%3D%3D" TargetMode="External"/><Relationship Id="rId620" Type="http://schemas.openxmlformats.org/officeDocument/2006/relationships/hyperlink" Target="https://gestordocumental.supernotariado.gov.co/GestionDocumental/VerDocumento?DocId=xe4OQ4QDvb1%2F3UQhnvjp%2Fw%3D%3D&amp;DocIdGestion=zPwZi2FM4%2Fwx4oJhkoo6Cw%3D%3D" TargetMode="External"/><Relationship Id="rId718" Type="http://schemas.openxmlformats.org/officeDocument/2006/relationships/hyperlink" Target="https://gestordocumental.supernotariado.gov.co/GestionDocumental/VerDocumento?DocId=b1AdwZgCInSJCfobudl5yA%3D%3D&amp;DocIdGestion=G56gDtRrDuw6B8kuIVzBJQ%3D%3D" TargetMode="External"/><Relationship Id="rId925" Type="http://schemas.openxmlformats.org/officeDocument/2006/relationships/hyperlink" Target="https://gestordocumental.supernotariado.gov.co/GestionDocumental/VerDocumento?DocId=ZT0zUg8slwN2URVemFnsrQ%3D%3D&amp;DocIdGestion=gHRppTBSq7%2F4KMQqdoP%2F9g%3D%3D" TargetMode="External"/><Relationship Id="rId357" Type="http://schemas.openxmlformats.org/officeDocument/2006/relationships/hyperlink" Target="https://gestordocumental.supernotariado.gov.co/GestionDocumental/VerDocumento?DocId=5ptJ1QgNc9ehhDntnH9eXQ%3D%3D&amp;DocIdGestion=aIDywe996%2ByOIOamiVNSxw%3D%3D" TargetMode="External"/><Relationship Id="rId54" Type="http://schemas.openxmlformats.org/officeDocument/2006/relationships/hyperlink" Target="https://gestordocumental.supernotariado.gov.co/GestionDocumental/VerDocumento?DocId=T41F2LmvaMcBerAaIGWZzw%3D%3D&amp;DocIdGestion=eStLCPxPehhJ1SDkl3doqQ%3D%3D" TargetMode="External"/><Relationship Id="rId217" Type="http://schemas.openxmlformats.org/officeDocument/2006/relationships/hyperlink" Target="https://gestordocumental.supernotariado.gov.co/GestionDocumental/VerDocumento?DocId=OTu52mpR%2FWZoMQN%2FYAK%2BRQ%3D%3D&amp;DocIdGestion=1HzDObNdEERHwTlR0AeVkg%3D%3D" TargetMode="External"/><Relationship Id="rId564" Type="http://schemas.openxmlformats.org/officeDocument/2006/relationships/hyperlink" Target="https://gestordocumental.supernotariado.gov.co/GestionDocumental/VerDocumento?DocId=E8cNXCyhD%2FgZa12rdN2p7A%3D%3D&amp;DocIdGestion=wLTGIW7Nar7c6SDxio%2BQcg%3D%3D" TargetMode="External"/><Relationship Id="rId771" Type="http://schemas.openxmlformats.org/officeDocument/2006/relationships/hyperlink" Target="https://gestordocumental.supernotariado.gov.co/GestionDocumental/VerDocumento?DocId=lmxnmgAU2zPfAbbjzB6JAw%3D%3D&amp;DocIdGestion=ygVHstA%2B29InOUnWm%2BYRYw%3D%3D" TargetMode="External"/><Relationship Id="rId869" Type="http://schemas.openxmlformats.org/officeDocument/2006/relationships/hyperlink" Target="https://gestordocumental.supernotariado.gov.co/GestionDocumental/VerDocumento?DocId=zQq7Z9zwyNDMVGQWefa%2FrQ%3D%3D&amp;DocIdGestion=A8G6E9OqxmB0x1xV7m5OcA%3D%3D" TargetMode="External"/><Relationship Id="rId424" Type="http://schemas.openxmlformats.org/officeDocument/2006/relationships/hyperlink" Target="https://gestordocumental.supernotariado.gov.co/GestionDocumental/VerDocumento?DocId=oKUJmDkMamRDYJuh4EJJlw%3D%3D&amp;DocIdGestion=YiqHjpJES3aC%2BJIG0xiGDg%3D%3D" TargetMode="External"/><Relationship Id="rId631" Type="http://schemas.openxmlformats.org/officeDocument/2006/relationships/hyperlink" Target="https://gestordocumental.supernotariado.gov.co/GestionDocumental/VerDocumento?DocId=4QdqlQm0O%2BmOoIS2BGNOvw%3D%3D" TargetMode="External"/><Relationship Id="rId729" Type="http://schemas.openxmlformats.org/officeDocument/2006/relationships/hyperlink" Target="https://gestordocumental.supernotariado.gov.co/GestionDocumental/VerDocumento?DocId=BRF3lgqr19jVggDjw2eisQ%3D%3D&amp;DocIdGestion=H2CR8jn8FKm7svHFEuGPIA%3D%3D" TargetMode="External"/><Relationship Id="rId270" Type="http://schemas.openxmlformats.org/officeDocument/2006/relationships/hyperlink" Target="https://gestordocumental.supernotariado.gov.co/GestionDocumental/VerDocumento?DocId=rjOud6fV%2BbtmshE3C5d4Jg%3D%3D&amp;DocIdGestion=8AhP2drhXjHzgNWsmYUtSw%3D%3D" TargetMode="External"/><Relationship Id="rId65" Type="http://schemas.openxmlformats.org/officeDocument/2006/relationships/hyperlink" Target="https://gestordocumental.supernotariado.gov.co/GestionDocumental/VerDocumento?DocId=khQTiQ9s9XAAkJhuQPQzow%3D%3D&amp;DocIdGestion=hWF%2B90cABN2WwmubwreTYA%3D%3D" TargetMode="External"/><Relationship Id="rId130" Type="http://schemas.openxmlformats.org/officeDocument/2006/relationships/hyperlink" Target="https://gestordocumental.supernotariado.gov.co/GestionDocumental/VerDocumento?DocId=eaiz072gGEl1p%2Fug9pk%2FNw%3D%3D&amp;DocIdGestion=DVR0bTkGK%2F%2FPyR7Uo%2FCxAw%3D%3D" TargetMode="External"/><Relationship Id="rId368" Type="http://schemas.openxmlformats.org/officeDocument/2006/relationships/hyperlink" Target="https://gestordocumental.supernotariado.gov.co/GestionDocumental/VerDocumento?DocId=ciZI8AYCAjbAH8jVFYLFYA%3D%3D&amp;DocIdGestion=BRY%2FjDw%2BAwGrMpYvpv4uNA%3D%3D" TargetMode="External"/><Relationship Id="rId575" Type="http://schemas.openxmlformats.org/officeDocument/2006/relationships/hyperlink" Target="https://gestordocumental.supernotariado.gov.co/GestionDocumental/VerDocumento?DocId=k%2FRcnwqBXAfwRGzAnZl5BA%3D%3D&amp;DocIdGestion=2AVml9BMAYtYawwuRkaUEg%3D%3D" TargetMode="External"/><Relationship Id="rId782" Type="http://schemas.openxmlformats.org/officeDocument/2006/relationships/hyperlink" Target="https://gestordocumental.supernotariado.gov.co/GestionDocumental/VerDocumento?DocId=U9LLlKDdNobGg6xmahIRsw%3D%3D&amp;DocIdGestion=HHICQW9S9DP0uemG8AcmcA%3D%3D" TargetMode="External"/><Relationship Id="rId228" Type="http://schemas.openxmlformats.org/officeDocument/2006/relationships/hyperlink" Target="https://gestordocumental.supernotariado.gov.co/GestionDocumental/VerDocumento?DocId=yMo3uz01tFJaJeTsHgKrGg%3D%3D&amp;DocIdGestion=MtX%2BUkc2WpsdPlwhydcCAQ%3D%3D" TargetMode="External"/><Relationship Id="rId435" Type="http://schemas.openxmlformats.org/officeDocument/2006/relationships/hyperlink" Target="https://gestordocumental.supernotariado.gov.co/GestionDocumental/VerDocumento?DocId=KeG%2FBob2YLmvXANqxpLD1g%3D%3D&amp;DocIdGestion=J8YN2ZnDMnJ3ADua3TQj%2Bg%3D%3D" TargetMode="External"/><Relationship Id="rId642" Type="http://schemas.openxmlformats.org/officeDocument/2006/relationships/hyperlink" Target="https://gestordocumental.supernotariado.gov.co/GestionDocumental/VerDocumento?DocId=Yqu%2BQx61ZVh6KyPDkQrIDg%3D%3D&amp;DocIdGestion=yeOZ3D%2FEzJlb6Lh2KmCZeg%3D%3D" TargetMode="External"/><Relationship Id="rId281" Type="http://schemas.openxmlformats.org/officeDocument/2006/relationships/hyperlink" Target="https://gestordocumental.supernotariado.gov.co/GestionDocumental/VerDocumento?DocId=m6iJgL59gEMA0HoPFeTqOg%3D%3D&amp;DocIdGestion=Nx5jGPv%2FBik63sG3P84%2B2w%3D%3D" TargetMode="External"/><Relationship Id="rId502" Type="http://schemas.openxmlformats.org/officeDocument/2006/relationships/hyperlink" Target="https://gestordocumental.supernotariado.gov.co/GestionDocumental/VerDocumento?DocId=RlG%2Fw7gJ2Cg9tUNwfJ6%2F%2BQ%3D%3D&amp;DocIdGestion=t%2FADFkKrHGKP0ffZ4veCng%3D%3D" TargetMode="External"/><Relationship Id="rId76" Type="http://schemas.openxmlformats.org/officeDocument/2006/relationships/hyperlink" Target="https://gestordocumental.supernotariado.gov.co/GestionDocumental/VerDocumento?DocId=F8F0boaG4DmbcYgoCF7whQ%3D%3D&amp;DocIdGestion=RQ1eSOHnlsJQlYudrP0%2FVA%3D%3D" TargetMode="External"/><Relationship Id="rId141" Type="http://schemas.openxmlformats.org/officeDocument/2006/relationships/hyperlink" Target="https://gestordocumental.supernotariado.gov.co/GestionDocumental/VerDocumento?DocId=mdymR5FEaYWfiZ1rlO4g8g%3D%3D&amp;DocIdGestion=YAQfqebSSutwOOB1roY70Q%3D%3D" TargetMode="External"/><Relationship Id="rId379" Type="http://schemas.openxmlformats.org/officeDocument/2006/relationships/hyperlink" Target="https://gestordocumental.supernotariado.gov.co/GestionDocumental/VerDocumento?DocId=CPVDYZM9%2BIchs1sgtnPmjg%3D%3D&amp;DocIdGestion=XQpSkWkLUIKyxymNyocxsg%3D%3D" TargetMode="External"/><Relationship Id="rId586" Type="http://schemas.openxmlformats.org/officeDocument/2006/relationships/hyperlink" Target="https://gestordocumental.supernotariado.gov.co/GestionDocumental/VerDocumento?DocId=1VVTVWTgmQaAu9aQ1qMUXQ%3D%3D&amp;DocIdGestion=mU8afudxG%2Bg%2Fi%2FaDLlF32Q%3D%3D" TargetMode="External"/><Relationship Id="rId793" Type="http://schemas.openxmlformats.org/officeDocument/2006/relationships/hyperlink" Target="https://gestordocumental.supernotariado.gov.co/GestionDocumental/VerDocumento?DocId=nVF%2BpJ1C9e9SB2AW1NFi3w%3D%3D&amp;DocIdGestion=uVrOz7fRFQ%2BHYphmo0aaLg%3D%3D" TargetMode="External"/><Relationship Id="rId807" Type="http://schemas.openxmlformats.org/officeDocument/2006/relationships/hyperlink" Target="https://gestordocumental.supernotariado.gov.co/GestionDocumental/VerDocumento?DocId=SkL1Lju5G%2BXHCHfcuTxGyA%3D%3D&amp;DocIdGestion=65ZmiZ11%2FuXXgi8zD5G6UA%3D%3D" TargetMode="External"/><Relationship Id="rId7" Type="http://schemas.openxmlformats.org/officeDocument/2006/relationships/hyperlink" Target="https://gestordocumental.supernotariado.gov.co/GestionDocumental/VerDocumento?DocId=3G2LHyAI2QV8e0aC2jH4DQ%3D%3D&amp;DocIdGestion=CCan3J3j23WeYnPhj5q7iw%3D%3D" TargetMode="External"/><Relationship Id="rId239" Type="http://schemas.openxmlformats.org/officeDocument/2006/relationships/hyperlink" Target="https://gestordocumental.supernotariado.gov.co/GestionDocumental/VerDocumento?DocId=P%2BUGKLMqlqYc2oQ7mR0epw%3D%3D&amp;DocIdGestion=W7Moq45bZdNikbogNicnIw%3D%3D" TargetMode="External"/><Relationship Id="rId446" Type="http://schemas.openxmlformats.org/officeDocument/2006/relationships/hyperlink" Target="https://gestordocumental.supernotariado.gov.co/GestionDocumental/VerDocumento?DocId=EBi63X8yXMAKfjy2wQJi5A%3D%3D&amp;DocIdGestion=lbuyDEevnufAvYQLGize7A%3D%3D" TargetMode="External"/><Relationship Id="rId653" Type="http://schemas.openxmlformats.org/officeDocument/2006/relationships/hyperlink" Target="https://gestordocumental.supernotariado.gov.co/GestionDocumental/VerDocumento?DocId=%2Bh35vvHvr%2BzL7F2wQmZB7g%3D%3D&amp;DocIdGestion=LNKIcqH%2F88B9C8b8G4um4Q%3D%3D" TargetMode="External"/><Relationship Id="rId292" Type="http://schemas.openxmlformats.org/officeDocument/2006/relationships/hyperlink" Target="https://gestordocumental.supernotariado.gov.co/GestionDocumental/VerDocumento?DocId=lxMpaKGLSqQbO%2FaOJDd7yQ%3D%3D&amp;DocIdGestion=cwAV0rW8grJI2g%2FHZdXx6Q%3D%3D" TargetMode="External"/><Relationship Id="rId306" Type="http://schemas.openxmlformats.org/officeDocument/2006/relationships/hyperlink" Target="https://gestordocumental.supernotariado.gov.co/GestionDocumental/VerDocumento?DocId=5AbrZm9HTryoPSogCz4eNg%3D%3D&amp;DocIdGestion=5zx95emiFife8t8oN%2FXy7A%3D%3D" TargetMode="External"/><Relationship Id="rId860" Type="http://schemas.openxmlformats.org/officeDocument/2006/relationships/hyperlink" Target="https://gestordocumental.supernotariado.gov.co/GestionDocumental/VerDocumento?DocId=hBkTmUyt6zk%2Fbut%2BTCRQog%3D%3D&amp;DocIdGestion=obyF0YKbL%2FSjncrt8jpihA%3D%3D" TargetMode="External"/><Relationship Id="rId87" Type="http://schemas.openxmlformats.org/officeDocument/2006/relationships/hyperlink" Target="https://gestordocumental.supernotariado.gov.co/GestionDocumental/VerDocumento?DocId=gsY2YX2ECi3otdnBjlNDUA%3D%3D&amp;DocIdGestion=IsZm29QJ1fuX83duVNnL7w%3D%3D" TargetMode="External"/><Relationship Id="rId513" Type="http://schemas.openxmlformats.org/officeDocument/2006/relationships/hyperlink" Target="https://gestordocumental.supernotariado.gov.co/GestionDocumental/VerDocumento?DocId=RWL%2BtE9SBCo%2FPKgeuWmBng%3D%3D&amp;DocIdGestion=1MIi5I8CT%2FsnuTA0OPBXGQ%3D%3D" TargetMode="External"/><Relationship Id="rId597" Type="http://schemas.openxmlformats.org/officeDocument/2006/relationships/hyperlink" Target="https://gestordocumental.supernotariado.gov.co/GestionDocumental/VerDocumento?DocId=aRFKqx2VaMVyin2DFeaw8w%3D%3D&amp;DocIdGestion=7OPhXCDwe6XEDVEVcZtADg%3D%3D" TargetMode="External"/><Relationship Id="rId720" Type="http://schemas.openxmlformats.org/officeDocument/2006/relationships/hyperlink" Target="https://gestordocumental.supernotariado.gov.co/GestionDocumental/VerDocumento?DocId=wp6uFstITLTpUmd3GLrizw%3D%3D&amp;DocIdGestion=zz98fGJ67L49yEkcwMwTSw%3D%3D" TargetMode="External"/><Relationship Id="rId818" Type="http://schemas.openxmlformats.org/officeDocument/2006/relationships/hyperlink" Target="https://gestordocumental.supernotariado.gov.co/GestionDocumental/VerDocumento?DocId=hvQJH8Lt6w6KhCsRHddAMw%3D%3D&amp;DocIdGestion=PzDhS1rlEDrDVVPtpYsWJw%3D%3D" TargetMode="External"/><Relationship Id="rId152" Type="http://schemas.openxmlformats.org/officeDocument/2006/relationships/hyperlink" Target="https://gestordocumental.supernotariado.gov.co/GestionDocumental/VerDocumento?DocId=R0i1%2FHCjypp%2FikGuJuCydQ%3D%3D&amp;DocIdGestion=vMNIxn4GkDko9NjNqGIUYw%3D%3D" TargetMode="External"/><Relationship Id="rId457" Type="http://schemas.openxmlformats.org/officeDocument/2006/relationships/hyperlink" Target="https://gestordocumental.supernotariado.gov.co/GestionDocumental/VerDocumento?DocId=zBXSVAKx485yimAGncjYHg%3D%3D&amp;DocIdGestion=Z0BUBPJjIYj3nzFzb7FPJg%3D%3D" TargetMode="External"/><Relationship Id="rId664" Type="http://schemas.openxmlformats.org/officeDocument/2006/relationships/hyperlink" Target="https://gestordocumental.supernotariado.gov.co/GestionDocumental/VerDocumento?DocId=pEKzMSISBIKdhkgC%2BFGnow%3D%3D&amp;DocIdGestion=ki8GPR%2BVVU3Exjz7XBLiDQ%3D%3D" TargetMode="External"/><Relationship Id="rId871" Type="http://schemas.openxmlformats.org/officeDocument/2006/relationships/hyperlink" Target="https://gestordocumental.supernotariado.gov.co/GestionDocumental/VerDocumento?DocId=ofLV3XQpzE2ROAdvoeWQ%2BQ%3D%3D&amp;DocIdGestion=%2F2CAYhPsOQT1eWkc40pH9Q%3D%3D" TargetMode="External"/><Relationship Id="rId14" Type="http://schemas.openxmlformats.org/officeDocument/2006/relationships/hyperlink" Target="https://gestordocumental.supernotariado.gov.co/GestionDocumental/VerDocumento?DocId=joO3Y0%2FCrzn1UlAvii2svg%3D%3D&amp;DocIdGestion=cmd%2BiZquqec0pqY%2FZUY9VQ%3D%3D" TargetMode="External"/><Relationship Id="rId317" Type="http://schemas.openxmlformats.org/officeDocument/2006/relationships/hyperlink" Target="https://gestordocumental.supernotariado.gov.co/GestionDocumental/VerDocumento?DocId=Bo9KVNiFUrpy6yltdY2I8Q%3D%3D&amp;DocIdGestion=2sX%2Fn4oK2gdgYFpayQUWrQ%3D%3D" TargetMode="External"/><Relationship Id="rId524" Type="http://schemas.openxmlformats.org/officeDocument/2006/relationships/hyperlink" Target="https://gestordocumental.supernotariado.gov.co/GestionDocumental/VerDocumento?DocId=rl2xSGhfpZx0K%2BHowqTjSw%3D%3D&amp;DocIdGestion=7IOvAMBEO6%2FdFg3hNphcOQ%3D%3D" TargetMode="External"/><Relationship Id="rId731" Type="http://schemas.openxmlformats.org/officeDocument/2006/relationships/hyperlink" Target="https://gestordocumental.supernotariado.gov.co/GestionDocumental/VerDocumento?DocId=5tPT1VkgOMzUimq%2B4YIQeA%3D%3D&amp;DocIdGestion=DrjNSIYiv6rIabhSfkjmPA%3D%3D" TargetMode="External"/><Relationship Id="rId98" Type="http://schemas.openxmlformats.org/officeDocument/2006/relationships/hyperlink" Target="https://gestordocumental.supernotariado.gov.co/GestionDocumental/VerDocumento?DocId=eaiz072gGEl1p%2Fug9pk%2FNw%3D%3D&amp;DocIdGestion=DVR0bTkGK%2F%2FPyR7Uo%2FCxAw%3D%3D" TargetMode="External"/><Relationship Id="rId163" Type="http://schemas.openxmlformats.org/officeDocument/2006/relationships/hyperlink" Target="https://gestordocumental.supernotariado.gov.co/GestionDocumental/VerDocumento?DocId=znV%2FPELjsjepA5nYtGXWIw%3D%3D&amp;DocIdGestion=86TTYHECpVw8V2AzV%2F1Dqw%3D%3D" TargetMode="External"/><Relationship Id="rId370" Type="http://schemas.openxmlformats.org/officeDocument/2006/relationships/hyperlink" Target="https://gestordocumental.supernotariado.gov.co/GestionDocumental/VerDocumento?DocId=gjJ4PQZYxoKOs%2B0R6nyBYw%3D%3D&amp;DocIdGestion=bT2hAp00snGlej6fjJvp0g%3D%3D" TargetMode="External"/><Relationship Id="rId829" Type="http://schemas.openxmlformats.org/officeDocument/2006/relationships/hyperlink" Target="https://gestordocumental.supernotariado.gov.co/GestionDocumental/VerDocumento?DocId=wVdR4tiGY4a1OYHPejOJrA%3D%3D&amp;DocIdGestion=rkXkSkpy0gNP9OBFz2z42g%3D%3D" TargetMode="External"/><Relationship Id="rId230" Type="http://schemas.openxmlformats.org/officeDocument/2006/relationships/hyperlink" Target="https://gestordocumental.supernotariado.gov.co/GestionDocumental/VerDocumento?DocId=m7WS2qxpsBzrJKd%2BhvmL5A%3D%3D&amp;DocIdGestion=%2BnHo5AuHeYTHPxfltjUaBw%3D%3D" TargetMode="External"/><Relationship Id="rId468" Type="http://schemas.openxmlformats.org/officeDocument/2006/relationships/hyperlink" Target="https://gestordocumental.supernotariado.gov.co/GestionDocumental/VerDocumento?DocId=ueF7Q%2FByruo7aARP%2F72V4w%3D%3D&amp;DocIdGestion=tG2YqIs5lavtWpZSnNHVvQ%3D%3D" TargetMode="External"/><Relationship Id="rId675" Type="http://schemas.openxmlformats.org/officeDocument/2006/relationships/hyperlink" Target="https://gestordocumental.supernotariado.gov.co/GestionDocumental/VerDocumento?DocId=UlB0ZX01irZ8zfHoObzbQQ%3D%3D&amp;DocIdGestion=xim%2Fl0URgbFGZvm2DO3%2F0g%3D%3D" TargetMode="External"/><Relationship Id="rId882" Type="http://schemas.openxmlformats.org/officeDocument/2006/relationships/hyperlink" Target="https://gestordocumental.supernotariado.gov.co/GestionDocumental/VerDocumento?DocId=PaTwE3evKdkpKsy0Bq7x0Q%3D%3D&amp;DocIdGestion=%2ByEa7g7cmVKXmeGjDI3Z%2FA%3D%3D" TargetMode="External"/><Relationship Id="rId25" Type="http://schemas.openxmlformats.org/officeDocument/2006/relationships/hyperlink" Target="https://gestordocumental.supernotariado.gov.co/GestionDocumental/VerDocumento?DocId=0e0EpNK6mcJMQX%2Fk4yvz%2Bw%3D%3D&amp;DocIdGestion=F62TSSHUN9hDgZ%2BJevshQA%3D%3D" TargetMode="External"/><Relationship Id="rId328" Type="http://schemas.openxmlformats.org/officeDocument/2006/relationships/hyperlink" Target="https://gestordocumental.supernotariado.gov.co/GestionDocumental/VerDocumento?DocId=FSwJbvj%2FlDrITk6hGJIKBw%3D%3D&amp;DocIdGestion=iSG2pVLxAjbCZDTPj4ljDw%3D%3D" TargetMode="External"/><Relationship Id="rId535" Type="http://schemas.openxmlformats.org/officeDocument/2006/relationships/hyperlink" Target="https://gestordocumental.supernotariado.gov.co/GestionDocumental/VerDocumento?DocId=71PBDe7rIlutjN4AMfx6KQ%3D%3D&amp;DocIdGestion=v0D9g5mUrgXOEHNQz%2FTaSQ%3D%3D" TargetMode="External"/><Relationship Id="rId742" Type="http://schemas.openxmlformats.org/officeDocument/2006/relationships/hyperlink" Target="https://gestordocumental.supernotariado.gov.co/GestionDocumental/VerDocumento?DocId=Ks3IZneXBBxMMUMUcbHtJg%3D%3D&amp;DocIdGestion=%2FDIsXdOZSJbBh2ysEQPwRQ%3D%3D" TargetMode="External"/><Relationship Id="rId174" Type="http://schemas.openxmlformats.org/officeDocument/2006/relationships/hyperlink" Target="https://gestordocumental.supernotariado.gov.co/GestionDocumental/VerDocumento?DocId=M3I1rmoX0W%2Bpi47EvbMvFQ%3D%3D&amp;DocIdGestion=s7g0IMxSHgCCTiCYhpFxBw%3D%3D" TargetMode="External"/><Relationship Id="rId381" Type="http://schemas.openxmlformats.org/officeDocument/2006/relationships/hyperlink" Target="https://gestordocumental.supernotariado.gov.co/GestionDocumental/VerDocumento?DocId=E4GBwhpsYwOAXqrw4SJBQQ%3D%3D&amp;DocIdGestion=oWPWo%2B0pAE%2F%2Fa4mJOShgEg%3D%3D" TargetMode="External"/><Relationship Id="rId602" Type="http://schemas.openxmlformats.org/officeDocument/2006/relationships/hyperlink" Target="https://gestordocumental.supernotariado.gov.co/GestionDocumental/VerDocumento?DocId=z5To4Lu6YkbClGGL9WkGDA%3D%3D&amp;DocIdGestion=cLOGOdawY51vIM78kNHI8Q%3D%3D" TargetMode="External"/><Relationship Id="rId241" Type="http://schemas.openxmlformats.org/officeDocument/2006/relationships/hyperlink" Target="https://gestordocumental.supernotariado.gov.co/GestionDocumental/VerDocumento?DocId=UITvAqwx%2FFlaiJQxyIaPWQ%3D%3D&amp;DocIdGestion=4W3CRX4mZfuFed3HWnqLaw%3D%3D" TargetMode="External"/><Relationship Id="rId479" Type="http://schemas.openxmlformats.org/officeDocument/2006/relationships/hyperlink" Target="https://gestordocumental.supernotariado.gov.co/GestionDocumental/VerDocumento?DocId=JeqPq3E6vodQd6sHySSkLA%3D%3D&amp;DocIdGestion=8RagH%2B0i%2Bw1LAow%2FGmogJA%3D%3D" TargetMode="External"/><Relationship Id="rId686" Type="http://schemas.openxmlformats.org/officeDocument/2006/relationships/hyperlink" Target="https://gestordocumental.supernotariado.gov.co/GestionDocumental/VerDocumento?DocId=awmuaw5HSjXFpPV%2FHPX2cw%3D%3D&amp;DocIdGestion=fwOaeMJBUZY8wDNFAbQ6MA%3D%3D" TargetMode="External"/><Relationship Id="rId893" Type="http://schemas.openxmlformats.org/officeDocument/2006/relationships/hyperlink" Target="https://gestordocumental.supernotariado.gov.co/GestionDocumental/VerDocumento?DocId=0jpqfDYHmF6LxlD0DQmeYg%3D%3D&amp;DocIdGestion=jFL9bNB7cyChhY7Jy89zgg%3D%3D" TargetMode="External"/><Relationship Id="rId907" Type="http://schemas.openxmlformats.org/officeDocument/2006/relationships/hyperlink" Target="https://gestordocumental.supernotariado.gov.co/GestionDocumental/VerDocumento?DocId=5kuSB2f5uZdZ8zwVc7GU9A%3D%3D&amp;DocIdGestion=CZZ2dOhte%2BodoxbEhkiM6w%3D%3D" TargetMode="External"/><Relationship Id="rId36" Type="http://schemas.openxmlformats.org/officeDocument/2006/relationships/hyperlink" Target="https://gestordocumental.supernotariado.gov.co/GestionDocumental/VerDocumento?DocId=qzrZnJLJAIQilz6ANu4CXA%3D%3D&amp;DocIdGestion=%2BMSQ%2BHcRWmGls%2FtY8IoE6g%3D%3D" TargetMode="External"/><Relationship Id="rId339" Type="http://schemas.openxmlformats.org/officeDocument/2006/relationships/hyperlink" Target="https://gestordocumental.supernotariado.gov.co/GestionDocumental/VerDocumento?DocId=XRGlgmZ8qexXTIZoOm2SIw%3D%3D&amp;DocIdGestion=vNAbfHwUdKaZoPIzT7BCQw%3D%3D" TargetMode="External"/><Relationship Id="rId546" Type="http://schemas.openxmlformats.org/officeDocument/2006/relationships/hyperlink" Target="https://gestordocumental.supernotariado.gov.co/GestionDocumental/VerDocumento?DocId=7nglgJ7ZIgLjQMDxR%2FbdcA%3D%3D&amp;DocIdGestion=notLhjUePvk%2FzxkilJWdzA%3D%3D" TargetMode="External"/><Relationship Id="rId753" Type="http://schemas.openxmlformats.org/officeDocument/2006/relationships/hyperlink" Target="https://gestordocumental.supernotariado.gov.co/GestionDocumental/VerDocumento?DocId=46SvviYK9qRT07jSxOCeJQ%3D%3D&amp;DocIdGestion=l1%2BkcuReL06iuBgSMnOWIg%3D%3D" TargetMode="External"/><Relationship Id="rId101" Type="http://schemas.openxmlformats.org/officeDocument/2006/relationships/hyperlink" Target="https://gestordocumental.supernotariado.gov.co/GestionDocumental/VerDocumento?DocId=EosCFmKWh3WakwpkpP1aYg%3D%3D&amp;DocIdGestion=nwbp2MMX%2F0svD7kfY9EzQQ%3D%3D" TargetMode="External"/><Relationship Id="rId185" Type="http://schemas.openxmlformats.org/officeDocument/2006/relationships/hyperlink" Target="https://gestordocumental.supernotariado.gov.co/GestionDocumental/VerDocumento?DocId=biYYxrTeq%2FNiAioFN3Oz%2Fg%3D%3D&amp;DocIdGestion=%2BnLx73BCRW6XDTDQL0QOww%3D%3D" TargetMode="External"/><Relationship Id="rId406" Type="http://schemas.openxmlformats.org/officeDocument/2006/relationships/hyperlink" Target="https://gestordocumental.supernotariado.gov.co/GestionDocumental/VerDocumento?DocId=a2tY3Vt3uciJuaXm5joZ8w%3D%3D&amp;DocIdGestion=xvImZriHap40EoZh%2BUe3sg%3D%3D" TargetMode="External"/><Relationship Id="rId392" Type="http://schemas.openxmlformats.org/officeDocument/2006/relationships/hyperlink" Target="https://gestordocumental.supernotariado.gov.co/GestionDocumental/VerDocumento?DocId=zGNCYF8nTYTlVSE76uBPDQ%3D%3D&amp;DocIdGestion=nnV1d3oJrQkn41BXqTkmag%3D%3D" TargetMode="External"/><Relationship Id="rId613" Type="http://schemas.openxmlformats.org/officeDocument/2006/relationships/hyperlink" Target="https://gestordocumental.supernotariado.gov.co/GestionDocumental/VerDocumento?DocId=Q%2FAv%2Fsqlmz9f5QyHsOONZA%3D%3D" TargetMode="External"/><Relationship Id="rId697" Type="http://schemas.openxmlformats.org/officeDocument/2006/relationships/hyperlink" Target="https://gestordocumental.supernotariado.gov.co/GestionDocumental/VerDocumento?DocId=jDi4wt8GFMO2fnVSJDUDGw%3D%3D&amp;DocIdGestion=SIoz6djQ%2BikTh5uH%2Fz5U9g%3D%3D" TargetMode="External"/><Relationship Id="rId820" Type="http://schemas.openxmlformats.org/officeDocument/2006/relationships/hyperlink" Target="https://gestordocumental.supernotariado.gov.co/GestionDocumental/VerDocumento?DocId=AqoxhoEmbdi5ancF5p5UYg%3D%3D&amp;DocIdGestion=%2Br%2BLbR5aNp6yaL9wHbZbcA%3D%3D" TargetMode="External"/><Relationship Id="rId918" Type="http://schemas.openxmlformats.org/officeDocument/2006/relationships/hyperlink" Target="https://gestordocumental.supernotariado.gov.co/GestionDocumental/VerDocumento?DocId=FyA2xalTy2VLYUvi%2B79xDg%3D%3D&amp;DocIdGestion=QlACFFo%2F7Tam81Mx4IBMcw%3D%3D" TargetMode="External"/><Relationship Id="rId252" Type="http://schemas.openxmlformats.org/officeDocument/2006/relationships/hyperlink" Target="https://gestordocumental.supernotariado.gov.co/GestionDocumental/VerDocumento?DocId=D9smOhY5V2NB7tI27LXl9A%3D%3D&amp;DocIdGestion=6KpAnBE9cd4D67KBfxvWVQ%3D%3D" TargetMode="External"/><Relationship Id="rId47" Type="http://schemas.openxmlformats.org/officeDocument/2006/relationships/hyperlink" Target="https://gestordocumental.supernotariado.gov.co/GestionDocumental/VerDocumento?DocId=EosCFmKWh3WakwpkpP1aYg%3D%3D&amp;DocIdGestion=nwbp2MMX%2F0svD7kfY9EzQQ%3D%3D" TargetMode="External"/><Relationship Id="rId112" Type="http://schemas.openxmlformats.org/officeDocument/2006/relationships/hyperlink" Target="https://gestordocumental.supernotariado.gov.co/GestionDocumental/VerDocumento?DocId=ymXaqws29zb0%2BizIx9XaJg%3D%3D&amp;DocIdGestion=HfhrqoyEgcwYJxsmMoi95Q%3D%3D" TargetMode="External"/><Relationship Id="rId557" Type="http://schemas.openxmlformats.org/officeDocument/2006/relationships/hyperlink" Target="https://gestordocumental.supernotariado.gov.co/GestionDocumental/VerDocumento?DocId=iRJH14Pu3CBE%2By0FRiBMXQ%3D%3D&amp;DocIdGestion=J15HX2JpkXekTtmH5KHOGQ%3D%3D" TargetMode="External"/><Relationship Id="rId764" Type="http://schemas.openxmlformats.org/officeDocument/2006/relationships/hyperlink" Target="https://gestordocumental.supernotariado.gov.co/GestionDocumental/VerDocumento?DocId=U6xNoIhcisBUboC7SB6prQ%3D%3D&amp;DocIdGestion=%2BarSG5qLPeR8CI86BqqzAQ%3D%3D" TargetMode="External"/><Relationship Id="rId196" Type="http://schemas.openxmlformats.org/officeDocument/2006/relationships/hyperlink" Target="https://gestordocumental.supernotariado.gov.co/GestionDocumental/VerDocumento?DocId=yMo3uz01tFJaJeTsHgKrGg%3D%3D&amp;DocIdGestion=MtX%2BUkc2WpsdPlwhydcCAQ%3D%3D" TargetMode="External"/><Relationship Id="rId417" Type="http://schemas.openxmlformats.org/officeDocument/2006/relationships/hyperlink" Target="https://gestordocumental.supernotariado.gov.co/GestionDocumental/VerDocumento?DocId=kt9%2FQOPN7kR6F7o52ua0ig%3D%3D&amp;DocIdGestion=Z6dmgeWkE5An7whuI%2Fqf%2FA%3D%3D" TargetMode="External"/><Relationship Id="rId624" Type="http://schemas.openxmlformats.org/officeDocument/2006/relationships/hyperlink" Target="https://gestordocumental.supernotariado.gov.co/GestionDocumental/VerDocumento?DocId=JnGrPgFNZ6EAwksKFr8Gpg%3D%3D&amp;DocIdGestion=DxBpH2xHkoJo2czIi%2FNN2w%3D%3D" TargetMode="External"/><Relationship Id="rId831" Type="http://schemas.openxmlformats.org/officeDocument/2006/relationships/hyperlink" Target="https://gestordocumental.supernotariado.gov.co/GestionDocumental/VerDocumento?DocId=z9I4IeEyXq79x6LsYTcP2g%3D%3D" TargetMode="External"/><Relationship Id="rId263" Type="http://schemas.openxmlformats.org/officeDocument/2006/relationships/hyperlink" Target="https://gestordocumental.supernotariado.gov.co/GestionDocumental/VerDocumento?DocId=n1%2F7Ks5mDjKrRLGi1JL8Hg%3D%3D&amp;DocIdGestion=cZaWO%2FOqNtAQaOUYZmwB3w%3D%3D" TargetMode="External"/><Relationship Id="rId470" Type="http://schemas.openxmlformats.org/officeDocument/2006/relationships/hyperlink" Target="https://gestordocumental.supernotariado.gov.co/GestionDocumental/VerDocumento?DocId=%2Fe%2FejwWV9BnmZHgFru9REQ%3D%3D" TargetMode="External"/><Relationship Id="rId929" Type="http://schemas.openxmlformats.org/officeDocument/2006/relationships/hyperlink" Target="https://gestordocumental.supernotariado.gov.co/GestionDocumental/VerDocumento?DocId=Dmb9lLZi3ZHuORQZfbKO7g%3D%3D&amp;DocIdGestion=DiL8Y%2BaGCVLBDmNTyY1CAQ%3D%3D" TargetMode="External"/><Relationship Id="rId58" Type="http://schemas.openxmlformats.org/officeDocument/2006/relationships/hyperlink" Target="https://gestordocumental.supernotariado.gov.co/GestionDocumental/VerDocumento?DocId=W9%2FykAcyP2g75ph2GXR%2FfQ%3D%3D&amp;DocIdGestion=b7Zbz0Bz0r5tRqae8bINoA%3D%3D" TargetMode="External"/><Relationship Id="rId123" Type="http://schemas.openxmlformats.org/officeDocument/2006/relationships/hyperlink" Target="https://gestordocumental.supernotariado.gov.co/GestionDocumental/VerDocumento?DocId=OIpyGDR2vSmJR6878teBpw%3D%3D&amp;DocIdGestion=I6LKQTEEoeEU9RG96ckpFA%3D%3D" TargetMode="External"/><Relationship Id="rId330" Type="http://schemas.openxmlformats.org/officeDocument/2006/relationships/hyperlink" Target="https://gestordocumental.supernotariado.gov.co/GestionDocumental/VerDocumento?DocId=oKUJmDkMamRDYJuh4EJJlw%3D%3D&amp;DocIdGestion=YiqHjpJES3aC%2BJIG0xiGDg%3D%3D" TargetMode="External"/><Relationship Id="rId568" Type="http://schemas.openxmlformats.org/officeDocument/2006/relationships/hyperlink" Target="https://gestordocumental.supernotariado.gov.co/GestionDocumental/VerDocumento?DocId=PYtWlZ5vT%2B7LURAKM0KS%2BQ%3D%3D&amp;DocIdGestion=XoK4CR%2BdSCFpcYRX5l%2BOMQ%3D%3D" TargetMode="External"/><Relationship Id="rId775" Type="http://schemas.openxmlformats.org/officeDocument/2006/relationships/hyperlink" Target="https://gestordocumental.supernotariado.gov.co/GestionDocumental/VerDocumento?DocId=fcDHuNq936MqvvRlHrUq1Q%3D%3D&amp;DocIdGestion=gL%2BU%2F0iELUH5lw3HaTLTBA%3D%3D" TargetMode="External"/><Relationship Id="rId428" Type="http://schemas.openxmlformats.org/officeDocument/2006/relationships/hyperlink" Target="https://gestordocumental.supernotariado.gov.co/GestionDocumental/VerDocumento?DocId=maaCLU08zLa%2B3k5Od3OxKw%3D%3D&amp;DocIdGestion=xKUznSz5XmKsW1naALpmGQ%3D%3D" TargetMode="External"/><Relationship Id="rId635" Type="http://schemas.openxmlformats.org/officeDocument/2006/relationships/hyperlink" Target="https://gestordocumental.supernotariado.gov.co/GestionDocumental/VerDocumento?DocId=Lno8WuzCcWHvBUR0ZskgUw%3D%3D&amp;DocIdGestion=FMY6JBHF74BfzaGChuNbXQ%3D%3D" TargetMode="External"/><Relationship Id="rId842" Type="http://schemas.openxmlformats.org/officeDocument/2006/relationships/hyperlink" Target="https://gestordocumental.supernotariado.gov.co/GestionDocumental/VerDocumento?DocId=8F6AN6hfL2LeAdy4g%2Fua4g%3D%3D&amp;DocIdGestion=%2BIFpT8wP4Ibiuz%2B8XJZshw%3D%3D" TargetMode="External"/><Relationship Id="rId274" Type="http://schemas.openxmlformats.org/officeDocument/2006/relationships/hyperlink" Target="https://gestordocumental.supernotariado.gov.co/GestionDocumental/VerDocumento?DocId=zVW6PjaqXTY4ov32mcdNNw%3D%3D&amp;DocIdGestion=VX75FRCjz2NC8%2Fg9jMB5CQ%3D%3D" TargetMode="External"/><Relationship Id="rId481" Type="http://schemas.openxmlformats.org/officeDocument/2006/relationships/hyperlink" Target="https://gestordocumental.supernotariado.gov.co/GestionDocumental/VerDocumento?DocId=Nq7FxLlN%2BGZL1FHbcomDnw%3D%3D&amp;DocIdGestion=NDQLEwB0R8Ty%2Bwq6y%2Buv4Q%3D%3D" TargetMode="External"/><Relationship Id="rId702" Type="http://schemas.openxmlformats.org/officeDocument/2006/relationships/hyperlink" Target="https://gestordocumental.supernotariado.gov.co/GestionDocumental/VerDocumento?DocId=eIkPOztbbvMELjZgITr2iw%3D%3D&amp;DocIdGestion=GjsOfPq4wnE78GFX0yK9kg%3D%3D" TargetMode="External"/><Relationship Id="rId69" Type="http://schemas.openxmlformats.org/officeDocument/2006/relationships/hyperlink" Target="https://gestordocumental.supernotariado.gov.co/GestionDocumental/VerDocumento?DocId=LrFJ4O87BesUf9LBeT6uSA%3D%3D&amp;DocIdGestion=UGEpH%2F3uXizCLeYV2uEStA%3D%3D" TargetMode="External"/><Relationship Id="rId134" Type="http://schemas.openxmlformats.org/officeDocument/2006/relationships/hyperlink" Target="https://gestordocumental.supernotariado.gov.co/GestionDocumental/VerDocumento?DocId=IEZWaBwXAMVcYeNAIovQbg%3D%3D&amp;DocIdGestion=h%2B%2FM1LlyWBlavlgBgA3w9g%3D%3D" TargetMode="External"/><Relationship Id="rId579" Type="http://schemas.openxmlformats.org/officeDocument/2006/relationships/hyperlink" Target="https://gestordocumental.supernotariado.gov.co/GestionDocumental/VerDocumento?DocId=YOcV7SImfC10XT97y08ZQg%3D%3D&amp;DocIdGestion=MPBCBMc54fk5r%2BrNHwSMgw%3D%3D" TargetMode="External"/><Relationship Id="rId786" Type="http://schemas.openxmlformats.org/officeDocument/2006/relationships/hyperlink" Target="https://gestordocumental.supernotariado.gov.co/GestionDocumental/VerDocumento?DocId=Tw%2BEaugNgZ%2BP1W3ZOJpcnQ%3D%3D&amp;DocIdGestion=xz%2BBoGjEw1aW%2B2%2FBQRenug%3D%3D" TargetMode="External"/><Relationship Id="rId341" Type="http://schemas.openxmlformats.org/officeDocument/2006/relationships/hyperlink" Target="https://gestordocumental.supernotariado.gov.co/GestionDocumental/VerDocumento?DocId=587KYc6eR%2FM3N3dX0pzpZA%3D%3D&amp;DocIdGestion=1XBQdFtOhUTs8tDxIoPvtg%3D%3D" TargetMode="External"/><Relationship Id="rId439" Type="http://schemas.openxmlformats.org/officeDocument/2006/relationships/hyperlink" Target="https://gestordocumental.supernotariado.gov.co/GestionDocumental/VerDocumento?DocId=CPVDYZM9%2BIchs1sgtnPmjg%3D%3D&amp;DocIdGestion=XQpSkWkLUIKyxymNyocxsg%3D%3D" TargetMode="External"/><Relationship Id="rId646" Type="http://schemas.openxmlformats.org/officeDocument/2006/relationships/hyperlink" Target="https://gestordocumental.supernotariado.gov.co/GestionDocumental/VerDocumento?DocId=Olh969f4gqnH3gdBj2pVZQ%3D%3D&amp;DocIdGestion=xB2g25s6l2uUjboCiosY6A%3D%3D" TargetMode="External"/><Relationship Id="rId201" Type="http://schemas.openxmlformats.org/officeDocument/2006/relationships/hyperlink" Target="https://gestordocumental.supernotariado.gov.co/GestionDocumental/VerDocumento?DocId=C1WB1JhYDWDuQhw1N6nDRg%3D%3D&amp;DocIdGestion=P9tu2XxW1r5pH%2Bzon4lzCw%3D%3D" TargetMode="External"/><Relationship Id="rId285" Type="http://schemas.openxmlformats.org/officeDocument/2006/relationships/hyperlink" Target="https://gestordocumental.supernotariado.gov.co/GestionDocumental/VerDocumento?DocId=7Qq9UIXS8hxF2NBmM7CyWQ%3D%3D&amp;DocIdGestion=tcRnl9DjAZZWCR3lvlxg2g%3D%3D" TargetMode="External"/><Relationship Id="rId506" Type="http://schemas.openxmlformats.org/officeDocument/2006/relationships/hyperlink" Target="https://gestordocumental.supernotariado.gov.co/GestionDocumental/VerDocumento?DocId=T79hgyRPc3GBYw1ElXOywA%3D%3D&amp;DocIdGestion=ZqztHTchbLKF4VAu%2Bh0Wmw%3D%3D" TargetMode="External"/><Relationship Id="rId853" Type="http://schemas.openxmlformats.org/officeDocument/2006/relationships/hyperlink" Target="https://gestordocumental.supernotariado.gov.co/GestionDocumental/VerDocumento?DocId=o7QZi1b%2FS0FZDZBvfzWGgw%3D%3D&amp;DocIdGestion=mcLBI9U%2F8sFY5w5HGwUxLg%3D%3D" TargetMode="External"/><Relationship Id="rId492" Type="http://schemas.openxmlformats.org/officeDocument/2006/relationships/hyperlink" Target="https://gestordocumental.supernotariado.gov.co/GestionDocumental/VerDocumento?DocId=fLEK%2BSdOI5k0HSDDIkqanw%3D%3D&amp;DocIdGestion=fDBXwM9WOmGPEp2Kf0W8Vw%3D%3D" TargetMode="External"/><Relationship Id="rId713" Type="http://schemas.openxmlformats.org/officeDocument/2006/relationships/hyperlink" Target="https://gestordocumental.supernotariado.gov.co/GestionDocumental/VerDocumento?DocId=laur4atKnXuLFsYcWplq7A%3D%3D&amp;DocIdGestion=9%2FTf2T4ej%2FLOMjcvN0DuIg%3D%3D" TargetMode="External"/><Relationship Id="rId797" Type="http://schemas.openxmlformats.org/officeDocument/2006/relationships/hyperlink" Target="https://gestordocumental.supernotariado.gov.co/GestionDocumental/VerDocumento?DocId=E09TneGUwzI4cvQTGrJSNA%3D%3D&amp;DocIdGestion=FnDdkZWTVLzkNxEjRIv5rA%3D%3D" TargetMode="External"/><Relationship Id="rId920" Type="http://schemas.openxmlformats.org/officeDocument/2006/relationships/hyperlink" Target="https://gestordocumental.supernotariado.gov.co/GestionDocumental/VerDocumento?DocId=GsxlopU%2FjYNG%2FjO8Fyk59A%3D%3D&amp;DocIdGestion=FcOm2VAkpsC10z7Tz3SYlw%3D%3D" TargetMode="External"/><Relationship Id="rId145" Type="http://schemas.openxmlformats.org/officeDocument/2006/relationships/hyperlink" Target="https://gestordocumental.supernotariado.gov.co/GestionDocumental/VerDocumento?DocId=cBmB%2FshcvjmPwqs5zKu0nA%3D%3D&amp;DocIdGestion=4ivobaKG4IZZoWyPnscQ9Q%3D%3D" TargetMode="External"/><Relationship Id="rId352" Type="http://schemas.openxmlformats.org/officeDocument/2006/relationships/hyperlink" Target="https://gestordocumental.supernotariado.gov.co/GestionDocumental/VerDocumento?DocId=74XvQsadcVtrtcUC%2FT1HQw%3D%3D&amp;DocIdGestion=JZrxUfI%2Bf9EBg%2BQKeIaNHg%3D%3D" TargetMode="External"/><Relationship Id="rId212" Type="http://schemas.openxmlformats.org/officeDocument/2006/relationships/hyperlink" Target="https://gestordocumental.supernotariado.gov.co/GestionDocumental/VerDocumento?DocId=dW0oMbQN6VxgRpWJxDYDLA%3D%3D&amp;DocIdGestion=wVv5lEhWHr4ViSuKViS29Q%3D%3D" TargetMode="External"/><Relationship Id="rId657" Type="http://schemas.openxmlformats.org/officeDocument/2006/relationships/hyperlink" Target="https://gestordocumental.supernotariado.gov.co/GestionDocumental/VerDocumento?DocId=45NC2vTCSjckBoYBPK1Q4Q%3D%3D&amp;DocIdGestion=HVTGgo9qDcm3Uyja%2BZhqtg%3D%3D" TargetMode="External"/><Relationship Id="rId864" Type="http://schemas.openxmlformats.org/officeDocument/2006/relationships/hyperlink" Target="https://gestordocumental.supernotariado.gov.co/GestionDocumental/VerDocumento?DocId=alH5kYnEZVMMLdVwDeaeSA%3D%3D&amp;DocIdGestion=MIlYXA%2BVTMqlMF8kSYwcsQ%3D%3D" TargetMode="External"/><Relationship Id="rId296" Type="http://schemas.openxmlformats.org/officeDocument/2006/relationships/hyperlink" Target="https://gestordocumental.supernotariado.gov.co/GestionDocumental/VerDocumento?DocId=uSUzS2fHxfzEPxgaU9%2ByeQ%3D%3D&amp;DocIdGestion=o3lxUOSwQ%2BNaBhLQw5%2Fjrw%3D%3D" TargetMode="External"/><Relationship Id="rId517" Type="http://schemas.openxmlformats.org/officeDocument/2006/relationships/hyperlink" Target="https://gestordocumental.supernotariado.gov.co/GestionDocumental/VerDocumento?DocId=faPvzdutxcw3OTDKXSqgxw%3D%3D&amp;DocIdGestion=AFtl6Of%2FT4GVQc003b%2FsaA%3D%3D" TargetMode="External"/><Relationship Id="rId724" Type="http://schemas.openxmlformats.org/officeDocument/2006/relationships/hyperlink" Target="https://gestordocumental.supernotariado.gov.co/GestionDocumental/VerDocumento?DocId=ADup1KgLKAPYp9aWXM9lQw%3D%3D&amp;DocIdGestion=zGR9Il8%2FeBMa6DBDmAkIjw%3D%3D" TargetMode="External"/><Relationship Id="rId931" Type="http://schemas.openxmlformats.org/officeDocument/2006/relationships/hyperlink" Target="https://gestordocumental.supernotariado.gov.co/GestionDocumental/VerDocumento?DocId=BK0Tehyjzvw58u9x6HUu2w%3D%3D&amp;DocIdGestion=Qy3wCjdN3OrMUQhcBuW30g%3D%3D" TargetMode="External"/><Relationship Id="rId60" Type="http://schemas.openxmlformats.org/officeDocument/2006/relationships/hyperlink" Target="https://gestordocumental.supernotariado.gov.co/GestionDocumental/VerDocumento?DocId=YmBgCP4HQa%2Buy%2BWPN52FnA%3D%3D&amp;DocIdGestion=KJ%2Fzfv%2FkjZb5T8jA44%2FaiQ%3D%3D" TargetMode="External"/><Relationship Id="rId156" Type="http://schemas.openxmlformats.org/officeDocument/2006/relationships/hyperlink" Target="https://gestordocumental.supernotariado.gov.co/GestionDocumental/VerDocumento?DocId=zg0ci%2FW4cV3GXUlkc1GbTQ%3D%3D&amp;DocIdGestion=AKRGke8xcs0pZhp%2FmVZmdw%3D%3D" TargetMode="External"/><Relationship Id="rId363" Type="http://schemas.openxmlformats.org/officeDocument/2006/relationships/hyperlink" Target="https://gestordocumental.supernotariado.gov.co/GestionDocumental/VerDocumento?DocId=EBi63X8yXMAKfjy2wQJi5A%3D%3D&amp;DocIdGestion=lbuyDEevnufAvYQLGize7A%3D%3D" TargetMode="External"/><Relationship Id="rId570" Type="http://schemas.openxmlformats.org/officeDocument/2006/relationships/hyperlink" Target="https://gestordocumental.supernotariado.gov.co/GestionDocumental/VerDocumento?DocId=kBKyS3xFP05bzUvhj0ADNg%3D%3D&amp;DocIdGestion=vzmYuFp7AmuMirgLv1dwLQ%3D%3D" TargetMode="External"/><Relationship Id="rId223" Type="http://schemas.openxmlformats.org/officeDocument/2006/relationships/hyperlink" Target="https://gestordocumental.supernotariado.gov.co/GestionDocumental/VerDocumento?DocId=6PXWl%2FLCNlzaiiqlTOG%2F9A%3D%3D&amp;DocIdGestion=xxY9%2BeonYXkbW9iriveZhw%3D%3D" TargetMode="External"/><Relationship Id="rId430" Type="http://schemas.openxmlformats.org/officeDocument/2006/relationships/hyperlink" Target="https://gestordocumental.supernotariado.gov.co/GestionDocumental/VerDocumento?DocId=xmVTefzZ6BKQW2JxePvqIQ%3D%3D&amp;DocIdGestion=GLkqlOkONeGxQUomUpPuHg%3D%3D" TargetMode="External"/><Relationship Id="rId668" Type="http://schemas.openxmlformats.org/officeDocument/2006/relationships/hyperlink" Target="https://gestordocumental.supernotariado.gov.co/GestionDocumental/VerDocumento?DocId=QXSXXNEvkFXB0LxKVnV6Kw%3D%3D&amp;DocIdGestion=BpugNTPngDhM90DdhtDe3Q%3D%3D" TargetMode="External"/><Relationship Id="rId875" Type="http://schemas.openxmlformats.org/officeDocument/2006/relationships/hyperlink" Target="https://gestordocumental.supernotariado.gov.co/GestionDocumental/VerDocumento?DocId=1L%2FxJNmSU8jN%2BTbYx7LtQg%3D%3D&amp;DocIdGestion=06Z9MPrltnJ1EZ54fc1ZrA%3D%3D" TargetMode="External"/><Relationship Id="rId18" Type="http://schemas.openxmlformats.org/officeDocument/2006/relationships/hyperlink" Target="https://gestordocumental.supernotariado.gov.co/GestionDocumental/VerDocumento?DocId=w%2FwarhsQT3o3Y7FI5RFQkg%3D%3D&amp;DocIdGestion=SP%2Bo6eBxei6L56o14EBakQ%3D%3D" TargetMode="External"/><Relationship Id="rId528" Type="http://schemas.openxmlformats.org/officeDocument/2006/relationships/hyperlink" Target="https://gestordocumental.supernotariado.gov.co/GestionDocumental/VerDocumento?DocId=%2FP5i4GJHEuCBqYk4%2FybUng%3D%3D&amp;DocIdGestion=Y7Xxum90OoE4viql4rUvDQ%3D%3D" TargetMode="External"/><Relationship Id="rId735" Type="http://schemas.openxmlformats.org/officeDocument/2006/relationships/hyperlink" Target="https://gestordocumental.supernotariado.gov.co/GestionDocumental/VerDocumento?DocId=Rm2xDxnIfIOKxwq7EzoCrw%3D%3D&amp;DocIdGestion=yMPpl3UwOTsuBCzIFhv20w%3D%3D" TargetMode="External"/><Relationship Id="rId167" Type="http://schemas.openxmlformats.org/officeDocument/2006/relationships/hyperlink" Target="https://gestordocumental.supernotariado.gov.co/GestionDocumental/VerDocumento?DocId=TOtnWGbKgnwhLmwe1ehzMw%3D%3D&amp;DocIdGestion=iN4sCk60cWII6z9VvI4hdA%3D%3D" TargetMode="External"/><Relationship Id="rId374" Type="http://schemas.openxmlformats.org/officeDocument/2006/relationships/hyperlink" Target="https://gestordocumental.supernotariado.gov.co/GestionDocumental/VerDocumento?DocId=ipXNaiAZT1Rmx3ymWovs0w%3D%3D" TargetMode="External"/><Relationship Id="rId581" Type="http://schemas.openxmlformats.org/officeDocument/2006/relationships/hyperlink" Target="https://gestordocumental.supernotariado.gov.co/GestionDocumental/VerDocumento?DocId=0vH9F2VAmuGq%2B9pjjSpgeg%3D%3D&amp;DocIdGestion=qSGCc39p0wDMvRt5MkPVsw%3D%3D" TargetMode="External"/><Relationship Id="rId71" Type="http://schemas.openxmlformats.org/officeDocument/2006/relationships/hyperlink" Target="https://gestordocumental.supernotariado.gov.co/GestionDocumental/VerDocumento?DocId=En20boTkgrnrOW13xiRKAA%3D%3D&amp;DocIdGestion=VjtzdNKrdk5IVrWIR4fo%2Fw%3D%3D" TargetMode="External"/><Relationship Id="rId234" Type="http://schemas.openxmlformats.org/officeDocument/2006/relationships/hyperlink" Target="https://gestordocumental.supernotariado.gov.co/GestionDocumental/VerDocumento?DocId=70aU4NfCO3s%2BcThm2YynPw%3D%3D&amp;DocIdGestion=0Jr%2BaV8JCvFYSG9uRKvq6A%3D%3D" TargetMode="External"/><Relationship Id="rId679" Type="http://schemas.openxmlformats.org/officeDocument/2006/relationships/hyperlink" Target="https://gestordocumental.supernotariado.gov.co/GestionDocumental/VerDocumento?DocId=a3etCiZYUA%2Fl3Cg%2FNxojUA%3D%3D&amp;DocIdGestion=yKYcZF7JkcaCzh23aBlmiQ%3D%3D" TargetMode="External"/><Relationship Id="rId802" Type="http://schemas.openxmlformats.org/officeDocument/2006/relationships/hyperlink" Target="https://gestordocumental.supernotariado.gov.co/GestionDocumental/VerDocumento?DocId=9aovgqjTgEK5KKDIyr4f3A%3D%3D&amp;DocIdGestion=U3kTevSdnGtBo8qGgm8VsQ%3D%3D" TargetMode="External"/><Relationship Id="rId886" Type="http://schemas.openxmlformats.org/officeDocument/2006/relationships/hyperlink" Target="https://gestordocumental.supernotariado.gov.co/GestionDocumental/VerDocumento?DocId=gtQTlGr90LGbYArR7ZeOCQ%3D%3D&amp;DocIdGestion=emxOB3SHwW9UGrc274j0gw%3D%3D" TargetMode="External"/><Relationship Id="rId2" Type="http://schemas.openxmlformats.org/officeDocument/2006/relationships/hyperlink" Target="https://gestordocumental.supernotariado.gov.co/GestionDocumental/VerDocumento?DocId=yud03KxZ0XnT1sLKGiL9Ig%3D%3D&amp;DocIdGestion=Xl7vLjIVzvRpTuSd3zbDdA%3D%3D" TargetMode="External"/><Relationship Id="rId29" Type="http://schemas.openxmlformats.org/officeDocument/2006/relationships/hyperlink" Target="https://gestordocumental.supernotariado.gov.co/GestionDocumental/VerDocumento?DocId=%2FKmmfjgk4sVMBZUB9NORtg%3D%3D" TargetMode="External"/><Relationship Id="rId441" Type="http://schemas.openxmlformats.org/officeDocument/2006/relationships/hyperlink" Target="https://gestordocumental.supernotariado.gov.co/GestionDocumental/VerDocumento?DocId=kt9%2FQOPN7kR6F7o52ua0ig%3D%3D&amp;DocIdGestion=Z6dmgeWkE5An7whuI%2Fqf%2FA%3D%3D" TargetMode="External"/><Relationship Id="rId539" Type="http://schemas.openxmlformats.org/officeDocument/2006/relationships/hyperlink" Target="https://gestordocumental.supernotariado.gov.co/GestionDocumental/VerDocumento?DocId=GKyjnusb3SNqSaupDqSMmw%3D%3D&amp;DocIdGestion=CHw0L2%2BDf5hnAgzd5VfGGw%3D%3D" TargetMode="External"/><Relationship Id="rId746" Type="http://schemas.openxmlformats.org/officeDocument/2006/relationships/hyperlink" Target="https://gestordocumental.supernotariado.gov.co/GestionDocumental/VerDocumento?DocId=RqUlXgbsaBGNlbHpBpaQKA%3D%3D&amp;DocIdGestion=uICiDpeg8CYBHyyqielh3A%3D%3D" TargetMode="External"/><Relationship Id="rId178" Type="http://schemas.openxmlformats.org/officeDocument/2006/relationships/hyperlink" Target="https://gestordocumental.supernotariado.gov.co/GestionDocumental/VerDocumento?DocId=EQ0WOeD6%2B4kI3fghwrogKw%3D%3D&amp;DocIdGestion=8lU5u%2FB%2FRJuOWiUKQ5JuuQ%3D%3D" TargetMode="External"/><Relationship Id="rId301" Type="http://schemas.openxmlformats.org/officeDocument/2006/relationships/hyperlink" Target="https://gestordocumental.supernotariado.gov.co/GestionDocumental/VerDocumento?DocId=Dte%2B70%2FlTjQyK93spK%2Baww%3D%3D&amp;DocIdGestion=2XazfxT8QVWerqdCJY2HFQ%3D%3D" TargetMode="External"/><Relationship Id="rId82" Type="http://schemas.openxmlformats.org/officeDocument/2006/relationships/hyperlink" Target="https://gestordocumental.supernotariado.gov.co/GestionDocumental/VerDocumento?DocId=L7tQXJni0rLeVLtqLrXzNA%3D%3D&amp;DocIdGestion=YAlI6DjgDNQF1YVuiOX1kA%3D%3D" TargetMode="External"/><Relationship Id="rId385" Type="http://schemas.openxmlformats.org/officeDocument/2006/relationships/hyperlink" Target="https://gestordocumental.supernotariado.gov.co/GestionDocumental/VerDocumento?DocId=xmVTefzZ6BKQW2JxePvqIQ%3D%3D&amp;DocIdGestion=GLkqlOkONeGxQUomUpPuHg%3D%3D" TargetMode="External"/><Relationship Id="rId592" Type="http://schemas.openxmlformats.org/officeDocument/2006/relationships/hyperlink" Target="https://gestordocumental.supernotariado.gov.co/GestionDocumental/VerDocumento?DocId=dtC8uL6q7pnZZ7je0%2F%2BzUg%3D%3D&amp;DocIdGestion=CfK9%2FRuQi6tl0qPrSWouEg%3D%3D" TargetMode="External"/><Relationship Id="rId606" Type="http://schemas.openxmlformats.org/officeDocument/2006/relationships/hyperlink" Target="https://gestordocumental.supernotariado.gov.co/GestionDocumental/VerDocumento?DocId=CKHeVKOSFC7GF6HOBmIUsQ%3D%3D&amp;DocIdGestion=pmvISO7k6jI0%2B7Uv5H%2FfEg%3D%3D" TargetMode="External"/><Relationship Id="rId813" Type="http://schemas.openxmlformats.org/officeDocument/2006/relationships/hyperlink" Target="https://gestordocumental.supernotariado.gov.co/GestionDocumental/VerDocumento?DocId=lmxnmgAU2zPfAbbjzB6JAw%3D%3D&amp;DocIdGestion=ygVHstA%2B29InOUnWm%2BYRYw%3D%3D" TargetMode="External"/><Relationship Id="rId245" Type="http://schemas.openxmlformats.org/officeDocument/2006/relationships/hyperlink" Target="https://gestordocumental.supernotariado.gov.co/GestionDocumental/VerDocumento?DocId=nvaV2d9wXBokhc4H3RCuJQ%3D%3D&amp;DocIdGestion=K1ljUpAbvne97ocj7e4%2FUw%3D%3D" TargetMode="External"/><Relationship Id="rId452" Type="http://schemas.openxmlformats.org/officeDocument/2006/relationships/hyperlink" Target="https://gestordocumental.supernotariado.gov.co/GestionDocumental/VerDocumento?DocId=UQMROQ3Bv5lRR7ro%2FcyA8w%3D%3D&amp;DocIdGestion=FsIyUV0klZ2%2FKSo%2FkN6%2F4Q%3D%3D" TargetMode="External"/><Relationship Id="rId897" Type="http://schemas.openxmlformats.org/officeDocument/2006/relationships/hyperlink" Target="https://gestordocumental.supernotariado.gov.co/GestionDocumental/VerDocumento?DocId=9lrLdpOgnYwiEDNTkXuWfw%3D%3D&amp;DocIdGestion=fBwcU03powK3tbrsysphFw%3D%3D" TargetMode="External"/><Relationship Id="rId105" Type="http://schemas.openxmlformats.org/officeDocument/2006/relationships/hyperlink" Target="https://gestordocumental.supernotariado.gov.co/GestionDocumental/VerDocumento?DocId=Og0CkeKSdH2390VG4qUC4A%3D%3D&amp;DocIdGestion=QUPkLlYjFNUGlRw2m58wiA%3D%3D" TargetMode="External"/><Relationship Id="rId312" Type="http://schemas.openxmlformats.org/officeDocument/2006/relationships/hyperlink" Target="https://gestordocumental.supernotariado.gov.co/GestionDocumental/VerDocumento?DocId=3naR002c4Bon6841cgSBaQ%3D%3D&amp;DocIdGestion=JE%2FdPva%2FbTY%2FZHBkR0aqrQ%3D%3D" TargetMode="External"/><Relationship Id="rId757" Type="http://schemas.openxmlformats.org/officeDocument/2006/relationships/hyperlink" Target="https://gestordocumental.supernotariado.gov.co/GestionDocumental/VerDocumento?DocId=aYHvnpzsxWxNibRc%2BBfNdg%3D%3D&amp;DocIdGestion=tH2v1d5mMFv%2B1e5SmYDcgA%3D%3D" TargetMode="External"/><Relationship Id="rId93" Type="http://schemas.openxmlformats.org/officeDocument/2006/relationships/hyperlink" Target="https://gestordocumental.supernotariado.gov.co/GestionDocumental/VerDocumento?DocId=lJtB8M5PNTLS%2FrhMUNnYvA%3D%3D&amp;DocIdGestion=dc9wpT9oYbDuSL0eJus%2FUQ%3D%3D" TargetMode="External"/><Relationship Id="rId189" Type="http://schemas.openxmlformats.org/officeDocument/2006/relationships/hyperlink" Target="https://gestordocumental.supernotariado.gov.co/GestionDocumental/VerDocumento?DocId=%2FPrZfpXyP8qB9%2By77pjYNw%3D%3D&amp;DocIdGestion=E2yjxYc8FSrEFZkfnaXu%2BA%3D%3D" TargetMode="External"/><Relationship Id="rId396" Type="http://schemas.openxmlformats.org/officeDocument/2006/relationships/hyperlink" Target="https://gestordocumental.supernotariado.gov.co/GestionDocumental/VerDocumento?DocId=GGkkzzCvI1rdTFIxbGL5HA%3D%3D&amp;DocIdGestion=FgOB%2FOOCCmq25cUQlPPbTw%3D%3D" TargetMode="External"/><Relationship Id="rId617" Type="http://schemas.openxmlformats.org/officeDocument/2006/relationships/hyperlink" Target="https://gestordocumental.supernotariado.gov.co/GestionDocumental/VerDocumento?DocId=iEDB8buigf%2BYtKG53ORwoQ%3D%3D&amp;DocIdGestion=%2BdW61Sffu7Tp%2B0cGsmrKDA%3D%3D" TargetMode="External"/><Relationship Id="rId824" Type="http://schemas.openxmlformats.org/officeDocument/2006/relationships/hyperlink" Target="https://gestordocumental.supernotariado.gov.co/GestionDocumental/VerDocumento?DocId=MCq9Cj2ys0OcqCwn4JcZ1Q%3D%3D&amp;DocIdGestion=3DMllk2s5FBB45lhDORykw%3D%3D" TargetMode="External"/><Relationship Id="rId256" Type="http://schemas.openxmlformats.org/officeDocument/2006/relationships/hyperlink" Target="https://gestordocumental.supernotariado.gov.co/GestionDocumental/VerDocumento?DocId=Zx17DoB%2BTzPAPStOEaYorQ%3D%3D&amp;DocIdGestion=JkEB%2FRwyCI8Mt%2FVL5zl%2B%2Fw%3D%3D" TargetMode="External"/><Relationship Id="rId463" Type="http://schemas.openxmlformats.org/officeDocument/2006/relationships/hyperlink" Target="https://gestordocumental.supernotariado.gov.co/GestionDocumental/VerDocumento?DocId=7nglgJ7ZIgLjQMDxR%2FbdcA%3D%3D&amp;DocIdGestion=notLhjUePvk%2FzxkilJWdzA%3D%3D" TargetMode="External"/><Relationship Id="rId670" Type="http://schemas.openxmlformats.org/officeDocument/2006/relationships/hyperlink" Target="https://gestordocumental.supernotariado.gov.co/GestionDocumental/VerDocumento?DocId=tdkgzkQP16Z5xTa9kA8voA%3D%3D&amp;DocIdGestion=dezaf7MXzB3vtl9qW320%2Fg%3D%3D" TargetMode="External"/><Relationship Id="rId116" Type="http://schemas.openxmlformats.org/officeDocument/2006/relationships/hyperlink" Target="https://gestordocumental.supernotariado.gov.co/GestionDocumental/VerDocumento?DocId=kiyLcjtlRUGWR7awA8DUjA%3D%3D&amp;DocIdGestion=NqsBKrBOFTTSAeiQcs6uzw%3D%3D" TargetMode="External"/><Relationship Id="rId323" Type="http://schemas.openxmlformats.org/officeDocument/2006/relationships/hyperlink" Target="https://gestordocumental.supernotariado.gov.co/GestionDocumental/VerDocumento?DocId=3Y45wO8R15M%2Bied%2Fuguh7g%3D%3D&amp;DocIdGestion=IxVAIRAUjFdemijFoMFLXw%3D%3D" TargetMode="External"/><Relationship Id="rId530" Type="http://schemas.openxmlformats.org/officeDocument/2006/relationships/hyperlink" Target="https://gestordocumental.supernotariado.gov.co/GestionDocumental/VerDocumento?DocId=7U5k%2B63JFxnJ00VkszHqTw%3D%3D&amp;DocIdGestion=kGd6CRPHJ0IsGk4kG8TjUA%3D%3D" TargetMode="External"/><Relationship Id="rId768" Type="http://schemas.openxmlformats.org/officeDocument/2006/relationships/hyperlink" Target="https://gestordocumental.supernotariado.gov.co/GestionDocumental/VerDocumento?DocId=HxLpGEFmcd0gIPoIrTjkWA%3D%3D&amp;DocIdGestion=otMH7lToiJunZQpNKarI8A%3D%3D" TargetMode="External"/><Relationship Id="rId20" Type="http://schemas.openxmlformats.org/officeDocument/2006/relationships/hyperlink" Target="https://gestordocumental.supernotariado.gov.co/GestionDocumental/VerDocumento?DocId=ne2A3pk1dALVhLcLWVruQg%3D%3D&amp;DocIdGestion=pAkUuxW0kkIC%2BUD9NFh14A%3D%3D" TargetMode="External"/><Relationship Id="rId628" Type="http://schemas.openxmlformats.org/officeDocument/2006/relationships/hyperlink" Target="https://gestordocumental.supernotariado.gov.co/GestionDocumental/VerDocumento?DocId=o2vq1CKG2eBvzbYEahtxYQ%3D%3D&amp;DocIdGestion=YEcH2ofdRHGL8sN5QRyJGg%3D%3D" TargetMode="External"/><Relationship Id="rId835" Type="http://schemas.openxmlformats.org/officeDocument/2006/relationships/hyperlink" Target="https://gestordocumental.supernotariado.gov.co/GestionDocumental/VerDocumento?DocId=ZphIqJIFPU00PwS4iflaVQ%3D%3D&amp;DocIdGestion=Bsj5tr4WWUQ9HGJbsSmiQw%3D%3D" TargetMode="External"/><Relationship Id="rId267" Type="http://schemas.openxmlformats.org/officeDocument/2006/relationships/hyperlink" Target="https://gestordocumental.supernotariado.gov.co/GestionDocumental/VerDocumento?DocId=PUnB7NWglBZNIiOM4uNFfA%3D%3D&amp;DocIdGestion=rAjAyfCpZSEYwnC3nfkPNg%3D%3D" TargetMode="External"/><Relationship Id="rId474" Type="http://schemas.openxmlformats.org/officeDocument/2006/relationships/hyperlink" Target="https://gestordocumental.supernotariado.gov.co/GestionDocumental/VerDocumento?DocId=W7nT34UTeqH5ZRTglufJSA%3D%3D&amp;DocIdGestion=DP6QPeLONqXWUo6WmtRhrQ%3D%3D" TargetMode="External"/><Relationship Id="rId127" Type="http://schemas.openxmlformats.org/officeDocument/2006/relationships/hyperlink" Target="https://gestordocumental.supernotariado.gov.co/GestionDocumental/VerDocumento?DocId=EKPdufAUuFEIhcob5f2dkg%3D%3D&amp;DocIdGestion=PdyH%2BssWPQRMZjv7HLT32g%3D%3D" TargetMode="External"/><Relationship Id="rId681" Type="http://schemas.openxmlformats.org/officeDocument/2006/relationships/hyperlink" Target="https://gestordocumental.supernotariado.gov.co/GestionDocumental/VerDocumento?DocId=qk9PZEtTKBC9q3CjevpgaQ%3D%3D&amp;DocIdGestion=ou8TaHZdMatxkOj4rNzTJQ%3D%3D" TargetMode="External"/><Relationship Id="rId779" Type="http://schemas.openxmlformats.org/officeDocument/2006/relationships/hyperlink" Target="https://gestordocumental.supernotariado.gov.co/GestionDocumental/VerDocumento?DocId=LSOhk4iQmpcPsjJgAJaE8w%3D%3D&amp;DocIdGestion=W32ILXHBzQe%2Fv02NGUa6BA%3D%3D" TargetMode="External"/><Relationship Id="rId902" Type="http://schemas.openxmlformats.org/officeDocument/2006/relationships/hyperlink" Target="https://gestordocumental.supernotariado.gov.co/GestionDocumental/VerDocumento?DocId=w02DURDS%2FWwaRYaioHx3IA%3D%3D&amp;DocIdGestion=JbKRqutmlapaQCCoSBLFZg%3D%3D" TargetMode="External"/><Relationship Id="rId31" Type="http://schemas.openxmlformats.org/officeDocument/2006/relationships/hyperlink" Target="https://gestordocumental.supernotariado.gov.co/GestionDocumental/VerDocumento?DocId=aK61zxmPtonOxTNyrqnXCQ%3D%3D&amp;DocIdGestion=jmP9tceVaoTTnj5FJEeDsg%3D%3D" TargetMode="External"/><Relationship Id="rId334" Type="http://schemas.openxmlformats.org/officeDocument/2006/relationships/hyperlink" Target="https://gestordocumental.supernotariado.gov.co/GestionDocumental/VerDocumento?DocId=xmVTefzZ6BKQW2JxePvqIQ%3D%3D&amp;DocIdGestion=GLkqlOkONeGxQUomUpPuHg%3D%3D" TargetMode="External"/><Relationship Id="rId541" Type="http://schemas.openxmlformats.org/officeDocument/2006/relationships/hyperlink" Target="https://gestordocumental.supernotariado.gov.co/GestionDocumental/VerDocumento?DocId=R85R7dzhzAawp8EkoqCPYg%3D%3D&amp;DocIdGestion=ABmdxCArtyn0EKAoc0rbBw%3D%3D" TargetMode="External"/><Relationship Id="rId639" Type="http://schemas.openxmlformats.org/officeDocument/2006/relationships/hyperlink" Target="https://gestordocumental.supernotariado.gov.co/GestionDocumental/VerDocumento?DocId=a4Bxlzi3g74XbIao8ezlWA%3D%3D&amp;DocIdGestion=vfndYaUSFPanB6hrz8qz6Q%3D%3D" TargetMode="External"/><Relationship Id="rId180" Type="http://schemas.openxmlformats.org/officeDocument/2006/relationships/hyperlink" Target="https://gestordocumental.supernotariado.gov.co/GestionDocumental/VerDocumento?DocId=ud9X664CQhOeuomCs4NDiQ%3D%3D&amp;DocIdGestion=otf3cuTcNjAuQn%2BffTb%2BHg%3D%3D" TargetMode="External"/><Relationship Id="rId278" Type="http://schemas.openxmlformats.org/officeDocument/2006/relationships/hyperlink" Target="https://gestordocumental.supernotariado.gov.co/GestionDocumental/VerDocumento?DocId=PqJIxGSWVZpYu3rCCUSp8g%3D%3D&amp;DocIdGestion=XmPExsU%2BVByKqqNROkmBUw%3D%3D" TargetMode="External"/><Relationship Id="rId401" Type="http://schemas.openxmlformats.org/officeDocument/2006/relationships/hyperlink" Target="https://gestordocumental.supernotariado.gov.co/GestionDocumental/VerDocumento?DocId=iRJH14Pu3CBE%2By0FRiBMXQ%3D%3D&amp;DocIdGestion=J15HX2JpkXekTtmH5KHOGQ%3D%3D" TargetMode="External"/><Relationship Id="rId846" Type="http://schemas.openxmlformats.org/officeDocument/2006/relationships/hyperlink" Target="https://gestordocumental.supernotariado.gov.co/GestionDocumental/VerDocumento?DocId=DO8b8m54wz%2B21xxv4wYuaQ%3D%3D&amp;DocIdGestion=7PO24G0xPg3bVeXB%2BCohjQ%3D%3D" TargetMode="External"/><Relationship Id="rId485" Type="http://schemas.openxmlformats.org/officeDocument/2006/relationships/hyperlink" Target="https://gestordocumental.supernotariado.gov.co/GestionDocumental/VerDocumento?DocId=kHUVMixTcRiJ5PdlSwfLvA%3D%3D&amp;DocIdGestion=ah5zF2b3wj3Sv5EuzzlDzw%3D%3D" TargetMode="External"/><Relationship Id="rId692" Type="http://schemas.openxmlformats.org/officeDocument/2006/relationships/hyperlink" Target="https://gestordocumental.supernotariado.gov.co/GestionDocumental/VerDocumento?DocId=vM%2BLiPl9tvi4kRx%2Bm3OnCg%3D%3D&amp;DocIdGestion=X2D2OF4SwUpp%2FT1jxJezGA%3D%3D" TargetMode="External"/><Relationship Id="rId706" Type="http://schemas.openxmlformats.org/officeDocument/2006/relationships/hyperlink" Target="https://gestordocumental.supernotariado.gov.co/GestionDocumental/VerDocumento?DocId=xH1oZncxHvBk8zYnHzsQBg%3D%3D&amp;DocIdGestion=qMWI3XUidJ8sThueQiAM6Q%3D%3D" TargetMode="External"/><Relationship Id="rId913" Type="http://schemas.openxmlformats.org/officeDocument/2006/relationships/hyperlink" Target="https://gestordocumental.supernotariado.gov.co/GestionDocumental/VerDocumento?DocId=GuOXH%2FmeqmFSYecCCHGk3Q%3D%3D&amp;DocIdGestion=QYGL3om90p1iS8u4nwYBUw%3D%3D" TargetMode="External"/><Relationship Id="rId42" Type="http://schemas.openxmlformats.org/officeDocument/2006/relationships/hyperlink" Target="https://gestordocumental.supernotariado.gov.co/GestionDocumental/VerDocumento?DocId=OkH2O8cT7NtgiJnFBtMogA%3D%3D&amp;DocIdGestion=1BF%2Big8S178oMVH7bFNR%2Bw%3D%3D" TargetMode="External"/><Relationship Id="rId138" Type="http://schemas.openxmlformats.org/officeDocument/2006/relationships/hyperlink" Target="https://gestordocumental.supernotariado.gov.co/GestionDocumental/VerDocumento?DocId=Cmqd2kWBfmsXDk8RHX2feA%3D%3D&amp;DocIdGestion=nAyN3yfhcu8QwGzhAqG%2F8Q%3D%3D" TargetMode="External"/><Relationship Id="rId345" Type="http://schemas.openxmlformats.org/officeDocument/2006/relationships/hyperlink" Target="https://gestordocumental.supernotariado.gov.co/GestionDocumental/VerDocumento?DocId=hJBy1V6ToJ5PcQMuQBx%2FIw%3D%3D&amp;DocIdGestion=VWlMlU8Q93%2BhtGJdJc8PRg%3D%3D" TargetMode="External"/><Relationship Id="rId552" Type="http://schemas.openxmlformats.org/officeDocument/2006/relationships/hyperlink" Target="https://gestordocumental.supernotariado.gov.co/GestionDocumental/VerDocumento?DocId=idYmXOi4xPLqcn4OooNWdA%3D%3D&amp;DocIdGestion=SvpczyYVhk7QGHoFifrusw%3D%3D" TargetMode="External"/><Relationship Id="rId191" Type="http://schemas.openxmlformats.org/officeDocument/2006/relationships/hyperlink" Target="https://gestordocumental.supernotariado.gov.co/GestionDocumental/VerDocumento?DocId=Fcxolpf9wdnAS9RmPwXiLA%3D%3D&amp;DocIdGestion=cgCUx2PXfqEytLEBnNAVLQ%3D%3D" TargetMode="External"/><Relationship Id="rId205" Type="http://schemas.openxmlformats.org/officeDocument/2006/relationships/hyperlink" Target="https://gestordocumental.supernotariado.gov.co/GestionDocumental/VerDocumento?DocId=cnY9WPSXPM%2B0EbQ7aN8zeQ%3D%3D&amp;DocIdGestion=OgP1xtWtBZuqX7NgXbbFFw%3D%3D" TargetMode="External"/><Relationship Id="rId412" Type="http://schemas.openxmlformats.org/officeDocument/2006/relationships/hyperlink" Target="https://gestordocumental.supernotariado.gov.co/GestionDocumental/VerDocumento?DocId=Hz095ElUH7rFTw4Mrtu3ZQ%3D%3D&amp;DocIdGestion=64emuEWAqLwjyi7sx7su8A%3D%3D" TargetMode="External"/><Relationship Id="rId857" Type="http://schemas.openxmlformats.org/officeDocument/2006/relationships/hyperlink" Target="https://gestordocumental.supernotariado.gov.co/GestionDocumental/VerDocumento?DocId=d2iSZQBvdqscmTVqLYU%2Fgg%3D%3D&amp;DocIdGestion=qKNlU%2FCDxxt%2BZmnQo0qVYw%3D%3D" TargetMode="External"/><Relationship Id="rId289" Type="http://schemas.openxmlformats.org/officeDocument/2006/relationships/hyperlink" Target="https://gestordocumental.supernotariado.gov.co/GestionDocumental/VerDocumento?DocId=X3SfeyFWff9%2FK1v17LddVA%3D%3D&amp;DocIdGestion=etJmlGfN5uRukmlDjgL8xQ%3D%3D" TargetMode="External"/><Relationship Id="rId496" Type="http://schemas.openxmlformats.org/officeDocument/2006/relationships/hyperlink" Target="https://gestordocumental.supernotariado.gov.co/GestionDocumental/VerDocumento?DocId=xX4CZKZh8yGg4mbm4QkiLQ%3D%3D&amp;DocIdGestion=xP7Dru0GY2zJiMHzCh33IA%3D%3D" TargetMode="External"/><Relationship Id="rId717" Type="http://schemas.openxmlformats.org/officeDocument/2006/relationships/hyperlink" Target="https://gestordocumental.supernotariado.gov.co/GestionDocumental/VerDocumento?DocId=fQhZWgyKgJ58OvrlzjXgsA%3D%3D&amp;DocIdGestion=q958uafOANaQ%2FKyaBJ5JOg%3D%3D" TargetMode="External"/><Relationship Id="rId924" Type="http://schemas.openxmlformats.org/officeDocument/2006/relationships/hyperlink" Target="https://gestordocumental.supernotariado.gov.co/GestionDocumental/VerDocumento?DocId=4FZR8JAUcnghwmGL6sCBwg%3D%3D&amp;DocIdGestion=hP%2FgwCNrgdz6k8%2B5T9j2qg%3D%3D" TargetMode="External"/><Relationship Id="rId53" Type="http://schemas.openxmlformats.org/officeDocument/2006/relationships/hyperlink" Target="https://gestordocumental.supernotariado.gov.co/GestionDocumental/VerDocumento?DocId=wI2%2FSO3TvYlk2rUFxoQY9g%3D%3D" TargetMode="External"/><Relationship Id="rId149" Type="http://schemas.openxmlformats.org/officeDocument/2006/relationships/hyperlink" Target="https://gestordocumental.supernotariado.gov.co/GestionDocumental/VerDocumento?DocId=j%2FyJYq53VNmB%2FpS8f59kCA%3D%3D&amp;DocIdGestion=%2BegVO%2FXONdZJxnHj2zb%2Buw%3D%3D" TargetMode="External"/><Relationship Id="rId356" Type="http://schemas.openxmlformats.org/officeDocument/2006/relationships/hyperlink" Target="https://gestordocumental.supernotariado.gov.co/GestionDocumental/VerDocumento?DocId=9yA1muDCSJksNE6LABp%2F%2BQ%3D%3D&amp;DocIdGestion=gQf0uWgYV72uxrb%2FXNwP5A%3D%3D" TargetMode="External"/><Relationship Id="rId563" Type="http://schemas.openxmlformats.org/officeDocument/2006/relationships/hyperlink" Target="https://gestordocumental.supernotariado.gov.co/GestionDocumental/VerDocumento?DocId=GyTFL%2FMauM8Ir1rkugnv%2Bg%3D%3D&amp;DocIdGestion=y07dxI5OkosdyJIZJ0%2B9rA%3D%3D" TargetMode="External"/><Relationship Id="rId770" Type="http://schemas.openxmlformats.org/officeDocument/2006/relationships/hyperlink" Target="https://gestordocumental.supernotariado.gov.co/GestionDocumental/VerDocumento?DocId=xim3KUcTZPW0bFiAvFU%2Fgw%3D%3D&amp;DocIdGestion=mt7G%2FJnPFha32qanntgYIw%3D%3D" TargetMode="External"/><Relationship Id="rId216" Type="http://schemas.openxmlformats.org/officeDocument/2006/relationships/hyperlink" Target="https://gestordocumental.supernotariado.gov.co/GestionDocumental/VerDocumento?DocId=UITvAqwx%2FFlaiJQxyIaPWQ%3D%3D&amp;DocIdGestion=4W3CRX4mZfuFed3HWnqLaw%3D%3D" TargetMode="External"/><Relationship Id="rId423" Type="http://schemas.openxmlformats.org/officeDocument/2006/relationships/hyperlink" Target="https://gestordocumental.supernotariado.gov.co/GestionDocumental/VerDocumento?DocId=SN6%2FjX3viRsbEX%2F9YdkOiA%3D%3D&amp;DocIdGestion=HZGY9al9gPX4CI1RJ2sRYQ%3D%3D" TargetMode="External"/><Relationship Id="rId868" Type="http://schemas.openxmlformats.org/officeDocument/2006/relationships/hyperlink" Target="https://gestordocumental.supernotariado.gov.co/GestionDocumental/VerDocumento?DocId=TrpvOVLrjqnk74D2f5Kn3A%3D%3D&amp;DocIdGestion=FIpUFgGweQjpBdUEmk7G1A%3D%3D" TargetMode="External"/><Relationship Id="rId630" Type="http://schemas.openxmlformats.org/officeDocument/2006/relationships/hyperlink" Target="https://gestordocumental.supernotariado.gov.co/GestionDocumental/VerDocumento?DocId=fW7tKGjwHdBOJBhTD6IXWA%3D%3D&amp;DocIdGestion=nAvCiMK8du02RQuxvS9qGQ%3D%3D" TargetMode="External"/><Relationship Id="rId728" Type="http://schemas.openxmlformats.org/officeDocument/2006/relationships/hyperlink" Target="https://gestordocumental.supernotariado.gov.co/GestionDocumental/VerDocumento?DocId=C8ohSzKN0a1b7TPZmnE1WA%3D%3D&amp;DocIdGestion=wvKdt0RtVrTp0Q1JotmWUg%3D%3D" TargetMode="External"/><Relationship Id="rId64" Type="http://schemas.openxmlformats.org/officeDocument/2006/relationships/hyperlink" Target="https://gestordocumental.supernotariado.gov.co/GestionDocumental/VerDocumento?DocId=mvE6T54DNs8q1PI4xeIY3Q%3D%3D&amp;DocIdGestion=43nWHM9QwXosgxG%2FVJIx1Q%3D%3D" TargetMode="External"/><Relationship Id="rId367" Type="http://schemas.openxmlformats.org/officeDocument/2006/relationships/hyperlink" Target="https://gestordocumental.supernotariado.gov.co/GestionDocumental/VerDocumento?DocId=Hz095ElUH7rFTw4Mrtu3ZQ%3D%3D&amp;DocIdGestion=64emuEWAqLwjyi7sx7su8A%3D%3D" TargetMode="External"/><Relationship Id="rId574" Type="http://schemas.openxmlformats.org/officeDocument/2006/relationships/hyperlink" Target="https://gestordocumental.supernotariado.gov.co/GestionDocumental/VerDocumento?DocId=yrS8jlT7bBEkaAePgDp5DA%3D%3D&amp;DocIdGestion=MQYylfudLGhCXKf7Km2jeQ%3D%3D" TargetMode="External"/><Relationship Id="rId227" Type="http://schemas.openxmlformats.org/officeDocument/2006/relationships/hyperlink" Target="https://gestordocumental.supernotariado.gov.co/GestionDocumental/VerDocumento?DocId=gHu64%2BrrmaOmr2snA26Q4g%3D%3D&amp;DocIdGestion=a1dm%2BmBERxubaKJyiykNDA%3D%3D" TargetMode="External"/><Relationship Id="rId781" Type="http://schemas.openxmlformats.org/officeDocument/2006/relationships/hyperlink" Target="https://gestordocumental.supernotariado.gov.co/GestionDocumental/VerDocumento?DocId=HIpeA1Y62fFm4LpOEUUopA%3D%3D&amp;DocIdGestion=3oWNnOYLbYjPCgVa4IBnqQ%3D%3D" TargetMode="External"/><Relationship Id="rId879" Type="http://schemas.openxmlformats.org/officeDocument/2006/relationships/hyperlink" Target="https://gestordocumental.supernotariado.gov.co/GestionDocumental/VerDocumento?DocId=4pJTpTlQ5wpJ7Exsc%2F0sOQ%3D%3D&amp;DocIdGestion=F3%2BL1hxR7SvRmuUPPy153w%3D%3D" TargetMode="External"/><Relationship Id="rId434" Type="http://schemas.openxmlformats.org/officeDocument/2006/relationships/hyperlink" Target="https://gestordocumental.supernotariado.gov.co/GestionDocumental/VerDocumento?DocId=FVWMXe7oueCV8%2Fw0EcR%2FjQ%3D%3D&amp;DocIdGestion=%2BfaotNnq0QEjtsiukXPtCw%3D%3D" TargetMode="External"/><Relationship Id="rId641" Type="http://schemas.openxmlformats.org/officeDocument/2006/relationships/hyperlink" Target="https://gestordocumental.supernotariado.gov.co/GestionDocumental/VerDocumento?DocId=ugjIWeIgoxWmz%2B7WPajgNQ%3D%3D&amp;DocIdGestion=r%2BQpYw7TRr4Wzl4lfeQBXg%3D%3D" TargetMode="External"/><Relationship Id="rId739" Type="http://schemas.openxmlformats.org/officeDocument/2006/relationships/hyperlink" Target="https://gestordocumental.supernotariado.gov.co/GestionDocumental/VerDocumento?DocId=vM21nLBhtk%2Bg9%2F8xrp%2FgKw%3D%3D&amp;DocIdGestion=PO5Vu92K11vSIsrFS5bwnQ%3D%3D" TargetMode="External"/><Relationship Id="rId280" Type="http://schemas.openxmlformats.org/officeDocument/2006/relationships/hyperlink" Target="https://gestordocumental.supernotariado.gov.co/GestionDocumental/VerDocumento?DocId=E5IjntimTWN6vEUi%2Bm72Ag%3D%3D&amp;DocIdGestion=wfLlNNPkvbt8HstHVL5Rbw%3D%3D" TargetMode="External"/><Relationship Id="rId501" Type="http://schemas.openxmlformats.org/officeDocument/2006/relationships/hyperlink" Target="https://gestordocumental.supernotariado.gov.co/GestionDocumental/VerDocumento?DocId=n%2B28trAaTWsPQmc4%2BV3ImA%3D%3D&amp;DocIdGestion=aP68XW5vqm2rS8ZAuIdnJQ%3D%3D" TargetMode="External"/><Relationship Id="rId75" Type="http://schemas.openxmlformats.org/officeDocument/2006/relationships/hyperlink" Target="https://gestordocumental.supernotariado.gov.co/GestionDocumental/VerDocumento?DocId=UYTE5ulVobf%2FSLzC0cIVog%3D%3D&amp;DocIdGestion=IbYHnhepNb%2Bzp060ezE57Q%3D%3D" TargetMode="External"/><Relationship Id="rId140" Type="http://schemas.openxmlformats.org/officeDocument/2006/relationships/hyperlink" Target="https://gestordocumental.supernotariado.gov.co/GestionDocumental/VerDocumento?DocId=WcFoMYAukW327Kv3Q3q%2F8w%3D%3D&amp;DocIdGestion=q%2Bji6WrMFsKEpCvMabMxkQ%3D%3D" TargetMode="External"/><Relationship Id="rId378" Type="http://schemas.openxmlformats.org/officeDocument/2006/relationships/hyperlink" Target="https://gestordocumental.supernotariado.gov.co/GestionDocumental/VerDocumento?DocId=oKUJmDkMamRDYJuh4EJJlw%3D%3D&amp;DocIdGestion=YiqHjpJES3aC%2BJIG0xiGDg%3D%3D" TargetMode="External"/><Relationship Id="rId585" Type="http://schemas.openxmlformats.org/officeDocument/2006/relationships/hyperlink" Target="https://gestordocumental.supernotariado.gov.co/GestionDocumental/VerDocumento?DocId=mhcKjQKxelN8WZ4C6zZi9g%3D%3D&amp;DocIdGestion=mnh14MTfXdqgguWZbJ6vFg%3D%3D" TargetMode="External"/><Relationship Id="rId792" Type="http://schemas.openxmlformats.org/officeDocument/2006/relationships/hyperlink" Target="https://gestordocumental.supernotariado.gov.co/GestionDocumental/VerDocumento?DocId=XILvAq2Byi9rQ%2FfB9cgsiA%3D%3D&amp;DocIdGestion=%2BHm0GPrf9KFQrkUgTT%2FlgA%3D%3D" TargetMode="External"/><Relationship Id="rId806" Type="http://schemas.openxmlformats.org/officeDocument/2006/relationships/hyperlink" Target="https://gestordocumental.supernotariado.gov.co/GestionDocumental/VerDocumento?DocId=vZp%2BnrCgjojqyc6YLU8rGQ%3D%3D&amp;DocIdGestion=V0g3wIftEQorDrnyWQcSzQ%3D%3D" TargetMode="External"/><Relationship Id="rId6" Type="http://schemas.openxmlformats.org/officeDocument/2006/relationships/hyperlink" Target="https://gestordocumental.supernotariado.gov.co/GestionDocumental/VerDocumento?DocId=Lz2LsbOVhxgzKHqAjBNa0A%3D%3D&amp;DocIdGestion=QqW3zbYy%2F2p0u4q%2BjDijMQ%3D%3D" TargetMode="External"/><Relationship Id="rId238" Type="http://schemas.openxmlformats.org/officeDocument/2006/relationships/hyperlink" Target="https://gestordocumental.supernotariado.gov.co/GestionDocumental/VerDocumento?DocId=EngLTWkD%2FVFfp%2FhHDoR%2B6w%3D%3D&amp;DocIdGestion=eSju4Yz6oLJVxo0zkyaqAg%3D%3D" TargetMode="External"/><Relationship Id="rId445" Type="http://schemas.openxmlformats.org/officeDocument/2006/relationships/hyperlink" Target="https://gestordocumental.supernotariado.gov.co/GestionDocumental/VerDocumento?DocId=FSwJbvj%2FlDrITk6hGJIKBw%3D%3D&amp;DocIdGestion=iSG2pVLxAjbCZDTPj4ljDw%3D%3D" TargetMode="External"/><Relationship Id="rId652" Type="http://schemas.openxmlformats.org/officeDocument/2006/relationships/hyperlink" Target="https://gestordocumental.supernotariado.gov.co/GestionDocumental/VerDocumento?DocId=1VP0OUYOiHUi7ffHY%2FtQJw%3D%3D&amp;DocIdGestion=xAcwAwCXoa9MoG1PTEzquA%3D%3D" TargetMode="External"/><Relationship Id="rId291" Type="http://schemas.openxmlformats.org/officeDocument/2006/relationships/hyperlink" Target="https://gestordocumental.supernotariado.gov.co/GestionDocumental/VerDocumento?DocId=6PXWl%2FLCNlzaiiqlTOG%2F9A%3D%3D&amp;DocIdGestion=xxY9%2BeonYXkbW9iriveZhw%3D%3D" TargetMode="External"/><Relationship Id="rId305" Type="http://schemas.openxmlformats.org/officeDocument/2006/relationships/hyperlink" Target="https://gestordocumental.supernotariado.gov.co/GestionDocumental/VerDocumento?DocId=OAztdYbRZfXJwUrqgsNgVA%3D%3D&amp;DocIdGestion=3pj%2BovYN3PqfObA18YT1ww%3D%3D" TargetMode="External"/><Relationship Id="rId512" Type="http://schemas.openxmlformats.org/officeDocument/2006/relationships/hyperlink" Target="https://gestordocumental.supernotariado.gov.co/GestionDocumental/VerDocumento?DocId=hnzDgGVPpjZamyWW5tMH0Q%3D%3D&amp;DocIdGestion=Be3GmO%2Bn3J1K3C%2BgJXGnrw%3D%3D" TargetMode="External"/><Relationship Id="rId86" Type="http://schemas.openxmlformats.org/officeDocument/2006/relationships/hyperlink" Target="https://gestordocumental.supernotariado.gov.co/GestionDocumental/VerDocumento?DocId=U0Otn9jUF83yoxhCwl2nNg%3D%3D&amp;DocIdGestion=B0zHn%2BqfnwP0o%2FqV4XpSIw%3D%3D" TargetMode="External"/><Relationship Id="rId151" Type="http://schemas.openxmlformats.org/officeDocument/2006/relationships/hyperlink" Target="https://gestordocumental.supernotariado.gov.co/GestionDocumental/VerDocumento?DocId=00XzmXXTiM%2FCt49s%2FJNfnQ%3D%3D&amp;DocIdGestion=%2FXkY3N4I9uXXO6MFxs49vQ%3D%3D" TargetMode="External"/><Relationship Id="rId389" Type="http://schemas.openxmlformats.org/officeDocument/2006/relationships/hyperlink" Target="https://gestordocumental.supernotariado.gov.co/GestionDocumental/VerDocumento?DocId=LmtU3F6%2BhuYAsCXwOHOMxw%3D%3D&amp;DocIdGestion=PH37oMOhsBdXgfbQFpgXfA%3D%3D" TargetMode="External"/><Relationship Id="rId596" Type="http://schemas.openxmlformats.org/officeDocument/2006/relationships/hyperlink" Target="https://gestordocumental.supernotariado.gov.co/GestionDocumental/VerDocumento?DocId=V%2FGmL0uVt6SCfUlfd3JaWg%3D%3D&amp;DocIdGestion=duECh5ri6aqcJGNDmotzzw%3D%3D" TargetMode="External"/><Relationship Id="rId817" Type="http://schemas.openxmlformats.org/officeDocument/2006/relationships/hyperlink" Target="https://gestordocumental.supernotariado.gov.co/GestionDocumental/VerDocumento?DocId=m2prLWqvXmPYkAtTK3ZV2g%3D%3D&amp;DocIdGestion=FL%2FAP0Ca3QL%2F2ovguHVYsw%3D%3D" TargetMode="External"/><Relationship Id="rId249" Type="http://schemas.openxmlformats.org/officeDocument/2006/relationships/hyperlink" Target="https://gestordocumental.supernotariado.gov.co/GestionDocumental/VerDocumento?DocId=QpZR5QTEqjNQj9aKbsEouA%3D%3D&amp;DocIdGestion=ndz3dupy%2Fzs4OOoIyawWmg%3D%3D" TargetMode="External"/><Relationship Id="rId456" Type="http://schemas.openxmlformats.org/officeDocument/2006/relationships/hyperlink" Target="https://gestordocumental.supernotariado.gov.co/GestionDocumental/VerDocumento?DocId=iRJH14Pu3CBE%2By0FRiBMXQ%3D%3D&amp;DocIdGestion=J15HX2JpkXekTtmH5KHOGQ%3D%3D" TargetMode="External"/><Relationship Id="rId663" Type="http://schemas.openxmlformats.org/officeDocument/2006/relationships/hyperlink" Target="https://gestordocumental.supernotariado.gov.co/GestionDocumental/VerDocumento?DocId=GOABcysCKlinXSWspbapNA%3D%3D&amp;DocIdGestion=u0ct4%2BLZQpVm30u09ZKSWA%3D%3D" TargetMode="External"/><Relationship Id="rId870" Type="http://schemas.openxmlformats.org/officeDocument/2006/relationships/hyperlink" Target="https://gestordocumental.supernotariado.gov.co/GestionDocumental/VerDocumento?DocId=frrubPUBMGiytWlG4xdcmg%3D%3D&amp;DocIdGestion=tgcXKAT5lD2pIoinh7mXdw%3D%3D" TargetMode="External"/><Relationship Id="rId13" Type="http://schemas.openxmlformats.org/officeDocument/2006/relationships/hyperlink" Target="https://gestordocumental.supernotariado.gov.co/GestionDocumental/VerDocumento?DocId=Srq3YTjPjKuCcBMMobk4nw%3D%3D&amp;DocIdGestion=3bT%2Fo5gHNThY7iTynnVbDQ%3D%3D" TargetMode="External"/><Relationship Id="rId109" Type="http://schemas.openxmlformats.org/officeDocument/2006/relationships/hyperlink" Target="https://gestordocumental.supernotariado.gov.co/GestionDocumental/VerDocumento?DocId=qzrZnJLJAIQilz6ANu4CXA%3D%3D&amp;DocIdGestion=%2BMSQ%2BHcRWmGls%2FtY8IoE6g%3D%3D" TargetMode="External"/><Relationship Id="rId316" Type="http://schemas.openxmlformats.org/officeDocument/2006/relationships/hyperlink" Target="https://gestordocumental.supernotariado.gov.co/GestionDocumental/VerDocumento?DocId=gEYTrU9dbkEzmvLLvg6HXA%3D%3D&amp;DocIdGestion=TBVJtHLItJ9iBTzoUa6XnQ%3D%3D" TargetMode="External"/><Relationship Id="rId523" Type="http://schemas.openxmlformats.org/officeDocument/2006/relationships/hyperlink" Target="https://gestordocumental.supernotariado.gov.co/GestionDocumental/VerDocumento?DocId=Za%2Bnz%2FiGjBrReCVmDdaSbA%3D%3D&amp;DocIdGestion=AtHr5D2sytEktJ7RP9VfpA%3D%3D" TargetMode="External"/><Relationship Id="rId97" Type="http://schemas.openxmlformats.org/officeDocument/2006/relationships/hyperlink" Target="https://gestordocumental.supernotariado.gov.co/GestionDocumental/VerDocumento?DocId=iH5Uj%2Be3Jh9Akg9nCZjWbg%3D%3D&amp;DocIdGestion=bT3uspar3fAhB3wKPe6f1g%3D%3D" TargetMode="External"/><Relationship Id="rId730" Type="http://schemas.openxmlformats.org/officeDocument/2006/relationships/hyperlink" Target="https://gestordocumental.supernotariado.gov.co/GestionDocumental/VerDocumento?DocId=vFzwwGz5wu3Dv9zUucQC2A%3D%3D&amp;DocIdGestion=MFQgyTVLRvm2u%2B6XJSmvfA%3D%3D" TargetMode="External"/><Relationship Id="rId828" Type="http://schemas.openxmlformats.org/officeDocument/2006/relationships/hyperlink" Target="https://gestordocumental.supernotariado.gov.co/GestionDocumental/VerDocumento?DocId=ChzyvmbeWl26ffsDJkbQAw%3D%3D&amp;DocIdGestion=pLhyiSdTum3eU0k9yjzqqA%3D%3D" TargetMode="External"/><Relationship Id="rId162" Type="http://schemas.openxmlformats.org/officeDocument/2006/relationships/hyperlink" Target="https://gestordocumental.supernotariado.gov.co/GestionDocumental/VerDocumento?DocId=57DSaL11VIW%2Fq4l5N%2F5ujQ%3D%3D&amp;DocIdGestion=xBrwi2IJo%2B2gnQ9gy65K%2Fg%3D%3D" TargetMode="External"/><Relationship Id="rId467" Type="http://schemas.openxmlformats.org/officeDocument/2006/relationships/hyperlink" Target="https://gestordocumental.supernotariado.gov.co/GestionDocumental/VerDocumento?DocId=zqi1szVIhRiZqGowF62BHA%3D%3D&amp;DocIdGestion=UtZnv8oRTLqB%2BI%2Fv%2FfDiYA%3D%3D" TargetMode="External"/><Relationship Id="rId674" Type="http://schemas.openxmlformats.org/officeDocument/2006/relationships/hyperlink" Target="https://gestordocumental.supernotariado.gov.co/GestionDocumental/VerDocumento?DocId=6ryaMitpRcbkdAqIepJjFA%3D%3D&amp;DocIdGestion=rVfG9W8Vi%2BQ6OGUX%2F5njgA%3D%3D" TargetMode="External"/><Relationship Id="rId881" Type="http://schemas.openxmlformats.org/officeDocument/2006/relationships/hyperlink" Target="https://gestordocumental.supernotariado.gov.co/GestionDocumental/VerDocumento?DocId=nCSs%2FbMiKDGV1ppjE1Iymg%3D%3D&amp;DocIdGestion=Bhl7nZmyhbLV79PWQNQwwA%3D%3D" TargetMode="External"/><Relationship Id="rId24" Type="http://schemas.openxmlformats.org/officeDocument/2006/relationships/hyperlink" Target="https://gestordocumental.supernotariado.gov.co/GestionDocumental/VerDocumento?DocId=OITa9hwdSqCP5qpyS3holQ%3D%3D&amp;DocIdGestion=8EGJX82%2FBol8%2BiXhKowQvQ%3D%3D" TargetMode="External"/><Relationship Id="rId327" Type="http://schemas.openxmlformats.org/officeDocument/2006/relationships/hyperlink" Target="https://gestordocumental.supernotariado.gov.co/GestionDocumental/VerDocumento?DocId=ipXNaiAZT1Rmx3ymWovs0w%3D%3D" TargetMode="External"/><Relationship Id="rId534" Type="http://schemas.openxmlformats.org/officeDocument/2006/relationships/hyperlink" Target="https://gestordocumental.supernotariado.gov.co/GestionDocumental/VerDocumento?DocId=%2Fe%2FejwWV9BnmZHgFru9REQ%3D%3D" TargetMode="External"/><Relationship Id="rId741" Type="http://schemas.openxmlformats.org/officeDocument/2006/relationships/hyperlink" Target="https://gestordocumental.supernotariado.gov.co/GestionDocumental/VerDocumento?DocId=vFzwwGz5wu3Dv9zUucQC2A%3D%3D&amp;DocIdGestion=MFQgyTVLRvm2u%2B6XJSmvfA%3D%3D" TargetMode="External"/><Relationship Id="rId839" Type="http://schemas.openxmlformats.org/officeDocument/2006/relationships/hyperlink" Target="https://gestordocumental.supernotariado.gov.co/GestionDocumental/VerDocumento?DocId=2MSWaP6YcaYwV0hKhixniQ%3D%3D&amp;DocIdGestion=p1bcC8PdILfbHyxmil1cPw%3D%3D" TargetMode="External"/><Relationship Id="rId173" Type="http://schemas.openxmlformats.org/officeDocument/2006/relationships/hyperlink" Target="https://gestordocumental.supernotariado.gov.co/GestionDocumental/VerDocumento?DocId=h5IwRIxW8X64Q1A3EN8sVw%3D%3D&amp;DocIdGestion=fnH2f91OyLB2HREJHtvLSA%3D%3D" TargetMode="External"/><Relationship Id="rId380" Type="http://schemas.openxmlformats.org/officeDocument/2006/relationships/hyperlink" Target="https://gestordocumental.supernotariado.gov.co/GestionDocumental/VerDocumento?DocId=MkE8h07fCJg5F4NBvfLISw%3D%3D&amp;DocIdGestion=yeFYRSEE30NVv9RyUeFRDg%3D%3D" TargetMode="External"/><Relationship Id="rId601" Type="http://schemas.openxmlformats.org/officeDocument/2006/relationships/hyperlink" Target="https://gestordocumental.supernotariado.gov.co/GestionDocumental/VerDocumento?DocId=FY%2F1yuJ76XUE66F2BPclww%3D%3D&amp;DocIdGestion=n3FOPDFUtKM5fWUHmlWYxA%3D%3D" TargetMode="External"/><Relationship Id="rId240" Type="http://schemas.openxmlformats.org/officeDocument/2006/relationships/hyperlink" Target="https://gestordocumental.supernotariado.gov.co/GestionDocumental/VerDocumento?DocId=RSjVmJLrUGN7QOVwy%2Bvmkg%3D%3D&amp;DocIdGestion=I051hDT1kZ4Rn7%2Bhbb0nVA%3D%3D" TargetMode="External"/><Relationship Id="rId478" Type="http://schemas.openxmlformats.org/officeDocument/2006/relationships/hyperlink" Target="https://gestordocumental.supernotariado.gov.co/GestionDocumental/VerDocumento?DocId=SNgCc8GnGLp%2B%2BMq8Uu7eVg%3D%3D" TargetMode="External"/><Relationship Id="rId685" Type="http://schemas.openxmlformats.org/officeDocument/2006/relationships/hyperlink" Target="https://gestordocumental.supernotariado.gov.co/GestionDocumental/VerDocumento?DocId=73D%2BYpuQC3KA8J4g0A0gZw%3D%3D&amp;DocIdGestion=WVFbNyp9nQfJljKLQ5F5mg%3D%3D" TargetMode="External"/><Relationship Id="rId892" Type="http://schemas.openxmlformats.org/officeDocument/2006/relationships/hyperlink" Target="https://gestordocumental.supernotariado.gov.co/GestionDocumental/VerDocumento?DocId=wt4WYvj1hxL9SaQdFe3X3Q%3D%3D&amp;DocIdGestion=FHlDV%2BW5hDbHNkmTtzwDjQ%3D%3D" TargetMode="External"/><Relationship Id="rId906" Type="http://schemas.openxmlformats.org/officeDocument/2006/relationships/hyperlink" Target="https://gestordocumental.supernotariado.gov.co/GestionDocumental/VerDocumento?DocId=xWpcqWo3j2HBILk4E1q6ZQ%3D%3D&amp;DocIdGestion=x15JqawkVZGtvCMO3uw%2BLw%3D%3D" TargetMode="External"/><Relationship Id="rId35" Type="http://schemas.openxmlformats.org/officeDocument/2006/relationships/hyperlink" Target="https://gestordocumental.supernotariado.gov.co/GestionDocumental/VerDocumento?DocId=D7iOZHjq7U%2Fm3uVBqmQJAQ%3D%3D&amp;DocIdGestion=ydv5RBmVO5nFw6ctafd%2Bdg%3D%3D" TargetMode="External"/><Relationship Id="rId100" Type="http://schemas.openxmlformats.org/officeDocument/2006/relationships/hyperlink" Target="https://gestordocumental.supernotariado.gov.co/GestionDocumental/VerDocumento?DocId=sEY%2Fl8mZcTYiPJb2FhOqsw%3D%3D&amp;DocIdGestion=Qvh2SkmngGTRvQkJwaNTzw%3D%3D" TargetMode="External"/><Relationship Id="rId338" Type="http://schemas.openxmlformats.org/officeDocument/2006/relationships/hyperlink" Target="https://gestordocumental.supernotariado.gov.co/GestionDocumental/VerDocumento?DocId=9I6lDCIrfobZB0%2Bnq8ficA%3D%3D&amp;DocIdGestion=c2qiXsceqBRiA1azUta4Jw%3D%3D" TargetMode="External"/><Relationship Id="rId545" Type="http://schemas.openxmlformats.org/officeDocument/2006/relationships/hyperlink" Target="https://gestordocumental.supernotariado.gov.co/GestionDocumental/VerDocumento?DocId=O6rHMz6JZ5sFx87fF6IDOw%3D%3D&amp;DocIdGestion=%2FCzy9EdsFaS6EYDZsNl3wg%3D%3D" TargetMode="External"/><Relationship Id="rId752" Type="http://schemas.openxmlformats.org/officeDocument/2006/relationships/hyperlink" Target="https://gestordocumental.supernotariado.gov.co/GestionDocumental/VerDocumento?DocId=1UXGHl5PSfmXgIXOrIud6A%3D%3D&amp;DocIdGestion=yQRqx7vfLswkwzd047hoVA%3D%3D" TargetMode="External"/><Relationship Id="rId184" Type="http://schemas.openxmlformats.org/officeDocument/2006/relationships/hyperlink" Target="https://gestordocumental.supernotariado.gov.co/GestionDocumental/VerDocumento?DocId=XqQCOcpf4hvVo59mZrLCkw%3D%3D&amp;DocIdGestion=sXdMWxr9wyV1ClEpfB2WiQ%3D%3D" TargetMode="External"/><Relationship Id="rId391" Type="http://schemas.openxmlformats.org/officeDocument/2006/relationships/hyperlink" Target="https://gestordocumental.supernotariado.gov.co/GestionDocumental/VerDocumento?DocId=SIO3X%2FNhFn9QJRggERsXhg%3D%3D&amp;DocIdGestion=7kt5eSXypM4uUc95pZgBQw%3D%3D" TargetMode="External"/><Relationship Id="rId405" Type="http://schemas.openxmlformats.org/officeDocument/2006/relationships/hyperlink" Target="https://gestordocumental.supernotariado.gov.co/GestionDocumental/VerDocumento?DocId=6VIEYe3QOtDqpvHVVGYSAg%3D%3D&amp;DocIdGestion=daFt3IomFz9IRhPtu3L35g%3D%3D" TargetMode="External"/><Relationship Id="rId612" Type="http://schemas.openxmlformats.org/officeDocument/2006/relationships/hyperlink" Target="https://gestordocumental.supernotariado.gov.co/GestionDocumental/VerDocumento?DocId=W71Y22eoah0BTxWoT25Waw%3D%3D&amp;DocIdGestion=LKLUUqUG1EoQqnHnHiwkWw%3D%3D" TargetMode="External"/><Relationship Id="rId251" Type="http://schemas.openxmlformats.org/officeDocument/2006/relationships/hyperlink" Target="https://gestordocumental.supernotariado.gov.co/GestionDocumental/VerDocumento?DocId=DUGF4qryQ8bFvBrpaAIe%2Fg%3D%3D&amp;DocIdGestion=eCR3q2MiOqnCd2j57cwdtQ%3D%3D" TargetMode="External"/><Relationship Id="rId489" Type="http://schemas.openxmlformats.org/officeDocument/2006/relationships/hyperlink" Target="https://gestordocumental.supernotariado.gov.co/GestionDocumental/VerDocumento?DocId=EEMzQHU6EPoJTQOgW5rrTw%3D%3D&amp;DocIdGestion=k%2FTRTpbA2GYQ%2Bh2rzGL64Q%3D%3D" TargetMode="External"/><Relationship Id="rId696" Type="http://schemas.openxmlformats.org/officeDocument/2006/relationships/hyperlink" Target="https://gestordocumental.supernotariado.gov.co/GestionDocumental/VerDocumento?DocId=48nkjNNU6gC34xpjXWDAZA%3D%3D&amp;DocIdGestion=mnpVvmo47qPnmSlmNGGzLA%3D%3D" TargetMode="External"/><Relationship Id="rId917" Type="http://schemas.openxmlformats.org/officeDocument/2006/relationships/hyperlink" Target="https://gestordocumental.supernotariado.gov.co/GestionDocumental/VerDocumento?DocId=OECTcEZmaM6XKMVbfZXeuw%3D%3D&amp;DocIdGestion=vFSQWDEi8vnZBfppS6OjJA%3D%3D" TargetMode="External"/><Relationship Id="rId46" Type="http://schemas.openxmlformats.org/officeDocument/2006/relationships/hyperlink" Target="https://gestordocumental.supernotariado.gov.co/GestionDocumental/VerDocumento?DocId=sEY%2Fl8mZcTYiPJb2FhOqsw%3D%3D&amp;DocIdGestion=Qvh2SkmngGTRvQkJwaNTzw%3D%3D" TargetMode="External"/><Relationship Id="rId349" Type="http://schemas.openxmlformats.org/officeDocument/2006/relationships/hyperlink" Target="https://gestordocumental.supernotariado.gov.co/GestionDocumental/VerDocumento?DocId=q3YtiyTHrAuuaSHuQocuMQ%3D%3D&amp;DocIdGestion=vTg7O6oR8HaE96jjRoGL3g%3D%3D" TargetMode="External"/><Relationship Id="rId556" Type="http://schemas.openxmlformats.org/officeDocument/2006/relationships/hyperlink" Target="https://gestordocumental.supernotariado.gov.co/GestionDocumental/VerDocumento?DocId=yGuARGj%2B%2FVR008Bqm9zfzQ%3D%3D&amp;DocIdGestion=iS8w0oET4dfYgM%2BJLQrB2Q%3D%3D" TargetMode="External"/><Relationship Id="rId763" Type="http://schemas.openxmlformats.org/officeDocument/2006/relationships/hyperlink" Target="https://gestordocumental.supernotariado.gov.co/GestionDocumental/VerDocumento?DocId=68wLGcikWkhY5i6a46F%2F5Q%3D%3D&amp;DocIdGestion=0y%2BxipN4fOKDwYl2U8domw%3D%3D" TargetMode="External"/><Relationship Id="rId111" Type="http://schemas.openxmlformats.org/officeDocument/2006/relationships/hyperlink" Target="https://gestordocumental.supernotariado.gov.co/GestionDocumental/VerDocumento?DocId=bC1zMQkI4OxgZYeW%2Bq5MhQ%3D%3D&amp;DocIdGestion=otnN%2FPjh9PBwVvAyCEpebw%3D%3D" TargetMode="External"/><Relationship Id="rId195" Type="http://schemas.openxmlformats.org/officeDocument/2006/relationships/hyperlink" Target="https://gestordocumental.supernotariado.gov.co/GestionDocumental/VerDocumento?DocId=ap9%2FuhkAhTn0UI%2FQssX7oA%3D%3D&amp;DocIdGestion=FB%2FETnx9eSW4zJyeLHYizQ%3D%3D" TargetMode="External"/><Relationship Id="rId209" Type="http://schemas.openxmlformats.org/officeDocument/2006/relationships/hyperlink" Target="https://gestordocumental.supernotariado.gov.co/GestionDocumental/VerDocumento?DocId=C1WB1JhYDWDuQhw1N6nDRg%3D%3D&amp;DocIdGestion=P9tu2XxW1r5pH%2Bzon4lzCw%3D%3D" TargetMode="External"/><Relationship Id="rId416" Type="http://schemas.openxmlformats.org/officeDocument/2006/relationships/hyperlink" Target="https://gestordocumental.supernotariado.gov.co/GestionDocumental/VerDocumento?DocId=gjJ4PQZYxoKOs%2B0R6nyBYw%3D%3D&amp;DocIdGestion=bT2hAp00snGlej6fjJvp0g%3D%3D" TargetMode="External"/><Relationship Id="rId623" Type="http://schemas.openxmlformats.org/officeDocument/2006/relationships/hyperlink" Target="https://gestordocumental.supernotariado.gov.co/GestionDocumental/VerDocumento?DocId=gfDjgnHrcXtoWfmx91MjTw%3D%3D&amp;DocIdGestion=kgSeo6shiPpnKhc5uRP4wg%3D%3D" TargetMode="External"/><Relationship Id="rId830" Type="http://schemas.openxmlformats.org/officeDocument/2006/relationships/hyperlink" Target="https://gestordocumental.supernotariado.gov.co/GestionDocumental/VerDocumento?DocId=RXuHL%2FKMjKK5BcqoZN7uAQ%3D%3D&amp;DocIdGestion=ux1sN7XN3wIrOcBK9dVAcA%3D%3D" TargetMode="External"/><Relationship Id="rId928" Type="http://schemas.openxmlformats.org/officeDocument/2006/relationships/hyperlink" Target="https://gestordocumental.supernotariado.gov.co/GestionDocumental/VerDocumento?DocId=Wjq%2Fz9Vdole3ir1zgrXw6w%3D%3D" TargetMode="External"/><Relationship Id="rId57" Type="http://schemas.openxmlformats.org/officeDocument/2006/relationships/hyperlink" Target="https://gestordocumental.supernotariado.gov.co/GestionDocumental/VerDocumento?DocId=PIkJhL%2FLHzaAc7yY%2Bx%2FcCw%3D%3D&amp;DocIdGestion=MKp7xL%2Fbd5q9Kgk5iTHcxA%3D%3D" TargetMode="External"/><Relationship Id="rId262" Type="http://schemas.openxmlformats.org/officeDocument/2006/relationships/hyperlink" Target="https://gestordocumental.supernotariado.gov.co/GestionDocumental/VerDocumento?DocId=RjgWn6OQINJmPk1uFdXpCg%3D%3D" TargetMode="External"/><Relationship Id="rId567" Type="http://schemas.openxmlformats.org/officeDocument/2006/relationships/hyperlink" Target="https://gestordocumental.supernotariado.gov.co/GestionDocumental/VerDocumento?DocId=lhgLBjnbEe4camIt3ub%2BVg%3D%3D&amp;DocIdGestion=F68ew72JYsEOdf9sbge7Ew%3D%3D" TargetMode="External"/><Relationship Id="rId122" Type="http://schemas.openxmlformats.org/officeDocument/2006/relationships/hyperlink" Target="https://gestordocumental.supernotariado.gov.co/GestionDocumental/VerDocumento?DocId=MaSlGOe%2F5HpOZGDSAVH1SA%3D%3D&amp;DocIdGestion=HOgpNaDgTKs3YNS4BcQVNA%3D%3D" TargetMode="External"/><Relationship Id="rId774" Type="http://schemas.openxmlformats.org/officeDocument/2006/relationships/hyperlink" Target="https://gestordocumental.supernotariado.gov.co/GestionDocumental/VerDocumento?DocId=wdZxnb9nUlWbgU4M8R6TGg%3D%3D&amp;DocIdGestion=o%2BoZ2nYFYGO7ykK3EPzADQ%3D%3D" TargetMode="External"/><Relationship Id="rId427" Type="http://schemas.openxmlformats.org/officeDocument/2006/relationships/hyperlink" Target="https://gestordocumental.supernotariado.gov.co/GestionDocumental/VerDocumento?DocId=%2BjZfrEe%2FxX9sl20BEniNhA%3D%3D&amp;DocIdGestion=e7MaP82mIDfN6LbouuBaAA%3D%3D" TargetMode="External"/><Relationship Id="rId634" Type="http://schemas.openxmlformats.org/officeDocument/2006/relationships/hyperlink" Target="https://gestordocumental.supernotariado.gov.co/GestionDocumental/VerDocumento?DocId=k4woxef50ytiaQb2WhK9Vw%3D%3D&amp;DocIdGestion=4Qwd5D%2FKHb94NyMlse6aQw%3D%3D" TargetMode="External"/><Relationship Id="rId841" Type="http://schemas.openxmlformats.org/officeDocument/2006/relationships/hyperlink" Target="https://gestordocumental.supernotariado.gov.co/GestionDocumental/VerDocumento?DocId=EEypA%2F%2BRrtSGgFNAN4RQfQ%3D%3D&amp;DocIdGestion=bMYfoor99DSanhunqmjPdQ%3D%3D" TargetMode="External"/><Relationship Id="rId273" Type="http://schemas.openxmlformats.org/officeDocument/2006/relationships/hyperlink" Target="https://gestordocumental.supernotariado.gov.co/GestionDocumental/VerDocumento?DocId=b8p%2FXjsYOTCj%2B8MAFE%2F7Uw%3D%3D&amp;DocIdGestion=2zsqe%2BzsjGGolZrCQCTUew%3D%3D" TargetMode="External"/><Relationship Id="rId480" Type="http://schemas.openxmlformats.org/officeDocument/2006/relationships/hyperlink" Target="https://gestordocumental.supernotariado.gov.co/GestionDocumental/VerDocumento?DocId=JuBYmwUOflWnTK7Mmoa2Jw%3D%3D&amp;DocIdGestion=khYEacKfstCPbZtNbxqwng%3D%3D" TargetMode="External"/><Relationship Id="rId701" Type="http://schemas.openxmlformats.org/officeDocument/2006/relationships/hyperlink" Target="https://gestordocumental.supernotariado.gov.co/GestionDocumental/VerDocumento?DocId=9JOnlLz3Y3gHVn8k8g9ZbA%3D%3D&amp;DocIdGestion=CxyMCUQNgUlgJW5n1C%2BY5g%3D%3D" TargetMode="External"/><Relationship Id="rId68" Type="http://schemas.openxmlformats.org/officeDocument/2006/relationships/hyperlink" Target="https://gestordocumental.supernotariado.gov.co/GestionDocumental/VerDocumento?DocId=WcFoMYAukW327Kv3Q3q%2F8w%3D%3D&amp;DocIdGestion=q%2Bji6WrMFsKEpCvMabMxkQ%3D%3D" TargetMode="External"/><Relationship Id="rId133" Type="http://schemas.openxmlformats.org/officeDocument/2006/relationships/hyperlink" Target="https://gestordocumental.supernotariado.gov.co/GestionDocumental/VerDocumento?DocId=W9%2FykAcyP2g75ph2GXR%2FfQ%3D%3D&amp;DocIdGestion=b7Zbz0Bz0r5tRqae8bINoA%3D%3D" TargetMode="External"/><Relationship Id="rId340" Type="http://schemas.openxmlformats.org/officeDocument/2006/relationships/hyperlink" Target="https://gestordocumental.supernotariado.gov.co/GestionDocumental/VerDocumento?DocId=RjgWn6OQINJmPk1uFdXpCg%3D%3D" TargetMode="External"/><Relationship Id="rId578" Type="http://schemas.openxmlformats.org/officeDocument/2006/relationships/hyperlink" Target="https://gestordocumental.supernotariado.gov.co/GestionDocumental/VerDocumento?DocId=FkTV%2Fg0uxU26fkeuPYuqxw%3D%3D&amp;DocIdGestion=nVU3oPWYC6qavpMLvd1Rlw%3D%3D" TargetMode="External"/><Relationship Id="rId785" Type="http://schemas.openxmlformats.org/officeDocument/2006/relationships/hyperlink" Target="https://gestordocumental.supernotariado.gov.co/GestionDocumental/VerDocumento?DocId=38XKxm7qJwlzaaBxiIzUEA%3D%3D&amp;DocIdGestion=ugFrq4K2qni%2FyaUbpSzGQQ%3D%3D" TargetMode="External"/><Relationship Id="rId200" Type="http://schemas.openxmlformats.org/officeDocument/2006/relationships/hyperlink" Target="https://gestordocumental.supernotariado.gov.co/GestionDocumental/VerDocumento?DocId=HDSJs008ZgUH%2BA4FXImZ6Q%3D%3D&amp;DocIdGestion=zlI5cQ1QoqvKgmTJll2S%2Fw%3D%3D" TargetMode="External"/><Relationship Id="rId438" Type="http://schemas.openxmlformats.org/officeDocument/2006/relationships/hyperlink" Target="https://gestordocumental.supernotariado.gov.co/GestionDocumental/VerDocumento?DocId=6XtGz6IhRDKVr8Y9m69e0Q%3D%3D&amp;DocIdGestion=RapqSYoOEQyEXuyzHirXiA%3D%3D" TargetMode="External"/><Relationship Id="rId645" Type="http://schemas.openxmlformats.org/officeDocument/2006/relationships/hyperlink" Target="https://gestordocumental.supernotariado.gov.co/GestionDocumental/VerDocumento?DocId=jx75a4A%2BnuXceV4DoBctwA%3D%3D&amp;DocIdGestion=T52%2FRqxexrxzWluW6SvvMQ%3D%3D" TargetMode="External"/><Relationship Id="rId852" Type="http://schemas.openxmlformats.org/officeDocument/2006/relationships/hyperlink" Target="https://gestordocumental.supernotariado.gov.co/GestionDocumental/VerDocumento?DocId=5wHf00NFdzYLLO81UouOeA%3D%3D&amp;DocIdGestion=pWzDz4VUq7tJHxONuwBcVQ%3D%3D" TargetMode="External"/><Relationship Id="rId284" Type="http://schemas.openxmlformats.org/officeDocument/2006/relationships/hyperlink" Target="https://gestordocumental.supernotariado.gov.co/GestionDocumental/VerDocumento?DocId=GciccKAymoOAzMeiixsPMA%3D%3D&amp;DocIdGestion=%2BuFUMatO5DJJ4DxxwfMU7A%3D%3D" TargetMode="External"/><Relationship Id="rId491" Type="http://schemas.openxmlformats.org/officeDocument/2006/relationships/hyperlink" Target="https://gestordocumental.supernotariado.gov.co/GestionDocumental/VerDocumento?DocId=7%2BQyeDO4ExS3L334xb89TQ%3D%3D&amp;DocIdGestion=3grbwQ0qiC4KnKA1B8GyUQ%3D%3D" TargetMode="External"/><Relationship Id="rId505" Type="http://schemas.openxmlformats.org/officeDocument/2006/relationships/hyperlink" Target="https://gestordocumental.supernotariado.gov.co/GestionDocumental/VerDocumento?DocId=BO3xsDjrBk2NayiBvb%2BLsQ%3D%3D&amp;DocIdGestion=E0Ocy8CImf0rmmT7K93%2FWA%3D%3D" TargetMode="External"/><Relationship Id="rId712" Type="http://schemas.openxmlformats.org/officeDocument/2006/relationships/hyperlink" Target="https://gestordocumental.supernotariado.gov.co/GestionDocumental/VerDocumento?DocId=Ks3IZneXBBxMMUMUcbHtJg%3D%3D&amp;DocIdGestion=%2FDIsXdOZSJbBh2ysEQPwRQ%3D%3D" TargetMode="External"/><Relationship Id="rId79" Type="http://schemas.openxmlformats.org/officeDocument/2006/relationships/hyperlink" Target="https://gestordocumental.supernotariado.gov.co/GestionDocumental/VerDocumento?DocId=tVT4vcPuZpgfT1BLyQR%2FuA%3D%3D&amp;DocIdGestion=PVfvkCqFQADJdVSuZozD7A%3D%3D" TargetMode="External"/><Relationship Id="rId144" Type="http://schemas.openxmlformats.org/officeDocument/2006/relationships/hyperlink" Target="https://gestordocumental.supernotariado.gov.co/GestionDocumental/VerDocumento?DocId=mtsWtZ1E7A0zycImsjBT1g%3D%3D&amp;DocIdGestion=YXpH%2BRhNjUgSHnn%2BabvMfw%3D%3D" TargetMode="External"/><Relationship Id="rId589" Type="http://schemas.openxmlformats.org/officeDocument/2006/relationships/hyperlink" Target="https://gestordocumental.supernotariado.gov.co/GestionDocumental/VerDocumento?DocId=Mw%2Fw%2BJEDFzeO4eBbpcjYCw%3D%3D&amp;DocIdGestion=3h5x%2BfY0d6yc%2F4Yep4yFPA%3D%3D" TargetMode="External"/><Relationship Id="rId796" Type="http://schemas.openxmlformats.org/officeDocument/2006/relationships/hyperlink" Target="https://gestordocumental.supernotariado.gov.co/GestionDocumental/VerDocumento?DocId=KNBoTipClSeftjM1DlM2wA%3D%3D&amp;DocIdGestion=uS8FoT0EPdTNy5ZVXKoseQ%3D%3D" TargetMode="External"/><Relationship Id="rId351" Type="http://schemas.openxmlformats.org/officeDocument/2006/relationships/hyperlink" Target="https://gestordocumental.supernotariado.gov.co/GestionDocumental/VerDocumento?DocId=EuixSjKmMf63uz4HJwQtgw%3D%3D&amp;DocIdGestion=65w8XM%2Bcmcbv2hWQcQZvuA%3D%3D" TargetMode="External"/><Relationship Id="rId449" Type="http://schemas.openxmlformats.org/officeDocument/2006/relationships/hyperlink" Target="https://gestordocumental.supernotariado.gov.co/GestionDocumental/VerDocumento?DocId=GwVdKofa2ULI1ShlUngNZw%3D%3D&amp;DocIdGestion=jWnUY%2Ba6mJsdL5ZWiqiVRA%3D%3D" TargetMode="External"/><Relationship Id="rId656" Type="http://schemas.openxmlformats.org/officeDocument/2006/relationships/hyperlink" Target="https://gestordocumental.supernotariado.gov.co/GestionDocumental/VerDocumento?DocId=3hQ84maclwgFDx2%2FXlxbSQ%3D%3D&amp;DocIdGestion=v9DPMID%2Fde7n%2FFoz1TSJ1g%3D%3D" TargetMode="External"/><Relationship Id="rId863" Type="http://schemas.openxmlformats.org/officeDocument/2006/relationships/hyperlink" Target="https://gestordocumental.supernotariado.gov.co/GestionDocumental/VerDocumento?DocId=rdtoISyfsYSvWPonjNQ44A%3D%3D&amp;DocIdGestion=hFn2jEHSbweTyazbDhH4wg%3D%3D" TargetMode="External"/><Relationship Id="rId211" Type="http://schemas.openxmlformats.org/officeDocument/2006/relationships/hyperlink" Target="https://gestordocumental.supernotariado.gov.co/GestionDocumental/VerDocumento?DocId=73bWfLoBp%2Bf%2F0VOeXW%2FK4g%3D%3D&amp;DocIdGestion=WIPfWJ4Q6CLecFDXZJg5Sg%3D%3D" TargetMode="External"/><Relationship Id="rId295" Type="http://schemas.openxmlformats.org/officeDocument/2006/relationships/hyperlink" Target="https://gestordocumental.supernotariado.gov.co/GestionDocumental/VerDocumento?DocId=qvnc1MOy62SOun4lj628wQ%3D%3D&amp;DocIdGestion=PqjpxJOiGZvYFizj0FaWqw%3D%3D" TargetMode="External"/><Relationship Id="rId309" Type="http://schemas.openxmlformats.org/officeDocument/2006/relationships/hyperlink" Target="https://gestordocumental.supernotariado.gov.co/GestionDocumental/VerDocumento?DocId=HPLnayexAmKkzE4jUv3duQ%3D%3D&amp;DocIdGestion=RyssJRDrbCuodcDB970qlQ%3D%3D" TargetMode="External"/><Relationship Id="rId516" Type="http://schemas.openxmlformats.org/officeDocument/2006/relationships/hyperlink" Target="https://gestordocumental.supernotariado.gov.co/GestionDocumental/VerDocumento?DocId=dtC8uL6q7pnZZ7je0%2F%2BzUg%3D%3D&amp;DocIdGestion=CfK9%2FRuQi6tl0qPrSWouEg%3D%3D" TargetMode="External"/><Relationship Id="rId723" Type="http://schemas.openxmlformats.org/officeDocument/2006/relationships/hyperlink" Target="https://gestordocumental.supernotariado.gov.co/GestionDocumental/VerDocumento?DocId=YWFWk890jcmM332jftREdA%3D%3D&amp;DocIdGestion=%2F378%2FhFtg0wk6kB9rO%2BXHg%3D%3D" TargetMode="External"/><Relationship Id="rId930" Type="http://schemas.openxmlformats.org/officeDocument/2006/relationships/hyperlink" Target="https://gestordocumental.supernotariado.gov.co/GestionDocumental/VerDocumento?DocId=C0YEVSaXm%2BfLlN%2F2RkXpzw%3D%3D&amp;DocIdGestion=FSAtfZd5T22CXWsDz2rNxA%3D%3D" TargetMode="External"/><Relationship Id="rId155" Type="http://schemas.openxmlformats.org/officeDocument/2006/relationships/hyperlink" Target="https://gestordocumental.supernotariado.gov.co/GestionDocumental/VerDocumento?DocId=gO%2FOZeMA3spE2lH5iVgGfw%3D%3D&amp;DocIdGestion=fI9vYVbtm7RdKHU4AhZ%2FJQ%3D%3D" TargetMode="External"/><Relationship Id="rId362" Type="http://schemas.openxmlformats.org/officeDocument/2006/relationships/hyperlink" Target="https://gestordocumental.supernotariado.gov.co/GestionDocumental/VerDocumento?DocId=WlFWPYlx%2FYSihgO%2BrbNmQw%3D%3D&amp;DocIdGestion=cwvd6nsmJ%2FgJZ266%2Bz0%2F7w%3D%3D" TargetMode="External"/><Relationship Id="rId222" Type="http://schemas.openxmlformats.org/officeDocument/2006/relationships/hyperlink" Target="https://gestordocumental.supernotariado.gov.co/GestionDocumental/VerDocumento?DocId=lbzSjfMeEBrM9c%2FqQbuy0g%3D%3D&amp;DocIdGestion=VfraJSxojS8qAaYSWaJFYA%3D%3D" TargetMode="External"/><Relationship Id="rId667" Type="http://schemas.openxmlformats.org/officeDocument/2006/relationships/hyperlink" Target="https://gestordocumental.supernotariado.gov.co/GestionDocumental/VerDocumento?DocId=0xEQ97lAWxRBXGofZxL30Q%3D%3D&amp;DocIdGestion=J1HPOoY5fC6btplKrxZubQ%3D%3D" TargetMode="External"/><Relationship Id="rId874" Type="http://schemas.openxmlformats.org/officeDocument/2006/relationships/hyperlink" Target="https://gestordocumental.supernotariado.gov.co/GestionDocumental/VerDocumento?DocId=N2%2BttGb4GUXEoTaW7RzaeA%3D%3D&amp;DocIdGestion=wPsk6859Zx8OwxwZHCRagQ%3D%3D" TargetMode="External"/><Relationship Id="rId17" Type="http://schemas.openxmlformats.org/officeDocument/2006/relationships/hyperlink" Target="https://gestordocumental.supernotariado.gov.co/GestionDocumental/VerDocumento?DocId=PvbTZKWFbwStpd6wbxRucg%3D%3D&amp;DocIdGestion=DSI%2FZWCulLyxHWCMgpBByg%3D%3D" TargetMode="External"/><Relationship Id="rId59" Type="http://schemas.openxmlformats.org/officeDocument/2006/relationships/hyperlink" Target="https://gestordocumental.supernotariado.gov.co/GestionDocumental/VerDocumento?DocId=IEZWaBwXAMVcYeNAIovQbg%3D%3D&amp;DocIdGestion=h%2B%2FM1LlyWBlavlgBgA3w9g%3D%3D" TargetMode="External"/><Relationship Id="rId124" Type="http://schemas.openxmlformats.org/officeDocument/2006/relationships/hyperlink" Target="https://gestordocumental.supernotariado.gov.co/GestionDocumental/VerDocumento?DocId=EQ0rl8V7W1SJLUkMI9HvMg%3D%3D&amp;DocIdGestion=wt8ZhxKapyiG1LjI6BG2hw%3D%3D" TargetMode="External"/><Relationship Id="rId527" Type="http://schemas.openxmlformats.org/officeDocument/2006/relationships/hyperlink" Target="https://gestordocumental.supernotariado.gov.co/GestionDocumental/VerDocumento?DocId=SNgCc8GnGLp%2B%2BMq8Uu7eVg%3D%3D" TargetMode="External"/><Relationship Id="rId569" Type="http://schemas.openxmlformats.org/officeDocument/2006/relationships/hyperlink" Target="https://gestordocumental.supernotariado.gov.co/GestionDocumental/VerDocumento?DocId=Pi2Opp05R1zvhjQCRg%2BbCA%3D%3D&amp;DocIdGestion=WTC%2BOqz45m42vgy9THzuxA%3D%3D" TargetMode="External"/><Relationship Id="rId734" Type="http://schemas.openxmlformats.org/officeDocument/2006/relationships/hyperlink" Target="https://gestordocumental.supernotariado.gov.co/GestionDocumental/VerDocumento?DocId=Ampo5GcQIA%2FReU%2F3JZoZWQ%3D%3D&amp;DocIdGestion=tBk7wyQKcHih0SsZ44h4GQ%3D%3D" TargetMode="External"/><Relationship Id="rId776" Type="http://schemas.openxmlformats.org/officeDocument/2006/relationships/hyperlink" Target="https://gestordocumental.supernotariado.gov.co/GestionDocumental/VerDocumento?DocId=unrIcmRdICTXNx%2FYy9eCGQ%3D%3D&amp;DocIdGestion=1%2BA4yfy9AzHq84Ca1IMquw%3D%3D" TargetMode="External"/><Relationship Id="rId70" Type="http://schemas.openxmlformats.org/officeDocument/2006/relationships/hyperlink" Target="https://gestordocumental.supernotariado.gov.co/GestionDocumental/VerDocumento?DocId=Wf4ASxlWhXsOgD97vzDD0Q%3D%3D&amp;DocIdGestion=J4oYZii9ERW%2FYTBlF3qcgg%3D%3D" TargetMode="External"/><Relationship Id="rId166" Type="http://schemas.openxmlformats.org/officeDocument/2006/relationships/hyperlink" Target="https://gestordocumental.supernotariado.gov.co/GestionDocumental/VerDocumento?DocId=jMpezA%2FRQiDQG4aB740QDQ%3D%3D&amp;DocIdGestion=BBtBQvWr96qszVjGiX6bzw%3D%3D" TargetMode="External"/><Relationship Id="rId331" Type="http://schemas.openxmlformats.org/officeDocument/2006/relationships/hyperlink" Target="https://gestordocumental.supernotariado.gov.co/GestionDocumental/VerDocumento?DocId=%2BjZfrEe%2FxX9sl20BEniNhA%3D%3D&amp;DocIdGestion=e7MaP82mIDfN6LbouuBaAA%3D%3D" TargetMode="External"/><Relationship Id="rId373" Type="http://schemas.openxmlformats.org/officeDocument/2006/relationships/hyperlink" Target="https://gestordocumental.supernotariado.gov.co/GestionDocumental/VerDocumento?DocId=us86RPc8Z3VSRLIwFD9kyg%3D%3D&amp;DocIdGestion=T8ByqLU8LqiG2A%2Bv6ZSAbw%3D%3D" TargetMode="External"/><Relationship Id="rId429" Type="http://schemas.openxmlformats.org/officeDocument/2006/relationships/hyperlink" Target="https://gestordocumental.supernotariado.gov.co/GestionDocumental/VerDocumento?DocId=G6I2vziNdfVms1xocG%2BeUw%3D%3D&amp;DocIdGestion=%2BP28dRRCHoIIV6yQCoRXng%3D%3D" TargetMode="External"/><Relationship Id="rId580" Type="http://schemas.openxmlformats.org/officeDocument/2006/relationships/hyperlink" Target="https://gestordocumental.supernotariado.gov.co/GestionDocumental/VerDocumento?DocId=bKiw5eQ3bxb5Sr14qOE9Tw%3D%3D&amp;DocIdGestion=Ococ0STRtkvRilTAYq%2Fy9g%3D%3D" TargetMode="External"/><Relationship Id="rId636" Type="http://schemas.openxmlformats.org/officeDocument/2006/relationships/hyperlink" Target="https://gestordocumental.supernotariado.gov.co/GestionDocumental/VerDocumento?DocId=8BttNYmyU4C9vXIhu9o8og%3D%3D&amp;DocIdGestion=8b1Z5FvdWp6XYz6Ai5BwDA%3D%3D" TargetMode="External"/><Relationship Id="rId801" Type="http://schemas.openxmlformats.org/officeDocument/2006/relationships/hyperlink" Target="https://gestordocumental.supernotariado.gov.co/GestionDocumental/VerDocumento?DocId=mWxB2Cd09AUSesY%2F3XLHcw%3D%3D&amp;DocIdGestion=RaBZRY6Wu72h0ije6e%2BvvA%3D%3D" TargetMode="External"/><Relationship Id="rId1" Type="http://schemas.openxmlformats.org/officeDocument/2006/relationships/hyperlink" Target="https://gestordocumental.supernotariado.gov.co/GestionDocumental/VerDocumento?DocId=qxLblyGHftmJkY4PwoxwmQ%3D%3D&amp;DocIdGestion=31%2B%2BiG8lcIp1x05zwl1ReA%3D%3D" TargetMode="External"/><Relationship Id="rId233" Type="http://schemas.openxmlformats.org/officeDocument/2006/relationships/hyperlink" Target="https://gestordocumental.supernotariado.gov.co/GestionDocumental/VerDocumento?DocId=GnhxEX%2FLNMS6FihAFd9Agw%3D%3D&amp;DocIdGestion=%2F0GezcJ0%2F43XwAFCDQShEA%3D%3D" TargetMode="External"/><Relationship Id="rId440" Type="http://schemas.openxmlformats.org/officeDocument/2006/relationships/hyperlink" Target="https://gestordocumental.supernotariado.gov.co/GestionDocumental/VerDocumento?DocId=gjJ4PQZYxoKOs%2B0R6nyBYw%3D%3D&amp;DocIdGestion=bT2hAp00snGlej6fjJvp0g%3D%3D" TargetMode="External"/><Relationship Id="rId678" Type="http://schemas.openxmlformats.org/officeDocument/2006/relationships/hyperlink" Target="https://gestordocumental.supernotariado.gov.co/GestionDocumental/VerDocumento?DocId=5tCraqswAmGkj3wH4k53MA%3D%3D&amp;DocIdGestion=Tcn8D5tbKiPl7wt5PwzRLQ%3D%3D" TargetMode="External"/><Relationship Id="rId843" Type="http://schemas.openxmlformats.org/officeDocument/2006/relationships/hyperlink" Target="https://gestordocumental.supernotariado.gov.co/GestionDocumental/VerDocumento?DocId=IYubM3PDzYcjmB0b4Rt6wg%3D%3D&amp;DocIdGestion=%2BVp5rfYxM8yBpw4iUmG7bg%3D%3D" TargetMode="External"/><Relationship Id="rId885" Type="http://schemas.openxmlformats.org/officeDocument/2006/relationships/hyperlink" Target="https://gestordocumental.supernotariado.gov.co/GestionDocumental/VerDocumento?DocId=kU8uGyUjpAc1872sPlBqSg%3D%3D&amp;DocIdGestion=54T7y2pKJuyjWxswc4uBog%3D%3D" TargetMode="External"/><Relationship Id="rId28" Type="http://schemas.openxmlformats.org/officeDocument/2006/relationships/hyperlink" Target="https://gestordocumental.supernotariado.gov.co/GestionDocumental/VerDocumento?DocId=VYLVQ%2BrXti3G%2BrOzHF7IYQ%3D%3D&amp;DocIdGestion=hL3DSdoTp2BidH6DcCuo6w%3D%3D" TargetMode="External"/><Relationship Id="rId275" Type="http://schemas.openxmlformats.org/officeDocument/2006/relationships/hyperlink" Target="https://gestordocumental.supernotariado.gov.co/GestionDocumental/VerDocumento?DocId=CZkDFtClre4PpwlORswc%2BA%3D%3D&amp;DocIdGestion=0n1dIOlciASGJRJFRIoFGg%3D%3D" TargetMode="External"/><Relationship Id="rId300" Type="http://schemas.openxmlformats.org/officeDocument/2006/relationships/hyperlink" Target="https://gestordocumental.supernotariado.gov.co/GestionDocumental/VerDocumento?DocId=mtT3ZxWh566g3%2BnyG%2Fxkvg%3D%3D&amp;DocIdGestion=2VHeEfTDKeJEJmYULXstHA%3D%3D" TargetMode="External"/><Relationship Id="rId482" Type="http://schemas.openxmlformats.org/officeDocument/2006/relationships/hyperlink" Target="https://gestordocumental.supernotariado.gov.co/GestionDocumental/VerDocumento?DocId=KfDgHHPW7cHi1%2B2c8eNxhw%3D%3D&amp;DocIdGestion=LHs59zzX4RWdOj02q%2FYCNw%3D%3D" TargetMode="External"/><Relationship Id="rId538" Type="http://schemas.openxmlformats.org/officeDocument/2006/relationships/hyperlink" Target="https://gestordocumental.supernotariado.gov.co/GestionDocumental/VerDocumento?DocId=W7nT34UTeqH5ZRTglufJSA%3D%3D&amp;DocIdGestion=DP6QPeLONqXWUo6WmtRhrQ%3D%3D" TargetMode="External"/><Relationship Id="rId703" Type="http://schemas.openxmlformats.org/officeDocument/2006/relationships/hyperlink" Target="https://gestordocumental.supernotariado.gov.co/GestionDocumental/VerDocumento?DocId=JcJqySRNxHtty5XK3knRsA%3D%3D&amp;DocIdGestion=xOU%2Frvkaow5Y0sYC7TM3Uw%3D%3D" TargetMode="External"/><Relationship Id="rId745" Type="http://schemas.openxmlformats.org/officeDocument/2006/relationships/hyperlink" Target="https://gestordocumental.supernotariado.gov.co/GestionDocumental/VerDocumento?DocId=RjPYZuihCP0AtkaBube7%2FA%3D%3D&amp;DocIdGestion=DW9%2F3fR6NBb9hlPxHpxtPA%3D%3D" TargetMode="External"/><Relationship Id="rId910" Type="http://schemas.openxmlformats.org/officeDocument/2006/relationships/hyperlink" Target="https://gestordocumental.supernotariado.gov.co/GestionDocumental/VerDocumento?DocId=iglwCqldlDsdBUwbw1dZRQ%3D%3D&amp;DocIdGestion=XIjvguH9dFehCPW5Mjo54Q%3D%3D" TargetMode="External"/><Relationship Id="rId81" Type="http://schemas.openxmlformats.org/officeDocument/2006/relationships/hyperlink" Target="https://gestordocumental.supernotariado.gov.co/GestionDocumental/VerDocumento?DocId=EQ0rl8V7W1SJLUkMI9HvMg%3D%3D&amp;DocIdGestion=wt8ZhxKapyiG1LjI6BG2hw%3D%3D" TargetMode="External"/><Relationship Id="rId135" Type="http://schemas.openxmlformats.org/officeDocument/2006/relationships/hyperlink" Target="https://gestordocumental.supernotariado.gov.co/GestionDocumental/VerDocumento?DocId=YmBgCP4HQa%2Buy%2BWPN52FnA%3D%3D&amp;DocIdGestion=KJ%2Fzfv%2FkjZb5T8jA44%2FaiQ%3D%3D" TargetMode="External"/><Relationship Id="rId177" Type="http://schemas.openxmlformats.org/officeDocument/2006/relationships/hyperlink" Target="https://gestordocumental.supernotariado.gov.co/GestionDocumental/VerDocumento?DocId=Jn45zkxLI2LQjPQE3SQDsg%3D%3D" TargetMode="External"/><Relationship Id="rId342" Type="http://schemas.openxmlformats.org/officeDocument/2006/relationships/hyperlink" Target="https://gestordocumental.supernotariado.gov.co/GestionDocumental/VerDocumento?DocId=wKi0ia5uw4%2F4gw6tgG6EFA%3D%3D&amp;DocIdGestion=uHh3kIj1aDBsO4yzVGH7Yg%3D%3D" TargetMode="External"/><Relationship Id="rId384" Type="http://schemas.openxmlformats.org/officeDocument/2006/relationships/hyperlink" Target="https://gestordocumental.supernotariado.gov.co/GestionDocumental/VerDocumento?DocId=G6I2vziNdfVms1xocG%2BeUw%3D%3D&amp;DocIdGestion=%2BP28dRRCHoIIV6yQCoRXng%3D%3D" TargetMode="External"/><Relationship Id="rId591" Type="http://schemas.openxmlformats.org/officeDocument/2006/relationships/hyperlink" Target="https://gestordocumental.supernotariado.gov.co/GestionDocumental/VerDocumento?DocId=D1xZza7b%2BB6IuUL9xbbkfw%3D%3D&amp;DocIdGestion=7drtHXFr3TgMYCv8RzDlYQ%3D%3D" TargetMode="External"/><Relationship Id="rId605" Type="http://schemas.openxmlformats.org/officeDocument/2006/relationships/hyperlink" Target="https://gestordocumental.supernotariado.gov.co/GestionDocumental/VerDocumento?DocId=Uxg5jGXOolnKSdnhDaiZjw%3D%3D&amp;DocIdGestion=%2BEKWsOLxWpYnA1v%2FmE20Og%3D%3D" TargetMode="External"/><Relationship Id="rId787" Type="http://schemas.openxmlformats.org/officeDocument/2006/relationships/hyperlink" Target="https://gestordocumental.supernotariado.gov.co/GestionDocumental/VerDocumento?DocId=VBDrwGCxUlNHxO95dOWSjw%3D%3D&amp;DocIdGestion=1XWs%2Bd53E5%2B9DqScae7Uhg%3D%3D" TargetMode="External"/><Relationship Id="rId812" Type="http://schemas.openxmlformats.org/officeDocument/2006/relationships/hyperlink" Target="https://gestordocumental.supernotariado.gov.co/GestionDocumental/VerDocumento?DocId=xim3KUcTZPW0bFiAvFU%2Fgw%3D%3D&amp;DocIdGestion=mt7G%2FJnPFha32qanntgYIw%3D%3D" TargetMode="External"/><Relationship Id="rId202" Type="http://schemas.openxmlformats.org/officeDocument/2006/relationships/hyperlink" Target="https://gestordocumental.supernotariado.gov.co/GestionDocumental/VerDocumento?DocId=bdX2PZsqCIV%2Fr5wFQqEfGA%3D%3D&amp;DocIdGestion=x3Frr111P8qWcXb%2B2ZOZww%3D%3D" TargetMode="External"/><Relationship Id="rId244" Type="http://schemas.openxmlformats.org/officeDocument/2006/relationships/hyperlink" Target="https://gestordocumental.supernotariado.gov.co/GestionDocumental/VerDocumento?DocId=QpnXHigrXxtue1h5KG1Z0A%3D%3D&amp;DocIdGestion=yljHWw%2FIMYGq%2FtsiIM%2F8DA%3D%3D" TargetMode="External"/><Relationship Id="rId647" Type="http://schemas.openxmlformats.org/officeDocument/2006/relationships/hyperlink" Target="https://gestordocumental.supernotariado.gov.co/GestionDocumental/VerDocumento?DocId=gUnOGDMJL%2FY5ibR8DLyCyA%3D%3D&amp;DocIdGestion=FajiyhIekvcw0XpRoUf9WQ%3D%3D" TargetMode="External"/><Relationship Id="rId689" Type="http://schemas.openxmlformats.org/officeDocument/2006/relationships/hyperlink" Target="https://gestordocumental.supernotariado.gov.co/GestionDocumental/VerDocumento?DocId=kV9zt1NHUgWrcSBlAYTIPA%3D%3D&amp;DocIdGestion=WW8anZBWQzv4pJyIpDhWIg%3D%3D" TargetMode="External"/><Relationship Id="rId854" Type="http://schemas.openxmlformats.org/officeDocument/2006/relationships/hyperlink" Target="https://gestordocumental.supernotariado.gov.co/GestionDocumental/VerDocumento?DocId=k1jyJ1BEvweUSuTcw5PmDQ%3D%3D&amp;DocIdGestion=q%2FKpNcCyKes%2B6RNgovgiQQ%3D%3D" TargetMode="External"/><Relationship Id="rId896" Type="http://schemas.openxmlformats.org/officeDocument/2006/relationships/hyperlink" Target="https://gestordocumental.supernotariado.gov.co/GestionDocumental/VerDocumento?DocId=jUk3vCTsrX%2FndG5YTQ2rqA%3D%3D&amp;DocIdGestion=uKAbmRkNrjQeoRzGqnkMqQ%3D%3D" TargetMode="External"/><Relationship Id="rId39" Type="http://schemas.openxmlformats.org/officeDocument/2006/relationships/hyperlink" Target="https://gestordocumental.supernotariado.gov.co/GestionDocumental/VerDocumento?DocId=WW9O%2FzuX7prHBFZUudaEyw%3D%3D&amp;DocIdGestion=nmEvIlEqYfEv1ARAimFIZQ%3D%3D" TargetMode="External"/><Relationship Id="rId286" Type="http://schemas.openxmlformats.org/officeDocument/2006/relationships/hyperlink" Target="https://gestordocumental.supernotariado.gov.co/GestionDocumental/VerDocumento?DocId=lbzSjfMeEBrM9c%2FqQbuy0g%3D%3D&amp;DocIdGestion=VfraJSxojS8qAaYSWaJFYA%3D%3D" TargetMode="External"/><Relationship Id="rId451" Type="http://schemas.openxmlformats.org/officeDocument/2006/relationships/hyperlink" Target="https://gestordocumental.supernotariado.gov.co/GestionDocumental/VerDocumento?DocId=l19tPx9%2FwBdL0FZZ8vyaQg%3D%3D&amp;DocIdGestion=RcWzXH6H45jtqjx%2BE4%2ByYQ%3D%3D" TargetMode="External"/><Relationship Id="rId493" Type="http://schemas.openxmlformats.org/officeDocument/2006/relationships/hyperlink" Target="https://gestordocumental.supernotariado.gov.co/GestionDocumental/VerDocumento?DocId=nft1%2FnkY7coye5uGko%2FCng%3D%3D&amp;DocIdGestion=ZZYrFT20R2psYRM7dgSstA%3D%3D" TargetMode="External"/><Relationship Id="rId507" Type="http://schemas.openxmlformats.org/officeDocument/2006/relationships/hyperlink" Target="https://gestordocumental.supernotariado.gov.co/GestionDocumental/VerDocumento?DocId=Qyc1u6BSOh4KfuYlHRsgFA%3D%3D&amp;DocIdGestion=FjTFgBa%2BAevOXg0qv6mrdQ%3D%3D" TargetMode="External"/><Relationship Id="rId549" Type="http://schemas.openxmlformats.org/officeDocument/2006/relationships/hyperlink" Target="https://gestordocumental.supernotariado.gov.co/GestionDocumental/VerDocumento?DocId=pjWdbpb4viNqg1A57uG3cw%3D%3D&amp;DocIdGestion=oyBqmInVX4P5TFVl5bPN5Q%3D%3D" TargetMode="External"/><Relationship Id="rId714" Type="http://schemas.openxmlformats.org/officeDocument/2006/relationships/hyperlink" Target="https://gestordocumental.supernotariado.gov.co/GestionDocumental/VerDocumento?DocId=4T7PZjlWbSmvt6Th53PCTA%3D%3D&amp;DocIdGestion=jGyhmUOgzTQ6xNUqjPyu%2FA%3D%3D" TargetMode="External"/><Relationship Id="rId756" Type="http://schemas.openxmlformats.org/officeDocument/2006/relationships/hyperlink" Target="https://gestordocumental.supernotariado.gov.co/GestionDocumental/VerDocumento?DocId=2YevB7tEfqr4eRaEDQcG7Q%3D%3D&amp;DocIdGestion=KYq6o%2BckdJnozswoamBAMA%3D%3D" TargetMode="External"/><Relationship Id="rId921" Type="http://schemas.openxmlformats.org/officeDocument/2006/relationships/hyperlink" Target="https://gestordocumental.supernotariado.gov.co/GestionDocumental/VerDocumento?DocId=6JDSJtYDky42POq%2BRpq4mA%3D%3D&amp;DocIdGestion=ZW14%2B6Jm3ooa7BqW02Ak5Q%3D%3D" TargetMode="External"/><Relationship Id="rId50" Type="http://schemas.openxmlformats.org/officeDocument/2006/relationships/hyperlink" Target="https://gestordocumental.supernotariado.gov.co/GestionDocumental/VerDocumento?DocId=kMp9dir%2FzIC6MapBDYuuGw%3D%3D&amp;DocIdGestion=34xJmuGjqTCCwXzdBNSYmA%3D%3D" TargetMode="External"/><Relationship Id="rId104" Type="http://schemas.openxmlformats.org/officeDocument/2006/relationships/hyperlink" Target="https://gestordocumental.supernotariado.gov.co/GestionDocumental/VerDocumento?DocId=kMp9dir%2FzIC6MapBDYuuGw%3D%3D&amp;DocIdGestion=34xJmuGjqTCCwXzdBNSYmA%3D%3D" TargetMode="External"/><Relationship Id="rId146" Type="http://schemas.openxmlformats.org/officeDocument/2006/relationships/hyperlink" Target="https://gestordocumental.supernotariado.gov.co/GestionDocumental/VerDocumento?DocId=CzYNm7T%2F9CJ6WacVJeELeg%3D%3D&amp;DocIdGestion=KamyoxDFAir%2F5WE%2Fs5NLjw%3D%3D" TargetMode="External"/><Relationship Id="rId188" Type="http://schemas.openxmlformats.org/officeDocument/2006/relationships/hyperlink" Target="https://gestordocumental.supernotariado.gov.co/GestionDocumental/VerDocumento?DocId=BPBTFcvagKePDKnvKNTvCQ%3D%3D&amp;DocIdGestion=RNspnggsOmwdM1m0tmf0pA%3D%3D" TargetMode="External"/><Relationship Id="rId311" Type="http://schemas.openxmlformats.org/officeDocument/2006/relationships/hyperlink" Target="https://gestordocumental.supernotariado.gov.co/GestionDocumental/VerDocumento?DocId=Brls2i1%2BDfBK1kRh6kVOfA%3D%3D&amp;DocIdGestion=qvNyg8CGVGqv9RkidKqYNA%3D%3D" TargetMode="External"/><Relationship Id="rId353" Type="http://schemas.openxmlformats.org/officeDocument/2006/relationships/hyperlink" Target="https://gestordocumental.supernotariado.gov.co/GestionDocumental/VerDocumento?DocId=P6hfM%2FzI7P6yVp3vhlvzSA%3D%3D&amp;DocIdGestion=0b0%2BZXi3wP5Bzp4IA88EHA%3D%3D" TargetMode="External"/><Relationship Id="rId395" Type="http://schemas.openxmlformats.org/officeDocument/2006/relationships/hyperlink" Target="https://gestordocumental.supernotariado.gov.co/GestionDocumental/VerDocumento?DocId=7nglgJ7ZIgLjQMDxR%2FbdcA%3D%3D&amp;DocIdGestion=notLhjUePvk%2FzxkilJWdzA%3D%3D" TargetMode="External"/><Relationship Id="rId409" Type="http://schemas.openxmlformats.org/officeDocument/2006/relationships/hyperlink" Target="https://gestordocumental.supernotariado.gov.co/GestionDocumental/VerDocumento?DocId=oLb%2BcsstxUgMc%2Fm42Ar46A%3D%3D&amp;DocIdGestion=n4DPuhyVtBS26fZ5rQ0O8A%3D%3D" TargetMode="External"/><Relationship Id="rId560" Type="http://schemas.openxmlformats.org/officeDocument/2006/relationships/hyperlink" Target="https://gestordocumental.supernotariado.gov.co/GestionDocumental/VerDocumento?DocId=sRZEev0lRHJuTZ%2BzX937uA%3D%3D&amp;DocIdGestion=AJecQ4kgl1vO2Iiu3DYAeg%3D%3D" TargetMode="External"/><Relationship Id="rId798" Type="http://schemas.openxmlformats.org/officeDocument/2006/relationships/hyperlink" Target="https://gestordocumental.supernotariado.gov.co/GestionDocumental/VerDocumento?DocId=RPSb576uCywVofeXZZ73Hg%3D%3D&amp;DocIdGestion=k%2BrEtyBbRsUtnO89lFjNLQ%3D%3D" TargetMode="External"/><Relationship Id="rId92" Type="http://schemas.openxmlformats.org/officeDocument/2006/relationships/hyperlink" Target="https://gestordocumental.supernotariado.gov.co/GestionDocumental/VerDocumento?DocId=GkkSa%2FBtQHVSJSDbdk%2F1%2FQ%3D%3D&amp;DocIdGestion=s%2BOk84gPuxu91Vk3t6MgQg%3D%3D" TargetMode="External"/><Relationship Id="rId213" Type="http://schemas.openxmlformats.org/officeDocument/2006/relationships/hyperlink" Target="https://gestordocumental.supernotariado.gov.co/GestionDocumental/VerDocumento?DocId=VlCfwOrAvb0GBlQX30Wwhw%3D%3D&amp;DocIdGestion=lUbUjCdH%2Bcv2hNHuRzR6ag%3D%3D" TargetMode="External"/><Relationship Id="rId420" Type="http://schemas.openxmlformats.org/officeDocument/2006/relationships/hyperlink" Target="https://gestordocumental.supernotariado.gov.co/GestionDocumental/VerDocumento?DocId=ipXNaiAZT1Rmx3ymWovs0w%3D%3D" TargetMode="External"/><Relationship Id="rId616" Type="http://schemas.openxmlformats.org/officeDocument/2006/relationships/hyperlink" Target="https://gestordocumental.supernotariado.gov.co/GestionDocumental/VerDocumento?DocId=lZCBbToMGZF2Owpz4Ffg5w%3D%3D&amp;DocIdGestion=IQoTSo2FmJhquFE1tjjoAQ%3D%3D" TargetMode="External"/><Relationship Id="rId658" Type="http://schemas.openxmlformats.org/officeDocument/2006/relationships/hyperlink" Target="https://gestordocumental.supernotariado.gov.co/GestionDocumental/VerDocumento?DocId=aP3D1kB81spemUwaITP69g%3D%3D&amp;DocIdGestion=IZZUya2Pi7hSvy1yODE2Nw%3D%3D" TargetMode="External"/><Relationship Id="rId823" Type="http://schemas.openxmlformats.org/officeDocument/2006/relationships/hyperlink" Target="https://gestordocumental.supernotariado.gov.co/GestionDocumental/VerDocumento?DocId=1onDp7Zn9REHi7SoivGNBQ%3D%3D&amp;DocIdGestion=03%2FJND1JIa5DbzoxkJ5VuQ%3D%3D" TargetMode="External"/><Relationship Id="rId865" Type="http://schemas.openxmlformats.org/officeDocument/2006/relationships/hyperlink" Target="https://gestordocumental.supernotariado.gov.co/GestionDocumental/VerDocumento?DocId=8j2hVeH5Q7WWLSOV4y%2BnGQ%3D%3D&amp;DocIdGestion=fxYYkkCiSOMS3v%2Ff6%2FxSXQ%3D%3D" TargetMode="External"/><Relationship Id="rId255" Type="http://schemas.openxmlformats.org/officeDocument/2006/relationships/hyperlink" Target="https://gestordocumental.supernotariado.gov.co/GestionDocumental/VerDocumento?DocId=qdT5P2Mfp%2FAWwYyPzAtYow%3D%3D&amp;DocIdGestion=Dm32nWw1ordA0opDSpKtiQ%3D%3D" TargetMode="External"/><Relationship Id="rId297" Type="http://schemas.openxmlformats.org/officeDocument/2006/relationships/hyperlink" Target="https://gestordocumental.supernotariado.gov.co/GestionDocumental/VerDocumento?DocId=NYHfm3DAqig7Ux07f30Iag%3D%3D&amp;DocIdGestion=6VOBamZcr39A5RMupaXlDA%3D%3D" TargetMode="External"/><Relationship Id="rId462" Type="http://schemas.openxmlformats.org/officeDocument/2006/relationships/hyperlink" Target="https://gestordocumental.supernotariado.gov.co/GestionDocumental/VerDocumento?DocId=O6rHMz6JZ5sFx87fF6IDOw%3D%3D&amp;DocIdGestion=%2FCzy9EdsFaS6EYDZsNl3wg%3D%3D" TargetMode="External"/><Relationship Id="rId518" Type="http://schemas.openxmlformats.org/officeDocument/2006/relationships/hyperlink" Target="https://gestordocumental.supernotariado.gov.co/GestionDocumental/VerDocumento?DocId=zpbJ%2FsJdctjKfEZRY7uyZw%3D%3D&amp;DocIdGestion=zDl%2F90yCmDygdwZMtjAPuQ%3D%3D" TargetMode="External"/><Relationship Id="rId725" Type="http://schemas.openxmlformats.org/officeDocument/2006/relationships/hyperlink" Target="https://gestordocumental.supernotariado.gov.co/GestionDocumental/VerDocumento?DocId=FGwMn%2FNuqIcQwrzQEVVulQ%3D%3D&amp;DocIdGestion=1457PpcCir5%2Bbgl5N8NLVA%3D%3D" TargetMode="External"/><Relationship Id="rId932" Type="http://schemas.openxmlformats.org/officeDocument/2006/relationships/hyperlink" Target="https://gestordocumental.supernotariado.gov.co/GestionDocumental/VerDocumento?DocId=huGK0i1zbTNTXX4Kmc5QLg%3D%3D&amp;DocIdGestion=5mC4UJm7w%2BT2Ym7alLZOXQ%3D%3D" TargetMode="External"/><Relationship Id="rId115" Type="http://schemas.openxmlformats.org/officeDocument/2006/relationships/hyperlink" Target="https://gestordocumental.supernotariado.gov.co/GestionDocumental/VerDocumento?DocId=vxQyG8%2B71vu2%2FNgnnrPsTQ%3D%3D&amp;DocIdGestion=Jq42pOW%2FdnPrTMxONZl%2B3w%3D%3D" TargetMode="External"/><Relationship Id="rId157" Type="http://schemas.openxmlformats.org/officeDocument/2006/relationships/hyperlink" Target="https://gestordocumental.supernotariado.gov.co/GestionDocumental/VerDocumento?DocId=jeNLARN3CyOFSy45iIlWfQ%3D%3D&amp;DocIdGestion=PvVSegs3dKcuwOhJZUj7dg%3D%3D" TargetMode="External"/><Relationship Id="rId322" Type="http://schemas.openxmlformats.org/officeDocument/2006/relationships/hyperlink" Target="https://gestordocumental.supernotariado.gov.co/GestionDocumental/VerDocumento?DocId=Ftm0mHQ3JkC6On7agsCvrQ%3D%3D&amp;DocIdGestion=0thpeviU5nKGveV2DzhIlQ%3D%3D" TargetMode="External"/><Relationship Id="rId364" Type="http://schemas.openxmlformats.org/officeDocument/2006/relationships/hyperlink" Target="https://gestordocumental.supernotariado.gov.co/GestionDocumental/VerDocumento?DocId=oLb%2BcsstxUgMc%2Fm42Ar46A%3D%3D&amp;DocIdGestion=n4DPuhyVtBS26fZ5rQ0O8A%3D%3D" TargetMode="External"/><Relationship Id="rId767" Type="http://schemas.openxmlformats.org/officeDocument/2006/relationships/hyperlink" Target="https://gestordocumental.supernotariado.gov.co/GestionDocumental/VerDocumento?DocId=oDvEN1AyKepR1Z8VHcpZeg%3D%3D&amp;DocIdGestion=jNVtB6tvYCNSmwhKFPGT9A%3D%3D" TargetMode="External"/><Relationship Id="rId61" Type="http://schemas.openxmlformats.org/officeDocument/2006/relationships/hyperlink" Target="https://gestordocumental.supernotariado.gov.co/GestionDocumental/VerDocumento?DocId=irsW%2F5yXEiJ%2Bfq9pox0QVw%3D%3D&amp;DocIdGestion=rFVO2Q57T%2FCS5Q2Iwn3aTg%3D%3D" TargetMode="External"/><Relationship Id="rId199" Type="http://schemas.openxmlformats.org/officeDocument/2006/relationships/hyperlink" Target="https://gestordocumental.supernotariado.gov.co/GestionDocumental/VerDocumento?DocId=UMtaRbsop2Kg%2FjVoVD8zKg%3D%3D&amp;DocIdGestion=Op7oYruv09kXG4zZ4Q2YiQ%3D%3D" TargetMode="External"/><Relationship Id="rId571" Type="http://schemas.openxmlformats.org/officeDocument/2006/relationships/hyperlink" Target="https://gestordocumental.supernotariado.gov.co/GestionDocumental/VerDocumento?DocId=ABaKpYjVGcmH8vMi%2BQo%2BZg%3D%3D&amp;DocIdGestion=7S1fJj16vgye3CN9FkB3Cg%3D%3D" TargetMode="External"/><Relationship Id="rId627" Type="http://schemas.openxmlformats.org/officeDocument/2006/relationships/hyperlink" Target="https://gestordocumental.supernotariado.gov.co/GestionDocumental/VerDocumento?DocId=or%2FQfFZMyeamLdUqzMaYTw%3D%3D&amp;DocIdGestion=NL91USgIeg0Ruax1NL8a%2FA%3D%3D" TargetMode="External"/><Relationship Id="rId669" Type="http://schemas.openxmlformats.org/officeDocument/2006/relationships/hyperlink" Target="https://gestordocumental.supernotariado.gov.co/GestionDocumental/VerDocumento?DocId=KuO%2BF2cpKeup%2FYijWFZxKg%3D%3D&amp;DocIdGestion=z3inkEEMNgUf10RAensVrw%3D%3D" TargetMode="External"/><Relationship Id="rId834" Type="http://schemas.openxmlformats.org/officeDocument/2006/relationships/hyperlink" Target="https://gestordocumental.supernotariado.gov.co/GestionDocumental/VerDocumento?DocId=J4NVlAR6CCHoxSh7P6ckZg%3D%3D&amp;DocIdGestion=kUMYRSprmJS55WtBWUKYQQ%3D%3D" TargetMode="External"/><Relationship Id="rId876" Type="http://schemas.openxmlformats.org/officeDocument/2006/relationships/hyperlink" Target="https://gestordocumental.supernotariado.gov.co/GestionDocumental/VerDocumento?DocId=F1X5SWaEon25wHoZ4UgX4A%3D%3D&amp;DocIdGestion=4UAC%2BYXKKntT72TqhZQ4Kw%3D%3D" TargetMode="External"/><Relationship Id="rId19" Type="http://schemas.openxmlformats.org/officeDocument/2006/relationships/hyperlink" Target="https://gestordocumental.supernotariado.gov.co/GestionDocumental/VerDocumento?DocId=h37arIhhhuz1nFeBB1DfLQ%3D%3D&amp;DocIdGestion=H%2FpKVJRHe%2FZtijtXwclGkA%3D%3D" TargetMode="External"/><Relationship Id="rId224" Type="http://schemas.openxmlformats.org/officeDocument/2006/relationships/hyperlink" Target="https://gestordocumental.supernotariado.gov.co/GestionDocumental/VerDocumento?DocId=qvnc1MOy62SOun4lj628wQ%3D%3D&amp;DocIdGestion=PqjpxJOiGZvYFizj0FaWqw%3D%3D" TargetMode="External"/><Relationship Id="rId266" Type="http://schemas.openxmlformats.org/officeDocument/2006/relationships/hyperlink" Target="https://gestordocumental.supernotariado.gov.co/GestionDocumental/VerDocumento?DocId=q3YtiyTHrAuuaSHuQocuMQ%3D%3D&amp;DocIdGestion=vTg7O6oR8HaE96jjRoGL3g%3D%3D" TargetMode="External"/><Relationship Id="rId431" Type="http://schemas.openxmlformats.org/officeDocument/2006/relationships/hyperlink" Target="https://gestordocumental.supernotariado.gov.co/GestionDocumental/VerDocumento?DocId=k%2FMFqFnmpIlzYy24w5mRWA%3D%3D&amp;DocIdGestion=stjmj9l2I7z0zPkvUD2AtA%3D%3D" TargetMode="External"/><Relationship Id="rId473" Type="http://schemas.openxmlformats.org/officeDocument/2006/relationships/hyperlink" Target="https://gestordocumental.supernotariado.gov.co/GestionDocumental/VerDocumento?DocId=gwp3bZr68EYtrOwutmwoqA%3D%3D&amp;DocIdGestion=tBQxpk3l%2F%2B0n5d8fNM1SyA%3D%3D" TargetMode="External"/><Relationship Id="rId529" Type="http://schemas.openxmlformats.org/officeDocument/2006/relationships/hyperlink" Target="https://gestordocumental.supernotariado.gov.co/GestionDocumental/VerDocumento?DocId=ASY9gv3iW4lS8Wh5ssWunA%3D%3D" TargetMode="External"/><Relationship Id="rId680" Type="http://schemas.openxmlformats.org/officeDocument/2006/relationships/hyperlink" Target="https://gestordocumental.supernotariado.gov.co/GestionDocumental/VerDocumento?DocId=b7I2Pv6vH7xX%2FoC18u3gOQ%3D%3D&amp;DocIdGestion=patKEn3u7W3zkRMM%2FIWMNA%3D%3D" TargetMode="External"/><Relationship Id="rId736" Type="http://schemas.openxmlformats.org/officeDocument/2006/relationships/hyperlink" Target="https://gestordocumental.supernotariado.gov.co/GestionDocumental/VerDocumento?DocId=JlfyFR7vYxOm9sRQ7Itvlg%3D%3D&amp;DocIdGestion=NpYBbiGMoKUgVdoUFP%2BhHw%3D%3D" TargetMode="External"/><Relationship Id="rId901" Type="http://schemas.openxmlformats.org/officeDocument/2006/relationships/hyperlink" Target="https://gestordocumental.supernotariado.gov.co/GestionDocumental/VerDocumento?DocId=%2Ff84hiEzT38jCO5zh47VpQ%3D%3D&amp;DocIdGestion=tLiVo%2BL9GBNtMociW3ZFUw%3D%3D" TargetMode="External"/><Relationship Id="rId30" Type="http://schemas.openxmlformats.org/officeDocument/2006/relationships/hyperlink" Target="https://gestordocumental.supernotariado.gov.co/GestionDocumental/VerDocumento?DocId=D2B%2F4F9xAgmcGtIAR7f34Q%3D%3D&amp;DocIdGestion=SdbzsUrjFKZR1g6Kl3Dowg%3D%3D" TargetMode="External"/><Relationship Id="rId126" Type="http://schemas.openxmlformats.org/officeDocument/2006/relationships/hyperlink" Target="https://gestordocumental.supernotariado.gov.co/GestionDocumental/VerDocumento?DocId=gsY2YX2ECi3otdnBjlNDUA%3D%3D&amp;DocIdGestion=IsZm29QJ1fuX83duVNnL7w%3D%3D" TargetMode="External"/><Relationship Id="rId168" Type="http://schemas.openxmlformats.org/officeDocument/2006/relationships/hyperlink" Target="https://gestordocumental.supernotariado.gov.co/GestionDocumental/VerDocumento?DocId=0XtNJ23ipjMWpvX6g5%2BPGw%3D%3D&amp;DocIdGestion=IMrp2LN6BJb6LkNV%2B9M0ng%3D%3D" TargetMode="External"/><Relationship Id="rId333" Type="http://schemas.openxmlformats.org/officeDocument/2006/relationships/hyperlink" Target="https://gestordocumental.supernotariado.gov.co/GestionDocumental/VerDocumento?DocId=G6I2vziNdfVms1xocG%2BeUw%3D%3D&amp;DocIdGestion=%2BP28dRRCHoIIV6yQCoRXng%3D%3D" TargetMode="External"/><Relationship Id="rId540" Type="http://schemas.openxmlformats.org/officeDocument/2006/relationships/hyperlink" Target="https://gestordocumental.supernotariado.gov.co/GestionDocumental/VerDocumento?DocId=zBXSVAKx485yimAGncjYHg%3D%3D&amp;DocIdGestion=Z0BUBPJjIYj3nzFzb7FPJg%3D%3D" TargetMode="External"/><Relationship Id="rId778" Type="http://schemas.openxmlformats.org/officeDocument/2006/relationships/hyperlink" Target="https://gestordocumental.supernotariado.gov.co/GestionDocumental/VerDocumento?DocId=ZrC7cNMPxfxXtwV2O3mhWQ%3D%3D" TargetMode="External"/><Relationship Id="rId72" Type="http://schemas.openxmlformats.org/officeDocument/2006/relationships/hyperlink" Target="https://gestordocumental.supernotariado.gov.co/GestionDocumental/VerDocumento?DocId=zv0qCJ8FOQSsVm14WvNZOQ%3D%3D&amp;DocIdGestion=SNMPH1r18cvaBIlB68z%2BSw%3D%3D" TargetMode="External"/><Relationship Id="rId375" Type="http://schemas.openxmlformats.org/officeDocument/2006/relationships/hyperlink" Target="https://gestordocumental.supernotariado.gov.co/GestionDocumental/VerDocumento?DocId=FSwJbvj%2FlDrITk6hGJIKBw%3D%3D&amp;DocIdGestion=iSG2pVLxAjbCZDTPj4ljDw%3D%3D" TargetMode="External"/><Relationship Id="rId582" Type="http://schemas.openxmlformats.org/officeDocument/2006/relationships/hyperlink" Target="https://gestordocumental.supernotariado.gov.co/GestionDocumental/VerDocumento?DocId=FVWMXe7oueCV8%2Fw0EcR%2FjQ%3D%3D&amp;DocIdGestion=%2BfaotNnq0QEjtsiukXPtCw%3D%3D" TargetMode="External"/><Relationship Id="rId638" Type="http://schemas.openxmlformats.org/officeDocument/2006/relationships/hyperlink" Target="https://gestordocumental.supernotariado.gov.co/GestionDocumental/VerDocumento?DocId=JX%2BRwbWECdeEnq8ZWAhr%2BA%3D%3D&amp;DocIdGestion=rTLqCUEJgcdvvwSFtH%2FV5A%3D%3D" TargetMode="External"/><Relationship Id="rId803" Type="http://schemas.openxmlformats.org/officeDocument/2006/relationships/hyperlink" Target="https://gestordocumental.supernotariado.gov.co/GestionDocumental/VerDocumento?DocId=HPc0szYZcdlFSIkuZCGbeg%3D%3D&amp;DocIdGestion=ngaVPP0Yv29W1Lu5IibdFw%3D%3D" TargetMode="External"/><Relationship Id="rId845" Type="http://schemas.openxmlformats.org/officeDocument/2006/relationships/hyperlink" Target="https://gestordocumental.supernotariado.gov.co/GestionDocumental/VerDocumento?DocId=0mWKI04Dy%2FQDlvl1fyclTw%3D%3D&amp;DocIdGestion=Bo%2BP1P6s8qdXSexS54M6Yg%3D%3D" TargetMode="External"/><Relationship Id="rId3" Type="http://schemas.openxmlformats.org/officeDocument/2006/relationships/hyperlink" Target="https://gestordocumental.supernotariado.gov.co/GestionDocumental/VerDocumento?DocId=ppslN2C5pK49R14DtquA4w%3D%3D&amp;DocIdGestion=VP%2F%2BSLnLPDRwshvMHQZgbQ%3D%3D" TargetMode="External"/><Relationship Id="rId235" Type="http://schemas.openxmlformats.org/officeDocument/2006/relationships/hyperlink" Target="https://gestordocumental.supernotariado.gov.co/GestionDocumental/VerDocumento?DocId=9QDoTVTrUe7QqmTyhRvytA%3D%3D&amp;DocIdGestion=O53AdnpSDjK%2FBq%2BLIoTcCw%3D%3D" TargetMode="External"/><Relationship Id="rId277" Type="http://schemas.openxmlformats.org/officeDocument/2006/relationships/hyperlink" Target="https://gestordocumental.supernotariado.gov.co/GestionDocumental/VerDocumento?DocId=YeCC8%2F2E7SDTO0bcUlvO2A%3D%3D&amp;DocIdGestion=AZ7RVQcKsrb2prDwRXQT6g%3D%3D" TargetMode="External"/><Relationship Id="rId400" Type="http://schemas.openxmlformats.org/officeDocument/2006/relationships/hyperlink" Target="https://gestordocumental.supernotariado.gov.co/GestionDocumental/VerDocumento?DocId=BC3L8EiVhgrYYHR1bG%2FuQQ%3D%3D" TargetMode="External"/><Relationship Id="rId442" Type="http://schemas.openxmlformats.org/officeDocument/2006/relationships/hyperlink" Target="https://gestordocumental.supernotariado.gov.co/GestionDocumental/VerDocumento?DocId=Sgn3p9V4r2ayP1iTiPW8%2Fw%3D%3D&amp;DocIdGestion=oZ0eETurkw%2BDml6kKx%2FRMw%3D%3D" TargetMode="External"/><Relationship Id="rId484" Type="http://schemas.openxmlformats.org/officeDocument/2006/relationships/hyperlink" Target="https://gestordocumental.supernotariado.gov.co/GestionDocumental/VerDocumento?DocId=DZrOj1P%2BriZZ9iI6usiYjA%3D%3D&amp;DocIdGestion=L2%2F7cU3K%2Foc%2BSk%2B7eXN40Q%3D%3D" TargetMode="External"/><Relationship Id="rId705" Type="http://schemas.openxmlformats.org/officeDocument/2006/relationships/hyperlink" Target="https://gestordocumental.supernotariado.gov.co/GestionDocumental/VerDocumento?DocId=%2Bgc8mEXztm6GpuNcQ4D5gw%3D%3D&amp;DocIdGestion=3Zeg%2FLMJQripRUnxg3AHow%3D%3D" TargetMode="External"/><Relationship Id="rId887" Type="http://schemas.openxmlformats.org/officeDocument/2006/relationships/hyperlink" Target="https://gestordocumental.supernotariado.gov.co/GestionDocumental/VerDocumento?DocId=ESv7e9grO1TC1dYX%2BF2rLw%3D%3D&amp;DocIdGestion=4H95WegtPjyUmx1jp28m7A%3D%3D" TargetMode="External"/><Relationship Id="rId137" Type="http://schemas.openxmlformats.org/officeDocument/2006/relationships/hyperlink" Target="https://gestordocumental.supernotariado.gov.co/GestionDocumental/VerDocumento?DocId=vzSFWevPNhDT%2B%2F1UT9yChA%3D%3D&amp;DocIdGestion=n8xpA07wK%2F4Sqr3Bng0x7w%3D%3D" TargetMode="External"/><Relationship Id="rId302" Type="http://schemas.openxmlformats.org/officeDocument/2006/relationships/hyperlink" Target="https://gestordocumental.supernotariado.gov.co/GestionDocumental/VerDocumento?DocId=2dAl0oAlrC6jby8%2BYC6a%2Bg%3D%3D&amp;DocIdGestion=lNSnyCBZCIzqfpkWSCCo%2BQ%3D%3D" TargetMode="External"/><Relationship Id="rId344" Type="http://schemas.openxmlformats.org/officeDocument/2006/relationships/hyperlink" Target="https://gestordocumental.supernotariado.gov.co/GestionDocumental/VerDocumento?DocId=wzZJHaL%2FmDgRIz2Nf6XGNg%3D%3D&amp;DocIdGestion=zdlEAJxRZUkSjR9i51W5Xw%3D%3D" TargetMode="External"/><Relationship Id="rId691" Type="http://schemas.openxmlformats.org/officeDocument/2006/relationships/hyperlink" Target="https://gestordocumental.supernotariado.gov.co/GestionDocumental/VerDocumento?DocId=LnCpSS0qXNC%2BhuYvQrVgrQ%3D%3D&amp;DocIdGestion=jmukV%2FIw2YfOAMXkKcn6%2Fw%3D%3D" TargetMode="External"/><Relationship Id="rId747" Type="http://schemas.openxmlformats.org/officeDocument/2006/relationships/hyperlink" Target="https://gestordocumental.supernotariado.gov.co/GestionDocumental/VerDocumento?DocId=KMAZCjLIZkzLOppjpl5f7A%3D%3D&amp;DocIdGestion=uJuRIghHYMiWqDJZJ%2BgMjQ%3D%3D" TargetMode="External"/><Relationship Id="rId789" Type="http://schemas.openxmlformats.org/officeDocument/2006/relationships/hyperlink" Target="https://gestordocumental.supernotariado.gov.co/GestionDocumental/VerDocumento?DocId=0Dr305T%2Fn0m6acDozDy5jQ%3D%3D&amp;DocIdGestion=5CQsJSoaTG3Frd9uvj0Omw%3D%3D" TargetMode="External"/><Relationship Id="rId912" Type="http://schemas.openxmlformats.org/officeDocument/2006/relationships/hyperlink" Target="https://gestordocumental.supernotariado.gov.co/GestionDocumental/VerDocumento?DocId=XpPdVfPQvWM7s12%2F8gLMhw%3D%3D&amp;DocIdGestion=ipwBDqnv%2FLakiDLRb8FA2A%3D%3D" TargetMode="External"/><Relationship Id="rId41" Type="http://schemas.openxmlformats.org/officeDocument/2006/relationships/hyperlink" Target="https://gestordocumental.supernotariado.gov.co/GestionDocumental/VerDocumento?DocId=Caov%2BsDZBSHa8%2F0LdAwHLg%3D%3D&amp;DocIdGestion=c6GKY824q8yaNM5aIZ4biw%3D%3D" TargetMode="External"/><Relationship Id="rId83" Type="http://schemas.openxmlformats.org/officeDocument/2006/relationships/hyperlink" Target="https://gestordocumental.supernotariado.gov.co/GestionDocumental/VerDocumento?DocId=Sa9wrzcQlRLYsHlYhVB0XA%3D%3D&amp;DocIdGestion=JKQrsywKZD21UBYu%2BxqLYg%3D%3D" TargetMode="External"/><Relationship Id="rId179" Type="http://schemas.openxmlformats.org/officeDocument/2006/relationships/hyperlink" Target="https://gestordocumental.supernotariado.gov.co/GestionDocumental/VerDocumento?DocId=e6zZg4pAVJMml12X8FuggA%3D%3D&amp;DocIdGestion=Z79P1b8pSIggSkU8VxtIpA%3D%3D" TargetMode="External"/><Relationship Id="rId386" Type="http://schemas.openxmlformats.org/officeDocument/2006/relationships/hyperlink" Target="https://gestordocumental.supernotariado.gov.co/GestionDocumental/VerDocumento?DocId=SJe62mt8E0l5QEbVjfV7Pw%3D%3D&amp;DocIdGestion=ffRUV8ThhlSnsdm2263Gww%3D%3D" TargetMode="External"/><Relationship Id="rId551" Type="http://schemas.openxmlformats.org/officeDocument/2006/relationships/hyperlink" Target="https://gestordocumental.supernotariado.gov.co/GestionDocumental/VerDocumento?DocId=pKy6JzSl0%2BSQ3NQStCzWMA%3D%3D&amp;DocIdGestion=98QxX1V938nWAzn6d%2FcJnA%3D%3D" TargetMode="External"/><Relationship Id="rId593" Type="http://schemas.openxmlformats.org/officeDocument/2006/relationships/hyperlink" Target="https://gestordocumental.supernotariado.gov.co/GestionDocumental/VerDocumento?DocId=Za%2Bnz%2FiGjBrReCVmDdaSbA%3D%3D&amp;DocIdGestion=AtHr5D2sytEktJ7RP9VfpA%3D%3D" TargetMode="External"/><Relationship Id="rId607" Type="http://schemas.openxmlformats.org/officeDocument/2006/relationships/hyperlink" Target="https://gestordocumental.supernotariado.gov.co/GestionDocumental/VerDocumento?DocId=15jyjmJ4CJcnOX9CaUZJbw%3D%3D&amp;DocIdGestion=qY0Z%2BpsytWZpst5Wa3yx2w%3D%3D" TargetMode="External"/><Relationship Id="rId649" Type="http://schemas.openxmlformats.org/officeDocument/2006/relationships/hyperlink" Target="https://gestordocumental.supernotariado.gov.co/GestionDocumental/VerDocumento?DocId=%2FIe99ZEPHVB0kittu6oSug%3D%3D&amp;DocIdGestion=XoYXuITeDkugicVTEeFPjw%3D%3D" TargetMode="External"/><Relationship Id="rId814" Type="http://schemas.openxmlformats.org/officeDocument/2006/relationships/hyperlink" Target="https://gestordocumental.supernotariado.gov.co/GestionDocumental/VerDocumento?DocId=JM4OiPvYaShpQoFhTl2uwg%3D%3D&amp;DocIdGestion=SFvSabESFfALqIpiOUzsrg%3D%3D" TargetMode="External"/><Relationship Id="rId856" Type="http://schemas.openxmlformats.org/officeDocument/2006/relationships/hyperlink" Target="https://gestordocumental.supernotariado.gov.co/GestionDocumental/VerDocumento?DocId=mqXRC7WfdFcnGDSTQmw5fQ%3D%3D&amp;DocIdGestion=AyioWiHqtQw3IqHLkH7QFQ%3D%3D" TargetMode="External"/><Relationship Id="rId190" Type="http://schemas.openxmlformats.org/officeDocument/2006/relationships/hyperlink" Target="https://gestordocumental.supernotariado.gov.co/GestionDocumental/VerDocumento?DocId=UqQhnDV6ImTr7BuQnWd0aw%3D%3D&amp;DocIdGestion=DF9F%2B6Buepb6tQW%2BudMLhQ%3D%3D" TargetMode="External"/><Relationship Id="rId204" Type="http://schemas.openxmlformats.org/officeDocument/2006/relationships/hyperlink" Target="https://gestordocumental.supernotariado.gov.co/GestionDocumental/VerDocumento?DocId=dW0oMbQN6VxgRpWJxDYDLA%3D%3D&amp;DocIdGestion=wVv5lEhWHr4ViSuKViS29Q%3D%3D" TargetMode="External"/><Relationship Id="rId246" Type="http://schemas.openxmlformats.org/officeDocument/2006/relationships/hyperlink" Target="https://gestordocumental.supernotariado.gov.co/GestionDocumental/VerDocumento?DocId=9XxZuzX8B2G0jCLtd2p2AQ%3D%3D&amp;DocIdGestion=27hiooy3OCpfxSdycFKkmw%3D%3D" TargetMode="External"/><Relationship Id="rId288" Type="http://schemas.openxmlformats.org/officeDocument/2006/relationships/hyperlink" Target="https://gestordocumental.supernotariado.gov.co/GestionDocumental/VerDocumento?DocId=slapHk14iV8wouTPiJCGKA%3D%3D&amp;DocIdGestion=tM2YREqrwhq0bwgvc0Binw%3D%3D" TargetMode="External"/><Relationship Id="rId411" Type="http://schemas.openxmlformats.org/officeDocument/2006/relationships/hyperlink" Target="https://gestordocumental.supernotariado.gov.co/GestionDocumental/VerDocumento?DocId=l19tPx9%2FwBdL0FZZ8vyaQg%3D%3D&amp;DocIdGestion=RcWzXH6H45jtqjx%2BE4%2ByYQ%3D%3D" TargetMode="External"/><Relationship Id="rId453" Type="http://schemas.openxmlformats.org/officeDocument/2006/relationships/hyperlink" Target="https://gestordocumental.supernotariado.gov.co/GestionDocumental/VerDocumento?DocId=a2tY3Vt3uciJuaXm5joZ8w%3D%3D&amp;DocIdGestion=xvImZriHap40EoZh%2BUe3sg%3D%3D" TargetMode="External"/><Relationship Id="rId509" Type="http://schemas.openxmlformats.org/officeDocument/2006/relationships/hyperlink" Target="https://gestordocumental.supernotariado.gov.co/GestionDocumental/VerDocumento?DocId=PDa1JuwSgibXU85knbdEfg%3D%3D&amp;DocIdGestion=TrPFJ9GSeJdaqECHJDEO3A%3D%3D" TargetMode="External"/><Relationship Id="rId660" Type="http://schemas.openxmlformats.org/officeDocument/2006/relationships/hyperlink" Target="https://gestordocumental.supernotariado.gov.co/GestionDocumental/VerDocumento?DocId=qk9PZEtTKBC9q3CjevpgaQ%3D%3D&amp;DocIdGestion=tPrTS3Tq%2BRu22S20PoR3JQ%3D%3D" TargetMode="External"/><Relationship Id="rId898" Type="http://schemas.openxmlformats.org/officeDocument/2006/relationships/hyperlink" Target="https://gestordocumental.supernotariado.gov.co/GestionDocumental/VerDocumento?DocId=Den6dZbVEttvfq%2BXpgewtg%3D%3D&amp;DocIdGestion=S3KXV3MuYLKOF7dMUzVkUQ%3D%3D" TargetMode="External"/><Relationship Id="rId106" Type="http://schemas.openxmlformats.org/officeDocument/2006/relationships/hyperlink" Target="https://gestordocumental.supernotariado.gov.co/GestionDocumental/VerDocumento?DocId=RqqowaNorBIHflOhN6SEog%3D%3D&amp;DocIdGestion=I7WCyyuEkbbHIwXp%2Flxu2A%3D%3D" TargetMode="External"/><Relationship Id="rId313" Type="http://schemas.openxmlformats.org/officeDocument/2006/relationships/hyperlink" Target="https://gestordocumental.supernotariado.gov.co/GestionDocumental/VerDocumento?DocId=2OZSHgtubopV6VSBrtvJLg%3D%3D&amp;DocIdGestion=TmQHzgx7BD7OWhvB%2F9ON%2Fg%3D%3D" TargetMode="External"/><Relationship Id="rId495" Type="http://schemas.openxmlformats.org/officeDocument/2006/relationships/hyperlink" Target="https://gestordocumental.supernotariado.gov.co/GestionDocumental/VerDocumento?DocId=wHvRtTPZPT36Pw7Fp7rnWQ%3D%3D&amp;DocIdGestion=6VXjhjUcVico1xMiXIatJg%3D%3D" TargetMode="External"/><Relationship Id="rId716" Type="http://schemas.openxmlformats.org/officeDocument/2006/relationships/hyperlink" Target="https://gestordocumental.supernotariado.gov.co/GestionDocumental/VerDocumento?DocId=RjPYZuihCP0AtkaBube7%2FA%3D%3D&amp;DocIdGestion=DW9%2F3fR6NBb9hlPxHpxtPA%3D%3D" TargetMode="External"/><Relationship Id="rId758" Type="http://schemas.openxmlformats.org/officeDocument/2006/relationships/hyperlink" Target="https://gestordocumental.supernotariado.gov.co/GestionDocumental/VerDocumento?DocId=GPfl%2BSMMy1cCmVk0SGNINw%3D%3D&amp;DocIdGestion=gQA7B%2FLtRsUay%2BjsA8aHLw%3D%3D" TargetMode="External"/><Relationship Id="rId923" Type="http://schemas.openxmlformats.org/officeDocument/2006/relationships/hyperlink" Target="https://gestordocumental.supernotariado.gov.co/GestionDocumental/VerDocumento?DocId=4lhGFiiz8Mv7thRL9EhDng%3D%3D&amp;DocIdGestion=F%2Fw17b5cetNuxfaGu40tEg%3D%3D" TargetMode="External"/><Relationship Id="rId10" Type="http://schemas.openxmlformats.org/officeDocument/2006/relationships/hyperlink" Target="https://gestordocumental.supernotariado.gov.co/GestionDocumental/VerDocumento?DocId=mIXEruaX5Rl8aJEiJCTQZQ%3D%3D&amp;DocIdGestion=v24EmtFnhuTfoX38is%2BeKQ%3D%3D" TargetMode="External"/><Relationship Id="rId52" Type="http://schemas.openxmlformats.org/officeDocument/2006/relationships/hyperlink" Target="https://gestordocumental.supernotariado.gov.co/GestionDocumental/VerDocumento?DocId=4NIydAQ%2Fc3yYS98RkIh7fA%3D%3D" TargetMode="External"/><Relationship Id="rId94" Type="http://schemas.openxmlformats.org/officeDocument/2006/relationships/hyperlink" Target="https://gestordocumental.supernotariado.gov.co/GestionDocumental/VerDocumento?DocId=EKPdufAUuFEIhcob5f2dkg%3D%3D&amp;DocIdGestion=PdyH%2BssWPQRMZjv7HLT32g%3D%3D" TargetMode="External"/><Relationship Id="rId148" Type="http://schemas.openxmlformats.org/officeDocument/2006/relationships/hyperlink" Target="https://gestordocumental.supernotariado.gov.co/GestionDocumental/VerDocumento?DocId=OhJAT7gWff2XCJheAbffHQ%3D%3D&amp;DocIdGestion=4YX4eNR6c0tecCdHxvINcQ%3D%3D" TargetMode="External"/><Relationship Id="rId355" Type="http://schemas.openxmlformats.org/officeDocument/2006/relationships/hyperlink" Target="https://gestordocumental.supernotariado.gov.co/GestionDocumental/VerDocumento?DocId=%2Fe%2FejwWV9BnmZHgFru9REQ%3D%3D" TargetMode="External"/><Relationship Id="rId397" Type="http://schemas.openxmlformats.org/officeDocument/2006/relationships/hyperlink" Target="https://gestordocumental.supernotariado.gov.co/GestionDocumental/VerDocumento?DocId=Zfn2TB53qNJDfhKh2kNZBQ%3D%3D&amp;DocIdGestion=uv9httv8qC1s7swn4iONxQ%3D%3D" TargetMode="External"/><Relationship Id="rId520" Type="http://schemas.openxmlformats.org/officeDocument/2006/relationships/hyperlink" Target="https://gestordocumental.supernotariado.gov.co/GestionDocumental/VerDocumento?DocId=GRkLzWsX0NDWD6IAPYl5jQ%3D%3D&amp;DocIdGestion=2wQqxQxTn4he7IrdO3C33A%3D%3D" TargetMode="External"/><Relationship Id="rId562" Type="http://schemas.openxmlformats.org/officeDocument/2006/relationships/hyperlink" Target="https://gestordocumental.supernotariado.gov.co/GestionDocumental/VerDocumento?DocId=16FlrIxj8ilflmlfryPJgw%3D%3D&amp;DocIdGestion=zdYRaPS6jUVXeGnASFQR%2Fg%3D%3D" TargetMode="External"/><Relationship Id="rId618" Type="http://schemas.openxmlformats.org/officeDocument/2006/relationships/hyperlink" Target="https://gestordocumental.supernotariado.gov.co/GestionDocumental/VerDocumento?DocId=9LbiG6rsbB3GBpekL2xE8A%3D%3D&amp;DocIdGestion=ccL8A1dF9kNrje5EoNaTVQ%3D%3D" TargetMode="External"/><Relationship Id="rId825" Type="http://schemas.openxmlformats.org/officeDocument/2006/relationships/hyperlink" Target="https://gestordocumental.supernotariado.gov.co/GestionDocumental/VerDocumento?DocId=RwqcJb3X2erleOofDANZ4g%3D%3D&amp;DocIdGestion=p4iptRamCQYmCasRxGzPjw%3D%3D" TargetMode="External"/><Relationship Id="rId215" Type="http://schemas.openxmlformats.org/officeDocument/2006/relationships/hyperlink" Target="https://gestordocumental.supernotariado.gov.co/GestionDocumental/VerDocumento?DocId=qGf3XHrREH9CZ6WFkWEx0w%3D%3D&amp;DocIdGestion=ZNEHSTKOFetORU93rBY46w%3D%3D" TargetMode="External"/><Relationship Id="rId257" Type="http://schemas.openxmlformats.org/officeDocument/2006/relationships/hyperlink" Target="https://gestordocumental.supernotariado.gov.co/GestionDocumental/VerDocumento?DocId=jf66XcS3OzgFEsd8zyOhdw%3D%3D&amp;DocIdGestion=2TPKrZIqb7gEac1of3IYAg%3D%3D" TargetMode="External"/><Relationship Id="rId422" Type="http://schemas.openxmlformats.org/officeDocument/2006/relationships/hyperlink" Target="https://gestordocumental.supernotariado.gov.co/GestionDocumental/VerDocumento?DocId=9GgROY2XUpt1UoGIsVwM5Q%3D%3D&amp;DocIdGestion=BSyozwqK8DDL3TBrxfEArQ%3D%3D" TargetMode="External"/><Relationship Id="rId464" Type="http://schemas.openxmlformats.org/officeDocument/2006/relationships/hyperlink" Target="https://gestordocumental.supernotariado.gov.co/GestionDocumental/VerDocumento?DocId=5ptJ1QgNc9ehhDntnH9eXQ%3D%3D&amp;DocIdGestion=aIDywe996%2ByOIOamiVNSxw%3D%3D" TargetMode="External"/><Relationship Id="rId867" Type="http://schemas.openxmlformats.org/officeDocument/2006/relationships/hyperlink" Target="https://gestordocumental.supernotariado.gov.co/GestionDocumental/VerDocumento?DocId=k8Nue3pDuNblXiKKfv7Rsg%3D%3D&amp;DocIdGestion=L8sYxQ5cppmnusOk1iW92A%3D%3D" TargetMode="External"/><Relationship Id="rId299" Type="http://schemas.openxmlformats.org/officeDocument/2006/relationships/hyperlink" Target="https://gestordocumental.supernotariado.gov.co/GestionDocumental/VerDocumento?DocId=gHu64%2BrrmaOmr2snA26Q4g%3D%3D&amp;DocIdGestion=a1dm%2BmBERxubaKJyiykNDA%3D%3D" TargetMode="External"/><Relationship Id="rId727" Type="http://schemas.openxmlformats.org/officeDocument/2006/relationships/hyperlink" Target="https://gestordocumental.supernotariado.gov.co/GestionDocumental/VerDocumento?DocId=bkO9oKg3LsfLHs8w6Lv7ZA%3D%3D&amp;DocIdGestion=8WqCu2YEO00KLsQ5iKISWA%3D%3D" TargetMode="External"/><Relationship Id="rId934" Type="http://schemas.openxmlformats.org/officeDocument/2006/relationships/hyperlink" Target="https://gestordocumental.supernotariado.gov.co/GestionDocumental/VerDocumento?DocId=8ny8BOYMJqBvMLZYSsrUtg%3D%3D&amp;DocIdGestion=6UF7k34T7d0B8njamiQHKw%3D%3D" TargetMode="External"/><Relationship Id="rId63" Type="http://schemas.openxmlformats.org/officeDocument/2006/relationships/hyperlink" Target="https://gestordocumental.supernotariado.gov.co/GestionDocumental/VerDocumento?DocId=wI2%2FSO3TvYlk2rUFxoQY9g%3D%3D" TargetMode="External"/><Relationship Id="rId159" Type="http://schemas.openxmlformats.org/officeDocument/2006/relationships/hyperlink" Target="https://gestordocumental.supernotariado.gov.co/GestionDocumental/VerDocumento?DocId=ckTBFQvJmqdytNgB%2FjNNBQ%3D%3D&amp;DocIdGestion=4jBPvUGoxmdcC1n0fXwQTg%3D%3D" TargetMode="External"/><Relationship Id="rId366" Type="http://schemas.openxmlformats.org/officeDocument/2006/relationships/hyperlink" Target="https://gestordocumental.supernotariado.gov.co/GestionDocumental/VerDocumento?DocId=l19tPx9%2FwBdL0FZZ8vyaQg%3D%3D&amp;DocIdGestion=RcWzXH6H45jtqjx%2BE4%2ByYQ%3D%3D" TargetMode="External"/><Relationship Id="rId573" Type="http://schemas.openxmlformats.org/officeDocument/2006/relationships/hyperlink" Target="https://gestordocumental.supernotariado.gov.co/GestionDocumental/VerDocumento?DocId=N2nsvUw1dgrECcQUl7Y8vg%3D%3D&amp;DocIdGestion=KZ1kZcmiGEUIBowVrYBKMw%3D%3D" TargetMode="External"/><Relationship Id="rId780" Type="http://schemas.openxmlformats.org/officeDocument/2006/relationships/hyperlink" Target="https://gestordocumental.supernotariado.gov.co/GestionDocumental/VerDocumento?DocId=elLUA7NibEkYasFx29YssQ%3D%3D&amp;DocIdGestion=o0wn%2FSyNIbixBG2gluTgjQ%3D%3D" TargetMode="External"/><Relationship Id="rId226" Type="http://schemas.openxmlformats.org/officeDocument/2006/relationships/hyperlink" Target="https://gestordocumental.supernotariado.gov.co/GestionDocumental/VerDocumento?DocId=DiEVEjnoyKFwNF2WF6VmuQ%3D%3D&amp;DocIdGestion=%2FOQFE3eUzGP8vdVJRmTCSw%3D%3D" TargetMode="External"/><Relationship Id="rId433" Type="http://schemas.openxmlformats.org/officeDocument/2006/relationships/hyperlink" Target="https://gestordocumental.supernotariado.gov.co/GestionDocumental/VerDocumento?DocId=0vH9F2VAmuGq%2B9pjjSpgeg%3D%3D&amp;DocIdGestion=qSGCc39p0wDMvRt5MkPVsw%3D%3D" TargetMode="External"/><Relationship Id="rId878" Type="http://schemas.openxmlformats.org/officeDocument/2006/relationships/hyperlink" Target="https://gestordocumental.supernotariado.gov.co/GestionDocumental/VerDocumento?DocId=9pafIq3j65a3rMQAETy4vg%3D%3D&amp;DocIdGestion=P84zb%2F%2Bnr6kUwM2vPVmKhA%3D%3D" TargetMode="External"/><Relationship Id="rId640" Type="http://schemas.openxmlformats.org/officeDocument/2006/relationships/hyperlink" Target="https://gestordocumental.supernotariado.gov.co/GestionDocumental/VerDocumento?DocId=Qdhd23voPSx4M8UUe9tqYA%3D%3D&amp;DocIdGestion=PgrPzI3KqCsYDtmGdxQ0mA%3D%3D" TargetMode="External"/><Relationship Id="rId738" Type="http://schemas.openxmlformats.org/officeDocument/2006/relationships/hyperlink" Target="https://gestordocumental.supernotariado.gov.co/GestionDocumental/VerDocumento?DocId=vM21nLBhtk%2Bg9%2F8xrp%2FgKw%3D%3D&amp;DocIdGestion=PO5Vu92K11vSIsrFS5bwnQ%3D%3D" TargetMode="External"/><Relationship Id="rId74" Type="http://schemas.openxmlformats.org/officeDocument/2006/relationships/hyperlink" Target="https://gestordocumental.supernotariado.gov.co/GestionDocumental/VerDocumento?DocId=EHTNmGKM4Tsxz2iFFmXkBw%3D%3D&amp;DocIdGestion=ZEGjPJahhgIfzeuVEMtlEg%3D%3D" TargetMode="External"/><Relationship Id="rId377" Type="http://schemas.openxmlformats.org/officeDocument/2006/relationships/hyperlink" Target="https://gestordocumental.supernotariado.gov.co/GestionDocumental/VerDocumento?DocId=SN6%2FjX3viRsbEX%2F9YdkOiA%3D%3D&amp;DocIdGestion=HZGY9al9gPX4CI1RJ2sRYQ%3D%3D" TargetMode="External"/><Relationship Id="rId500" Type="http://schemas.openxmlformats.org/officeDocument/2006/relationships/hyperlink" Target="https://gestordocumental.supernotariado.gov.co/GestionDocumental/VerDocumento?DocId=PsFOfvASmK%2BkqnjduU%2FnbQ%3D%3D&amp;DocIdGestion=shx%2FTVHg7LkWOV2WL3vM9A%3D%3D" TargetMode="External"/><Relationship Id="rId584" Type="http://schemas.openxmlformats.org/officeDocument/2006/relationships/hyperlink" Target="https://gestordocumental.supernotariado.gov.co/GestionDocumental/VerDocumento?DocId=ru%2BPiPhK8T%2BfQi0gEe2HbA%3D%3D&amp;DocIdGestion=15nEvji0Pg8G67lBzqjGTg%3D%3D" TargetMode="External"/><Relationship Id="rId805" Type="http://schemas.openxmlformats.org/officeDocument/2006/relationships/hyperlink" Target="https://gestordocumental.supernotariado.gov.co/GestionDocumental/VerDocumento?DocId=OGxejKuB7I0scMCrcs%2F8Mw%3D%3D&amp;DocIdGestion=y48u4DalLpiJJZMJX3eO%2FA%3D%3D" TargetMode="External"/><Relationship Id="rId5" Type="http://schemas.openxmlformats.org/officeDocument/2006/relationships/hyperlink" Target="https://gestordocumental.supernotariado.gov.co/GestionDocumental/VerDocumento?DocId=7SdnusMXEQ6K6%2Bl1sChaKQ%3D%3D&amp;DocIdGestion=MUt1q%2Fn%2FeNhj3QndCV9eIw%3D%3D" TargetMode="External"/><Relationship Id="rId237" Type="http://schemas.openxmlformats.org/officeDocument/2006/relationships/hyperlink" Target="https://gestordocumental.supernotariado.gov.co/GestionDocumental/VerDocumento?DocId=%2BzU1ShNvqbvYlAm4u1rnJw%3D%3D&amp;DocIdGestion=G9m%2B9Etai91hysSN8qNW9w%3D%3D" TargetMode="External"/><Relationship Id="rId791" Type="http://schemas.openxmlformats.org/officeDocument/2006/relationships/hyperlink" Target="https://gestordocumental.supernotariado.gov.co/GestionDocumental/VerDocumento?DocId=1NcM3hRc%2BnlCHkXG6xK2Gw%3D%3D&amp;DocIdGestion=i1y0ylsDuQ24oOigAzGhkQ%3D%3D" TargetMode="External"/><Relationship Id="rId889" Type="http://schemas.openxmlformats.org/officeDocument/2006/relationships/hyperlink" Target="https://gestordocumental.supernotariado.gov.co/GestionDocumental/VerDocumento?DocId=iULIfrnSkzA4%2FBPRcbp98g%3D%3D&amp;DocIdGestion=UUfK88%2Fj7c6XiolPIcfyJg%3D%3D" TargetMode="External"/><Relationship Id="rId444" Type="http://schemas.openxmlformats.org/officeDocument/2006/relationships/hyperlink" Target="https://gestordocumental.supernotariado.gov.co/GestionDocumental/VerDocumento?DocId=ipXNaiAZT1Rmx3ymWovs0w%3D%3D" TargetMode="External"/><Relationship Id="rId651" Type="http://schemas.openxmlformats.org/officeDocument/2006/relationships/hyperlink" Target="https://gestordocumental.supernotariado.gov.co/GestionDocumental/VerDocumento?DocId=aByT2B9btaMPqz5VgmWpzQ%3D%3D&amp;DocIdGestion=sb6UCPVrC65GISKrRJ4mmw%3D%3D" TargetMode="External"/><Relationship Id="rId749" Type="http://schemas.openxmlformats.org/officeDocument/2006/relationships/hyperlink" Target="https://gestordocumental.supernotariado.gov.co/GestionDocumental/VerDocumento?DocId=%2BlIwu2bZH9oOXT6Aifj8Ug%3D%3D&amp;DocIdGestion=RYGoP6VZTAPoSc6%2F7v0XFA%3D%3D" TargetMode="External"/><Relationship Id="rId290" Type="http://schemas.openxmlformats.org/officeDocument/2006/relationships/hyperlink" Target="https://gestordocumental.supernotariado.gov.co/GestionDocumental/VerDocumento?DocId=8ZrYZQsaaEuCAVLzJ7%2BkDQ%3D%3D&amp;DocIdGestion=uY6%2FfFTXBRrWIImgQ7SV%2Bg%3D%3D" TargetMode="External"/><Relationship Id="rId304" Type="http://schemas.openxmlformats.org/officeDocument/2006/relationships/hyperlink" Target="https://gestordocumental.supernotariado.gov.co/GestionDocumental/VerDocumento?DocId=eJmHs4cIlfmQ7%2B22TWp6eA%3D%3D&amp;DocIdGestion=ZneZ55b572BVLNAEl0pgrA%3D%3D" TargetMode="External"/><Relationship Id="rId388" Type="http://schemas.openxmlformats.org/officeDocument/2006/relationships/hyperlink" Target="https://gestordocumental.supernotariado.gov.co/GestionDocumental/VerDocumento?DocId=uM4cmRVgtPc1h7kgfvwToQ%3D%3D&amp;DocIdGestion=cTBOwXsxLcyyJZV%2BnLIvtQ%3D%3D" TargetMode="External"/><Relationship Id="rId511" Type="http://schemas.openxmlformats.org/officeDocument/2006/relationships/hyperlink" Target="https://gestordocumental.supernotariado.gov.co/GestionDocumental/VerDocumento?DocId=QpZR5QTEqjNQj9aKbsEouA%3D%3D&amp;DocIdGestion=ndz3dupy%2Fzs4OOoIyawWmg%3D%3D" TargetMode="External"/><Relationship Id="rId609" Type="http://schemas.openxmlformats.org/officeDocument/2006/relationships/hyperlink" Target="https://gestordocumental.supernotariado.gov.co/GestionDocumental/VerDocumento?DocId=fZQ8%2BXgFIZBZWx41%2FnEmew%3D%3D&amp;DocIdGestion=HeCjA%2F329HLcaVG6eLQl0Q%3D%3D" TargetMode="External"/><Relationship Id="rId85" Type="http://schemas.openxmlformats.org/officeDocument/2006/relationships/hyperlink" Target="https://gestordocumental.supernotariado.gov.co/GestionDocumental/VerDocumento?DocId=qzrZnJLJAIQilz6ANu4CXA%3D%3D&amp;DocIdGestion=%2BMSQ%2BHcRWmGls%2FtY8IoE6g%3D%3D" TargetMode="External"/><Relationship Id="rId150" Type="http://schemas.openxmlformats.org/officeDocument/2006/relationships/hyperlink" Target="https://gestordocumental.supernotariado.gov.co/GestionDocumental/VerDocumento?DocId=TzVnKeCc%2FFSe8DLjRoo3Bw%3D%3D&amp;DocIdGestion=2M1coWXBF9Iehkp5Xg3srA%3D%3D" TargetMode="External"/><Relationship Id="rId595" Type="http://schemas.openxmlformats.org/officeDocument/2006/relationships/hyperlink" Target="https://gestordocumental.supernotariado.gov.co/GestionDocumental/VerDocumento?DocId=GKyjnusb3SNqSaupDqSMmw%3D%3D&amp;DocIdGestion=CHw0L2%2BDf5hnAgzd5VfGGw%3D%3D" TargetMode="External"/><Relationship Id="rId816" Type="http://schemas.openxmlformats.org/officeDocument/2006/relationships/hyperlink" Target="https://gestordocumental.supernotariado.gov.co/GestionDocumental/VerDocumento?DocId=fFDsttP92%2FqqFwPA2zVDnA%3D%3D&amp;DocIdGestion=L6h3xXc3AdcHyocYG%2BdH6w%3D%3D" TargetMode="External"/><Relationship Id="rId248" Type="http://schemas.openxmlformats.org/officeDocument/2006/relationships/hyperlink" Target="https://gestordocumental.supernotariado.gov.co/GestionDocumental/VerDocumento?DocId=bvF7dfFu9TZyB5%2FWneEb%2FA%3D%3D&amp;DocIdGestion=A826%2FVR8zshFZbF1qUrHbg%3D%3D" TargetMode="External"/><Relationship Id="rId455" Type="http://schemas.openxmlformats.org/officeDocument/2006/relationships/hyperlink" Target="https://gestordocumental.supernotariado.gov.co/GestionDocumental/VerDocumento?DocId=BC3L8EiVhgrYYHR1bG%2FuQQ%3D%3D" TargetMode="External"/><Relationship Id="rId662" Type="http://schemas.openxmlformats.org/officeDocument/2006/relationships/hyperlink" Target="https://gestordocumental.supernotariado.gov.co/GestionDocumental/VerDocumento?DocId=7oltBT%2BvB8SoC0BQdzH59Q%3D%3D&amp;DocIdGestion=NlISvUcobaqrOUHjwF9fdQ%3D%3D" TargetMode="External"/><Relationship Id="rId12" Type="http://schemas.openxmlformats.org/officeDocument/2006/relationships/hyperlink" Target="https://gestordocumental.supernotariado.gov.co/GestionDocumental/VerDocumento?DocId=1WdmEjc0uTJw%2BWBWFJnUIg%3D%3D&amp;DocIdGestion=Jf4u1NPux8IurBv0gEnv6w%3D%3D" TargetMode="External"/><Relationship Id="rId108" Type="http://schemas.openxmlformats.org/officeDocument/2006/relationships/hyperlink" Target="https://gestordocumental.supernotariado.gov.co/GestionDocumental/VerDocumento?DocId=D7iOZHjq7U%2Fm3uVBqmQJAQ%3D%3D&amp;DocIdGestion=ydv5RBmVO5nFw6ctafd%2Bdg%3D%3D" TargetMode="External"/><Relationship Id="rId315" Type="http://schemas.openxmlformats.org/officeDocument/2006/relationships/hyperlink" Target="https://gestordocumental.supernotariado.gov.co/GestionDocumental/VerDocumento?DocId=ECpgItwSAMNTqDjb%2Bcwupw%3D%3D&amp;DocIdGestion=KDjRlRVL7WrHaHvR3DHhrQ%3D%3D" TargetMode="External"/><Relationship Id="rId522" Type="http://schemas.openxmlformats.org/officeDocument/2006/relationships/hyperlink" Target="https://gestordocumental.supernotariado.gov.co/GestionDocumental/VerDocumento?DocId=%2BK%2FiLv8nqh7APy%2BdVqAGrQ%3D%3D&amp;DocIdGestion=f7P%2B1nBW5Kv9%2Fn0wiKN0DA%3D%3D" TargetMode="External"/><Relationship Id="rId96" Type="http://schemas.openxmlformats.org/officeDocument/2006/relationships/hyperlink" Target="https://gestordocumental.supernotariado.gov.co/GestionDocumental/VerDocumento?DocId=fe9%2BW%2FGn2%2FLFU2CG4%2F2o4g%3D%3D&amp;DocIdGestion=8MWqsNibrvSlf5oV3fFoUQ%3D%3D" TargetMode="External"/><Relationship Id="rId161" Type="http://schemas.openxmlformats.org/officeDocument/2006/relationships/hyperlink" Target="https://gestordocumental.supernotariado.gov.co/GestionDocumental/VerDocumento?DocId=0qCUgXuqVc2a%2FSA8kgyfVw%3D%3D&amp;DocIdGestion=wPqkskd2z0T0yFCYUhfWdQ%3D%3D" TargetMode="External"/><Relationship Id="rId399" Type="http://schemas.openxmlformats.org/officeDocument/2006/relationships/hyperlink" Target="https://gestordocumental.supernotariado.gov.co/GestionDocumental/VerDocumento?DocId=5ptJ1QgNc9ehhDntnH9eXQ%3D%3D&amp;DocIdGestion=aIDywe996%2ByOIOamiVNSxw%3D%3D" TargetMode="External"/><Relationship Id="rId827" Type="http://schemas.openxmlformats.org/officeDocument/2006/relationships/hyperlink" Target="https://gestordocumental.supernotariado.gov.co/GestionDocumental/VerDocumento?DocId=ooaHWmXwoGpLUG4%2BznGsJQ%3D%3D&amp;DocIdGestion=YJtIlDNdYpDhmYkIt0geyg%3D%3D" TargetMode="External"/><Relationship Id="rId259" Type="http://schemas.openxmlformats.org/officeDocument/2006/relationships/hyperlink" Target="https://gestordocumental.supernotariado.gov.co/GestionDocumental/VerDocumento?DocId=Yj%2BkiLq8S9KgJJmvr4bSTQ%3D%3D&amp;DocIdGestion=5RuJ5GjX4Zo5aIv0snl1NA%3D%3D" TargetMode="External"/><Relationship Id="rId466" Type="http://schemas.openxmlformats.org/officeDocument/2006/relationships/hyperlink" Target="https://gestordocumental.supernotariado.gov.co/GestionDocumental/VerDocumento?DocId=7U5k%2B63JFxnJ00VkszHqTw%3D%3D&amp;DocIdGestion=kGd6CRPHJ0IsGk4kG8TjUA%3D%3D" TargetMode="External"/><Relationship Id="rId673" Type="http://schemas.openxmlformats.org/officeDocument/2006/relationships/hyperlink" Target="https://gestordocumental.supernotariado.gov.co/GestionDocumental/VerDocumento?DocId=OQMdGpmLyQVzJ4nCodLcbQ%3D%3D&amp;DocIdGestion=J0bDMZFMIUs%2B%2FLeR7JVrVw%3D%3D" TargetMode="External"/><Relationship Id="rId880" Type="http://schemas.openxmlformats.org/officeDocument/2006/relationships/hyperlink" Target="https://gestordocumental.supernotariado.gov.co/GestionDocumental/VerDocumento?DocId=8rl%2BOOub8ZaeznzRrPfCsA%3D%3D&amp;DocIdGestion=FYl6zP3zFnLTltA5erYwVg%3D%3D" TargetMode="External"/><Relationship Id="rId23" Type="http://schemas.openxmlformats.org/officeDocument/2006/relationships/hyperlink" Target="https://gestordocumental.supernotariado.gov.co/GestionDocumental/VerDocumento?DocId=qBepEs%2BLBle8cUTRHvbc%2Fw%3D%3D" TargetMode="External"/><Relationship Id="rId119" Type="http://schemas.openxmlformats.org/officeDocument/2006/relationships/hyperlink" Target="https://gestordocumental.supernotariado.gov.co/GestionDocumental/VerDocumento?DocId=W9%2FykAcyP2g75ph2GXR%2FfQ%3D%3D&amp;DocIdGestion=b7Zbz0Bz0r5tRqae8bINoA%3D%3D" TargetMode="External"/><Relationship Id="rId326" Type="http://schemas.openxmlformats.org/officeDocument/2006/relationships/hyperlink" Target="https://gestordocumental.supernotariado.gov.co/GestionDocumental/VerDocumento?DocId=OWIAyXuMDd3FYNoHLy5vhw%3D%3D&amp;DocIdGestion=f6D2faiYP2vFSNL5QEOaFQ%3D%3D" TargetMode="External"/><Relationship Id="rId533" Type="http://schemas.openxmlformats.org/officeDocument/2006/relationships/hyperlink" Target="https://gestordocumental.supernotariado.gov.co/GestionDocumental/VerDocumento?DocId=mnhgXR%2FvzrTqzanN3jyYZQ%3D%3D&amp;DocIdGestion=uBomRwofbfQjulll7notFg%3D%3D" TargetMode="External"/><Relationship Id="rId740" Type="http://schemas.openxmlformats.org/officeDocument/2006/relationships/hyperlink" Target="https://gestordocumental.supernotariado.gov.co/GestionDocumental/VerDocumento?DocId=BRF3lgqr19jVggDjw2eisQ%3D%3D&amp;DocIdGestion=H2CR8jn8FKm7svHFEuGPIA%3D%3D" TargetMode="External"/><Relationship Id="rId838" Type="http://schemas.openxmlformats.org/officeDocument/2006/relationships/hyperlink" Target="https://gestordocumental.supernotariado.gov.co/GestionDocumental/VerDocumento?DocId=UftGx%2BZWEe4bliWk4Gh%2F8g%3D%3D&amp;DocIdGestion=Ei%2BXQ%2BGvGeOsZqy5WNbGhw%3D%3D" TargetMode="External"/><Relationship Id="rId172" Type="http://schemas.openxmlformats.org/officeDocument/2006/relationships/hyperlink" Target="https://gestordocumental.supernotariado.gov.co/GestionDocumental/VerDocumento?DocId=t58A7FazHY8nwBi12YHTDg%3D%3D&amp;DocIdGestion=lE8z0JSdFpfxP8zGnmnEWg%3D%3D" TargetMode="External"/><Relationship Id="rId477" Type="http://schemas.openxmlformats.org/officeDocument/2006/relationships/hyperlink" Target="https://gestordocumental.supernotariado.gov.co/GestionDocumental/VerDocumento?DocId=Q%2BqLozGKzWYIG%2B5T%2BiKcxA%3D%3D&amp;DocIdGestion=ktOiXAspXZv3AoIemIJOXA%3D%3D" TargetMode="External"/><Relationship Id="rId600" Type="http://schemas.openxmlformats.org/officeDocument/2006/relationships/hyperlink" Target="https://gestordocumental.supernotariado.gov.co/GestionDocumental/VerDocumento?DocId=TRcC2lPusjDrYZJOmVIKMg%3D%3D" TargetMode="External"/><Relationship Id="rId684" Type="http://schemas.openxmlformats.org/officeDocument/2006/relationships/hyperlink" Target="https://gestordocumental.supernotariado.gov.co/GestionDocumental/VerDocumento?DocId=sm49Qae%2B1M2W2Ky2pnSjQw%3D%3D&amp;DocIdGestion=EnuaH2XQ8OcUPn%2BE0sUkqw%3D%3D" TargetMode="External"/><Relationship Id="rId337" Type="http://schemas.openxmlformats.org/officeDocument/2006/relationships/hyperlink" Target="https://gestordocumental.supernotariado.gov.co/GestionDocumental/VerDocumento?DocId=JD5bhJmyfw9tCmQioUWNjQ%3D%3D&amp;DocIdGestion=HoqOco01lw%2BdWHps7gFdjg%3D%3D" TargetMode="External"/><Relationship Id="rId891" Type="http://schemas.openxmlformats.org/officeDocument/2006/relationships/hyperlink" Target="https://gestordocumental.supernotariado.gov.co/GestionDocumental/VerDocumento?DocId=TT7BGlf3A%2FdekQIffM4Tyw%3D%3D&amp;DocIdGestion=xUR%2F0aDmcLfyConVz54SvQ%3D%3D" TargetMode="External"/><Relationship Id="rId905" Type="http://schemas.openxmlformats.org/officeDocument/2006/relationships/hyperlink" Target="https://gestordocumental.supernotariado.gov.co/GestionDocumental/VerDocumento?DocId=GgwSeWZ0SWiwYQDdnwsCPA%3D%3D&amp;DocIdGestion=GAjqZmGQs14e%2FdAGbbTqBQ%3D%3D" TargetMode="External"/><Relationship Id="rId34" Type="http://schemas.openxmlformats.org/officeDocument/2006/relationships/hyperlink" Target="https://gestordocumental.supernotariado.gov.co/GestionDocumental/VerDocumento?DocId=Sa9wrzcQlRLYsHlYhVB0XA%3D%3D&amp;DocIdGestion=JKQrsywKZD21UBYu%2BxqLYg%3D%3D" TargetMode="External"/><Relationship Id="rId544" Type="http://schemas.openxmlformats.org/officeDocument/2006/relationships/hyperlink" Target="https://gestordocumental.supernotariado.gov.co/GestionDocumental/VerDocumento?DocId=GGkkzzCvI1rdTFIxbGL5HA%3D%3D&amp;DocIdGestion=FgOB%2FOOCCmq25cUQlPPbTw%3D%3D" TargetMode="External"/><Relationship Id="rId751" Type="http://schemas.openxmlformats.org/officeDocument/2006/relationships/hyperlink" Target="https://gestordocumental.supernotariado.gov.co/GestionDocumental/VerDocumento?DocId=qI5%2F%2FCkEELTsEQUQyM56zA%3D%3D&amp;DocIdGestion=64H%2Ftzmsk2EwbJg39gYJiA%3D%3D" TargetMode="External"/><Relationship Id="rId849" Type="http://schemas.openxmlformats.org/officeDocument/2006/relationships/hyperlink" Target="https://gestordocumental.supernotariado.gov.co/GestionDocumental/VerDocumento?DocId=C%2BjHHE2iPT9FI3QkdKZGUw%3D%3D&amp;DocIdGestion=WJ8zymES%2Fhwcj4PjCm7Y9Q%3D%3D" TargetMode="External"/><Relationship Id="rId183" Type="http://schemas.openxmlformats.org/officeDocument/2006/relationships/hyperlink" Target="https://gestordocumental.supernotariado.gov.co/GestionDocumental/VerDocumento?DocId=O%2FMB3zkSJUPTzC1MK26xDg%3D%3D&amp;DocIdGestion=7hHbEFwLFhCcgc4PeKZaoQ%3D%3D" TargetMode="External"/><Relationship Id="rId390" Type="http://schemas.openxmlformats.org/officeDocument/2006/relationships/hyperlink" Target="https://gestordocumental.supernotariado.gov.co/GestionDocumental/VerDocumento?DocId=u0UiDn6N9Rkdx7N6r1rdkg%3D%3D&amp;DocIdGestion=4kQXpe533DeXg1qvCf%2FfXw%3D%3D" TargetMode="External"/><Relationship Id="rId404" Type="http://schemas.openxmlformats.org/officeDocument/2006/relationships/hyperlink" Target="https://gestordocumental.supernotariado.gov.co/GestionDocumental/VerDocumento?DocId=WlFWPYlx%2FYSihgO%2BrbNmQw%3D%3D&amp;DocIdGestion=cwvd6nsmJ%2FgJZ266%2Bz0%2F7w%3D%3D" TargetMode="External"/><Relationship Id="rId611" Type="http://schemas.openxmlformats.org/officeDocument/2006/relationships/hyperlink" Target="https://gestordocumental.supernotariado.gov.co/GestionDocumental/VerDocumento?DocId=BXxeQ5euvSYMeO6GJcszpw%3D%3D&amp;DocIdGestion=kg%2B8oHpzWJz%2BqxdN%2Bl9idQ%3D%3D" TargetMode="External"/><Relationship Id="rId250" Type="http://schemas.openxmlformats.org/officeDocument/2006/relationships/hyperlink" Target="https://gestordocumental.supernotariado.gov.co/GestionDocumental/VerDocumento?DocId=sjVmjc2MOStjy8JuGyixGQ%3D%3D&amp;DocIdGestion=lvovNoHq2EQUg3%2F9mwRCVg%3D%3D" TargetMode="External"/><Relationship Id="rId488" Type="http://schemas.openxmlformats.org/officeDocument/2006/relationships/hyperlink" Target="https://gestordocumental.supernotariado.gov.co/GestionDocumental/VerDocumento?DocId=04UQmeORAUZoNoeAVy7Q3Q%3D%3D&amp;DocIdGestion=VSBDu3EN39BaMQF5D1uu2g%3D%3D" TargetMode="External"/><Relationship Id="rId695" Type="http://schemas.openxmlformats.org/officeDocument/2006/relationships/hyperlink" Target="https://gestordocumental.supernotariado.gov.co/GestionDocumental/VerDocumento?DocId=K8sYsAiMUi1rQn3G7oP6Lg%3D%3D&amp;DocIdGestion=I5GZlUeiUQdxVMsn%2FOJYEg%3D%3D" TargetMode="External"/><Relationship Id="rId709" Type="http://schemas.openxmlformats.org/officeDocument/2006/relationships/hyperlink" Target="https://gestordocumental.supernotariado.gov.co/GestionDocumental/VerDocumento?DocId=iBunl52jv6Jji7GVAzjuwg%3D%3D&amp;DocIdGestion=VoRAyVda%2F5z8v0inIOBLvA%3D%3D" TargetMode="External"/><Relationship Id="rId916" Type="http://schemas.openxmlformats.org/officeDocument/2006/relationships/hyperlink" Target="https://gestordocumental.supernotariado.gov.co/GestionDocumental/VerDocumento?DocId=zlwf5m50tftJJKr7sRxQGQ%3D%3D&amp;DocIdGestion=ILv8NMHSm%2F8nNWQh6LUltw%3D%3D" TargetMode="External"/><Relationship Id="rId45" Type="http://schemas.openxmlformats.org/officeDocument/2006/relationships/hyperlink" Target="https://gestordocumental.supernotariado.gov.co/GestionDocumental/VerDocumento?DocId=79WcuGFqAiQ7Wf3vSkpciw%3D%3D&amp;DocIdGestion=dOIzjcghCYvAX2Rl5IB0qw%3D%3D" TargetMode="External"/><Relationship Id="rId110" Type="http://schemas.openxmlformats.org/officeDocument/2006/relationships/hyperlink" Target="https://gestordocumental.supernotariado.gov.co/GestionDocumental/VerDocumento?DocId=U0Otn9jUF83yoxhCwl2nNg%3D%3D&amp;DocIdGestion=B0zHn%2BqfnwP0o%2FqV4XpSIw%3D%3D" TargetMode="External"/><Relationship Id="rId348" Type="http://schemas.openxmlformats.org/officeDocument/2006/relationships/hyperlink" Target="https://gestordocumental.supernotariado.gov.co/GestionDocumental/VerDocumento?DocId=0c2hf9eAgV0dxGEOdrRrRg%3D%3D&amp;DocIdGestion=8y9BaG0NSeJ%2BwcKz3zhuWw%3D%3D" TargetMode="External"/><Relationship Id="rId555" Type="http://schemas.openxmlformats.org/officeDocument/2006/relationships/hyperlink" Target="https://gestordocumental.supernotariado.gov.co/GestionDocumental/VerDocumento?DocId=%2FYLEi%2FVW%2B3dgSigy3GOCdQ%3D%3D&amp;DocIdGestion=hh2Jjs%2BczF4JZRirU%2Bfgtg%3D%3D" TargetMode="External"/><Relationship Id="rId762" Type="http://schemas.openxmlformats.org/officeDocument/2006/relationships/hyperlink" Target="https://gestordocumental.supernotariado.gov.co/GestionDocumental/VerDocumento?DocId=AdyLhvVvFb1qRdNO8w%2FcUA%3D%3D&amp;DocIdGestion=MiZs%2F2EjSKAImldx5uEybw%3D%3D" TargetMode="External"/><Relationship Id="rId194" Type="http://schemas.openxmlformats.org/officeDocument/2006/relationships/hyperlink" Target="https://gestordocumental.supernotariado.gov.co/GestionDocumental/VerDocumento?DocId=F9X0vw4R5wdCPye6TCbelg%3D%3D&amp;DocIdGestion=TA37cOPurNIyfhpmuRb7pQ%3D%3D" TargetMode="External"/><Relationship Id="rId208" Type="http://schemas.openxmlformats.org/officeDocument/2006/relationships/hyperlink" Target="https://gestordocumental.supernotariado.gov.co/GestionDocumental/VerDocumento?DocId=HDSJs008ZgUH%2BA4FXImZ6Q%3D%3D&amp;DocIdGestion=zlI5cQ1QoqvKgmTJll2S%2Fw%3D%3D" TargetMode="External"/><Relationship Id="rId415" Type="http://schemas.openxmlformats.org/officeDocument/2006/relationships/hyperlink" Target="https://gestordocumental.supernotariado.gov.co/GestionDocumental/VerDocumento?DocId=CPVDYZM9%2BIchs1sgtnPmjg%3D%3D&amp;DocIdGestion=XQpSkWkLUIKyxymNyocxsg%3D%3D" TargetMode="External"/><Relationship Id="rId622" Type="http://schemas.openxmlformats.org/officeDocument/2006/relationships/hyperlink" Target="https://gestordocumental.supernotariado.gov.co/GestionDocumental/VerDocumento?DocId=rR6TXbVa8feLBK17W3Z3xQ%3D%3D" TargetMode="External"/><Relationship Id="rId261" Type="http://schemas.openxmlformats.org/officeDocument/2006/relationships/hyperlink" Target="https://gestordocumental.supernotariado.gov.co/GestionDocumental/VerDocumento?DocId=i2kXaqn%2BtTUzwZv%2BSLP4TQ%3D%3D&amp;DocIdGestion=%2FvRZtTl8fdNZWVo4ms18Sg%3D%3D" TargetMode="External"/><Relationship Id="rId499" Type="http://schemas.openxmlformats.org/officeDocument/2006/relationships/hyperlink" Target="https://gestordocumental.supernotariado.gov.co/GestionDocumental/VerDocumento?DocId=w5UyUMWI1pRLuWfnz%2FfkOQ%3D%3D&amp;DocIdGestion=BZPwjCh7xQ%2BIIAXDpY5DLA%3D%3D" TargetMode="External"/><Relationship Id="rId927" Type="http://schemas.openxmlformats.org/officeDocument/2006/relationships/hyperlink" Target="https://gestordocumental.supernotariado.gov.co/GestionDocumental/VerDocumento?DocId=BUhkzT0QRPcALw5xN4DlmA%3D%3D&amp;DocIdGestion=jdfHgMPxNORCaoBk36Sg%2Bw%3D%3D" TargetMode="External"/><Relationship Id="rId56" Type="http://schemas.openxmlformats.org/officeDocument/2006/relationships/hyperlink" Target="https://gestordocumental.supernotariado.gov.co/GestionDocumental/VerDocumento?DocId=ekcCGTU5OcumFhHHi2VG4w%3D%3D" TargetMode="External"/><Relationship Id="rId359" Type="http://schemas.openxmlformats.org/officeDocument/2006/relationships/hyperlink" Target="https://gestordocumental.supernotariado.gov.co/GestionDocumental/VerDocumento?DocId=iRJH14Pu3CBE%2By0FRiBMXQ%3D%3D&amp;DocIdGestion=J15HX2JpkXekTtmH5KHOGQ%3D%3D" TargetMode="External"/><Relationship Id="rId566" Type="http://schemas.openxmlformats.org/officeDocument/2006/relationships/hyperlink" Target="https://gestordocumental.supernotariado.gov.co/GestionDocumental/VerDocumento?DocId=AvQiM7mKa4EaF3LGDf3ghQ%3D%3D&amp;DocIdGestion=wNUlVM2FIa8b67Tk7Cw1pQ%3D%3D" TargetMode="External"/><Relationship Id="rId773" Type="http://schemas.openxmlformats.org/officeDocument/2006/relationships/hyperlink" Target="https://gestordocumental.supernotariado.gov.co/GestionDocumental/VerDocumento?DocId=eqDGjDqcZB3oGXaMQgpG5g%3D%3D&amp;DocIdGestion=euGxDYVPRhFuAHyV3L8KEQ%3D%3D" TargetMode="External"/><Relationship Id="rId121" Type="http://schemas.openxmlformats.org/officeDocument/2006/relationships/hyperlink" Target="https://gestordocumental.supernotariado.gov.co/GestionDocumental/VerDocumento?DocId=mvE6T54DNs8q1PI4xeIY3Q%3D%3D&amp;DocIdGestion=43nWHM9QwXosgxG%2FVJIx1Q%3D%3D" TargetMode="External"/><Relationship Id="rId219" Type="http://schemas.openxmlformats.org/officeDocument/2006/relationships/hyperlink" Target="https://gestordocumental.supernotariado.gov.co/GestionDocumental/VerDocumento?DocId=nvaV2d9wXBokhc4H3RCuJQ%3D%3D&amp;DocIdGestion=K1ljUpAbvne97ocj7e4%2FUw%3D%3D" TargetMode="External"/><Relationship Id="rId426" Type="http://schemas.openxmlformats.org/officeDocument/2006/relationships/hyperlink" Target="https://gestordocumental.supernotariado.gov.co/GestionDocumental/VerDocumento?DocId=E4GBwhpsYwOAXqrw4SJBQQ%3D%3D&amp;DocIdGestion=oWPWo%2B0pAE%2F%2Fa4mJOShgEg%3D%3D" TargetMode="External"/><Relationship Id="rId633" Type="http://schemas.openxmlformats.org/officeDocument/2006/relationships/hyperlink" Target="https://gestordocumental.supernotariado.gov.co/GestionDocumental/VerDocumento?DocId=45NC2vTCSjckBoYBPK1Q4Q%3D%3D&amp;DocIdGestion=zmgWjMTSkpkOK5lri5m9hA%3D%3D" TargetMode="External"/><Relationship Id="rId840" Type="http://schemas.openxmlformats.org/officeDocument/2006/relationships/hyperlink" Target="https://gestordocumental.supernotariado.gov.co/GestionDocumental/VerDocumento?DocId=m2prLWqvXmPYkAtTK3ZV2g%3D%3D&amp;DocIdGestion=l6t7EzQtCHDwsUBTdzyk5Q%3D%3D" TargetMode="External"/><Relationship Id="rId67" Type="http://schemas.openxmlformats.org/officeDocument/2006/relationships/hyperlink" Target="https://gestordocumental.supernotariado.gov.co/GestionDocumental/VerDocumento?DocId=gNO3z9XILXLhK9Z8j0scJQ%3D%3D&amp;DocIdGestion=Yn5Xv1Ns1ekWGJt178K%2FOA%3D%3D" TargetMode="External"/><Relationship Id="rId272" Type="http://schemas.openxmlformats.org/officeDocument/2006/relationships/hyperlink" Target="https://gestordocumental.supernotariado.gov.co/GestionDocumental/VerDocumento?DocId=N06%2BhsVmx9DOucLGfIVVRA%3D%3D&amp;DocIdGestion=hixuZzSmh1EGg%2BE%2B7tc6VQ%3D%3D" TargetMode="External"/><Relationship Id="rId577" Type="http://schemas.openxmlformats.org/officeDocument/2006/relationships/hyperlink" Target="https://gestordocumental.supernotariado.gov.co/GestionDocumental/VerDocumento?DocId=HG2xI%2BdxzpcLCsFiKxpPyQ%3D%3D&amp;DocIdGestion=U6AAalqdC65bFJbCOIYMDg%3D%3D" TargetMode="External"/><Relationship Id="rId700" Type="http://schemas.openxmlformats.org/officeDocument/2006/relationships/hyperlink" Target="https://gestordocumental.supernotariado.gov.co/GestionDocumental/VerDocumento?DocId=a46FsdN7kGyv5ssT%2BfwagQ%3D%3D&amp;DocIdGestion=pWgKHymqIkuETfNpPkq%2FbA%3D%3D" TargetMode="External"/><Relationship Id="rId132" Type="http://schemas.openxmlformats.org/officeDocument/2006/relationships/hyperlink" Target="https://gestordocumental.supernotariado.gov.co/GestionDocumental/VerDocumento?DocId=NdE4L0Pc3u4vUjnPM%2FVJYA%3D%3D&amp;DocIdGestion=BwqEEImGETRLqj8nH9U54g%3D%3D" TargetMode="External"/><Relationship Id="rId784" Type="http://schemas.openxmlformats.org/officeDocument/2006/relationships/hyperlink" Target="https://gestordocumental.supernotariado.gov.co/GestionDocumental/VerDocumento?DocId=2SSZx0KEsJyXXpUahtwFCw%3D%3D&amp;DocIdGestion=OOZNoXcRH%2FQ1fHc8Pc79wQ%3D%3D" TargetMode="External"/><Relationship Id="rId437" Type="http://schemas.openxmlformats.org/officeDocument/2006/relationships/hyperlink" Target="https://gestordocumental.supernotariado.gov.co/GestionDocumental/VerDocumento?DocId=ciZI8AYCAjbAH8jVFYLFYA%3D%3D&amp;DocIdGestion=BRY%2FjDw%2BAwGrMpYvpv4uNA%3D%3D" TargetMode="External"/><Relationship Id="rId644" Type="http://schemas.openxmlformats.org/officeDocument/2006/relationships/hyperlink" Target="https://gestordocumental.supernotariado.gov.co/GestionDocumental/VerDocumento?DocId=qwPnAI4d0%2FLpfA6Wc2d2mQ%3D%3D&amp;DocIdGestion=Ebv87E%2BTH7xCJSnT1DP1jQ%3D%3D" TargetMode="External"/><Relationship Id="rId851" Type="http://schemas.openxmlformats.org/officeDocument/2006/relationships/hyperlink" Target="https://gestordocumental.supernotariado.gov.co/GestionDocumental/VerDocumento?DocId=fEYEdqPxtR159Evxz%2B%2BovQ%3D%3D&amp;DocIdGestion=uKnbPOrMPPTK3rtMGYUACA%3D%3D" TargetMode="External"/><Relationship Id="rId283" Type="http://schemas.openxmlformats.org/officeDocument/2006/relationships/hyperlink" Target="https://gestordocumental.supernotariado.gov.co/GestionDocumental/VerDocumento?DocId=fuNaG6xn7vLobFeEphzjYQ%3D%3D&amp;DocIdGestion=uv3oJ72dEA8eTf%2BSEOrD9Q%3D%3D" TargetMode="External"/><Relationship Id="rId490" Type="http://schemas.openxmlformats.org/officeDocument/2006/relationships/hyperlink" Target="https://gestordocumental.supernotariado.gov.co/GestionDocumental/VerDocumento?DocId=8sEKw8n%2BBZ%2BqG0yxXsSa4A%3D%3D&amp;DocIdGestion=%2BgRa7kxXsr9skGRpALQ6kA%3D%3D" TargetMode="External"/><Relationship Id="rId504" Type="http://schemas.openxmlformats.org/officeDocument/2006/relationships/hyperlink" Target="https://gestordocumental.supernotariado.gov.co/GestionDocumental/VerDocumento?DocId=BfgNw77nbCRtAH%2BfA%2F00Aw%3D%3D&amp;DocIdGestion=x2fTsv8ws9lZaFdZREpoxw%3D%3D" TargetMode="External"/><Relationship Id="rId711" Type="http://schemas.openxmlformats.org/officeDocument/2006/relationships/hyperlink" Target="https://gestordocumental.supernotariado.gov.co/GestionDocumental/VerDocumento?DocId=9HJyJgndD%2F0ANZlLJmtwMg%3D%3D&amp;DocIdGestion=vwy9rid1fxpL%2BsD5w9EBbw%3D%3D" TargetMode="External"/><Relationship Id="rId78" Type="http://schemas.openxmlformats.org/officeDocument/2006/relationships/hyperlink" Target="https://gestordocumental.supernotariado.gov.co/GestionDocumental/VerDocumento?DocId=fHTTUofjyBh8J6d7CkDNdA%3D%3D&amp;DocIdGestion=6M5RR%2BJH%2FCgKihqzWXOwWQ%3D%3D" TargetMode="External"/><Relationship Id="rId143" Type="http://schemas.openxmlformats.org/officeDocument/2006/relationships/hyperlink" Target="https://gestordocumental.supernotariado.gov.co/GestionDocumental/VerDocumento?DocId=IxLnZue5%2BkOv6xhbnvSBdA%3D%3D&amp;DocIdGestion=E8zmMiIj28KZFCdHIVCJ7A%3D%3D" TargetMode="External"/><Relationship Id="rId350" Type="http://schemas.openxmlformats.org/officeDocument/2006/relationships/hyperlink" Target="https://gestordocumental.supernotariado.gov.co/GestionDocumental/VerDocumento?DocId=PUnB7NWglBZNIiOM4uNFfA%3D%3D&amp;DocIdGestion=rAjAyfCpZSEYwnC3nfkPNg%3D%3D" TargetMode="External"/><Relationship Id="rId588" Type="http://schemas.openxmlformats.org/officeDocument/2006/relationships/hyperlink" Target="https://gestordocumental.supernotariado.gov.co/GestionDocumental/VerDocumento?DocId=k4yfvJjBjyel1Nju%2BSHLyA%3D%3D&amp;DocIdGestion=5SM79qmFCadeQK3SOJdeXw%3D%3D" TargetMode="External"/><Relationship Id="rId795" Type="http://schemas.openxmlformats.org/officeDocument/2006/relationships/hyperlink" Target="https://gestordocumental.supernotariado.gov.co/GestionDocumental/VerDocumento?DocId=nAS3Zw370C8EbDxxYegzag%3D%3D&amp;DocIdGestion=ai8Xc%2BmFwuyAcqmNuJlQcA%3D%3D" TargetMode="External"/><Relationship Id="rId809" Type="http://schemas.openxmlformats.org/officeDocument/2006/relationships/hyperlink" Target="https://gestordocumental.supernotariado.gov.co/GestionDocumental/VerDocumento?DocId=KUoLnUZierpwjHwoS41R9g%3D%3D&amp;DocIdGestion=glMjJ2P6pDC3vhAdnGs96A%3D%3D" TargetMode="External"/><Relationship Id="rId9" Type="http://schemas.openxmlformats.org/officeDocument/2006/relationships/hyperlink" Target="https://gestordocumental.supernotariado.gov.co/GestionDocumental/VerDocumento?DocId=IYSe2jY4GcdE2R2%2FXy7MFg%3D%3D&amp;DocIdGestion=e7Dt4fD4O9rBsg1ZJe9rHw%3D%3D" TargetMode="External"/><Relationship Id="rId210" Type="http://schemas.openxmlformats.org/officeDocument/2006/relationships/hyperlink" Target="https://gestordocumental.supernotariado.gov.co/GestionDocumental/VerDocumento?DocId=bdX2PZsqCIV%2Fr5wFQqEfGA%3D%3D&amp;DocIdGestion=x3Frr111P8qWcXb%2B2ZOZww%3D%3D" TargetMode="External"/><Relationship Id="rId448" Type="http://schemas.openxmlformats.org/officeDocument/2006/relationships/hyperlink" Target="https://gestordocumental.supernotariado.gov.co/GestionDocumental/VerDocumento?DocId=1542TNH%2BU9pLy2RhpXGbxA%3D%3D&amp;DocIdGestion=fxv6Csk7WfKuzExWCVnbtQ%3D%3D" TargetMode="External"/><Relationship Id="rId655" Type="http://schemas.openxmlformats.org/officeDocument/2006/relationships/hyperlink" Target="https://gestordocumental.supernotariado.gov.co/GestionDocumental/VerDocumento?DocId=qYs%2FeO7Fgr9F%2FjO0H%2Bmj7g%3D%3D&amp;DocIdGestion=gvvV5s0mY9EyB32D2bgJ5w%3D%3D" TargetMode="External"/><Relationship Id="rId862" Type="http://schemas.openxmlformats.org/officeDocument/2006/relationships/hyperlink" Target="https://gestordocumental.supernotariado.gov.co/GestionDocumental/VerDocumento?DocId=uEoqIE18d2LuDJglxGBakQ%3D%3D&amp;DocIdGestion=BZDhrtGo3YobXCL3NvJICw%3D%3D" TargetMode="External"/><Relationship Id="rId294" Type="http://schemas.openxmlformats.org/officeDocument/2006/relationships/hyperlink" Target="https://gestordocumental.supernotariado.gov.co/GestionDocumental/VerDocumento?DocId=1oCKp6tYQrCXb6fX%2Bh2Ivw%3D%3D&amp;DocIdGestion=uGTGYuuqgfjA3HpUPGFjwA%3D%3D" TargetMode="External"/><Relationship Id="rId308" Type="http://schemas.openxmlformats.org/officeDocument/2006/relationships/hyperlink" Target="https://gestordocumental.supernotariado.gov.co/GestionDocumental/VerDocumento?DocId=EYLD0wzfy52wdTkeb%2FWzDQ%3D%3D&amp;DocIdGestion=VVPeiI8ohB7PLnpZO1mwRA%3D%3D" TargetMode="External"/><Relationship Id="rId515" Type="http://schemas.openxmlformats.org/officeDocument/2006/relationships/hyperlink" Target="https://gestordocumental.supernotariado.gov.co/GestionDocumental/VerDocumento?DocId=BQZc2gRffhmIF%2B6Zh4H6WQ%3D%3D" TargetMode="External"/><Relationship Id="rId722" Type="http://schemas.openxmlformats.org/officeDocument/2006/relationships/hyperlink" Target="https://gestordocumental.supernotariado.gov.co/GestionDocumental/VerDocumento?DocId=ymoxrTjtyhszRJnyOW70Tw%3D%3D&amp;DocIdGestion=eO7HcZjepT%2BO0E%2FtubnanQ%3D%3D" TargetMode="External"/><Relationship Id="rId89" Type="http://schemas.openxmlformats.org/officeDocument/2006/relationships/hyperlink" Target="https://gestordocumental.supernotariado.gov.co/GestionDocumental/VerDocumento?DocId=uzyM3GAM93duB2ALrkMBYw%3D%3D&amp;DocIdGestion=F2qv7poS03gZwgbK%2F7gb%2FA%3D%3D" TargetMode="External"/><Relationship Id="rId154" Type="http://schemas.openxmlformats.org/officeDocument/2006/relationships/hyperlink" Target="https://gestordocumental.supernotariado.gov.co/GestionDocumental/VerDocumento?DocId=n8Vphw%2BBiuErSCQKAkrH5w%3D%3D&amp;DocIdGestion=vfoaHT8zgi131bQLFqKklA%3D%3D" TargetMode="External"/><Relationship Id="rId361" Type="http://schemas.openxmlformats.org/officeDocument/2006/relationships/hyperlink" Target="https://gestordocumental.supernotariado.gov.co/GestionDocumental/VerDocumento?DocId=sRZEev0lRHJuTZ%2BzX937uA%3D%3D&amp;DocIdGestion=AJecQ4kgl1vO2Iiu3DYAeg%3D%3D" TargetMode="External"/><Relationship Id="rId599" Type="http://schemas.openxmlformats.org/officeDocument/2006/relationships/hyperlink" Target="https://gestordocumental.supernotariado.gov.co/GestionDocumental/VerDocumento?DocId=9Zasszjx15rQXiW8zo%2BxRg%3D%3D&amp;DocIdGestion=F%2FYuIj%2BFkO2tSDqwXFA%2BgA%3D%3D" TargetMode="External"/><Relationship Id="rId459" Type="http://schemas.openxmlformats.org/officeDocument/2006/relationships/hyperlink" Target="https://gestordocumental.supernotariado.gov.co/GestionDocumental/VerDocumento?DocId=sg%2B1nFniAiXyuO9XrmSUfQ%3D%3D&amp;DocIdGestion=abQ4mB%2BXaWpJJ7tKK9UpsA%3D%3D" TargetMode="External"/><Relationship Id="rId666" Type="http://schemas.openxmlformats.org/officeDocument/2006/relationships/hyperlink" Target="https://gestordocumental.supernotariado.gov.co/GestionDocumental/VerDocumento?DocId=IxGuMHuHWWNG%2BNxWqYaUZA%3D%3D&amp;DocIdGestion=9vgyC9s0OBt6UhcxtBcsiw%3D%3D" TargetMode="External"/><Relationship Id="rId873" Type="http://schemas.openxmlformats.org/officeDocument/2006/relationships/hyperlink" Target="https://gestordocumental.supernotariado.gov.co/GestionDocumental/VerDocumento?DocId=Jnl8IX8uf0mmDRfxRKt9FA%3D%3D&amp;DocIdGestion=LRp2bva1KGV7qje48PMcwQ%3D%3D" TargetMode="External"/><Relationship Id="rId16" Type="http://schemas.openxmlformats.org/officeDocument/2006/relationships/hyperlink" Target="https://gestordocumental.supernotariado.gov.co/GestionDocumental/VerDocumento?DocId=Gm1Y%2FSvi3kV1oTYGbvXWaA%3D%3D&amp;DocIdGestion=SAhPHgzOsycem7%2Bj5W5QWQ%3D%3D" TargetMode="External"/><Relationship Id="rId221" Type="http://schemas.openxmlformats.org/officeDocument/2006/relationships/hyperlink" Target="https://gestordocumental.supernotariado.gov.co/GestionDocumental/VerDocumento?DocId=DUGF4qryQ8bFvBrpaAIe%2Fg%3D%3D&amp;DocIdGestion=eCR3q2MiOqnCd2j57cwdtQ%3D%3D" TargetMode="External"/><Relationship Id="rId319" Type="http://schemas.openxmlformats.org/officeDocument/2006/relationships/hyperlink" Target="https://gestordocumental.supernotariado.gov.co/GestionDocumental/VerDocumento?DocId=eUjWnzT9n4ERihwigPWv3A%3D%3D&amp;DocIdGestion=v8aDG9%2Fbz8WsJslCwYJvqw%3D%3D" TargetMode="External"/><Relationship Id="rId526" Type="http://schemas.openxmlformats.org/officeDocument/2006/relationships/hyperlink" Target="https://gestordocumental.supernotariado.gov.co/GestionDocumental/VerDocumento?DocId=Q%2BqLozGKzWYIG%2B5T%2BiKcxA%3D%3D&amp;DocIdGestion=ktOiXAspXZv3AoIemIJOXA%3D%3D" TargetMode="External"/><Relationship Id="rId733" Type="http://schemas.openxmlformats.org/officeDocument/2006/relationships/hyperlink" Target="https://gestordocumental.supernotariado.gov.co/GestionDocumental/VerDocumento?DocId=%2FSPeLBmPzYB71N4AfjbZNw%3D%3D&amp;DocIdGestion=Sq7ZYKEUQrEli%2Fwlx4pQxw%3D%3D" TargetMode="External"/><Relationship Id="rId165" Type="http://schemas.openxmlformats.org/officeDocument/2006/relationships/hyperlink" Target="https://gestordocumental.supernotariado.gov.co/GestionDocumental/VerDocumento?DocId=niVpyoWX5bKnCXo6b8zvjQ%3D%3D&amp;DocIdGestion=v9cN07yqPvevuk9%2F3pNY%2Fg%3D%3D" TargetMode="External"/><Relationship Id="rId372" Type="http://schemas.openxmlformats.org/officeDocument/2006/relationships/hyperlink" Target="https://gestordocumental.supernotariado.gov.co/GestionDocumental/VerDocumento?DocId=Sgn3p9V4r2ayP1iTiPW8%2Fw%3D%3D&amp;DocIdGestion=oZ0eETurkw%2BDml6kKx%2FRMw%3D%3D" TargetMode="External"/><Relationship Id="rId677" Type="http://schemas.openxmlformats.org/officeDocument/2006/relationships/hyperlink" Target="https://gestordocumental.supernotariado.gov.co/GestionDocumental/VerDocumento?DocId=NlRytJWsG7v8M4mZGUo%2FDw%3D%3D&amp;DocIdGestion=ijzisUmexOhc9qenYSdkmA%3D%3D" TargetMode="External"/><Relationship Id="rId800" Type="http://schemas.openxmlformats.org/officeDocument/2006/relationships/hyperlink" Target="https://gestordocumental.supernotariado.gov.co/GestionDocumental/VerDocumento?DocId=fUOQj7yiyqjPTNkTi6dduQ%3D%3D&amp;DocIdGestion=H%2Bwq69s2JrjKM3KkgS%2FXxA%3D%3D" TargetMode="External"/><Relationship Id="rId232" Type="http://schemas.openxmlformats.org/officeDocument/2006/relationships/hyperlink" Target="https://gestordocumental.supernotariado.gov.co/GestionDocumental/VerDocumento?DocId=xm058iaVP48qJPz0BLN3Tg%3D%3D&amp;DocIdGestion=Lg7i4m42t%2FUxWpB3KkVlDg%3D%3D" TargetMode="External"/><Relationship Id="rId884" Type="http://schemas.openxmlformats.org/officeDocument/2006/relationships/hyperlink" Target="https://gestordocumental.supernotariado.gov.co/GestionDocumental/VerDocumento?DocId=lsssp6JEHiZ0GAGY3ha6aA%3D%3D&amp;DocIdGestion=WrGXxTq08UmatF7%2BxMFGrQ%3D%3D" TargetMode="External"/><Relationship Id="rId27" Type="http://schemas.openxmlformats.org/officeDocument/2006/relationships/hyperlink" Target="https://gestordocumental.supernotariado.gov.co/GestionDocumental/VerDocumento?DocId=qVLwFGxb8EA7blxI1xY1Fg%3D%3D&amp;DocIdGestion=3O02SIl%2F9hFVgcUGvhNYDA%3D%3D" TargetMode="External"/><Relationship Id="rId537" Type="http://schemas.openxmlformats.org/officeDocument/2006/relationships/hyperlink" Target="https://gestordocumental.supernotariado.gov.co/GestionDocumental/VerDocumento?DocId=gwp3bZr68EYtrOwutmwoqA%3D%3D&amp;DocIdGestion=tBQxpk3l%2F%2B0n5d8fNM1SyA%3D%3D" TargetMode="External"/><Relationship Id="rId744" Type="http://schemas.openxmlformats.org/officeDocument/2006/relationships/hyperlink" Target="https://gestordocumental.supernotariado.gov.co/GestionDocumental/VerDocumento?DocId=91MswpuATEh0dPTHyypJaw%3D%3D&amp;DocIdGestion=DyYQM%2FMC28%2F9hB2dUL%2B3fQ%3D%3D" TargetMode="External"/><Relationship Id="rId80" Type="http://schemas.openxmlformats.org/officeDocument/2006/relationships/hyperlink" Target="https://gestordocumental.supernotariado.gov.co/GestionDocumental/VerDocumento?DocId=OIpyGDR2vSmJR6878teBpw%3D%3D&amp;DocIdGestion=I6LKQTEEoeEU9RG96ckpFA%3D%3D" TargetMode="External"/><Relationship Id="rId176" Type="http://schemas.openxmlformats.org/officeDocument/2006/relationships/hyperlink" Target="https://gestordocumental.supernotariado.gov.co/GestionDocumental/VerDocumento?DocId=GyGR8qXaqAbPNPTNEMkkPg%3D%3D&amp;DocIdGestion=djkrUUMgjFJusHQgHEYJJQ%3D%3D" TargetMode="External"/><Relationship Id="rId383" Type="http://schemas.openxmlformats.org/officeDocument/2006/relationships/hyperlink" Target="https://gestordocumental.supernotariado.gov.co/GestionDocumental/VerDocumento?DocId=maaCLU08zLa%2B3k5Od3OxKw%3D%3D&amp;DocIdGestion=xKUznSz5XmKsW1naALpmGQ%3D%3D" TargetMode="External"/><Relationship Id="rId590" Type="http://schemas.openxmlformats.org/officeDocument/2006/relationships/hyperlink" Target="https://gestordocumental.supernotariado.gov.co/GestionDocumental/VerDocumento?DocId=Tg%2FuKcrTM5iQjt6QERsk2g%3D%3D&amp;DocIdGestion=E8j4rgM1VcwlOWfVI%2Fem7w%3D%3D" TargetMode="External"/><Relationship Id="rId604" Type="http://schemas.openxmlformats.org/officeDocument/2006/relationships/hyperlink" Target="https://gestordocumental.supernotariado.gov.co/GestionDocumental/VerDocumento?DocId=nmmQg%2FiOKHMkbKbtW22L1Q%3D%3D&amp;DocIdGestion=%2FzM8gkq3EFXpnYPqt7DOgw%3D%3D" TargetMode="External"/><Relationship Id="rId811" Type="http://schemas.openxmlformats.org/officeDocument/2006/relationships/hyperlink" Target="https://gestordocumental.supernotariado.gov.co/GestionDocumental/VerDocumento?DocId=HluSRHwyyVQu4fdol6%2FoHQ%3D%3D&amp;DocIdGestion=Ana%2Bza6k0XmSNBmj1KqJWw%3D%3D" TargetMode="External"/><Relationship Id="rId243" Type="http://schemas.openxmlformats.org/officeDocument/2006/relationships/hyperlink" Target="https://gestordocumental.supernotariado.gov.co/GestionDocumental/VerDocumento?DocId=OTu52mpR%2FWZoMQN%2FYAK%2BRQ%3D%3D&amp;DocIdGestion=1HzDObNdEERHwTlR0AeVkg%3D%3D" TargetMode="External"/><Relationship Id="rId450" Type="http://schemas.openxmlformats.org/officeDocument/2006/relationships/hyperlink" Target="https://gestordocumental.supernotariado.gov.co/GestionDocumental/VerDocumento?DocId=Q8tusVzUR5BYEsjc%2BLb%2FoA%3D%3D&amp;DocIdGestion=x2swZGWubu8DT638jQYYTA%3D%3D" TargetMode="External"/><Relationship Id="rId688" Type="http://schemas.openxmlformats.org/officeDocument/2006/relationships/hyperlink" Target="https://gestordocumental.supernotariado.gov.co/GestionDocumental/VerDocumento?DocId=o7i%2BYlkWGQ%2BkhbWAMZv5Zw%3D%3D&amp;DocIdGestion=QpgQFxx5OOQPP%2Faui8MtSQ%3D%3D" TargetMode="External"/><Relationship Id="rId895" Type="http://schemas.openxmlformats.org/officeDocument/2006/relationships/hyperlink" Target="https://gestordocumental.supernotariado.gov.co/GestionDocumental/VerDocumento?DocId=eLbR9yNDJ3RB7eKzWwEQTw%3D%3D&amp;DocIdGestion=jFpJ9K%2BFDTZipqe2x5MXkw%3D%3D" TargetMode="External"/><Relationship Id="rId909" Type="http://schemas.openxmlformats.org/officeDocument/2006/relationships/hyperlink" Target="https://gestordocumental.supernotariado.gov.co/GestionDocumental/VerDocumento?DocId=33MApo1nxUZ1z7RZI2JQkw%3D%3D&amp;DocIdGestion=thOq713lKq8XhxZnmqL8Sw%3D%3D" TargetMode="External"/><Relationship Id="rId38" Type="http://schemas.openxmlformats.org/officeDocument/2006/relationships/hyperlink" Target="https://gestordocumental.supernotariado.gov.co/GestionDocumental/VerDocumento?DocId=gsY2YX2ECi3otdnBjlNDUA%3D%3D&amp;DocIdGestion=IsZm29QJ1fuX83duVNnL7w%3D%3D" TargetMode="External"/><Relationship Id="rId103" Type="http://schemas.openxmlformats.org/officeDocument/2006/relationships/hyperlink" Target="https://gestordocumental.supernotariado.gov.co/GestionDocumental/VerDocumento?DocId=wPQUiB4X%2BIOXFWTkQnZyIA%3D%3D&amp;DocIdGestion=kBBzl2sZ4hWEA2B0v5cU7w%3D%3D" TargetMode="External"/><Relationship Id="rId310" Type="http://schemas.openxmlformats.org/officeDocument/2006/relationships/hyperlink" Target="https://gestordocumental.supernotariado.gov.co/GestionDocumental/VerDocumento?DocId=SCC5lpLqoAtzAv1yK8usSA%3D%3D&amp;DocIdGestion=sCblnvmcpzJ5J1lRdIRzrQ%3D%3D" TargetMode="External"/><Relationship Id="rId548" Type="http://schemas.openxmlformats.org/officeDocument/2006/relationships/hyperlink" Target="https://gestordocumental.supernotariado.gov.co/GestionDocumental/VerDocumento?DocId=EqFX%2Bgd%2BXFKfHNfHoHs8Rg%3D%3D&amp;DocIdGestion=1CiIC4%2Fas78T966B0ix8Og%3D%3D" TargetMode="External"/><Relationship Id="rId755" Type="http://schemas.openxmlformats.org/officeDocument/2006/relationships/hyperlink" Target="https://gestordocumental.supernotariado.gov.co/GestionDocumental/VerDocumento?DocId=xPuMlkD2mPAFtK0S33VqqQ%3D%3D&amp;DocIdGestion=lF1Bmq1BCuHQ%2FxI%2FK9cRlQ%3D%3D" TargetMode="External"/><Relationship Id="rId91" Type="http://schemas.openxmlformats.org/officeDocument/2006/relationships/hyperlink" Target="https://gestordocumental.supernotariado.gov.co/GestionDocumental/VerDocumento?DocId=%2FrePsFtVD577QbOmW4pI%2Fg%3D%3D&amp;DocIdGestion=2S4qY1BHGkvjDSEb4zB7Og%3D%3D" TargetMode="External"/><Relationship Id="rId187" Type="http://schemas.openxmlformats.org/officeDocument/2006/relationships/hyperlink" Target="https://gestordocumental.supernotariado.gov.co/GestionDocumental/VerDocumento?DocId=%2FPrZfpXyP8qB9%2By77pjYNw%3D%3D&amp;DocIdGestion=E2yjxYc8FSrEFZkfnaXu%2BA%3D%3D" TargetMode="External"/><Relationship Id="rId394" Type="http://schemas.openxmlformats.org/officeDocument/2006/relationships/hyperlink" Target="https://gestordocumental.supernotariado.gov.co/GestionDocumental/VerDocumento?DocId=mnhgXR%2FvzrTqzanN3jyYZQ%3D%3D&amp;DocIdGestion=uBomRwofbfQjulll7notFg%3D%3D" TargetMode="External"/><Relationship Id="rId408" Type="http://schemas.openxmlformats.org/officeDocument/2006/relationships/hyperlink" Target="https://gestordocumental.supernotariado.gov.co/GestionDocumental/VerDocumento?DocId=EBi63X8yXMAKfjy2wQJi5A%3D%3D&amp;DocIdGestion=lbuyDEevnufAvYQLGize7A%3D%3D" TargetMode="External"/><Relationship Id="rId615" Type="http://schemas.openxmlformats.org/officeDocument/2006/relationships/hyperlink" Target="https://gestordocumental.supernotariado.gov.co/GestionDocumental/VerDocumento?DocId=Y%2BfkF%2FYdOKpYFY1vmKu26g%3D%3D&amp;DocIdGestion=olewKLkrFx%2F3oTJRX%2B1TXw%3D%3D" TargetMode="External"/><Relationship Id="rId822" Type="http://schemas.openxmlformats.org/officeDocument/2006/relationships/hyperlink" Target="https://gestordocumental.supernotariado.gov.co/GestionDocumental/VerDocumento?DocId=FwygzYSieQOUBtnqz5mopg%3D%3D&amp;DocIdGestion=gm39ctj%2FHZGwdstqbZcjpQ%3D%3D" TargetMode="External"/><Relationship Id="rId254" Type="http://schemas.openxmlformats.org/officeDocument/2006/relationships/hyperlink" Target="https://gestordocumental.supernotariado.gov.co/GestionDocumental/VerDocumento?DocId=ifCJbbAREWSOweB1tXUAIw%3D%3D&amp;DocIdGestion=F17I7K2R%2FFmO8chD%2FNe1hA%3D%3D" TargetMode="External"/><Relationship Id="rId699" Type="http://schemas.openxmlformats.org/officeDocument/2006/relationships/hyperlink" Target="https://gestordocumental.supernotariado.gov.co/GestionDocumental/VerDocumento?DocId=kn51i3IunpROaX711R2R0A%3D%3D&amp;DocIdGestion=e5pqYdVhpKqz1sJ6C5FkPA%3D%3D" TargetMode="External"/><Relationship Id="rId49" Type="http://schemas.openxmlformats.org/officeDocument/2006/relationships/hyperlink" Target="https://gestordocumental.supernotariado.gov.co/GestionDocumental/VerDocumento?DocId=wPQUiB4X%2BIOXFWTkQnZyIA%3D%3D&amp;DocIdGestion=kBBzl2sZ4hWEA2B0v5cU7w%3D%3D" TargetMode="External"/><Relationship Id="rId114" Type="http://schemas.openxmlformats.org/officeDocument/2006/relationships/hyperlink" Target="https://gestordocumental.supernotariado.gov.co/GestionDocumental/VerDocumento?DocId=rXOsjWumXbBiCyqU46M2jA%3D%3D" TargetMode="External"/><Relationship Id="rId461" Type="http://schemas.openxmlformats.org/officeDocument/2006/relationships/hyperlink" Target="https://gestordocumental.supernotariado.gov.co/GestionDocumental/VerDocumento?DocId=GGkkzzCvI1rdTFIxbGL5HA%3D%3D&amp;DocIdGestion=FgOB%2FOOCCmq25cUQlPPbTw%3D%3D" TargetMode="External"/><Relationship Id="rId559" Type="http://schemas.openxmlformats.org/officeDocument/2006/relationships/hyperlink" Target="https://gestordocumental.supernotariado.gov.co/GestionDocumental/VerDocumento?DocId=UQMROQ3Bv5lRR7ro%2FcyA8w%3D%3D&amp;DocIdGestion=FsIyUV0klZ2%2FKSo%2FkN6%2F4Q%3D%3D" TargetMode="External"/><Relationship Id="rId766" Type="http://schemas.openxmlformats.org/officeDocument/2006/relationships/hyperlink" Target="https://gestordocumental.supernotariado.gov.co/GestionDocumental/VerDocumento?DocId=W00mO%2F0REToC%2FRY06cl1jg%3D%3D&amp;DocIdGestion=OrU%2FVl63K%2B6pDFhOUYs%2BTg%3D%3D" TargetMode="External"/><Relationship Id="rId198" Type="http://schemas.openxmlformats.org/officeDocument/2006/relationships/hyperlink" Target="https://gestordocumental.supernotariado.gov.co/GestionDocumental/VerDocumento?DocId=xm058iaVP48qJPz0BLN3Tg%3D%3D&amp;DocIdGestion=Lg7i4m42t%2FUxWpB3KkVlDg%3D%3D" TargetMode="External"/><Relationship Id="rId321" Type="http://schemas.openxmlformats.org/officeDocument/2006/relationships/hyperlink" Target="https://gestordocumental.supernotariado.gov.co/GestionDocumental/VerDocumento?DocId=kFnGhUiNsf3LwOZ25vT%2B%2FQ%3D%3D&amp;DocIdGestion=PKPGN%2BXcv252uE1UA%2FxtYw%3D%3D" TargetMode="External"/><Relationship Id="rId419" Type="http://schemas.openxmlformats.org/officeDocument/2006/relationships/hyperlink" Target="https://gestordocumental.supernotariado.gov.co/GestionDocumental/VerDocumento?DocId=us86RPc8Z3VSRLIwFD9kyg%3D%3D&amp;DocIdGestion=T8ByqLU8LqiG2A%2Bv6ZSAbw%3D%3D" TargetMode="External"/><Relationship Id="rId626" Type="http://schemas.openxmlformats.org/officeDocument/2006/relationships/hyperlink" Target="https://gestordocumental.supernotariado.gov.co/GestionDocumental/VerDocumento?DocId=%2BaupOGniiYUgXrQpi9nYew%3D%3D&amp;DocIdGestion=SI7nryFrLyzvdAflOwZ6hw%3D%3D" TargetMode="External"/><Relationship Id="rId833" Type="http://schemas.openxmlformats.org/officeDocument/2006/relationships/hyperlink" Target="https://gestordocumental.supernotariado.gov.co/GestionDocumental/VerDocumento?DocId=BpPM0fYzZHWWqVZ0s5KxRw%3D%3D&amp;DocIdGestion=E5JmjCtc2DSWvd%2BCMerD4w%3D%3D" TargetMode="External"/><Relationship Id="rId265" Type="http://schemas.openxmlformats.org/officeDocument/2006/relationships/hyperlink" Target="https://gestordocumental.supernotariado.gov.co/GestionDocumental/VerDocumento?DocId=0c2hf9eAgV0dxGEOdrRrRg%3D%3D&amp;DocIdGestion=8y9BaG0NSeJ%2BwcKz3zhuWw%3D%3D" TargetMode="External"/><Relationship Id="rId472" Type="http://schemas.openxmlformats.org/officeDocument/2006/relationships/hyperlink" Target="https://gestordocumental.supernotariado.gov.co/GestionDocumental/VerDocumento?DocId=j7zo4ZS22UywlgN7lXqEbQ%3D%3D&amp;DocIdGestion=drk6FxUlmU%2FUPOceR1qcnw%3D%3D" TargetMode="External"/><Relationship Id="rId900" Type="http://schemas.openxmlformats.org/officeDocument/2006/relationships/hyperlink" Target="https://gestordocumental.supernotariado.gov.co/GestionDocumental/VerDocumento?DocId=S3vhXtFtbJimoYd%2BpnkckQ%3D%3D&amp;DocIdGestion=D7V%2FLnnpspIm69yFOG%2BVNQ%3D%3D" TargetMode="External"/><Relationship Id="rId125" Type="http://schemas.openxmlformats.org/officeDocument/2006/relationships/hyperlink" Target="https://gestordocumental.supernotariado.gov.co/GestionDocumental/VerDocumento?DocId=L7tQXJni0rLeVLtqLrXzNA%3D%3D&amp;DocIdGestion=YAlI6DjgDNQF1YVuiOX1kA%3D%3D" TargetMode="External"/><Relationship Id="rId332" Type="http://schemas.openxmlformats.org/officeDocument/2006/relationships/hyperlink" Target="https://gestordocumental.supernotariado.gov.co/GestionDocumental/VerDocumento?DocId=maaCLU08zLa%2B3k5Od3OxKw%3D%3D&amp;DocIdGestion=xKUznSz5XmKsW1naALpmGQ%3D%3D" TargetMode="External"/><Relationship Id="rId777" Type="http://schemas.openxmlformats.org/officeDocument/2006/relationships/hyperlink" Target="https://gestordocumental.supernotariado.gov.co/GestionDocumental/VerDocumento?DocId=e%2FzHewgsVPodp8FRKxEC1A%3D%3D&amp;DocIdGestion=CYFPL4WhPd2c9i7xSd0PRA%3D%3D" TargetMode="External"/><Relationship Id="rId637" Type="http://schemas.openxmlformats.org/officeDocument/2006/relationships/hyperlink" Target="https://gestordocumental.supernotariado.gov.co/GestionDocumental/VerDocumento?DocId=QFhJgfOPnlPHqjzfNogptw%3D%3D&amp;DocIdGestion=WCyCV%2F%2B5WitGlCKTGRxVxQ%3D%3D" TargetMode="External"/><Relationship Id="rId844" Type="http://schemas.openxmlformats.org/officeDocument/2006/relationships/hyperlink" Target="https://gestordocumental.supernotariado.gov.co/GestionDocumental/VerDocumento?DocId=rgKVht5J%2Ba%2FSW4bOuAW1Ig%3D%3D&amp;DocIdGestion=EGHkXl6kvT3WwnFmRSejdg%3D%3D" TargetMode="External"/><Relationship Id="rId276" Type="http://schemas.openxmlformats.org/officeDocument/2006/relationships/hyperlink" Target="https://gestordocumental.supernotariado.gov.co/GestionDocumental/VerDocumento?DocId=4ctggNOHeCJzqEVII%2FanUg%3D%3D&amp;DocIdGestion=pHbNQsI2%2Fob%2B0cPfYBJinA%3D%3D" TargetMode="External"/><Relationship Id="rId483" Type="http://schemas.openxmlformats.org/officeDocument/2006/relationships/hyperlink" Target="https://gestordocumental.supernotariado.gov.co/GestionDocumental/VerDocumento?DocId=vASYasGkwgVvPsavgL8NxQ%3D%3D&amp;DocIdGestion=zsAxHx%2BB%2BVmL0Ykl%2FVjoHg%3D%3D" TargetMode="External"/><Relationship Id="rId690" Type="http://schemas.openxmlformats.org/officeDocument/2006/relationships/hyperlink" Target="https://gestordocumental.supernotariado.gov.co/GestionDocumental/VerDocumento?DocId=t765Z0lP4HNoKDV3Q4UMmw%3D%3D&amp;DocIdGestion=kJajZJOxELu3cpr2ilCPdw%3D%3D" TargetMode="External"/><Relationship Id="rId704" Type="http://schemas.openxmlformats.org/officeDocument/2006/relationships/hyperlink" Target="https://gestordocumental.supernotariado.gov.co/GestionDocumental/VerDocumento?DocId=kV9zt1NHUgWrcSBlAYTIPA%3D%3D&amp;DocIdGestion=WW8anZBWQzv4pJyIpDhWIg%3D%3D" TargetMode="External"/><Relationship Id="rId911" Type="http://schemas.openxmlformats.org/officeDocument/2006/relationships/hyperlink" Target="https://gestordocumental.supernotariado.gov.co/GestionDocumental/VerDocumento?DocId=r1lIx%2FG%2FjLWCaeOaQL%2BHGw%3D%3D&amp;DocIdGestion=OnSqYJioALYzxsJebNE%2BGg%3D%3D" TargetMode="External"/><Relationship Id="rId40" Type="http://schemas.openxmlformats.org/officeDocument/2006/relationships/hyperlink" Target="https://gestordocumental.supernotariado.gov.co/GestionDocumental/VerDocumento?DocId=AFsQ3uh2Cyed3IkeC5p50w%3D%3D&amp;DocIdGestion=EyXLFFRFI%2By2AEn2kji%2F1Q%3D%3D" TargetMode="External"/><Relationship Id="rId136" Type="http://schemas.openxmlformats.org/officeDocument/2006/relationships/hyperlink" Target="https://gestordocumental.supernotariado.gov.co/GestionDocumental/VerDocumento?DocId=irsW%2F5yXEiJ%2Bfq9pox0QVw%3D%3D&amp;DocIdGestion=rFVO2Q57T%2FCS5Q2Iwn3aTg%3D%3D" TargetMode="External"/><Relationship Id="rId343" Type="http://schemas.openxmlformats.org/officeDocument/2006/relationships/hyperlink" Target="https://gestordocumental.supernotariado.gov.co/GestionDocumental/VerDocumento?DocId=ft29indQPNsqQr01vToAFA%3D%3D&amp;DocIdGestion=hHxWsrseIHg8cBnU9%2BAXnw%3D%3D" TargetMode="External"/><Relationship Id="rId550" Type="http://schemas.openxmlformats.org/officeDocument/2006/relationships/hyperlink" Target="https://gestordocumental.supernotariado.gov.co/GestionDocumental/VerDocumento?DocId=8dNhbod9VfS%2Fjz%2BQ59wOvg%3D%3D&amp;DocIdGestion=koOhUHLuQwAKvJZKp87n4g%3D%3D" TargetMode="External"/><Relationship Id="rId788" Type="http://schemas.openxmlformats.org/officeDocument/2006/relationships/hyperlink" Target="https://gestordocumental.supernotariado.gov.co/GestionDocumental/VerDocumento?DocId=epA1ImmJ1Hbb84KFmR2Y3w%3D%3D&amp;DocIdGestion=HownzuIufh0IpBal4DBXDQ%3D%3D" TargetMode="External"/><Relationship Id="rId203" Type="http://schemas.openxmlformats.org/officeDocument/2006/relationships/hyperlink" Target="https://gestordocumental.supernotariado.gov.co/GestionDocumental/VerDocumento?DocId=73bWfLoBp%2Bf%2F0VOeXW%2FK4g%3D%3D&amp;DocIdGestion=WIPfWJ4Q6CLecFDXZJg5Sg%3D%3D" TargetMode="External"/><Relationship Id="rId648" Type="http://schemas.openxmlformats.org/officeDocument/2006/relationships/hyperlink" Target="https://gestordocumental.supernotariado.gov.co/GestionDocumental/VerDocumento?DocId=EhEcBPV41AOTtEiuL8X5jw%3D%3D&amp;DocIdGestion=WKqUvbwoEkRkhBf5ir21EA%3D%3D" TargetMode="External"/><Relationship Id="rId855" Type="http://schemas.openxmlformats.org/officeDocument/2006/relationships/hyperlink" Target="https://gestordocumental.supernotariado.gov.co/GestionDocumental/VerDocumento?DocId=oWACN19l%2F0WKeN4Qq2fevw%3D%3D&amp;DocIdGestion=nWlW9qxmf7N9NfMmPfallw%3D%3D" TargetMode="External"/><Relationship Id="rId287" Type="http://schemas.openxmlformats.org/officeDocument/2006/relationships/hyperlink" Target="https://gestordocumental.supernotariado.gov.co/GestionDocumental/VerDocumento?DocId=%2FC%2BC%2F3FY7LPV%2BS26znVcIA%3D%3D&amp;DocIdGestion=ge1HUvDyt9e94kyx0bbgJg%3D%3D" TargetMode="External"/><Relationship Id="rId410" Type="http://schemas.openxmlformats.org/officeDocument/2006/relationships/hyperlink" Target="https://gestordocumental.supernotariado.gov.co/GestionDocumental/VerDocumento?DocId=Q8tusVzUR5BYEsjc%2BLb%2FoA%3D%3D&amp;DocIdGestion=x2swZGWubu8DT638jQYYTA%3D%3D" TargetMode="External"/><Relationship Id="rId494" Type="http://schemas.openxmlformats.org/officeDocument/2006/relationships/hyperlink" Target="https://gestordocumental.supernotariado.gov.co/GestionDocumental/VerDocumento?DocId=mZhq6QqVrx2ayD6f4usKrw%3D%3D&amp;DocIdGestion=FPugDaq4lYdPa%2FhgoLIawA%3D%3D" TargetMode="External"/><Relationship Id="rId508" Type="http://schemas.openxmlformats.org/officeDocument/2006/relationships/hyperlink" Target="https://gestordocumental.supernotariado.gov.co/GestionDocumental/VerDocumento?DocId=NVmZKoGHUxdt9nUxyMjQIQ%3D%3D&amp;DocIdGestion=QCzyJYD9DYy%2FQKZcDUZ%2B5Q%3D%3D" TargetMode="External"/><Relationship Id="rId715" Type="http://schemas.openxmlformats.org/officeDocument/2006/relationships/hyperlink" Target="https://gestordocumental.supernotariado.gov.co/GestionDocumental/VerDocumento?DocId=91MswpuATEh0dPTHyypJaw%3D%3D&amp;DocIdGestion=DyYQM%2FMC28%2F9hB2dUL%2B3fQ%3D%3D" TargetMode="External"/><Relationship Id="rId922" Type="http://schemas.openxmlformats.org/officeDocument/2006/relationships/hyperlink" Target="https://gestordocumental.supernotariado.gov.co/GestionDocumental/VerDocumento?DocId=yaKGQbqDEWLbnn0Boc2h9Q%3D%3D&amp;DocIdGestion=5QrNEBgUMNd7uzqsRKnmpg%3D%3D" TargetMode="External"/><Relationship Id="rId147" Type="http://schemas.openxmlformats.org/officeDocument/2006/relationships/hyperlink" Target="https://gestordocumental.supernotariado.gov.co/GestionDocumental/VerDocumento?DocId=Eu0jM%2B0Yj65PA31za9RNrg%3D%3D&amp;DocIdGestion=GBVWkeF3rfpHn7gnMfQ0bw%3D%3D" TargetMode="External"/><Relationship Id="rId354" Type="http://schemas.openxmlformats.org/officeDocument/2006/relationships/hyperlink" Target="https://gestordocumental.supernotariado.gov.co/GestionDocumental/VerDocumento?DocId=73D%2BYpuQC3KA8J4g0A0gZw%3D%3D&amp;DocIdGestion=nRUBZUeLGGoG348RONUKhg%3D%3D" TargetMode="External"/><Relationship Id="rId799" Type="http://schemas.openxmlformats.org/officeDocument/2006/relationships/hyperlink" Target="https://gestordocumental.supernotariado.gov.co/GestionDocumental/VerDocumento?DocId=qbick76vN79SYM1%2FuU1qvg%3D%3D&amp;DocIdGestion=6h9h5khefyNPiAYO6oZuOw%3D%3D" TargetMode="External"/><Relationship Id="rId51" Type="http://schemas.openxmlformats.org/officeDocument/2006/relationships/hyperlink" Target="https://gestordocumental.supernotariado.gov.co/GestionDocumental/VerDocumento?DocId=w3r4ckpHr2uTThuLiY9LLw%3D%3D&amp;DocIdGestion=ww9xm%2FPaW8uTHlDau3kbzQ%3D%3D" TargetMode="External"/><Relationship Id="rId561" Type="http://schemas.openxmlformats.org/officeDocument/2006/relationships/hyperlink" Target="https://gestordocumental.supernotariado.gov.co/GestionDocumental/VerDocumento?DocId=WlFWPYlx%2FYSihgO%2BrbNmQw%3D%3D&amp;DocIdGestion=cwvd6nsmJ%2FgJZ266%2Bz0%2F7w%3D%3D" TargetMode="External"/><Relationship Id="rId659" Type="http://schemas.openxmlformats.org/officeDocument/2006/relationships/hyperlink" Target="https://gestordocumental.supernotariado.gov.co/GestionDocumental/VerDocumento?DocId=b7I2Pv6vH7xX%2FoC18u3gOQ%3D%3D&amp;DocIdGestion=8ssYOYx6is4UTOyaZVxG%2Bw%3D%3D" TargetMode="External"/><Relationship Id="rId866" Type="http://schemas.openxmlformats.org/officeDocument/2006/relationships/hyperlink" Target="https://gestordocumental.supernotariado.gov.co/GestionDocumental/VerDocumento?DocId=BB1qmWalfUOQHujJJDfhYA%3D%3D&amp;DocIdGestion=rsSRIeCs0Ek5VOE%2FVuhU5A%3D%3D" TargetMode="External"/><Relationship Id="rId214" Type="http://schemas.openxmlformats.org/officeDocument/2006/relationships/hyperlink" Target="https://gestordocumental.supernotariado.gov.co/GestionDocumental/VerDocumento?DocId=cnY9WPSXPM%2B0EbQ7aN8zeQ%3D%3D&amp;DocIdGestion=OgP1xtWtBZuqX7NgXbbFFw%3D%3D" TargetMode="External"/><Relationship Id="rId298" Type="http://schemas.openxmlformats.org/officeDocument/2006/relationships/hyperlink" Target="https://gestordocumental.supernotariado.gov.co/GestionDocumental/VerDocumento?DocId=DiEVEjnoyKFwNF2WF6VmuQ%3D%3D&amp;DocIdGestion=%2FOQFE3eUzGP8vdVJRmTCSw%3D%3D" TargetMode="External"/><Relationship Id="rId421" Type="http://schemas.openxmlformats.org/officeDocument/2006/relationships/hyperlink" Target="https://gestordocumental.supernotariado.gov.co/GestionDocumental/VerDocumento?DocId=FSwJbvj%2FlDrITk6hGJIKBw%3D%3D&amp;DocIdGestion=iSG2pVLxAjbCZDTPj4ljDw%3D%3D" TargetMode="External"/><Relationship Id="rId519" Type="http://schemas.openxmlformats.org/officeDocument/2006/relationships/hyperlink" Target="https://gestordocumental.supernotariado.gov.co/GestionDocumental/VerDocumento?DocId=Trwehcn4C3iTNkPKso8sUw%3D%3D&amp;DocIdGestion=HNI7wm%2Bkt4KdU6QTy%2BGXgA%3D%3D" TargetMode="External"/><Relationship Id="rId158" Type="http://schemas.openxmlformats.org/officeDocument/2006/relationships/hyperlink" Target="https://gestordocumental.supernotariado.gov.co/GestionDocumental/VerDocumento?DocId=mAJ0Awxaz%2FxRXNzS557gnw%3D%3D&amp;DocIdGestion=myh1cek7RPKdiS5XBRHkgw%3D%3D" TargetMode="External"/><Relationship Id="rId726" Type="http://schemas.openxmlformats.org/officeDocument/2006/relationships/hyperlink" Target="https://gestordocumental.supernotariado.gov.co/GestionDocumental/VerDocumento?DocId=bwqs3vl7yuwZ6QJN0cypiw%3D%3D&amp;DocIdGestion=LPPYt7S%2FIlnELYlA7qxo7Q%3D%3D" TargetMode="External"/><Relationship Id="rId933" Type="http://schemas.openxmlformats.org/officeDocument/2006/relationships/hyperlink" Target="https://gestordocumental.supernotariado.gov.co/GestionDocumental/VerDocumento?DocId=oiC7s6kikMcC56f6DQEfZg%3D%3D&amp;DocIdGestion=y58fMqMghn7FiTsuI5oeEQ%3D%3D" TargetMode="External"/><Relationship Id="rId62" Type="http://schemas.openxmlformats.org/officeDocument/2006/relationships/hyperlink" Target="https://gestordocumental.supernotariado.gov.co/GestionDocumental/VerDocumento?DocId=4NIydAQ%2Fc3yYS98RkIh7fA%3D%3D" TargetMode="External"/><Relationship Id="rId365" Type="http://schemas.openxmlformats.org/officeDocument/2006/relationships/hyperlink" Target="https://gestordocumental.supernotariado.gov.co/GestionDocumental/VerDocumento?DocId=Q8tusVzUR5BYEsjc%2BLb%2FoA%3D%3D&amp;DocIdGestion=x2swZGWubu8DT638jQYYTA%3D%3D" TargetMode="External"/><Relationship Id="rId572" Type="http://schemas.openxmlformats.org/officeDocument/2006/relationships/hyperlink" Target="https://gestordocumental.supernotariado.gov.co/GestionDocumental/VerDocumento?DocId=gT8Sfr9EM8bD9At3M2f7Pg%3D%3D&amp;DocIdGestion=pEpZ%2Bqf4s6I4hkT0JlD2yw%3D%3D" TargetMode="External"/><Relationship Id="rId225" Type="http://schemas.openxmlformats.org/officeDocument/2006/relationships/hyperlink" Target="https://gestordocumental.supernotariado.gov.co/GestionDocumental/VerDocumento?DocId=NYHfm3DAqig7Ux07f30Iag%3D%3D&amp;DocIdGestion=6VOBamZcr39A5RMupaXlDA%3D%3D" TargetMode="External"/><Relationship Id="rId432" Type="http://schemas.openxmlformats.org/officeDocument/2006/relationships/hyperlink" Target="https://gestordocumental.supernotariado.gov.co/GestionDocumental/VerDocumento?DocId=TGsEYpA3ZuMwEtnPmzJt0A%3D%3D&amp;DocIdGestion=Xvt9URyNPxneP%2ByBDodUTw%3D%3D" TargetMode="External"/><Relationship Id="rId877" Type="http://schemas.openxmlformats.org/officeDocument/2006/relationships/hyperlink" Target="https://gestordocumental.supernotariado.gov.co/GestionDocumental/VerDocumento?DocId=ESv7e9grO1TC1dYX%2BF2rLw%3D%3D&amp;DocIdGestion=4H95WegtPjyUmx1jp28m7A%3D%3D" TargetMode="External"/><Relationship Id="rId737" Type="http://schemas.openxmlformats.org/officeDocument/2006/relationships/hyperlink" Target="https://gestordocumental.supernotariado.gov.co/GestionDocumental/VerDocumento?DocId=eClSFeHuWZtnbTRlzX9rIg%3D%3D&amp;DocIdGestion=LTgtfPmBJI308uliL%2FIgIQ%3D%3D" TargetMode="External"/><Relationship Id="rId73" Type="http://schemas.openxmlformats.org/officeDocument/2006/relationships/hyperlink" Target="https://gestordocumental.supernotariado.gov.co/GestionDocumental/VerDocumento?DocId=hfROJTElwJ3Sc4AL1qjaYw%3D%3D&amp;DocIdGestion=YaxuN%2BZmLHYbfpMa80Ya8g%3D%3D" TargetMode="External"/><Relationship Id="rId169" Type="http://schemas.openxmlformats.org/officeDocument/2006/relationships/hyperlink" Target="https://gestordocumental.supernotariado.gov.co/GestionDocumental/VerDocumento?DocId=3Tjnm%2FPP6PXG0Zoq6WCtlQ%3D%3D&amp;DocIdGestion=IMaCLDm6E3bUUUg%2BLzIPqw%3D%3D" TargetMode="External"/><Relationship Id="rId376" Type="http://schemas.openxmlformats.org/officeDocument/2006/relationships/hyperlink" Target="https://gestordocumental.supernotariado.gov.co/GestionDocumental/VerDocumento?DocId=9GgROY2XUpt1UoGIsVwM5Q%3D%3D&amp;DocIdGestion=BSyozwqK8DDL3TBrxfEArQ%3D%3D" TargetMode="External"/><Relationship Id="rId583" Type="http://schemas.openxmlformats.org/officeDocument/2006/relationships/hyperlink" Target="https://gestordocumental.supernotariado.gov.co/GestionDocumental/VerDocumento?DocId=KeG%2FBob2YLmvXANqxpLD1g%3D%3D&amp;DocIdGestion=J8YN2ZnDMnJ3ADua3TQj%2Bg%3D%3D" TargetMode="External"/><Relationship Id="rId790" Type="http://schemas.openxmlformats.org/officeDocument/2006/relationships/hyperlink" Target="https://gestordocumental.supernotariado.gov.co/GestionDocumental/VerDocumento?DocId=2xzR3b%2BDdJZzIhmtxYsOPg%3D%3D&amp;DocIdGestion=nO4NG%2Funr5AK8cjlEjPJFA%3D%3D" TargetMode="External"/><Relationship Id="rId804" Type="http://schemas.openxmlformats.org/officeDocument/2006/relationships/hyperlink" Target="https://gestordocumental.supernotariado.gov.co/GestionDocumental/VerDocumento?DocId=k30uarB4ATdgn4Rkd5kxfQ%3D%3D&amp;DocIdGestion=Lf4pFFx43hwYZSAobRBoAw%3D%3D" TargetMode="External"/><Relationship Id="rId4" Type="http://schemas.openxmlformats.org/officeDocument/2006/relationships/hyperlink" Target="https://gestordocumental.supernotariado.gov.co/GestionDocumental/VerDocumento?DocId=m4rbYYR%2Fj4ONa32e%2FpKxRw%3D%3D&amp;DocIdGestion=GWZ%2FXVZ72kbwmGWjxNY1AQ%3D%3D" TargetMode="External"/><Relationship Id="rId236" Type="http://schemas.openxmlformats.org/officeDocument/2006/relationships/hyperlink" Target="https://gestordocumental.supernotariado.gov.co/GestionDocumental/VerDocumento?DocId=r6Dn5AhfYzGu%2Bo9Gp1vv4g%3D%3D&amp;DocIdGestion=sWgFwf7aSGlIhUmRb6MwMA%3D%3D" TargetMode="External"/><Relationship Id="rId443" Type="http://schemas.openxmlformats.org/officeDocument/2006/relationships/hyperlink" Target="https://gestordocumental.supernotariado.gov.co/GestionDocumental/VerDocumento?DocId=us86RPc8Z3VSRLIwFD9kyg%3D%3D&amp;DocIdGestion=T8ByqLU8LqiG2A%2Bv6ZSAbw%3D%3D" TargetMode="External"/><Relationship Id="rId650" Type="http://schemas.openxmlformats.org/officeDocument/2006/relationships/hyperlink" Target="https://gestordocumental.supernotariado.gov.co/GestionDocumental/VerDocumento?DocId=SA0kMhe%2BAcrNt4nNgGqcig%3D%3D" TargetMode="External"/><Relationship Id="rId888" Type="http://schemas.openxmlformats.org/officeDocument/2006/relationships/hyperlink" Target="https://gestordocumental.supernotariado.gov.co/GestionDocumental/VerDocumento?DocId=GOCBTHgPIp%2Bkyi2NlIDKuQ%3D%3D&amp;DocIdGestion=vmXG9qXUvhNiuYD76HA5fg%3D%3D" TargetMode="External"/><Relationship Id="rId303" Type="http://schemas.openxmlformats.org/officeDocument/2006/relationships/hyperlink" Target="https://gestordocumental.supernotariado.gov.co/GestionDocumental/VerDocumento?DocId=COEWNghyIVgGor4eSKYGqQ%3D%3D&amp;DocIdGestion=1%2B0DDaPVC1XMetPPgCTNXw%3D%3D" TargetMode="External"/><Relationship Id="rId748" Type="http://schemas.openxmlformats.org/officeDocument/2006/relationships/hyperlink" Target="https://gestordocumental.supernotariado.gov.co/GestionDocumental/VerDocumento?DocId=ClZBsmrz%2FNUS9imS8CCjhQ%3D%3D&amp;DocIdGestion=HP2G5nm0aizhQWdAWF2LIw%3D%3D" TargetMode="External"/><Relationship Id="rId84" Type="http://schemas.openxmlformats.org/officeDocument/2006/relationships/hyperlink" Target="https://gestordocumental.supernotariado.gov.co/GestionDocumental/VerDocumento?DocId=D7iOZHjq7U%2Fm3uVBqmQJAQ%3D%3D&amp;DocIdGestion=ydv5RBmVO5nFw6ctafd%2Bdg%3D%3D" TargetMode="External"/><Relationship Id="rId387" Type="http://schemas.openxmlformats.org/officeDocument/2006/relationships/hyperlink" Target="https://gestordocumental.supernotariado.gov.co/GestionDocumental/VerDocumento?DocId=587KYc6eR%2FM3N3dX0pzpZA%3D%3D&amp;DocIdGestion=BYSm%2BAStwjjcbktDS1nhDA%3D%3D" TargetMode="External"/><Relationship Id="rId510" Type="http://schemas.openxmlformats.org/officeDocument/2006/relationships/hyperlink" Target="https://gestordocumental.supernotariado.gov.co/GestionDocumental/VerDocumento?DocId=bvF7dfFu9TZyB5%2FWneEb%2FA%3D%3D&amp;DocIdGestion=A826%2FVR8zshFZbF1qUrHbg%3D%3D" TargetMode="External"/><Relationship Id="rId594" Type="http://schemas.openxmlformats.org/officeDocument/2006/relationships/hyperlink" Target="https://gestordocumental.supernotariado.gov.co/GestionDocumental/VerDocumento?DocId=6Zi7yA1W%2FcDL%2F2AJICYnWA%3D%3D&amp;DocIdGestion=EbVHypw2sx9HKCtCpHx9Yw%3D%3D" TargetMode="External"/><Relationship Id="rId608" Type="http://schemas.openxmlformats.org/officeDocument/2006/relationships/hyperlink" Target="https://gestordocumental.supernotariado.gov.co/GestionDocumental/VerDocumento?DocId=QfifCDyJZ7mGYa7gyZ5CEw%3D%3D&amp;DocIdGestion=JR42uOsMB0HWX2K0Koz4hA%3D%3D" TargetMode="External"/><Relationship Id="rId815" Type="http://schemas.openxmlformats.org/officeDocument/2006/relationships/hyperlink" Target="https://gestordocumental.supernotariado.gov.co/GestionDocumental/VerDocumento?DocId=RXAOA54xOdT94inogt0opA%3D%3D&amp;DocIdGestion=K3X1u8WKCoxxKKC%2BnCnrHw%3D%3D" TargetMode="External"/><Relationship Id="rId247" Type="http://schemas.openxmlformats.org/officeDocument/2006/relationships/hyperlink" Target="https://gestordocumental.supernotariado.gov.co/GestionDocumental/VerDocumento?DocId=3vhpwNMWfWp%2Flb2CSFdbQw%3D%3D&amp;DocIdGestion=J0AFwNSplLdl92EDcr0y8Q%3D%3D" TargetMode="External"/><Relationship Id="rId899" Type="http://schemas.openxmlformats.org/officeDocument/2006/relationships/hyperlink" Target="https://gestordocumental.supernotariado.gov.co/GestionDocumental/VerDocumento?DocId=izVe4PUtX%2FaryyGXgjVgVg%3D%3D&amp;DocIdGestion=NJYyrQICs%2FiPLpEu99m%2F8Q%3D%3D" TargetMode="External"/><Relationship Id="rId107" Type="http://schemas.openxmlformats.org/officeDocument/2006/relationships/hyperlink" Target="https://gestordocumental.supernotariado.gov.co/GestionDocumental/VerDocumento?DocId=Sa9wrzcQlRLYsHlYhVB0XA%3D%3D&amp;DocIdGestion=JKQrsywKZD21UBYu%2BxqLYg%3D%3D" TargetMode="External"/><Relationship Id="rId454" Type="http://schemas.openxmlformats.org/officeDocument/2006/relationships/hyperlink" Target="https://gestordocumental.supernotariado.gov.co/GestionDocumental/VerDocumento?DocId=1L6nJfXt7xyzS1BLpz2J8w%3D%3D&amp;DocIdGestion=4N7Twi%2F4WmxcBxwFG%2BT27w%3D%3D" TargetMode="External"/><Relationship Id="rId661" Type="http://schemas.openxmlformats.org/officeDocument/2006/relationships/hyperlink" Target="https://gestordocumental.supernotariado.gov.co/GestionDocumental/VerDocumento?DocId=dA%2Fi8ToThyTrph0VK2acqw%3D%3D&amp;DocIdGestion=K%2Br9ErcMuYC6nGOrk6yVDQ%3D%3D" TargetMode="External"/><Relationship Id="rId759" Type="http://schemas.openxmlformats.org/officeDocument/2006/relationships/hyperlink" Target="https://gestordocumental.supernotariado.gov.co/GestionDocumental/VerDocumento?DocId=%2B8IC6wFC3AqdB8g7h3S%2Bjg%3D%3D&amp;DocIdGestion=u51MDVZ4Iqxh0zIslN97Ng%3D%3D" TargetMode="External"/><Relationship Id="rId11" Type="http://schemas.openxmlformats.org/officeDocument/2006/relationships/hyperlink" Target="https://gestordocumental.supernotariado.gov.co/GestionDocumental/VerDocumento?DocId=9ETdskxrgAagu5nGhWbc%2FQ%3D%3D&amp;DocIdGestion=3cdMDbfDBSR60MvE0nLv%2Bg%3D%3D" TargetMode="External"/><Relationship Id="rId314" Type="http://schemas.openxmlformats.org/officeDocument/2006/relationships/hyperlink" Target="https://gestordocumental.supernotariado.gov.co/GestionDocumental/VerDocumento?DocId=HcdmlmOMU34%2FMSPMdWOalg%3D%3D&amp;DocIdGestion=ATSqvBjLr%2B0N%2F9RDJY5oPQ%3D%3D" TargetMode="External"/><Relationship Id="rId398" Type="http://schemas.openxmlformats.org/officeDocument/2006/relationships/hyperlink" Target="https://gestordocumental.supernotariado.gov.co/GestionDocumental/VerDocumento?DocId=71PBDe7rIlutjN4AMfx6KQ%3D%3D&amp;DocIdGestion=v0D9g5mUrgXOEHNQz%2FTaSQ%3D%3D" TargetMode="External"/><Relationship Id="rId521" Type="http://schemas.openxmlformats.org/officeDocument/2006/relationships/hyperlink" Target="https://gestordocumental.supernotariado.gov.co/GestionDocumental/VerDocumento?DocId=nk74JfrN1ubiXzIEdVoRMA%3D%3D&amp;DocIdGestion=Hd5ej%2BlHZrW7HU7ebKOqiw%3D%3D" TargetMode="External"/><Relationship Id="rId619" Type="http://schemas.openxmlformats.org/officeDocument/2006/relationships/hyperlink" Target="https://gestordocumental.supernotariado.gov.co/GestionDocumental/VerDocumento?DocId=wCxXRn%2BxUL%2B4M9qqxMN1Ag%3D%3D&amp;DocIdGestion=wCLd%2BFhxo34BwwsVs4NMhA%3D%3D" TargetMode="External"/><Relationship Id="rId95" Type="http://schemas.openxmlformats.org/officeDocument/2006/relationships/hyperlink" Target="https://gestordocumental.supernotariado.gov.co/GestionDocumental/VerDocumento?DocId=2dEib8p5KSgj7tzUdox2kg%3D%3D&amp;DocIdGestion=Oalyj9pjD6uhc4h%2Fe7J92w%3D%3D" TargetMode="External"/><Relationship Id="rId160" Type="http://schemas.openxmlformats.org/officeDocument/2006/relationships/hyperlink" Target="https://gestordocumental.supernotariado.gov.co/GestionDocumental/VerDocumento?DocId=aqlRyfP%2BwJ91ZlTlp0NmrQ%3D%3D&amp;DocIdGestion=kfqkaQb4DzIOo5a%2FFeCPpQ%3D%3D" TargetMode="External"/><Relationship Id="rId826" Type="http://schemas.openxmlformats.org/officeDocument/2006/relationships/hyperlink" Target="https://gestordocumental.supernotariado.gov.co/GestionDocumental/VerDocumento?DocId=KyDlbgkVGykUnwGujXZ4uw%3D%3D&amp;DocIdGestion=olbNir4pcqwvKkOXJe2UUA%3D%3D" TargetMode="External"/><Relationship Id="rId258" Type="http://schemas.openxmlformats.org/officeDocument/2006/relationships/hyperlink" Target="https://gestordocumental.supernotariado.gov.co/GestionDocumental/VerDocumento?DocId=YUbbViui8gZ8Sy5Y5Si2xw%3D%3D&amp;DocIdGestion=C7AomPuzn7MqYkMMCo4jfw%3D%3D" TargetMode="External"/><Relationship Id="rId465" Type="http://schemas.openxmlformats.org/officeDocument/2006/relationships/hyperlink" Target="https://gestordocumental.supernotariado.gov.co/GestionDocumental/VerDocumento?DocId=ASY9gv3iW4lS8Wh5ssWunA%3D%3D" TargetMode="External"/><Relationship Id="rId672" Type="http://schemas.openxmlformats.org/officeDocument/2006/relationships/hyperlink" Target="https://gestordocumental.supernotariado.gov.co/GestionDocumental/VerDocumento?DocId=XwI35XPgjMuh9Iz4bLZ1JA%3D%3D&amp;DocIdGestion=nOABjAK5szS0bV6IPC5ZfA%3D%3D" TargetMode="External"/><Relationship Id="rId22" Type="http://schemas.openxmlformats.org/officeDocument/2006/relationships/hyperlink" Target="https://gestordocumental.supernotariado.gov.co/GestionDocumental/VerDocumento?DocId=jr%2F8yIM9HQt5jKv8%2FnG98g%3D%3D&amp;DocIdGestion=SDrRfnankC4sQpKg6aX6kw%3D%3D" TargetMode="External"/><Relationship Id="rId118" Type="http://schemas.openxmlformats.org/officeDocument/2006/relationships/hyperlink" Target="https://gestordocumental.supernotariado.gov.co/GestionDocumental/VerDocumento?DocId=PIkJhL%2FLHzaAc7yY%2Bx%2FcCw%3D%3D&amp;DocIdGestion=MKp7xL%2Fbd5q9Kgk5iTHcxA%3D%3D" TargetMode="External"/><Relationship Id="rId325" Type="http://schemas.openxmlformats.org/officeDocument/2006/relationships/hyperlink" Target="https://gestordocumental.supernotariado.gov.co/GestionDocumental/VerDocumento?DocId=GZDabY48lqFlEkaGOHC7DA%3D%3D&amp;DocIdGestion=H6%2FhXA0RZhizkYETYGCEig%3D%3D" TargetMode="External"/><Relationship Id="rId532" Type="http://schemas.openxmlformats.org/officeDocument/2006/relationships/hyperlink" Target="https://gestordocumental.supernotariado.gov.co/GestionDocumental/VerDocumento?DocId=ueF7Q%2FByruo7aARP%2F72V4w%3D%3D&amp;DocIdGestion=tG2YqIs5lavtWpZSnNHVvQ%3D%3D" TargetMode="External"/><Relationship Id="rId171" Type="http://schemas.openxmlformats.org/officeDocument/2006/relationships/hyperlink" Target="https://gestordocumental.supernotariado.gov.co/GestionDocumental/VerDocumento?DocId=fVmmpzUwMgXayP4KNOff3w%3D%3D&amp;DocIdGestion=7u9Uz9nxufaW%2FFKDMnJudA%3D%3D" TargetMode="External"/><Relationship Id="rId837" Type="http://schemas.openxmlformats.org/officeDocument/2006/relationships/hyperlink" Target="https://gestordocumental.supernotariado.gov.co/GestionDocumental/VerDocumento?DocId=1%2BeskMAk8na6lt%2Fck0DUWg%3D%3D" TargetMode="External"/><Relationship Id="rId269" Type="http://schemas.openxmlformats.org/officeDocument/2006/relationships/hyperlink" Target="https://gestordocumental.supernotariado.gov.co/GestionDocumental/VerDocumento?DocId=74XvQsadcVtrtcUC%2FT1HQw%3D%3D&amp;DocIdGestion=JZrxUfI%2Bf9EBg%2BQKeIaNHg%3D%3D" TargetMode="External"/><Relationship Id="rId476" Type="http://schemas.openxmlformats.org/officeDocument/2006/relationships/hyperlink" Target="https://gestordocumental.supernotariado.gov.co/GestionDocumental/VerDocumento?DocId=IllDF2ltlY1d2%2BByH6Z11Q%3D%3D&amp;DocIdGestion=jl5ytsoNeGi1aLd9lNOkzA%3D%3D" TargetMode="External"/><Relationship Id="rId683" Type="http://schemas.openxmlformats.org/officeDocument/2006/relationships/hyperlink" Target="https://gestordocumental.supernotariado.gov.co/GestionDocumental/VerDocumento?DocId=97UTXtquDjmFVXix3w18Jg%3D%3D&amp;DocIdGestion=d%2FWC5axTtLFLVgxYVpYIXQ%3D%3D" TargetMode="External"/><Relationship Id="rId890" Type="http://schemas.openxmlformats.org/officeDocument/2006/relationships/hyperlink" Target="https://gestordocumental.supernotariado.gov.co/GestionDocumental/VerDocumento?DocId=09fAsA0WCn5iMUCA%2FSzs0A%3D%3D&amp;DocIdGestion=gK6Lf43gKJSo8eFRKF0k2A%3D%3D" TargetMode="External"/><Relationship Id="rId904" Type="http://schemas.openxmlformats.org/officeDocument/2006/relationships/hyperlink" Target="https://gestordocumental.supernotariado.gov.co/GestionDocumental/VerDocumento?DocId=%2BQvjXVbjeGM%2FvSPsgbdJPA%3D%3D&amp;DocIdGestion=aMOICBdYb6Bn8ptDh2nHzQ%3D%3D" TargetMode="External"/><Relationship Id="rId33" Type="http://schemas.openxmlformats.org/officeDocument/2006/relationships/hyperlink" Target="https://gestordocumental.supernotariado.gov.co/GestionDocumental/VerDocumento?DocId=tVT4vcPuZpgfT1BLyQR%2FuA%3D%3D&amp;DocIdGestion=PVfvkCqFQADJdVSuZozD7A%3D%3D" TargetMode="External"/><Relationship Id="rId129" Type="http://schemas.openxmlformats.org/officeDocument/2006/relationships/hyperlink" Target="https://gestordocumental.supernotariado.gov.co/GestionDocumental/VerDocumento?DocId=iH5Uj%2Be3Jh9Akg9nCZjWbg%3D%3D&amp;DocIdGestion=bT3uspar3fAhB3wKPe6f1g%3D%3D" TargetMode="External"/><Relationship Id="rId336" Type="http://schemas.openxmlformats.org/officeDocument/2006/relationships/hyperlink" Target="https://gestordocumental.supernotariado.gov.co/GestionDocumental/VerDocumento?DocId=nLBBj%2Ffufmme4EchM80Dyg%3D%3D" TargetMode="External"/><Relationship Id="rId543" Type="http://schemas.openxmlformats.org/officeDocument/2006/relationships/hyperlink" Target="https://gestordocumental.supernotariado.gov.co/GestionDocumental/VerDocumento?DocId=Zfn2TB53qNJDfhKh2kNZBQ%3D%3D&amp;DocIdGestion=uv9httv8qC1s7swn4iONxQ%3D%3D" TargetMode="External"/><Relationship Id="rId182" Type="http://schemas.openxmlformats.org/officeDocument/2006/relationships/hyperlink" Target="https://gestordocumental.supernotariado.gov.co/GestionDocumental/VerDocumento?DocId=0S%2Bx1fetprM9vWfCDvxWTg%3D%3D" TargetMode="External"/><Relationship Id="rId403" Type="http://schemas.openxmlformats.org/officeDocument/2006/relationships/hyperlink" Target="https://gestordocumental.supernotariado.gov.co/GestionDocumental/VerDocumento?DocId=sRZEev0lRHJuTZ%2BzX937uA%3D%3D&amp;DocIdGestion=AJecQ4kgl1vO2Iiu3DYAeg%3D%3D" TargetMode="External"/><Relationship Id="rId750" Type="http://schemas.openxmlformats.org/officeDocument/2006/relationships/hyperlink" Target="https://gestordocumental.supernotariado.gov.co/GestionDocumental/VerDocumento?DocId=xBmgG1Thex4RD119usfxKA%3D%3D&amp;DocIdGestion=JczvV8wT5pilSNXB0joqYg%3D%3D" TargetMode="External"/><Relationship Id="rId848" Type="http://schemas.openxmlformats.org/officeDocument/2006/relationships/hyperlink" Target="https://gestordocumental.supernotariado.gov.co/GestionDocumental/VerDocumento?DocId=hd5L%2BWja81JQ%2FdxAtNTKgQ%3D%3D&amp;DocIdGestion=6Qx1fL5A5fU9sCKts%2F6ZoA%3D%3D" TargetMode="External"/><Relationship Id="rId487" Type="http://schemas.openxmlformats.org/officeDocument/2006/relationships/hyperlink" Target="https://gestordocumental.supernotariado.gov.co/GestionDocumental/VerDocumento?DocId=Ig7hYpT3XBc7A%2Fd%2FC8FOIg%3D%3D&amp;DocIdGestion=vOtpsWCCvKz0n6UScHOCzw%3D%3D" TargetMode="External"/><Relationship Id="rId610" Type="http://schemas.openxmlformats.org/officeDocument/2006/relationships/hyperlink" Target="https://gestordocumental.supernotariado.gov.co/GestionDocumental/VerDocumento?DocId=IOGWXvSBDspsM6AxHj%2BV1A%3D%3D&amp;DocIdGestion=SLNaeh68JCxvbS1LshvE8w%3D%3D" TargetMode="External"/><Relationship Id="rId694" Type="http://schemas.openxmlformats.org/officeDocument/2006/relationships/hyperlink" Target="https://gestordocumental.supernotariado.gov.co/GestionDocumental/VerDocumento?DocId=vBXVolJ7lXMwrwB%2FPZmgBQ%3D%3D&amp;DocIdGestion=x%2F9iJVt2cEJIVNa46htQdw%3D%3D" TargetMode="External"/><Relationship Id="rId708" Type="http://schemas.openxmlformats.org/officeDocument/2006/relationships/hyperlink" Target="https://gestordocumental.supernotariado.gov.co/GestionDocumental/VerDocumento?DocId=vM%2BLiPl9tvi4kRx%2Bm3OnCg%3D%3D&amp;DocIdGestion=X2D2OF4SwUpp%2FT1jxJezGA%3D%3D" TargetMode="External"/><Relationship Id="rId915" Type="http://schemas.openxmlformats.org/officeDocument/2006/relationships/hyperlink" Target="https://gestordocumental.supernotariado.gov.co/GestionDocumental/VerDocumento?DocId=oJUyL6KyVQ7FmfoeYvIpUg%3D%3D&amp;DocIdGestion=XuAkhjkQW%2BdpOBb2lJ47Fw%3D%3D" TargetMode="External"/><Relationship Id="rId347" Type="http://schemas.openxmlformats.org/officeDocument/2006/relationships/hyperlink" Target="https://gestordocumental.supernotariado.gov.co/GestionDocumental/VerDocumento?DocId=iFFgTTXO2UW9DPD2bDLaNg%3D%3D&amp;DocIdGestion=UotqpZ0i7kLLdu%2FX8Kyq8g%3D%3D" TargetMode="External"/><Relationship Id="rId44" Type="http://schemas.openxmlformats.org/officeDocument/2006/relationships/hyperlink" Target="https://gestordocumental.supernotariado.gov.co/GestionDocumental/VerDocumento?DocId=eaiz072gGEl1p%2Fug9pk%2FNw%3D%3D&amp;DocIdGestion=DVR0bTkGK%2F%2FPyR7Uo%2FCxAw%3D%3D" TargetMode="External"/><Relationship Id="rId554" Type="http://schemas.openxmlformats.org/officeDocument/2006/relationships/hyperlink" Target="https://gestordocumental.supernotariado.gov.co/GestionDocumental/VerDocumento?DocId=A3OysoTNbuRJGINRjdbRXw%3D%3D&amp;DocIdGestion=%2FOxK%2F4UEeJVozHdUiqE48w%3D%3D" TargetMode="External"/><Relationship Id="rId761" Type="http://schemas.openxmlformats.org/officeDocument/2006/relationships/hyperlink" Target="https://gestordocumental.supernotariado.gov.co/GestionDocumental/VerDocumento?DocId=sPSIj95Ds%2F4w3nCjAJfPYw%3D%3D&amp;DocIdGestion=6r9VrxU62QjgwDlR9QBOwQ%3D%3D" TargetMode="External"/><Relationship Id="rId859" Type="http://schemas.openxmlformats.org/officeDocument/2006/relationships/hyperlink" Target="https://gestordocumental.supernotariado.gov.co/GestionDocumental/VerDocumento?DocId=9gfKvL7HAcDT85vRRej6MQ%3D%3D&amp;DocIdGestion=o7siW0hkyLjb56Or6MStBg%3D%3D" TargetMode="External"/><Relationship Id="rId193" Type="http://schemas.openxmlformats.org/officeDocument/2006/relationships/hyperlink" Target="https://gestordocumental.supernotariado.gov.co/GestionDocumental/VerDocumento?DocId=808YIJ2Ukdllmoi2ypflAg%3D%3D&amp;DocIdGestion=X0R5kRVNIo72dOC5c7QYjQ%3D%3D" TargetMode="External"/><Relationship Id="rId207" Type="http://schemas.openxmlformats.org/officeDocument/2006/relationships/hyperlink" Target="https://gestordocumental.supernotariado.gov.co/GestionDocumental/VerDocumento?DocId=Aidn5GBtG1b6HNmFrvmXTQ%3D%3D&amp;DocIdGestion=wyJz2IyxZJqd3eN%2BkxZ%2Bgg%3D%3D" TargetMode="External"/><Relationship Id="rId414" Type="http://schemas.openxmlformats.org/officeDocument/2006/relationships/hyperlink" Target="https://gestordocumental.supernotariado.gov.co/GestionDocumental/VerDocumento?DocId=6XtGz6IhRDKVr8Y9m69e0Q%3D%3D&amp;DocIdGestion=RapqSYoOEQyEXuyzHirXiA%3D%3D" TargetMode="External"/><Relationship Id="rId498" Type="http://schemas.openxmlformats.org/officeDocument/2006/relationships/hyperlink" Target="https://gestordocumental.supernotariado.gov.co/GestionDocumental/VerDocumento?DocId=rsIvO%2BT659P%2FsbIuT0iWJQ%3D%3D&amp;DocIdGestion=TP0z6mKOnrsfZsVHK6kMiQ%3D%3D" TargetMode="External"/><Relationship Id="rId621" Type="http://schemas.openxmlformats.org/officeDocument/2006/relationships/hyperlink" Target="https://gestordocumental.supernotariado.gov.co/GestionDocumental/VerDocumento?DocId=sSvbFR%2F2mlHDcmtIJaODIQ%3D%3D&amp;DocIdGestion=u6Mri9cwlVQH6wRI331P9w%3D%3D" TargetMode="External"/><Relationship Id="rId260" Type="http://schemas.openxmlformats.org/officeDocument/2006/relationships/hyperlink" Target="https://gestordocumental.supernotariado.gov.co/GestionDocumental/VerDocumento?DocId=hnzDgGVPpjZamyWW5tMH0Q%3D%3D&amp;DocIdGestion=Be3GmO%2Bn3J1K3C%2BgJXGnrw%3D%3D" TargetMode="External"/><Relationship Id="rId719" Type="http://schemas.openxmlformats.org/officeDocument/2006/relationships/hyperlink" Target="https://gestordocumental.supernotariado.gov.co/GestionDocumental/VerDocumento?DocId=mF4WYO0miZD7xT4hLzagOg%3D%3D&amp;DocIdGestion=GtUOyQV0ocR8srBAYncmSg%3D%3D" TargetMode="External"/><Relationship Id="rId926" Type="http://schemas.openxmlformats.org/officeDocument/2006/relationships/hyperlink" Target="https://gestordocumental.supernotariado.gov.co/GestionDocumental/VerDocumento?DocId=dLsSNP%2FaHelgJiIqqI%2FqbA%3D%3D&amp;DocIdGestion=PB5WKnCll3s%2FV4DKXvH4ig%3D%3D" TargetMode="External"/><Relationship Id="rId55" Type="http://schemas.openxmlformats.org/officeDocument/2006/relationships/hyperlink" Target="https://gestordocumental.supernotariado.gov.co/GestionDocumental/VerDocumento?DocId=gNO3z9XILXLhK9Z8j0scJQ%3D%3D&amp;DocIdGestion=Yn5Xv1Ns1ekWGJt178K%2FOA%3D%3D" TargetMode="External"/><Relationship Id="rId120" Type="http://schemas.openxmlformats.org/officeDocument/2006/relationships/hyperlink" Target="https://gestordocumental.supernotariado.gov.co/GestionDocumental/VerDocumento?DocId=IEZWaBwXAMVcYeNAIovQbg%3D%3D&amp;DocIdGestion=h%2B%2FM1LlyWBlavlgBgA3w9g%3D%3D" TargetMode="External"/><Relationship Id="rId358" Type="http://schemas.openxmlformats.org/officeDocument/2006/relationships/hyperlink" Target="https://gestordocumental.supernotariado.gov.co/GestionDocumental/VerDocumento?DocId=BC3L8EiVhgrYYHR1bG%2FuQQ%3D%3D" TargetMode="External"/><Relationship Id="rId565" Type="http://schemas.openxmlformats.org/officeDocument/2006/relationships/hyperlink" Target="https://gestordocumental.supernotariado.gov.co/GestionDocumental/VerDocumento?DocId=l%2BEuWMRwjKhywSxmoN%2FBNA%3D%3D&amp;DocIdGestion=ZGmoWSC%2FR9%2FwJKrFTq%2FA5w%3D%3D" TargetMode="External"/><Relationship Id="rId772" Type="http://schemas.openxmlformats.org/officeDocument/2006/relationships/hyperlink" Target="https://gestordocumental.supernotariado.gov.co/GestionDocumental/VerDocumento?DocId=eTCj%2F%2FUFLcE2jv2fqgd1Dw%3D%3D&amp;DocIdGestion=XF1ZM5V0NfllyjcKrOa9oA%3D%3D" TargetMode="External"/><Relationship Id="rId218" Type="http://schemas.openxmlformats.org/officeDocument/2006/relationships/hyperlink" Target="https://gestordocumental.supernotariado.gov.co/GestionDocumental/VerDocumento?DocId=QpnXHigrXxtue1h5KG1Z0A%3D%3D&amp;DocIdGestion=yljHWw%2FIMYGq%2FtsiIM%2F8DA%3D%3D" TargetMode="External"/><Relationship Id="rId425" Type="http://schemas.openxmlformats.org/officeDocument/2006/relationships/hyperlink" Target="https://gestordocumental.supernotariado.gov.co/GestionDocumental/VerDocumento?DocId=MkE8h07fCJg5F4NBvfLISw%3D%3D&amp;DocIdGestion=yeFYRSEE30NVv9RyUeFRDg%3D%3D" TargetMode="External"/><Relationship Id="rId632" Type="http://schemas.openxmlformats.org/officeDocument/2006/relationships/hyperlink" Target="https://gestordocumental.supernotariado.gov.co/GestionDocumental/VerDocumento?DocId=%2FbzbfBJ3GnUPjoDejeymGg%3D%3D&amp;DocIdGestion=NtKz3K7l7tDg9TeHO12l9Q%3D%3D" TargetMode="External"/><Relationship Id="rId271" Type="http://schemas.openxmlformats.org/officeDocument/2006/relationships/hyperlink" Target="https://gestordocumental.supernotariado.gov.co/GestionDocumental/VerDocumento?DocId=UpI3QkVrOSNDD3wKnPfnHg%3D%3D&amp;DocIdGestion=e7QDQdsTkL%2Fq0hNtuhY7pw%3D%3D" TargetMode="External"/><Relationship Id="rId66" Type="http://schemas.openxmlformats.org/officeDocument/2006/relationships/hyperlink" Target="https://gestordocumental.supernotariado.gov.co/GestionDocumental/VerDocumento?DocId=T41F2LmvaMcBerAaIGWZzw%3D%3D&amp;DocIdGestion=eStLCPxPehhJ1SDkl3doqQ%3D%3D" TargetMode="External"/><Relationship Id="rId131" Type="http://schemas.openxmlformats.org/officeDocument/2006/relationships/hyperlink" Target="https://gestordocumental.supernotariado.gov.co/GestionDocumental/VerDocumento?DocId=79WcuGFqAiQ7Wf3vSkpciw%3D%3D&amp;DocIdGestion=dOIzjcghCYvAX2Rl5IB0qw%3D%3D" TargetMode="External"/><Relationship Id="rId369" Type="http://schemas.openxmlformats.org/officeDocument/2006/relationships/hyperlink" Target="https://gestordocumental.supernotariado.gov.co/GestionDocumental/VerDocumento?DocId=6XtGz6IhRDKVr8Y9m69e0Q%3D%3D&amp;DocIdGestion=RapqSYoOEQyEXuyzHirXiA%3D%3D" TargetMode="External"/><Relationship Id="rId576" Type="http://schemas.openxmlformats.org/officeDocument/2006/relationships/hyperlink" Target="https://gestordocumental.supernotariado.gov.co/GestionDocumental/VerDocumento?DocId=YsP9M73rGoE%2FWYxm%2BguAPQ%3D%3D&amp;DocIdGestion=P%2BTdDW4wOvS16lcfKXku7g%3D%3D" TargetMode="External"/><Relationship Id="rId783" Type="http://schemas.openxmlformats.org/officeDocument/2006/relationships/hyperlink" Target="https://gestordocumental.supernotariado.gov.co/GestionDocumental/VerDocumento?DocId=FS1b924k7W84fRwHM08IvA%3D%3D&amp;DocIdGestion=LsMpBhsJ20Pmu95qCj480Q%3D%3D" TargetMode="External"/><Relationship Id="rId229" Type="http://schemas.openxmlformats.org/officeDocument/2006/relationships/hyperlink" Target="https://gestordocumental.supernotariado.gov.co/GestionDocumental/VerDocumento?DocId=SnJ9R0gfOf6nB4ECSW93og%3D%3D&amp;DocIdGestion=e%2BTh%2FqznAcOlangr7eGgDA%3D%3D" TargetMode="External"/><Relationship Id="rId436" Type="http://schemas.openxmlformats.org/officeDocument/2006/relationships/hyperlink" Target="https://gestordocumental.supernotariado.gov.co/GestionDocumental/VerDocumento?DocId=Hz095ElUH7rFTw4Mrtu3ZQ%3D%3D&amp;DocIdGestion=64emuEWAqLwjyi7sx7su8A%3D%3D" TargetMode="External"/><Relationship Id="rId643" Type="http://schemas.openxmlformats.org/officeDocument/2006/relationships/hyperlink" Target="https://gestordocumental.supernotariado.gov.co/GestionDocumental/VerDocumento?DocId=GKNY84XBIkb2j4KbDuEW5Q%3D%3D&amp;DocIdGestion=lUuLLjeidBXFWZPY5KaxTw%3D%3D" TargetMode="External"/><Relationship Id="rId850" Type="http://schemas.openxmlformats.org/officeDocument/2006/relationships/hyperlink" Target="https://gestordocumental.supernotariado.gov.co/GestionDocumental/VerDocumento?DocId=Q%2F5PFYVnKl%2BgOSEK%2FH4WLg%3D%3D&amp;DocIdGestion=s%2B6FZt2Is24mOys%2BpdvxPg%3D%3D" TargetMode="External"/><Relationship Id="rId77" Type="http://schemas.openxmlformats.org/officeDocument/2006/relationships/hyperlink" Target="https://gestordocumental.supernotariado.gov.co/GestionDocumental/VerDocumento?DocId=MaSlGOe%2F5HpOZGDSAVH1SA%3D%3D&amp;DocIdGestion=HOgpNaDgTKs3YNS4BcQVNA%3D%3D" TargetMode="External"/><Relationship Id="rId282" Type="http://schemas.openxmlformats.org/officeDocument/2006/relationships/hyperlink" Target="https://gestordocumental.supernotariado.gov.co/GestionDocumental/VerDocumento?DocId=w3tbihaKOKDauEBEA4Gb0g%3D%3D&amp;DocIdGestion=WZb7P2LvQyUBzbP3znCzfg%3D%3D" TargetMode="External"/><Relationship Id="rId503" Type="http://schemas.openxmlformats.org/officeDocument/2006/relationships/hyperlink" Target="https://gestordocumental.supernotariado.gov.co/GestionDocumental/VerDocumento?DocId=%2Bt7fGrKTUoklvnDY4uZWcw%3D%3D&amp;DocIdGestion=op6LSI6K9HSKHqRU%2Fn00Ow%3D%3D" TargetMode="External"/><Relationship Id="rId587" Type="http://schemas.openxmlformats.org/officeDocument/2006/relationships/hyperlink" Target="https://gestordocumental.supernotariado.gov.co/GestionDocumental/VerDocumento?DocId=LKC0BJJz9p2IlTJWJbB3ug%3D%3D" TargetMode="External"/><Relationship Id="rId710" Type="http://schemas.openxmlformats.org/officeDocument/2006/relationships/hyperlink" Target="https://gestordocumental.supernotariado.gov.co/GestionDocumental/VerDocumento?DocId=PW%2BK3VKSSBzTFwVuag5KAg%3D%3D&amp;DocIdGestion=j3vXDQi98z5v8xpE0uO3nA%3D%3D" TargetMode="External"/><Relationship Id="rId808" Type="http://schemas.openxmlformats.org/officeDocument/2006/relationships/hyperlink" Target="https://gestordocumental.supernotariado.gov.co/GestionDocumental/VerDocumento?DocId=mh4iL0qhGJofekX%2BcSOl7g%3D%3D&amp;DocIdGestion=Wi%2B%2BB02JK1MqbKECMzlM2w%3D%3D" TargetMode="External"/><Relationship Id="rId8" Type="http://schemas.openxmlformats.org/officeDocument/2006/relationships/hyperlink" Target="https://gestordocumental.supernotariado.gov.co/GestionDocumental/VerDocumento?DocId=0hGD1RyJk%2FPQKDmYohorOA%3D%3D&amp;DocIdGestion=u08uQWkwbcXao8at7pPrTA%3D%3D" TargetMode="External"/><Relationship Id="rId142" Type="http://schemas.openxmlformats.org/officeDocument/2006/relationships/hyperlink" Target="https://gestordocumental.supernotariado.gov.co/GestionDocumental/VerDocumento?DocId=yUwAL2mwyV7MMrEG0AcMLw%3D%3D&amp;DocIdGestion=KjdnBhSr0jaw2yvpdgR5XQ%3D%3D" TargetMode="External"/><Relationship Id="rId447" Type="http://schemas.openxmlformats.org/officeDocument/2006/relationships/hyperlink" Target="https://gestordocumental.supernotariado.gov.co/GestionDocumental/VerDocumento?DocId=oLb%2BcsstxUgMc%2Fm42Ar46A%3D%3D&amp;DocIdGestion=n4DPuhyVtBS26fZ5rQ0O8A%3D%3D" TargetMode="External"/><Relationship Id="rId794" Type="http://schemas.openxmlformats.org/officeDocument/2006/relationships/hyperlink" Target="https://gestordocumental.supernotariado.gov.co/GestionDocumental/VerDocumento?DocId=02bsXYhM8068oShMJ0Ekmw%3D%3D&amp;DocIdGestion=lUzDXcZsp9F2h0jamIYp%2BQ%3D%3D" TargetMode="External"/><Relationship Id="rId654" Type="http://schemas.openxmlformats.org/officeDocument/2006/relationships/hyperlink" Target="https://gestordocumental.supernotariado.gov.co/GestionDocumental/VerDocumento?DocId=QnRemCpUxg2x3LpuC2n9tw%3D%3D&amp;DocIdGestion=8NHpn6PD9U3WCFkhrpqE4A%3D%3D" TargetMode="External"/><Relationship Id="rId861" Type="http://schemas.openxmlformats.org/officeDocument/2006/relationships/hyperlink" Target="https://gestordocumental.supernotariado.gov.co/GestionDocumental/VerDocumento?DocId=PdkTD8nllG4BebuOxPP0zQ%3D%3D&amp;DocIdGestion=t7ZFbpciCRtmTrPrqa5vVA%3D%3D" TargetMode="External"/><Relationship Id="rId293" Type="http://schemas.openxmlformats.org/officeDocument/2006/relationships/hyperlink" Target="https://gestordocumental.supernotariado.gov.co/GestionDocumental/VerDocumento?DocId=9iJ3Rzajx0xCxd%2FhhSYs%2FQ%3D%3D&amp;DocIdGestion=bYRjZPHXvPjnrWEU3XWHwQ%3D%3D" TargetMode="External"/><Relationship Id="rId307" Type="http://schemas.openxmlformats.org/officeDocument/2006/relationships/hyperlink" Target="https://gestordocumental.supernotariado.gov.co/GestionDocumental/VerDocumento?DocId=hslmj2Hm42fhF7UxoYwJpw%3D%3D&amp;DocIdGestion=w8hUbTPA%2FOKF9XuWP4uGqA%3D%3D" TargetMode="External"/><Relationship Id="rId514" Type="http://schemas.openxmlformats.org/officeDocument/2006/relationships/hyperlink" Target="https://gestordocumental.supernotariado.gov.co/GestionDocumental/VerDocumento?DocId=D1xZza7b%2BB6IuUL9xbbkfw%3D%3D&amp;DocIdGestion=7drtHXFr3TgMYCv8RzDlYQ%3D%3D" TargetMode="External"/><Relationship Id="rId721" Type="http://schemas.openxmlformats.org/officeDocument/2006/relationships/hyperlink" Target="https://gestordocumental.supernotariado.gov.co/GestionDocumental/VerDocumento?DocId=rQ%2FSWMEyQiEUEuCUD1I2Uw%3D%3D&amp;DocIdGestion=6nrZw8R9rQqusQHacblgWg%3D%3D" TargetMode="External"/><Relationship Id="rId88" Type="http://schemas.openxmlformats.org/officeDocument/2006/relationships/hyperlink" Target="https://gestordocumental.supernotariado.gov.co/GestionDocumental/VerDocumento?DocId=WW9O%2FzuX7prHBFZUudaEyw%3D%3D&amp;DocIdGestion=nmEvIlEqYfEv1ARAimFIZQ%3D%3D" TargetMode="External"/><Relationship Id="rId153" Type="http://schemas.openxmlformats.org/officeDocument/2006/relationships/hyperlink" Target="https://gestordocumental.supernotariado.gov.co/GestionDocumental/VerDocumento?DocId=j5ZbG7f2aWPq5W54EH3FmA%3D%3D" TargetMode="External"/><Relationship Id="rId360" Type="http://schemas.openxmlformats.org/officeDocument/2006/relationships/hyperlink" Target="https://gestordocumental.supernotariado.gov.co/GestionDocumental/VerDocumento?DocId=q%2BCw0FbB8AVuZxyPrfPdtw%3D%3D" TargetMode="External"/><Relationship Id="rId598" Type="http://schemas.openxmlformats.org/officeDocument/2006/relationships/hyperlink" Target="https://gestordocumental.supernotariado.gov.co/GestionDocumental/VerDocumento?DocId=aRFKqx2VaMVyin2DFeaw8w%3D%3D&amp;DocIdGestion=7OPhXCDwe6XEDVEVcZtADg%3D%3D" TargetMode="External"/><Relationship Id="rId819" Type="http://schemas.openxmlformats.org/officeDocument/2006/relationships/hyperlink" Target="https://gestordocumental.supernotariado.gov.co/GestionDocumental/VerDocumento?DocId=SYrm8shHw9C%2Fy9WCvhYIpg%3D%3D&amp;DocIdGestion=DCzLDtx4zB4PfghVaNd%2F0Q%3D%3D" TargetMode="External"/><Relationship Id="rId220" Type="http://schemas.openxmlformats.org/officeDocument/2006/relationships/hyperlink" Target="https://gestordocumental.supernotariado.gov.co/GestionDocumental/VerDocumento?DocId=9XxZuzX8B2G0jCLtd2p2AQ%3D%3D&amp;DocIdGestion=27hiooy3OCpfxSdycFKkmw%3D%3D" TargetMode="External"/><Relationship Id="rId458" Type="http://schemas.openxmlformats.org/officeDocument/2006/relationships/hyperlink" Target="https://gestordocumental.supernotariado.gov.co/GestionDocumental/VerDocumento?DocId=R85R7dzhzAawp8EkoqCPYg%3D%3D&amp;DocIdGestion=ABmdxCArtyn0EKAoc0rbBw%3D%3D" TargetMode="External"/><Relationship Id="rId665" Type="http://schemas.openxmlformats.org/officeDocument/2006/relationships/hyperlink" Target="https://gestordocumental.supernotariado.gov.co/GestionDocumental/VerDocumento?DocId=o0FNC5kjujK%2F3gUk8RcLnA%3D%3D&amp;DocIdGestion=Ckc6MSkn%2FjhU8xFYAA%2BJdQ%3D%3D" TargetMode="External"/><Relationship Id="rId872" Type="http://schemas.openxmlformats.org/officeDocument/2006/relationships/hyperlink" Target="https://gestordocumental.supernotariado.gov.co/GestionDocumental/VerDocumento?DocId=XpPdVfPQvWM7s12%2F8gLMhw%3D%3D&amp;DocIdGestion=0ioPFfvXzaeJrOdYPXj62A%3D%3D" TargetMode="External"/><Relationship Id="rId15" Type="http://schemas.openxmlformats.org/officeDocument/2006/relationships/hyperlink" Target="https://gestordocumental.supernotariado.gov.co/GestionDocumental/VerDocumento?DocId=P7e%2BOY48utZ2TPP%2F5mXWew%3D%3D&amp;DocIdGestion=nmbOMs8bTnxZwKg0Dtp5aQ%3D%3D" TargetMode="External"/><Relationship Id="rId318" Type="http://schemas.openxmlformats.org/officeDocument/2006/relationships/hyperlink" Target="https://gestordocumental.supernotariado.gov.co/GestionDocumental/VerDocumento?DocId=mL09dy%2Bijfk2iWPJiEfkBw%3D%3D&amp;DocIdGestion=Z0x7ctg6YSQUvgBiRIyl6g%3D%3D" TargetMode="External"/><Relationship Id="rId525" Type="http://schemas.openxmlformats.org/officeDocument/2006/relationships/hyperlink" Target="https://gestordocumental.supernotariado.gov.co/GestionDocumental/VerDocumento?DocId=IllDF2ltlY1d2%2BByH6Z11Q%3D%3D&amp;DocIdGestion=jl5ytsoNeGi1aLd9lNOkzA%3D%3D" TargetMode="External"/><Relationship Id="rId732" Type="http://schemas.openxmlformats.org/officeDocument/2006/relationships/hyperlink" Target="https://gestordocumental.supernotariado.gov.co/GestionDocumental/VerDocumento?DocId=7awxCU%2Fyvc%2BJDMn%2BzNansw%3D%3D&amp;DocIdGestion=%2BjkE0QZ0i%2BYik4w2LpLu1w%3D%3D" TargetMode="External"/><Relationship Id="rId99" Type="http://schemas.openxmlformats.org/officeDocument/2006/relationships/hyperlink" Target="https://gestordocumental.supernotariado.gov.co/GestionDocumental/VerDocumento?DocId=79WcuGFqAiQ7Wf3vSkpciw%3D%3D&amp;DocIdGestion=dOIzjcghCYvAX2Rl5IB0qw%3D%3D" TargetMode="External"/><Relationship Id="rId164" Type="http://schemas.openxmlformats.org/officeDocument/2006/relationships/hyperlink" Target="https://gestordocumental.supernotariado.gov.co/GestionDocumental/VerDocumento?DocId=YXocCm2qdPYuPzNBdWGcrQ%3D%3D&amp;DocIdGestion=bGEV9t8XBJ%2F3ihl8Yuhl6Q%3D%3D" TargetMode="External"/><Relationship Id="rId371" Type="http://schemas.openxmlformats.org/officeDocument/2006/relationships/hyperlink" Target="https://gestordocumental.supernotariado.gov.co/GestionDocumental/VerDocumento?DocId=kt9%2FQOPN7kR6F7o52ua0ig%3D%3D&amp;DocIdGestion=Z6dmgeWkE5An7whuI%2Fqf%2FA%3D%3D" TargetMode="External"/><Relationship Id="rId469" Type="http://schemas.openxmlformats.org/officeDocument/2006/relationships/hyperlink" Target="https://gestordocumental.supernotariado.gov.co/GestionDocumental/VerDocumento?DocId=mnhgXR%2FvzrTqzanN3jyYZQ%3D%3D&amp;DocIdGestion=uBomRwofbfQjulll7notFg%3D%3D" TargetMode="External"/><Relationship Id="rId676" Type="http://schemas.openxmlformats.org/officeDocument/2006/relationships/hyperlink" Target="https://gestordocumental.supernotariado.gov.co/GestionDocumental/VerDocumento?DocId=7FQwL9WM1zFEc%2BWzgt82ow%3D%3D&amp;DocIdGestion=iXpmAax0xRTnTHOFYL0Vrw%3D%3D" TargetMode="External"/><Relationship Id="rId883" Type="http://schemas.openxmlformats.org/officeDocument/2006/relationships/hyperlink" Target="https://gestordocumental.supernotariado.gov.co/GestionDocumental/VerDocumento?DocId=VC3pwlnPtJF1rvPsVo2sCA%3D%3D&amp;DocIdGestion=jRX0jnKkj2uNxjeqMAlEhQ%3D%3D" TargetMode="External"/><Relationship Id="rId26" Type="http://schemas.openxmlformats.org/officeDocument/2006/relationships/hyperlink" Target="https://gestordocumental.supernotariado.gov.co/GestionDocumental/VerDocumento?DocId=pnqwK9E696Xt4h3p0ZPfVg%3D%3D&amp;DocIdGestion=IPvqihVpVGEK%2BUJDsa3QCQ%3D%3D" TargetMode="External"/><Relationship Id="rId231" Type="http://schemas.openxmlformats.org/officeDocument/2006/relationships/hyperlink" Target="https://gestordocumental.supernotariado.gov.co/GestionDocumental/VerDocumento?DocId=yp7UANxB%2BrJiahNV%2FSCFHw%3D%3D&amp;DocIdGestion=pT1YhN0EJ6pWP8jnbKFnaA%3D%3D" TargetMode="External"/><Relationship Id="rId329" Type="http://schemas.openxmlformats.org/officeDocument/2006/relationships/hyperlink" Target="https://gestordocumental.supernotariado.gov.co/GestionDocumental/VerDocumento?DocId=SN6%2FjX3viRsbEX%2F9YdkOiA%3D%3D&amp;DocIdGestion=HZGY9al9gPX4CI1RJ2sRYQ%3D%3D" TargetMode="External"/><Relationship Id="rId536" Type="http://schemas.openxmlformats.org/officeDocument/2006/relationships/hyperlink" Target="https://gestordocumental.supernotariado.gov.co/GestionDocumental/VerDocumento?DocId=j7zo4ZS22UywlgN7lXqEbQ%3D%3D&amp;DocIdGestion=drk6FxUlmU%2FUPOceR1qcnw%3D%3D" TargetMode="External"/><Relationship Id="rId175" Type="http://schemas.openxmlformats.org/officeDocument/2006/relationships/hyperlink" Target="https://gestordocumental.supernotariado.gov.co/GestionDocumental/VerDocumento?DocId=xql6W90k0Pz9BlBjDScNbQ%3D%3D&amp;DocIdGestion=v3uyzOKDg%2FtqdZmxAvKY9Q%3D%3D" TargetMode="External"/><Relationship Id="rId743" Type="http://schemas.openxmlformats.org/officeDocument/2006/relationships/hyperlink" Target="https://gestordocumental.supernotariado.gov.co/GestionDocumental/VerDocumento?DocId=4T7PZjlWbSmvt6Th53PCTA%3D%3D&amp;DocIdGestion=jGyhmUOgzTQ6xNUqjPyu%2FA%3D%3D" TargetMode="External"/><Relationship Id="rId382" Type="http://schemas.openxmlformats.org/officeDocument/2006/relationships/hyperlink" Target="https://gestordocumental.supernotariado.gov.co/GestionDocumental/VerDocumento?DocId=%2BjZfrEe%2FxX9sl20BEniNhA%3D%3D&amp;DocIdGestion=e7MaP82mIDfN6LbouuBaAA%3D%3D" TargetMode="External"/><Relationship Id="rId603" Type="http://schemas.openxmlformats.org/officeDocument/2006/relationships/hyperlink" Target="https://gestordocumental.supernotariado.gov.co/GestionDocumental/VerDocumento?DocId=EvlBgKg7wKmCRbZ%2Bu7sq4Q%3D%3D&amp;DocIdGestion=AvzE9h8%2BoQRnN3EV6DfkJw%3D%3D" TargetMode="External"/><Relationship Id="rId687" Type="http://schemas.openxmlformats.org/officeDocument/2006/relationships/hyperlink" Target="https://gestordocumental.supernotariado.gov.co/GestionDocumental/VerDocumento?DocId=S%2B3J2PAsVMyVE5c2w7FccA%3D%3D&amp;DocIdGestion=%2B9gsUx%2FEg49%2FMUPrY4ydWg%3D%3D" TargetMode="External"/><Relationship Id="rId810" Type="http://schemas.openxmlformats.org/officeDocument/2006/relationships/hyperlink" Target="https://gestordocumental.supernotariado.gov.co/GestionDocumental/VerDocumento?DocId=amIvpo0E3PLLhxR9cub9jg%3D%3D&amp;DocIdGestion=BDfcoT0n%2Bm7a1ObZiL8AxA%3D%3D" TargetMode="External"/><Relationship Id="rId908" Type="http://schemas.openxmlformats.org/officeDocument/2006/relationships/hyperlink" Target="https://gestordocumental.supernotariado.gov.co/GestionDocumental/VerDocumento?DocId=SOTm%2FV3Wq3VNrfKRrjQEjA%3D%3D&amp;DocIdGestion=Zy%2B1v%2BbXWPszFsfn1pcC%2BA%3D%3D" TargetMode="External"/><Relationship Id="rId242" Type="http://schemas.openxmlformats.org/officeDocument/2006/relationships/hyperlink" Target="https://gestordocumental.supernotariado.gov.co/GestionDocumental/VerDocumento?DocId=UITvAqwx%2FFlaiJQxyIaPWQ%3D%3D&amp;DocIdGestion=4W3CRX4mZfuFed3HWnqLaw%3D%3D" TargetMode="External"/><Relationship Id="rId894" Type="http://schemas.openxmlformats.org/officeDocument/2006/relationships/hyperlink" Target="https://gestordocumental.supernotariado.gov.co/GestionDocumental/VerDocumento?DocId=IYSv2BD4OHv7YdZWtd1A%2FQ%3D%3D&amp;DocIdGestion=p2g%2BSPpgCXAYVSvYKT569w%3D%3D" TargetMode="External"/><Relationship Id="rId37" Type="http://schemas.openxmlformats.org/officeDocument/2006/relationships/hyperlink" Target="https://gestordocumental.supernotariado.gov.co/GestionDocumental/VerDocumento?DocId=U0Otn9jUF83yoxhCwl2nNg%3D%3D&amp;DocIdGestion=B0zHn%2BqfnwP0o%2FqV4XpSIw%3D%3D" TargetMode="External"/><Relationship Id="rId102" Type="http://schemas.openxmlformats.org/officeDocument/2006/relationships/hyperlink" Target="https://gestordocumental.supernotariado.gov.co/GestionDocumental/VerDocumento?DocId=9LvHhEDiJkJhtaONzRcERw%3D%3D&amp;DocIdGestion=KyF%2BzByOXlPXNt5jW3QsFA%3D%3D" TargetMode="External"/><Relationship Id="rId547" Type="http://schemas.openxmlformats.org/officeDocument/2006/relationships/hyperlink" Target="https://gestordocumental.supernotariado.gov.co/GestionDocumental/VerDocumento?DocId=5ptJ1QgNc9ehhDntnH9eXQ%3D%3D&amp;DocIdGestion=aIDywe996%2ByOIOamiVNSxw%3D%3D" TargetMode="External"/><Relationship Id="rId754" Type="http://schemas.openxmlformats.org/officeDocument/2006/relationships/hyperlink" Target="https://gestordocumental.supernotariado.gov.co/GestionDocumental/VerDocumento?DocId=WMnIlcKrwo8YcyvB76RSUA%3D%3D&amp;DocIdGestion=nX200RiUMO%2BrKxfYuDln9w%3D%3D" TargetMode="External"/><Relationship Id="rId90" Type="http://schemas.openxmlformats.org/officeDocument/2006/relationships/hyperlink" Target="https://gestordocumental.supernotariado.gov.co/GestionDocumental/VerDocumento?DocId=DUJyT2lpwJEXhDdQSzNQ8A%3D%3D" TargetMode="External"/><Relationship Id="rId186" Type="http://schemas.openxmlformats.org/officeDocument/2006/relationships/hyperlink" Target="https://gestordocumental.supernotariado.gov.co/GestionDocumental/VerDocumento?DocId=wj0wb4ab1uNx5RwHKFflqQ%3D%3D" TargetMode="External"/><Relationship Id="rId393" Type="http://schemas.openxmlformats.org/officeDocument/2006/relationships/hyperlink" Target="https://gestordocumental.supernotariado.gov.co/GestionDocumental/VerDocumento?DocId=zqi1szVIhRiZqGowF62BHA%3D%3D&amp;DocIdGestion=UtZnv8oRTLqB%2BI%2Fv%2FfDiYA%3D%3D" TargetMode="External"/><Relationship Id="rId407" Type="http://schemas.openxmlformats.org/officeDocument/2006/relationships/hyperlink" Target="https://gestordocumental.supernotariado.gov.co/GestionDocumental/VerDocumento?DocId=1L6nJfXt7xyzS1BLpz2J8w%3D%3D&amp;DocIdGestion=4N7Twi%2F4WmxcBxwFG%2BT27w%3D%3D" TargetMode="External"/><Relationship Id="rId614" Type="http://schemas.openxmlformats.org/officeDocument/2006/relationships/hyperlink" Target="https://gestordocumental.supernotariado.gov.co/GestionDocumental/VerDocumento?DocId=kuIkNuvB3pGSR3jqIPMPIw%3D%3D&amp;DocIdGestion=5NMbkGDC2svSZZ6UqxwPgQ%3D%3D" TargetMode="External"/><Relationship Id="rId821" Type="http://schemas.openxmlformats.org/officeDocument/2006/relationships/hyperlink" Target="https://gestordocumental.supernotariado.gov.co/GestionDocumental/VerDocumento?DocId=aQ6BAMtavNPrxgHpHLqH%2Fg%3D%3D&amp;DocIdGestion=3tmQbu63JldiWHC304pMww%3D%3D" TargetMode="External"/><Relationship Id="rId253" Type="http://schemas.openxmlformats.org/officeDocument/2006/relationships/hyperlink" Target="https://gestordocumental.supernotariado.gov.co/GestionDocumental/VerDocumento?DocId=AUWya0E0lC1L9ef7IzVVXQ%3D%3D&amp;DocIdGestion=q5vNgpJd7w6OXaHfN7nBUw%3D%3D" TargetMode="External"/><Relationship Id="rId460" Type="http://schemas.openxmlformats.org/officeDocument/2006/relationships/hyperlink" Target="https://gestordocumental.supernotariado.gov.co/GestionDocumental/VerDocumento?DocId=Zfn2TB53qNJDfhKh2kNZBQ%3D%3D&amp;DocIdGestion=uv9httv8qC1s7swn4iONxQ%3D%3D" TargetMode="External"/><Relationship Id="rId698" Type="http://schemas.openxmlformats.org/officeDocument/2006/relationships/hyperlink" Target="https://gestordocumental.supernotariado.gov.co/GestionDocumental/VerDocumento?DocId=wKi0ia5uw4%2F4gw6tgG6EFA%3D%3D" TargetMode="External"/><Relationship Id="rId919" Type="http://schemas.openxmlformats.org/officeDocument/2006/relationships/hyperlink" Target="https://gestordocumental.supernotariado.gov.co/GestionDocumental/VerDocumento?DocId=V6Y1adDvx80PkpOr1l7F7g%3D%3D&amp;DocIdGestion=9nqqHo5qkVeSLxcBM4p25g%3D%3D" TargetMode="External"/><Relationship Id="rId48" Type="http://schemas.openxmlformats.org/officeDocument/2006/relationships/hyperlink" Target="https://gestordocumental.supernotariado.gov.co/GestionDocumental/VerDocumento?DocId=9LvHhEDiJkJhtaONzRcERw%3D%3D&amp;DocIdGestion=KyF%2BzByOXlPXNt5jW3QsFA%3D%3D" TargetMode="External"/><Relationship Id="rId113" Type="http://schemas.openxmlformats.org/officeDocument/2006/relationships/hyperlink" Target="https://gestordocumental.supernotariado.gov.co/GestionDocumental/VerDocumento?DocId=LJFS0QG60PziXOpaxCaEYw%3D%3D&amp;DocIdGestion=C9Oq9TX2iZXBZF2o8oqBDA%3D%3D" TargetMode="External"/><Relationship Id="rId320" Type="http://schemas.openxmlformats.org/officeDocument/2006/relationships/hyperlink" Target="https://gestordocumental.supernotariado.gov.co/GestionDocumental/VerDocumento?DocId=LKgWXmMLtMUvSX4bGB6s%2Bg%3D%3D&amp;DocIdGestion=LtOjBX26KsEYSF0ZVnvcSw%3D%3D" TargetMode="External"/><Relationship Id="rId558" Type="http://schemas.openxmlformats.org/officeDocument/2006/relationships/hyperlink" Target="https://gestordocumental.supernotariado.gov.co/GestionDocumental/VerDocumento?DocId=gE12aaS2mC9E1xG%2BtRzmZQ%3D%3D&amp;DocIdGestion=vKMlS%2BiQzCMO4faiUZGPGw%3D%3D" TargetMode="External"/><Relationship Id="rId765" Type="http://schemas.openxmlformats.org/officeDocument/2006/relationships/hyperlink" Target="https://gestordocumental.supernotariado.gov.co/GestionDocumental/VerDocumento?DocId=QRibRuJGd1y4RFo2h2kc3Q%3D%3D&amp;DocIdGestion=omec5vEbLU3bKwAF1%2FVMLw%3D%3D" TargetMode="External"/><Relationship Id="rId197" Type="http://schemas.openxmlformats.org/officeDocument/2006/relationships/hyperlink" Target="https://gestordocumental.supernotariado.gov.co/GestionDocumental/VerDocumento?DocId=SnJ9R0gfOf6nB4ECSW93og%3D%3D&amp;DocIdGestion=e%2BTh%2FqznAcOlangr7eGgDA%3D%3D" TargetMode="External"/><Relationship Id="rId418" Type="http://schemas.openxmlformats.org/officeDocument/2006/relationships/hyperlink" Target="https://gestordocumental.supernotariado.gov.co/GestionDocumental/VerDocumento?DocId=Sgn3p9V4r2ayP1iTiPW8%2Fw%3D%3D&amp;DocIdGestion=oZ0eETurkw%2BDml6kKx%2FRMw%3D%3D" TargetMode="External"/><Relationship Id="rId625" Type="http://schemas.openxmlformats.org/officeDocument/2006/relationships/hyperlink" Target="https://gestordocumental.supernotariado.gov.co/GestionDocumental/VerDocumento?DocId=3VJTl1b2ZhpskmZ%2FbrrXrA%3D%3D" TargetMode="External"/><Relationship Id="rId832" Type="http://schemas.openxmlformats.org/officeDocument/2006/relationships/hyperlink" Target="https://gestordocumental.supernotariado.gov.co/GestionDocumental/VerDocumento?DocId=0VZ9TeWQZC%2BHGSpEzvzZ2w%3D%3D&amp;DocIdGestion=D4eKqTmLskKJ3TtDCzucow%3D%3D" TargetMode="External"/><Relationship Id="rId264" Type="http://schemas.openxmlformats.org/officeDocument/2006/relationships/hyperlink" Target="https://gestordocumental.supernotariado.gov.co/GestionDocumental/VerDocumento?DocId=%2FTtjT4jgE7tM%2BpuZOA50dQ%3D%3D&amp;DocIdGestion=%2FUrx2QgqZcGFX8TW2bPAWg%3D%3D" TargetMode="External"/><Relationship Id="rId471" Type="http://schemas.openxmlformats.org/officeDocument/2006/relationships/hyperlink" Target="https://gestordocumental.supernotariado.gov.co/GestionDocumental/VerDocumento?DocId=71PBDe7rIlutjN4AMfx6KQ%3D%3D&amp;DocIdGestion=v0D9g5mUrgXOEHNQz%2FTaSQ%3D%3D" TargetMode="External"/></Relationships>
</file>

<file path=xl/worksheets/_rels/sheet15.xml.rels><?xml version="1.0" encoding="UTF-8" standalone="yes"?>
<Relationships xmlns="http://schemas.openxmlformats.org/package/2006/relationships"><Relationship Id="rId2" Type="http://schemas.openxmlformats.org/officeDocument/2006/relationships/hyperlink" Target="https://gestordocumental.supernotariado.gov.co/GestionDocumental/VerDocumento?DocId=4mLB8duhztbmWANhroR1Eg%3D%3D&amp;DocIdGestion=RlHEMV%2FDnm1waqnTnhw3EQ%3D%3D" TargetMode="External"/><Relationship Id="rId1" Type="http://schemas.openxmlformats.org/officeDocument/2006/relationships/hyperlink" Target="https://gestordocumental.supernotariado.gov.co/GestionDocumental/VerDocumento?DocId=1Xqlw6USXfQDiixoQzGqzA%3D%3D&amp;DocIdGestion=MroDpCrFvS6KVW6RxMcxfQ%3D%3D" TargetMode="External"/></Relationships>
</file>

<file path=xl/worksheets/_rels/sheet16.xml.rels><?xml version="1.0" encoding="UTF-8" standalone="yes"?>
<Relationships xmlns="http://schemas.openxmlformats.org/package/2006/relationships"><Relationship Id="rId117" Type="http://schemas.openxmlformats.org/officeDocument/2006/relationships/hyperlink" Target="https://gestordocumental.supernotariado.gov.co/GestionDocumental/VerDocumento?DocId=QeWveYf2mFc3SL3CQPywYg%3D%3D&amp;DocIdGestion=DEKjFUmYxiJZDU2Pekpuzw%3D%3D" TargetMode="External"/><Relationship Id="rId299" Type="http://schemas.openxmlformats.org/officeDocument/2006/relationships/hyperlink" Target="https://sisg.supernotariado.gov.co/solicitud_pqrs&amp;299709.jsp" TargetMode="External"/><Relationship Id="rId21" Type="http://schemas.openxmlformats.org/officeDocument/2006/relationships/hyperlink" Target="https://gestordocumental.supernotariado.gov.co/GestionDocumental/VerDocumento?DocId=ZrC7cNMPxfxXtwV2O3mhWQ%3D%3D" TargetMode="External"/><Relationship Id="rId63" Type="http://schemas.openxmlformats.org/officeDocument/2006/relationships/hyperlink" Target="https://gestordocumental.supernotariado.gov.co/GestionDocumental/VerDocumento?DocId=m2prLWqvXmPYkAtTK3ZV2g%3D%3D&amp;DocIdGestion=FL%2FAP0Ca3QL%2F2ovguHVYsw%3D%3D" TargetMode="External"/><Relationship Id="rId159" Type="http://schemas.openxmlformats.org/officeDocument/2006/relationships/hyperlink" Target="https://sisg.supernotariado.gov.co/solicitud_pqrs&amp;301012.jsp" TargetMode="External"/><Relationship Id="rId324" Type="http://schemas.openxmlformats.org/officeDocument/2006/relationships/hyperlink" Target="https://sisg.supernotariado.gov.co/solicitud_pqrs&amp;301749.jsp" TargetMode="External"/><Relationship Id="rId366" Type="http://schemas.openxmlformats.org/officeDocument/2006/relationships/hyperlink" Target="https://sisg.supernotariado.gov.co/solicitud_pqrs&amp;296872.jsp" TargetMode="External"/><Relationship Id="rId170" Type="http://schemas.openxmlformats.org/officeDocument/2006/relationships/hyperlink" Target="https://sisg.supernotariado.gov.co/solicitud_pqrs&amp;298761.jsp" TargetMode="External"/><Relationship Id="rId226" Type="http://schemas.openxmlformats.org/officeDocument/2006/relationships/hyperlink" Target="https://sisg.supernotariado.gov.co/solicitud_pqrs&amp;302223.jsp" TargetMode="External"/><Relationship Id="rId433" Type="http://schemas.openxmlformats.org/officeDocument/2006/relationships/hyperlink" Target="https://sisg.supernotariado.gov.co/solicitud_pqrs&amp;302297.jsp" TargetMode="External"/><Relationship Id="rId268" Type="http://schemas.openxmlformats.org/officeDocument/2006/relationships/hyperlink" Target="https://sisg.supernotariado.gov.co/solicitud_pqrs&amp;297964.jsp" TargetMode="External"/><Relationship Id="rId32" Type="http://schemas.openxmlformats.org/officeDocument/2006/relationships/hyperlink" Target="https://gestordocumental.supernotariado.gov.co/GestionDocumental/VerDocumento?DocId=0Dr305T%2Fn0m6acDozDy5jQ%3D%3D&amp;DocIdGestion=5CQsJSoaTG3Frd9uvj0Omw%3D%3D" TargetMode="External"/><Relationship Id="rId74" Type="http://schemas.openxmlformats.org/officeDocument/2006/relationships/hyperlink" Target="https://gestordocumental.supernotariado.gov.co/GestionDocumental/VerDocumento?DocId=ChzyvmbeWl26ffsDJkbQAw%3D%3D&amp;DocIdGestion=pLhyiSdTum3eU0k9yjzqqA%3D%3D" TargetMode="External"/><Relationship Id="rId128" Type="http://schemas.openxmlformats.org/officeDocument/2006/relationships/hyperlink" Target="https://sisg.supernotariado.gov.co/solicitud_pqrs&amp;305439.jsp" TargetMode="External"/><Relationship Id="rId335" Type="http://schemas.openxmlformats.org/officeDocument/2006/relationships/hyperlink" Target="https://sisg.supernotariado.gov.co/solicitud_pqrs&amp;302580.jsp" TargetMode="External"/><Relationship Id="rId377" Type="http://schemas.openxmlformats.org/officeDocument/2006/relationships/hyperlink" Target="https://sisg.supernotariado.gov.co/solicitud_pqrs&amp;302819.jsp" TargetMode="External"/><Relationship Id="rId5" Type="http://schemas.openxmlformats.org/officeDocument/2006/relationships/hyperlink" Target="https://gestordocumental.supernotariado.gov.co/GestionDocumental/VerDocumento?DocId=2YevB7tEfqr4eRaEDQcG7Q%3D%3D&amp;DocIdGestion=KYq6o%2BckdJnozswoamBAMA%3D%3D" TargetMode="External"/><Relationship Id="rId181" Type="http://schemas.openxmlformats.org/officeDocument/2006/relationships/hyperlink" Target="https://sisg.supernotariado.gov.co/solicitud_pqrs&amp;297033.jsp" TargetMode="External"/><Relationship Id="rId237" Type="http://schemas.openxmlformats.org/officeDocument/2006/relationships/hyperlink" Target="https://sisg.supernotariado.gov.co/solicitud_pqrs&amp;300551.jsp" TargetMode="External"/><Relationship Id="rId402" Type="http://schemas.openxmlformats.org/officeDocument/2006/relationships/hyperlink" Target="https://sisg.supernotariado.gov.co/solicitud_pqrs&amp;297411.jsp" TargetMode="External"/><Relationship Id="rId279" Type="http://schemas.openxmlformats.org/officeDocument/2006/relationships/hyperlink" Target="https://sisg.supernotariado.gov.co/solicitud_pqrs&amp;297287.jsp" TargetMode="External"/><Relationship Id="rId444" Type="http://schemas.openxmlformats.org/officeDocument/2006/relationships/hyperlink" Target="https://sisg.supernotariado.gov.co/solicitud_pqrs&amp;300808.jsp" TargetMode="External"/><Relationship Id="rId43" Type="http://schemas.openxmlformats.org/officeDocument/2006/relationships/hyperlink" Target="https://gestordocumental.supernotariado.gov.co/GestionDocumental/VerDocumento?DocId=mWxB2Cd09AUSesY%2F3XLHcw%3D%3D&amp;DocIdGestion=RaBZRY6Wu72h0ije6e%2BvvA%3D%3D" TargetMode="External"/><Relationship Id="rId139" Type="http://schemas.openxmlformats.org/officeDocument/2006/relationships/hyperlink" Target="https://sisg.supernotariado.gov.co/solicitud_pqrs&amp;297288.jsp" TargetMode="External"/><Relationship Id="rId290" Type="http://schemas.openxmlformats.org/officeDocument/2006/relationships/hyperlink" Target="https://sisg.supernotariado.gov.co/solicitud_pqrs&amp;306919.jsp" TargetMode="External"/><Relationship Id="rId304" Type="http://schemas.openxmlformats.org/officeDocument/2006/relationships/hyperlink" Target="https://sisg.supernotariado.gov.co/solicitud_pqrs&amp;298439.jsp" TargetMode="External"/><Relationship Id="rId346" Type="http://schemas.openxmlformats.org/officeDocument/2006/relationships/hyperlink" Target="https://sisg.supernotariado.gov.co/solicitud_pqrs&amp;301767.jsp" TargetMode="External"/><Relationship Id="rId388" Type="http://schemas.openxmlformats.org/officeDocument/2006/relationships/hyperlink" Target="https://sisg.supernotariado.gov.co/solicitud_pqrs&amp;305914.jsp" TargetMode="External"/><Relationship Id="rId85" Type="http://schemas.openxmlformats.org/officeDocument/2006/relationships/hyperlink" Target="https://gestordocumental.supernotariado.gov.co/GestionDocumental/VerDocumento?DocId=UftGx%2BZWEe4bliWk4Gh%2F8g%3D%3D&amp;DocIdGestion=Ei%2BXQ%2BGvGeOsZqy5WNbGhw%3D%3D" TargetMode="External"/><Relationship Id="rId150" Type="http://schemas.openxmlformats.org/officeDocument/2006/relationships/hyperlink" Target="https://sisg.supernotariado.gov.co/solicitud_pqrs&amp;305357.jsp" TargetMode="External"/><Relationship Id="rId192" Type="http://schemas.openxmlformats.org/officeDocument/2006/relationships/hyperlink" Target="https://sisg.supernotariado.gov.co/solicitud_pqrs&amp;305279.jsp" TargetMode="External"/><Relationship Id="rId206" Type="http://schemas.openxmlformats.org/officeDocument/2006/relationships/hyperlink" Target="https://sisg.supernotariado.gov.co/solicitud_pqrs&amp;300128.jsp" TargetMode="External"/><Relationship Id="rId413" Type="http://schemas.openxmlformats.org/officeDocument/2006/relationships/hyperlink" Target="https://sisg.supernotariado.gov.co/solicitud_pqrs&amp;299097.jsp" TargetMode="External"/><Relationship Id="rId248" Type="http://schemas.openxmlformats.org/officeDocument/2006/relationships/hyperlink" Target="https://sisg.supernotariado.gov.co/solicitud_pqrs&amp;300078.jsp" TargetMode="External"/><Relationship Id="rId455" Type="http://schemas.openxmlformats.org/officeDocument/2006/relationships/hyperlink" Target="https://sisg.supernotariado.gov.co/solicitud_pqrs&amp;299728.jsp" TargetMode="External"/><Relationship Id="rId12" Type="http://schemas.openxmlformats.org/officeDocument/2006/relationships/hyperlink" Target="https://gestordocumental.supernotariado.gov.co/GestionDocumental/VerDocumento?DocId=W00mO%2F0REToC%2FRY06cl1jg%3D%3D&amp;DocIdGestion=OrU%2FVl63K%2B6pDFhOUYs%2BTg%3D%3D" TargetMode="External"/><Relationship Id="rId108" Type="http://schemas.openxmlformats.org/officeDocument/2006/relationships/hyperlink" Target="https://gestordocumental.supernotariado.gov.co/GestionDocumental/VerDocumento?DocId=o7QZi1b%2FS0FZDZBvfzWGgw%3D%3D&amp;DocIdGestion=mcLBI9U%2F8sFY5w5HGwUxLg%3D%3D" TargetMode="External"/><Relationship Id="rId315" Type="http://schemas.openxmlformats.org/officeDocument/2006/relationships/hyperlink" Target="https://sisg.supernotariado.gov.co/solicitud_pqrs&amp;296505.jsp" TargetMode="External"/><Relationship Id="rId357" Type="http://schemas.openxmlformats.org/officeDocument/2006/relationships/hyperlink" Target="https://sisg.supernotariado.gov.co/solicitud_pqrs&amp;301358.jsp" TargetMode="External"/><Relationship Id="rId54" Type="http://schemas.openxmlformats.org/officeDocument/2006/relationships/hyperlink" Target="https://gestordocumental.supernotariado.gov.co/GestionDocumental/VerDocumento?DocId=SkL1Lju5G%2BXHCHfcuTxGyA%3D%3D&amp;DocIdGestion=65ZmiZ11%2FuXXgi8zD5G6UA%3D%3D" TargetMode="External"/><Relationship Id="rId96" Type="http://schemas.openxmlformats.org/officeDocument/2006/relationships/hyperlink" Target="https://gestordocumental.supernotariado.gov.co/GestionDocumental/VerDocumento?DocId=3Wyfb%2B0I0lw5o7wohJx8ww%3D%3D&amp;DocIdGestion=Kx5neYlsj8Dtk%2BxLHOGu0g%3D%3D" TargetMode="External"/><Relationship Id="rId161" Type="http://schemas.openxmlformats.org/officeDocument/2006/relationships/hyperlink" Target="https://sisg.supernotariado.gov.co/solicitud_pqrs&amp;301712.jsp" TargetMode="External"/><Relationship Id="rId217" Type="http://schemas.openxmlformats.org/officeDocument/2006/relationships/hyperlink" Target="https://sisg.supernotariado.gov.co/solicitud_pqrs&amp;306488.jsp" TargetMode="External"/><Relationship Id="rId399" Type="http://schemas.openxmlformats.org/officeDocument/2006/relationships/hyperlink" Target="https://sisg.supernotariado.gov.co/solicitud_pqrs&amp;301235.jsp" TargetMode="External"/><Relationship Id="rId259" Type="http://schemas.openxmlformats.org/officeDocument/2006/relationships/hyperlink" Target="https://sisg.supernotariado.gov.co/solicitud_pqrs&amp;301647.jsp" TargetMode="External"/><Relationship Id="rId424" Type="http://schemas.openxmlformats.org/officeDocument/2006/relationships/hyperlink" Target="https://sisg.supernotariado.gov.co/solicitud_pqrs&amp;298003.jsp" TargetMode="External"/><Relationship Id="rId466" Type="http://schemas.openxmlformats.org/officeDocument/2006/relationships/hyperlink" Target="https://sisg.supernotariado.gov.co/solicitud_pqrs&amp;306150.jsp" TargetMode="External"/><Relationship Id="rId23" Type="http://schemas.openxmlformats.org/officeDocument/2006/relationships/hyperlink" Target="https://gestordocumental.supernotariado.gov.co/GestionDocumental/VerDocumento?DocId=elLUA7NibEkYasFx29YssQ%3D%3D&amp;DocIdGestion=o0wn%2FSyNIbixBG2gluTgjQ%3D%3D" TargetMode="External"/><Relationship Id="rId119" Type="http://schemas.openxmlformats.org/officeDocument/2006/relationships/hyperlink" Target="https://gestordocumental.supernotariado.gov.co/GestionDocumental/VerDocumento?DocId=DHecqTim9JeQKW89AWZk9g%3D%3D&amp;DocIdGestion=kjC1mon4aeGNu4Y6CraLlw%3D%3D" TargetMode="External"/><Relationship Id="rId270" Type="http://schemas.openxmlformats.org/officeDocument/2006/relationships/hyperlink" Target="https://sisg.supernotariado.gov.co/solicitud_pqrs&amp;301191.jsp" TargetMode="External"/><Relationship Id="rId326" Type="http://schemas.openxmlformats.org/officeDocument/2006/relationships/hyperlink" Target="https://sisg.supernotariado.gov.co/solicitud_pqrs&amp;303222.jsp" TargetMode="External"/><Relationship Id="rId65" Type="http://schemas.openxmlformats.org/officeDocument/2006/relationships/hyperlink" Target="https://gestordocumental.supernotariado.gov.co/GestionDocumental/VerDocumento?DocId=SYrm8shHw9C%2Fy9WCvhYIpg%3D%3D&amp;DocIdGestion=DCzLDtx4zB4PfghVaNd%2F0Q%3D%3D" TargetMode="External"/><Relationship Id="rId130" Type="http://schemas.openxmlformats.org/officeDocument/2006/relationships/hyperlink" Target="https://sisg.supernotariado.gov.co/solicitud_pqrs&amp;299680.jsp" TargetMode="External"/><Relationship Id="rId368" Type="http://schemas.openxmlformats.org/officeDocument/2006/relationships/hyperlink" Target="https://sisg.supernotariado.gov.co/solicitud_pqrs&amp;299453.jsp" TargetMode="External"/><Relationship Id="rId172" Type="http://schemas.openxmlformats.org/officeDocument/2006/relationships/hyperlink" Target="https://sisg.supernotariado.gov.co/solicitud_pqrs&amp;304706.jsp" TargetMode="External"/><Relationship Id="rId228" Type="http://schemas.openxmlformats.org/officeDocument/2006/relationships/hyperlink" Target="https://sisg.supernotariado.gov.co/solicitud_pqrs&amp;305911.jsp" TargetMode="External"/><Relationship Id="rId435" Type="http://schemas.openxmlformats.org/officeDocument/2006/relationships/hyperlink" Target="https://sisg.supernotariado.gov.co/solicitud_pqrs&amp;297095.jsp" TargetMode="External"/><Relationship Id="rId281" Type="http://schemas.openxmlformats.org/officeDocument/2006/relationships/hyperlink" Target="https://sisg.supernotariado.gov.co/solicitud_pqrs&amp;298953.jsp" TargetMode="External"/><Relationship Id="rId337" Type="http://schemas.openxmlformats.org/officeDocument/2006/relationships/hyperlink" Target="https://sisg.supernotariado.gov.co/solicitud_pqrs&amp;298372.jsp" TargetMode="External"/><Relationship Id="rId34" Type="http://schemas.openxmlformats.org/officeDocument/2006/relationships/hyperlink" Target="https://gestordocumental.supernotariado.gov.co/GestionDocumental/VerDocumento?DocId=1NcM3hRc%2BnlCHkXG6xK2Gw%3D%3D&amp;DocIdGestion=i1y0ylsDuQ24oOigAzGhkQ%3D%3D" TargetMode="External"/><Relationship Id="rId76" Type="http://schemas.openxmlformats.org/officeDocument/2006/relationships/hyperlink" Target="https://gestordocumental.supernotariado.gov.co/GestionDocumental/VerDocumento?DocId=RXuHL%2FKMjKK5BcqoZN7uAQ%3D%3D&amp;DocIdGestion=ux1sN7XN3wIrOcBK9dVAcA%3D%3D" TargetMode="External"/><Relationship Id="rId141" Type="http://schemas.openxmlformats.org/officeDocument/2006/relationships/hyperlink" Target="https://sisg.supernotariado.gov.co/solicitud_pqrs&amp;303159.jsp" TargetMode="External"/><Relationship Id="rId379" Type="http://schemas.openxmlformats.org/officeDocument/2006/relationships/hyperlink" Target="https://sisg.supernotariado.gov.co/solicitud_pqrs&amp;298750.jsp" TargetMode="External"/><Relationship Id="rId7" Type="http://schemas.openxmlformats.org/officeDocument/2006/relationships/hyperlink" Target="https://gestordocumental.supernotariado.gov.co/GestionDocumental/VerDocumento?DocId=QItuyiCPCMb2y%2BqOsw5n%2FA%3D%3D&amp;DocIdGestion=BtGIyMwKULLmJGKPNkb7KA%3D%3D" TargetMode="External"/><Relationship Id="rId183" Type="http://schemas.openxmlformats.org/officeDocument/2006/relationships/hyperlink" Target="https://sisg.supernotariado.gov.co/solicitud_pqrs&amp;303063.jsp" TargetMode="External"/><Relationship Id="rId239" Type="http://schemas.openxmlformats.org/officeDocument/2006/relationships/hyperlink" Target="https://sisg.supernotariado.gov.co/solicitud_pqrs&amp;302883.jsp" TargetMode="External"/><Relationship Id="rId390" Type="http://schemas.openxmlformats.org/officeDocument/2006/relationships/hyperlink" Target="https://sisg.supernotariado.gov.co/solicitud_pqrs&amp;296678.jsp" TargetMode="External"/><Relationship Id="rId404" Type="http://schemas.openxmlformats.org/officeDocument/2006/relationships/hyperlink" Target="https://sisg.supernotariado.gov.co/solicitud_pqrs&amp;300233.jsp" TargetMode="External"/><Relationship Id="rId446" Type="http://schemas.openxmlformats.org/officeDocument/2006/relationships/hyperlink" Target="https://sisg.supernotariado.gov.co/solicitud_pqrs&amp;296927.jsp" TargetMode="External"/><Relationship Id="rId250" Type="http://schemas.openxmlformats.org/officeDocument/2006/relationships/hyperlink" Target="https://sisg.supernotariado.gov.co/solicitud_pqrs&amp;302162.jsp" TargetMode="External"/><Relationship Id="rId292" Type="http://schemas.openxmlformats.org/officeDocument/2006/relationships/hyperlink" Target="https://sisg.supernotariado.gov.co/solicitud_pqrs&amp;297877.jsp" TargetMode="External"/><Relationship Id="rId306" Type="http://schemas.openxmlformats.org/officeDocument/2006/relationships/hyperlink" Target="https://sisg.supernotariado.gov.co/solicitud_pqrs&amp;300443.jsp" TargetMode="External"/><Relationship Id="rId45" Type="http://schemas.openxmlformats.org/officeDocument/2006/relationships/hyperlink" Target="https://gestordocumental.supernotariado.gov.co/GestionDocumental/VerDocumento?DocId=HPc0szYZcdlFSIkuZCGbeg%3D%3D&amp;DocIdGestion=ngaVPP0Yv29W1Lu5IibdFw%3D%3D" TargetMode="External"/><Relationship Id="rId87" Type="http://schemas.openxmlformats.org/officeDocument/2006/relationships/hyperlink" Target="https://gestordocumental.supernotariado.gov.co/GestionDocumental/VerDocumento?DocId=yaKGQbqDEWLbnn0Boc2h9Q%3D%3D&amp;DocIdGestion=3seZ3omyUAdIWHxOmKJo%2Fw%3D%3D" TargetMode="External"/><Relationship Id="rId110" Type="http://schemas.openxmlformats.org/officeDocument/2006/relationships/hyperlink" Target="https://gestordocumental.supernotariado.gov.co/GestionDocumental/VerDocumento?DocId=oWACN19l%2F0WKeN4Qq2fevw%3D%3D&amp;DocIdGestion=nWlW9qxmf7N9NfMmPfallw%3D%3D" TargetMode="External"/><Relationship Id="rId348" Type="http://schemas.openxmlformats.org/officeDocument/2006/relationships/hyperlink" Target="https://sisg.supernotariado.gov.co/solicitud_pqrs&amp;305282.jsp" TargetMode="External"/><Relationship Id="rId152" Type="http://schemas.openxmlformats.org/officeDocument/2006/relationships/hyperlink" Target="https://sisg.supernotariado.gov.co/solicitud_pqrs&amp;298910.jsp" TargetMode="External"/><Relationship Id="rId194" Type="http://schemas.openxmlformats.org/officeDocument/2006/relationships/hyperlink" Target="https://sisg.supernotariado.gov.co/solicitud_pqrs&amp;298344.jsp" TargetMode="External"/><Relationship Id="rId208" Type="http://schemas.openxmlformats.org/officeDocument/2006/relationships/hyperlink" Target="https://sisg.supernotariado.gov.co/solicitud_pqrs&amp;305963.jsp" TargetMode="External"/><Relationship Id="rId415" Type="http://schemas.openxmlformats.org/officeDocument/2006/relationships/hyperlink" Target="https://sisg.supernotariado.gov.co/solicitud_pqrs&amp;301685.jsp" TargetMode="External"/><Relationship Id="rId457" Type="http://schemas.openxmlformats.org/officeDocument/2006/relationships/hyperlink" Target="https://sisg.supernotariado.gov.co/solicitud_pqrs&amp;305288.jsp" TargetMode="External"/><Relationship Id="rId261" Type="http://schemas.openxmlformats.org/officeDocument/2006/relationships/hyperlink" Target="https://sisg.supernotariado.gov.co/solicitud_pqrs&amp;305066.jsp" TargetMode="External"/><Relationship Id="rId14" Type="http://schemas.openxmlformats.org/officeDocument/2006/relationships/hyperlink" Target="https://gestordocumental.supernotariado.gov.co/GestionDocumental/VerDocumento?DocId=HluSRHwyyVQu4fdol6%2FoHQ%3D%3D&amp;DocIdGestion=Ana%2Bza6k0XmSNBmj1KqJWw%3D%3D" TargetMode="External"/><Relationship Id="rId56" Type="http://schemas.openxmlformats.org/officeDocument/2006/relationships/hyperlink" Target="https://gestordocumental.supernotariado.gov.co/GestionDocumental/VerDocumento?DocId=KUoLnUZierpwjHwoS41R9g%3D%3D&amp;DocIdGestion=glMjJ2P6pDC3vhAdnGs96A%3D%3D" TargetMode="External"/><Relationship Id="rId317" Type="http://schemas.openxmlformats.org/officeDocument/2006/relationships/hyperlink" Target="https://sisg.supernotariado.gov.co/solicitud_pqrs&amp;299671.jsp" TargetMode="External"/><Relationship Id="rId359" Type="http://schemas.openxmlformats.org/officeDocument/2006/relationships/hyperlink" Target="https://sisg.supernotariado.gov.co/solicitud_pqrs&amp;304416.jsp" TargetMode="External"/><Relationship Id="rId98" Type="http://schemas.openxmlformats.org/officeDocument/2006/relationships/hyperlink" Target="https://gestordocumental.supernotariado.gov.co/GestionDocumental/VerDocumento?DocId=C%2BjHHE2iPT9FI3QkdKZGUw%3D%3D&amp;DocIdGestion=WJ8zymES%2Fhwcj4PjCm7Y9Q%3D%3D" TargetMode="External"/><Relationship Id="rId121" Type="http://schemas.openxmlformats.org/officeDocument/2006/relationships/hyperlink" Target="https://gestordocumental.supernotariado.gov.co/GestionDocumental/VerDocumento?DocId=rdtoISyfsYSvWPonjNQ44A%3D%3D&amp;DocIdGestion=hFn2jEHSbweTyazbDhH4wg%3D%3D" TargetMode="External"/><Relationship Id="rId163" Type="http://schemas.openxmlformats.org/officeDocument/2006/relationships/hyperlink" Target="https://sisg.supernotariado.gov.co/solicitud_pqrs&amp;298362.jsp" TargetMode="External"/><Relationship Id="rId219" Type="http://schemas.openxmlformats.org/officeDocument/2006/relationships/hyperlink" Target="https://sisg.supernotariado.gov.co/solicitud_pqrs&amp;301323.jsp" TargetMode="External"/><Relationship Id="rId370" Type="http://schemas.openxmlformats.org/officeDocument/2006/relationships/hyperlink" Target="https://sisg.supernotariado.gov.co/solicitud_pqrs&amp;301726.jsp" TargetMode="External"/><Relationship Id="rId426" Type="http://schemas.openxmlformats.org/officeDocument/2006/relationships/hyperlink" Target="https://sisg.supernotariado.gov.co/solicitud_pqrs&amp;300020.jsp" TargetMode="External"/><Relationship Id="rId230" Type="http://schemas.openxmlformats.org/officeDocument/2006/relationships/hyperlink" Target="https://sisg.supernotariado.gov.co/solicitud_pqrs&amp;300062.jsp" TargetMode="External"/><Relationship Id="rId468" Type="http://schemas.openxmlformats.org/officeDocument/2006/relationships/hyperlink" Target="https://sisg.supernotariado.gov.co/solicitud_pqrs&amp;300632.jsp" TargetMode="External"/><Relationship Id="rId25" Type="http://schemas.openxmlformats.org/officeDocument/2006/relationships/hyperlink" Target="https://gestordocumental.supernotariado.gov.co/GestionDocumental/VerDocumento?DocId=U9LLlKDdNobGg6xmahIRsw%3D%3D&amp;DocIdGestion=HHICQW9S9DP0uemG8AcmcA%3D%3D" TargetMode="External"/><Relationship Id="rId67" Type="http://schemas.openxmlformats.org/officeDocument/2006/relationships/hyperlink" Target="https://gestordocumental.supernotariado.gov.co/GestionDocumental/VerDocumento?DocId=aQ6BAMtavNPrxgHpHLqH%2Fg%3D%3D&amp;DocIdGestion=3tmQbu63JldiWHC304pMww%3D%3D" TargetMode="External"/><Relationship Id="rId272" Type="http://schemas.openxmlformats.org/officeDocument/2006/relationships/hyperlink" Target="https://sisg.supernotariado.gov.co/solicitud_pqrs&amp;304073.jsp" TargetMode="External"/><Relationship Id="rId328" Type="http://schemas.openxmlformats.org/officeDocument/2006/relationships/hyperlink" Target="https://sisg.supernotariado.gov.co/solicitud_pqrs&amp;298403.jsp" TargetMode="External"/><Relationship Id="rId132" Type="http://schemas.openxmlformats.org/officeDocument/2006/relationships/hyperlink" Target="https://sisg.supernotariado.gov.co/solicitud_pqrs&amp;305047.jsp" TargetMode="External"/><Relationship Id="rId174" Type="http://schemas.openxmlformats.org/officeDocument/2006/relationships/hyperlink" Target="https://sisg.supernotariado.gov.co/solicitud_pqrs&amp;297679.jsp" TargetMode="External"/><Relationship Id="rId381" Type="http://schemas.openxmlformats.org/officeDocument/2006/relationships/hyperlink" Target="https://sisg.supernotariado.gov.co/solicitud_pqrs&amp;301287.jsp" TargetMode="External"/><Relationship Id="rId241" Type="http://schemas.openxmlformats.org/officeDocument/2006/relationships/hyperlink" Target="https://sisg.supernotariado.gov.co/solicitud_pqrs&amp;306443.jsp" TargetMode="External"/><Relationship Id="rId437" Type="http://schemas.openxmlformats.org/officeDocument/2006/relationships/hyperlink" Target="https://sisg.supernotariado.gov.co/solicitud_pqrs&amp;299012.jsp" TargetMode="External"/><Relationship Id="rId36" Type="http://schemas.openxmlformats.org/officeDocument/2006/relationships/hyperlink" Target="https://gestordocumental.supernotariado.gov.co/GestionDocumental/VerDocumento?DocId=nVF%2BpJ1C9e9SB2AW1NFi3w%3D%3D&amp;DocIdGestion=uVrOz7fRFQ%2BHYphmo0aaLg%3D%3D" TargetMode="External"/><Relationship Id="rId283" Type="http://schemas.openxmlformats.org/officeDocument/2006/relationships/hyperlink" Target="https://sisg.supernotariado.gov.co/solicitud_pqrs&amp;301486.jsp" TargetMode="External"/><Relationship Id="rId339" Type="http://schemas.openxmlformats.org/officeDocument/2006/relationships/hyperlink" Target="https://sisg.supernotariado.gov.co/solicitud_pqrs&amp;300890.jsp" TargetMode="External"/><Relationship Id="rId78" Type="http://schemas.openxmlformats.org/officeDocument/2006/relationships/hyperlink" Target="https://gestordocumental.supernotariado.gov.co/GestionDocumental/VerDocumento?DocId=0VZ9TeWQZC%2BHGSpEzvzZ2w%3D%3D&amp;DocIdGestion=D4eKqTmLskKJ3TtDCzucow%3D%3D" TargetMode="External"/><Relationship Id="rId101" Type="http://schemas.openxmlformats.org/officeDocument/2006/relationships/hyperlink" Target="https://gestordocumental.supernotariado.gov.co/GestionDocumental/VerDocumento?DocId=Q5O75uwFbpsgbh4o4amXmQ%3D%3D" TargetMode="External"/><Relationship Id="rId143" Type="http://schemas.openxmlformats.org/officeDocument/2006/relationships/hyperlink" Target="https://sisg.supernotariado.gov.co/solicitud_pqrs&amp;306764.jsp" TargetMode="External"/><Relationship Id="rId185" Type="http://schemas.openxmlformats.org/officeDocument/2006/relationships/hyperlink" Target="https://sisg.supernotariado.gov.co/solicitud_pqrs&amp;299866.jsp" TargetMode="External"/><Relationship Id="rId350" Type="http://schemas.openxmlformats.org/officeDocument/2006/relationships/hyperlink" Target="https://sisg.supernotariado.gov.co/solicitud_pqrs&amp;298367.jsp" TargetMode="External"/><Relationship Id="rId406" Type="http://schemas.openxmlformats.org/officeDocument/2006/relationships/hyperlink" Target="https://sisg.supernotariado.gov.co/solicitud_pqrs&amp;302212.jsp" TargetMode="External"/><Relationship Id="rId9" Type="http://schemas.openxmlformats.org/officeDocument/2006/relationships/hyperlink" Target="https://gestordocumental.supernotariado.gov.co/GestionDocumental/VerDocumento?DocId=AdyLhvVvFb1qRdNO8w%2FcUA%3D%3D&amp;DocIdGestion=MiZs%2F2EjSKAImldx5uEybw%3D%3D" TargetMode="External"/><Relationship Id="rId210" Type="http://schemas.openxmlformats.org/officeDocument/2006/relationships/hyperlink" Target="https://sisg.supernotariado.gov.co/solicitud_pqrs&amp;296703.jsp" TargetMode="External"/><Relationship Id="rId392" Type="http://schemas.openxmlformats.org/officeDocument/2006/relationships/hyperlink" Target="https://sisg.supernotariado.gov.co/solicitud_pqrs&amp;299423.jsp" TargetMode="External"/><Relationship Id="rId448" Type="http://schemas.openxmlformats.org/officeDocument/2006/relationships/hyperlink" Target="https://sisg.supernotariado.gov.co/solicitud_pqrs&amp;297901.jsp" TargetMode="External"/><Relationship Id="rId252" Type="http://schemas.openxmlformats.org/officeDocument/2006/relationships/hyperlink" Target="https://sisg.supernotariado.gov.co/solicitud_pqrs&amp;305783.jsp" TargetMode="External"/><Relationship Id="rId294" Type="http://schemas.openxmlformats.org/officeDocument/2006/relationships/hyperlink" Target="https://sisg.supernotariado.gov.co/solicitud_pqrs&amp;301066.jsp" TargetMode="External"/><Relationship Id="rId308" Type="http://schemas.openxmlformats.org/officeDocument/2006/relationships/hyperlink" Target="https://sisg.supernotariado.gov.co/solicitud_pqrs&amp;302483.jsp" TargetMode="External"/><Relationship Id="rId47" Type="http://schemas.openxmlformats.org/officeDocument/2006/relationships/hyperlink" Target="https://gestordocumental.supernotariado.gov.co/GestionDocumental/VerDocumento?DocId=KNBoTipClSeftjM1DlM2wA%3D%3D&amp;DocIdGestion=uS8FoT0EPdTNy5ZVXKoseQ%3D%3D" TargetMode="External"/><Relationship Id="rId89" Type="http://schemas.openxmlformats.org/officeDocument/2006/relationships/hyperlink" Target="https://gestordocumental.supernotariado.gov.co/GestionDocumental/VerDocumento?DocId=%2Fn4mm7YjOJvm7oW2UWkuoA%3D%3D&amp;DocIdGestion=Vd294XmH6gqDO2UaWWbKMQ%3D%3D" TargetMode="External"/><Relationship Id="rId112" Type="http://schemas.openxmlformats.org/officeDocument/2006/relationships/hyperlink" Target="https://gestordocumental.supernotariado.gov.co/GestionDocumental/VerDocumento?DocId=d2iSZQBvdqscmTVqLYU%2Fgg%3D%3D&amp;DocIdGestion=qKNlU%2FCDxxt%2BZmnQo0qVYw%3D%3D" TargetMode="External"/><Relationship Id="rId154" Type="http://schemas.openxmlformats.org/officeDocument/2006/relationships/hyperlink" Target="https://sisg.supernotariado.gov.co/solicitud_pqrs&amp;304857.jsp" TargetMode="External"/><Relationship Id="rId361" Type="http://schemas.openxmlformats.org/officeDocument/2006/relationships/hyperlink" Target="https://sisg.supernotariado.gov.co/solicitud_pqrs&amp;297027.jsp" TargetMode="External"/><Relationship Id="rId196" Type="http://schemas.openxmlformats.org/officeDocument/2006/relationships/hyperlink" Target="https://sisg.supernotariado.gov.co/solicitud_pqrs&amp;304494.jsp" TargetMode="External"/><Relationship Id="rId417" Type="http://schemas.openxmlformats.org/officeDocument/2006/relationships/hyperlink" Target="https://sisg.supernotariado.gov.co/solicitud_pqrs&amp;305069.jsp" TargetMode="External"/><Relationship Id="rId459" Type="http://schemas.openxmlformats.org/officeDocument/2006/relationships/hyperlink" Target="https://sisg.supernotariado.gov.co/solicitud_pqrs&amp;297264.jsp" TargetMode="External"/><Relationship Id="rId16" Type="http://schemas.openxmlformats.org/officeDocument/2006/relationships/hyperlink" Target="https://gestordocumental.supernotariado.gov.co/GestionDocumental/VerDocumento?DocId=eqDGjDqcZB3oGXaMQgpG5g%3D%3D&amp;DocIdGestion=euGxDYVPRhFuAHyV3L8KEQ%3D%3D" TargetMode="External"/><Relationship Id="rId221" Type="http://schemas.openxmlformats.org/officeDocument/2006/relationships/hyperlink" Target="https://sisg.supernotariado.gov.co/solicitud_pqrs&amp;302792.jsp" TargetMode="External"/><Relationship Id="rId263" Type="http://schemas.openxmlformats.org/officeDocument/2006/relationships/hyperlink" Target="https://sisg.supernotariado.gov.co/solicitud_pqrs&amp;297682.jsp" TargetMode="External"/><Relationship Id="rId319" Type="http://schemas.openxmlformats.org/officeDocument/2006/relationships/hyperlink" Target="https://sisg.supernotariado.gov.co/solicitud_pqrs&amp;301855.jsp" TargetMode="External"/><Relationship Id="rId470" Type="http://schemas.openxmlformats.org/officeDocument/2006/relationships/hyperlink" Target="https://sisg.supernotariado.gov.co/solicitud_pqrs&amp;306873.jsp" TargetMode="External"/><Relationship Id="rId58" Type="http://schemas.openxmlformats.org/officeDocument/2006/relationships/hyperlink" Target="https://gestordocumental.supernotariado.gov.co/GestionDocumental/VerDocumento?DocId=xim3KUcTZPW0bFiAvFU%2Fgw%3D%3D&amp;DocIdGestion=mt7G%2FJnPFha32qanntgYIw%3D%3D" TargetMode="External"/><Relationship Id="rId123" Type="http://schemas.openxmlformats.org/officeDocument/2006/relationships/hyperlink" Target="https://gestordocumental.supernotariado.gov.co/GestionDocumental/VerDocumento?DocId=CYLNararXOE8RQYGhjatCQ%3D%3D&amp;DocIdGestion=h3kmEG%2FcrmM7iypM9z5PyA%3D%3D" TargetMode="External"/><Relationship Id="rId330" Type="http://schemas.openxmlformats.org/officeDocument/2006/relationships/hyperlink" Target="https://sisg.supernotariado.gov.co/solicitud_pqrs&amp;305320.jsp" TargetMode="External"/><Relationship Id="rId165" Type="http://schemas.openxmlformats.org/officeDocument/2006/relationships/hyperlink" Target="https://sisg.supernotariado.gov.co/solicitud_pqrs&amp;300813.jsp" TargetMode="External"/><Relationship Id="rId372" Type="http://schemas.openxmlformats.org/officeDocument/2006/relationships/hyperlink" Target="https://sisg.supernotariado.gov.co/solicitud_pqrs&amp;305239.jsp" TargetMode="External"/><Relationship Id="rId428" Type="http://schemas.openxmlformats.org/officeDocument/2006/relationships/hyperlink" Target="https://sisg.supernotariado.gov.co/solicitud_pqrs&amp;302097.jsp" TargetMode="External"/><Relationship Id="rId232" Type="http://schemas.openxmlformats.org/officeDocument/2006/relationships/hyperlink" Target="https://sisg.supernotariado.gov.co/solicitud_pqrs&amp;305854.jsp" TargetMode="External"/><Relationship Id="rId274" Type="http://schemas.openxmlformats.org/officeDocument/2006/relationships/hyperlink" Target="https://sisg.supernotariado.gov.co/solicitud_pqrs&amp;306868.jsp" TargetMode="External"/><Relationship Id="rId27" Type="http://schemas.openxmlformats.org/officeDocument/2006/relationships/hyperlink" Target="https://gestordocumental.supernotariado.gov.co/GestionDocumental/VerDocumento?DocId=2SSZx0KEsJyXXpUahtwFCw%3D%3D&amp;DocIdGestion=OOZNoXcRH%2FQ1fHc8Pc79wQ%3D%3D" TargetMode="External"/><Relationship Id="rId69" Type="http://schemas.openxmlformats.org/officeDocument/2006/relationships/hyperlink" Target="https://gestordocumental.supernotariado.gov.co/GestionDocumental/VerDocumento?DocId=1onDp7Zn9REHi7SoivGNBQ%3D%3D&amp;DocIdGestion=03%2FJND1JIa5DbzoxkJ5VuQ%3D%3D" TargetMode="External"/><Relationship Id="rId134" Type="http://schemas.openxmlformats.org/officeDocument/2006/relationships/hyperlink" Target="https://sisg.supernotariado.gov.co/solicitud_pqrs&amp;297177.jsp" TargetMode="External"/><Relationship Id="rId80" Type="http://schemas.openxmlformats.org/officeDocument/2006/relationships/hyperlink" Target="https://gestordocumental.supernotariado.gov.co/GestionDocumental/VerDocumento?DocId=J4NVlAR6CCHoxSh7P6ckZg%3D%3D&amp;DocIdGestion=kUMYRSprmJS55WtBWUKYQQ%3D%3D" TargetMode="External"/><Relationship Id="rId176" Type="http://schemas.openxmlformats.org/officeDocument/2006/relationships/hyperlink" Target="https://sisg.supernotariado.gov.co/solicitud_pqrs&amp;300372.jsp" TargetMode="External"/><Relationship Id="rId341" Type="http://schemas.openxmlformats.org/officeDocument/2006/relationships/hyperlink" Target="https://sisg.supernotariado.gov.co/solicitud_pqrs&amp;301108.jsp" TargetMode="External"/><Relationship Id="rId383" Type="http://schemas.openxmlformats.org/officeDocument/2006/relationships/hyperlink" Target="https://sisg.supernotariado.gov.co/solicitud_pqrs&amp;304300.jsp" TargetMode="External"/><Relationship Id="rId439" Type="http://schemas.openxmlformats.org/officeDocument/2006/relationships/hyperlink" Target="https://sisg.supernotariado.gov.co/solicitud_pqrs&amp;301616.jsp" TargetMode="External"/><Relationship Id="rId201" Type="http://schemas.openxmlformats.org/officeDocument/2006/relationships/hyperlink" Target="https://sisg.supernotariado.gov.co/solicitud_pqrs&amp;301321.jsp" TargetMode="External"/><Relationship Id="rId243" Type="http://schemas.openxmlformats.org/officeDocument/2006/relationships/hyperlink" Target="https://sisg.supernotariado.gov.co/solicitud_pqrs&amp;301064.jsp" TargetMode="External"/><Relationship Id="rId285" Type="http://schemas.openxmlformats.org/officeDocument/2006/relationships/hyperlink" Target="https://sisg.supernotariado.gov.co/solicitud_pqrs&amp;304936.jsp" TargetMode="External"/><Relationship Id="rId450" Type="http://schemas.openxmlformats.org/officeDocument/2006/relationships/hyperlink" Target="https://sisg.supernotariado.gov.co/solicitud_pqrs&amp;301133.jsp" TargetMode="External"/><Relationship Id="rId38" Type="http://schemas.openxmlformats.org/officeDocument/2006/relationships/hyperlink" Target="https://gestordocumental.supernotariado.gov.co/GestionDocumental/VerDocumento?DocId=nAS3Zw370C8EbDxxYegzag%3D%3D&amp;DocIdGestion=ai8Xc%2BmFwuyAcqmNuJlQcA%3D%3D" TargetMode="External"/><Relationship Id="rId103" Type="http://schemas.openxmlformats.org/officeDocument/2006/relationships/hyperlink" Target="https://gestordocumental.supernotariado.gov.co/GestionDocumental/VerDocumento?DocId=eh1QuhIU3tsPRGnH7mQ13w%3D%3D&amp;DocIdGestion=m2yGW7dYQ8NWlr4bDX6sZQ%3D%3D" TargetMode="External"/><Relationship Id="rId310" Type="http://schemas.openxmlformats.org/officeDocument/2006/relationships/hyperlink" Target="https://sisg.supernotariado.gov.co/solicitud_pqrs&amp;306082.jsp" TargetMode="External"/><Relationship Id="rId91" Type="http://schemas.openxmlformats.org/officeDocument/2006/relationships/hyperlink" Target="https://gestordocumental.supernotariado.gov.co/GestionDocumental/VerDocumento?DocId=8F6AN6hfL2LeAdy4g%2Fua4g%3D%3D&amp;DocIdGestion=%2BIFpT8wP4Ibiuz%2B8XJZshw%3D%3D" TargetMode="External"/><Relationship Id="rId145" Type="http://schemas.openxmlformats.org/officeDocument/2006/relationships/hyperlink" Target="https://sisg.supernotariado.gov.co/solicitud_pqrs&amp;297775.jsp" TargetMode="External"/><Relationship Id="rId187" Type="http://schemas.openxmlformats.org/officeDocument/2006/relationships/hyperlink" Target="https://sisg.supernotariado.gov.co/solicitud_pqrs&amp;298286.jsp" TargetMode="External"/><Relationship Id="rId352" Type="http://schemas.openxmlformats.org/officeDocument/2006/relationships/hyperlink" Target="https://sisg.supernotariado.gov.co/solicitud_pqrs&amp;304508.jsp" TargetMode="External"/><Relationship Id="rId394" Type="http://schemas.openxmlformats.org/officeDocument/2006/relationships/hyperlink" Target="https://sisg.supernotariado.gov.co/solicitud_pqrs&amp;301693.jsp" TargetMode="External"/><Relationship Id="rId408" Type="http://schemas.openxmlformats.org/officeDocument/2006/relationships/hyperlink" Target="https://sisg.supernotariado.gov.co/solicitud_pqrs&amp;305798.jsp" TargetMode="External"/><Relationship Id="rId212" Type="http://schemas.openxmlformats.org/officeDocument/2006/relationships/hyperlink" Target="https://sisg.supernotariado.gov.co/solicitud_pqrs&amp;299438.jsp" TargetMode="External"/><Relationship Id="rId254" Type="http://schemas.openxmlformats.org/officeDocument/2006/relationships/hyperlink" Target="https://sisg.supernotariado.gov.co/solicitud_pqrs&amp;299914.jsp" TargetMode="External"/><Relationship Id="rId49" Type="http://schemas.openxmlformats.org/officeDocument/2006/relationships/hyperlink" Target="https://gestordocumental.supernotariado.gov.co/GestionDocumental/VerDocumento?DocId=a27U6Fq5UsVZiZMtehH5Qg%3D%3D" TargetMode="External"/><Relationship Id="rId114" Type="http://schemas.openxmlformats.org/officeDocument/2006/relationships/hyperlink" Target="https://gestordocumental.supernotariado.gov.co/GestionDocumental/VerDocumento?DocId=9gfKvL7HAcDT85vRRej6MQ%3D%3D&amp;DocIdGestion=o7siW0hkyLjb56Or6MStBg%3D%3D" TargetMode="External"/><Relationship Id="rId296" Type="http://schemas.openxmlformats.org/officeDocument/2006/relationships/hyperlink" Target="https://sisg.supernotariado.gov.co/solicitud_pqrs&amp;303742.jsp" TargetMode="External"/><Relationship Id="rId461" Type="http://schemas.openxmlformats.org/officeDocument/2006/relationships/hyperlink" Target="https://sisg.supernotariado.gov.co/solicitud_pqrs&amp;298944.jsp" TargetMode="External"/><Relationship Id="rId60" Type="http://schemas.openxmlformats.org/officeDocument/2006/relationships/hyperlink" Target="https://gestordocumental.supernotariado.gov.co/GestionDocumental/VerDocumento?DocId=JM4OiPvYaShpQoFhTl2uwg%3D%3D&amp;DocIdGestion=SFvSabESFfALqIpiOUzsrg%3D%3D" TargetMode="External"/><Relationship Id="rId156" Type="http://schemas.openxmlformats.org/officeDocument/2006/relationships/hyperlink" Target="https://sisg.supernotariado.gov.co/solicitud_pqrs&amp;297049.jsp" TargetMode="External"/><Relationship Id="rId198" Type="http://schemas.openxmlformats.org/officeDocument/2006/relationships/hyperlink" Target="https://sisg.supernotariado.gov.co/solicitud_pqrs&amp;297524.jsp" TargetMode="External"/><Relationship Id="rId321" Type="http://schemas.openxmlformats.org/officeDocument/2006/relationships/hyperlink" Target="https://sisg.supernotariado.gov.co/solicitud_pqrs&amp;305428.jsp" TargetMode="External"/><Relationship Id="rId363" Type="http://schemas.openxmlformats.org/officeDocument/2006/relationships/hyperlink" Target="https://sisg.supernotariado.gov.co/solicitud_pqrs&amp;303032.jsp" TargetMode="External"/><Relationship Id="rId419" Type="http://schemas.openxmlformats.org/officeDocument/2006/relationships/hyperlink" Target="https://sisg.supernotariado.gov.co/solicitud_pqrs&amp;297985.jsp" TargetMode="External"/><Relationship Id="rId223" Type="http://schemas.openxmlformats.org/officeDocument/2006/relationships/hyperlink" Target="https://sisg.supernotariado.gov.co/solicitud_pqrs&amp;298727.jsp" TargetMode="External"/><Relationship Id="rId430" Type="http://schemas.openxmlformats.org/officeDocument/2006/relationships/hyperlink" Target="https://sisg.supernotariado.gov.co/solicitud_pqrs&amp;305712.jsp" TargetMode="External"/><Relationship Id="rId18" Type="http://schemas.openxmlformats.org/officeDocument/2006/relationships/hyperlink" Target="https://gestordocumental.supernotariado.gov.co/GestionDocumental/VerDocumento?DocId=fcDHuNq936MqvvRlHrUq1Q%3D%3D&amp;DocIdGestion=gL%2BU%2F0iELUH5lw3HaTLTBA%3D%3D" TargetMode="External"/><Relationship Id="rId265" Type="http://schemas.openxmlformats.org/officeDocument/2006/relationships/hyperlink" Target="https://sisg.supernotariado.gov.co/solicitud_pqrs&amp;303804.jsp" TargetMode="External"/><Relationship Id="rId472" Type="http://schemas.openxmlformats.org/officeDocument/2006/relationships/hyperlink" Target="https://sisg.supernotariado.gov.co/solicitud_pqrs&amp;297853.jsp" TargetMode="External"/><Relationship Id="rId125" Type="http://schemas.openxmlformats.org/officeDocument/2006/relationships/hyperlink" Target="https://sisg.supernotariado.gov.co/solicitud_pqrs&amp;301051.jsp" TargetMode="External"/><Relationship Id="rId167" Type="http://schemas.openxmlformats.org/officeDocument/2006/relationships/hyperlink" Target="https://sisg.supernotariado.gov.co/solicitud_pqrs&amp;303500.jsp" TargetMode="External"/><Relationship Id="rId332" Type="http://schemas.openxmlformats.org/officeDocument/2006/relationships/hyperlink" Target="https://sisg.supernotariado.gov.co/solicitud_pqrs&amp;298773.jsp" TargetMode="External"/><Relationship Id="rId374" Type="http://schemas.openxmlformats.org/officeDocument/2006/relationships/hyperlink" Target="https://sisg.supernotariado.gov.co/solicitud_pqrs&amp;298210.jsp" TargetMode="External"/><Relationship Id="rId71" Type="http://schemas.openxmlformats.org/officeDocument/2006/relationships/hyperlink" Target="https://gestordocumental.supernotariado.gov.co/GestionDocumental/VerDocumento?DocId=RwqcJb3X2erleOofDANZ4g%3D%3D&amp;DocIdGestion=p4iptRamCQYmCasRxGzPjw%3D%3D" TargetMode="External"/><Relationship Id="rId234" Type="http://schemas.openxmlformats.org/officeDocument/2006/relationships/hyperlink" Target="https://sisg.supernotariado.gov.co/solicitud_pqrs&amp;296653.jsp" TargetMode="External"/><Relationship Id="rId2" Type="http://schemas.openxmlformats.org/officeDocument/2006/relationships/hyperlink" Target="https://gestordocumental.supernotariado.gov.co/GestionDocumental/VerDocumento?DocId=%2BlIwu2bZH9oOXT6Aifj8Ug%3D%3D&amp;DocIdGestion=RYGoP6VZTAPoSc6%2F7v0XFA%3D%3D" TargetMode="External"/><Relationship Id="rId29" Type="http://schemas.openxmlformats.org/officeDocument/2006/relationships/hyperlink" Target="https://gestordocumental.supernotariado.gov.co/GestionDocumental/VerDocumento?DocId=Tw%2BEaugNgZ%2BP1W3ZOJpcnQ%3D%3D&amp;DocIdGestion=xz%2BBoGjEw1aW%2B2%2FBQRenug%3D%3D" TargetMode="External"/><Relationship Id="rId276" Type="http://schemas.openxmlformats.org/officeDocument/2006/relationships/hyperlink" Target="https://sisg.supernotariado.gov.co/solicitud_pqrs&amp;302110.jsp" TargetMode="External"/><Relationship Id="rId441" Type="http://schemas.openxmlformats.org/officeDocument/2006/relationships/hyperlink" Target="https://sisg.supernotariado.gov.co/solicitud_pqrs&amp;305027.jsp" TargetMode="External"/><Relationship Id="rId40" Type="http://schemas.openxmlformats.org/officeDocument/2006/relationships/hyperlink" Target="https://gestordocumental.supernotariado.gov.co/GestionDocumental/VerDocumento?DocId=RPSb576uCywVofeXZZ73Hg%3D%3D&amp;DocIdGestion=k%2BrEtyBbRsUtnO89lFjNLQ%3D%3D" TargetMode="External"/><Relationship Id="rId136" Type="http://schemas.openxmlformats.org/officeDocument/2006/relationships/hyperlink" Target="https://sisg.supernotariado.gov.co/solicitud_pqrs&amp;302478.jsp" TargetMode="External"/><Relationship Id="rId178" Type="http://schemas.openxmlformats.org/officeDocument/2006/relationships/hyperlink" Target="https://sisg.supernotariado.gov.co/solicitud_pqrs&amp;302475.jsp" TargetMode="External"/><Relationship Id="rId301" Type="http://schemas.openxmlformats.org/officeDocument/2006/relationships/hyperlink" Target="https://sisg.supernotariado.gov.co/solicitud_pqrs&amp;305063.jsp" TargetMode="External"/><Relationship Id="rId343" Type="http://schemas.openxmlformats.org/officeDocument/2006/relationships/hyperlink" Target="https://sisg.supernotariado.gov.co/solicitud_pqrs&amp;298292.jsp" TargetMode="External"/><Relationship Id="rId82" Type="http://schemas.openxmlformats.org/officeDocument/2006/relationships/hyperlink" Target="https://gestordocumental.supernotariado.gov.co/GestionDocumental/VerDocumento?DocId=ZphIqJIFPU00PwS4iflaVQ%3D%3D&amp;DocIdGestion=Bsj5tr4WWUQ9HGJbsSmiQw%3D%3D" TargetMode="External"/><Relationship Id="rId203" Type="http://schemas.openxmlformats.org/officeDocument/2006/relationships/hyperlink" Target="https://sisg.supernotariado.gov.co/solicitud_pqrs&amp;304329.jsp" TargetMode="External"/><Relationship Id="rId385" Type="http://schemas.openxmlformats.org/officeDocument/2006/relationships/hyperlink" Target="https://sisg.supernotariado.gov.co/solicitud_pqrs&amp;296973.jsp" TargetMode="External"/><Relationship Id="rId245" Type="http://schemas.openxmlformats.org/officeDocument/2006/relationships/hyperlink" Target="https://sisg.supernotariado.gov.co/solicitud_pqrs&amp;300224.jsp" TargetMode="External"/><Relationship Id="rId287" Type="http://schemas.openxmlformats.org/officeDocument/2006/relationships/hyperlink" Target="https://sisg.supernotariado.gov.co/solicitud_pqrs&amp;297426.jsp" TargetMode="External"/><Relationship Id="rId410" Type="http://schemas.openxmlformats.org/officeDocument/2006/relationships/hyperlink" Target="https://sisg.supernotariado.gov.co/solicitud_pqrs&amp;299928.jsp" TargetMode="External"/><Relationship Id="rId452" Type="http://schemas.openxmlformats.org/officeDocument/2006/relationships/hyperlink" Target="https://sisg.supernotariado.gov.co/solicitud_pqrs&amp;303809.jsp" TargetMode="External"/><Relationship Id="rId30" Type="http://schemas.openxmlformats.org/officeDocument/2006/relationships/hyperlink" Target="https://gestordocumental.supernotariado.gov.co/GestionDocumental/VerDocumento?DocId=VBDrwGCxUlNHxO95dOWSjw%3D%3D&amp;DocIdGestion=1XWs%2Bd53E5%2B9DqScae7Uhg%3D%3D" TargetMode="External"/><Relationship Id="rId105" Type="http://schemas.openxmlformats.org/officeDocument/2006/relationships/hyperlink" Target="https://gestordocumental.supernotariado.gov.co/GestionDocumental/VerDocumento?DocId=Q2fvgbDZYZu9lZ0IKBdEzA%3D%3D&amp;DocIdGestion=0%2FChiCJe%2B0yao%2Bt6xWOAsA%3D%3D" TargetMode="External"/><Relationship Id="rId126" Type="http://schemas.openxmlformats.org/officeDocument/2006/relationships/hyperlink" Target="https://sisg.supernotariado.gov.co/solicitud_pqrs&amp;301883.jsp" TargetMode="External"/><Relationship Id="rId147" Type="http://schemas.openxmlformats.org/officeDocument/2006/relationships/hyperlink" Target="https://sisg.supernotariado.gov.co/solicitud_pqrs&amp;300422.jsp" TargetMode="External"/><Relationship Id="rId168" Type="http://schemas.openxmlformats.org/officeDocument/2006/relationships/hyperlink" Target="https://sisg.supernotariado.gov.co/solicitud_pqrs&amp;305285.jsp" TargetMode="External"/><Relationship Id="rId312" Type="http://schemas.openxmlformats.org/officeDocument/2006/relationships/hyperlink" Target="https://sisg.supernotariado.gov.co/solicitud_pqrs&amp;300366.jsp" TargetMode="External"/><Relationship Id="rId333" Type="http://schemas.openxmlformats.org/officeDocument/2006/relationships/hyperlink" Target="https://sisg.supernotariado.gov.co/solicitud_pqrs&amp;301725.jsp" TargetMode="External"/><Relationship Id="rId354" Type="http://schemas.openxmlformats.org/officeDocument/2006/relationships/hyperlink" Target="https://sisg.supernotariado.gov.co/solicitud_pqrs&amp;297678.jsp" TargetMode="External"/><Relationship Id="rId51" Type="http://schemas.openxmlformats.org/officeDocument/2006/relationships/hyperlink" Target="https://gestordocumental.supernotariado.gov.co/GestionDocumental/VerDocumento?DocId=R5SprHg59oQSD5rV4I5cNg%3D%3D&amp;DocIdGestion=78vF8ZfLJHk%2Fxd5xtJPwbA%3D%3D" TargetMode="External"/><Relationship Id="rId72" Type="http://schemas.openxmlformats.org/officeDocument/2006/relationships/hyperlink" Target="https://gestordocumental.supernotariado.gov.co/GestionDocumental/VerDocumento?DocId=KyDlbgkVGykUnwGujXZ4uw%3D%3D&amp;DocIdGestion=olbNir4pcqwvKkOXJe2UUA%3D%3D" TargetMode="External"/><Relationship Id="rId93" Type="http://schemas.openxmlformats.org/officeDocument/2006/relationships/hyperlink" Target="https://gestordocumental.supernotariado.gov.co/GestionDocumental/VerDocumento?DocId=rgKVht5J%2Ba%2FSW4bOuAW1Ig%3D%3D&amp;DocIdGestion=EGHkXl6kvT3WwnFmRSejdg%3D%3D" TargetMode="External"/><Relationship Id="rId189" Type="http://schemas.openxmlformats.org/officeDocument/2006/relationships/hyperlink" Target="https://sisg.supernotariado.gov.co/solicitud_pqrs&amp;300749.jsp" TargetMode="External"/><Relationship Id="rId375" Type="http://schemas.openxmlformats.org/officeDocument/2006/relationships/hyperlink" Target="https://sisg.supernotariado.gov.co/solicitud_pqrs&amp;301349.jsp" TargetMode="External"/><Relationship Id="rId396" Type="http://schemas.openxmlformats.org/officeDocument/2006/relationships/hyperlink" Target="https://sisg.supernotariado.gov.co/solicitud_pqrs&amp;305131.jsp" TargetMode="External"/><Relationship Id="rId3" Type="http://schemas.openxmlformats.org/officeDocument/2006/relationships/hyperlink" Target="https://gestordocumental.supernotariado.gov.co/GestionDocumental/VerDocumento?DocId=46SvviYK9qRT07jSxOCeJQ%3D%3D&amp;DocIdGestion=l1%2BkcuReL06iuBgSMnOWIg%3D%3D" TargetMode="External"/><Relationship Id="rId214" Type="http://schemas.openxmlformats.org/officeDocument/2006/relationships/hyperlink" Target="https://sisg.supernotariado.gov.co/solicitud_pqrs&amp;301711.jsp" TargetMode="External"/><Relationship Id="rId235" Type="http://schemas.openxmlformats.org/officeDocument/2006/relationships/hyperlink" Target="https://sisg.supernotariado.gov.co/solicitud_pqrs&amp;298064.jsp" TargetMode="External"/><Relationship Id="rId256" Type="http://schemas.openxmlformats.org/officeDocument/2006/relationships/hyperlink" Target="https://sisg.supernotariado.gov.co/solicitud_pqrs&amp;305693.jsp" TargetMode="External"/><Relationship Id="rId277" Type="http://schemas.openxmlformats.org/officeDocument/2006/relationships/hyperlink" Target="https://sisg.supernotariado.gov.co/solicitud_pqrs&amp;305593.jsp" TargetMode="External"/><Relationship Id="rId298" Type="http://schemas.openxmlformats.org/officeDocument/2006/relationships/hyperlink" Target="https://sisg.supernotariado.gov.co/solicitud_pqrs&amp;306766.jsp" TargetMode="External"/><Relationship Id="rId400" Type="http://schemas.openxmlformats.org/officeDocument/2006/relationships/hyperlink" Target="https://sisg.supernotariado.gov.co/solicitud_pqrs&amp;304090.jsp" TargetMode="External"/><Relationship Id="rId421" Type="http://schemas.openxmlformats.org/officeDocument/2006/relationships/hyperlink" Target="https://sisg.supernotariado.gov.co/solicitud_pqrs&amp;303890.jsp" TargetMode="External"/><Relationship Id="rId442" Type="http://schemas.openxmlformats.org/officeDocument/2006/relationships/hyperlink" Target="https://sisg.supernotariado.gov.co/solicitud_pqrs&amp;306284.jsp" TargetMode="External"/><Relationship Id="rId463" Type="http://schemas.openxmlformats.org/officeDocument/2006/relationships/hyperlink" Target="https://sisg.supernotariado.gov.co/solicitud_pqrs&amp;301480.jsp" TargetMode="External"/><Relationship Id="rId116" Type="http://schemas.openxmlformats.org/officeDocument/2006/relationships/hyperlink" Target="https://gestordocumental.supernotariado.gov.co/GestionDocumental/VerDocumento?DocId=PdkTD8nllG4BebuOxPP0zQ%3D%3D&amp;DocIdGestion=t7ZFbpciCRtmTrPrqa5vVA%3D%3D" TargetMode="External"/><Relationship Id="rId137" Type="http://schemas.openxmlformats.org/officeDocument/2006/relationships/hyperlink" Target="https://sisg.supernotariado.gov.co/solicitud_pqrs&amp;304682.jsp" TargetMode="External"/><Relationship Id="rId158" Type="http://schemas.openxmlformats.org/officeDocument/2006/relationships/hyperlink" Target="https://sisg.supernotariado.gov.co/solicitud_pqrs&amp;299669.jsp" TargetMode="External"/><Relationship Id="rId302" Type="http://schemas.openxmlformats.org/officeDocument/2006/relationships/hyperlink" Target="https://sisg.supernotariado.gov.co/solicitud_pqrs&amp;306049.jsp" TargetMode="External"/><Relationship Id="rId323" Type="http://schemas.openxmlformats.org/officeDocument/2006/relationships/hyperlink" Target="https://sisg.supernotariado.gov.co/solicitud_pqrs&amp;299129.jsp" TargetMode="External"/><Relationship Id="rId344" Type="http://schemas.openxmlformats.org/officeDocument/2006/relationships/hyperlink" Target="https://sisg.supernotariado.gov.co/solicitud_pqrs&amp;299460.jsp" TargetMode="External"/><Relationship Id="rId20" Type="http://schemas.openxmlformats.org/officeDocument/2006/relationships/hyperlink" Target="https://gestordocumental.supernotariado.gov.co/GestionDocumental/VerDocumento?DocId=e%2FzHewgsVPodp8FRKxEC1A%3D%3D&amp;DocIdGestion=CYFPL4WhPd2c9i7xSd0PRA%3D%3D" TargetMode="External"/><Relationship Id="rId41" Type="http://schemas.openxmlformats.org/officeDocument/2006/relationships/hyperlink" Target="https://gestordocumental.supernotariado.gov.co/GestionDocumental/VerDocumento?DocId=qbick76vN79SYM1%2FuU1qvg%3D%3D&amp;DocIdGestion=6h9h5khefyNPiAYO6oZuOw%3D%3D" TargetMode="External"/><Relationship Id="rId62" Type="http://schemas.openxmlformats.org/officeDocument/2006/relationships/hyperlink" Target="https://gestordocumental.supernotariado.gov.co/GestionDocumental/VerDocumento?DocId=fFDsttP92%2FqqFwPA2zVDnA%3D%3D&amp;DocIdGestion=L6h3xXc3AdcHyocYG%2BdH6w%3D%3D" TargetMode="External"/><Relationship Id="rId83" Type="http://schemas.openxmlformats.org/officeDocument/2006/relationships/hyperlink" Target="https://gestordocumental.supernotariado.gov.co/GestionDocumental/VerDocumento?DocId=cRL5uJIhFLG%2FxQWXa7DKAQ%3D%3D" TargetMode="External"/><Relationship Id="rId179" Type="http://schemas.openxmlformats.org/officeDocument/2006/relationships/hyperlink" Target="https://sisg.supernotariado.gov.co/solicitud_pqrs&amp;304630.jsp" TargetMode="External"/><Relationship Id="rId365" Type="http://schemas.openxmlformats.org/officeDocument/2006/relationships/hyperlink" Target="https://sisg.supernotariado.gov.co/solicitud_pqrs&amp;298701.jsp" TargetMode="External"/><Relationship Id="rId386" Type="http://schemas.openxmlformats.org/officeDocument/2006/relationships/hyperlink" Target="https://sisg.supernotariado.gov.co/solicitud_pqrs&amp;300075.jsp" TargetMode="External"/><Relationship Id="rId190" Type="http://schemas.openxmlformats.org/officeDocument/2006/relationships/hyperlink" Target="https://sisg.supernotariado.gov.co/solicitud_pqrs&amp;301751.jsp" TargetMode="External"/><Relationship Id="rId204" Type="http://schemas.openxmlformats.org/officeDocument/2006/relationships/hyperlink" Target="https://sisg.supernotariado.gov.co/solicitud_pqrs&amp;305968.jsp" TargetMode="External"/><Relationship Id="rId225" Type="http://schemas.openxmlformats.org/officeDocument/2006/relationships/hyperlink" Target="https://sisg.supernotariado.gov.co/solicitud_pqrs&amp;301286.jsp" TargetMode="External"/><Relationship Id="rId246" Type="http://schemas.openxmlformats.org/officeDocument/2006/relationships/hyperlink" Target="https://sisg.supernotariado.gov.co/solicitud_pqrs&amp;297405.jsp" TargetMode="External"/><Relationship Id="rId267" Type="http://schemas.openxmlformats.org/officeDocument/2006/relationships/hyperlink" Target="https://sisg.supernotariado.gov.co/solicitud_pqrs&amp;296555.jsp" TargetMode="External"/><Relationship Id="rId288" Type="http://schemas.openxmlformats.org/officeDocument/2006/relationships/hyperlink" Target="https://sisg.supernotariado.gov.co/solicitud_pqrs&amp;300651.jsp" TargetMode="External"/><Relationship Id="rId411" Type="http://schemas.openxmlformats.org/officeDocument/2006/relationships/hyperlink" Target="https://sisg.supernotariado.gov.co/solicitud_pqrs&amp;302432.jsp" TargetMode="External"/><Relationship Id="rId432" Type="http://schemas.openxmlformats.org/officeDocument/2006/relationships/hyperlink" Target="https://sisg.supernotariado.gov.co/solicitud_pqrs&amp;299904.jsp" TargetMode="External"/><Relationship Id="rId453" Type="http://schemas.openxmlformats.org/officeDocument/2006/relationships/hyperlink" Target="https://sisg.supernotariado.gov.co/solicitud_pqrs&amp;305510.jsp" TargetMode="External"/><Relationship Id="rId106" Type="http://schemas.openxmlformats.org/officeDocument/2006/relationships/hyperlink" Target="https://gestordocumental.supernotariado.gov.co/GestionDocumental/VerDocumento?DocId=fEYEdqPxtR159Evxz%2B%2BovQ%3D%3D&amp;DocIdGestion=uKnbPOrMPPTK3rtMGYUACA%3D%3D" TargetMode="External"/><Relationship Id="rId127" Type="http://schemas.openxmlformats.org/officeDocument/2006/relationships/hyperlink" Target="https://sisg.supernotariado.gov.co/solicitud_pqrs&amp;303719.jsp" TargetMode="External"/><Relationship Id="rId313" Type="http://schemas.openxmlformats.org/officeDocument/2006/relationships/hyperlink" Target="https://sisg.supernotariado.gov.co/solicitud_pqrs&amp;303247.jsp" TargetMode="External"/><Relationship Id="rId10" Type="http://schemas.openxmlformats.org/officeDocument/2006/relationships/hyperlink" Target="https://gestordocumental.supernotariado.gov.co/GestionDocumental/VerDocumento?DocId=U6xNoIhcisBUboC7SB6prQ%3D%3D&amp;DocIdGestion=%2BarSG5qLPeR8CI86BqqzAQ%3D%3D" TargetMode="External"/><Relationship Id="rId31" Type="http://schemas.openxmlformats.org/officeDocument/2006/relationships/hyperlink" Target="https://gestordocumental.supernotariado.gov.co/GestionDocumental/VerDocumento?DocId=epA1ImmJ1Hbb84KFmR2Y3w%3D%3D&amp;DocIdGestion=HownzuIufh0IpBal4DBXDQ%3D%3D" TargetMode="External"/><Relationship Id="rId52" Type="http://schemas.openxmlformats.org/officeDocument/2006/relationships/hyperlink" Target="https://gestordocumental.supernotariado.gov.co/GestionDocumental/VerDocumento?DocId=OGxejKuB7I0scMCrcs%2F8Mw%3D%3D&amp;DocIdGestion=y48u4DalLpiJJZMJX3eO%2FA%3D%3D" TargetMode="External"/><Relationship Id="rId73" Type="http://schemas.openxmlformats.org/officeDocument/2006/relationships/hyperlink" Target="https://gestordocumental.supernotariado.gov.co/GestionDocumental/VerDocumento?DocId=ooaHWmXwoGpLUG4%2BznGsJQ%3D%3D&amp;DocIdGestion=YJtIlDNdYpDhmYkIt0geyg%3D%3D" TargetMode="External"/><Relationship Id="rId94" Type="http://schemas.openxmlformats.org/officeDocument/2006/relationships/hyperlink" Target="https://gestordocumental.supernotariado.gov.co/GestionDocumental/VerDocumento?DocId=0mWKI04Dy%2FQDlvl1fyclTw%3D%3D&amp;DocIdGestion=Bo%2BP1P6s8qdXSexS54M6Yg%3D%3D" TargetMode="External"/><Relationship Id="rId148" Type="http://schemas.openxmlformats.org/officeDocument/2006/relationships/hyperlink" Target="https://sisg.supernotariado.gov.co/solicitud_pqrs&amp;301393.jsp" TargetMode="External"/><Relationship Id="rId169" Type="http://schemas.openxmlformats.org/officeDocument/2006/relationships/hyperlink" Target="https://sisg.supernotariado.gov.co/solicitud_pqrs&amp;306570.jsp" TargetMode="External"/><Relationship Id="rId334" Type="http://schemas.openxmlformats.org/officeDocument/2006/relationships/hyperlink" Target="https://sisg.supernotariado.gov.co/solicitud_pqrs&amp;304792.jsp" TargetMode="External"/><Relationship Id="rId355" Type="http://schemas.openxmlformats.org/officeDocument/2006/relationships/hyperlink" Target="https://sisg.supernotariado.gov.co/solicitud_pqrs&amp;298863.jsp" TargetMode="External"/><Relationship Id="rId376" Type="http://schemas.openxmlformats.org/officeDocument/2006/relationships/hyperlink" Target="https://sisg.supernotariado.gov.co/solicitud_pqrs&amp;304335.jsp" TargetMode="External"/><Relationship Id="rId397" Type="http://schemas.openxmlformats.org/officeDocument/2006/relationships/hyperlink" Target="https://sisg.supernotariado.gov.co/solicitud_pqrs&amp;306484.jsp" TargetMode="External"/><Relationship Id="rId4" Type="http://schemas.openxmlformats.org/officeDocument/2006/relationships/hyperlink" Target="https://gestordocumental.supernotariado.gov.co/GestionDocumental/VerDocumento?DocId=WMnIlcKrwo8YcyvB76RSUA%3D%3D&amp;DocIdGestion=nX200RiUMO%2BrKxfYuDln9w%3D%3D" TargetMode="External"/><Relationship Id="rId180" Type="http://schemas.openxmlformats.org/officeDocument/2006/relationships/hyperlink" Target="https://sisg.supernotariado.gov.co/solicitud_pqrs&amp;306050.jsp" TargetMode="External"/><Relationship Id="rId215" Type="http://schemas.openxmlformats.org/officeDocument/2006/relationships/hyperlink" Target="https://sisg.supernotariado.gov.co/solicitud_pqrs&amp;302980.jsp" TargetMode="External"/><Relationship Id="rId236" Type="http://schemas.openxmlformats.org/officeDocument/2006/relationships/hyperlink" Target="https://sisg.supernotariado.gov.co/solicitud_pqrs&amp;299314.jsp" TargetMode="External"/><Relationship Id="rId257" Type="http://schemas.openxmlformats.org/officeDocument/2006/relationships/hyperlink" Target="https://sisg.supernotariado.gov.co/solicitud_pqrs&amp;299084.jsp" TargetMode="External"/><Relationship Id="rId278" Type="http://schemas.openxmlformats.org/officeDocument/2006/relationships/hyperlink" Target="https://sisg.supernotariado.gov.co/solicitud_pqrs&amp;306800.jsp" TargetMode="External"/><Relationship Id="rId401" Type="http://schemas.openxmlformats.org/officeDocument/2006/relationships/hyperlink" Target="https://sisg.supernotariado.gov.co/solicitud_pqrs&amp;302392.jsp" TargetMode="External"/><Relationship Id="rId422" Type="http://schemas.openxmlformats.org/officeDocument/2006/relationships/hyperlink" Target="https://sisg.supernotariado.gov.co/solicitud_pqrs&amp;297371.jsp" TargetMode="External"/><Relationship Id="rId443" Type="http://schemas.openxmlformats.org/officeDocument/2006/relationships/hyperlink" Target="https://sisg.supernotariado.gov.co/solicitud_pqrs&amp;297669.jsp" TargetMode="External"/><Relationship Id="rId464" Type="http://schemas.openxmlformats.org/officeDocument/2006/relationships/hyperlink" Target="https://sisg.supernotariado.gov.co/solicitud_pqrs&amp;302523.jsp" TargetMode="External"/><Relationship Id="rId303" Type="http://schemas.openxmlformats.org/officeDocument/2006/relationships/hyperlink" Target="https://sisg.supernotariado.gov.co/solicitud_pqrs&amp;297197.jsp" TargetMode="External"/><Relationship Id="rId42" Type="http://schemas.openxmlformats.org/officeDocument/2006/relationships/hyperlink" Target="https://gestordocumental.supernotariado.gov.co/GestionDocumental/VerDocumento?DocId=fUOQj7yiyqjPTNkTi6dduQ%3D%3D&amp;DocIdGestion=H%2Bwq69s2JrjKM3KkgS%2FXxA%3D%3D" TargetMode="External"/><Relationship Id="rId84" Type="http://schemas.openxmlformats.org/officeDocument/2006/relationships/hyperlink" Target="https://gestordocumental.supernotariado.gov.co/GestionDocumental/VerDocumento?DocId=1%2BeskMAk8na6lt%2Fck0DUWg%3D%3D" TargetMode="External"/><Relationship Id="rId138" Type="http://schemas.openxmlformats.org/officeDocument/2006/relationships/hyperlink" Target="https://sisg.supernotariado.gov.co/solicitud_pqrs&amp;306078.jsp" TargetMode="External"/><Relationship Id="rId345" Type="http://schemas.openxmlformats.org/officeDocument/2006/relationships/hyperlink" Target="https://sisg.supernotariado.gov.co/solicitud_pqrs&amp;300750.jsp" TargetMode="External"/><Relationship Id="rId387" Type="http://schemas.openxmlformats.org/officeDocument/2006/relationships/hyperlink" Target="https://sisg.supernotariado.gov.co/solicitud_pqrs&amp;302748.jsp" TargetMode="External"/><Relationship Id="rId191" Type="http://schemas.openxmlformats.org/officeDocument/2006/relationships/hyperlink" Target="https://sisg.supernotariado.gov.co/solicitud_pqrs&amp;303081.jsp" TargetMode="External"/><Relationship Id="rId205" Type="http://schemas.openxmlformats.org/officeDocument/2006/relationships/hyperlink" Target="https://sisg.supernotariado.gov.co/solicitud_pqrs&amp;297024.jsp" TargetMode="External"/><Relationship Id="rId247" Type="http://schemas.openxmlformats.org/officeDocument/2006/relationships/hyperlink" Target="https://sisg.supernotariado.gov.co/solicitud_pqrs&amp;298628.jsp" TargetMode="External"/><Relationship Id="rId412" Type="http://schemas.openxmlformats.org/officeDocument/2006/relationships/hyperlink" Target="https://sisg.supernotariado.gov.co/solicitud_pqrs&amp;305836.jsp" TargetMode="External"/><Relationship Id="rId107" Type="http://schemas.openxmlformats.org/officeDocument/2006/relationships/hyperlink" Target="https://gestordocumental.supernotariado.gov.co/GestionDocumental/VerDocumento?DocId=5wHf00NFdzYLLO81UouOeA%3D%3D&amp;DocIdGestion=pWzDz4VUq7tJHxONuwBcVQ%3D%3D" TargetMode="External"/><Relationship Id="rId289" Type="http://schemas.openxmlformats.org/officeDocument/2006/relationships/hyperlink" Target="https://sisg.supernotariado.gov.co/solicitud_pqrs&amp;303593.jsp" TargetMode="External"/><Relationship Id="rId454" Type="http://schemas.openxmlformats.org/officeDocument/2006/relationships/hyperlink" Target="https://sisg.supernotariado.gov.co/solicitud_pqrs&amp;306861.jsp" TargetMode="External"/><Relationship Id="rId11" Type="http://schemas.openxmlformats.org/officeDocument/2006/relationships/hyperlink" Target="https://gestordocumental.supernotariado.gov.co/GestionDocumental/VerDocumento?DocId=QRibRuJGd1y4RFo2h2kc3Q%3D%3D&amp;DocIdGestion=omec5vEbLU3bKwAF1%2FVMLw%3D%3D" TargetMode="External"/><Relationship Id="rId53" Type="http://schemas.openxmlformats.org/officeDocument/2006/relationships/hyperlink" Target="https://gestordocumental.supernotariado.gov.co/GestionDocumental/VerDocumento?DocId=vZp%2BnrCgjojqyc6YLU8rGQ%3D%3D&amp;DocIdGestion=V0g3wIftEQorDrnyWQcSzQ%3D%3D" TargetMode="External"/><Relationship Id="rId149" Type="http://schemas.openxmlformats.org/officeDocument/2006/relationships/hyperlink" Target="https://sisg.supernotariado.gov.co/solicitud_pqrs&amp;303590.jsp" TargetMode="External"/><Relationship Id="rId314" Type="http://schemas.openxmlformats.org/officeDocument/2006/relationships/hyperlink" Target="https://sisg.supernotariado.gov.co/solicitud_pqrs&amp;306799.jsp" TargetMode="External"/><Relationship Id="rId356" Type="http://schemas.openxmlformats.org/officeDocument/2006/relationships/hyperlink" Target="https://sisg.supernotariado.gov.co/solicitud_pqrs&amp;300317.jsp" TargetMode="External"/><Relationship Id="rId398" Type="http://schemas.openxmlformats.org/officeDocument/2006/relationships/hyperlink" Target="https://sisg.supernotariado.gov.co/solicitud_pqrs&amp;298124.jsp" TargetMode="External"/><Relationship Id="rId95" Type="http://schemas.openxmlformats.org/officeDocument/2006/relationships/hyperlink" Target="https://gestordocumental.supernotariado.gov.co/GestionDocumental/VerDocumento?DocId=DO8b8m54wz%2B21xxv4wYuaQ%3D%3D&amp;DocIdGestion=7PO24G0xPg3bVeXB%2BCohjQ%3D%3D" TargetMode="External"/><Relationship Id="rId160" Type="http://schemas.openxmlformats.org/officeDocument/2006/relationships/hyperlink" Target="https://sisg.supernotariado.gov.co/solicitud_pqrs&amp;301827.jsp" TargetMode="External"/><Relationship Id="rId216" Type="http://schemas.openxmlformats.org/officeDocument/2006/relationships/hyperlink" Target="https://sisg.supernotariado.gov.co/solicitud_pqrs&amp;305179.jsp" TargetMode="External"/><Relationship Id="rId423" Type="http://schemas.openxmlformats.org/officeDocument/2006/relationships/hyperlink" Target="https://sisg.supernotariado.gov.co/solicitud_pqrs&amp;296632.jsp" TargetMode="External"/><Relationship Id="rId258" Type="http://schemas.openxmlformats.org/officeDocument/2006/relationships/hyperlink" Target="https://sisg.supernotariado.gov.co/solicitud_pqrs&amp;300523.jsp" TargetMode="External"/><Relationship Id="rId465" Type="http://schemas.openxmlformats.org/officeDocument/2006/relationships/hyperlink" Target="https://sisg.supernotariado.gov.co/solicitud_pqrs&amp;304887.jsp" TargetMode="External"/><Relationship Id="rId22" Type="http://schemas.openxmlformats.org/officeDocument/2006/relationships/hyperlink" Target="https://gestordocumental.supernotariado.gov.co/GestionDocumental/VerDocumento?DocId=LSOhk4iQmpcPsjJgAJaE8w%3D%3D&amp;DocIdGestion=W32ILXHBzQe%2Fv02NGUa6BA%3D%3D" TargetMode="External"/><Relationship Id="rId64" Type="http://schemas.openxmlformats.org/officeDocument/2006/relationships/hyperlink" Target="https://gestordocumental.supernotariado.gov.co/GestionDocumental/VerDocumento?DocId=hvQJH8Lt6w6KhCsRHddAMw%3D%3D&amp;DocIdGestion=PzDhS1rlEDrDVVPtpYsWJw%3D%3D" TargetMode="External"/><Relationship Id="rId118" Type="http://schemas.openxmlformats.org/officeDocument/2006/relationships/hyperlink" Target="https://gestordocumental.supernotariado.gov.co/GestionDocumental/VerDocumento?DocId=8LhlkJoO9V1JznDIZJzFog%3D%3D&amp;DocIdGestion=hTfqg2jIxYb%2BfvMvjnVIsA%3D%3D" TargetMode="External"/><Relationship Id="rId325" Type="http://schemas.openxmlformats.org/officeDocument/2006/relationships/hyperlink" Target="https://sisg.supernotariado.gov.co/solicitud_pqrs&amp;304947.jsp" TargetMode="External"/><Relationship Id="rId367" Type="http://schemas.openxmlformats.org/officeDocument/2006/relationships/hyperlink" Target="https://sisg.supernotariado.gov.co/solicitud_pqrs&amp;298238.jsp" TargetMode="External"/><Relationship Id="rId171" Type="http://schemas.openxmlformats.org/officeDocument/2006/relationships/hyperlink" Target="https://sisg.supernotariado.gov.co/solicitud_pqrs&amp;301674.jsp" TargetMode="External"/><Relationship Id="rId227" Type="http://schemas.openxmlformats.org/officeDocument/2006/relationships/hyperlink" Target="https://sisg.supernotariado.gov.co/solicitud_pqrs&amp;304299.jsp" TargetMode="External"/><Relationship Id="rId269" Type="http://schemas.openxmlformats.org/officeDocument/2006/relationships/hyperlink" Target="https://sisg.supernotariado.gov.co/solicitud_pqrs&amp;299881.jsp" TargetMode="External"/><Relationship Id="rId434" Type="http://schemas.openxmlformats.org/officeDocument/2006/relationships/hyperlink" Target="https://sisg.supernotariado.gov.co/solicitud_pqrs&amp;305664.jsp" TargetMode="External"/><Relationship Id="rId33" Type="http://schemas.openxmlformats.org/officeDocument/2006/relationships/hyperlink" Target="https://gestordocumental.supernotariado.gov.co/GestionDocumental/VerDocumento?DocId=2xzR3b%2BDdJZzIhmtxYsOPg%3D%3D&amp;DocIdGestion=nO4NG%2Funr5AK8cjlEjPJFA%3D%3D" TargetMode="External"/><Relationship Id="rId129" Type="http://schemas.openxmlformats.org/officeDocument/2006/relationships/hyperlink" Target="https://sisg.supernotariado.gov.co/solicitud_pqrs&amp;306747.jsp" TargetMode="External"/><Relationship Id="rId280" Type="http://schemas.openxmlformats.org/officeDocument/2006/relationships/hyperlink" Target="https://sisg.supernotariado.gov.co/solicitud_pqrs&amp;298533.jsp" TargetMode="External"/><Relationship Id="rId336" Type="http://schemas.openxmlformats.org/officeDocument/2006/relationships/hyperlink" Target="https://sisg.supernotariado.gov.co/solicitud_pqrs&amp;297017.jsp" TargetMode="External"/><Relationship Id="rId75" Type="http://schemas.openxmlformats.org/officeDocument/2006/relationships/hyperlink" Target="https://gestordocumental.supernotariado.gov.co/GestionDocumental/VerDocumento?DocId=wVdR4tiGY4a1OYHPejOJrA%3D%3D&amp;DocIdGestion=rkXkSkpy0gNP9OBFz2z42g%3D%3D" TargetMode="External"/><Relationship Id="rId140" Type="http://schemas.openxmlformats.org/officeDocument/2006/relationships/hyperlink" Target="https://sisg.supernotariado.gov.co/solicitud_pqrs&amp;300365.jsp" TargetMode="External"/><Relationship Id="rId182" Type="http://schemas.openxmlformats.org/officeDocument/2006/relationships/hyperlink" Target="https://sisg.supernotariado.gov.co/solicitud_pqrs&amp;300217.jsp" TargetMode="External"/><Relationship Id="rId378" Type="http://schemas.openxmlformats.org/officeDocument/2006/relationships/hyperlink" Target="https://sisg.supernotariado.gov.co/solicitud_pqrs&amp;297501.jsp" TargetMode="External"/><Relationship Id="rId403" Type="http://schemas.openxmlformats.org/officeDocument/2006/relationships/hyperlink" Target="https://sisg.supernotariado.gov.co/solicitud_pqrs&amp;298726.jsp" TargetMode="External"/><Relationship Id="rId6" Type="http://schemas.openxmlformats.org/officeDocument/2006/relationships/hyperlink" Target="https://gestordocumental.supernotariado.gov.co/GestionDocumental/VerDocumento?DocId=GPfl%2BSMMy1cCmVk0SGNINw%3D%3D&amp;DocIdGestion=gQA7B%2FLtRsUay%2BjsA8aHLw%3D%3D" TargetMode="External"/><Relationship Id="rId238" Type="http://schemas.openxmlformats.org/officeDocument/2006/relationships/hyperlink" Target="https://sisg.supernotariado.gov.co/solicitud_pqrs&amp;301688.jsp" TargetMode="External"/><Relationship Id="rId445" Type="http://schemas.openxmlformats.org/officeDocument/2006/relationships/hyperlink" Target="https://sisg.supernotariado.gov.co/solicitud_pqrs&amp;303723.jsp" TargetMode="External"/><Relationship Id="rId291" Type="http://schemas.openxmlformats.org/officeDocument/2006/relationships/hyperlink" Target="https://sisg.supernotariado.gov.co/solicitud_pqrs&amp;296553.jsp" TargetMode="External"/><Relationship Id="rId305" Type="http://schemas.openxmlformats.org/officeDocument/2006/relationships/hyperlink" Target="https://sisg.supernotariado.gov.co/solicitud_pqrs&amp;298918.jsp" TargetMode="External"/><Relationship Id="rId347" Type="http://schemas.openxmlformats.org/officeDocument/2006/relationships/hyperlink" Target="https://sisg.supernotariado.gov.co/solicitud_pqrs&amp;303299.jsp" TargetMode="External"/><Relationship Id="rId44" Type="http://schemas.openxmlformats.org/officeDocument/2006/relationships/hyperlink" Target="https://gestordocumental.supernotariado.gov.co/GestionDocumental/VerDocumento?DocId=9aovgqjTgEK5KKDIyr4f3A%3D%3D&amp;DocIdGestion=U3kTevSdnGtBo8qGgm8VsQ%3D%3D" TargetMode="External"/><Relationship Id="rId86" Type="http://schemas.openxmlformats.org/officeDocument/2006/relationships/hyperlink" Target="https://gestordocumental.supernotariado.gov.co/GestionDocumental/VerDocumento?DocId=2MSWaP6YcaYwV0hKhixniQ%3D%3D&amp;DocIdGestion=p1bcC8PdILfbHyxmil1cPw%3D%3D" TargetMode="External"/><Relationship Id="rId151" Type="http://schemas.openxmlformats.org/officeDocument/2006/relationships/hyperlink" Target="https://sisg.supernotariado.gov.co/solicitud_pqrs&amp;306646.jsp" TargetMode="External"/><Relationship Id="rId389" Type="http://schemas.openxmlformats.org/officeDocument/2006/relationships/hyperlink" Target="https://sisg.supernotariado.gov.co/solicitud_pqrs&amp;298328.jsp" TargetMode="External"/><Relationship Id="rId193" Type="http://schemas.openxmlformats.org/officeDocument/2006/relationships/hyperlink" Target="https://sisg.supernotariado.gov.co/solicitud_pqrs&amp;306523.jsp" TargetMode="External"/><Relationship Id="rId207" Type="http://schemas.openxmlformats.org/officeDocument/2006/relationships/hyperlink" Target="https://sisg.supernotariado.gov.co/solicitud_pqrs&amp;302756.jsp" TargetMode="External"/><Relationship Id="rId249" Type="http://schemas.openxmlformats.org/officeDocument/2006/relationships/hyperlink" Target="https://sisg.supernotariado.gov.co/solicitud_pqrs&amp;301248.jsp" TargetMode="External"/><Relationship Id="rId414" Type="http://schemas.openxmlformats.org/officeDocument/2006/relationships/hyperlink" Target="https://sisg.supernotariado.gov.co/solicitud_pqrs&amp;300538.jsp" TargetMode="External"/><Relationship Id="rId456" Type="http://schemas.openxmlformats.org/officeDocument/2006/relationships/hyperlink" Target="https://sisg.supernotariado.gov.co/solicitud_pqrs&amp;302083.jsp" TargetMode="External"/><Relationship Id="rId13" Type="http://schemas.openxmlformats.org/officeDocument/2006/relationships/hyperlink" Target="https://gestordocumental.supernotariado.gov.co/GestionDocumental/VerDocumento?DocId=oDvEN1AyKepR1Z8VHcpZeg%3D%3D&amp;DocIdGestion=jNVtB6tvYCNSmwhKFPGT9A%3D%3D" TargetMode="External"/><Relationship Id="rId109" Type="http://schemas.openxmlformats.org/officeDocument/2006/relationships/hyperlink" Target="https://gestordocumental.supernotariado.gov.co/GestionDocumental/VerDocumento?DocId=k1jyJ1BEvweUSuTcw5PmDQ%3D%3D&amp;DocIdGestion=q%2FKpNcCyKes%2B6RNgovgiQQ%3D%3D" TargetMode="External"/><Relationship Id="rId260" Type="http://schemas.openxmlformats.org/officeDocument/2006/relationships/hyperlink" Target="https://sisg.supernotariado.gov.co/solicitud_pqrs&amp;302827.jsp" TargetMode="External"/><Relationship Id="rId316" Type="http://schemas.openxmlformats.org/officeDocument/2006/relationships/hyperlink" Target="https://sisg.supernotariado.gov.co/solicitud_pqrs&amp;297817.jsp" TargetMode="External"/><Relationship Id="rId55" Type="http://schemas.openxmlformats.org/officeDocument/2006/relationships/hyperlink" Target="https://gestordocumental.supernotariado.gov.co/GestionDocumental/VerDocumento?DocId=mh4iL0qhGJofekX%2BcSOl7g%3D%3D&amp;DocIdGestion=Wi%2B%2BB02JK1MqbKECMzlM2w%3D%3D" TargetMode="External"/><Relationship Id="rId97" Type="http://schemas.openxmlformats.org/officeDocument/2006/relationships/hyperlink" Target="https://gestordocumental.supernotariado.gov.co/GestionDocumental/VerDocumento?DocId=hd5L%2BWja81JQ%2FdxAtNTKgQ%3D%3D&amp;DocIdGestion=6Qx1fL5A5fU9sCKts%2F6ZoA%3D%3D" TargetMode="External"/><Relationship Id="rId120" Type="http://schemas.openxmlformats.org/officeDocument/2006/relationships/hyperlink" Target="https://gestordocumental.supernotariado.gov.co/GestionDocumental/VerDocumento?DocId=uEoqIE18d2LuDJglxGBakQ%3D%3D&amp;DocIdGestion=BZDhrtGo3YobXCL3NvJICw%3D%3D" TargetMode="External"/><Relationship Id="rId358" Type="http://schemas.openxmlformats.org/officeDocument/2006/relationships/hyperlink" Target="https://sisg.supernotariado.gov.co/solicitud_pqrs&amp;302436.jsp" TargetMode="External"/><Relationship Id="rId162" Type="http://schemas.openxmlformats.org/officeDocument/2006/relationships/hyperlink" Target="https://sisg.supernotariado.gov.co/solicitud_pqrs&amp;296962.jsp" TargetMode="External"/><Relationship Id="rId218" Type="http://schemas.openxmlformats.org/officeDocument/2006/relationships/hyperlink" Target="https://sisg.supernotariado.gov.co/solicitud_pqrs&amp;298193.jsp" TargetMode="External"/><Relationship Id="rId425" Type="http://schemas.openxmlformats.org/officeDocument/2006/relationships/hyperlink" Target="https://sisg.supernotariado.gov.co/solicitud_pqrs&amp;298611.jsp" TargetMode="External"/><Relationship Id="rId467" Type="http://schemas.openxmlformats.org/officeDocument/2006/relationships/hyperlink" Target="https://sisg.supernotariado.gov.co/solicitud_pqrs&amp;297382.jsp" TargetMode="External"/><Relationship Id="rId271" Type="http://schemas.openxmlformats.org/officeDocument/2006/relationships/hyperlink" Target="https://sisg.supernotariado.gov.co/solicitud_pqrs&amp;302092.jsp" TargetMode="External"/><Relationship Id="rId24" Type="http://schemas.openxmlformats.org/officeDocument/2006/relationships/hyperlink" Target="https://gestordocumental.supernotariado.gov.co/GestionDocumental/VerDocumento?DocId=HIpeA1Y62fFm4LpOEUUopA%3D%3D&amp;DocIdGestion=3oWNnOYLbYjPCgVa4IBnqQ%3D%3D" TargetMode="External"/><Relationship Id="rId66" Type="http://schemas.openxmlformats.org/officeDocument/2006/relationships/hyperlink" Target="https://gestordocumental.supernotariado.gov.co/GestionDocumental/VerDocumento?DocId=AqoxhoEmbdi5ancF5p5UYg%3D%3D&amp;DocIdGestion=%2Br%2BLbR5aNp6yaL9wHbZbcA%3D%3D" TargetMode="External"/><Relationship Id="rId131" Type="http://schemas.openxmlformats.org/officeDocument/2006/relationships/hyperlink" Target="https://sisg.supernotariado.gov.co/solicitud_pqrs&amp;301872.jsp" TargetMode="External"/><Relationship Id="rId327" Type="http://schemas.openxmlformats.org/officeDocument/2006/relationships/hyperlink" Target="https://sisg.supernotariado.gov.co/solicitud_pqrs&amp;297103.jsp" TargetMode="External"/><Relationship Id="rId369" Type="http://schemas.openxmlformats.org/officeDocument/2006/relationships/hyperlink" Target="https://sisg.supernotariado.gov.co/solicitud_pqrs&amp;300697.jsp" TargetMode="External"/><Relationship Id="rId173" Type="http://schemas.openxmlformats.org/officeDocument/2006/relationships/hyperlink" Target="https://sisg.supernotariado.gov.co/solicitud_pqrs&amp;305686.jsp" TargetMode="External"/><Relationship Id="rId229" Type="http://schemas.openxmlformats.org/officeDocument/2006/relationships/hyperlink" Target="https://sisg.supernotariado.gov.co/solicitud_pqrs&amp;296840.jsp" TargetMode="External"/><Relationship Id="rId380" Type="http://schemas.openxmlformats.org/officeDocument/2006/relationships/hyperlink" Target="https://sisg.supernotariado.gov.co/solicitud_pqrs&amp;300266.jsp" TargetMode="External"/><Relationship Id="rId436" Type="http://schemas.openxmlformats.org/officeDocument/2006/relationships/hyperlink" Target="https://sisg.supernotariado.gov.co/solicitud_pqrs&amp;297290.jsp" TargetMode="External"/><Relationship Id="rId240" Type="http://schemas.openxmlformats.org/officeDocument/2006/relationships/hyperlink" Target="https://sisg.supernotariado.gov.co/solicitud_pqrs&amp;305110.jsp" TargetMode="External"/><Relationship Id="rId35" Type="http://schemas.openxmlformats.org/officeDocument/2006/relationships/hyperlink" Target="https://gestordocumental.supernotariado.gov.co/GestionDocumental/VerDocumento?DocId=XILvAq2Byi9rQ%2FfB9cgsiA%3D%3D&amp;DocIdGestion=%2BHm0GPrf9KFQrkUgTT%2FlgA%3D%3D" TargetMode="External"/><Relationship Id="rId77" Type="http://schemas.openxmlformats.org/officeDocument/2006/relationships/hyperlink" Target="https://gestordocumental.supernotariado.gov.co/GestionDocumental/VerDocumento?DocId=z9I4IeEyXq79x6LsYTcP2g%3D%3D" TargetMode="External"/><Relationship Id="rId100" Type="http://schemas.openxmlformats.org/officeDocument/2006/relationships/hyperlink" Target="https://gestordocumental.supernotariado.gov.co/GestionDocumental/VerDocumento?DocId=bQ37S4Q8KQqtDJzrfuFRFg%3D%3D&amp;DocIdGestion=Ns2Kym6jPjlHGoNXvdlaZg%3D%3D" TargetMode="External"/><Relationship Id="rId282" Type="http://schemas.openxmlformats.org/officeDocument/2006/relationships/hyperlink" Target="https://sisg.supernotariado.gov.co/solicitud_pqrs&amp;300480.jsp" TargetMode="External"/><Relationship Id="rId338" Type="http://schemas.openxmlformats.org/officeDocument/2006/relationships/hyperlink" Target="https://sisg.supernotariado.gov.co/solicitud_pqrs&amp;299580.jsp" TargetMode="External"/><Relationship Id="rId8" Type="http://schemas.openxmlformats.org/officeDocument/2006/relationships/hyperlink" Target="https://gestordocumental.supernotariado.gov.co/GestionDocumental/VerDocumento?DocId=sPSIj95Ds%2F4w3nCjAJfPYw%3D%3D&amp;DocIdGestion=6r9VrxU62QjgwDlR9QBOwQ%3D%3D" TargetMode="External"/><Relationship Id="rId142" Type="http://schemas.openxmlformats.org/officeDocument/2006/relationships/hyperlink" Target="https://sisg.supernotariado.gov.co/solicitud_pqrs&amp;306611.jsp" TargetMode="External"/><Relationship Id="rId184" Type="http://schemas.openxmlformats.org/officeDocument/2006/relationships/hyperlink" Target="https://sisg.supernotariado.gov.co/solicitud_pqrs&amp;306582.jsp" TargetMode="External"/><Relationship Id="rId391" Type="http://schemas.openxmlformats.org/officeDocument/2006/relationships/hyperlink" Target="https://sisg.supernotariado.gov.co/solicitud_pqrs&amp;298226.jsp" TargetMode="External"/><Relationship Id="rId405" Type="http://schemas.openxmlformats.org/officeDocument/2006/relationships/hyperlink" Target="https://sisg.supernotariado.gov.co/solicitud_pqrs&amp;301260.jsp" TargetMode="External"/><Relationship Id="rId447" Type="http://schemas.openxmlformats.org/officeDocument/2006/relationships/hyperlink" Target="https://sisg.supernotariado.gov.co/solicitud_pqrs&amp;296554.jsp" TargetMode="External"/><Relationship Id="rId251" Type="http://schemas.openxmlformats.org/officeDocument/2006/relationships/hyperlink" Target="https://sisg.supernotariado.gov.co/solicitud_pqrs&amp;304159.jsp" TargetMode="External"/><Relationship Id="rId46" Type="http://schemas.openxmlformats.org/officeDocument/2006/relationships/hyperlink" Target="https://gestordocumental.supernotariado.gov.co/GestionDocumental/VerDocumento?DocId=k30uarB4ATdgn4Rkd5kxfQ%3D%3D&amp;DocIdGestion=Lf4pFFx43hwYZSAobRBoAw%3D%3D" TargetMode="External"/><Relationship Id="rId293" Type="http://schemas.openxmlformats.org/officeDocument/2006/relationships/hyperlink" Target="https://sisg.supernotariado.gov.co/solicitud_pqrs&amp;299853.jsp" TargetMode="External"/><Relationship Id="rId307" Type="http://schemas.openxmlformats.org/officeDocument/2006/relationships/hyperlink" Target="https://sisg.supernotariado.gov.co/solicitud_pqrs&amp;301408.jsp" TargetMode="External"/><Relationship Id="rId349" Type="http://schemas.openxmlformats.org/officeDocument/2006/relationships/hyperlink" Target="https://sisg.supernotariado.gov.co/solicitud_pqrs&amp;306550.jsp" TargetMode="External"/><Relationship Id="rId88" Type="http://schemas.openxmlformats.org/officeDocument/2006/relationships/hyperlink" Target="https://gestordocumental.supernotariado.gov.co/GestionDocumental/VerDocumento?DocId=2uoLDvI8wHQos%2BvWXBWtcw%3D%3D&amp;DocIdGestion=OC24LZjYt3RvTgh53CqFxg%3D%3D" TargetMode="External"/><Relationship Id="rId111" Type="http://schemas.openxmlformats.org/officeDocument/2006/relationships/hyperlink" Target="https://gestordocumental.supernotariado.gov.co/GestionDocumental/VerDocumento?DocId=mqXRC7WfdFcnGDSTQmw5fQ%3D%3D&amp;DocIdGestion=AyioWiHqtQw3IqHLkH7QFQ%3D%3D" TargetMode="External"/><Relationship Id="rId153" Type="http://schemas.openxmlformats.org/officeDocument/2006/relationships/hyperlink" Target="https://sisg.supernotariado.gov.co/solicitud_pqrs&amp;301748.jsp" TargetMode="External"/><Relationship Id="rId195" Type="http://schemas.openxmlformats.org/officeDocument/2006/relationships/hyperlink" Target="https://sisg.supernotariado.gov.co/solicitud_pqrs&amp;301539.jsp" TargetMode="External"/><Relationship Id="rId209" Type="http://schemas.openxmlformats.org/officeDocument/2006/relationships/hyperlink" Target="https://sisg.supernotariado.gov.co/solicitud_pqrs&amp;298638.jsp" TargetMode="External"/><Relationship Id="rId360" Type="http://schemas.openxmlformats.org/officeDocument/2006/relationships/hyperlink" Target="https://sisg.supernotariado.gov.co/solicitud_pqrs&amp;305982.jsp" TargetMode="External"/><Relationship Id="rId416" Type="http://schemas.openxmlformats.org/officeDocument/2006/relationships/hyperlink" Target="https://sisg.supernotariado.gov.co/solicitud_pqrs&amp;302877.jsp" TargetMode="External"/><Relationship Id="rId220" Type="http://schemas.openxmlformats.org/officeDocument/2006/relationships/hyperlink" Target="https://sisg.supernotariado.gov.co/solicitud_pqrs&amp;304179.jsp" TargetMode="External"/><Relationship Id="rId458" Type="http://schemas.openxmlformats.org/officeDocument/2006/relationships/hyperlink" Target="https://sisg.supernotariado.gov.co/solicitud_pqrs&amp;306694.jsp" TargetMode="External"/><Relationship Id="rId15" Type="http://schemas.openxmlformats.org/officeDocument/2006/relationships/hyperlink" Target="https://gestordocumental.supernotariado.gov.co/GestionDocumental/VerDocumento?DocId=eTCj%2F%2FUFLcE2jv2fqgd1Dw%3D%3D&amp;DocIdGestion=XF1ZM5V0NfllyjcKrOa9oA%3D%3D" TargetMode="External"/><Relationship Id="rId57" Type="http://schemas.openxmlformats.org/officeDocument/2006/relationships/hyperlink" Target="https://gestordocumental.supernotariado.gov.co/GestionDocumental/VerDocumento?DocId=amIvpo0E3PLLhxR9cub9jg%3D%3D&amp;DocIdGestion=BDfcoT0n%2Bm7a1ObZiL8AxA%3D%3D" TargetMode="External"/><Relationship Id="rId262" Type="http://schemas.openxmlformats.org/officeDocument/2006/relationships/hyperlink" Target="https://sisg.supernotariado.gov.co/solicitud_pqrs&amp;306388.jsp" TargetMode="External"/><Relationship Id="rId318" Type="http://schemas.openxmlformats.org/officeDocument/2006/relationships/hyperlink" Target="https://sisg.supernotariado.gov.co/solicitud_pqrs&amp;301048.jsp" TargetMode="External"/><Relationship Id="rId99" Type="http://schemas.openxmlformats.org/officeDocument/2006/relationships/hyperlink" Target="https://gestordocumental.supernotariado.gov.co/GestionDocumental/VerDocumento?DocId=Q%2F5PFYVnKl%2BgOSEK%2FH4WLg%3D%3D&amp;DocIdGestion=s%2B6FZt2Is24mOys%2BpdvxPg%3D%3D" TargetMode="External"/><Relationship Id="rId122" Type="http://schemas.openxmlformats.org/officeDocument/2006/relationships/hyperlink" Target="https://gestordocumental.supernotariado.gov.co/GestionDocumental/VerDocumento?DocId=alH5kYnEZVMMLdVwDeaeSA%3D%3D&amp;DocIdGestion=MIlYXA%2BVTMqlMF8kSYwcsQ%3D%3D" TargetMode="External"/><Relationship Id="rId164" Type="http://schemas.openxmlformats.org/officeDocument/2006/relationships/hyperlink" Target="https://sisg.supernotariado.gov.co/solicitud_pqrs&amp;299470.jsp" TargetMode="External"/><Relationship Id="rId371" Type="http://schemas.openxmlformats.org/officeDocument/2006/relationships/hyperlink" Target="https://sisg.supernotariado.gov.co/solicitud_pqrs&amp;303041.jsp" TargetMode="External"/><Relationship Id="rId427" Type="http://schemas.openxmlformats.org/officeDocument/2006/relationships/hyperlink" Target="https://sisg.supernotariado.gov.co/solicitud_pqrs&amp;301230.jsp" TargetMode="External"/><Relationship Id="rId469" Type="http://schemas.openxmlformats.org/officeDocument/2006/relationships/hyperlink" Target="https://sisg.supernotariado.gov.co/solicitud_pqrs&amp;303510.jsp" TargetMode="External"/><Relationship Id="rId26" Type="http://schemas.openxmlformats.org/officeDocument/2006/relationships/hyperlink" Target="https://gestordocumental.supernotariado.gov.co/GestionDocumental/VerDocumento?DocId=FS1b924k7W84fRwHM08IvA%3D%3D&amp;DocIdGestion=LsMpBhsJ20Pmu95qCj480Q%3D%3D" TargetMode="External"/><Relationship Id="rId231" Type="http://schemas.openxmlformats.org/officeDocument/2006/relationships/hyperlink" Target="https://sisg.supernotariado.gov.co/solicitud_pqrs&amp;302657.jsp" TargetMode="External"/><Relationship Id="rId273" Type="http://schemas.openxmlformats.org/officeDocument/2006/relationships/hyperlink" Target="https://sisg.supernotariado.gov.co/solicitud_pqrs&amp;305707.jsp" TargetMode="External"/><Relationship Id="rId329" Type="http://schemas.openxmlformats.org/officeDocument/2006/relationships/hyperlink" Target="https://sisg.supernotariado.gov.co/solicitud_pqrs&amp;303504.jsp" TargetMode="External"/><Relationship Id="rId68" Type="http://schemas.openxmlformats.org/officeDocument/2006/relationships/hyperlink" Target="https://gestordocumental.supernotariado.gov.co/GestionDocumental/VerDocumento?DocId=FwygzYSieQOUBtnqz5mopg%3D%3D&amp;DocIdGestion=gm39ctj%2FHZGwdstqbZcjpQ%3D%3D" TargetMode="External"/><Relationship Id="rId133" Type="http://schemas.openxmlformats.org/officeDocument/2006/relationships/hyperlink" Target="https://sisg.supernotariado.gov.co/solicitud_pqrs&amp;303248.jsp" TargetMode="External"/><Relationship Id="rId175" Type="http://schemas.openxmlformats.org/officeDocument/2006/relationships/hyperlink" Target="https://sisg.supernotariado.gov.co/solicitud_pqrs&amp;298867.jsp" TargetMode="External"/><Relationship Id="rId340" Type="http://schemas.openxmlformats.org/officeDocument/2006/relationships/hyperlink" Target="https://sisg.supernotariado.gov.co/solicitud_pqrs&amp;301784.jsp" TargetMode="External"/><Relationship Id="rId200" Type="http://schemas.openxmlformats.org/officeDocument/2006/relationships/hyperlink" Target="https://sisg.supernotariado.gov.co/solicitud_pqrs&amp;300272.jsp" TargetMode="External"/><Relationship Id="rId382" Type="http://schemas.openxmlformats.org/officeDocument/2006/relationships/hyperlink" Target="https://sisg.supernotariado.gov.co/solicitud_pqrs&amp;302299.jsp" TargetMode="External"/><Relationship Id="rId438" Type="http://schemas.openxmlformats.org/officeDocument/2006/relationships/hyperlink" Target="https://sisg.supernotariado.gov.co/solicitud_pqrs&amp;300483.jsp" TargetMode="External"/><Relationship Id="rId242" Type="http://schemas.openxmlformats.org/officeDocument/2006/relationships/hyperlink" Target="https://sisg.supernotariado.gov.co/solicitud_pqrs&amp;298082.jsp" TargetMode="External"/><Relationship Id="rId284" Type="http://schemas.openxmlformats.org/officeDocument/2006/relationships/hyperlink" Target="https://sisg.supernotariado.gov.co/solicitud_pqrs&amp;302555.jsp" TargetMode="External"/><Relationship Id="rId37" Type="http://schemas.openxmlformats.org/officeDocument/2006/relationships/hyperlink" Target="https://gestordocumental.supernotariado.gov.co/GestionDocumental/VerDocumento?DocId=02bsXYhM8068oShMJ0Ekmw%3D%3D&amp;DocIdGestion=lUzDXcZsp9F2h0jamIYp%2BQ%3D%3D" TargetMode="External"/><Relationship Id="rId79" Type="http://schemas.openxmlformats.org/officeDocument/2006/relationships/hyperlink" Target="https://gestordocumental.supernotariado.gov.co/GestionDocumental/VerDocumento?DocId=BpPM0fYzZHWWqVZ0s5KxRw%3D%3D&amp;DocIdGestion=E5JmjCtc2DSWvd%2BCMerD4w%3D%3D" TargetMode="External"/><Relationship Id="rId102" Type="http://schemas.openxmlformats.org/officeDocument/2006/relationships/hyperlink" Target="https://gestordocumental.supernotariado.gov.co/GestionDocumental/VerDocumento?DocId=%2BCf2Bga9CK%2Bu5QbO9wOSqg%3D%3D&amp;DocIdGestion=lBRcPFFpGCrzt0MyaPJaQg%3D%3D" TargetMode="External"/><Relationship Id="rId144" Type="http://schemas.openxmlformats.org/officeDocument/2006/relationships/hyperlink" Target="https://sisg.supernotariado.gov.co/solicitud_pqrs&amp;296385.jsp" TargetMode="External"/><Relationship Id="rId90" Type="http://schemas.openxmlformats.org/officeDocument/2006/relationships/hyperlink" Target="https://gestordocumental.supernotariado.gov.co/GestionDocumental/VerDocumento?DocId=EEypA%2F%2BRrtSGgFNAN4RQfQ%3D%3D&amp;DocIdGestion=bMYfoor99DSanhunqmjPdQ%3D%3D" TargetMode="External"/><Relationship Id="rId186" Type="http://schemas.openxmlformats.org/officeDocument/2006/relationships/hyperlink" Target="https://sisg.supernotariado.gov.co/solicitud_pqrs&amp;296929.jsp" TargetMode="External"/><Relationship Id="rId351" Type="http://schemas.openxmlformats.org/officeDocument/2006/relationships/hyperlink" Target="https://sisg.supernotariado.gov.co/solicitud_pqrs&amp;301554.jsp" TargetMode="External"/><Relationship Id="rId393" Type="http://schemas.openxmlformats.org/officeDocument/2006/relationships/hyperlink" Target="https://sisg.supernotariado.gov.co/solicitud_pqrs&amp;300649.jsp" TargetMode="External"/><Relationship Id="rId407" Type="http://schemas.openxmlformats.org/officeDocument/2006/relationships/hyperlink" Target="https://sisg.supernotariado.gov.co/solicitud_pqrs&amp;304171.jsp" TargetMode="External"/><Relationship Id="rId449" Type="http://schemas.openxmlformats.org/officeDocument/2006/relationships/hyperlink" Target="https://sisg.supernotariado.gov.co/solicitud_pqrs&amp;299870.jsp" TargetMode="External"/><Relationship Id="rId211" Type="http://schemas.openxmlformats.org/officeDocument/2006/relationships/hyperlink" Target="https://sisg.supernotariado.gov.co/solicitud_pqrs&amp;298234.jsp" TargetMode="External"/><Relationship Id="rId253" Type="http://schemas.openxmlformats.org/officeDocument/2006/relationships/hyperlink" Target="https://sisg.supernotariado.gov.co/solicitud_pqrs&amp;296546.jsp" TargetMode="External"/><Relationship Id="rId295" Type="http://schemas.openxmlformats.org/officeDocument/2006/relationships/hyperlink" Target="https://sisg.supernotariado.gov.co/solicitud_pqrs&amp;301956.jsp" TargetMode="External"/><Relationship Id="rId309" Type="http://schemas.openxmlformats.org/officeDocument/2006/relationships/hyperlink" Target="https://sisg.supernotariado.gov.co/solicitud_pqrs&amp;304791.jsp" TargetMode="External"/><Relationship Id="rId460" Type="http://schemas.openxmlformats.org/officeDocument/2006/relationships/hyperlink" Target="https://sisg.supernotariado.gov.co/solicitud_pqrs&amp;298459.jsp" TargetMode="External"/><Relationship Id="rId48" Type="http://schemas.openxmlformats.org/officeDocument/2006/relationships/hyperlink" Target="https://gestordocumental.supernotariado.gov.co/GestionDocumental/VerDocumento?DocId=OEiWodWQ5deyE%2FZr%2F1ctEA%3D%3D" TargetMode="External"/><Relationship Id="rId113" Type="http://schemas.openxmlformats.org/officeDocument/2006/relationships/hyperlink" Target="https://gestordocumental.supernotariado.gov.co/GestionDocumental/VerDocumento?DocId=SEwrjSN4RtOK4FaRbMTWlg%3D%3D&amp;DocIdGestion=NU8iCQYERdWb9HKMviqqAg%3D%3D" TargetMode="External"/><Relationship Id="rId320" Type="http://schemas.openxmlformats.org/officeDocument/2006/relationships/hyperlink" Target="https://sisg.supernotariado.gov.co/solicitud_pqrs&amp;303592.jsp" TargetMode="External"/><Relationship Id="rId155" Type="http://schemas.openxmlformats.org/officeDocument/2006/relationships/hyperlink" Target="https://sisg.supernotariado.gov.co/solicitud_pqrs&amp;302737.jsp" TargetMode="External"/><Relationship Id="rId197" Type="http://schemas.openxmlformats.org/officeDocument/2006/relationships/hyperlink" Target="https://sisg.supernotariado.gov.co/solicitud_pqrs&amp;303542.jsp" TargetMode="External"/><Relationship Id="rId362" Type="http://schemas.openxmlformats.org/officeDocument/2006/relationships/hyperlink" Target="https://sisg.supernotariado.gov.co/solicitud_pqrs&amp;300137.jsp" TargetMode="External"/><Relationship Id="rId418" Type="http://schemas.openxmlformats.org/officeDocument/2006/relationships/hyperlink" Target="https://sisg.supernotariado.gov.co/solicitud_pqrs&amp;306416.jsp" TargetMode="External"/><Relationship Id="rId222" Type="http://schemas.openxmlformats.org/officeDocument/2006/relationships/hyperlink" Target="https://sisg.supernotariado.gov.co/solicitud_pqrs&amp;297479.jsp" TargetMode="External"/><Relationship Id="rId264" Type="http://schemas.openxmlformats.org/officeDocument/2006/relationships/hyperlink" Target="https://sisg.supernotariado.gov.co/solicitud_pqrs&amp;300828.jsp" TargetMode="External"/><Relationship Id="rId471" Type="http://schemas.openxmlformats.org/officeDocument/2006/relationships/hyperlink" Target="https://sisg.supernotariado.gov.co/solicitud_pqrs&amp;296548.jsp" TargetMode="External"/><Relationship Id="rId17" Type="http://schemas.openxmlformats.org/officeDocument/2006/relationships/hyperlink" Target="https://gestordocumental.supernotariado.gov.co/GestionDocumental/VerDocumento?DocId=wdZxnb9nUlWbgU4M8R6TGg%3D%3D&amp;DocIdGestion=o%2BoZ2nYFYGO7ykK3EPzADQ%3D%3D" TargetMode="External"/><Relationship Id="rId59" Type="http://schemas.openxmlformats.org/officeDocument/2006/relationships/hyperlink" Target="https://gestordocumental.supernotariado.gov.co/GestionDocumental/VerDocumento?DocId=lmxnmgAU2zPfAbbjzB6JAw%3D%3D&amp;DocIdGestion=ygVHstA%2B29InOUnWm%2BYRYw%3D%3D" TargetMode="External"/><Relationship Id="rId124" Type="http://schemas.openxmlformats.org/officeDocument/2006/relationships/hyperlink" Target="https://sisg.supernotariado.gov.co/solicitud_pqrs&amp;299776.jsp" TargetMode="External"/><Relationship Id="rId70" Type="http://schemas.openxmlformats.org/officeDocument/2006/relationships/hyperlink" Target="https://gestordocumental.supernotariado.gov.co/GestionDocumental/VerDocumento?DocId=MCq9Cj2ys0OcqCwn4JcZ1Q%3D%3D&amp;DocIdGestion=3DMllk2s5FBB45lhDORykw%3D%3D" TargetMode="External"/><Relationship Id="rId166" Type="http://schemas.openxmlformats.org/officeDocument/2006/relationships/hyperlink" Target="https://sisg.supernotariado.gov.co/solicitud_pqrs&amp;301772.jsp" TargetMode="External"/><Relationship Id="rId331" Type="http://schemas.openxmlformats.org/officeDocument/2006/relationships/hyperlink" Target="https://sisg.supernotariado.gov.co/solicitud_pqrs&amp;306609.jsp" TargetMode="External"/><Relationship Id="rId373" Type="http://schemas.openxmlformats.org/officeDocument/2006/relationships/hyperlink" Target="https://sisg.supernotariado.gov.co/solicitud_pqrs&amp;306507.jsp" TargetMode="External"/><Relationship Id="rId429" Type="http://schemas.openxmlformats.org/officeDocument/2006/relationships/hyperlink" Target="https://sisg.supernotariado.gov.co/solicitud_pqrs&amp;304149.jsp" TargetMode="External"/><Relationship Id="rId1" Type="http://schemas.openxmlformats.org/officeDocument/2006/relationships/hyperlink" Target="https://gestordocumental.supernotariado.gov.co/GestionDocumental/VerDocumento?DocId=4eMOi3dRXILgXTWs38y5kg%3D%3D&amp;DocIdGestion=02oNOmgbkoamcqx201YbhQ%3D%3D" TargetMode="External"/><Relationship Id="rId233" Type="http://schemas.openxmlformats.org/officeDocument/2006/relationships/hyperlink" Target="https://sisg.supernotariado.gov.co/solicitud_pqrs&amp;297988.jsp" TargetMode="External"/><Relationship Id="rId440" Type="http://schemas.openxmlformats.org/officeDocument/2006/relationships/hyperlink" Target="https://sisg.supernotariado.gov.co/solicitud_pqrs&amp;302715.jsp" TargetMode="External"/><Relationship Id="rId28" Type="http://schemas.openxmlformats.org/officeDocument/2006/relationships/hyperlink" Target="https://gestordocumental.supernotariado.gov.co/GestionDocumental/VerDocumento?DocId=38XKxm7qJwlzaaBxiIzUEA%3D%3D&amp;DocIdGestion=ugFrq4K2qni%2FyaUbpSzGQQ%3D%3D" TargetMode="External"/><Relationship Id="rId275" Type="http://schemas.openxmlformats.org/officeDocument/2006/relationships/hyperlink" Target="https://sisg.supernotariado.gov.co/solicitud_pqrs&amp;299862.jsp" TargetMode="External"/><Relationship Id="rId300" Type="http://schemas.openxmlformats.org/officeDocument/2006/relationships/hyperlink" Target="https://sisg.supernotariado.gov.co/solicitud_pqrs&amp;302048.jsp" TargetMode="External"/><Relationship Id="rId81" Type="http://schemas.openxmlformats.org/officeDocument/2006/relationships/hyperlink" Target="https://gestordocumental.supernotariado.gov.co/GestionDocumental/VerDocumento?DocId=0roR6FeC2uRR79%2B2VZxdQA%3D%3D" TargetMode="External"/><Relationship Id="rId135" Type="http://schemas.openxmlformats.org/officeDocument/2006/relationships/hyperlink" Target="https://sisg.supernotariado.gov.co/solicitud_pqrs&amp;298420.jsp" TargetMode="External"/><Relationship Id="rId177" Type="http://schemas.openxmlformats.org/officeDocument/2006/relationships/hyperlink" Target="https://sisg.supernotariado.gov.co/solicitud_pqrs&amp;301369.jsp" TargetMode="External"/><Relationship Id="rId342" Type="http://schemas.openxmlformats.org/officeDocument/2006/relationships/hyperlink" Target="https://sisg.supernotariado.gov.co/solicitud_pqrs&amp;296930.jsp" TargetMode="External"/><Relationship Id="rId384" Type="http://schemas.openxmlformats.org/officeDocument/2006/relationships/hyperlink" Target="https://sisg.supernotariado.gov.co/solicitud_pqrs&amp;305937.jsp" TargetMode="External"/><Relationship Id="rId202" Type="http://schemas.openxmlformats.org/officeDocument/2006/relationships/hyperlink" Target="https://sisg.supernotariado.gov.co/solicitud_pqrs&amp;302359.jsp" TargetMode="External"/><Relationship Id="rId244" Type="http://schemas.openxmlformats.org/officeDocument/2006/relationships/hyperlink" Target="https://sisg.supernotariado.gov.co/solicitud_pqrs&amp;304081.jsp" TargetMode="External"/><Relationship Id="rId39" Type="http://schemas.openxmlformats.org/officeDocument/2006/relationships/hyperlink" Target="https://gestordocumental.supernotariado.gov.co/GestionDocumental/VerDocumento?DocId=E09TneGUwzI4cvQTGrJSNA%3D%3D&amp;DocIdGestion=FnDdkZWTVLzkNxEjRIv5rA%3D%3D" TargetMode="External"/><Relationship Id="rId286" Type="http://schemas.openxmlformats.org/officeDocument/2006/relationships/hyperlink" Target="https://sisg.supernotariado.gov.co/solicitud_pqrs&amp;306198.jsp" TargetMode="External"/><Relationship Id="rId451" Type="http://schemas.openxmlformats.org/officeDocument/2006/relationships/hyperlink" Target="https://sisg.supernotariado.gov.co/solicitud_pqrs&amp;302062.jsp" TargetMode="External"/><Relationship Id="rId50" Type="http://schemas.openxmlformats.org/officeDocument/2006/relationships/hyperlink" Target="https://gestordocumental.supernotariado.gov.co/GestionDocumental/VerDocumento?DocId=MhuJd9CP1CgRCLIrVFnrHw%3D%3D&amp;DocIdGestion=TThh77HFNnf4E3YJxxRa5Q%3D%3D" TargetMode="External"/><Relationship Id="rId104" Type="http://schemas.openxmlformats.org/officeDocument/2006/relationships/hyperlink" Target="https://gestordocumental.supernotariado.gov.co/GestionDocumental/VerDocumento?DocId=BVSsIbhoVTKeZeqekc5hrA%3D%3D&amp;DocIdGestion=9cPOxlt0cm4opvINZOaIEQ%3D%3D" TargetMode="External"/><Relationship Id="rId146" Type="http://schemas.openxmlformats.org/officeDocument/2006/relationships/hyperlink" Target="https://sisg.supernotariado.gov.co/solicitud_pqrs&amp;298913.jsp" TargetMode="External"/><Relationship Id="rId188" Type="http://schemas.openxmlformats.org/officeDocument/2006/relationships/hyperlink" Target="https://sisg.supernotariado.gov.co/solicitud_pqrs&amp;299456.jsp" TargetMode="External"/><Relationship Id="rId311" Type="http://schemas.openxmlformats.org/officeDocument/2006/relationships/hyperlink" Target="https://sisg.supernotariado.gov.co/solicitud_pqrs&amp;297313.jsp" TargetMode="External"/><Relationship Id="rId353" Type="http://schemas.openxmlformats.org/officeDocument/2006/relationships/hyperlink" Target="https://sisg.supernotariado.gov.co/solicitud_pqrs&amp;305487.jsp" TargetMode="External"/><Relationship Id="rId395" Type="http://schemas.openxmlformats.org/officeDocument/2006/relationships/hyperlink" Target="https://sisg.supernotariado.gov.co/solicitud_pqrs&amp;302974.jsp" TargetMode="External"/><Relationship Id="rId409" Type="http://schemas.openxmlformats.org/officeDocument/2006/relationships/hyperlink" Target="https://sisg.supernotariado.gov.co/solicitud_pqrs&amp;296595.jsp" TargetMode="External"/><Relationship Id="rId92" Type="http://schemas.openxmlformats.org/officeDocument/2006/relationships/hyperlink" Target="https://gestordocumental.supernotariado.gov.co/GestionDocumental/VerDocumento?DocId=IYubM3PDzYcjmB0b4Rt6wg%3D%3D&amp;DocIdGestion=%2BVp5rfYxM8yBpw4iUmG7bg%3D%3D" TargetMode="External"/><Relationship Id="rId213" Type="http://schemas.openxmlformats.org/officeDocument/2006/relationships/hyperlink" Target="https://sisg.supernotariado.gov.co/solicitud_pqrs&amp;300652.jsp" TargetMode="External"/><Relationship Id="rId420" Type="http://schemas.openxmlformats.org/officeDocument/2006/relationships/hyperlink" Target="https://sisg.supernotariado.gov.co/solicitud_pqrs&amp;300965.jsp" TargetMode="External"/><Relationship Id="rId255" Type="http://schemas.openxmlformats.org/officeDocument/2006/relationships/hyperlink" Target="https://sisg.supernotariado.gov.co/solicitud_pqrs&amp;302414.jsp" TargetMode="External"/><Relationship Id="rId297" Type="http://schemas.openxmlformats.org/officeDocument/2006/relationships/hyperlink" Target="https://sisg.supernotariado.gov.co/solicitud_pqrs&amp;305459.jsp" TargetMode="External"/><Relationship Id="rId462" Type="http://schemas.openxmlformats.org/officeDocument/2006/relationships/hyperlink" Target="https://sisg.supernotariado.gov.co/solicitud_pqrs&amp;300447.jsp" TargetMode="External"/><Relationship Id="rId115" Type="http://schemas.openxmlformats.org/officeDocument/2006/relationships/hyperlink" Target="https://gestordocumental.supernotariado.gov.co/GestionDocumental/VerDocumento?DocId=hBkTmUyt6zk%2Fbut%2BTCRQog%3D%3D&amp;DocIdGestion=obyF0YKbL%2FSjncrt8jpihA%3D%3D" TargetMode="External"/><Relationship Id="rId157" Type="http://schemas.openxmlformats.org/officeDocument/2006/relationships/hyperlink" Target="https://sisg.supernotariado.gov.co/solicitud_pqrs&amp;298386.jsp" TargetMode="External"/><Relationship Id="rId322" Type="http://schemas.openxmlformats.org/officeDocument/2006/relationships/hyperlink" Target="https://sisg.supernotariado.gov.co/solicitud_pqrs&amp;306712.jsp" TargetMode="External"/><Relationship Id="rId364" Type="http://schemas.openxmlformats.org/officeDocument/2006/relationships/hyperlink" Target="https://sisg.supernotariado.gov.co/solicitud_pqrs&amp;306342.jsp" TargetMode="External"/><Relationship Id="rId61" Type="http://schemas.openxmlformats.org/officeDocument/2006/relationships/hyperlink" Target="https://gestordocumental.supernotariado.gov.co/GestionDocumental/VerDocumento?DocId=RXAOA54xOdT94inogt0opA%3D%3D&amp;DocIdGestion=K3X1u8WKCoxxKKC%2BnCnrHw%3D%3D" TargetMode="External"/><Relationship Id="rId199" Type="http://schemas.openxmlformats.org/officeDocument/2006/relationships/hyperlink" Target="https://sisg.supernotariado.gov.co/solicitud_pqrs&amp;298852.jsp" TargetMode="External"/><Relationship Id="rId19" Type="http://schemas.openxmlformats.org/officeDocument/2006/relationships/hyperlink" Target="https://gestordocumental.supernotariado.gov.co/GestionDocumental/VerDocumento?DocId=unrIcmRdICTXNx%2FYy9eCGQ%3D%3D&amp;DocIdGestion=1%2BA4yfy9AzHq84Ca1IMquw%3D%3D" TargetMode="External"/><Relationship Id="rId224" Type="http://schemas.openxmlformats.org/officeDocument/2006/relationships/hyperlink" Target="https://sisg.supernotariado.gov.co/solicitud_pqrs&amp;300232.jsp" TargetMode="External"/><Relationship Id="rId266" Type="http://schemas.openxmlformats.org/officeDocument/2006/relationships/hyperlink" Target="https://sisg.supernotariado.gov.co/solicitud_pqrs&amp;297044.jsp" TargetMode="External"/><Relationship Id="rId431" Type="http://schemas.openxmlformats.org/officeDocument/2006/relationships/hyperlink" Target="https://sisg.supernotariado.gov.co/solicitud_pqrs&amp;306883.jsp" TargetMode="External"/><Relationship Id="rId473" Type="http://schemas.microsoft.com/office/2019/04/relationships/namedSheetView" Target="../namedSheetViews/namedSheetView2.xml"/></Relationships>
</file>

<file path=xl/worksheets/_rels/sheet18.xml.rels><?xml version="1.0" encoding="UTF-8" standalone="yes"?>
<Relationships xmlns="http://schemas.openxmlformats.org/package/2006/relationships"><Relationship Id="rId8" Type="http://schemas.openxmlformats.org/officeDocument/2006/relationships/hyperlink" Target="https://gestordocumental.supernotariado.gov.co/GestionDocumental/VerDocumento?DocId=4mLB8duhztbmWANhroR1Eg%3D%3D&amp;DocIdGestion=RlHEMV%2FDnm1waqnTnhw3EQ%3D%3D" TargetMode="External"/><Relationship Id="rId3" Type="http://schemas.openxmlformats.org/officeDocument/2006/relationships/hyperlink" Target="https://gestordocumental.supernotariado.gov.co/GestionDocumental/VerDocumento?DocId=4mLB8duhztbmWANhroR1Eg%3D%3D&amp;DocIdGestion=RlHEMV%2FDnm1waqnTnhw3EQ%3D%3D" TargetMode="External"/><Relationship Id="rId7" Type="http://schemas.openxmlformats.org/officeDocument/2006/relationships/hyperlink" Target="https://gestordocumental.supernotariado.gov.co/GestionDocumental/VerDocumento?DocId=4mLB8duhztbmWANhroR1Eg%3D%3D&amp;DocIdGestion=RlHEMV%2FDnm1waqnTnhw3EQ%3D%3D" TargetMode="External"/><Relationship Id="rId2" Type="http://schemas.openxmlformats.org/officeDocument/2006/relationships/hyperlink" Target="https://gestordocumental.supernotariado.gov.co/GestionDocumental/VerDocumento?DocId=4mLB8duhztbmWANhroR1Eg%3D%3D&amp;DocIdGestion=RlHEMV%2FDnm1waqnTnhw3EQ%3D%3D" TargetMode="External"/><Relationship Id="rId1" Type="http://schemas.openxmlformats.org/officeDocument/2006/relationships/hyperlink" Target="https://gestordocumental.supernotariado.gov.co/GestionDocumental/VerDocumento?DocId=4mLB8duhztbmWANhroR1Eg%3D%3D&amp;DocIdGestion=RlHEMV%2FDnm1waqnTnhw3EQ%3D%3D" TargetMode="External"/><Relationship Id="rId6" Type="http://schemas.openxmlformats.org/officeDocument/2006/relationships/hyperlink" Target="https://gestordocumental.supernotariado.gov.co/GestionDocumental/VerDocumento?DocId=4mLB8duhztbmWANhroR1Eg%3D%3D&amp;DocIdGestion=RlHEMV%2FDnm1waqnTnhw3EQ%3D%3D" TargetMode="External"/><Relationship Id="rId5" Type="http://schemas.openxmlformats.org/officeDocument/2006/relationships/hyperlink" Target="https://gestordocumental.supernotariado.gov.co/GestionDocumental/VerDocumento?DocId=4mLB8duhztbmWANhroR1Eg%3D%3D&amp;DocIdGestion=RlHEMV%2FDnm1waqnTnhw3EQ%3D%3D" TargetMode="External"/><Relationship Id="rId4" Type="http://schemas.openxmlformats.org/officeDocument/2006/relationships/hyperlink" Target="https://gestordocumental.supernotariado.gov.co/GestionDocumental/VerDocumento?DocId=4mLB8duhztbmWANhroR1Eg%3D%3D&amp;DocIdGestion=RlHEMV%2FDnm1waqnTnhw3EQ%3D%3D" TargetMode="External"/><Relationship Id="rId9" Type="http://schemas.openxmlformats.org/officeDocument/2006/relationships/printerSettings" Target="../printerSettings/printerSettings3.bin"/></Relationships>
</file>

<file path=xl/worksheets/_rels/sheet19.xml.rels><?xml version="1.0" encoding="UTF-8" standalone="yes"?>
<Relationships xmlns="http://schemas.openxmlformats.org/package/2006/relationships"><Relationship Id="rId2" Type="http://schemas.openxmlformats.org/officeDocument/2006/relationships/hyperlink" Target="https://gestordocumental.supernotariado.gov.co/GestionDocumental/VerDocumento?DocId=4mLB8duhztbmWANhroR1Eg%3D%3D&amp;DocIdGestion=RlHEMV%2FDnm1waqnTnhw3EQ%3D%3D" TargetMode="External"/><Relationship Id="rId1" Type="http://schemas.openxmlformats.org/officeDocument/2006/relationships/hyperlink" Target="https://gestordocumental.supernotariado.gov.co/GestionDocumental/VerDocumento?DocId=1Xqlw6USXfQDiixoQzGqzA%3D%3D&amp;DocIdGestion=MroDpCrFvS6KVW6RxMcxfQ%3D%3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E65C5-5253-4EE6-B548-9914B1A333D9}">
  <dimension ref="A3:A58"/>
  <sheetViews>
    <sheetView topLeftCell="A16" workbookViewId="0">
      <selection activeCell="A28" sqref="A28"/>
    </sheetView>
  </sheetViews>
  <sheetFormatPr baseColWidth="10" defaultRowHeight="14.25"/>
  <cols>
    <col min="1" max="1" width="155.375" bestFit="1" customWidth="1"/>
  </cols>
  <sheetData>
    <row r="3" spans="1:1">
      <c r="A3" s="1051" t="s">
        <v>13918</v>
      </c>
    </row>
    <row r="4" spans="1:1">
      <c r="A4" s="1052" t="s">
        <v>1749</v>
      </c>
    </row>
    <row r="5" spans="1:1">
      <c r="A5" s="1052" t="s">
        <v>4982</v>
      </c>
    </row>
    <row r="6" spans="1:1">
      <c r="A6" s="1052" t="s">
        <v>4955</v>
      </c>
    </row>
    <row r="7" spans="1:1">
      <c r="A7" s="1052" t="s">
        <v>5060</v>
      </c>
    </row>
    <row r="8" spans="1:1">
      <c r="A8" s="1052" t="s">
        <v>5055</v>
      </c>
    </row>
    <row r="9" spans="1:1">
      <c r="A9" s="1052" t="s">
        <v>4930</v>
      </c>
    </row>
    <row r="10" spans="1:1">
      <c r="A10" s="1052" t="s">
        <v>5730</v>
      </c>
    </row>
    <row r="11" spans="1:1">
      <c r="A11" s="1052" t="s">
        <v>5068</v>
      </c>
    </row>
    <row r="12" spans="1:1">
      <c r="A12" s="1052" t="s">
        <v>124</v>
      </c>
    </row>
    <row r="13" spans="1:1">
      <c r="A13" s="1052" t="s">
        <v>2812</v>
      </c>
    </row>
    <row r="14" spans="1:1">
      <c r="A14" s="1052" t="s">
        <v>1751</v>
      </c>
    </row>
    <row r="15" spans="1:1">
      <c r="A15" s="1052" t="s">
        <v>9093</v>
      </c>
    </row>
    <row r="16" spans="1:1">
      <c r="A16" s="1052" t="s">
        <v>47</v>
      </c>
    </row>
    <row r="17" spans="1:1">
      <c r="A17" s="1052" t="s">
        <v>1601</v>
      </c>
    </row>
    <row r="18" spans="1:1">
      <c r="A18" s="1052" t="s">
        <v>506</v>
      </c>
    </row>
    <row r="19" spans="1:1">
      <c r="A19" s="1052" t="s">
        <v>6685</v>
      </c>
    </row>
    <row r="20" spans="1:1">
      <c r="A20" s="1052" t="s">
        <v>3827</v>
      </c>
    </row>
    <row r="21" spans="1:1">
      <c r="A21" s="1052" t="s">
        <v>4694</v>
      </c>
    </row>
    <row r="22" spans="1:1">
      <c r="A22" s="1052" t="s">
        <v>874</v>
      </c>
    </row>
    <row r="23" spans="1:1">
      <c r="A23" s="1052" t="s">
        <v>9249</v>
      </c>
    </row>
    <row r="24" spans="1:1">
      <c r="A24" s="1052" t="s">
        <v>9239</v>
      </c>
    </row>
    <row r="25" spans="1:1">
      <c r="A25" s="1052" t="s">
        <v>9244</v>
      </c>
    </row>
    <row r="26" spans="1:1">
      <c r="A26" s="1052" t="s">
        <v>696</v>
      </c>
    </row>
    <row r="27" spans="1:1">
      <c r="A27" s="1052" t="s">
        <v>107</v>
      </c>
    </row>
    <row r="28" spans="1:1">
      <c r="A28" s="1052" t="s">
        <v>3859</v>
      </c>
    </row>
    <row r="29" spans="1:1">
      <c r="A29" s="1052" t="s">
        <v>5302</v>
      </c>
    </row>
    <row r="30" spans="1:1">
      <c r="A30" s="1052" t="s">
        <v>82</v>
      </c>
    </row>
    <row r="31" spans="1:1">
      <c r="A31" s="1052" t="s">
        <v>3947</v>
      </c>
    </row>
    <row r="32" spans="1:1">
      <c r="A32" s="1052" t="s">
        <v>6538</v>
      </c>
    </row>
    <row r="33" spans="1:1">
      <c r="A33" s="1052" t="s">
        <v>5697</v>
      </c>
    </row>
    <row r="34" spans="1:1">
      <c r="A34" s="1052" t="s">
        <v>59</v>
      </c>
    </row>
    <row r="35" spans="1:1">
      <c r="A35" s="1052" t="s">
        <v>5355</v>
      </c>
    </row>
    <row r="36" spans="1:1">
      <c r="A36" s="1052" t="s">
        <v>8410</v>
      </c>
    </row>
    <row r="37" spans="1:1">
      <c r="A37" s="1052" t="s">
        <v>5801</v>
      </c>
    </row>
    <row r="38" spans="1:1">
      <c r="A38" s="1052" t="s">
        <v>4195</v>
      </c>
    </row>
    <row r="39" spans="1:1">
      <c r="A39" s="1052" t="s">
        <v>3717</v>
      </c>
    </row>
    <row r="40" spans="1:1">
      <c r="A40" s="1052" t="s">
        <v>3832</v>
      </c>
    </row>
    <row r="41" spans="1:1">
      <c r="A41" s="1052" t="s">
        <v>529</v>
      </c>
    </row>
    <row r="42" spans="1:1">
      <c r="A42" s="1052" t="s">
        <v>5278</v>
      </c>
    </row>
    <row r="43" spans="1:1">
      <c r="A43" s="1052" t="s">
        <v>570</v>
      </c>
    </row>
    <row r="44" spans="1:1">
      <c r="A44" s="1052" t="s">
        <v>738</v>
      </c>
    </row>
    <row r="45" spans="1:1">
      <c r="A45" s="1052" t="s">
        <v>702</v>
      </c>
    </row>
    <row r="46" spans="1:1">
      <c r="A46" s="1052" t="s">
        <v>547</v>
      </c>
    </row>
    <row r="47" spans="1:1">
      <c r="A47" s="1052" t="s">
        <v>3837</v>
      </c>
    </row>
    <row r="48" spans="1:1">
      <c r="A48" s="1052" t="s">
        <v>1960</v>
      </c>
    </row>
    <row r="49" spans="1:1">
      <c r="A49" s="1052" t="s">
        <v>5860</v>
      </c>
    </row>
    <row r="50" spans="1:1">
      <c r="A50" s="1052" t="s">
        <v>1745</v>
      </c>
    </row>
    <row r="51" spans="1:1">
      <c r="A51" s="1052" t="s">
        <v>1748</v>
      </c>
    </row>
    <row r="52" spans="1:1">
      <c r="A52" s="1052" t="s">
        <v>4150</v>
      </c>
    </row>
    <row r="53" spans="1:1">
      <c r="A53" s="1052" t="s">
        <v>5605</v>
      </c>
    </row>
    <row r="54" spans="1:1">
      <c r="A54" s="1052" t="s">
        <v>3763</v>
      </c>
    </row>
    <row r="55" spans="1:1">
      <c r="A55" s="1052" t="s">
        <v>3963</v>
      </c>
    </row>
    <row r="56" spans="1:1">
      <c r="A56" s="1052" t="s">
        <v>9488</v>
      </c>
    </row>
    <row r="57" spans="1:1">
      <c r="A57" s="1052" t="s">
        <v>13919</v>
      </c>
    </row>
    <row r="58" spans="1:1">
      <c r="A58" s="1052" t="s">
        <v>13920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4DC49-FE61-4815-98FB-6E1617BE2D54}">
  <sheetPr codeName="Hoja1">
    <tabColor theme="3" tint="0.749992370372631"/>
  </sheetPr>
  <dimension ref="A1:BC2444"/>
  <sheetViews>
    <sheetView tabSelected="1" zoomScale="130" zoomScaleNormal="130" workbookViewId="0">
      <pane ySplit="1" topLeftCell="A1189" activePane="bottomLeft" state="frozen"/>
      <selection pane="bottomLeft" activeCell="B1189" sqref="B1189"/>
    </sheetView>
  </sheetViews>
  <sheetFormatPr baseColWidth="10" defaultColWidth="15.25" defaultRowHeight="12.75"/>
  <cols>
    <col min="1" max="1" width="11.125" style="402" bestFit="1" customWidth="1"/>
    <col min="2" max="2" width="24.75" style="314" customWidth="1"/>
    <col min="3" max="3" width="24.375" style="1054" customWidth="1"/>
    <col min="4" max="5" width="21" style="72" hidden="1" customWidth="1"/>
    <col min="6" max="6" width="19.875" style="64" hidden="1" customWidth="1"/>
    <col min="7" max="7" width="22.875" style="64" hidden="1" customWidth="1"/>
    <col min="8" max="8" width="17.625" style="64" hidden="1" customWidth="1"/>
    <col min="9" max="9" width="18.125" style="307" customWidth="1"/>
    <col min="10" max="10" width="12.375" style="64" customWidth="1"/>
    <col min="11" max="11" width="28" style="178" bestFit="1" customWidth="1"/>
    <col min="12" max="12" width="15.25" style="72" customWidth="1"/>
    <col min="13" max="13" width="18.25" style="72" customWidth="1"/>
    <col min="14" max="14" width="13.625" style="178" customWidth="1"/>
    <col min="15" max="15" width="13.125" style="178" customWidth="1"/>
    <col min="16" max="16" width="20.375" style="72" customWidth="1"/>
    <col min="17" max="17" width="38.375" style="178" customWidth="1"/>
    <col min="18" max="18" width="20.75" style="72" customWidth="1"/>
    <col min="19" max="19" width="23" style="72" customWidth="1"/>
    <col min="20" max="20" width="21.375" style="72" bestFit="1" customWidth="1"/>
    <col min="21" max="21" width="24.375" style="452" customWidth="1"/>
    <col min="22" max="22" width="21.375" style="261" bestFit="1" customWidth="1"/>
    <col min="23" max="23" width="33" style="62" bestFit="1" customWidth="1"/>
    <col min="24" max="24" width="39.875" style="72" customWidth="1"/>
    <col min="25" max="25" width="32.75" style="72" customWidth="1"/>
    <col min="26" max="26" width="25.625" style="72" customWidth="1"/>
    <col min="27" max="27" width="20.75" style="72" customWidth="1"/>
    <col min="28" max="28" width="23.125" style="64" customWidth="1"/>
    <col min="29" max="29" width="25.375" style="72" customWidth="1"/>
    <col min="30" max="31" width="20.75" style="72" customWidth="1"/>
    <col min="32" max="32" width="21.625" style="64" customWidth="1"/>
    <col min="33" max="33" width="25.75" style="64" customWidth="1"/>
    <col min="34" max="34" width="20.75" style="72" customWidth="1"/>
    <col min="35" max="35" width="31.375" style="72" customWidth="1"/>
    <col min="36" max="36" width="20.125" style="64" customWidth="1"/>
    <col min="37" max="37" width="28" style="72" bestFit="1" customWidth="1"/>
    <col min="38" max="38" width="17.125" style="72" bestFit="1" customWidth="1"/>
    <col min="39" max="39" width="27.25" style="72" customWidth="1"/>
    <col min="40" max="40" width="21.75" style="64" customWidth="1"/>
    <col min="41" max="41" width="26.25" style="154" customWidth="1"/>
    <col min="42" max="42" width="21.75" style="72" customWidth="1"/>
    <col min="43" max="43" width="26.125" style="72" customWidth="1"/>
    <col min="44" max="45" width="21.75" style="72" customWidth="1"/>
    <col min="46" max="46" width="13" style="64" customWidth="1"/>
    <col min="47" max="47" width="21.75" style="72" customWidth="1"/>
    <col min="48" max="48" width="47.375" style="72" customWidth="1"/>
    <col min="49" max="49" width="36.625" style="99" bestFit="1" customWidth="1"/>
    <col min="50" max="16384" width="15.25" style="99"/>
  </cols>
  <sheetData>
    <row r="1" spans="1:55" ht="38.25">
      <c r="A1" s="708" t="s">
        <v>0</v>
      </c>
      <c r="B1" s="709" t="s">
        <v>1</v>
      </c>
      <c r="C1" s="1053" t="s">
        <v>2</v>
      </c>
      <c r="D1" s="708" t="s">
        <v>13921</v>
      </c>
      <c r="E1" s="708" t="s">
        <v>3</v>
      </c>
      <c r="F1" s="709" t="s">
        <v>4</v>
      </c>
      <c r="G1" s="708" t="s">
        <v>5</v>
      </c>
      <c r="H1" s="709" t="s">
        <v>6</v>
      </c>
      <c r="I1" s="1070" t="s">
        <v>7</v>
      </c>
      <c r="J1" s="709" t="s">
        <v>8</v>
      </c>
      <c r="K1" s="710" t="s">
        <v>9</v>
      </c>
      <c r="L1" s="709" t="s">
        <v>10</v>
      </c>
      <c r="M1" s="709" t="s">
        <v>11</v>
      </c>
      <c r="N1" s="709" t="s">
        <v>12</v>
      </c>
      <c r="O1" s="709" t="s">
        <v>13</v>
      </c>
      <c r="P1" s="709" t="s">
        <v>14</v>
      </c>
      <c r="Q1" s="710" t="s">
        <v>15</v>
      </c>
      <c r="R1" s="708" t="s">
        <v>16</v>
      </c>
      <c r="S1" s="709" t="s">
        <v>17</v>
      </c>
      <c r="T1" s="709" t="s">
        <v>18</v>
      </c>
      <c r="U1" s="708" t="s">
        <v>19</v>
      </c>
      <c r="V1" s="708" t="s">
        <v>20</v>
      </c>
      <c r="W1" s="345" t="s">
        <v>21</v>
      </c>
      <c r="X1" s="342" t="s">
        <v>22</v>
      </c>
      <c r="Y1" s="342" t="s">
        <v>23</v>
      </c>
      <c r="Z1" s="342" t="s">
        <v>24</v>
      </c>
      <c r="AA1" s="342" t="s">
        <v>25</v>
      </c>
      <c r="AB1" s="342" t="s">
        <v>26</v>
      </c>
      <c r="AC1" s="342" t="s">
        <v>27</v>
      </c>
      <c r="AD1" s="342" t="s">
        <v>28</v>
      </c>
      <c r="AE1" s="342" t="s">
        <v>29</v>
      </c>
      <c r="AF1" s="342" t="s">
        <v>30</v>
      </c>
      <c r="AG1" s="342" t="s">
        <v>31</v>
      </c>
      <c r="AH1" s="347" t="s">
        <v>32</v>
      </c>
      <c r="AI1" s="342" t="s">
        <v>33</v>
      </c>
      <c r="AJ1" s="342" t="s">
        <v>34</v>
      </c>
      <c r="AK1" s="342" t="s">
        <v>35</v>
      </c>
      <c r="AL1" s="342" t="s">
        <v>36</v>
      </c>
      <c r="AM1" s="342" t="s">
        <v>37</v>
      </c>
      <c r="AN1" s="342" t="s">
        <v>38</v>
      </c>
      <c r="AO1" s="342" t="s">
        <v>39</v>
      </c>
      <c r="AP1" s="347" t="s">
        <v>32</v>
      </c>
      <c r="AQ1" s="342" t="s">
        <v>33</v>
      </c>
      <c r="AR1" s="348" t="s">
        <v>40</v>
      </c>
      <c r="AS1" s="348" t="s">
        <v>41</v>
      </c>
      <c r="AT1" s="348" t="s">
        <v>42</v>
      </c>
      <c r="AU1" s="348" t="s">
        <v>43</v>
      </c>
      <c r="AV1" s="348" t="s">
        <v>44</v>
      </c>
      <c r="AW1" s="349" t="s">
        <v>45</v>
      </c>
      <c r="AX1" s="965"/>
      <c r="AY1" s="965"/>
      <c r="AZ1" s="965"/>
      <c r="BA1" s="965"/>
      <c r="BB1" s="965"/>
      <c r="BC1" s="965"/>
    </row>
    <row r="2" spans="1:55" s="72" customFormat="1" ht="42" customHeight="1">
      <c r="A2" s="350">
        <v>1</v>
      </c>
      <c r="B2" s="321" t="s">
        <v>46</v>
      </c>
      <c r="C2" s="70">
        <v>45930</v>
      </c>
      <c r="D2" s="66" t="s">
        <v>47</v>
      </c>
      <c r="E2" s="66" t="s">
        <v>47</v>
      </c>
      <c r="F2" s="64">
        <v>45945</v>
      </c>
      <c r="G2" s="64"/>
      <c r="H2" s="64"/>
      <c r="I2" s="64">
        <v>45930</v>
      </c>
      <c r="J2" s="67">
        <f t="shared" ref="J2:J65" ca="1" si="0">IF(AND(B2&lt;&gt;"",C2&lt;&gt;"",F2&lt;&gt;""),IF(NETWORKDAYS.INTL(TODAY(),F2,1,festivos)&gt;=0,NETWORKDAYS.INTL(TODAY(),F2,1,festivos)-1,NETWORKDAYS.INTL(TODAY(),F2,1,festivos)+1),"")</f>
        <v>-104</v>
      </c>
      <c r="K2" s="105" t="s">
        <v>48</v>
      </c>
      <c r="L2" s="67" t="s">
        <v>48</v>
      </c>
      <c r="M2" s="67" t="s">
        <v>49</v>
      </c>
      <c r="N2" s="105" t="s">
        <v>50</v>
      </c>
      <c r="O2" s="105" t="s">
        <v>51</v>
      </c>
      <c r="P2" s="67" t="s">
        <v>52</v>
      </c>
      <c r="Q2" s="61" t="s">
        <v>53</v>
      </c>
      <c r="R2" s="61" t="s">
        <v>54</v>
      </c>
      <c r="S2" s="61" t="s">
        <v>55</v>
      </c>
      <c r="T2" s="61" t="s">
        <v>56</v>
      </c>
      <c r="U2" s="393" t="s">
        <v>57</v>
      </c>
      <c r="V2" s="176">
        <v>45931</v>
      </c>
      <c r="W2" s="65"/>
      <c r="X2" s="67"/>
      <c r="Y2" s="67"/>
      <c r="Z2" s="67"/>
      <c r="AA2" s="67"/>
      <c r="AB2" s="130"/>
      <c r="AC2" s="67"/>
      <c r="AD2" s="67"/>
      <c r="AE2" s="67"/>
      <c r="AF2" s="130"/>
      <c r="AG2" s="130"/>
      <c r="AH2" s="67"/>
      <c r="AI2" s="67"/>
      <c r="AJ2" s="64"/>
      <c r="AN2" s="64"/>
      <c r="AO2" s="154"/>
      <c r="AP2" s="59"/>
      <c r="AQ2" s="59"/>
      <c r="AR2" s="59"/>
      <c r="AS2" s="59"/>
      <c r="AT2" s="57"/>
      <c r="AU2" s="58"/>
      <c r="AV2" s="99"/>
    </row>
    <row r="3" spans="1:55" s="72" customFormat="1" ht="89.25">
      <c r="A3" s="72">
        <v>2</v>
      </c>
      <c r="B3" s="519" t="s">
        <v>58</v>
      </c>
      <c r="C3" s="131">
        <v>45910</v>
      </c>
      <c r="D3" s="66" t="s">
        <v>59</v>
      </c>
      <c r="E3" s="66" t="s">
        <v>59</v>
      </c>
      <c r="F3" s="64">
        <v>45924</v>
      </c>
      <c r="G3" s="64"/>
      <c r="H3" s="64"/>
      <c r="I3" s="64">
        <v>45915</v>
      </c>
      <c r="J3" s="67">
        <f t="shared" ca="1" si="0"/>
        <v>-118</v>
      </c>
      <c r="K3" s="71" t="s">
        <v>60</v>
      </c>
      <c r="L3" s="67" t="s">
        <v>61</v>
      </c>
      <c r="M3" s="67" t="s">
        <v>62</v>
      </c>
      <c r="N3" s="105" t="s">
        <v>63</v>
      </c>
      <c r="O3" s="105" t="s">
        <v>64</v>
      </c>
      <c r="P3" s="67" t="s">
        <v>65</v>
      </c>
      <c r="Q3" s="61" t="s">
        <v>66</v>
      </c>
      <c r="R3" s="61" t="s">
        <v>67</v>
      </c>
      <c r="S3" s="61" t="s">
        <v>68</v>
      </c>
      <c r="T3" s="61" t="s">
        <v>69</v>
      </c>
      <c r="U3" s="393" t="s">
        <v>70</v>
      </c>
      <c r="V3" s="176">
        <v>45915</v>
      </c>
      <c r="W3" s="65"/>
      <c r="X3" s="67"/>
      <c r="Y3" s="67"/>
      <c r="Z3" s="67"/>
      <c r="AA3" s="67"/>
      <c r="AB3" s="130"/>
      <c r="AC3" s="67"/>
      <c r="AD3" s="67"/>
      <c r="AE3" s="67"/>
      <c r="AF3" s="130"/>
      <c r="AG3" s="130"/>
      <c r="AH3" s="67"/>
      <c r="AI3" s="67"/>
      <c r="AJ3" s="64"/>
      <c r="AN3" s="64"/>
      <c r="AO3" s="154"/>
      <c r="AP3" s="59"/>
      <c r="AQ3" s="59"/>
      <c r="AR3" s="59"/>
      <c r="AS3" s="59"/>
      <c r="AT3" s="57"/>
      <c r="AU3" s="58"/>
      <c r="AV3" s="99"/>
    </row>
    <row r="4" spans="1:55" s="72" customFormat="1" ht="89.25">
      <c r="A4" s="350">
        <v>3</v>
      </c>
      <c r="B4" s="519" t="s">
        <v>71</v>
      </c>
      <c r="C4" s="131">
        <v>45911</v>
      </c>
      <c r="D4" s="66" t="s">
        <v>59</v>
      </c>
      <c r="E4" s="66" t="s">
        <v>59</v>
      </c>
      <c r="F4" s="64">
        <v>45925</v>
      </c>
      <c r="G4" s="64"/>
      <c r="H4" s="64"/>
      <c r="I4" s="64">
        <v>45915</v>
      </c>
      <c r="J4" s="67">
        <f t="shared" ca="1" si="0"/>
        <v>-117</v>
      </c>
      <c r="K4" s="71" t="s">
        <v>60</v>
      </c>
      <c r="L4" s="67" t="s">
        <v>61</v>
      </c>
      <c r="M4" s="67" t="s">
        <v>62</v>
      </c>
      <c r="N4" s="105" t="s">
        <v>63</v>
      </c>
      <c r="O4" s="105" t="s">
        <v>64</v>
      </c>
      <c r="P4" s="67" t="s">
        <v>65</v>
      </c>
      <c r="Q4" s="61" t="s">
        <v>72</v>
      </c>
      <c r="R4" s="61" t="s">
        <v>67</v>
      </c>
      <c r="S4" s="61" t="s">
        <v>73</v>
      </c>
      <c r="T4" s="61" t="s">
        <v>69</v>
      </c>
      <c r="U4" s="393" t="s">
        <v>70</v>
      </c>
      <c r="V4" s="176">
        <v>45915</v>
      </c>
      <c r="W4" s="65"/>
      <c r="X4" s="67"/>
      <c r="Y4" s="67"/>
      <c r="Z4" s="67"/>
      <c r="AA4" s="67"/>
      <c r="AB4" s="130"/>
      <c r="AC4" s="67"/>
      <c r="AD4" s="67"/>
      <c r="AE4" s="67"/>
      <c r="AF4" s="130"/>
      <c r="AG4" s="130"/>
      <c r="AH4" s="67"/>
      <c r="AI4" s="67"/>
      <c r="AJ4" s="64"/>
      <c r="AN4" s="64"/>
      <c r="AO4" s="154"/>
      <c r="AP4" s="59"/>
      <c r="AQ4" s="59"/>
      <c r="AR4" s="59"/>
      <c r="AS4" s="59"/>
      <c r="AT4" s="57"/>
      <c r="AU4" s="58"/>
      <c r="AV4" s="99"/>
    </row>
    <row r="5" spans="1:55" s="72" customFormat="1" ht="89.25">
      <c r="A5" s="72">
        <v>4</v>
      </c>
      <c r="B5" s="519" t="s">
        <v>74</v>
      </c>
      <c r="C5" s="132">
        <v>45911</v>
      </c>
      <c r="D5" s="66" t="s">
        <v>59</v>
      </c>
      <c r="E5" s="66" t="s">
        <v>59</v>
      </c>
      <c r="F5" s="64">
        <v>45925</v>
      </c>
      <c r="G5" s="64"/>
      <c r="H5" s="64"/>
      <c r="I5" s="64">
        <v>45918</v>
      </c>
      <c r="J5" s="67">
        <f t="shared" ca="1" si="0"/>
        <v>-117</v>
      </c>
      <c r="K5" s="71" t="s">
        <v>75</v>
      </c>
      <c r="L5" s="67" t="s">
        <v>61</v>
      </c>
      <c r="M5" s="67" t="s">
        <v>62</v>
      </c>
      <c r="N5" s="105" t="s">
        <v>63</v>
      </c>
      <c r="O5" s="105" t="s">
        <v>64</v>
      </c>
      <c r="P5" s="67" t="s">
        <v>65</v>
      </c>
      <c r="Q5" s="61" t="s">
        <v>76</v>
      </c>
      <c r="R5" s="61" t="s">
        <v>67</v>
      </c>
      <c r="S5" s="61" t="s">
        <v>77</v>
      </c>
      <c r="T5" s="61" t="s">
        <v>69</v>
      </c>
      <c r="U5" s="393" t="s">
        <v>70</v>
      </c>
      <c r="V5" s="176">
        <v>45918</v>
      </c>
      <c r="W5" s="65"/>
      <c r="X5" s="67"/>
      <c r="Y5" s="67"/>
      <c r="Z5" s="67"/>
      <c r="AA5" s="67"/>
      <c r="AB5" s="130"/>
      <c r="AC5" s="67"/>
      <c r="AD5" s="67"/>
      <c r="AE5" s="67"/>
      <c r="AF5" s="130"/>
      <c r="AG5" s="130"/>
      <c r="AH5" s="67"/>
      <c r="AI5" s="67"/>
      <c r="AJ5" s="64"/>
      <c r="AN5" s="64"/>
      <c r="AO5" s="154"/>
      <c r="AP5" s="59"/>
      <c r="AQ5" s="59"/>
      <c r="AR5" s="59"/>
      <c r="AS5" s="59"/>
      <c r="AT5" s="57"/>
      <c r="AU5" s="58"/>
      <c r="AV5" s="99"/>
    </row>
    <row r="6" spans="1:55" s="72" customFormat="1" ht="89.25">
      <c r="A6" s="350">
        <v>5</v>
      </c>
      <c r="B6" s="519" t="s">
        <v>78</v>
      </c>
      <c r="C6" s="132">
        <v>45911</v>
      </c>
      <c r="D6" s="66" t="s">
        <v>59</v>
      </c>
      <c r="E6" s="66" t="s">
        <v>59</v>
      </c>
      <c r="F6" s="64">
        <v>45925</v>
      </c>
      <c r="G6" s="64"/>
      <c r="H6" s="64"/>
      <c r="I6" s="64">
        <v>45918</v>
      </c>
      <c r="J6" s="67">
        <f t="shared" ca="1" si="0"/>
        <v>-117</v>
      </c>
      <c r="K6" s="71" t="s">
        <v>75</v>
      </c>
      <c r="L6" s="67" t="s">
        <v>61</v>
      </c>
      <c r="M6" s="67" t="s">
        <v>62</v>
      </c>
      <c r="N6" s="105" t="s">
        <v>63</v>
      </c>
      <c r="O6" s="105" t="s">
        <v>64</v>
      </c>
      <c r="P6" s="67" t="s">
        <v>65</v>
      </c>
      <c r="Q6" s="61" t="s">
        <v>79</v>
      </c>
      <c r="R6" s="61" t="s">
        <v>67</v>
      </c>
      <c r="S6" s="61" t="s">
        <v>80</v>
      </c>
      <c r="T6" s="61" t="s">
        <v>69</v>
      </c>
      <c r="U6" s="393" t="s">
        <v>70</v>
      </c>
      <c r="V6" s="176">
        <v>45919</v>
      </c>
      <c r="W6" s="65"/>
      <c r="X6" s="67"/>
      <c r="Y6" s="67"/>
      <c r="Z6" s="67"/>
      <c r="AA6" s="67"/>
      <c r="AB6" s="130"/>
      <c r="AC6" s="67"/>
      <c r="AD6" s="67"/>
      <c r="AE6" s="67"/>
      <c r="AF6" s="130"/>
      <c r="AG6" s="130"/>
      <c r="AH6" s="67"/>
      <c r="AI6" s="67"/>
      <c r="AJ6" s="64"/>
      <c r="AN6" s="64"/>
      <c r="AO6" s="154"/>
      <c r="AP6" s="59"/>
      <c r="AQ6" s="59"/>
      <c r="AR6" s="59"/>
      <c r="AS6" s="59"/>
      <c r="AT6" s="57"/>
      <c r="AU6" s="58"/>
      <c r="AV6" s="99"/>
    </row>
    <row r="7" spans="1:55" s="72" customFormat="1" ht="77.25">
      <c r="A7" s="72">
        <v>6</v>
      </c>
      <c r="B7" s="519" t="s">
        <v>81</v>
      </c>
      <c r="C7" s="70">
        <v>45904</v>
      </c>
      <c r="D7" s="66" t="s">
        <v>82</v>
      </c>
      <c r="E7" s="66" t="s">
        <v>82</v>
      </c>
      <c r="F7" s="143">
        <v>45925</v>
      </c>
      <c r="G7" s="143"/>
      <c r="H7" s="143"/>
      <c r="I7" s="143">
        <v>45908</v>
      </c>
      <c r="J7" s="67">
        <f t="shared" ca="1" si="0"/>
        <v>-117</v>
      </c>
      <c r="K7" s="258" t="s">
        <v>83</v>
      </c>
      <c r="L7" s="144" t="s">
        <v>84</v>
      </c>
      <c r="M7" s="144" t="s">
        <v>49</v>
      </c>
      <c r="N7" s="145" t="s">
        <v>63</v>
      </c>
      <c r="O7" s="145" t="s">
        <v>64</v>
      </c>
      <c r="P7" s="144"/>
      <c r="Q7" s="151" t="s">
        <v>85</v>
      </c>
      <c r="R7" s="146"/>
      <c r="S7" s="151"/>
      <c r="T7" s="146" t="s">
        <v>56</v>
      </c>
      <c r="U7" s="853" t="s">
        <v>86</v>
      </c>
      <c r="V7" s="158">
        <v>45909</v>
      </c>
      <c r="W7" s="151"/>
      <c r="X7" s="278" t="s">
        <v>87</v>
      </c>
      <c r="Y7" s="279" t="s">
        <v>88</v>
      </c>
      <c r="Z7" s="279" t="s">
        <v>88</v>
      </c>
      <c r="AA7" s="278" t="s">
        <v>89</v>
      </c>
      <c r="AB7" s="280" t="s">
        <v>90</v>
      </c>
      <c r="AC7" s="281">
        <v>45910</v>
      </c>
      <c r="AD7" s="281">
        <v>45911</v>
      </c>
      <c r="AE7" s="278" t="s">
        <v>91</v>
      </c>
      <c r="AF7" s="278" t="s">
        <v>92</v>
      </c>
      <c r="AG7" s="282">
        <v>45925</v>
      </c>
      <c r="AH7" s="278" t="s">
        <v>88</v>
      </c>
      <c r="AI7" s="278" t="s">
        <v>88</v>
      </c>
      <c r="AJ7" s="278" t="s">
        <v>93</v>
      </c>
      <c r="AK7" s="278" t="s">
        <v>93</v>
      </c>
      <c r="AL7" s="278" t="s">
        <v>93</v>
      </c>
      <c r="AM7" s="278" t="s">
        <v>88</v>
      </c>
      <c r="AN7" s="278" t="s">
        <v>88</v>
      </c>
      <c r="AO7" s="278" t="s">
        <v>88</v>
      </c>
      <c r="AP7" s="283" t="s">
        <v>88</v>
      </c>
      <c r="AQ7" s="278" t="s">
        <v>88</v>
      </c>
      <c r="AR7" s="278" t="s">
        <v>88</v>
      </c>
      <c r="AS7" s="278" t="s">
        <v>88</v>
      </c>
      <c r="AT7" s="278" t="s">
        <v>88</v>
      </c>
      <c r="AU7" s="278" t="s">
        <v>88</v>
      </c>
      <c r="AV7" s="278" t="s">
        <v>94</v>
      </c>
      <c r="AW7" s="280" t="s">
        <v>95</v>
      </c>
      <c r="AX7" s="288" t="s">
        <v>88</v>
      </c>
      <c r="AY7" s="352"/>
      <c r="AZ7" s="352"/>
      <c r="BA7" s="352"/>
      <c r="BB7" s="352"/>
    </row>
    <row r="8" spans="1:55" s="72" customFormat="1" ht="51">
      <c r="A8" s="350">
        <v>7</v>
      </c>
      <c r="B8" s="592" t="s">
        <v>96</v>
      </c>
      <c r="C8" s="135">
        <v>45814</v>
      </c>
      <c r="D8" s="66" t="s">
        <v>59</v>
      </c>
      <c r="E8" s="66" t="s">
        <v>59</v>
      </c>
      <c r="F8" s="143">
        <v>45839</v>
      </c>
      <c r="G8" s="180" t="s">
        <v>97</v>
      </c>
      <c r="H8" s="143">
        <v>45909</v>
      </c>
      <c r="I8" s="143">
        <v>45907</v>
      </c>
      <c r="J8" s="67">
        <f t="shared" ca="1" si="0"/>
        <v>-177</v>
      </c>
      <c r="K8" s="258" t="s">
        <v>98</v>
      </c>
      <c r="L8" s="144" t="s">
        <v>84</v>
      </c>
      <c r="M8" s="144" t="s">
        <v>62</v>
      </c>
      <c r="N8" s="145" t="s">
        <v>99</v>
      </c>
      <c r="O8" s="145" t="s">
        <v>100</v>
      </c>
      <c r="P8" s="144" t="s">
        <v>101</v>
      </c>
      <c r="Q8" s="146" t="s">
        <v>102</v>
      </c>
      <c r="R8" s="146" t="s">
        <v>67</v>
      </c>
      <c r="S8" s="146" t="s">
        <v>103</v>
      </c>
      <c r="T8" s="146" t="s">
        <v>56</v>
      </c>
      <c r="U8" s="853" t="s">
        <v>104</v>
      </c>
      <c r="V8" s="143"/>
      <c r="W8" s="142"/>
      <c r="X8" s="142"/>
      <c r="Y8" s="142"/>
      <c r="Z8" s="142"/>
      <c r="AB8" s="159" t="s">
        <v>105</v>
      </c>
      <c r="AC8" s="143">
        <v>45855</v>
      </c>
      <c r="AD8" s="143">
        <v>45862</v>
      </c>
      <c r="AE8" s="142" t="s">
        <v>106</v>
      </c>
      <c r="AF8" s="143">
        <v>45861</v>
      </c>
      <c r="AG8" s="143">
        <v>45917</v>
      </c>
      <c r="AH8" s="142"/>
      <c r="AI8" s="142"/>
      <c r="AJ8" s="143"/>
      <c r="AK8" s="142"/>
      <c r="AL8" s="142"/>
      <c r="AM8" s="142"/>
      <c r="AN8" s="143"/>
      <c r="AO8" s="143"/>
      <c r="AP8" s="142"/>
      <c r="AQ8" s="142"/>
      <c r="AR8" s="142"/>
      <c r="AS8" s="142"/>
      <c r="AT8" s="143"/>
      <c r="AU8" s="142"/>
      <c r="AV8" s="142"/>
    </row>
    <row r="9" spans="1:55" s="72" customFormat="1" ht="25.5">
      <c r="A9" s="72">
        <v>8</v>
      </c>
      <c r="B9" s="593" t="s">
        <v>97</v>
      </c>
      <c r="C9" s="131">
        <v>45909</v>
      </c>
      <c r="D9" s="66" t="s">
        <v>107</v>
      </c>
      <c r="E9" s="66" t="s">
        <v>107</v>
      </c>
      <c r="F9" s="64">
        <v>45923</v>
      </c>
      <c r="G9" s="64" t="s">
        <v>108</v>
      </c>
      <c r="H9" s="64"/>
      <c r="I9" s="64">
        <v>45916</v>
      </c>
      <c r="J9" s="67">
        <f t="shared" ca="1" si="0"/>
        <v>-119</v>
      </c>
      <c r="K9" s="71" t="s">
        <v>109</v>
      </c>
      <c r="L9" s="67" t="s">
        <v>84</v>
      </c>
      <c r="M9" s="67" t="s">
        <v>62</v>
      </c>
      <c r="N9" s="105" t="s">
        <v>99</v>
      </c>
      <c r="O9" s="105"/>
      <c r="P9" s="67" t="s">
        <v>101</v>
      </c>
      <c r="Q9" s="61" t="s">
        <v>110</v>
      </c>
      <c r="R9" s="61" t="s">
        <v>67</v>
      </c>
      <c r="S9" s="61" t="s">
        <v>111</v>
      </c>
      <c r="T9" s="61" t="s">
        <v>56</v>
      </c>
      <c r="U9" s="393" t="s">
        <v>104</v>
      </c>
      <c r="V9" s="176">
        <v>45917</v>
      </c>
      <c r="W9" s="65"/>
      <c r="X9" s="67" t="s">
        <v>112</v>
      </c>
      <c r="Y9" s="67" t="s">
        <v>113</v>
      </c>
      <c r="AA9" s="67" t="s">
        <v>89</v>
      </c>
      <c r="AB9" s="67" t="s">
        <v>114</v>
      </c>
      <c r="AC9" s="130">
        <v>45923</v>
      </c>
      <c r="AD9" s="67"/>
      <c r="AE9" s="67"/>
      <c r="AF9" s="130"/>
      <c r="AG9" s="130"/>
      <c r="AH9" s="67"/>
      <c r="AI9" s="67"/>
      <c r="AJ9" s="64"/>
      <c r="AN9" s="64"/>
      <c r="AO9" s="154"/>
      <c r="AP9" s="59"/>
      <c r="AQ9" s="59"/>
      <c r="AR9" s="59"/>
      <c r="AS9" s="59"/>
      <c r="AT9" s="57"/>
      <c r="AU9" s="58"/>
      <c r="AV9" s="99"/>
    </row>
    <row r="10" spans="1:55" s="72" customFormat="1" ht="51">
      <c r="A10" s="350">
        <v>9</v>
      </c>
      <c r="B10" s="519" t="s">
        <v>115</v>
      </c>
      <c r="C10" s="70">
        <v>45916</v>
      </c>
      <c r="D10" s="66" t="s">
        <v>107</v>
      </c>
      <c r="E10" s="66" t="s">
        <v>107</v>
      </c>
      <c r="F10" s="64">
        <v>45914</v>
      </c>
      <c r="G10" s="64"/>
      <c r="H10" s="64"/>
      <c r="I10" s="64">
        <v>45916</v>
      </c>
      <c r="J10" s="67">
        <f t="shared" ca="1" si="0"/>
        <v>-125</v>
      </c>
      <c r="K10" s="71" t="s">
        <v>116</v>
      </c>
      <c r="L10" s="67" t="s">
        <v>117</v>
      </c>
      <c r="M10" s="67" t="s">
        <v>62</v>
      </c>
      <c r="N10" s="105" t="s">
        <v>118</v>
      </c>
      <c r="O10" s="105" t="s">
        <v>119</v>
      </c>
      <c r="P10" s="67" t="s">
        <v>120</v>
      </c>
      <c r="Q10" s="61" t="s">
        <v>121</v>
      </c>
      <c r="R10" s="61" t="s">
        <v>67</v>
      </c>
      <c r="S10" s="61" t="s">
        <v>122</v>
      </c>
      <c r="T10" s="61" t="s">
        <v>69</v>
      </c>
      <c r="U10" s="393" t="s">
        <v>70</v>
      </c>
      <c r="V10" s="176">
        <v>45919</v>
      </c>
      <c r="W10" s="65"/>
      <c r="X10" s="67"/>
      <c r="Y10" s="67"/>
      <c r="Z10" s="67"/>
      <c r="AA10" s="67"/>
      <c r="AB10" s="130"/>
      <c r="AC10" s="67"/>
      <c r="AD10" s="67"/>
      <c r="AE10" s="67"/>
      <c r="AF10" s="130"/>
      <c r="AG10" s="130"/>
      <c r="AH10" s="67"/>
      <c r="AI10" s="67"/>
      <c r="AJ10" s="64"/>
      <c r="AN10" s="64"/>
      <c r="AO10" s="154"/>
      <c r="AP10" s="59"/>
      <c r="AQ10" s="59"/>
      <c r="AR10" s="59"/>
      <c r="AS10" s="59"/>
      <c r="AT10" s="57"/>
      <c r="AU10" s="58"/>
    </row>
    <row r="11" spans="1:55" s="72" customFormat="1" ht="38.25">
      <c r="A11" s="72">
        <v>10</v>
      </c>
      <c r="B11" s="519" t="s">
        <v>123</v>
      </c>
      <c r="C11" s="131">
        <v>45909</v>
      </c>
      <c r="D11" s="66" t="s">
        <v>124</v>
      </c>
      <c r="E11" s="66" t="s">
        <v>124</v>
      </c>
      <c r="F11" s="64">
        <v>45923</v>
      </c>
      <c r="G11" s="64"/>
      <c r="H11" s="64"/>
      <c r="I11" s="64">
        <v>45915</v>
      </c>
      <c r="J11" s="67">
        <f t="shared" ca="1" si="0"/>
        <v>-119</v>
      </c>
      <c r="K11" s="71" t="s">
        <v>125</v>
      </c>
      <c r="L11" s="67" t="s">
        <v>126</v>
      </c>
      <c r="M11" s="67" t="s">
        <v>62</v>
      </c>
      <c r="N11" s="105" t="s">
        <v>127</v>
      </c>
      <c r="O11" s="105"/>
      <c r="P11" s="67"/>
      <c r="Q11" s="61" t="s">
        <v>128</v>
      </c>
      <c r="R11" s="61" t="s">
        <v>54</v>
      </c>
      <c r="S11" s="61" t="s">
        <v>129</v>
      </c>
      <c r="T11" s="61" t="s">
        <v>56</v>
      </c>
      <c r="U11" s="393" t="s">
        <v>130</v>
      </c>
      <c r="V11" s="176">
        <v>45915</v>
      </c>
      <c r="W11" s="65"/>
      <c r="X11" s="67"/>
      <c r="Y11" s="67"/>
      <c r="Z11" s="67"/>
      <c r="AA11" s="67"/>
      <c r="AB11" s="130"/>
      <c r="AC11" s="67"/>
      <c r="AD11" s="67"/>
      <c r="AE11" s="67"/>
      <c r="AF11" s="130"/>
      <c r="AG11" s="130"/>
      <c r="AH11" s="67"/>
      <c r="AI11" s="67"/>
      <c r="AJ11" s="64"/>
      <c r="AN11" s="64"/>
      <c r="AO11" s="154"/>
      <c r="AP11" s="59"/>
      <c r="AQ11" s="59"/>
      <c r="AR11" s="59"/>
      <c r="AS11" s="59"/>
      <c r="AT11" s="57"/>
      <c r="AU11" s="58"/>
      <c r="AV11" s="99"/>
    </row>
    <row r="12" spans="1:55" s="72" customFormat="1" ht="25.5">
      <c r="A12" s="350">
        <v>11</v>
      </c>
      <c r="B12" s="519" t="s">
        <v>131</v>
      </c>
      <c r="C12" s="70">
        <v>45909.655555555553</v>
      </c>
      <c r="D12" s="66" t="s">
        <v>124</v>
      </c>
      <c r="E12" s="66" t="s">
        <v>124</v>
      </c>
      <c r="F12" s="64">
        <v>45923.655555555553</v>
      </c>
      <c r="G12" s="64"/>
      <c r="H12" s="64"/>
      <c r="I12" s="64">
        <v>45921.968055555553</v>
      </c>
      <c r="J12" s="67">
        <f t="shared" ca="1" si="0"/>
        <v>-119</v>
      </c>
      <c r="K12" s="71" t="s">
        <v>132</v>
      </c>
      <c r="L12" s="67" t="s">
        <v>133</v>
      </c>
      <c r="M12" s="67" t="s">
        <v>62</v>
      </c>
      <c r="N12" s="105" t="s">
        <v>134</v>
      </c>
      <c r="O12" s="105" t="s">
        <v>135</v>
      </c>
      <c r="P12" s="67" t="s">
        <v>136</v>
      </c>
      <c r="Q12" s="61" t="s">
        <v>137</v>
      </c>
      <c r="R12" s="61" t="s">
        <v>138</v>
      </c>
      <c r="S12" s="61" t="s">
        <v>139</v>
      </c>
      <c r="T12" s="61" t="s">
        <v>69</v>
      </c>
      <c r="U12" s="393" t="s">
        <v>57</v>
      </c>
      <c r="V12" s="176">
        <v>45922</v>
      </c>
      <c r="W12" s="65"/>
      <c r="X12" s="67"/>
      <c r="Y12" s="67"/>
      <c r="Z12" s="67"/>
      <c r="AA12" s="67"/>
      <c r="AB12" s="130"/>
      <c r="AC12" s="67"/>
      <c r="AD12" s="67"/>
      <c r="AE12" s="67"/>
      <c r="AF12" s="130"/>
      <c r="AG12" s="130"/>
      <c r="AH12" s="67"/>
      <c r="AI12" s="67"/>
      <c r="AJ12" s="64"/>
      <c r="AN12" s="64"/>
      <c r="AO12" s="154"/>
      <c r="AP12" s="59"/>
      <c r="AQ12" s="59"/>
      <c r="AR12" s="59"/>
      <c r="AS12" s="59"/>
      <c r="AT12" s="57"/>
      <c r="AU12" s="58"/>
      <c r="AV12" s="99"/>
    </row>
    <row r="13" spans="1:55" s="72" customFormat="1" ht="38.25">
      <c r="A13" s="72">
        <v>12</v>
      </c>
      <c r="B13" s="519" t="s">
        <v>140</v>
      </c>
      <c r="C13" s="131">
        <v>45179</v>
      </c>
      <c r="D13" s="66" t="s">
        <v>47</v>
      </c>
      <c r="E13" s="66" t="s">
        <v>47</v>
      </c>
      <c r="F13" s="64">
        <v>45923</v>
      </c>
      <c r="G13" s="64"/>
      <c r="H13" s="64"/>
      <c r="I13" s="64">
        <v>45915</v>
      </c>
      <c r="J13" s="67">
        <f t="shared" ca="1" si="0"/>
        <v>-119</v>
      </c>
      <c r="K13" s="71" t="s">
        <v>141</v>
      </c>
      <c r="L13" s="67" t="s">
        <v>142</v>
      </c>
      <c r="M13" s="67" t="s">
        <v>143</v>
      </c>
      <c r="N13" s="105" t="s">
        <v>144</v>
      </c>
      <c r="O13" s="105" t="s">
        <v>145</v>
      </c>
      <c r="P13" s="67" t="s">
        <v>146</v>
      </c>
      <c r="Q13" s="61" t="s">
        <v>147</v>
      </c>
      <c r="R13" s="61" t="s">
        <v>138</v>
      </c>
      <c r="S13" s="61" t="s">
        <v>148</v>
      </c>
      <c r="T13" s="61" t="s">
        <v>56</v>
      </c>
      <c r="U13" s="393" t="s">
        <v>149</v>
      </c>
      <c r="V13" s="176">
        <v>45915</v>
      </c>
      <c r="W13" s="65"/>
      <c r="X13" s="67"/>
      <c r="Y13" s="67"/>
      <c r="Z13" s="67"/>
      <c r="AA13" s="67"/>
      <c r="AB13" s="130"/>
      <c r="AC13" s="67"/>
      <c r="AD13" s="67"/>
      <c r="AE13" s="67"/>
      <c r="AF13" s="130"/>
      <c r="AG13" s="130"/>
      <c r="AH13" s="67"/>
      <c r="AI13" s="67"/>
      <c r="AJ13" s="64"/>
      <c r="AN13" s="64"/>
      <c r="AO13" s="154"/>
      <c r="AP13" s="59"/>
      <c r="AQ13" s="59"/>
      <c r="AR13" s="59"/>
      <c r="AS13" s="59"/>
      <c r="AT13" s="57"/>
      <c r="AU13" s="58"/>
      <c r="AV13" s="99"/>
    </row>
    <row r="14" spans="1:55" s="72" customFormat="1" ht="25.5">
      <c r="A14" s="350">
        <v>13</v>
      </c>
      <c r="B14" s="594" t="s">
        <v>150</v>
      </c>
      <c r="C14" s="132">
        <v>45912</v>
      </c>
      <c r="D14" s="66" t="s">
        <v>47</v>
      </c>
      <c r="E14" s="66" t="s">
        <v>47</v>
      </c>
      <c r="F14" s="64">
        <v>45926</v>
      </c>
      <c r="G14" s="64"/>
      <c r="H14" s="64"/>
      <c r="I14" s="64">
        <v>45916</v>
      </c>
      <c r="J14" s="67">
        <f t="shared" ca="1" si="0"/>
        <v>-116</v>
      </c>
      <c r="K14" s="71" t="s">
        <v>151</v>
      </c>
      <c r="L14" s="67" t="s">
        <v>142</v>
      </c>
      <c r="M14" s="67" t="s">
        <v>143</v>
      </c>
      <c r="N14" s="105" t="s">
        <v>152</v>
      </c>
      <c r="O14" s="105" t="s">
        <v>153</v>
      </c>
      <c r="P14" s="67" t="s">
        <v>154</v>
      </c>
      <c r="Q14" s="61" t="s">
        <v>155</v>
      </c>
      <c r="R14" s="61" t="s">
        <v>67</v>
      </c>
      <c r="S14" s="61" t="s">
        <v>156</v>
      </c>
      <c r="T14" s="61" t="s">
        <v>56</v>
      </c>
      <c r="U14" s="393" t="s">
        <v>130</v>
      </c>
      <c r="V14" s="176">
        <v>45917</v>
      </c>
      <c r="W14" s="65"/>
      <c r="X14" s="67"/>
      <c r="Y14" s="67"/>
      <c r="Z14" s="67"/>
      <c r="AA14" s="67"/>
      <c r="AB14" s="130"/>
      <c r="AC14" s="67"/>
      <c r="AD14" s="67"/>
      <c r="AE14" s="67"/>
      <c r="AF14" s="130"/>
      <c r="AG14" s="130"/>
      <c r="AH14" s="67"/>
      <c r="AI14" s="67"/>
      <c r="AJ14" s="64"/>
      <c r="AN14" s="64"/>
      <c r="AO14" s="154"/>
      <c r="AP14" s="59"/>
      <c r="AQ14" s="59"/>
      <c r="AR14" s="59"/>
      <c r="AS14" s="59"/>
      <c r="AT14" s="57"/>
      <c r="AU14" s="58"/>
      <c r="AV14" s="99"/>
    </row>
    <row r="15" spans="1:55" s="72" customFormat="1" ht="25.5">
      <c r="A15" s="72">
        <v>14</v>
      </c>
      <c r="B15" s="168" t="s">
        <v>157</v>
      </c>
      <c r="C15" s="133">
        <v>45911</v>
      </c>
      <c r="D15" s="66" t="s">
        <v>47</v>
      </c>
      <c r="E15" s="66" t="s">
        <v>47</v>
      </c>
      <c r="F15" s="64"/>
      <c r="G15" s="64"/>
      <c r="H15" s="64"/>
      <c r="I15" s="64">
        <v>45916</v>
      </c>
      <c r="J15" s="67" t="str">
        <f t="shared" ca="1" si="0"/>
        <v/>
      </c>
      <c r="K15" s="71" t="s">
        <v>158</v>
      </c>
      <c r="L15" s="67" t="s">
        <v>142</v>
      </c>
      <c r="M15" s="67" t="s">
        <v>143</v>
      </c>
      <c r="N15" s="105" t="s">
        <v>159</v>
      </c>
      <c r="O15" s="105" t="s">
        <v>160</v>
      </c>
      <c r="P15" s="67" t="s">
        <v>161</v>
      </c>
      <c r="Q15" s="61" t="s">
        <v>162</v>
      </c>
      <c r="R15" s="61" t="s">
        <v>67</v>
      </c>
      <c r="S15" s="61" t="s">
        <v>163</v>
      </c>
      <c r="T15" s="61" t="s">
        <v>56</v>
      </c>
      <c r="U15" s="393" t="s">
        <v>164</v>
      </c>
      <c r="V15" s="176">
        <v>45916</v>
      </c>
      <c r="W15" s="65"/>
      <c r="X15" s="67"/>
      <c r="Y15" s="67"/>
      <c r="Z15" s="67"/>
      <c r="AA15" s="67"/>
      <c r="AB15" s="130"/>
      <c r="AC15" s="67"/>
      <c r="AD15" s="67"/>
      <c r="AE15" s="67"/>
      <c r="AF15" s="130"/>
      <c r="AG15" s="130"/>
      <c r="AH15" s="67"/>
      <c r="AI15" s="67"/>
      <c r="AJ15" s="64"/>
      <c r="AN15" s="64"/>
      <c r="AO15" s="154"/>
      <c r="AP15" s="59"/>
      <c r="AQ15" s="59"/>
      <c r="AR15" s="59"/>
      <c r="AS15" s="59"/>
      <c r="AT15" s="57"/>
      <c r="AU15" s="58"/>
      <c r="AV15" s="99"/>
    </row>
    <row r="16" spans="1:55" s="72" customFormat="1" ht="63.75" customHeight="1">
      <c r="A16" s="350">
        <v>15</v>
      </c>
      <c r="B16" s="159" t="s">
        <v>165</v>
      </c>
      <c r="C16" s="133">
        <v>45912</v>
      </c>
      <c r="D16" s="66" t="s">
        <v>47</v>
      </c>
      <c r="E16" s="66" t="s">
        <v>47</v>
      </c>
      <c r="F16" s="64"/>
      <c r="G16" s="64"/>
      <c r="H16" s="64"/>
      <c r="I16" s="64">
        <v>45916</v>
      </c>
      <c r="J16" s="67" t="str">
        <f t="shared" ca="1" si="0"/>
        <v/>
      </c>
      <c r="K16" s="71" t="s">
        <v>166</v>
      </c>
      <c r="L16" s="67" t="s">
        <v>142</v>
      </c>
      <c r="M16" s="67" t="s">
        <v>143</v>
      </c>
      <c r="N16" s="105" t="s">
        <v>167</v>
      </c>
      <c r="O16" s="105" t="s">
        <v>168</v>
      </c>
      <c r="P16" s="67" t="s">
        <v>169</v>
      </c>
      <c r="Q16" s="61" t="s">
        <v>170</v>
      </c>
      <c r="R16" s="61" t="s">
        <v>67</v>
      </c>
      <c r="S16" s="61" t="s">
        <v>171</v>
      </c>
      <c r="T16" s="61" t="s">
        <v>56</v>
      </c>
      <c r="U16" s="393" t="s">
        <v>172</v>
      </c>
      <c r="V16" s="176">
        <v>45888</v>
      </c>
      <c r="W16" s="65"/>
      <c r="X16" s="67"/>
      <c r="Y16" s="67"/>
      <c r="Z16" s="67"/>
      <c r="AA16" s="67"/>
      <c r="AB16" s="130"/>
      <c r="AC16" s="67"/>
      <c r="AD16" s="67"/>
      <c r="AE16" s="67"/>
      <c r="AF16" s="130"/>
      <c r="AG16" s="130"/>
      <c r="AH16" s="67"/>
      <c r="AI16" s="67"/>
      <c r="AJ16" s="64"/>
      <c r="AN16" s="64"/>
      <c r="AO16" s="154"/>
      <c r="AP16" s="59"/>
      <c r="AQ16" s="59"/>
      <c r="AR16" s="59"/>
      <c r="AS16" s="59"/>
      <c r="AT16" s="57"/>
      <c r="AU16" s="58"/>
      <c r="AV16" s="99"/>
    </row>
    <row r="17" spans="1:48" s="72" customFormat="1" ht="70.5" customHeight="1">
      <c r="A17" s="72">
        <v>16</v>
      </c>
      <c r="B17" s="594" t="s">
        <v>173</v>
      </c>
      <c r="C17" s="355">
        <v>45912</v>
      </c>
      <c r="D17" s="66" t="s">
        <v>47</v>
      </c>
      <c r="E17" s="66" t="s">
        <v>47</v>
      </c>
      <c r="F17" s="64"/>
      <c r="G17" s="64"/>
      <c r="H17" s="64"/>
      <c r="I17" s="64"/>
      <c r="J17" s="67" t="str">
        <f t="shared" ca="1" si="0"/>
        <v/>
      </c>
      <c r="K17" s="71" t="s">
        <v>174</v>
      </c>
      <c r="L17" s="72" t="s">
        <v>142</v>
      </c>
      <c r="M17" s="72" t="s">
        <v>143</v>
      </c>
      <c r="N17" s="72" t="s">
        <v>167</v>
      </c>
      <c r="O17" s="72" t="s">
        <v>168</v>
      </c>
      <c r="P17" s="72" t="s">
        <v>175</v>
      </c>
      <c r="Q17" s="72" t="s">
        <v>176</v>
      </c>
      <c r="R17" s="72" t="s">
        <v>67</v>
      </c>
      <c r="S17" s="72" t="s">
        <v>177</v>
      </c>
      <c r="T17" s="72" t="s">
        <v>56</v>
      </c>
      <c r="U17" s="356" t="s">
        <v>178</v>
      </c>
      <c r="V17" s="357">
        <v>45918</v>
      </c>
      <c r="W17" s="356"/>
      <c r="AB17" s="64"/>
      <c r="AF17" s="64"/>
      <c r="AG17" s="64"/>
      <c r="AJ17" s="64"/>
      <c r="AN17" s="64"/>
      <c r="AO17" s="154"/>
      <c r="AP17" s="59"/>
      <c r="AQ17" s="59"/>
      <c r="AR17" s="59"/>
      <c r="AS17" s="59"/>
      <c r="AT17" s="57"/>
      <c r="AU17" s="68"/>
      <c r="AV17" s="68"/>
    </row>
    <row r="18" spans="1:48" s="72" customFormat="1" ht="25.5">
      <c r="A18" s="350">
        <v>17</v>
      </c>
      <c r="B18" s="519" t="s">
        <v>179</v>
      </c>
      <c r="C18" s="134">
        <v>45915</v>
      </c>
      <c r="D18" s="66" t="s">
        <v>47</v>
      </c>
      <c r="E18" s="66" t="s">
        <v>47</v>
      </c>
      <c r="F18" s="64">
        <v>45929</v>
      </c>
      <c r="G18" s="64"/>
      <c r="H18" s="64"/>
      <c r="I18" s="64">
        <v>45916</v>
      </c>
      <c r="J18" s="67">
        <f t="shared" ca="1" si="0"/>
        <v>-115</v>
      </c>
      <c r="K18" s="71" t="s">
        <v>141</v>
      </c>
      <c r="L18" s="67" t="s">
        <v>142</v>
      </c>
      <c r="M18" s="67" t="s">
        <v>143</v>
      </c>
      <c r="N18" s="105" t="s">
        <v>144</v>
      </c>
      <c r="O18" s="105" t="s">
        <v>145</v>
      </c>
      <c r="P18" s="67" t="s">
        <v>146</v>
      </c>
      <c r="Q18" s="61" t="s">
        <v>180</v>
      </c>
      <c r="R18" s="61"/>
      <c r="S18" s="61"/>
      <c r="T18" s="61"/>
      <c r="U18" s="393"/>
      <c r="V18" s="176"/>
      <c r="W18" s="65"/>
      <c r="X18" s="67"/>
      <c r="Y18" s="67"/>
      <c r="Z18" s="67"/>
      <c r="AA18" s="67"/>
      <c r="AB18" s="130"/>
      <c r="AC18" s="67"/>
      <c r="AD18" s="67"/>
      <c r="AE18" s="67"/>
      <c r="AF18" s="130"/>
      <c r="AG18" s="130"/>
      <c r="AH18" s="67"/>
      <c r="AI18" s="67"/>
      <c r="AJ18" s="64"/>
      <c r="AN18" s="64"/>
      <c r="AO18" s="154"/>
      <c r="AP18" s="59"/>
      <c r="AQ18" s="59"/>
      <c r="AR18" s="59"/>
      <c r="AS18" s="59"/>
      <c r="AT18" s="57"/>
      <c r="AU18" s="58"/>
      <c r="AV18" s="99"/>
    </row>
    <row r="19" spans="1:48" s="72" customFormat="1" ht="51">
      <c r="A19" s="72">
        <v>18</v>
      </c>
      <c r="B19" s="168" t="s">
        <v>181</v>
      </c>
      <c r="C19" s="134">
        <v>45915</v>
      </c>
      <c r="D19" s="66" t="s">
        <v>47</v>
      </c>
      <c r="E19" s="66" t="s">
        <v>47</v>
      </c>
      <c r="F19" s="64"/>
      <c r="G19" s="64"/>
      <c r="H19" s="64"/>
      <c r="I19" s="64"/>
      <c r="J19" s="67" t="str">
        <f t="shared" ca="1" si="0"/>
        <v/>
      </c>
      <c r="K19" s="71" t="s">
        <v>182</v>
      </c>
      <c r="L19" s="67" t="s">
        <v>142</v>
      </c>
      <c r="M19" s="67" t="s">
        <v>143</v>
      </c>
      <c r="N19" s="105" t="s">
        <v>159</v>
      </c>
      <c r="O19" s="105" t="s">
        <v>160</v>
      </c>
      <c r="P19" s="67" t="s">
        <v>161</v>
      </c>
      <c r="Q19" s="61" t="s">
        <v>183</v>
      </c>
      <c r="R19" s="61" t="s">
        <v>138</v>
      </c>
      <c r="S19" s="61" t="s">
        <v>184</v>
      </c>
      <c r="T19" s="61" t="s">
        <v>185</v>
      </c>
      <c r="U19" s="393" t="s">
        <v>186</v>
      </c>
      <c r="V19" s="176">
        <v>45918</v>
      </c>
      <c r="W19" s="65"/>
      <c r="X19" s="67"/>
      <c r="Y19" s="67"/>
      <c r="Z19" s="67"/>
      <c r="AA19" s="67"/>
      <c r="AB19" s="130"/>
      <c r="AC19" s="67"/>
      <c r="AD19" s="67"/>
      <c r="AE19" s="67"/>
      <c r="AF19" s="130"/>
      <c r="AG19" s="130"/>
      <c r="AH19" s="67"/>
      <c r="AI19" s="67"/>
      <c r="AJ19" s="64"/>
      <c r="AN19" s="64"/>
      <c r="AO19" s="154"/>
      <c r="AP19" s="59"/>
      <c r="AQ19" s="59"/>
      <c r="AR19" s="59"/>
      <c r="AS19" s="59"/>
      <c r="AT19" s="57"/>
      <c r="AU19" s="58"/>
      <c r="AV19" s="99"/>
    </row>
    <row r="20" spans="1:48" s="72" customFormat="1" ht="51">
      <c r="A20" s="350">
        <v>19</v>
      </c>
      <c r="B20" s="168" t="s">
        <v>187</v>
      </c>
      <c r="C20" s="134">
        <v>45915</v>
      </c>
      <c r="D20" s="66" t="s">
        <v>47</v>
      </c>
      <c r="E20" s="66" t="s">
        <v>47</v>
      </c>
      <c r="F20" s="64"/>
      <c r="G20" s="64"/>
      <c r="H20" s="64"/>
      <c r="I20" s="64"/>
      <c r="J20" s="67" t="str">
        <f t="shared" ca="1" si="0"/>
        <v/>
      </c>
      <c r="K20" s="71" t="s">
        <v>188</v>
      </c>
      <c r="L20" s="67" t="s">
        <v>142</v>
      </c>
      <c r="M20" s="67" t="s">
        <v>143</v>
      </c>
      <c r="N20" s="105" t="s">
        <v>189</v>
      </c>
      <c r="O20" s="105" t="s">
        <v>190</v>
      </c>
      <c r="P20" s="67" t="s">
        <v>191</v>
      </c>
      <c r="Q20" s="61" t="s">
        <v>192</v>
      </c>
      <c r="R20" s="61" t="s">
        <v>138</v>
      </c>
      <c r="S20" s="61" t="s">
        <v>193</v>
      </c>
      <c r="T20" s="61" t="s">
        <v>185</v>
      </c>
      <c r="U20" s="393" t="s">
        <v>194</v>
      </c>
      <c r="V20" s="176">
        <v>45922</v>
      </c>
      <c r="W20" s="65"/>
      <c r="X20" s="67"/>
      <c r="Y20" s="67"/>
      <c r="Z20" s="67"/>
      <c r="AA20" s="67"/>
      <c r="AB20" s="130"/>
      <c r="AC20" s="67"/>
      <c r="AD20" s="67"/>
      <c r="AE20" s="67"/>
      <c r="AF20" s="130"/>
      <c r="AG20" s="130"/>
      <c r="AH20" s="67"/>
      <c r="AI20" s="67"/>
      <c r="AJ20" s="64"/>
      <c r="AN20" s="64"/>
      <c r="AO20" s="154"/>
      <c r="AP20" s="59"/>
      <c r="AQ20" s="59"/>
      <c r="AR20" s="59"/>
      <c r="AS20" s="59"/>
      <c r="AT20" s="57"/>
      <c r="AU20" s="58"/>
      <c r="AV20" s="99"/>
    </row>
    <row r="21" spans="1:48" s="72" customFormat="1" ht="51">
      <c r="A21" s="72">
        <v>20</v>
      </c>
      <c r="B21" s="159" t="s">
        <v>195</v>
      </c>
      <c r="C21" s="134">
        <v>45912</v>
      </c>
      <c r="D21" s="66" t="s">
        <v>47</v>
      </c>
      <c r="E21" s="66" t="s">
        <v>47</v>
      </c>
      <c r="F21" s="64"/>
      <c r="G21" s="64"/>
      <c r="H21" s="64"/>
      <c r="I21" s="64"/>
      <c r="J21" s="67" t="str">
        <f t="shared" ca="1" si="0"/>
        <v/>
      </c>
      <c r="K21" s="71" t="s">
        <v>166</v>
      </c>
      <c r="L21" s="67" t="s">
        <v>142</v>
      </c>
      <c r="M21" s="67" t="s">
        <v>143</v>
      </c>
      <c r="N21" s="105" t="s">
        <v>167</v>
      </c>
      <c r="O21" s="105" t="s">
        <v>168</v>
      </c>
      <c r="P21" s="67" t="s">
        <v>169</v>
      </c>
      <c r="Q21" s="61" t="s">
        <v>196</v>
      </c>
      <c r="R21" s="61" t="s">
        <v>138</v>
      </c>
      <c r="S21" s="61" t="s">
        <v>197</v>
      </c>
      <c r="T21" s="61" t="s">
        <v>185</v>
      </c>
      <c r="U21" s="393" t="s">
        <v>149</v>
      </c>
      <c r="V21" s="176">
        <v>45922</v>
      </c>
      <c r="W21" s="65"/>
      <c r="X21" s="67"/>
      <c r="Y21" s="67"/>
      <c r="Z21" s="67"/>
      <c r="AA21" s="67"/>
      <c r="AB21" s="130"/>
      <c r="AC21" s="67"/>
      <c r="AD21" s="67"/>
      <c r="AE21" s="67"/>
      <c r="AF21" s="130"/>
      <c r="AG21" s="130"/>
      <c r="AH21" s="67"/>
      <c r="AI21" s="67"/>
      <c r="AJ21" s="64"/>
      <c r="AN21" s="64"/>
      <c r="AO21" s="154"/>
      <c r="AP21" s="59"/>
      <c r="AQ21" s="59"/>
      <c r="AR21" s="59"/>
      <c r="AS21" s="59"/>
      <c r="AT21" s="57"/>
      <c r="AU21" s="58"/>
      <c r="AV21" s="99"/>
    </row>
    <row r="22" spans="1:48" s="72" customFormat="1" ht="51">
      <c r="A22" s="350">
        <v>21</v>
      </c>
      <c r="B22" s="168" t="s">
        <v>198</v>
      </c>
      <c r="C22" s="134">
        <v>45915</v>
      </c>
      <c r="D22" s="66" t="s">
        <v>47</v>
      </c>
      <c r="E22" s="66" t="s">
        <v>47</v>
      </c>
      <c r="F22" s="64"/>
      <c r="G22" s="64"/>
      <c r="H22" s="64"/>
      <c r="I22" s="64"/>
      <c r="J22" s="67" t="str">
        <f t="shared" ca="1" si="0"/>
        <v/>
      </c>
      <c r="K22" s="71" t="s">
        <v>182</v>
      </c>
      <c r="L22" s="67" t="s">
        <v>142</v>
      </c>
      <c r="M22" s="67" t="s">
        <v>143</v>
      </c>
      <c r="N22" s="105" t="s">
        <v>159</v>
      </c>
      <c r="O22" s="105" t="s">
        <v>160</v>
      </c>
      <c r="P22" s="67" t="s">
        <v>161</v>
      </c>
      <c r="Q22" s="61" t="s">
        <v>199</v>
      </c>
      <c r="R22" s="61" t="s">
        <v>138</v>
      </c>
      <c r="S22" s="61" t="s">
        <v>200</v>
      </c>
      <c r="T22" s="61" t="s">
        <v>185</v>
      </c>
      <c r="U22" s="393" t="s">
        <v>186</v>
      </c>
      <c r="V22" s="176">
        <v>45922</v>
      </c>
      <c r="W22" s="65"/>
      <c r="X22" s="67"/>
      <c r="Y22" s="67"/>
      <c r="Z22" s="67"/>
      <c r="AA22" s="67"/>
      <c r="AB22" s="130"/>
      <c r="AC22" s="67"/>
      <c r="AD22" s="67"/>
      <c r="AE22" s="67"/>
      <c r="AF22" s="130"/>
      <c r="AG22" s="130"/>
      <c r="AH22" s="67"/>
      <c r="AI22" s="67"/>
      <c r="AJ22" s="64"/>
      <c r="AN22" s="64"/>
      <c r="AO22" s="154"/>
      <c r="AP22" s="59"/>
      <c r="AQ22" s="59"/>
      <c r="AR22" s="59"/>
      <c r="AS22" s="59"/>
      <c r="AT22" s="57"/>
      <c r="AU22" s="58"/>
      <c r="AV22" s="99"/>
    </row>
    <row r="23" spans="1:48" s="72" customFormat="1" ht="51">
      <c r="A23" s="72">
        <v>22</v>
      </c>
      <c r="B23" s="168" t="s">
        <v>201</v>
      </c>
      <c r="C23" s="70">
        <v>45916</v>
      </c>
      <c r="D23" s="66" t="s">
        <v>47</v>
      </c>
      <c r="E23" s="66" t="s">
        <v>47</v>
      </c>
      <c r="F23" s="96" t="s">
        <v>88</v>
      </c>
      <c r="G23" s="64"/>
      <c r="H23" s="64"/>
      <c r="I23" s="64">
        <v>45916</v>
      </c>
      <c r="J23" s="67" t="e">
        <f t="shared" ca="1" si="0"/>
        <v>#VALUE!</v>
      </c>
      <c r="K23" s="71" t="s">
        <v>202</v>
      </c>
      <c r="L23" s="67" t="s">
        <v>142</v>
      </c>
      <c r="M23" s="67" t="s">
        <v>143</v>
      </c>
      <c r="N23" s="105" t="s">
        <v>203</v>
      </c>
      <c r="O23" s="105" t="s">
        <v>204</v>
      </c>
      <c r="P23" s="67" t="s">
        <v>205</v>
      </c>
      <c r="Q23" s="61" t="s">
        <v>206</v>
      </c>
      <c r="R23" s="61" t="s">
        <v>67</v>
      </c>
      <c r="S23" s="61" t="s">
        <v>207</v>
      </c>
      <c r="T23" s="61" t="s">
        <v>185</v>
      </c>
      <c r="U23" s="393" t="s">
        <v>208</v>
      </c>
      <c r="V23" s="176">
        <v>45923</v>
      </c>
      <c r="W23" s="65"/>
      <c r="X23" s="67"/>
      <c r="Y23" s="67"/>
      <c r="Z23" s="67"/>
      <c r="AA23" s="67"/>
      <c r="AB23" s="130"/>
      <c r="AC23" s="67"/>
      <c r="AD23" s="67"/>
      <c r="AE23" s="67"/>
      <c r="AF23" s="130"/>
      <c r="AG23" s="130"/>
      <c r="AH23" s="67"/>
      <c r="AI23" s="67"/>
      <c r="AJ23" s="64"/>
      <c r="AN23" s="64"/>
      <c r="AO23" s="154"/>
      <c r="AP23" s="59"/>
      <c r="AQ23" s="59"/>
      <c r="AR23" s="59"/>
      <c r="AS23" s="59"/>
      <c r="AT23" s="57"/>
      <c r="AU23" s="58"/>
      <c r="AV23" s="99"/>
    </row>
    <row r="24" spans="1:48" s="72" customFormat="1" ht="51">
      <c r="A24" s="350">
        <v>23</v>
      </c>
      <c r="B24" s="168" t="s">
        <v>209</v>
      </c>
      <c r="C24" s="70">
        <v>45916</v>
      </c>
      <c r="D24" s="66" t="s">
        <v>47</v>
      </c>
      <c r="E24" s="66" t="s">
        <v>47</v>
      </c>
      <c r="F24" s="96" t="s">
        <v>88</v>
      </c>
      <c r="G24" s="64"/>
      <c r="H24" s="64"/>
      <c r="I24" s="64">
        <v>45917</v>
      </c>
      <c r="J24" s="67" t="e">
        <f t="shared" ca="1" si="0"/>
        <v>#VALUE!</v>
      </c>
      <c r="K24" s="71" t="s">
        <v>210</v>
      </c>
      <c r="L24" s="67" t="s">
        <v>142</v>
      </c>
      <c r="M24" s="67" t="s">
        <v>143</v>
      </c>
      <c r="N24" s="105" t="s">
        <v>118</v>
      </c>
      <c r="O24" s="105" t="s">
        <v>211</v>
      </c>
      <c r="P24" s="67" t="s">
        <v>212</v>
      </c>
      <c r="Q24" s="61" t="s">
        <v>213</v>
      </c>
      <c r="R24" s="61" t="s">
        <v>214</v>
      </c>
      <c r="S24" s="61"/>
      <c r="T24" s="61" t="s">
        <v>185</v>
      </c>
      <c r="U24" s="393" t="s">
        <v>86</v>
      </c>
      <c r="V24" s="176">
        <v>45923</v>
      </c>
      <c r="W24" s="65"/>
      <c r="X24" s="67"/>
      <c r="Y24" s="67"/>
      <c r="Z24" s="67"/>
      <c r="AA24" s="67"/>
      <c r="AB24" s="130"/>
      <c r="AC24" s="67"/>
      <c r="AD24" s="67"/>
      <c r="AE24" s="67"/>
      <c r="AF24" s="130"/>
      <c r="AG24" s="130"/>
      <c r="AH24" s="67"/>
      <c r="AI24" s="67"/>
      <c r="AJ24" s="64"/>
      <c r="AN24" s="64"/>
      <c r="AO24" s="154"/>
      <c r="AP24" s="59"/>
      <c r="AQ24" s="59"/>
      <c r="AR24" s="59"/>
      <c r="AS24" s="59"/>
      <c r="AT24" s="57"/>
      <c r="AU24" s="58"/>
      <c r="AV24" s="99"/>
    </row>
    <row r="25" spans="1:48" s="72" customFormat="1" ht="51">
      <c r="A25" s="72">
        <v>24</v>
      </c>
      <c r="B25" s="168" t="s">
        <v>215</v>
      </c>
      <c r="C25" s="70">
        <v>45916</v>
      </c>
      <c r="D25" s="66" t="s">
        <v>47</v>
      </c>
      <c r="E25" s="66" t="s">
        <v>47</v>
      </c>
      <c r="F25" s="96" t="s">
        <v>88</v>
      </c>
      <c r="G25" s="64"/>
      <c r="H25" s="64"/>
      <c r="I25" s="64">
        <v>45916</v>
      </c>
      <c r="J25" s="67" t="e">
        <f t="shared" ca="1" si="0"/>
        <v>#VALUE!</v>
      </c>
      <c r="K25" s="71" t="s">
        <v>216</v>
      </c>
      <c r="L25" s="67" t="s">
        <v>142</v>
      </c>
      <c r="M25" s="67" t="s">
        <v>143</v>
      </c>
      <c r="N25" s="105" t="s">
        <v>50</v>
      </c>
      <c r="O25" s="105" t="s">
        <v>217</v>
      </c>
      <c r="P25" s="67" t="s">
        <v>218</v>
      </c>
      <c r="Q25" s="61" t="s">
        <v>219</v>
      </c>
      <c r="R25" s="61" t="s">
        <v>138</v>
      </c>
      <c r="S25" s="61" t="s">
        <v>220</v>
      </c>
      <c r="T25" s="61" t="s">
        <v>185</v>
      </c>
      <c r="U25" s="393" t="s">
        <v>104</v>
      </c>
      <c r="V25" s="176">
        <v>45923</v>
      </c>
      <c r="W25" s="65"/>
      <c r="X25" s="67"/>
      <c r="Y25" s="67"/>
      <c r="Z25" s="67"/>
      <c r="AA25" s="67"/>
      <c r="AB25" s="130"/>
      <c r="AC25" s="67"/>
      <c r="AD25" s="67"/>
      <c r="AE25" s="67"/>
      <c r="AF25" s="130"/>
      <c r="AG25" s="130"/>
      <c r="AH25" s="67"/>
      <c r="AI25" s="67"/>
      <c r="AJ25" s="64"/>
      <c r="AN25" s="64"/>
      <c r="AO25" s="154"/>
      <c r="AP25" s="59"/>
      <c r="AQ25" s="59"/>
      <c r="AR25" s="59"/>
      <c r="AS25" s="59"/>
      <c r="AT25" s="57"/>
      <c r="AU25" s="58"/>
      <c r="AV25" s="99"/>
    </row>
    <row r="26" spans="1:48" s="72" customFormat="1" ht="51">
      <c r="A26" s="350">
        <v>25</v>
      </c>
      <c r="B26" s="168" t="s">
        <v>221</v>
      </c>
      <c r="C26" s="70">
        <v>45915</v>
      </c>
      <c r="D26" s="66" t="s">
        <v>47</v>
      </c>
      <c r="E26" s="66" t="s">
        <v>47</v>
      </c>
      <c r="F26" s="64">
        <v>45937</v>
      </c>
      <c r="G26" s="64"/>
      <c r="H26" s="64"/>
      <c r="I26" s="64">
        <v>45916</v>
      </c>
      <c r="J26" s="67">
        <f t="shared" ca="1" si="0"/>
        <v>-109</v>
      </c>
      <c r="K26" s="71" t="s">
        <v>182</v>
      </c>
      <c r="L26" s="67" t="s">
        <v>142</v>
      </c>
      <c r="M26" s="67" t="s">
        <v>143</v>
      </c>
      <c r="N26" s="105" t="s">
        <v>159</v>
      </c>
      <c r="O26" s="105" t="s">
        <v>160</v>
      </c>
      <c r="P26" s="67" t="s">
        <v>161</v>
      </c>
      <c r="Q26" s="61" t="s">
        <v>222</v>
      </c>
      <c r="R26" s="61" t="s">
        <v>67</v>
      </c>
      <c r="S26" s="61" t="s">
        <v>223</v>
      </c>
      <c r="T26" s="61" t="s">
        <v>185</v>
      </c>
      <c r="U26" s="393" t="s">
        <v>186</v>
      </c>
      <c r="V26" s="176">
        <v>45923</v>
      </c>
      <c r="W26" s="65"/>
      <c r="X26" s="67"/>
      <c r="Y26" s="67"/>
      <c r="Z26" s="67"/>
      <c r="AA26" s="67"/>
      <c r="AB26" s="130"/>
      <c r="AC26" s="67"/>
      <c r="AD26" s="67"/>
      <c r="AE26" s="67"/>
      <c r="AF26" s="130"/>
      <c r="AG26" s="130"/>
      <c r="AH26" s="67"/>
      <c r="AI26" s="67"/>
      <c r="AJ26" s="64"/>
      <c r="AN26" s="64"/>
      <c r="AO26" s="154"/>
      <c r="AP26" s="59"/>
      <c r="AQ26" s="59"/>
      <c r="AR26" s="59"/>
      <c r="AS26" s="59"/>
      <c r="AT26" s="57"/>
      <c r="AU26" s="58"/>
      <c r="AV26" s="99"/>
    </row>
    <row r="27" spans="1:48" s="72" customFormat="1" ht="51">
      <c r="A27" s="72">
        <v>26</v>
      </c>
      <c r="B27" s="168" t="s">
        <v>224</v>
      </c>
      <c r="C27" s="70">
        <v>45915</v>
      </c>
      <c r="D27" s="66" t="s">
        <v>47</v>
      </c>
      <c r="E27" s="66" t="s">
        <v>47</v>
      </c>
      <c r="F27" s="96" t="s">
        <v>88</v>
      </c>
      <c r="G27" s="64"/>
      <c r="H27" s="64"/>
      <c r="I27" s="64">
        <v>45918</v>
      </c>
      <c r="J27" s="67" t="e">
        <f t="shared" ca="1" si="0"/>
        <v>#VALUE!</v>
      </c>
      <c r="K27" s="71" t="s">
        <v>182</v>
      </c>
      <c r="L27" s="67" t="s">
        <v>142</v>
      </c>
      <c r="M27" s="67" t="s">
        <v>143</v>
      </c>
      <c r="N27" s="105" t="s">
        <v>159</v>
      </c>
      <c r="O27" s="105" t="s">
        <v>160</v>
      </c>
      <c r="P27" s="67" t="s">
        <v>161</v>
      </c>
      <c r="Q27" s="61" t="s">
        <v>225</v>
      </c>
      <c r="R27" s="61" t="s">
        <v>67</v>
      </c>
      <c r="S27" s="61" t="s">
        <v>226</v>
      </c>
      <c r="T27" s="61" t="s">
        <v>185</v>
      </c>
      <c r="U27" s="393" t="s">
        <v>186</v>
      </c>
      <c r="V27" s="176">
        <v>45923</v>
      </c>
      <c r="W27" s="65"/>
      <c r="X27" s="67"/>
      <c r="Y27" s="67"/>
      <c r="Z27" s="67"/>
      <c r="AA27" s="67"/>
      <c r="AB27" s="130"/>
      <c r="AC27" s="67"/>
      <c r="AD27" s="67"/>
      <c r="AE27" s="67"/>
      <c r="AF27" s="130"/>
      <c r="AG27" s="130"/>
      <c r="AH27" s="67"/>
      <c r="AI27" s="67"/>
      <c r="AJ27" s="64"/>
      <c r="AN27" s="64"/>
      <c r="AO27" s="154"/>
      <c r="AP27" s="59"/>
      <c r="AQ27" s="59"/>
      <c r="AR27" s="59"/>
      <c r="AS27" s="59"/>
      <c r="AT27" s="57"/>
      <c r="AU27" s="58"/>
      <c r="AV27" s="99"/>
    </row>
    <row r="28" spans="1:48" s="72" customFormat="1" ht="51">
      <c r="A28" s="350">
        <v>27</v>
      </c>
      <c r="B28" s="168" t="s">
        <v>227</v>
      </c>
      <c r="C28" s="70">
        <v>45915</v>
      </c>
      <c r="D28" s="66" t="s">
        <v>47</v>
      </c>
      <c r="E28" s="66" t="s">
        <v>47</v>
      </c>
      <c r="F28" s="96" t="s">
        <v>88</v>
      </c>
      <c r="G28" s="64"/>
      <c r="H28" s="64"/>
      <c r="I28" s="64">
        <v>45916</v>
      </c>
      <c r="J28" s="67" t="e">
        <f t="shared" ca="1" si="0"/>
        <v>#VALUE!</v>
      </c>
      <c r="K28" s="71" t="s">
        <v>182</v>
      </c>
      <c r="L28" s="67" t="s">
        <v>142</v>
      </c>
      <c r="M28" s="67" t="s">
        <v>143</v>
      </c>
      <c r="N28" s="105" t="s">
        <v>159</v>
      </c>
      <c r="O28" s="105" t="s">
        <v>160</v>
      </c>
      <c r="P28" s="67" t="s">
        <v>161</v>
      </c>
      <c r="Q28" s="61" t="s">
        <v>228</v>
      </c>
      <c r="R28" s="61" t="s">
        <v>67</v>
      </c>
      <c r="S28" s="61" t="s">
        <v>229</v>
      </c>
      <c r="T28" s="61" t="s">
        <v>185</v>
      </c>
      <c r="U28" s="393" t="s">
        <v>186</v>
      </c>
      <c r="V28" s="176">
        <v>45923</v>
      </c>
      <c r="W28" s="65"/>
      <c r="X28" s="67"/>
      <c r="Y28" s="67"/>
      <c r="Z28" s="67"/>
      <c r="AA28" s="67"/>
      <c r="AB28" s="130"/>
      <c r="AC28" s="67"/>
      <c r="AD28" s="67"/>
      <c r="AE28" s="67"/>
      <c r="AF28" s="130"/>
      <c r="AG28" s="130"/>
      <c r="AH28" s="67"/>
      <c r="AI28" s="67"/>
      <c r="AJ28" s="64"/>
      <c r="AN28" s="64"/>
      <c r="AO28" s="154"/>
      <c r="AP28" s="59"/>
      <c r="AQ28" s="59"/>
      <c r="AR28" s="59"/>
      <c r="AS28" s="59"/>
      <c r="AT28" s="57"/>
      <c r="AU28" s="58"/>
      <c r="AV28" s="99"/>
    </row>
    <row r="29" spans="1:48" s="72" customFormat="1" ht="38.25">
      <c r="A29" s="72">
        <v>28</v>
      </c>
      <c r="B29" s="594" t="s">
        <v>230</v>
      </c>
      <c r="C29" s="70">
        <v>45919</v>
      </c>
      <c r="D29" s="66" t="s">
        <v>47</v>
      </c>
      <c r="E29" s="66" t="s">
        <v>47</v>
      </c>
      <c r="F29" s="64">
        <v>45933</v>
      </c>
      <c r="G29" s="64"/>
      <c r="H29" s="64"/>
      <c r="I29" s="64">
        <v>45919</v>
      </c>
      <c r="J29" s="67">
        <f t="shared" ca="1" si="0"/>
        <v>-111</v>
      </c>
      <c r="K29" s="71" t="s">
        <v>231</v>
      </c>
      <c r="L29" s="67" t="s">
        <v>142</v>
      </c>
      <c r="M29" s="67" t="s">
        <v>143</v>
      </c>
      <c r="N29" s="105" t="s">
        <v>232</v>
      </c>
      <c r="O29" s="105" t="s">
        <v>233</v>
      </c>
      <c r="P29" s="67" t="s">
        <v>234</v>
      </c>
      <c r="Q29" s="61" t="s">
        <v>235</v>
      </c>
      <c r="R29" s="61" t="s">
        <v>214</v>
      </c>
      <c r="S29" s="61" t="s">
        <v>236</v>
      </c>
      <c r="T29" s="61" t="s">
        <v>56</v>
      </c>
      <c r="U29" s="393" t="s">
        <v>86</v>
      </c>
      <c r="V29" s="176">
        <v>45922</v>
      </c>
      <c r="W29" s="65"/>
      <c r="X29" s="67"/>
      <c r="Y29" s="67"/>
      <c r="Z29" s="67"/>
      <c r="AB29" s="140" t="s">
        <v>237</v>
      </c>
      <c r="AC29" s="175">
        <v>45926</v>
      </c>
      <c r="AD29" s="67"/>
      <c r="AE29" s="67"/>
      <c r="AF29" s="130"/>
      <c r="AG29" s="130"/>
      <c r="AH29" s="67"/>
      <c r="AI29" s="67"/>
      <c r="AJ29" s="64"/>
      <c r="AN29" s="64"/>
      <c r="AO29" s="154"/>
      <c r="AP29" s="59"/>
      <c r="AQ29" s="59"/>
      <c r="AR29" s="59"/>
      <c r="AS29" s="59"/>
      <c r="AT29" s="57"/>
      <c r="AU29" s="58"/>
      <c r="AV29" s="99"/>
    </row>
    <row r="30" spans="1:48" s="72" customFormat="1" ht="51">
      <c r="A30" s="350">
        <v>29</v>
      </c>
      <c r="B30" s="595" t="s">
        <v>238</v>
      </c>
      <c r="C30" s="70">
        <v>45919.427083333336</v>
      </c>
      <c r="D30" s="66" t="s">
        <v>47</v>
      </c>
      <c r="E30" s="66" t="s">
        <v>47</v>
      </c>
      <c r="F30" s="64"/>
      <c r="G30" s="64"/>
      <c r="H30" s="64"/>
      <c r="I30" s="64">
        <v>45921.955555555556</v>
      </c>
      <c r="J30" s="67" t="str">
        <f t="shared" ca="1" si="0"/>
        <v/>
      </c>
      <c r="K30" s="71" t="s">
        <v>239</v>
      </c>
      <c r="L30" s="67" t="s">
        <v>142</v>
      </c>
      <c r="M30" s="67" t="s">
        <v>143</v>
      </c>
      <c r="N30" s="105" t="s">
        <v>118</v>
      </c>
      <c r="O30" s="105" t="s">
        <v>240</v>
      </c>
      <c r="P30" s="67" t="s">
        <v>241</v>
      </c>
      <c r="Q30" s="61" t="s">
        <v>242</v>
      </c>
      <c r="R30" s="61" t="s">
        <v>214</v>
      </c>
      <c r="S30" s="61" t="s">
        <v>243</v>
      </c>
      <c r="T30" s="61" t="s">
        <v>185</v>
      </c>
      <c r="U30" s="393" t="s">
        <v>244</v>
      </c>
      <c r="V30" s="176">
        <v>45923</v>
      </c>
      <c r="W30" s="65"/>
      <c r="X30" s="67"/>
      <c r="Y30" s="67"/>
      <c r="Z30" s="67"/>
      <c r="AA30" s="67"/>
      <c r="AB30" s="130"/>
      <c r="AC30" s="67"/>
      <c r="AD30" s="67"/>
      <c r="AE30" s="67"/>
      <c r="AF30" s="130"/>
      <c r="AG30" s="130"/>
      <c r="AH30" s="67"/>
      <c r="AI30" s="67"/>
      <c r="AJ30" s="64"/>
      <c r="AN30" s="64"/>
      <c r="AO30" s="154"/>
      <c r="AP30" s="59"/>
      <c r="AQ30" s="59"/>
      <c r="AR30" s="59"/>
      <c r="AS30" s="59"/>
      <c r="AT30" s="57"/>
      <c r="AU30" s="58"/>
      <c r="AV30" s="99"/>
    </row>
    <row r="31" spans="1:48" s="72" customFormat="1" ht="51">
      <c r="A31" s="72">
        <v>30</v>
      </c>
      <c r="B31" s="595" t="s">
        <v>245</v>
      </c>
      <c r="C31" s="70">
        <v>45912.510416666664</v>
      </c>
      <c r="D31" s="66" t="s">
        <v>47</v>
      </c>
      <c r="E31" s="66" t="s">
        <v>47</v>
      </c>
      <c r="F31" s="64"/>
      <c r="G31" s="64"/>
      <c r="H31" s="64"/>
      <c r="I31" s="64">
        <v>45912.510416666664</v>
      </c>
      <c r="J31" s="67" t="str">
        <f t="shared" ca="1" si="0"/>
        <v/>
      </c>
      <c r="K31" s="71" t="s">
        <v>246</v>
      </c>
      <c r="L31" s="67" t="s">
        <v>142</v>
      </c>
      <c r="M31" s="67" t="s">
        <v>143</v>
      </c>
      <c r="N31" s="105" t="s">
        <v>118</v>
      </c>
      <c r="O31" s="105" t="s">
        <v>119</v>
      </c>
      <c r="P31" s="67" t="s">
        <v>247</v>
      </c>
      <c r="Q31" s="61" t="s">
        <v>248</v>
      </c>
      <c r="R31" s="61" t="s">
        <v>67</v>
      </c>
      <c r="S31" s="61" t="s">
        <v>249</v>
      </c>
      <c r="T31" s="61" t="s">
        <v>185</v>
      </c>
      <c r="U31" s="393" t="s">
        <v>130</v>
      </c>
      <c r="V31" s="176">
        <v>45925</v>
      </c>
      <c r="W31" s="65"/>
      <c r="X31" s="67"/>
      <c r="Y31" s="67"/>
      <c r="Z31" s="67"/>
      <c r="AA31" s="67"/>
      <c r="AB31" s="130"/>
      <c r="AC31" s="67"/>
      <c r="AD31" s="67"/>
      <c r="AE31" s="67"/>
      <c r="AF31" s="130"/>
      <c r="AG31" s="130"/>
      <c r="AH31" s="67"/>
      <c r="AI31" s="67"/>
      <c r="AJ31" s="64"/>
      <c r="AN31" s="64"/>
      <c r="AO31" s="154"/>
      <c r="AP31" s="59"/>
      <c r="AQ31" s="59"/>
      <c r="AR31" s="59"/>
      <c r="AS31" s="59"/>
      <c r="AT31" s="57"/>
      <c r="AU31" s="58"/>
      <c r="AV31" s="99"/>
    </row>
    <row r="32" spans="1:48" s="72" customFormat="1" ht="51">
      <c r="A32" s="350">
        <v>31</v>
      </c>
      <c r="B32" s="595" t="s">
        <v>250</v>
      </c>
      <c r="C32" s="70">
        <v>45921.776388888888</v>
      </c>
      <c r="D32" s="66" t="s">
        <v>47</v>
      </c>
      <c r="E32" s="66" t="s">
        <v>47</v>
      </c>
      <c r="F32" s="64"/>
      <c r="G32" s="64"/>
      <c r="H32" s="64"/>
      <c r="I32" s="64">
        <v>45921.919444444444</v>
      </c>
      <c r="J32" s="67" t="str">
        <f t="shared" ca="1" si="0"/>
        <v/>
      </c>
      <c r="K32" s="71" t="s">
        <v>251</v>
      </c>
      <c r="L32" s="67" t="s">
        <v>142</v>
      </c>
      <c r="M32" s="67" t="s">
        <v>143</v>
      </c>
      <c r="N32" s="105" t="s">
        <v>252</v>
      </c>
      <c r="O32" s="105" t="s">
        <v>253</v>
      </c>
      <c r="P32" s="67" t="s">
        <v>254</v>
      </c>
      <c r="Q32" s="61" t="s">
        <v>255</v>
      </c>
      <c r="R32" s="61" t="s">
        <v>67</v>
      </c>
      <c r="S32" s="61" t="s">
        <v>256</v>
      </c>
      <c r="T32" s="61" t="s">
        <v>185</v>
      </c>
      <c r="U32" s="393" t="s">
        <v>178</v>
      </c>
      <c r="V32" s="176">
        <v>45923</v>
      </c>
      <c r="W32" s="65"/>
      <c r="X32" s="67"/>
      <c r="Y32" s="67"/>
      <c r="Z32" s="67"/>
      <c r="AA32" s="67"/>
      <c r="AB32" s="130"/>
      <c r="AC32" s="67"/>
      <c r="AD32" s="67"/>
      <c r="AE32" s="67"/>
      <c r="AF32" s="130"/>
      <c r="AG32" s="130"/>
      <c r="AH32" s="67"/>
      <c r="AI32" s="67"/>
      <c r="AJ32" s="64"/>
      <c r="AN32" s="64"/>
      <c r="AO32" s="154"/>
      <c r="AP32" s="59"/>
      <c r="AQ32" s="59"/>
      <c r="AR32" s="59"/>
      <c r="AS32" s="59"/>
      <c r="AT32" s="57"/>
      <c r="AU32" s="58"/>
      <c r="AV32" s="99"/>
    </row>
    <row r="33" spans="1:48" s="72" customFormat="1" ht="51">
      <c r="A33" s="72">
        <v>32</v>
      </c>
      <c r="B33" s="595" t="s">
        <v>257</v>
      </c>
      <c r="C33" s="70">
        <v>45921.761805555558</v>
      </c>
      <c r="D33" s="66" t="s">
        <v>47</v>
      </c>
      <c r="E33" s="66" t="s">
        <v>47</v>
      </c>
      <c r="F33" s="64"/>
      <c r="G33" s="64"/>
      <c r="H33" s="64"/>
      <c r="I33" s="64">
        <v>45921.919444444444</v>
      </c>
      <c r="J33" s="67" t="str">
        <f t="shared" ca="1" si="0"/>
        <v/>
      </c>
      <c r="K33" s="71" t="s">
        <v>251</v>
      </c>
      <c r="L33" s="67" t="s">
        <v>142</v>
      </c>
      <c r="M33" s="67" t="s">
        <v>143</v>
      </c>
      <c r="N33" s="105" t="s">
        <v>252</v>
      </c>
      <c r="O33" s="105" t="s">
        <v>253</v>
      </c>
      <c r="P33" s="67" t="s">
        <v>254</v>
      </c>
      <c r="Q33" s="61" t="s">
        <v>258</v>
      </c>
      <c r="R33" s="61" t="s">
        <v>214</v>
      </c>
      <c r="S33" s="61"/>
      <c r="T33" s="61" t="s">
        <v>185</v>
      </c>
      <c r="U33" s="393" t="s">
        <v>186</v>
      </c>
      <c r="V33" s="176">
        <v>45923</v>
      </c>
      <c r="W33" s="65"/>
      <c r="X33" s="67"/>
      <c r="Y33" s="67"/>
      <c r="Z33" s="67"/>
      <c r="AA33" s="67"/>
      <c r="AB33" s="130"/>
      <c r="AC33" s="67"/>
      <c r="AD33" s="67"/>
      <c r="AE33" s="67"/>
      <c r="AF33" s="130"/>
      <c r="AG33" s="130"/>
      <c r="AH33" s="67"/>
      <c r="AI33" s="67"/>
      <c r="AJ33" s="64"/>
      <c r="AN33" s="64"/>
      <c r="AO33" s="154"/>
      <c r="AP33" s="59"/>
      <c r="AQ33" s="59"/>
      <c r="AR33" s="59"/>
      <c r="AS33" s="59"/>
      <c r="AT33" s="57"/>
      <c r="AU33" s="58"/>
      <c r="AV33" s="99"/>
    </row>
    <row r="34" spans="1:48" s="72" customFormat="1" ht="51">
      <c r="A34" s="350">
        <v>33</v>
      </c>
      <c r="B34" s="595" t="s">
        <v>259</v>
      </c>
      <c r="C34" s="70">
        <v>45919.695138888892</v>
      </c>
      <c r="D34" s="66" t="s">
        <v>47</v>
      </c>
      <c r="E34" s="66" t="s">
        <v>47</v>
      </c>
      <c r="F34" s="64"/>
      <c r="G34" s="64"/>
      <c r="H34" s="64"/>
      <c r="I34" s="64">
        <v>45921.919444444444</v>
      </c>
      <c r="J34" s="67" t="str">
        <f t="shared" ca="1" si="0"/>
        <v/>
      </c>
      <c r="K34" s="71" t="s">
        <v>260</v>
      </c>
      <c r="L34" s="67" t="s">
        <v>142</v>
      </c>
      <c r="M34" s="67" t="s">
        <v>143</v>
      </c>
      <c r="N34" s="105" t="s">
        <v>118</v>
      </c>
      <c r="O34" s="105" t="s">
        <v>261</v>
      </c>
      <c r="P34" s="67" t="s">
        <v>262</v>
      </c>
      <c r="Q34" s="61" t="s">
        <v>263</v>
      </c>
      <c r="R34" s="61" t="s">
        <v>67</v>
      </c>
      <c r="S34" s="61" t="s">
        <v>264</v>
      </c>
      <c r="T34" s="61" t="s">
        <v>185</v>
      </c>
      <c r="U34" s="393" t="s">
        <v>265</v>
      </c>
      <c r="V34" s="176">
        <v>45923</v>
      </c>
      <c r="W34" s="65"/>
      <c r="X34" s="67"/>
      <c r="Y34" s="67"/>
      <c r="Z34" s="67"/>
      <c r="AA34" s="67"/>
      <c r="AB34" s="130"/>
      <c r="AC34" s="67"/>
      <c r="AD34" s="67"/>
      <c r="AE34" s="67"/>
      <c r="AF34" s="130"/>
      <c r="AG34" s="130"/>
      <c r="AH34" s="67"/>
      <c r="AI34" s="67"/>
      <c r="AJ34" s="64"/>
      <c r="AN34" s="64"/>
      <c r="AO34" s="154"/>
      <c r="AP34" s="59"/>
      <c r="AQ34" s="59"/>
      <c r="AR34" s="59"/>
      <c r="AS34" s="59"/>
      <c r="AT34" s="57"/>
      <c r="AU34" s="58"/>
      <c r="AV34" s="99"/>
    </row>
    <row r="35" spans="1:48" s="72" customFormat="1" ht="51">
      <c r="A35" s="72">
        <v>34</v>
      </c>
      <c r="B35" s="595" t="s">
        <v>266</v>
      </c>
      <c r="C35" s="70">
        <v>45919.667361111111</v>
      </c>
      <c r="D35" s="66" t="s">
        <v>47</v>
      </c>
      <c r="E35" s="66" t="s">
        <v>47</v>
      </c>
      <c r="F35" s="64"/>
      <c r="G35" s="64"/>
      <c r="H35" s="64"/>
      <c r="I35" s="64">
        <v>45921.919444444444</v>
      </c>
      <c r="J35" s="67" t="str">
        <f t="shared" ca="1" si="0"/>
        <v/>
      </c>
      <c r="K35" s="71" t="s">
        <v>267</v>
      </c>
      <c r="L35" s="67" t="s">
        <v>142</v>
      </c>
      <c r="M35" s="67" t="s">
        <v>143</v>
      </c>
      <c r="N35" s="105" t="s">
        <v>118</v>
      </c>
      <c r="O35" s="105" t="s">
        <v>268</v>
      </c>
      <c r="P35" s="67" t="s">
        <v>269</v>
      </c>
      <c r="Q35" s="61" t="s">
        <v>270</v>
      </c>
      <c r="R35" s="67" t="s">
        <v>67</v>
      </c>
      <c r="S35" s="61" t="s">
        <v>271</v>
      </c>
      <c r="T35" s="61" t="s">
        <v>185</v>
      </c>
      <c r="U35" s="393" t="s">
        <v>272</v>
      </c>
      <c r="V35" s="176">
        <v>45923</v>
      </c>
      <c r="W35" s="65"/>
      <c r="X35" s="67"/>
      <c r="Y35" s="67"/>
      <c r="Z35" s="67"/>
      <c r="AA35" s="67"/>
      <c r="AB35" s="130"/>
      <c r="AC35" s="67"/>
      <c r="AD35" s="67"/>
      <c r="AE35" s="67"/>
      <c r="AF35" s="130"/>
      <c r="AG35" s="130"/>
      <c r="AH35" s="67"/>
      <c r="AI35" s="67"/>
      <c r="AJ35" s="64"/>
      <c r="AN35" s="64"/>
      <c r="AO35" s="154"/>
      <c r="AP35" s="59"/>
      <c r="AQ35" s="59"/>
      <c r="AR35" s="59"/>
      <c r="AS35" s="59"/>
      <c r="AT35" s="57"/>
      <c r="AU35" s="58"/>
      <c r="AV35" s="99"/>
    </row>
    <row r="36" spans="1:48" s="72" customFormat="1" ht="51">
      <c r="A36" s="350">
        <v>35</v>
      </c>
      <c r="B36" s="595" t="s">
        <v>273</v>
      </c>
      <c r="C36" s="70">
        <v>45919.532638888886</v>
      </c>
      <c r="D36" s="66" t="s">
        <v>47</v>
      </c>
      <c r="E36" s="66" t="s">
        <v>47</v>
      </c>
      <c r="F36" s="64"/>
      <c r="G36" s="64"/>
      <c r="H36" s="64"/>
      <c r="I36" s="64">
        <v>45921.919444444444</v>
      </c>
      <c r="J36" s="67" t="str">
        <f t="shared" ca="1" si="0"/>
        <v/>
      </c>
      <c r="K36" s="71" t="s">
        <v>274</v>
      </c>
      <c r="L36" s="67" t="s">
        <v>142</v>
      </c>
      <c r="M36" s="67" t="s">
        <v>143</v>
      </c>
      <c r="N36" s="105" t="s">
        <v>152</v>
      </c>
      <c r="O36" s="105" t="s">
        <v>275</v>
      </c>
      <c r="P36" s="67" t="s">
        <v>276</v>
      </c>
      <c r="Q36" s="61" t="s">
        <v>277</v>
      </c>
      <c r="R36" s="61" t="s">
        <v>214</v>
      </c>
      <c r="S36" s="61"/>
      <c r="T36" s="61" t="s">
        <v>185</v>
      </c>
      <c r="U36" s="393" t="s">
        <v>186</v>
      </c>
      <c r="V36" s="176">
        <v>45923</v>
      </c>
      <c r="W36" s="65"/>
      <c r="X36" s="67"/>
      <c r="Y36" s="67"/>
      <c r="Z36" s="67"/>
      <c r="AA36" s="67"/>
      <c r="AB36" s="130"/>
      <c r="AC36" s="67"/>
      <c r="AD36" s="67"/>
      <c r="AE36" s="67"/>
      <c r="AF36" s="130"/>
      <c r="AG36" s="130"/>
      <c r="AH36" s="67"/>
      <c r="AI36" s="67"/>
      <c r="AJ36" s="64"/>
      <c r="AN36" s="64"/>
      <c r="AO36" s="154"/>
      <c r="AP36" s="59"/>
      <c r="AQ36" s="59"/>
      <c r="AR36" s="59"/>
      <c r="AS36" s="59"/>
      <c r="AT36" s="57"/>
      <c r="AU36" s="58"/>
      <c r="AV36" s="99"/>
    </row>
    <row r="37" spans="1:48" s="72" customFormat="1" ht="51">
      <c r="A37" s="72">
        <v>36</v>
      </c>
      <c r="B37" s="595" t="s">
        <v>278</v>
      </c>
      <c r="C37" s="70">
        <v>45919.392361111109</v>
      </c>
      <c r="D37" s="66" t="s">
        <v>47</v>
      </c>
      <c r="E37" s="66" t="s">
        <v>47</v>
      </c>
      <c r="F37" s="64"/>
      <c r="G37" s="64"/>
      <c r="H37" s="64"/>
      <c r="I37" s="64">
        <v>45919.457638888889</v>
      </c>
      <c r="J37" s="67" t="str">
        <f t="shared" ca="1" si="0"/>
        <v/>
      </c>
      <c r="K37" s="71" t="s">
        <v>279</v>
      </c>
      <c r="L37" s="67" t="s">
        <v>142</v>
      </c>
      <c r="M37" s="67" t="s">
        <v>143</v>
      </c>
      <c r="N37" s="105" t="s">
        <v>280</v>
      </c>
      <c r="O37" s="105" t="s">
        <v>281</v>
      </c>
      <c r="P37" s="67" t="s">
        <v>282</v>
      </c>
      <c r="Q37" s="61" t="s">
        <v>283</v>
      </c>
      <c r="R37" s="61" t="s">
        <v>214</v>
      </c>
      <c r="S37" s="61" t="s">
        <v>284</v>
      </c>
      <c r="T37" s="61" t="s">
        <v>185</v>
      </c>
      <c r="U37" s="393" t="s">
        <v>186</v>
      </c>
      <c r="V37" s="176">
        <v>45923</v>
      </c>
      <c r="W37" s="65"/>
      <c r="X37" s="67"/>
      <c r="Y37" s="67"/>
      <c r="Z37" s="67"/>
      <c r="AA37" s="67"/>
      <c r="AB37" s="130"/>
      <c r="AC37" s="67"/>
      <c r="AD37" s="67"/>
      <c r="AE37" s="67"/>
      <c r="AF37" s="130"/>
      <c r="AG37" s="130"/>
      <c r="AH37" s="67"/>
      <c r="AI37" s="67"/>
      <c r="AJ37" s="64"/>
      <c r="AN37" s="64"/>
      <c r="AO37" s="154"/>
      <c r="AP37" s="59"/>
      <c r="AQ37" s="59"/>
      <c r="AR37" s="59"/>
      <c r="AS37" s="59"/>
      <c r="AT37" s="57"/>
      <c r="AU37" s="58"/>
      <c r="AV37" s="99"/>
    </row>
    <row r="38" spans="1:48" s="72" customFormat="1" ht="51">
      <c r="A38" s="350">
        <v>37</v>
      </c>
      <c r="B38" s="595" t="s">
        <v>285</v>
      </c>
      <c r="C38" s="70">
        <v>45918.76458333333</v>
      </c>
      <c r="D38" s="66" t="s">
        <v>47</v>
      </c>
      <c r="E38" s="66" t="s">
        <v>47</v>
      </c>
      <c r="F38" s="64"/>
      <c r="G38" s="64"/>
      <c r="H38" s="64"/>
      <c r="I38" s="64">
        <v>45919.457638888889</v>
      </c>
      <c r="J38" s="67" t="str">
        <f t="shared" ca="1" si="0"/>
        <v/>
      </c>
      <c r="K38" s="71" t="s">
        <v>182</v>
      </c>
      <c r="L38" s="67" t="s">
        <v>142</v>
      </c>
      <c r="M38" s="67" t="s">
        <v>143</v>
      </c>
      <c r="N38" s="105" t="s">
        <v>159</v>
      </c>
      <c r="O38" s="105" t="s">
        <v>160</v>
      </c>
      <c r="P38" s="67" t="s">
        <v>161</v>
      </c>
      <c r="Q38" s="61" t="s">
        <v>286</v>
      </c>
      <c r="R38" s="61" t="s">
        <v>67</v>
      </c>
      <c r="S38" s="61" t="s">
        <v>287</v>
      </c>
      <c r="T38" s="61" t="s">
        <v>185</v>
      </c>
      <c r="U38" s="393" t="s">
        <v>57</v>
      </c>
      <c r="V38" s="176">
        <v>45923</v>
      </c>
      <c r="W38" s="65"/>
      <c r="X38" s="67"/>
      <c r="Y38" s="67"/>
      <c r="Z38" s="67"/>
      <c r="AA38" s="67"/>
      <c r="AB38" s="130"/>
      <c r="AC38" s="67"/>
      <c r="AD38" s="67"/>
      <c r="AE38" s="67"/>
      <c r="AF38" s="130"/>
      <c r="AG38" s="130"/>
      <c r="AH38" s="67"/>
      <c r="AI38" s="67"/>
      <c r="AJ38" s="64"/>
      <c r="AN38" s="64"/>
      <c r="AO38" s="154"/>
      <c r="AP38" s="59"/>
      <c r="AQ38" s="59"/>
      <c r="AR38" s="59"/>
      <c r="AS38" s="59"/>
      <c r="AT38" s="57"/>
      <c r="AU38" s="58"/>
      <c r="AV38" s="99"/>
    </row>
    <row r="39" spans="1:48" s="72" customFormat="1" ht="51">
      <c r="A39" s="72">
        <v>38</v>
      </c>
      <c r="B39" s="595" t="s">
        <v>288</v>
      </c>
      <c r="C39" s="70">
        <v>45918.694444444445</v>
      </c>
      <c r="D39" s="66" t="s">
        <v>47</v>
      </c>
      <c r="E39" s="66" t="s">
        <v>47</v>
      </c>
      <c r="F39" s="64"/>
      <c r="G39" s="64"/>
      <c r="H39" s="64"/>
      <c r="I39" s="64">
        <v>45919.457638888889</v>
      </c>
      <c r="J39" s="67" t="str">
        <f t="shared" ca="1" si="0"/>
        <v/>
      </c>
      <c r="K39" s="71" t="s">
        <v>188</v>
      </c>
      <c r="L39" s="67" t="s">
        <v>142</v>
      </c>
      <c r="M39" s="67" t="s">
        <v>143</v>
      </c>
      <c r="N39" s="105" t="s">
        <v>189</v>
      </c>
      <c r="O39" s="105" t="s">
        <v>190</v>
      </c>
      <c r="P39" s="67" t="s">
        <v>191</v>
      </c>
      <c r="Q39" s="61" t="s">
        <v>289</v>
      </c>
      <c r="R39" s="61" t="s">
        <v>138</v>
      </c>
      <c r="S39" s="61" t="s">
        <v>290</v>
      </c>
      <c r="T39" s="61" t="s">
        <v>185</v>
      </c>
      <c r="U39" s="393" t="s">
        <v>164</v>
      </c>
      <c r="V39" s="176">
        <v>45923</v>
      </c>
      <c r="W39" s="65"/>
      <c r="X39" s="67"/>
      <c r="Y39" s="67"/>
      <c r="Z39" s="67"/>
      <c r="AA39" s="67"/>
      <c r="AB39" s="130"/>
      <c r="AC39" s="67"/>
      <c r="AD39" s="67"/>
      <c r="AE39" s="67"/>
      <c r="AF39" s="130"/>
      <c r="AG39" s="130"/>
      <c r="AH39" s="67"/>
      <c r="AI39" s="67"/>
      <c r="AJ39" s="64"/>
      <c r="AN39" s="64"/>
      <c r="AO39" s="154"/>
      <c r="AP39" s="59"/>
      <c r="AQ39" s="59"/>
      <c r="AR39" s="59"/>
      <c r="AS39" s="59"/>
      <c r="AT39" s="57"/>
      <c r="AU39" s="58"/>
      <c r="AV39" s="99"/>
    </row>
    <row r="40" spans="1:48" s="72" customFormat="1" ht="51">
      <c r="A40" s="350">
        <v>39</v>
      </c>
      <c r="B40" s="595" t="s">
        <v>291</v>
      </c>
      <c r="C40" s="70">
        <v>45918.624305555553</v>
      </c>
      <c r="D40" s="66" t="s">
        <v>47</v>
      </c>
      <c r="E40" s="66" t="s">
        <v>47</v>
      </c>
      <c r="F40" s="64"/>
      <c r="G40" s="64"/>
      <c r="H40" s="64"/>
      <c r="I40" s="64">
        <v>45919.457638888889</v>
      </c>
      <c r="J40" s="67" t="str">
        <f t="shared" ca="1" si="0"/>
        <v/>
      </c>
      <c r="K40" s="71" t="s">
        <v>188</v>
      </c>
      <c r="L40" s="67" t="s">
        <v>142</v>
      </c>
      <c r="M40" s="67" t="s">
        <v>143</v>
      </c>
      <c r="N40" s="105" t="s">
        <v>189</v>
      </c>
      <c r="O40" s="105" t="s">
        <v>190</v>
      </c>
      <c r="P40" s="67" t="s">
        <v>191</v>
      </c>
      <c r="Q40" s="61" t="s">
        <v>292</v>
      </c>
      <c r="R40" s="61" t="s">
        <v>67</v>
      </c>
      <c r="S40" s="61" t="s">
        <v>293</v>
      </c>
      <c r="T40" s="61" t="s">
        <v>185</v>
      </c>
      <c r="U40" s="393" t="s">
        <v>294</v>
      </c>
      <c r="V40" s="176">
        <v>45923</v>
      </c>
      <c r="W40" s="65"/>
      <c r="X40" s="67"/>
      <c r="Y40" s="67"/>
      <c r="Z40" s="67"/>
      <c r="AA40" s="67"/>
      <c r="AB40" s="130"/>
      <c r="AC40" s="67"/>
      <c r="AD40" s="67"/>
      <c r="AE40" s="67"/>
      <c r="AF40" s="130"/>
      <c r="AG40" s="130"/>
      <c r="AH40" s="67"/>
      <c r="AI40" s="67"/>
      <c r="AJ40" s="64"/>
      <c r="AN40" s="64"/>
      <c r="AO40" s="154"/>
      <c r="AP40" s="59"/>
      <c r="AQ40" s="59"/>
      <c r="AR40" s="59"/>
      <c r="AS40" s="59"/>
      <c r="AT40" s="57"/>
      <c r="AU40" s="58"/>
      <c r="AV40" s="99"/>
    </row>
    <row r="41" spans="1:48" s="72" customFormat="1" ht="51">
      <c r="A41" s="72">
        <v>40</v>
      </c>
      <c r="B41" s="595" t="s">
        <v>295</v>
      </c>
      <c r="C41" s="70">
        <v>45918.611111111109</v>
      </c>
      <c r="D41" s="66" t="s">
        <v>47</v>
      </c>
      <c r="E41" s="66" t="s">
        <v>47</v>
      </c>
      <c r="F41" s="64"/>
      <c r="G41" s="64"/>
      <c r="H41" s="64"/>
      <c r="I41" s="64">
        <v>45921.919444444444</v>
      </c>
      <c r="J41" s="67" t="str">
        <f t="shared" ca="1" si="0"/>
        <v/>
      </c>
      <c r="K41" s="71" t="s">
        <v>296</v>
      </c>
      <c r="L41" s="67" t="s">
        <v>142</v>
      </c>
      <c r="M41" s="67" t="s">
        <v>143</v>
      </c>
      <c r="N41" s="105" t="s">
        <v>297</v>
      </c>
      <c r="O41" s="105" t="s">
        <v>298</v>
      </c>
      <c r="P41" s="67" t="s">
        <v>299</v>
      </c>
      <c r="Q41" s="61" t="s">
        <v>300</v>
      </c>
      <c r="R41" s="61" t="s">
        <v>301</v>
      </c>
      <c r="S41" s="61" t="s">
        <v>302</v>
      </c>
      <c r="T41" s="61" t="s">
        <v>185</v>
      </c>
      <c r="U41" s="393" t="s">
        <v>303</v>
      </c>
      <c r="V41" s="176">
        <v>45922</v>
      </c>
      <c r="W41" s="65"/>
      <c r="X41" s="67"/>
      <c r="Y41" s="67"/>
      <c r="Z41" s="67"/>
      <c r="AA41" s="67"/>
      <c r="AB41" s="130"/>
      <c r="AC41" s="67"/>
      <c r="AD41" s="67"/>
      <c r="AE41" s="67"/>
      <c r="AF41" s="130"/>
      <c r="AG41" s="130"/>
      <c r="AH41" s="67"/>
      <c r="AI41" s="67"/>
      <c r="AJ41" s="64"/>
      <c r="AN41" s="64"/>
      <c r="AO41" s="154"/>
      <c r="AP41" s="59"/>
      <c r="AQ41" s="59"/>
      <c r="AR41" s="59"/>
      <c r="AS41" s="59"/>
      <c r="AT41" s="57"/>
      <c r="AU41" s="58"/>
      <c r="AV41" s="99"/>
    </row>
    <row r="42" spans="1:48" s="72" customFormat="1" ht="51">
      <c r="A42" s="350">
        <v>41</v>
      </c>
      <c r="B42" s="595" t="s">
        <v>304</v>
      </c>
      <c r="C42" s="70">
        <v>45917.636111111111</v>
      </c>
      <c r="D42" s="66" t="s">
        <v>47</v>
      </c>
      <c r="E42" s="66" t="s">
        <v>47</v>
      </c>
      <c r="F42" s="64"/>
      <c r="G42" s="64"/>
      <c r="H42" s="64"/>
      <c r="I42" s="64">
        <v>45919.457638888889</v>
      </c>
      <c r="J42" s="67" t="str">
        <f t="shared" ca="1" si="0"/>
        <v/>
      </c>
      <c r="K42" s="71" t="s">
        <v>305</v>
      </c>
      <c r="L42" s="67" t="s">
        <v>142</v>
      </c>
      <c r="M42" s="67" t="s">
        <v>143</v>
      </c>
      <c r="N42" s="105" t="s">
        <v>232</v>
      </c>
      <c r="O42" s="105" t="s">
        <v>306</v>
      </c>
      <c r="P42" s="67" t="s">
        <v>307</v>
      </c>
      <c r="Q42" s="61" t="s">
        <v>308</v>
      </c>
      <c r="R42" s="61" t="s">
        <v>67</v>
      </c>
      <c r="S42" s="61" t="s">
        <v>309</v>
      </c>
      <c r="T42" s="61" t="s">
        <v>185</v>
      </c>
      <c r="U42" s="393" t="s">
        <v>265</v>
      </c>
      <c r="V42" s="176">
        <v>45923</v>
      </c>
      <c r="W42" s="65"/>
      <c r="X42" s="67"/>
      <c r="Y42" s="67"/>
      <c r="Z42" s="67"/>
      <c r="AA42" s="67"/>
      <c r="AB42" s="130"/>
      <c r="AC42" s="67"/>
      <c r="AD42" s="67"/>
      <c r="AE42" s="67"/>
      <c r="AF42" s="130"/>
      <c r="AG42" s="130"/>
      <c r="AH42" s="67"/>
      <c r="AI42" s="67"/>
      <c r="AJ42" s="64"/>
      <c r="AN42" s="64"/>
      <c r="AO42" s="154"/>
      <c r="AP42" s="59"/>
      <c r="AQ42" s="59"/>
      <c r="AR42" s="59"/>
      <c r="AS42" s="59"/>
      <c r="AT42" s="57"/>
      <c r="AU42" s="58"/>
      <c r="AV42" s="99"/>
    </row>
    <row r="43" spans="1:48" s="72" customFormat="1" ht="51">
      <c r="A43" s="72">
        <v>42</v>
      </c>
      <c r="B43" s="595" t="s">
        <v>310</v>
      </c>
      <c r="C43" s="70">
        <v>45917.554166666669</v>
      </c>
      <c r="D43" s="66" t="s">
        <v>47</v>
      </c>
      <c r="E43" s="66" t="s">
        <v>47</v>
      </c>
      <c r="F43" s="64"/>
      <c r="G43" s="64"/>
      <c r="H43" s="64"/>
      <c r="I43" s="64">
        <v>45921.919444444444</v>
      </c>
      <c r="J43" s="67" t="str">
        <f t="shared" ca="1" si="0"/>
        <v/>
      </c>
      <c r="K43" s="71" t="s">
        <v>305</v>
      </c>
      <c r="L43" s="67" t="s">
        <v>142</v>
      </c>
      <c r="M43" s="67" t="s">
        <v>143</v>
      </c>
      <c r="N43" s="105" t="s">
        <v>232</v>
      </c>
      <c r="O43" s="105" t="s">
        <v>306</v>
      </c>
      <c r="P43" s="67" t="s">
        <v>307</v>
      </c>
      <c r="Q43" s="61" t="s">
        <v>311</v>
      </c>
      <c r="R43" s="61" t="s">
        <v>67</v>
      </c>
      <c r="S43" s="61" t="s">
        <v>312</v>
      </c>
      <c r="T43" s="61" t="s">
        <v>185</v>
      </c>
      <c r="U43" s="393" t="s">
        <v>265</v>
      </c>
      <c r="V43" s="176">
        <v>45923</v>
      </c>
      <c r="W43" s="65"/>
      <c r="X43" s="67"/>
      <c r="Y43" s="67"/>
      <c r="Z43" s="67"/>
      <c r="AA43" s="67"/>
      <c r="AB43" s="130"/>
      <c r="AC43" s="67"/>
      <c r="AD43" s="67"/>
      <c r="AE43" s="67"/>
      <c r="AF43" s="130"/>
      <c r="AG43" s="130"/>
      <c r="AH43" s="67"/>
      <c r="AI43" s="67"/>
      <c r="AJ43" s="64"/>
      <c r="AN43" s="64"/>
      <c r="AO43" s="154"/>
      <c r="AP43" s="59"/>
      <c r="AQ43" s="59"/>
      <c r="AR43" s="59"/>
      <c r="AS43" s="59"/>
      <c r="AT43" s="57"/>
      <c r="AU43" s="58"/>
      <c r="AV43" s="99"/>
    </row>
    <row r="44" spans="1:48" s="72" customFormat="1" ht="90.75" customHeight="1">
      <c r="A44" s="350">
        <v>43</v>
      </c>
      <c r="B44" s="595" t="s">
        <v>313</v>
      </c>
      <c r="C44" s="70">
        <v>45917.430555555555</v>
      </c>
      <c r="D44" s="66" t="s">
        <v>47</v>
      </c>
      <c r="E44" s="66" t="s">
        <v>47</v>
      </c>
      <c r="F44" s="64"/>
      <c r="G44" s="64"/>
      <c r="H44" s="64"/>
      <c r="I44" s="64">
        <v>45921.919444444444</v>
      </c>
      <c r="J44" s="67" t="str">
        <f t="shared" ca="1" si="0"/>
        <v/>
      </c>
      <c r="K44" s="71" t="s">
        <v>305</v>
      </c>
      <c r="L44" s="67" t="s">
        <v>142</v>
      </c>
      <c r="M44" s="67" t="s">
        <v>143</v>
      </c>
      <c r="N44" s="105" t="s">
        <v>232</v>
      </c>
      <c r="O44" s="105" t="s">
        <v>306</v>
      </c>
      <c r="P44" s="67" t="s">
        <v>307</v>
      </c>
      <c r="Q44" s="61" t="s">
        <v>314</v>
      </c>
      <c r="R44" s="61" t="s">
        <v>67</v>
      </c>
      <c r="S44" s="61" t="s">
        <v>315</v>
      </c>
      <c r="T44" s="61" t="s">
        <v>185</v>
      </c>
      <c r="U44" s="393" t="s">
        <v>164</v>
      </c>
      <c r="V44" s="176">
        <v>45892</v>
      </c>
      <c r="W44" s="65"/>
      <c r="X44" s="67"/>
      <c r="Y44" s="67"/>
      <c r="Z44" s="67"/>
      <c r="AA44" s="67"/>
      <c r="AB44" s="130"/>
      <c r="AC44" s="67"/>
      <c r="AD44" s="67"/>
      <c r="AE44" s="67"/>
      <c r="AF44" s="130"/>
      <c r="AG44" s="130"/>
      <c r="AH44" s="67"/>
      <c r="AI44" s="67"/>
      <c r="AJ44" s="64"/>
      <c r="AN44" s="64"/>
      <c r="AO44" s="154"/>
      <c r="AP44" s="59"/>
      <c r="AQ44" s="59"/>
      <c r="AR44" s="59"/>
      <c r="AS44" s="59"/>
      <c r="AT44" s="57"/>
      <c r="AU44" s="58"/>
      <c r="AV44" s="99"/>
    </row>
    <row r="45" spans="1:48" s="142" customFormat="1" ht="47.25" customHeight="1">
      <c r="A45" s="72">
        <v>44</v>
      </c>
      <c r="B45" s="595" t="s">
        <v>316</v>
      </c>
      <c r="C45" s="70">
        <v>45917.418055555558</v>
      </c>
      <c r="D45" s="66" t="s">
        <v>47</v>
      </c>
      <c r="E45" s="66" t="s">
        <v>47</v>
      </c>
      <c r="F45" s="64"/>
      <c r="G45" s="64"/>
      <c r="H45" s="64"/>
      <c r="I45" s="64">
        <v>45921.919444444444</v>
      </c>
      <c r="J45" s="67" t="str">
        <f t="shared" ca="1" si="0"/>
        <v/>
      </c>
      <c r="K45" s="71" t="s">
        <v>317</v>
      </c>
      <c r="L45" s="67" t="s">
        <v>142</v>
      </c>
      <c r="M45" s="67" t="s">
        <v>143</v>
      </c>
      <c r="N45" s="105" t="s">
        <v>318</v>
      </c>
      <c r="O45" s="105" t="s">
        <v>319</v>
      </c>
      <c r="P45" s="67" t="s">
        <v>320</v>
      </c>
      <c r="Q45" s="61" t="s">
        <v>321</v>
      </c>
      <c r="R45" s="61" t="s">
        <v>322</v>
      </c>
      <c r="S45" s="61" t="s">
        <v>323</v>
      </c>
      <c r="T45" s="61" t="s">
        <v>185</v>
      </c>
      <c r="U45" s="393" t="s">
        <v>265</v>
      </c>
      <c r="V45" s="176">
        <v>45923</v>
      </c>
      <c r="W45" s="65"/>
      <c r="X45" s="67"/>
      <c r="Y45" s="67"/>
      <c r="Z45" s="67"/>
      <c r="AA45" s="67"/>
      <c r="AB45" s="130"/>
      <c r="AC45" s="67"/>
      <c r="AD45" s="67"/>
      <c r="AE45" s="67"/>
      <c r="AF45" s="130"/>
      <c r="AG45" s="130"/>
      <c r="AH45" s="67"/>
      <c r="AI45" s="67"/>
      <c r="AJ45" s="64"/>
      <c r="AK45" s="72"/>
      <c r="AL45" s="72"/>
      <c r="AM45" s="72"/>
      <c r="AN45" s="64"/>
      <c r="AO45" s="154"/>
      <c r="AP45" s="59"/>
      <c r="AQ45" s="59"/>
      <c r="AR45" s="59"/>
      <c r="AS45" s="59"/>
      <c r="AT45" s="57"/>
      <c r="AU45" s="58"/>
      <c r="AV45" s="99"/>
    </row>
    <row r="46" spans="1:48" s="72" customFormat="1" ht="51">
      <c r="A46" s="350">
        <v>45</v>
      </c>
      <c r="B46" s="168" t="s">
        <v>324</v>
      </c>
      <c r="C46" s="70">
        <v>45922</v>
      </c>
      <c r="D46" s="66" t="s">
        <v>47</v>
      </c>
      <c r="E46" s="66" t="s">
        <v>47</v>
      </c>
      <c r="F46" s="64"/>
      <c r="G46" s="64"/>
      <c r="H46" s="64"/>
      <c r="I46" s="64">
        <v>45922</v>
      </c>
      <c r="J46" s="67" t="str">
        <f t="shared" ca="1" si="0"/>
        <v/>
      </c>
      <c r="K46" s="71" t="s">
        <v>325</v>
      </c>
      <c r="L46" s="67" t="s">
        <v>142</v>
      </c>
      <c r="M46" s="67" t="s">
        <v>143</v>
      </c>
      <c r="N46" s="105" t="s">
        <v>118</v>
      </c>
      <c r="O46" s="105" t="s">
        <v>326</v>
      </c>
      <c r="P46" s="67" t="s">
        <v>327</v>
      </c>
      <c r="Q46" s="61" t="s">
        <v>328</v>
      </c>
      <c r="R46" s="61" t="s">
        <v>67</v>
      </c>
      <c r="S46" s="61" t="s">
        <v>329</v>
      </c>
      <c r="T46" s="61" t="s">
        <v>185</v>
      </c>
      <c r="U46" s="393" t="s">
        <v>330</v>
      </c>
      <c r="V46" s="176">
        <v>45923</v>
      </c>
      <c r="W46" s="65"/>
      <c r="X46" s="67"/>
      <c r="Y46" s="67"/>
      <c r="Z46" s="67"/>
      <c r="AA46" s="67"/>
      <c r="AB46" s="130"/>
      <c r="AC46" s="67"/>
      <c r="AD46" s="67"/>
      <c r="AE46" s="67"/>
      <c r="AF46" s="130"/>
      <c r="AG46" s="130"/>
      <c r="AH46" s="67"/>
      <c r="AI46" s="67"/>
      <c r="AJ46" s="64"/>
      <c r="AN46" s="64"/>
      <c r="AO46" s="154"/>
      <c r="AP46" s="59"/>
      <c r="AQ46" s="59"/>
      <c r="AR46" s="59"/>
      <c r="AS46" s="59"/>
      <c r="AT46" s="57"/>
      <c r="AU46" s="58"/>
      <c r="AV46" s="99"/>
    </row>
    <row r="47" spans="1:48" s="72" customFormat="1" ht="51">
      <c r="A47" s="72">
        <v>46</v>
      </c>
      <c r="B47" s="168" t="s">
        <v>331</v>
      </c>
      <c r="C47" s="70">
        <v>45922</v>
      </c>
      <c r="D47" s="66" t="s">
        <v>47</v>
      </c>
      <c r="E47" s="66" t="s">
        <v>47</v>
      </c>
      <c r="F47" s="64"/>
      <c r="G47" s="64"/>
      <c r="H47" s="64"/>
      <c r="I47" s="64">
        <v>45922</v>
      </c>
      <c r="J47" s="67" t="str">
        <f t="shared" ca="1" si="0"/>
        <v/>
      </c>
      <c r="K47" s="71" t="s">
        <v>332</v>
      </c>
      <c r="L47" s="67" t="s">
        <v>142</v>
      </c>
      <c r="M47" s="67" t="s">
        <v>143</v>
      </c>
      <c r="N47" s="105" t="s">
        <v>333</v>
      </c>
      <c r="O47" s="105" t="s">
        <v>334</v>
      </c>
      <c r="P47" s="67" t="s">
        <v>335</v>
      </c>
      <c r="Q47" s="61" t="s">
        <v>336</v>
      </c>
      <c r="R47" s="61" t="s">
        <v>337</v>
      </c>
      <c r="S47" s="61" t="s">
        <v>338</v>
      </c>
      <c r="T47" s="61" t="s">
        <v>185</v>
      </c>
      <c r="U47" s="393" t="s">
        <v>265</v>
      </c>
      <c r="V47" s="176">
        <v>45923</v>
      </c>
      <c r="W47" s="65"/>
      <c r="X47" s="67"/>
      <c r="Y47" s="67"/>
      <c r="Z47" s="67"/>
      <c r="AA47" s="67"/>
      <c r="AB47" s="130"/>
      <c r="AC47" s="67"/>
      <c r="AD47" s="67"/>
      <c r="AE47" s="67"/>
      <c r="AF47" s="130"/>
      <c r="AG47" s="130"/>
      <c r="AH47" s="67"/>
      <c r="AI47" s="67"/>
      <c r="AJ47" s="64"/>
      <c r="AN47" s="64"/>
      <c r="AO47" s="154"/>
      <c r="AP47" s="59"/>
      <c r="AQ47" s="59"/>
      <c r="AR47" s="59"/>
      <c r="AS47" s="59"/>
      <c r="AT47" s="57"/>
      <c r="AU47" s="58"/>
      <c r="AV47" s="99"/>
    </row>
    <row r="48" spans="1:48" s="72" customFormat="1" ht="51">
      <c r="A48" s="350">
        <v>47</v>
      </c>
      <c r="B48" s="168" t="s">
        <v>339</v>
      </c>
      <c r="C48" s="70">
        <v>45917</v>
      </c>
      <c r="D48" s="66" t="s">
        <v>47</v>
      </c>
      <c r="E48" s="66" t="s">
        <v>47</v>
      </c>
      <c r="F48" s="64"/>
      <c r="G48" s="64"/>
      <c r="H48" s="64"/>
      <c r="I48" s="64">
        <v>45919</v>
      </c>
      <c r="J48" s="67" t="str">
        <f t="shared" ca="1" si="0"/>
        <v/>
      </c>
      <c r="K48" s="71" t="s">
        <v>340</v>
      </c>
      <c r="L48" s="67" t="s">
        <v>142</v>
      </c>
      <c r="M48" s="67" t="s">
        <v>143</v>
      </c>
      <c r="N48" s="105" t="s">
        <v>50</v>
      </c>
      <c r="O48" s="105" t="s">
        <v>51</v>
      </c>
      <c r="P48" s="67" t="s">
        <v>52</v>
      </c>
      <c r="Q48" s="61" t="s">
        <v>341</v>
      </c>
      <c r="R48" s="61" t="s">
        <v>67</v>
      </c>
      <c r="S48" s="61" t="s">
        <v>342</v>
      </c>
      <c r="T48" s="61" t="s">
        <v>185</v>
      </c>
      <c r="U48" s="393" t="s">
        <v>186</v>
      </c>
      <c r="V48" s="176">
        <v>45923</v>
      </c>
      <c r="W48" s="65"/>
      <c r="X48" s="67"/>
      <c r="Y48" s="67"/>
      <c r="Z48" s="67"/>
      <c r="AA48" s="67"/>
      <c r="AB48" s="130"/>
      <c r="AC48" s="67"/>
      <c r="AD48" s="67"/>
      <c r="AE48" s="67"/>
      <c r="AF48" s="130"/>
      <c r="AG48" s="130"/>
      <c r="AH48" s="67"/>
      <c r="AI48" s="67"/>
      <c r="AJ48" s="64"/>
      <c r="AN48" s="64"/>
      <c r="AO48" s="154"/>
      <c r="AP48" s="59"/>
      <c r="AQ48" s="59"/>
      <c r="AR48" s="59"/>
      <c r="AS48" s="59"/>
      <c r="AT48" s="57"/>
      <c r="AU48" s="58"/>
      <c r="AV48" s="99"/>
    </row>
    <row r="49" spans="1:48" s="72" customFormat="1" ht="51">
      <c r="A49" s="72">
        <v>48</v>
      </c>
      <c r="B49" s="168" t="s">
        <v>343</v>
      </c>
      <c r="C49" s="70">
        <v>45917</v>
      </c>
      <c r="D49" s="66" t="s">
        <v>47</v>
      </c>
      <c r="E49" s="66" t="s">
        <v>47</v>
      </c>
      <c r="F49" s="64"/>
      <c r="G49" s="64"/>
      <c r="H49" s="64"/>
      <c r="I49" s="64">
        <v>45919</v>
      </c>
      <c r="J49" s="67" t="str">
        <f t="shared" ca="1" si="0"/>
        <v/>
      </c>
      <c r="K49" s="71" t="s">
        <v>279</v>
      </c>
      <c r="L49" s="67" t="s">
        <v>142</v>
      </c>
      <c r="M49" s="67" t="s">
        <v>143</v>
      </c>
      <c r="N49" s="105" t="s">
        <v>280</v>
      </c>
      <c r="O49" s="105" t="s">
        <v>281</v>
      </c>
      <c r="P49" s="67" t="s">
        <v>282</v>
      </c>
      <c r="Q49" s="61" t="s">
        <v>344</v>
      </c>
      <c r="R49" s="61" t="s">
        <v>214</v>
      </c>
      <c r="S49" s="61"/>
      <c r="T49" s="61" t="s">
        <v>185</v>
      </c>
      <c r="U49" s="393" t="s">
        <v>186</v>
      </c>
      <c r="V49" s="176">
        <v>45923</v>
      </c>
      <c r="W49" s="65"/>
      <c r="X49" s="67"/>
      <c r="Y49" s="67"/>
      <c r="Z49" s="67"/>
      <c r="AA49" s="67"/>
      <c r="AB49" s="130"/>
      <c r="AC49" s="67"/>
      <c r="AD49" s="67"/>
      <c r="AE49" s="67"/>
      <c r="AF49" s="130"/>
      <c r="AG49" s="130"/>
      <c r="AH49" s="67"/>
      <c r="AI49" s="67"/>
      <c r="AJ49" s="64"/>
      <c r="AN49" s="64"/>
      <c r="AO49" s="154"/>
      <c r="AP49" s="59"/>
      <c r="AQ49" s="59"/>
      <c r="AR49" s="59"/>
      <c r="AS49" s="59"/>
      <c r="AT49" s="57"/>
      <c r="AU49" s="58"/>
      <c r="AV49" s="99"/>
    </row>
    <row r="50" spans="1:48" ht="51">
      <c r="A50" s="350">
        <v>49</v>
      </c>
      <c r="B50" s="168" t="s">
        <v>345</v>
      </c>
      <c r="C50" s="70">
        <v>45917</v>
      </c>
      <c r="D50" s="66" t="s">
        <v>47</v>
      </c>
      <c r="E50" s="66" t="s">
        <v>47</v>
      </c>
      <c r="I50" s="64">
        <v>45919</v>
      </c>
      <c r="J50" s="67" t="str">
        <f t="shared" ca="1" si="0"/>
        <v/>
      </c>
      <c r="K50" s="71" t="s">
        <v>346</v>
      </c>
      <c r="L50" s="67" t="s">
        <v>142</v>
      </c>
      <c r="M50" s="67" t="s">
        <v>143</v>
      </c>
      <c r="N50" s="105" t="s">
        <v>347</v>
      </c>
      <c r="O50" s="105" t="s">
        <v>348</v>
      </c>
      <c r="P50" s="67" t="s">
        <v>349</v>
      </c>
      <c r="Q50" s="61" t="s">
        <v>350</v>
      </c>
      <c r="R50" s="61" t="s">
        <v>67</v>
      </c>
      <c r="S50" s="61" t="s">
        <v>351</v>
      </c>
      <c r="T50" s="61" t="s">
        <v>185</v>
      </c>
      <c r="U50" s="393" t="s">
        <v>130</v>
      </c>
      <c r="V50" s="176">
        <v>45923</v>
      </c>
      <c r="W50" s="65"/>
      <c r="X50" s="67"/>
      <c r="Y50" s="67"/>
      <c r="Z50" s="67"/>
      <c r="AA50" s="67"/>
      <c r="AB50" s="130"/>
      <c r="AC50" s="67"/>
      <c r="AD50" s="67"/>
      <c r="AE50" s="67"/>
      <c r="AF50" s="130"/>
      <c r="AG50" s="130"/>
      <c r="AH50" s="67"/>
      <c r="AI50" s="67"/>
      <c r="AP50" s="59"/>
      <c r="AQ50" s="59"/>
      <c r="AR50" s="59"/>
      <c r="AS50" s="59"/>
      <c r="AT50" s="57"/>
      <c r="AU50" s="58"/>
      <c r="AV50" s="99"/>
    </row>
    <row r="51" spans="1:48" ht="51">
      <c r="A51" s="72">
        <v>50</v>
      </c>
      <c r="B51" s="168" t="s">
        <v>352</v>
      </c>
      <c r="C51" s="70">
        <v>45917</v>
      </c>
      <c r="D51" s="66" t="s">
        <v>47</v>
      </c>
      <c r="E51" s="66" t="s">
        <v>47</v>
      </c>
      <c r="I51" s="64">
        <v>45919</v>
      </c>
      <c r="J51" s="67" t="str">
        <f t="shared" ca="1" si="0"/>
        <v/>
      </c>
      <c r="K51" s="71" t="s">
        <v>317</v>
      </c>
      <c r="L51" s="67" t="s">
        <v>142</v>
      </c>
      <c r="M51" s="67" t="s">
        <v>143</v>
      </c>
      <c r="N51" s="105" t="s">
        <v>318</v>
      </c>
      <c r="O51" s="105" t="s">
        <v>319</v>
      </c>
      <c r="P51" s="67" t="s">
        <v>320</v>
      </c>
      <c r="Q51" s="61" t="s">
        <v>353</v>
      </c>
      <c r="R51" s="61" t="s">
        <v>67</v>
      </c>
      <c r="S51" s="61" t="s">
        <v>354</v>
      </c>
      <c r="T51" s="61" t="s">
        <v>185</v>
      </c>
      <c r="U51" s="393" t="s">
        <v>265</v>
      </c>
      <c r="V51" s="176">
        <v>45923</v>
      </c>
      <c r="W51" s="65"/>
      <c r="X51" s="67"/>
      <c r="Y51" s="67"/>
      <c r="Z51" s="67"/>
      <c r="AA51" s="67"/>
      <c r="AB51" s="130"/>
      <c r="AC51" s="67"/>
      <c r="AD51" s="67"/>
      <c r="AE51" s="67"/>
      <c r="AF51" s="130"/>
      <c r="AG51" s="130"/>
      <c r="AH51" s="67"/>
      <c r="AI51" s="67"/>
      <c r="AP51" s="59"/>
      <c r="AQ51" s="59"/>
      <c r="AR51" s="59"/>
      <c r="AS51" s="59"/>
      <c r="AT51" s="57"/>
      <c r="AU51" s="58"/>
      <c r="AV51" s="99"/>
    </row>
    <row r="52" spans="1:48" ht="51">
      <c r="A52" s="350">
        <v>51</v>
      </c>
      <c r="B52" s="168" t="s">
        <v>355</v>
      </c>
      <c r="C52" s="70">
        <v>45922</v>
      </c>
      <c r="D52" s="66" t="s">
        <v>47</v>
      </c>
      <c r="E52" s="66" t="s">
        <v>47</v>
      </c>
      <c r="F52" s="64" t="s">
        <v>88</v>
      </c>
      <c r="I52" s="64">
        <v>45923</v>
      </c>
      <c r="J52" s="67" t="e">
        <f t="shared" ca="1" si="0"/>
        <v>#VALUE!</v>
      </c>
      <c r="K52" s="71" t="s">
        <v>356</v>
      </c>
      <c r="L52" s="61" t="s">
        <v>142</v>
      </c>
      <c r="M52" s="67" t="s">
        <v>143</v>
      </c>
      <c r="N52" s="105" t="s">
        <v>357</v>
      </c>
      <c r="O52" s="105" t="s">
        <v>358</v>
      </c>
      <c r="P52" s="67" t="s">
        <v>359</v>
      </c>
      <c r="Q52" s="61" t="s">
        <v>360</v>
      </c>
      <c r="R52" s="61" t="s">
        <v>214</v>
      </c>
      <c r="S52" s="61" t="s">
        <v>361</v>
      </c>
      <c r="T52" s="61" t="s">
        <v>185</v>
      </c>
      <c r="U52" s="393" t="s">
        <v>362</v>
      </c>
      <c r="V52" s="176">
        <v>45923</v>
      </c>
      <c r="W52" s="65"/>
      <c r="X52" s="67"/>
      <c r="Y52" s="67"/>
      <c r="Z52" s="67"/>
      <c r="AA52" s="67"/>
      <c r="AB52" s="130"/>
      <c r="AC52" s="67"/>
      <c r="AD52" s="67"/>
      <c r="AE52" s="67"/>
      <c r="AF52" s="130"/>
      <c r="AG52" s="130"/>
      <c r="AH52" s="67"/>
      <c r="AI52" s="67"/>
      <c r="AP52" s="59"/>
      <c r="AQ52" s="59"/>
      <c r="AR52" s="59"/>
      <c r="AS52" s="59"/>
      <c r="AT52" s="57"/>
      <c r="AU52" s="58"/>
      <c r="AV52" s="99"/>
    </row>
    <row r="53" spans="1:48" ht="51">
      <c r="A53" s="72">
        <v>52</v>
      </c>
      <c r="B53" s="168" t="s">
        <v>363</v>
      </c>
      <c r="C53" s="70">
        <v>45923</v>
      </c>
      <c r="D53" s="66" t="s">
        <v>47</v>
      </c>
      <c r="E53" s="66" t="s">
        <v>47</v>
      </c>
      <c r="I53" s="64">
        <v>45924</v>
      </c>
      <c r="J53" s="67" t="str">
        <f t="shared" ca="1" si="0"/>
        <v/>
      </c>
      <c r="K53" s="71" t="s">
        <v>182</v>
      </c>
      <c r="L53" s="67" t="s">
        <v>142</v>
      </c>
      <c r="M53" s="67" t="s">
        <v>143</v>
      </c>
      <c r="N53" s="105" t="s">
        <v>159</v>
      </c>
      <c r="O53" s="105" t="s">
        <v>160</v>
      </c>
      <c r="P53" s="67" t="s">
        <v>161</v>
      </c>
      <c r="Q53" s="61" t="s">
        <v>364</v>
      </c>
      <c r="R53" s="61" t="s">
        <v>67</v>
      </c>
      <c r="S53" s="61" t="s">
        <v>365</v>
      </c>
      <c r="T53" s="61" t="s">
        <v>185</v>
      </c>
      <c r="U53" s="393" t="s">
        <v>186</v>
      </c>
      <c r="V53" s="176">
        <v>45924</v>
      </c>
      <c r="W53" s="65"/>
      <c r="X53" s="67"/>
      <c r="Y53" s="67"/>
      <c r="Z53" s="67"/>
      <c r="AA53" s="67"/>
      <c r="AB53" s="130"/>
      <c r="AC53" s="67"/>
      <c r="AD53" s="67"/>
      <c r="AE53" s="67"/>
      <c r="AF53" s="130"/>
      <c r="AG53" s="130"/>
      <c r="AH53" s="67"/>
      <c r="AI53" s="67"/>
      <c r="AP53" s="59"/>
      <c r="AQ53" s="59"/>
      <c r="AR53" s="59"/>
      <c r="AS53" s="59"/>
      <c r="AT53" s="57"/>
      <c r="AU53" s="58"/>
      <c r="AV53" s="99"/>
    </row>
    <row r="54" spans="1:48" ht="51">
      <c r="A54" s="350">
        <v>53</v>
      </c>
      <c r="B54" s="168" t="s">
        <v>366</v>
      </c>
      <c r="C54" s="70">
        <v>45923</v>
      </c>
      <c r="D54" s="66" t="s">
        <v>47</v>
      </c>
      <c r="E54" s="66" t="s">
        <v>47</v>
      </c>
      <c r="I54" s="64">
        <v>45924</v>
      </c>
      <c r="J54" s="67" t="str">
        <f t="shared" ca="1" si="0"/>
        <v/>
      </c>
      <c r="K54" s="71" t="s">
        <v>367</v>
      </c>
      <c r="L54" s="67" t="s">
        <v>142</v>
      </c>
      <c r="M54" s="67" t="s">
        <v>143</v>
      </c>
      <c r="N54" s="105" t="s">
        <v>368</v>
      </c>
      <c r="O54" s="105" t="s">
        <v>369</v>
      </c>
      <c r="P54" s="67" t="s">
        <v>370</v>
      </c>
      <c r="Q54" s="61" t="s">
        <v>371</v>
      </c>
      <c r="R54" s="61" t="s">
        <v>67</v>
      </c>
      <c r="S54" s="61" t="s">
        <v>372</v>
      </c>
      <c r="T54" s="61" t="s">
        <v>185</v>
      </c>
      <c r="U54" s="393" t="s">
        <v>130</v>
      </c>
      <c r="V54" s="176">
        <v>45924</v>
      </c>
      <c r="W54" s="65"/>
      <c r="X54" s="67"/>
      <c r="Y54" s="67"/>
      <c r="Z54" s="67"/>
      <c r="AA54" s="67"/>
      <c r="AB54" s="130"/>
      <c r="AC54" s="67"/>
      <c r="AD54" s="67"/>
      <c r="AE54" s="67"/>
      <c r="AF54" s="130"/>
      <c r="AG54" s="130"/>
      <c r="AH54" s="67"/>
      <c r="AI54" s="67"/>
      <c r="AP54" s="59"/>
      <c r="AQ54" s="59"/>
      <c r="AR54" s="59"/>
      <c r="AS54" s="59"/>
      <c r="AT54" s="57"/>
      <c r="AU54" s="58"/>
      <c r="AV54" s="99"/>
    </row>
    <row r="55" spans="1:48" ht="51">
      <c r="A55" s="72">
        <v>54</v>
      </c>
      <c r="B55" s="168" t="s">
        <v>373</v>
      </c>
      <c r="C55" s="70">
        <v>45923</v>
      </c>
      <c r="D55" s="66" t="s">
        <v>47</v>
      </c>
      <c r="E55" s="66" t="s">
        <v>47</v>
      </c>
      <c r="I55" s="64">
        <v>45924</v>
      </c>
      <c r="J55" s="67" t="str">
        <f t="shared" ca="1" si="0"/>
        <v/>
      </c>
      <c r="K55" s="71" t="s">
        <v>374</v>
      </c>
      <c r="L55" s="67" t="s">
        <v>142</v>
      </c>
      <c r="M55" s="67" t="s">
        <v>143</v>
      </c>
      <c r="N55" s="105" t="s">
        <v>159</v>
      </c>
      <c r="O55" s="105" t="s">
        <v>375</v>
      </c>
      <c r="P55" s="67" t="s">
        <v>376</v>
      </c>
      <c r="Q55" s="61" t="s">
        <v>377</v>
      </c>
      <c r="R55" s="61" t="s">
        <v>138</v>
      </c>
      <c r="S55" s="61" t="s">
        <v>378</v>
      </c>
      <c r="T55" s="61" t="s">
        <v>185</v>
      </c>
      <c r="U55" s="393" t="s">
        <v>186</v>
      </c>
      <c r="V55" s="176">
        <v>45924</v>
      </c>
      <c r="W55" s="65"/>
      <c r="X55" s="67"/>
      <c r="Y55" s="67"/>
      <c r="Z55" s="67"/>
      <c r="AA55" s="67"/>
      <c r="AB55" s="130"/>
      <c r="AC55" s="67"/>
      <c r="AD55" s="67"/>
      <c r="AE55" s="67"/>
      <c r="AF55" s="130"/>
      <c r="AG55" s="130"/>
      <c r="AH55" s="67"/>
      <c r="AI55" s="67"/>
      <c r="AP55" s="59"/>
      <c r="AQ55" s="59"/>
      <c r="AR55" s="59"/>
      <c r="AS55" s="59"/>
      <c r="AT55" s="57"/>
      <c r="AU55" s="58"/>
      <c r="AV55" s="99"/>
    </row>
    <row r="56" spans="1:48" ht="51">
      <c r="A56" s="350">
        <v>55</v>
      </c>
      <c r="B56" s="168" t="s">
        <v>379</v>
      </c>
      <c r="C56" s="70">
        <v>45923</v>
      </c>
      <c r="D56" s="66" t="s">
        <v>47</v>
      </c>
      <c r="E56" s="66" t="s">
        <v>47</v>
      </c>
      <c r="I56" s="64">
        <v>45924</v>
      </c>
      <c r="J56" s="67" t="str">
        <f t="shared" ca="1" si="0"/>
        <v/>
      </c>
      <c r="K56" s="71" t="s">
        <v>380</v>
      </c>
      <c r="L56" s="67" t="s">
        <v>142</v>
      </c>
      <c r="M56" s="67" t="s">
        <v>143</v>
      </c>
      <c r="N56" s="105" t="s">
        <v>368</v>
      </c>
      <c r="O56" s="105" t="s">
        <v>381</v>
      </c>
      <c r="P56" s="67" t="s">
        <v>382</v>
      </c>
      <c r="Q56" s="61" t="s">
        <v>383</v>
      </c>
      <c r="R56" s="61" t="s">
        <v>67</v>
      </c>
      <c r="S56" s="61" t="s">
        <v>384</v>
      </c>
      <c r="T56" s="61" t="s">
        <v>185</v>
      </c>
      <c r="U56" s="393" t="s">
        <v>385</v>
      </c>
      <c r="V56" s="176">
        <v>45924</v>
      </c>
      <c r="W56" s="65"/>
      <c r="X56" s="67"/>
      <c r="Y56" s="67"/>
      <c r="Z56" s="67"/>
      <c r="AA56" s="67"/>
      <c r="AB56" s="130"/>
      <c r="AC56" s="67"/>
      <c r="AD56" s="67"/>
      <c r="AE56" s="67"/>
      <c r="AF56" s="130"/>
      <c r="AG56" s="130"/>
      <c r="AH56" s="67"/>
      <c r="AI56" s="67"/>
      <c r="AP56" s="59"/>
      <c r="AQ56" s="59"/>
      <c r="AR56" s="59"/>
      <c r="AS56" s="59"/>
      <c r="AT56" s="57"/>
      <c r="AU56" s="58"/>
      <c r="AV56" s="99"/>
    </row>
    <row r="57" spans="1:48" ht="51">
      <c r="A57" s="72">
        <v>56</v>
      </c>
      <c r="B57" s="168" t="s">
        <v>386</v>
      </c>
      <c r="C57" s="70">
        <v>45923</v>
      </c>
      <c r="D57" s="66" t="s">
        <v>47</v>
      </c>
      <c r="E57" s="66" t="s">
        <v>47</v>
      </c>
      <c r="I57" s="64">
        <v>45924</v>
      </c>
      <c r="J57" s="67" t="str">
        <f t="shared" ca="1" si="0"/>
        <v/>
      </c>
      <c r="K57" s="71" t="s">
        <v>387</v>
      </c>
      <c r="L57" s="67" t="s">
        <v>142</v>
      </c>
      <c r="M57" s="67" t="s">
        <v>143</v>
      </c>
      <c r="N57" s="105" t="s">
        <v>232</v>
      </c>
      <c r="O57" s="105" t="s">
        <v>388</v>
      </c>
      <c r="P57" s="67" t="s">
        <v>389</v>
      </c>
      <c r="Q57" s="61" t="s">
        <v>390</v>
      </c>
      <c r="R57" s="61" t="s">
        <v>67</v>
      </c>
      <c r="S57" s="61" t="s">
        <v>391</v>
      </c>
      <c r="T57" s="61" t="s">
        <v>185</v>
      </c>
      <c r="U57" s="393" t="s">
        <v>186</v>
      </c>
      <c r="V57" s="176">
        <v>45924</v>
      </c>
      <c r="W57" s="65"/>
      <c r="X57" s="67"/>
      <c r="Y57" s="67"/>
      <c r="Z57" s="67"/>
      <c r="AA57" s="67"/>
      <c r="AB57" s="130"/>
      <c r="AC57" s="67"/>
      <c r="AD57" s="67"/>
      <c r="AE57" s="67"/>
      <c r="AF57" s="130"/>
      <c r="AG57" s="130"/>
      <c r="AH57" s="67"/>
      <c r="AI57" s="67"/>
      <c r="AP57" s="59"/>
      <c r="AQ57" s="59"/>
      <c r="AR57" s="59"/>
      <c r="AS57" s="59"/>
      <c r="AT57" s="57"/>
      <c r="AU57" s="58"/>
      <c r="AV57" s="99"/>
    </row>
    <row r="58" spans="1:48" s="318" customFormat="1" ht="51">
      <c r="A58" s="350">
        <v>57</v>
      </c>
      <c r="B58" s="168" t="s">
        <v>392</v>
      </c>
      <c r="C58" s="70">
        <v>45923</v>
      </c>
      <c r="D58" s="66" t="s">
        <v>47</v>
      </c>
      <c r="E58" s="66" t="s">
        <v>47</v>
      </c>
      <c r="F58" s="64"/>
      <c r="G58" s="64"/>
      <c r="H58" s="64"/>
      <c r="I58" s="64">
        <v>45924</v>
      </c>
      <c r="J58" s="67" t="str">
        <f t="shared" ca="1" si="0"/>
        <v/>
      </c>
      <c r="K58" s="71" t="s">
        <v>387</v>
      </c>
      <c r="L58" s="67" t="s">
        <v>142</v>
      </c>
      <c r="M58" s="67" t="s">
        <v>143</v>
      </c>
      <c r="N58" s="105" t="s">
        <v>232</v>
      </c>
      <c r="O58" s="105" t="s">
        <v>388</v>
      </c>
      <c r="P58" s="67" t="s">
        <v>389</v>
      </c>
      <c r="Q58" s="61" t="s">
        <v>393</v>
      </c>
      <c r="R58" s="61" t="s">
        <v>337</v>
      </c>
      <c r="S58" s="61" t="s">
        <v>394</v>
      </c>
      <c r="T58" s="61" t="s">
        <v>185</v>
      </c>
      <c r="U58" s="393" t="s">
        <v>178</v>
      </c>
      <c r="V58" s="176">
        <v>45924</v>
      </c>
      <c r="W58" s="65"/>
      <c r="X58" s="67"/>
      <c r="Y58" s="67"/>
      <c r="Z58" s="67"/>
      <c r="AA58" s="67"/>
      <c r="AB58" s="130"/>
      <c r="AC58" s="67"/>
      <c r="AD58" s="67"/>
      <c r="AE58" s="67"/>
      <c r="AF58" s="130"/>
      <c r="AG58" s="130"/>
      <c r="AH58" s="67"/>
      <c r="AI58" s="67"/>
      <c r="AJ58" s="64"/>
      <c r="AK58" s="72"/>
      <c r="AL58" s="72"/>
      <c r="AM58" s="72"/>
      <c r="AN58" s="64"/>
      <c r="AO58" s="154"/>
      <c r="AP58" s="59"/>
      <c r="AQ58" s="59"/>
      <c r="AR58" s="59"/>
      <c r="AS58" s="59"/>
      <c r="AT58" s="57"/>
      <c r="AU58" s="58"/>
      <c r="AV58" s="99"/>
    </row>
    <row r="59" spans="1:48" ht="51">
      <c r="A59" s="72">
        <v>58</v>
      </c>
      <c r="B59" s="168" t="s">
        <v>395</v>
      </c>
      <c r="C59" s="70">
        <v>45923</v>
      </c>
      <c r="D59" s="66" t="s">
        <v>47</v>
      </c>
      <c r="E59" s="66" t="s">
        <v>47</v>
      </c>
      <c r="I59" s="64">
        <v>45924</v>
      </c>
      <c r="J59" s="67" t="str">
        <f t="shared" ca="1" si="0"/>
        <v/>
      </c>
      <c r="K59" s="71" t="s">
        <v>396</v>
      </c>
      <c r="L59" s="67" t="s">
        <v>142</v>
      </c>
      <c r="M59" s="67" t="s">
        <v>143</v>
      </c>
      <c r="N59" s="105" t="s">
        <v>63</v>
      </c>
      <c r="O59" s="105" t="s">
        <v>64</v>
      </c>
      <c r="P59" s="67" t="s">
        <v>65</v>
      </c>
      <c r="Q59" s="61" t="s">
        <v>397</v>
      </c>
      <c r="R59" s="61" t="s">
        <v>67</v>
      </c>
      <c r="S59" s="61" t="s">
        <v>398</v>
      </c>
      <c r="T59" s="61" t="s">
        <v>185</v>
      </c>
      <c r="U59" s="393" t="s">
        <v>186</v>
      </c>
      <c r="V59" s="176">
        <v>45924</v>
      </c>
      <c r="W59" s="65"/>
      <c r="X59" s="67"/>
      <c r="Y59" s="67"/>
      <c r="Z59" s="67"/>
      <c r="AA59" s="67"/>
      <c r="AB59" s="130"/>
      <c r="AC59" s="67"/>
      <c r="AD59" s="67"/>
      <c r="AE59" s="67"/>
      <c r="AF59" s="130"/>
      <c r="AG59" s="130"/>
      <c r="AH59" s="67"/>
      <c r="AI59" s="67"/>
      <c r="AP59" s="59"/>
      <c r="AQ59" s="59"/>
      <c r="AR59" s="59"/>
      <c r="AS59" s="59"/>
      <c r="AT59" s="57"/>
      <c r="AU59" s="58"/>
      <c r="AV59" s="99"/>
    </row>
    <row r="60" spans="1:48" ht="25.5">
      <c r="A60" s="350">
        <v>59</v>
      </c>
      <c r="B60" s="168" t="s">
        <v>399</v>
      </c>
      <c r="C60" s="70">
        <v>45923</v>
      </c>
      <c r="D60" s="66" t="s">
        <v>47</v>
      </c>
      <c r="E60" s="66" t="s">
        <v>47</v>
      </c>
      <c r="I60" s="64">
        <v>45924</v>
      </c>
      <c r="J60" s="67" t="str">
        <f t="shared" ca="1" si="0"/>
        <v/>
      </c>
      <c r="K60" s="71" t="s">
        <v>400</v>
      </c>
      <c r="L60" s="67" t="s">
        <v>142</v>
      </c>
      <c r="M60" s="67" t="s">
        <v>143</v>
      </c>
      <c r="N60" s="105" t="s">
        <v>232</v>
      </c>
      <c r="O60" s="105" t="s">
        <v>401</v>
      </c>
      <c r="P60" s="67" t="s">
        <v>402</v>
      </c>
      <c r="Q60" s="61" t="s">
        <v>403</v>
      </c>
      <c r="R60" s="61" t="s">
        <v>138</v>
      </c>
      <c r="S60" s="61" t="s">
        <v>404</v>
      </c>
      <c r="T60" s="61" t="s">
        <v>69</v>
      </c>
      <c r="U60" s="393" t="s">
        <v>405</v>
      </c>
      <c r="V60" s="176">
        <v>45924</v>
      </c>
      <c r="W60" s="65"/>
      <c r="X60" s="67"/>
      <c r="Y60" s="67"/>
      <c r="Z60" s="67"/>
      <c r="AA60" s="67"/>
      <c r="AB60" s="130"/>
      <c r="AC60" s="67"/>
      <c r="AD60" s="67"/>
      <c r="AE60" s="67"/>
      <c r="AF60" s="130"/>
      <c r="AG60" s="130"/>
      <c r="AH60" s="67"/>
      <c r="AI60" s="67"/>
      <c r="AP60" s="59"/>
      <c r="AQ60" s="59"/>
      <c r="AR60" s="59"/>
      <c r="AS60" s="59"/>
      <c r="AT60" s="57"/>
      <c r="AU60" s="58"/>
      <c r="AV60" s="99"/>
    </row>
    <row r="61" spans="1:48" ht="51">
      <c r="A61" s="72">
        <v>60</v>
      </c>
      <c r="B61" s="166" t="s">
        <v>406</v>
      </c>
      <c r="C61" s="70">
        <v>45924</v>
      </c>
      <c r="D61" s="66" t="s">
        <v>47</v>
      </c>
      <c r="E61" s="66" t="s">
        <v>47</v>
      </c>
      <c r="F61" s="173" t="s">
        <v>88</v>
      </c>
      <c r="I61" s="64">
        <v>45924</v>
      </c>
      <c r="J61" s="67" t="e">
        <f t="shared" ca="1" si="0"/>
        <v>#VALUE!</v>
      </c>
      <c r="K61" s="71" t="s">
        <v>407</v>
      </c>
      <c r="L61" s="67" t="s">
        <v>142</v>
      </c>
      <c r="M61" s="67" t="s">
        <v>143</v>
      </c>
      <c r="N61" s="105" t="s">
        <v>232</v>
      </c>
      <c r="O61" s="105" t="s">
        <v>408</v>
      </c>
      <c r="P61" s="67" t="s">
        <v>409</v>
      </c>
      <c r="Q61" s="61" t="s">
        <v>410</v>
      </c>
      <c r="R61" s="61" t="s">
        <v>214</v>
      </c>
      <c r="S61" s="61"/>
      <c r="T61" s="61" t="s">
        <v>185</v>
      </c>
      <c r="U61" s="393" t="s">
        <v>86</v>
      </c>
      <c r="V61" s="176">
        <v>45925</v>
      </c>
      <c r="W61" s="65"/>
      <c r="X61" s="67"/>
      <c r="Y61" s="67"/>
      <c r="Z61" s="67"/>
      <c r="AA61" s="67"/>
      <c r="AB61" s="130"/>
      <c r="AC61" s="67"/>
      <c r="AD61" s="67"/>
      <c r="AE61" s="67"/>
      <c r="AF61" s="130"/>
      <c r="AG61" s="130"/>
      <c r="AH61" s="67"/>
      <c r="AI61" s="67"/>
      <c r="AP61" s="59"/>
      <c r="AQ61" s="59"/>
      <c r="AR61" s="59"/>
      <c r="AS61" s="59"/>
      <c r="AT61" s="57"/>
      <c r="AU61" s="58"/>
      <c r="AV61" s="99"/>
    </row>
    <row r="62" spans="1:48" ht="51">
      <c r="A62" s="350">
        <v>61</v>
      </c>
      <c r="B62" s="167" t="s">
        <v>411</v>
      </c>
      <c r="C62" s="70">
        <v>45924</v>
      </c>
      <c r="D62" s="66" t="s">
        <v>47</v>
      </c>
      <c r="E62" s="66" t="s">
        <v>47</v>
      </c>
      <c r="F62" s="173" t="s">
        <v>88</v>
      </c>
      <c r="I62" s="64">
        <v>45924</v>
      </c>
      <c r="J62" s="67" t="e">
        <f t="shared" ca="1" si="0"/>
        <v>#VALUE!</v>
      </c>
      <c r="K62" s="71" t="s">
        <v>412</v>
      </c>
      <c r="L62" s="67" t="s">
        <v>142</v>
      </c>
      <c r="M62" s="67" t="s">
        <v>413</v>
      </c>
      <c r="N62" s="105" t="s">
        <v>63</v>
      </c>
      <c r="O62" s="105" t="s">
        <v>64</v>
      </c>
      <c r="P62" s="67" t="s">
        <v>65</v>
      </c>
      <c r="Q62" s="61" t="s">
        <v>414</v>
      </c>
      <c r="R62" s="61" t="s">
        <v>214</v>
      </c>
      <c r="S62" s="61" t="s">
        <v>415</v>
      </c>
      <c r="T62" s="61" t="s">
        <v>185</v>
      </c>
      <c r="U62" s="393" t="s">
        <v>385</v>
      </c>
      <c r="V62" s="176">
        <v>45925</v>
      </c>
      <c r="W62" s="65"/>
      <c r="X62" s="67"/>
      <c r="Y62" s="67"/>
      <c r="Z62" s="67"/>
      <c r="AA62" s="67"/>
      <c r="AB62" s="130"/>
      <c r="AC62" s="67"/>
      <c r="AD62" s="67"/>
      <c r="AE62" s="67"/>
      <c r="AF62" s="130"/>
      <c r="AG62" s="130"/>
      <c r="AH62" s="67"/>
      <c r="AI62" s="67"/>
      <c r="AP62" s="59"/>
      <c r="AQ62" s="59"/>
      <c r="AR62" s="59"/>
      <c r="AS62" s="59"/>
      <c r="AT62" s="57"/>
      <c r="AU62" s="58"/>
      <c r="AV62" s="99"/>
    </row>
    <row r="63" spans="1:48" ht="36" customHeight="1">
      <c r="A63" s="72">
        <v>62</v>
      </c>
      <c r="B63" s="167" t="s">
        <v>416</v>
      </c>
      <c r="C63" s="70">
        <v>45924</v>
      </c>
      <c r="D63" s="66" t="s">
        <v>47</v>
      </c>
      <c r="E63" s="66" t="s">
        <v>47</v>
      </c>
      <c r="F63" s="173" t="s">
        <v>88</v>
      </c>
      <c r="I63" s="64">
        <v>45924</v>
      </c>
      <c r="J63" s="67" t="e">
        <f t="shared" ca="1" si="0"/>
        <v>#VALUE!</v>
      </c>
      <c r="K63" s="71" t="s">
        <v>407</v>
      </c>
      <c r="L63" s="67" t="s">
        <v>142</v>
      </c>
      <c r="M63" s="67" t="s">
        <v>143</v>
      </c>
      <c r="N63" s="105" t="s">
        <v>232</v>
      </c>
      <c r="O63" s="105" t="s">
        <v>408</v>
      </c>
      <c r="P63" s="67" t="s">
        <v>409</v>
      </c>
      <c r="Q63" s="61" t="s">
        <v>360</v>
      </c>
      <c r="R63" s="61" t="s">
        <v>214</v>
      </c>
      <c r="S63" s="61" t="s">
        <v>417</v>
      </c>
      <c r="T63" s="61" t="s">
        <v>185</v>
      </c>
      <c r="U63" s="393" t="s">
        <v>418</v>
      </c>
      <c r="V63" s="176">
        <v>45925</v>
      </c>
      <c r="W63" s="65"/>
      <c r="X63" s="67"/>
      <c r="Y63" s="67"/>
      <c r="Z63" s="67"/>
      <c r="AA63" s="67"/>
      <c r="AB63" s="130"/>
      <c r="AC63" s="67"/>
      <c r="AD63" s="67"/>
      <c r="AE63" s="67"/>
      <c r="AF63" s="130"/>
      <c r="AG63" s="130"/>
      <c r="AH63" s="67"/>
      <c r="AI63" s="67"/>
      <c r="AP63" s="59"/>
      <c r="AQ63" s="59"/>
      <c r="AR63" s="59"/>
      <c r="AS63" s="59"/>
      <c r="AT63" s="57"/>
      <c r="AU63" s="58"/>
      <c r="AV63" s="99"/>
    </row>
    <row r="64" spans="1:48" ht="36" customHeight="1">
      <c r="A64" s="350">
        <v>63</v>
      </c>
      <c r="B64" s="167" t="s">
        <v>419</v>
      </c>
      <c r="C64" s="70">
        <v>45924</v>
      </c>
      <c r="D64" s="66" t="s">
        <v>47</v>
      </c>
      <c r="E64" s="66" t="s">
        <v>47</v>
      </c>
      <c r="F64" s="64" t="s">
        <v>88</v>
      </c>
      <c r="I64" s="64">
        <v>45924</v>
      </c>
      <c r="J64" s="67" t="e">
        <f t="shared" ca="1" si="0"/>
        <v>#VALUE!</v>
      </c>
      <c r="K64" s="71" t="s">
        <v>420</v>
      </c>
      <c r="L64" s="67" t="s">
        <v>142</v>
      </c>
      <c r="M64" s="67" t="s">
        <v>413</v>
      </c>
      <c r="N64" s="105" t="s">
        <v>159</v>
      </c>
      <c r="O64" s="105" t="s">
        <v>160</v>
      </c>
      <c r="P64" s="67" t="s">
        <v>161</v>
      </c>
      <c r="Q64" s="61" t="s">
        <v>421</v>
      </c>
      <c r="R64" s="61" t="s">
        <v>214</v>
      </c>
      <c r="S64" s="61" t="s">
        <v>422</v>
      </c>
      <c r="T64" s="61" t="s">
        <v>56</v>
      </c>
      <c r="U64" s="393" t="s">
        <v>330</v>
      </c>
      <c r="V64" s="176">
        <v>45925</v>
      </c>
      <c r="W64" s="65"/>
      <c r="X64" s="67"/>
      <c r="Y64" s="67"/>
      <c r="Z64" s="67"/>
      <c r="AA64" s="67"/>
      <c r="AB64" s="130"/>
      <c r="AC64" s="67"/>
      <c r="AD64" s="67"/>
      <c r="AE64" s="67"/>
      <c r="AF64" s="130"/>
      <c r="AG64" s="130"/>
      <c r="AH64" s="67"/>
      <c r="AI64" s="67"/>
      <c r="AP64" s="59"/>
      <c r="AQ64" s="59"/>
      <c r="AR64" s="59"/>
      <c r="AS64" s="59"/>
      <c r="AT64" s="57"/>
      <c r="AU64" s="58"/>
      <c r="AV64" s="99"/>
    </row>
    <row r="65" spans="1:48" ht="51">
      <c r="A65" s="72">
        <v>64</v>
      </c>
      <c r="B65" s="167" t="s">
        <v>423</v>
      </c>
      <c r="C65" s="70">
        <v>45923</v>
      </c>
      <c r="D65" s="66" t="s">
        <v>47</v>
      </c>
      <c r="E65" s="66" t="s">
        <v>47</v>
      </c>
      <c r="F65" s="64" t="s">
        <v>88</v>
      </c>
      <c r="I65" s="64">
        <v>45924</v>
      </c>
      <c r="J65" s="67" t="e">
        <f t="shared" ca="1" si="0"/>
        <v>#VALUE!</v>
      </c>
      <c r="K65" s="71" t="s">
        <v>182</v>
      </c>
      <c r="L65" s="67" t="s">
        <v>142</v>
      </c>
      <c r="M65" s="67" t="s">
        <v>143</v>
      </c>
      <c r="N65" s="105" t="s">
        <v>159</v>
      </c>
      <c r="O65" s="105" t="s">
        <v>160</v>
      </c>
      <c r="P65" s="67" t="s">
        <v>161</v>
      </c>
      <c r="Q65" s="61" t="s">
        <v>424</v>
      </c>
      <c r="R65" s="61" t="s">
        <v>67</v>
      </c>
      <c r="S65" s="61" t="s">
        <v>425</v>
      </c>
      <c r="T65" s="61" t="s">
        <v>185</v>
      </c>
      <c r="U65" s="393" t="s">
        <v>186</v>
      </c>
      <c r="V65" s="176">
        <v>45925</v>
      </c>
      <c r="W65" s="65"/>
      <c r="X65" s="67"/>
      <c r="Y65" s="67"/>
      <c r="Z65" s="67"/>
      <c r="AA65" s="67"/>
      <c r="AB65" s="130"/>
      <c r="AC65" s="67"/>
      <c r="AD65" s="67"/>
      <c r="AE65" s="67"/>
      <c r="AF65" s="130"/>
      <c r="AG65" s="130"/>
      <c r="AH65" s="67"/>
      <c r="AI65" s="67"/>
      <c r="AP65" s="59"/>
      <c r="AQ65" s="59"/>
      <c r="AR65" s="59"/>
      <c r="AS65" s="59"/>
      <c r="AT65" s="57"/>
      <c r="AU65" s="58"/>
      <c r="AV65" s="99"/>
    </row>
    <row r="66" spans="1:48" ht="51">
      <c r="A66" s="350">
        <v>65</v>
      </c>
      <c r="B66" s="167" t="s">
        <v>426</v>
      </c>
      <c r="C66" s="70">
        <v>45923</v>
      </c>
      <c r="D66" s="66" t="s">
        <v>47</v>
      </c>
      <c r="E66" s="66" t="s">
        <v>47</v>
      </c>
      <c r="F66" s="173" t="s">
        <v>88</v>
      </c>
      <c r="I66" s="64">
        <v>45924</v>
      </c>
      <c r="J66" s="67" t="e">
        <f t="shared" ref="J66:J129" ca="1" si="1">IF(AND(B66&lt;&gt;"",C66&lt;&gt;"",F66&lt;&gt;""),IF(NETWORKDAYS.INTL(TODAY(),F66,1,festivos)&gt;=0,NETWORKDAYS.INTL(TODAY(),F66,1,festivos)-1,NETWORKDAYS.INTL(TODAY(),F66,1,festivos)+1),"")</f>
        <v>#VALUE!</v>
      </c>
      <c r="K66" s="71" t="s">
        <v>427</v>
      </c>
      <c r="L66" s="67" t="s">
        <v>142</v>
      </c>
      <c r="M66" s="67" t="s">
        <v>143</v>
      </c>
      <c r="N66" s="105" t="s">
        <v>134</v>
      </c>
      <c r="O66" s="105" t="s">
        <v>428</v>
      </c>
      <c r="P66" s="67" t="s">
        <v>134</v>
      </c>
      <c r="Q66" s="61" t="s">
        <v>429</v>
      </c>
      <c r="R66" s="61" t="s">
        <v>214</v>
      </c>
      <c r="S66" s="61" t="s">
        <v>430</v>
      </c>
      <c r="T66" s="61" t="s">
        <v>185</v>
      </c>
      <c r="U66" s="393" t="s">
        <v>385</v>
      </c>
      <c r="V66" s="176">
        <v>45925</v>
      </c>
      <c r="W66" s="65"/>
      <c r="X66" s="67"/>
      <c r="Y66" s="67"/>
      <c r="Z66" s="67"/>
      <c r="AA66" s="67"/>
      <c r="AB66" s="130"/>
      <c r="AC66" s="67"/>
      <c r="AD66" s="67"/>
      <c r="AE66" s="67"/>
      <c r="AF66" s="130"/>
      <c r="AG66" s="130"/>
      <c r="AH66" s="67"/>
      <c r="AI66" s="67"/>
      <c r="AP66" s="59"/>
      <c r="AQ66" s="59"/>
      <c r="AR66" s="59"/>
      <c r="AS66" s="59"/>
      <c r="AT66" s="57"/>
      <c r="AU66" s="58"/>
      <c r="AV66" s="99"/>
    </row>
    <row r="67" spans="1:48" ht="51">
      <c r="A67" s="72">
        <v>66</v>
      </c>
      <c r="B67" s="167" t="s">
        <v>431</v>
      </c>
      <c r="C67" s="70">
        <v>45919</v>
      </c>
      <c r="D67" s="66" t="s">
        <v>47</v>
      </c>
      <c r="E67" s="66" t="s">
        <v>47</v>
      </c>
      <c r="F67" s="64" t="s">
        <v>88</v>
      </c>
      <c r="I67" s="64">
        <v>45924</v>
      </c>
      <c r="J67" s="67" t="e">
        <f t="shared" ca="1" si="1"/>
        <v>#VALUE!</v>
      </c>
      <c r="K67" s="71" t="s">
        <v>432</v>
      </c>
      <c r="L67" s="67" t="s">
        <v>142</v>
      </c>
      <c r="M67" s="67" t="s">
        <v>143</v>
      </c>
      <c r="N67" s="105" t="s">
        <v>63</v>
      </c>
      <c r="O67" s="105" t="s">
        <v>64</v>
      </c>
      <c r="P67" s="67" t="s">
        <v>433</v>
      </c>
      <c r="Q67" s="61" t="s">
        <v>434</v>
      </c>
      <c r="R67" s="61" t="s">
        <v>67</v>
      </c>
      <c r="S67" s="61" t="s">
        <v>435</v>
      </c>
      <c r="T67" s="61" t="s">
        <v>185</v>
      </c>
      <c r="U67" s="393" t="s">
        <v>436</v>
      </c>
      <c r="V67" s="176">
        <v>45925</v>
      </c>
      <c r="W67" s="65"/>
      <c r="X67" s="67"/>
      <c r="Y67" s="67"/>
      <c r="Z67" s="67"/>
      <c r="AA67" s="67"/>
      <c r="AB67" s="130"/>
      <c r="AC67" s="67"/>
      <c r="AD67" s="67"/>
      <c r="AE67" s="67"/>
      <c r="AF67" s="130"/>
      <c r="AG67" s="130"/>
      <c r="AH67" s="67"/>
      <c r="AI67" s="67"/>
      <c r="AP67" s="59"/>
      <c r="AQ67" s="59"/>
      <c r="AR67" s="59"/>
      <c r="AS67" s="59"/>
      <c r="AT67" s="57"/>
      <c r="AU67" s="58"/>
      <c r="AV67" s="99"/>
    </row>
    <row r="68" spans="1:48" ht="51">
      <c r="A68" s="350">
        <v>67</v>
      </c>
      <c r="B68" s="168" t="s">
        <v>437</v>
      </c>
      <c r="C68" s="70">
        <v>45918</v>
      </c>
      <c r="D68" s="66" t="s">
        <v>47</v>
      </c>
      <c r="E68" s="66" t="s">
        <v>47</v>
      </c>
      <c r="F68" s="173" t="s">
        <v>88</v>
      </c>
      <c r="I68" s="64">
        <v>45924</v>
      </c>
      <c r="J68" s="67" t="e">
        <f t="shared" ca="1" si="1"/>
        <v>#VALUE!</v>
      </c>
      <c r="K68" s="71" t="s">
        <v>438</v>
      </c>
      <c r="L68" s="67" t="s">
        <v>142</v>
      </c>
      <c r="M68" s="67" t="s">
        <v>143</v>
      </c>
      <c r="N68" s="105" t="s">
        <v>297</v>
      </c>
      <c r="O68" s="105" t="s">
        <v>298</v>
      </c>
      <c r="P68" s="67" t="s">
        <v>299</v>
      </c>
      <c r="Q68" s="61" t="s">
        <v>439</v>
      </c>
      <c r="R68" s="61" t="s">
        <v>440</v>
      </c>
      <c r="S68" s="61" t="s">
        <v>441</v>
      </c>
      <c r="T68" s="61" t="s">
        <v>185</v>
      </c>
      <c r="U68" s="393" t="s">
        <v>265</v>
      </c>
      <c r="V68" s="176">
        <v>45925</v>
      </c>
      <c r="W68" s="65"/>
      <c r="X68" s="67"/>
      <c r="Y68" s="67"/>
      <c r="Z68" s="67"/>
      <c r="AA68" s="67"/>
      <c r="AB68" s="130"/>
      <c r="AC68" s="67"/>
      <c r="AD68" s="67"/>
      <c r="AE68" s="67"/>
      <c r="AF68" s="130"/>
      <c r="AG68" s="130"/>
      <c r="AH68" s="67"/>
      <c r="AI68" s="67"/>
      <c r="AP68" s="59"/>
      <c r="AQ68" s="59"/>
      <c r="AR68" s="59"/>
      <c r="AS68" s="59"/>
      <c r="AT68" s="57"/>
      <c r="AU68" s="58"/>
      <c r="AV68" s="99"/>
    </row>
    <row r="69" spans="1:48" ht="51">
      <c r="A69" s="72">
        <v>68</v>
      </c>
      <c r="B69" s="167" t="s">
        <v>442</v>
      </c>
      <c r="C69" s="70">
        <v>45926</v>
      </c>
      <c r="D69" s="66" t="s">
        <v>47</v>
      </c>
      <c r="E69" s="66" t="s">
        <v>47</v>
      </c>
      <c r="I69" s="64">
        <v>45926</v>
      </c>
      <c r="J69" s="67" t="str">
        <f t="shared" ca="1" si="1"/>
        <v/>
      </c>
      <c r="K69" s="71" t="s">
        <v>443</v>
      </c>
      <c r="L69" s="67" t="s">
        <v>142</v>
      </c>
      <c r="M69" s="67" t="s">
        <v>143</v>
      </c>
      <c r="N69" s="105" t="s">
        <v>159</v>
      </c>
      <c r="O69" s="105" t="s">
        <v>444</v>
      </c>
      <c r="P69" s="67" t="s">
        <v>445</v>
      </c>
      <c r="Q69" s="61" t="s">
        <v>446</v>
      </c>
      <c r="R69" s="61" t="s">
        <v>214</v>
      </c>
      <c r="S69" s="61"/>
      <c r="T69" s="61" t="s">
        <v>185</v>
      </c>
      <c r="U69" s="393" t="s">
        <v>447</v>
      </c>
      <c r="V69" s="176">
        <v>45926</v>
      </c>
      <c r="W69" s="65"/>
      <c r="X69" s="67"/>
      <c r="Y69" s="67"/>
      <c r="Z69" s="67"/>
      <c r="AA69" s="67"/>
      <c r="AB69" s="130"/>
      <c r="AC69" s="67"/>
      <c r="AD69" s="67"/>
      <c r="AE69" s="67"/>
      <c r="AF69" s="130"/>
      <c r="AG69" s="130"/>
      <c r="AH69" s="67"/>
      <c r="AI69" s="67"/>
      <c r="AP69" s="59"/>
      <c r="AQ69" s="59"/>
      <c r="AR69" s="59"/>
      <c r="AS69" s="59"/>
      <c r="AT69" s="57"/>
      <c r="AU69" s="58"/>
      <c r="AV69" s="99"/>
    </row>
    <row r="70" spans="1:48" ht="51">
      <c r="A70" s="350">
        <v>69</v>
      </c>
      <c r="B70" s="167" t="s">
        <v>448</v>
      </c>
      <c r="C70" s="70">
        <v>45926</v>
      </c>
      <c r="D70" s="66" t="s">
        <v>47</v>
      </c>
      <c r="E70" s="66" t="s">
        <v>47</v>
      </c>
      <c r="F70" s="70" t="s">
        <v>88</v>
      </c>
      <c r="I70" s="64">
        <v>45929</v>
      </c>
      <c r="J70" s="67" t="e">
        <f t="shared" ca="1" si="1"/>
        <v>#VALUE!</v>
      </c>
      <c r="K70" s="71" t="s">
        <v>449</v>
      </c>
      <c r="L70" s="67" t="s">
        <v>142</v>
      </c>
      <c r="M70" s="67" t="s">
        <v>413</v>
      </c>
      <c r="N70" s="105" t="s">
        <v>63</v>
      </c>
      <c r="O70" s="105" t="s">
        <v>64</v>
      </c>
      <c r="P70" s="67" t="s">
        <v>450</v>
      </c>
      <c r="Q70" s="61" t="s">
        <v>451</v>
      </c>
      <c r="R70" s="61" t="s">
        <v>67</v>
      </c>
      <c r="S70" s="61">
        <v>8116639</v>
      </c>
      <c r="T70" s="61" t="s">
        <v>185</v>
      </c>
      <c r="U70" s="393" t="s">
        <v>104</v>
      </c>
      <c r="V70" s="176">
        <v>45929</v>
      </c>
      <c r="W70" s="65"/>
      <c r="X70" s="67"/>
      <c r="Y70" s="67"/>
      <c r="Z70" s="67"/>
      <c r="AA70" s="67"/>
      <c r="AB70" s="130"/>
      <c r="AC70" s="67"/>
      <c r="AD70" s="67"/>
      <c r="AE70" s="67"/>
      <c r="AF70" s="130"/>
      <c r="AG70" s="130"/>
      <c r="AH70" s="67"/>
      <c r="AI70" s="67"/>
      <c r="AP70" s="59"/>
      <c r="AQ70" s="59"/>
      <c r="AR70" s="59"/>
      <c r="AS70" s="59"/>
      <c r="AT70" s="57"/>
      <c r="AU70" s="58"/>
      <c r="AV70" s="99"/>
    </row>
    <row r="71" spans="1:48" ht="51">
      <c r="A71" s="72">
        <v>70</v>
      </c>
      <c r="B71" s="167" t="s">
        <v>452</v>
      </c>
      <c r="C71" s="70">
        <v>45929</v>
      </c>
      <c r="D71" s="66" t="s">
        <v>47</v>
      </c>
      <c r="E71" s="66" t="s">
        <v>47</v>
      </c>
      <c r="F71" s="70" t="s">
        <v>88</v>
      </c>
      <c r="I71" s="64">
        <v>45929</v>
      </c>
      <c r="J71" s="67" t="e">
        <f t="shared" ca="1" si="1"/>
        <v>#VALUE!</v>
      </c>
      <c r="K71" s="71" t="s">
        <v>449</v>
      </c>
      <c r="L71" s="67" t="s">
        <v>142</v>
      </c>
      <c r="M71" s="67" t="s">
        <v>413</v>
      </c>
      <c r="N71" s="105" t="s">
        <v>63</v>
      </c>
      <c r="O71" s="105" t="s">
        <v>64</v>
      </c>
      <c r="P71" s="67" t="s">
        <v>450</v>
      </c>
      <c r="Q71" s="61" t="s">
        <v>453</v>
      </c>
      <c r="R71" s="61" t="s">
        <v>322</v>
      </c>
      <c r="S71" s="61" t="s">
        <v>454</v>
      </c>
      <c r="T71" s="61" t="s">
        <v>185</v>
      </c>
      <c r="U71" s="393" t="s">
        <v>172</v>
      </c>
      <c r="V71" s="176">
        <v>45929</v>
      </c>
      <c r="W71" s="65"/>
      <c r="X71" s="67"/>
      <c r="Y71" s="67"/>
      <c r="Z71" s="67"/>
      <c r="AA71" s="67"/>
      <c r="AB71" s="130"/>
      <c r="AC71" s="67"/>
      <c r="AD71" s="67"/>
      <c r="AE71" s="67"/>
      <c r="AF71" s="130"/>
      <c r="AG71" s="130"/>
      <c r="AH71" s="67"/>
      <c r="AI71" s="67"/>
      <c r="AP71" s="59"/>
      <c r="AQ71" s="59"/>
      <c r="AR71" s="59"/>
      <c r="AS71" s="59"/>
      <c r="AT71" s="57"/>
      <c r="AU71" s="58"/>
      <c r="AV71" s="99"/>
    </row>
    <row r="72" spans="1:48" ht="51">
      <c r="A72" s="350">
        <v>71</v>
      </c>
      <c r="B72" s="167" t="s">
        <v>455</v>
      </c>
      <c r="C72" s="70">
        <v>45929</v>
      </c>
      <c r="D72" s="66" t="s">
        <v>47</v>
      </c>
      <c r="E72" s="66" t="s">
        <v>47</v>
      </c>
      <c r="F72" s="70" t="s">
        <v>88</v>
      </c>
      <c r="I72" s="64">
        <v>45929</v>
      </c>
      <c r="J72" s="67" t="e">
        <f t="shared" ca="1" si="1"/>
        <v>#VALUE!</v>
      </c>
      <c r="K72" s="71" t="s">
        <v>449</v>
      </c>
      <c r="L72" s="67" t="s">
        <v>142</v>
      </c>
      <c r="M72" s="67" t="s">
        <v>413</v>
      </c>
      <c r="N72" s="105" t="s">
        <v>63</v>
      </c>
      <c r="O72" s="105" t="s">
        <v>64</v>
      </c>
      <c r="P72" s="67" t="s">
        <v>450</v>
      </c>
      <c r="Q72" s="61" t="s">
        <v>456</v>
      </c>
      <c r="R72" s="61" t="s">
        <v>67</v>
      </c>
      <c r="S72" s="61">
        <v>1827867</v>
      </c>
      <c r="T72" s="61" t="s">
        <v>185</v>
      </c>
      <c r="U72" s="393" t="s">
        <v>330</v>
      </c>
      <c r="V72" s="176">
        <v>45929</v>
      </c>
      <c r="W72" s="65"/>
      <c r="X72" s="67"/>
      <c r="Y72" s="67"/>
      <c r="Z72" s="67"/>
      <c r="AA72" s="67"/>
      <c r="AB72" s="130"/>
      <c r="AC72" s="67"/>
      <c r="AD72" s="67"/>
      <c r="AE72" s="67"/>
      <c r="AF72" s="130"/>
      <c r="AG72" s="130"/>
      <c r="AH72" s="67"/>
      <c r="AI72" s="67"/>
      <c r="AP72" s="59"/>
      <c r="AQ72" s="59"/>
      <c r="AR72" s="59"/>
      <c r="AS72" s="59"/>
      <c r="AT72" s="57"/>
      <c r="AU72" s="58"/>
      <c r="AV72" s="99"/>
    </row>
    <row r="73" spans="1:48" ht="25.5">
      <c r="A73" s="72">
        <v>72</v>
      </c>
      <c r="B73" s="321" t="s">
        <v>457</v>
      </c>
      <c r="C73" s="70">
        <v>45929</v>
      </c>
      <c r="D73" s="66" t="s">
        <v>47</v>
      </c>
      <c r="E73" s="66" t="s">
        <v>47</v>
      </c>
      <c r="F73" s="70">
        <v>45973</v>
      </c>
      <c r="I73" s="64">
        <v>45929</v>
      </c>
      <c r="J73" s="67">
        <f t="shared" ca="1" si="1"/>
        <v>-85</v>
      </c>
      <c r="K73" s="71" t="s">
        <v>458</v>
      </c>
      <c r="L73" s="67" t="s">
        <v>142</v>
      </c>
      <c r="M73" s="67" t="s">
        <v>413</v>
      </c>
      <c r="N73" s="105" t="s">
        <v>63</v>
      </c>
      <c r="O73" s="105" t="s">
        <v>64</v>
      </c>
      <c r="P73" s="67"/>
      <c r="Q73" s="61" t="s">
        <v>459</v>
      </c>
      <c r="R73" s="61" t="s">
        <v>214</v>
      </c>
      <c r="S73" s="61" t="s">
        <v>460</v>
      </c>
      <c r="T73" s="61" t="s">
        <v>56</v>
      </c>
      <c r="U73" s="393" t="s">
        <v>130</v>
      </c>
      <c r="V73" s="176">
        <v>45929</v>
      </c>
      <c r="W73" s="65"/>
      <c r="X73" s="67"/>
      <c r="Y73" s="67"/>
      <c r="Z73" s="67"/>
      <c r="AA73" s="67"/>
      <c r="AB73" s="130"/>
      <c r="AC73" s="67"/>
      <c r="AD73" s="67"/>
      <c r="AE73" s="67"/>
      <c r="AF73" s="130"/>
      <c r="AG73" s="130"/>
      <c r="AH73" s="67"/>
      <c r="AI73" s="67"/>
      <c r="AP73" s="59"/>
      <c r="AQ73" s="59"/>
      <c r="AR73" s="59"/>
      <c r="AS73" s="59"/>
      <c r="AT73" s="57"/>
      <c r="AU73" s="58"/>
      <c r="AV73" s="99"/>
    </row>
    <row r="74" spans="1:48" ht="51">
      <c r="A74" s="350">
        <v>73</v>
      </c>
      <c r="B74" s="167" t="s">
        <v>461</v>
      </c>
      <c r="C74" s="70">
        <v>45929</v>
      </c>
      <c r="D74" s="66" t="s">
        <v>47</v>
      </c>
      <c r="E74" s="66" t="s">
        <v>47</v>
      </c>
      <c r="F74" s="70" t="s">
        <v>88</v>
      </c>
      <c r="I74" s="64">
        <v>45929</v>
      </c>
      <c r="J74" s="67" t="e">
        <f t="shared" ca="1" si="1"/>
        <v>#VALUE!</v>
      </c>
      <c r="K74" s="71" t="s">
        <v>346</v>
      </c>
      <c r="L74" s="67" t="s">
        <v>142</v>
      </c>
      <c r="M74" s="67" t="s">
        <v>143</v>
      </c>
      <c r="N74" s="105" t="s">
        <v>347</v>
      </c>
      <c r="O74" s="105" t="s">
        <v>348</v>
      </c>
      <c r="P74" s="67" t="s">
        <v>349</v>
      </c>
      <c r="Q74" s="61" t="s">
        <v>360</v>
      </c>
      <c r="R74" s="61" t="s">
        <v>214</v>
      </c>
      <c r="S74" s="61" t="s">
        <v>361</v>
      </c>
      <c r="T74" s="61" t="s">
        <v>185</v>
      </c>
      <c r="U74" s="393" t="s">
        <v>462</v>
      </c>
      <c r="V74" s="176">
        <v>45929</v>
      </c>
      <c r="W74" s="65"/>
      <c r="X74" s="67"/>
      <c r="Y74" s="67"/>
      <c r="Z74" s="67"/>
      <c r="AA74" s="67"/>
      <c r="AB74" s="130"/>
      <c r="AC74" s="67"/>
      <c r="AD74" s="67"/>
      <c r="AE74" s="67"/>
      <c r="AF74" s="130"/>
      <c r="AG74" s="130"/>
      <c r="AH74" s="67"/>
      <c r="AI74" s="67"/>
      <c r="AP74" s="59"/>
      <c r="AQ74" s="59"/>
      <c r="AR74" s="59"/>
      <c r="AS74" s="59"/>
      <c r="AT74" s="57"/>
      <c r="AU74" s="58"/>
      <c r="AV74" s="99"/>
    </row>
    <row r="75" spans="1:48" ht="80.25" customHeight="1">
      <c r="A75" s="72">
        <v>74</v>
      </c>
      <c r="B75" s="167" t="s">
        <v>463</v>
      </c>
      <c r="C75" s="70">
        <v>45926</v>
      </c>
      <c r="D75" s="66" t="s">
        <v>47</v>
      </c>
      <c r="E75" s="66" t="s">
        <v>47</v>
      </c>
      <c r="F75" s="70" t="s">
        <v>88</v>
      </c>
      <c r="I75" s="64">
        <v>45929</v>
      </c>
      <c r="J75" s="67" t="e">
        <f t="shared" ca="1" si="1"/>
        <v>#VALUE!</v>
      </c>
      <c r="K75" s="71" t="s">
        <v>202</v>
      </c>
      <c r="L75" s="67" t="s">
        <v>142</v>
      </c>
      <c r="M75" s="67" t="s">
        <v>143</v>
      </c>
      <c r="N75" s="105" t="s">
        <v>203</v>
      </c>
      <c r="O75" s="105"/>
      <c r="P75" s="67" t="s">
        <v>205</v>
      </c>
      <c r="Q75" s="61" t="s">
        <v>464</v>
      </c>
      <c r="R75" s="61" t="s">
        <v>67</v>
      </c>
      <c r="S75" s="61" t="s">
        <v>465</v>
      </c>
      <c r="T75" s="61" t="s">
        <v>185</v>
      </c>
      <c r="U75" s="393"/>
      <c r="V75" s="176"/>
      <c r="W75" s="65"/>
      <c r="X75" s="67"/>
      <c r="Y75" s="67"/>
      <c r="Z75" s="67"/>
      <c r="AA75" s="67"/>
      <c r="AB75" s="130"/>
      <c r="AC75" s="67"/>
      <c r="AD75" s="67"/>
      <c r="AE75" s="67"/>
      <c r="AF75" s="130"/>
      <c r="AG75" s="130"/>
      <c r="AH75" s="67"/>
      <c r="AI75" s="67"/>
      <c r="AP75" s="59"/>
      <c r="AQ75" s="59"/>
      <c r="AR75" s="59"/>
      <c r="AS75" s="59"/>
      <c r="AT75" s="57"/>
      <c r="AU75" s="58"/>
      <c r="AV75" s="99"/>
    </row>
    <row r="76" spans="1:48" ht="40.5" customHeight="1">
      <c r="A76" s="350">
        <v>75</v>
      </c>
      <c r="B76" s="167" t="s">
        <v>466</v>
      </c>
      <c r="C76" s="70">
        <v>45929</v>
      </c>
      <c r="D76" s="66" t="s">
        <v>47</v>
      </c>
      <c r="E76" s="66" t="s">
        <v>47</v>
      </c>
      <c r="F76" s="70" t="s">
        <v>88</v>
      </c>
      <c r="I76" s="64">
        <v>45929</v>
      </c>
      <c r="J76" s="67" t="e">
        <f t="shared" ca="1" si="1"/>
        <v>#VALUE!</v>
      </c>
      <c r="K76" s="71" t="s">
        <v>346</v>
      </c>
      <c r="L76" s="67" t="s">
        <v>142</v>
      </c>
      <c r="M76" s="67" t="s">
        <v>143</v>
      </c>
      <c r="N76" s="105" t="s">
        <v>347</v>
      </c>
      <c r="O76" s="105" t="s">
        <v>348</v>
      </c>
      <c r="P76" s="67" t="s">
        <v>349</v>
      </c>
      <c r="Q76" s="61" t="s">
        <v>360</v>
      </c>
      <c r="R76" s="61" t="s">
        <v>322</v>
      </c>
      <c r="S76" s="61" t="s">
        <v>467</v>
      </c>
      <c r="T76" s="61" t="s">
        <v>185</v>
      </c>
      <c r="U76" s="393" t="s">
        <v>468</v>
      </c>
      <c r="V76" s="176">
        <v>45929</v>
      </c>
      <c r="W76" s="65"/>
      <c r="X76" s="67"/>
      <c r="Y76" s="67"/>
      <c r="Z76" s="67"/>
      <c r="AA76" s="67"/>
      <c r="AB76" s="130"/>
      <c r="AC76" s="67"/>
      <c r="AD76" s="67"/>
      <c r="AE76" s="67"/>
      <c r="AF76" s="130"/>
      <c r="AG76" s="130"/>
      <c r="AH76" s="67"/>
      <c r="AI76" s="67"/>
      <c r="AP76" s="59"/>
      <c r="AQ76" s="59"/>
      <c r="AR76" s="59"/>
      <c r="AS76" s="59"/>
      <c r="AT76" s="57"/>
      <c r="AU76" s="58"/>
      <c r="AV76" s="99"/>
    </row>
    <row r="77" spans="1:48" ht="27" customHeight="1">
      <c r="A77" s="72">
        <v>76</v>
      </c>
      <c r="B77" s="167" t="s">
        <v>469</v>
      </c>
      <c r="C77" s="70">
        <v>45929</v>
      </c>
      <c r="D77" s="66" t="s">
        <v>47</v>
      </c>
      <c r="E77" s="66" t="s">
        <v>47</v>
      </c>
      <c r="F77" s="70" t="s">
        <v>88</v>
      </c>
      <c r="I77" s="64">
        <v>45929</v>
      </c>
      <c r="J77" s="67" t="e">
        <f t="shared" ca="1" si="1"/>
        <v>#VALUE!</v>
      </c>
      <c r="K77" s="71" t="s">
        <v>470</v>
      </c>
      <c r="L77" s="67" t="s">
        <v>142</v>
      </c>
      <c r="M77" s="67" t="s">
        <v>413</v>
      </c>
      <c r="N77" s="105" t="s">
        <v>63</v>
      </c>
      <c r="O77" s="105" t="s">
        <v>64</v>
      </c>
      <c r="P77" s="67" t="s">
        <v>65</v>
      </c>
      <c r="Q77" s="61" t="s">
        <v>471</v>
      </c>
      <c r="R77" s="61" t="s">
        <v>214</v>
      </c>
      <c r="S77" s="61" t="s">
        <v>472</v>
      </c>
      <c r="T77" s="61" t="s">
        <v>185</v>
      </c>
      <c r="U77" s="393" t="s">
        <v>473</v>
      </c>
      <c r="V77" s="176">
        <v>45929</v>
      </c>
      <c r="W77" s="65"/>
      <c r="X77" s="67"/>
      <c r="Y77" s="67"/>
      <c r="Z77" s="67"/>
      <c r="AA77" s="67"/>
      <c r="AB77" s="130"/>
      <c r="AC77" s="67"/>
      <c r="AD77" s="67"/>
      <c r="AE77" s="67"/>
      <c r="AF77" s="130"/>
      <c r="AG77" s="130"/>
      <c r="AH77" s="67"/>
      <c r="AI77" s="67"/>
      <c r="AP77" s="59"/>
      <c r="AQ77" s="59"/>
      <c r="AR77" s="59"/>
      <c r="AS77" s="59"/>
      <c r="AT77" s="57"/>
      <c r="AU77" s="58"/>
      <c r="AV77" s="99"/>
    </row>
    <row r="78" spans="1:48" ht="27" customHeight="1">
      <c r="A78" s="350">
        <v>77</v>
      </c>
      <c r="B78" s="167" t="s">
        <v>474</v>
      </c>
      <c r="C78" s="70">
        <v>45926</v>
      </c>
      <c r="D78" s="66" t="s">
        <v>47</v>
      </c>
      <c r="E78" s="66" t="s">
        <v>47</v>
      </c>
      <c r="F78" s="70" t="s">
        <v>88</v>
      </c>
      <c r="I78" s="64">
        <v>45929</v>
      </c>
      <c r="J78" s="67" t="e">
        <f t="shared" ca="1" si="1"/>
        <v>#VALUE!</v>
      </c>
      <c r="K78" s="71" t="s">
        <v>475</v>
      </c>
      <c r="L78" s="67" t="s">
        <v>142</v>
      </c>
      <c r="M78" s="67" t="s">
        <v>143</v>
      </c>
      <c r="N78" s="105" t="s">
        <v>297</v>
      </c>
      <c r="O78" s="105" t="s">
        <v>298</v>
      </c>
      <c r="P78" s="67" t="s">
        <v>299</v>
      </c>
      <c r="Q78" s="61" t="s">
        <v>476</v>
      </c>
      <c r="R78" s="61" t="s">
        <v>440</v>
      </c>
      <c r="S78" s="61" t="s">
        <v>477</v>
      </c>
      <c r="T78" s="61" t="s">
        <v>185</v>
      </c>
      <c r="U78" s="393" t="s">
        <v>447</v>
      </c>
      <c r="V78" s="176">
        <v>45929</v>
      </c>
      <c r="W78" s="65"/>
      <c r="X78" s="67"/>
      <c r="Y78" s="67"/>
      <c r="Z78" s="67"/>
      <c r="AA78" s="67"/>
      <c r="AB78" s="130"/>
      <c r="AC78" s="67"/>
      <c r="AD78" s="67"/>
      <c r="AE78" s="67"/>
      <c r="AF78" s="130"/>
      <c r="AG78" s="130"/>
      <c r="AH78" s="67"/>
      <c r="AI78" s="67"/>
      <c r="AP78" s="59"/>
      <c r="AQ78" s="59"/>
      <c r="AR78" s="59"/>
      <c r="AS78" s="59"/>
      <c r="AT78" s="57"/>
      <c r="AU78" s="58"/>
      <c r="AV78" s="99"/>
    </row>
    <row r="79" spans="1:48" ht="27" customHeight="1">
      <c r="A79" s="72">
        <v>78</v>
      </c>
      <c r="B79" s="167" t="s">
        <v>478</v>
      </c>
      <c r="C79" s="70">
        <v>45926</v>
      </c>
      <c r="D79" s="66" t="s">
        <v>47</v>
      </c>
      <c r="E79" s="66" t="s">
        <v>47</v>
      </c>
      <c r="F79" s="70" t="s">
        <v>88</v>
      </c>
      <c r="I79" s="64">
        <v>45929</v>
      </c>
      <c r="J79" s="67" t="e">
        <f t="shared" ca="1" si="1"/>
        <v>#VALUE!</v>
      </c>
      <c r="K79" s="71" t="s">
        <v>475</v>
      </c>
      <c r="L79" s="67" t="s">
        <v>142</v>
      </c>
      <c r="M79" s="67" t="s">
        <v>143</v>
      </c>
      <c r="N79" s="105" t="s">
        <v>297</v>
      </c>
      <c r="O79" s="105" t="s">
        <v>298</v>
      </c>
      <c r="P79" s="67" t="s">
        <v>299</v>
      </c>
      <c r="Q79" s="61" t="s">
        <v>479</v>
      </c>
      <c r="R79" s="61" t="s">
        <v>67</v>
      </c>
      <c r="S79" s="61" t="s">
        <v>480</v>
      </c>
      <c r="T79" s="61" t="s">
        <v>185</v>
      </c>
      <c r="U79" s="393" t="s">
        <v>104</v>
      </c>
      <c r="V79" s="176">
        <v>45929</v>
      </c>
      <c r="W79" s="65"/>
      <c r="X79" s="67"/>
      <c r="Y79" s="67"/>
      <c r="Z79" s="67"/>
      <c r="AA79" s="67"/>
      <c r="AB79" s="130"/>
      <c r="AC79" s="67"/>
      <c r="AD79" s="67"/>
      <c r="AE79" s="67"/>
      <c r="AF79" s="130"/>
      <c r="AG79" s="130"/>
      <c r="AH79" s="67"/>
      <c r="AI79" s="67"/>
      <c r="AP79" s="59"/>
      <c r="AQ79" s="59"/>
      <c r="AR79" s="59"/>
      <c r="AS79" s="59"/>
      <c r="AT79" s="57"/>
      <c r="AU79" s="58"/>
      <c r="AV79" s="99"/>
    </row>
    <row r="80" spans="1:48" ht="27" customHeight="1">
      <c r="A80" s="350">
        <v>79</v>
      </c>
      <c r="B80" s="167" t="s">
        <v>481</v>
      </c>
      <c r="C80" s="70">
        <v>45929</v>
      </c>
      <c r="D80" s="66" t="s">
        <v>47</v>
      </c>
      <c r="E80" s="66" t="s">
        <v>47</v>
      </c>
      <c r="F80" s="70" t="s">
        <v>88</v>
      </c>
      <c r="I80" s="64">
        <v>45929</v>
      </c>
      <c r="J80" s="67" t="e">
        <f t="shared" ca="1" si="1"/>
        <v>#VALUE!</v>
      </c>
      <c r="K80" s="71" t="s">
        <v>482</v>
      </c>
      <c r="L80" s="67" t="s">
        <v>142</v>
      </c>
      <c r="M80" s="67" t="s">
        <v>143</v>
      </c>
      <c r="N80" s="105" t="s">
        <v>483</v>
      </c>
      <c r="O80" s="105" t="s">
        <v>484</v>
      </c>
      <c r="P80" s="67" t="s">
        <v>485</v>
      </c>
      <c r="Q80" s="61" t="s">
        <v>486</v>
      </c>
      <c r="R80" s="61" t="s">
        <v>322</v>
      </c>
      <c r="S80" s="61" t="s">
        <v>487</v>
      </c>
      <c r="T80" s="61" t="s">
        <v>185</v>
      </c>
      <c r="U80" s="393" t="s">
        <v>130</v>
      </c>
      <c r="V80" s="176">
        <v>45929</v>
      </c>
      <c r="W80" s="65"/>
      <c r="X80" s="67"/>
      <c r="Y80" s="67"/>
      <c r="Z80" s="67"/>
      <c r="AA80" s="67"/>
      <c r="AB80" s="130"/>
      <c r="AC80" s="67"/>
      <c r="AD80" s="67"/>
      <c r="AE80" s="67"/>
      <c r="AF80" s="130"/>
      <c r="AG80" s="130"/>
      <c r="AH80" s="67"/>
      <c r="AI80" s="67"/>
      <c r="AP80" s="59"/>
      <c r="AQ80" s="59"/>
      <c r="AR80" s="59"/>
      <c r="AS80" s="59"/>
      <c r="AT80" s="57"/>
      <c r="AU80" s="58"/>
      <c r="AV80" s="99"/>
    </row>
    <row r="81" spans="1:50" ht="27" customHeight="1">
      <c r="A81" s="72">
        <v>80</v>
      </c>
      <c r="B81" s="596" t="s">
        <v>488</v>
      </c>
      <c r="C81" s="70">
        <v>45929</v>
      </c>
      <c r="D81" s="66" t="s">
        <v>47</v>
      </c>
      <c r="E81" s="66" t="s">
        <v>47</v>
      </c>
      <c r="F81" s="70" t="s">
        <v>88</v>
      </c>
      <c r="I81" s="64">
        <v>45929</v>
      </c>
      <c r="J81" s="67" t="e">
        <f t="shared" ca="1" si="1"/>
        <v>#VALUE!</v>
      </c>
      <c r="K81" s="71" t="s">
        <v>202</v>
      </c>
      <c r="L81" s="67" t="s">
        <v>142</v>
      </c>
      <c r="M81" s="67" t="s">
        <v>143</v>
      </c>
      <c r="N81" s="105" t="s">
        <v>203</v>
      </c>
      <c r="O81" s="105" t="s">
        <v>484</v>
      </c>
      <c r="P81" s="67" t="s">
        <v>489</v>
      </c>
      <c r="Q81" s="61" t="s">
        <v>490</v>
      </c>
      <c r="R81" s="61" t="s">
        <v>214</v>
      </c>
      <c r="S81" s="61"/>
      <c r="T81" s="61" t="s">
        <v>185</v>
      </c>
      <c r="U81" s="393" t="s">
        <v>86</v>
      </c>
      <c r="V81" s="176">
        <v>45929</v>
      </c>
      <c r="W81" s="65"/>
      <c r="X81" s="67"/>
      <c r="Y81" s="67"/>
      <c r="Z81" s="67"/>
      <c r="AA81" s="67"/>
      <c r="AB81" s="130"/>
      <c r="AC81" s="67"/>
      <c r="AD81" s="67"/>
      <c r="AE81" s="67"/>
      <c r="AF81" s="130"/>
      <c r="AG81" s="130"/>
      <c r="AH81" s="67"/>
      <c r="AI81" s="67"/>
      <c r="AP81" s="59"/>
      <c r="AQ81" s="59"/>
      <c r="AR81" s="59"/>
      <c r="AS81" s="59"/>
      <c r="AT81" s="57"/>
      <c r="AU81" s="58"/>
      <c r="AV81" s="99"/>
    </row>
    <row r="82" spans="1:50" ht="27" customHeight="1">
      <c r="A82" s="350">
        <v>81</v>
      </c>
      <c r="B82" s="596" t="s">
        <v>491</v>
      </c>
      <c r="C82" s="70">
        <v>45926</v>
      </c>
      <c r="D82" s="66" t="s">
        <v>47</v>
      </c>
      <c r="E82" s="66" t="s">
        <v>47</v>
      </c>
      <c r="I82" s="64">
        <v>45929</v>
      </c>
      <c r="J82" s="67" t="str">
        <f t="shared" ca="1" si="1"/>
        <v/>
      </c>
      <c r="K82" s="71" t="s">
        <v>492</v>
      </c>
      <c r="L82" s="67" t="s">
        <v>142</v>
      </c>
      <c r="M82" s="67" t="s">
        <v>143</v>
      </c>
      <c r="N82" s="105" t="s">
        <v>297</v>
      </c>
      <c r="O82" s="105" t="s">
        <v>298</v>
      </c>
      <c r="P82" s="67" t="s">
        <v>299</v>
      </c>
      <c r="Q82" s="61" t="s">
        <v>493</v>
      </c>
      <c r="R82" s="61" t="s">
        <v>322</v>
      </c>
      <c r="S82" s="61" t="s">
        <v>494</v>
      </c>
      <c r="T82" s="61" t="s">
        <v>185</v>
      </c>
      <c r="U82" s="393" t="s">
        <v>330</v>
      </c>
      <c r="V82" s="176">
        <v>45929</v>
      </c>
      <c r="W82" s="65"/>
      <c r="X82" s="67"/>
      <c r="Y82" s="67"/>
      <c r="Z82" s="67"/>
      <c r="AA82" s="67"/>
      <c r="AB82" s="130"/>
      <c r="AC82" s="67"/>
      <c r="AD82" s="67"/>
      <c r="AE82" s="67"/>
      <c r="AF82" s="130"/>
      <c r="AG82" s="130"/>
      <c r="AH82" s="67"/>
      <c r="AI82" s="67"/>
      <c r="AP82" s="59"/>
      <c r="AQ82" s="59"/>
      <c r="AR82" s="59"/>
      <c r="AS82" s="59"/>
      <c r="AT82" s="57"/>
      <c r="AU82" s="58"/>
      <c r="AV82" s="99"/>
    </row>
    <row r="83" spans="1:50" ht="27" customHeight="1">
      <c r="A83" s="72">
        <v>82</v>
      </c>
      <c r="B83" s="321" t="s">
        <v>495</v>
      </c>
      <c r="C83" s="70">
        <v>45911</v>
      </c>
      <c r="D83" s="66" t="s">
        <v>47</v>
      </c>
      <c r="E83" s="66" t="s">
        <v>47</v>
      </c>
      <c r="F83" s="64">
        <v>45925</v>
      </c>
      <c r="I83" s="64">
        <v>45929</v>
      </c>
      <c r="J83" s="67">
        <f t="shared" ca="1" si="1"/>
        <v>-117</v>
      </c>
      <c r="K83" s="71" t="s">
        <v>141</v>
      </c>
      <c r="L83" s="67" t="s">
        <v>142</v>
      </c>
      <c r="M83" s="67" t="s">
        <v>143</v>
      </c>
      <c r="N83" s="105" t="s">
        <v>144</v>
      </c>
      <c r="O83" s="105" t="s">
        <v>145</v>
      </c>
      <c r="P83" s="67" t="s">
        <v>146</v>
      </c>
      <c r="Q83" s="61" t="s">
        <v>496</v>
      </c>
      <c r="R83" s="61" t="s">
        <v>214</v>
      </c>
      <c r="S83" s="61" t="s">
        <v>497</v>
      </c>
      <c r="T83" s="61" t="s">
        <v>498</v>
      </c>
      <c r="U83" s="393"/>
      <c r="V83" s="176">
        <v>45930</v>
      </c>
      <c r="W83" s="65"/>
      <c r="X83" s="67"/>
      <c r="Y83" s="67"/>
      <c r="Z83" s="67"/>
      <c r="AA83" s="67"/>
      <c r="AB83" s="130"/>
      <c r="AC83" s="67"/>
      <c r="AD83" s="67"/>
      <c r="AE83" s="67"/>
      <c r="AF83" s="130"/>
      <c r="AG83" s="130"/>
      <c r="AH83" s="67"/>
      <c r="AI83" s="67"/>
      <c r="AP83" s="59"/>
      <c r="AQ83" s="59"/>
      <c r="AR83" s="59"/>
      <c r="AS83" s="59"/>
      <c r="AT83" s="57"/>
      <c r="AU83" s="58"/>
      <c r="AV83" s="99"/>
    </row>
    <row r="84" spans="1:50" ht="27" customHeight="1">
      <c r="A84" s="350">
        <v>83</v>
      </c>
      <c r="B84" s="519" t="s">
        <v>499</v>
      </c>
      <c r="C84" s="131">
        <v>45911</v>
      </c>
      <c r="D84" s="66" t="s">
        <v>82</v>
      </c>
      <c r="E84" s="66" t="s">
        <v>82</v>
      </c>
      <c r="F84" s="64">
        <v>45932</v>
      </c>
      <c r="I84" s="64">
        <v>45915</v>
      </c>
      <c r="J84" s="67">
        <f t="shared" ca="1" si="1"/>
        <v>-112</v>
      </c>
      <c r="K84" s="71" t="s">
        <v>500</v>
      </c>
      <c r="L84" s="67" t="s">
        <v>501</v>
      </c>
      <c r="M84" s="67" t="s">
        <v>502</v>
      </c>
      <c r="N84" s="105" t="s">
        <v>159</v>
      </c>
      <c r="O84" s="105"/>
      <c r="P84" s="67" t="s">
        <v>161</v>
      </c>
      <c r="Q84" s="61" t="s">
        <v>503</v>
      </c>
      <c r="R84" s="61" t="s">
        <v>67</v>
      </c>
      <c r="S84" s="61" t="s">
        <v>504</v>
      </c>
      <c r="T84" s="61" t="s">
        <v>56</v>
      </c>
      <c r="U84" s="393" t="s">
        <v>186</v>
      </c>
      <c r="V84" s="176">
        <v>45915</v>
      </c>
      <c r="W84" s="65"/>
      <c r="X84" s="67"/>
      <c r="Y84" s="67"/>
      <c r="Z84" s="67"/>
      <c r="AA84" s="67"/>
      <c r="AB84" s="130"/>
      <c r="AC84" s="67"/>
      <c r="AD84" s="67"/>
      <c r="AE84" s="67"/>
      <c r="AF84" s="130"/>
      <c r="AG84" s="130"/>
      <c r="AH84" s="67"/>
      <c r="AI84" s="67"/>
      <c r="AP84" s="59"/>
      <c r="AQ84" s="59"/>
      <c r="AR84" s="59"/>
      <c r="AS84" s="59"/>
      <c r="AT84" s="57"/>
      <c r="AU84" s="58"/>
      <c r="AV84" s="99"/>
    </row>
    <row r="85" spans="1:50" ht="27" customHeight="1">
      <c r="A85" s="72">
        <v>84</v>
      </c>
      <c r="B85" s="168" t="s">
        <v>505</v>
      </c>
      <c r="C85" s="133">
        <v>45906</v>
      </c>
      <c r="D85" s="66" t="s">
        <v>506</v>
      </c>
      <c r="E85" s="66" t="s">
        <v>506</v>
      </c>
      <c r="F85" s="64">
        <v>45933</v>
      </c>
      <c r="I85" s="64">
        <v>45916</v>
      </c>
      <c r="J85" s="67">
        <f t="shared" ca="1" si="1"/>
        <v>-111</v>
      </c>
      <c r="K85" s="71" t="s">
        <v>507</v>
      </c>
      <c r="L85" s="67" t="s">
        <v>501</v>
      </c>
      <c r="M85" s="67" t="s">
        <v>508</v>
      </c>
      <c r="N85" s="105" t="s">
        <v>297</v>
      </c>
      <c r="O85" s="105" t="s">
        <v>298</v>
      </c>
      <c r="P85" s="67" t="s">
        <v>299</v>
      </c>
      <c r="Q85" s="61" t="s">
        <v>509</v>
      </c>
      <c r="R85" s="61" t="s">
        <v>67</v>
      </c>
      <c r="S85" s="61" t="s">
        <v>510</v>
      </c>
      <c r="T85" s="61" t="s">
        <v>56</v>
      </c>
      <c r="U85" s="393" t="s">
        <v>172</v>
      </c>
      <c r="V85" s="176">
        <v>45916</v>
      </c>
      <c r="W85" s="65"/>
      <c r="X85" s="67"/>
      <c r="Y85" s="67"/>
      <c r="Z85" s="67"/>
      <c r="AA85" s="67"/>
      <c r="AB85" s="130"/>
      <c r="AC85" s="67"/>
      <c r="AD85" s="67"/>
      <c r="AE85" s="67"/>
      <c r="AF85" s="130"/>
      <c r="AG85" s="130"/>
      <c r="AH85" s="67"/>
      <c r="AI85" s="67"/>
      <c r="AP85" s="59"/>
      <c r="AQ85" s="59"/>
      <c r="AR85" s="59"/>
      <c r="AS85" s="59"/>
      <c r="AT85" s="57"/>
      <c r="AU85" s="58"/>
      <c r="AV85" s="99"/>
    </row>
    <row r="86" spans="1:50" ht="27" customHeight="1">
      <c r="A86" s="350">
        <v>85</v>
      </c>
      <c r="B86" s="519" t="s">
        <v>511</v>
      </c>
      <c r="C86" s="70">
        <v>45916</v>
      </c>
      <c r="D86" s="66" t="s">
        <v>59</v>
      </c>
      <c r="E86" s="66" t="s">
        <v>59</v>
      </c>
      <c r="F86" s="64">
        <v>45959</v>
      </c>
      <c r="I86" s="64">
        <v>45918</v>
      </c>
      <c r="J86" s="67">
        <f t="shared" ca="1" si="1"/>
        <v>-94</v>
      </c>
      <c r="K86" s="71" t="s">
        <v>512</v>
      </c>
      <c r="L86" s="67" t="s">
        <v>501</v>
      </c>
      <c r="M86" s="67" t="s">
        <v>49</v>
      </c>
      <c r="N86" s="105" t="s">
        <v>127</v>
      </c>
      <c r="O86" s="105"/>
      <c r="P86" s="67" t="s">
        <v>513</v>
      </c>
      <c r="Q86" s="61" t="s">
        <v>514</v>
      </c>
      <c r="R86" s="61" t="s">
        <v>138</v>
      </c>
      <c r="S86" s="61" t="s">
        <v>515</v>
      </c>
      <c r="T86" s="61" t="s">
        <v>69</v>
      </c>
      <c r="U86" s="393" t="s">
        <v>70</v>
      </c>
      <c r="V86" s="176">
        <v>45922</v>
      </c>
      <c r="W86" s="65"/>
      <c r="X86" s="67"/>
      <c r="Y86" s="67"/>
      <c r="Z86" s="67"/>
      <c r="AA86" s="67"/>
      <c r="AB86" s="130"/>
      <c r="AC86" s="67"/>
      <c r="AD86" s="67"/>
      <c r="AE86" s="67"/>
      <c r="AF86" s="130"/>
      <c r="AG86" s="130"/>
      <c r="AH86" s="67"/>
      <c r="AI86" s="67"/>
      <c r="AP86" s="59"/>
      <c r="AQ86" s="59"/>
      <c r="AR86" s="59"/>
      <c r="AS86" s="59"/>
      <c r="AT86" s="57"/>
      <c r="AU86" s="58"/>
      <c r="AV86" s="99"/>
    </row>
    <row r="87" spans="1:50" ht="27" customHeight="1">
      <c r="A87" s="72">
        <v>86</v>
      </c>
      <c r="B87" s="247" t="s">
        <v>516</v>
      </c>
      <c r="C87" s="70">
        <v>45883</v>
      </c>
      <c r="D87" s="66" t="s">
        <v>47</v>
      </c>
      <c r="E87" s="66" t="s">
        <v>47</v>
      </c>
      <c r="I87" s="64">
        <v>45883</v>
      </c>
      <c r="J87" s="67" t="str">
        <f t="shared" ca="1" si="1"/>
        <v/>
      </c>
      <c r="K87" s="71" t="s">
        <v>517</v>
      </c>
      <c r="L87" s="67" t="s">
        <v>501</v>
      </c>
      <c r="M87" s="67" t="s">
        <v>413</v>
      </c>
      <c r="N87" s="105"/>
      <c r="O87" s="105"/>
      <c r="P87" s="67"/>
      <c r="Q87" s="61" t="s">
        <v>518</v>
      </c>
      <c r="R87" s="61" t="s">
        <v>214</v>
      </c>
      <c r="S87" s="61"/>
      <c r="T87" s="61" t="s">
        <v>56</v>
      </c>
      <c r="U87" s="393" t="s">
        <v>519</v>
      </c>
      <c r="V87" s="176">
        <v>45923</v>
      </c>
      <c r="W87" s="65"/>
      <c r="X87" s="67"/>
      <c r="Y87" s="67"/>
      <c r="Z87" s="67"/>
      <c r="AA87" s="67"/>
      <c r="AB87" s="130"/>
      <c r="AC87" s="67"/>
      <c r="AD87" s="67"/>
      <c r="AE87" s="67"/>
      <c r="AF87" s="130"/>
      <c r="AG87" s="130"/>
      <c r="AH87" s="67"/>
      <c r="AI87" s="67"/>
      <c r="AP87" s="59"/>
      <c r="AQ87" s="59"/>
      <c r="AR87" s="59"/>
      <c r="AS87" s="59"/>
      <c r="AT87" s="57"/>
      <c r="AU87" s="58"/>
      <c r="AV87" s="99"/>
    </row>
    <row r="88" spans="1:50" ht="27" customHeight="1">
      <c r="A88" s="350">
        <v>87</v>
      </c>
      <c r="B88" s="597" t="s">
        <v>520</v>
      </c>
      <c r="C88" s="70">
        <v>45903</v>
      </c>
      <c r="D88" s="66" t="s">
        <v>82</v>
      </c>
      <c r="E88" s="66" t="s">
        <v>82</v>
      </c>
      <c r="F88" s="143">
        <v>45924</v>
      </c>
      <c r="G88" s="143"/>
      <c r="H88" s="143"/>
      <c r="I88" s="143">
        <v>45905</v>
      </c>
      <c r="J88" s="67">
        <f t="shared" ca="1" si="1"/>
        <v>-118</v>
      </c>
      <c r="K88" s="258" t="s">
        <v>521</v>
      </c>
      <c r="L88" s="144" t="s">
        <v>522</v>
      </c>
      <c r="M88" s="144" t="s">
        <v>508</v>
      </c>
      <c r="N88" s="145" t="s">
        <v>368</v>
      </c>
      <c r="O88" s="145" t="s">
        <v>523</v>
      </c>
      <c r="P88" s="144" t="s">
        <v>524</v>
      </c>
      <c r="Q88" s="151" t="s">
        <v>525</v>
      </c>
      <c r="R88" s="146" t="s">
        <v>67</v>
      </c>
      <c r="S88" s="151" t="s">
        <v>526</v>
      </c>
      <c r="T88" s="146" t="s">
        <v>56</v>
      </c>
      <c r="U88" s="853" t="s">
        <v>172</v>
      </c>
      <c r="V88" s="158">
        <v>45904</v>
      </c>
      <c r="W88" s="151"/>
      <c r="X88" s="152"/>
      <c r="Y88" s="152"/>
      <c r="Z88" s="152"/>
      <c r="AA88" s="99"/>
      <c r="AB88" s="99"/>
      <c r="AC88" s="124" t="s">
        <v>527</v>
      </c>
      <c r="AD88" s="141">
        <v>45918</v>
      </c>
      <c r="AE88" s="152"/>
      <c r="AF88" s="153"/>
      <c r="AG88" s="154"/>
      <c r="AH88" s="152"/>
      <c r="AI88" s="152"/>
      <c r="AJ88" s="153"/>
      <c r="AK88" s="152"/>
      <c r="AL88" s="152"/>
      <c r="AM88" s="152"/>
      <c r="AN88" s="153"/>
      <c r="AP88" s="152"/>
      <c r="AQ88" s="155"/>
      <c r="AR88" s="155"/>
      <c r="AS88" s="155"/>
      <c r="AT88" s="156"/>
      <c r="AU88" s="155"/>
      <c r="AV88" s="157"/>
    </row>
    <row r="89" spans="1:50" ht="65.25" customHeight="1">
      <c r="A89" s="72">
        <v>88</v>
      </c>
      <c r="B89" s="597" t="s">
        <v>528</v>
      </c>
      <c r="C89" s="70">
        <v>45903</v>
      </c>
      <c r="D89" s="66" t="s">
        <v>529</v>
      </c>
      <c r="E89" s="66" t="s">
        <v>529</v>
      </c>
      <c r="F89" s="251">
        <v>45924</v>
      </c>
      <c r="G89" s="251"/>
      <c r="H89" s="251"/>
      <c r="I89" s="143">
        <v>45908</v>
      </c>
      <c r="J89" s="67">
        <f t="shared" ca="1" si="1"/>
        <v>-118</v>
      </c>
      <c r="K89" s="258" t="s">
        <v>530</v>
      </c>
      <c r="L89" s="146" t="s">
        <v>522</v>
      </c>
      <c r="M89" s="146" t="s">
        <v>62</v>
      </c>
      <c r="N89" s="146" t="s">
        <v>483</v>
      </c>
      <c r="O89" s="146" t="s">
        <v>484</v>
      </c>
      <c r="P89" s="146" t="s">
        <v>485</v>
      </c>
      <c r="Q89" s="252" t="s">
        <v>531</v>
      </c>
      <c r="R89" s="146" t="s">
        <v>214</v>
      </c>
      <c r="S89" s="252"/>
      <c r="T89" s="146" t="s">
        <v>56</v>
      </c>
      <c r="U89" s="853" t="s">
        <v>194</v>
      </c>
      <c r="V89" s="158">
        <v>45915</v>
      </c>
      <c r="W89" s="252"/>
      <c r="X89" s="253"/>
      <c r="Y89" s="253"/>
      <c r="Z89" s="253"/>
      <c r="AA89" s="99"/>
      <c r="AB89" s="99"/>
      <c r="AC89" s="124" t="s">
        <v>532</v>
      </c>
      <c r="AD89" s="141">
        <v>45916</v>
      </c>
      <c r="AE89" s="253"/>
      <c r="AF89" s="254"/>
      <c r="AG89" s="250"/>
      <c r="AH89" s="253"/>
      <c r="AI89" s="253"/>
      <c r="AJ89" s="254"/>
      <c r="AK89" s="253"/>
      <c r="AL89" s="253"/>
      <c r="AM89" s="253"/>
      <c r="AN89" s="254"/>
      <c r="AO89" s="250"/>
      <c r="AP89" s="253"/>
      <c r="AQ89" s="255"/>
      <c r="AR89" s="255"/>
      <c r="AS89" s="255"/>
      <c r="AT89" s="256"/>
      <c r="AU89" s="255"/>
      <c r="AV89" s="257"/>
    </row>
    <row r="90" spans="1:50" ht="63.75">
      <c r="A90" s="350">
        <v>89</v>
      </c>
      <c r="B90" s="597" t="s">
        <v>533</v>
      </c>
      <c r="C90" s="70">
        <v>45903</v>
      </c>
      <c r="D90" s="66" t="s">
        <v>82</v>
      </c>
      <c r="E90" s="66" t="s">
        <v>82</v>
      </c>
      <c r="F90" s="143">
        <v>45917</v>
      </c>
      <c r="G90" s="143" t="s">
        <v>534</v>
      </c>
      <c r="H90" s="143">
        <v>45911</v>
      </c>
      <c r="I90" s="143">
        <v>45904</v>
      </c>
      <c r="J90" s="67">
        <f t="shared" ca="1" si="1"/>
        <v>-123</v>
      </c>
      <c r="K90" s="258" t="s">
        <v>535</v>
      </c>
      <c r="L90" s="144" t="s">
        <v>522</v>
      </c>
      <c r="M90" s="144" t="s">
        <v>501</v>
      </c>
      <c r="N90" s="145" t="s">
        <v>368</v>
      </c>
      <c r="O90" s="145" t="s">
        <v>369</v>
      </c>
      <c r="P90" s="144" t="s">
        <v>370</v>
      </c>
      <c r="Q90" s="151" t="s">
        <v>536</v>
      </c>
      <c r="R90" s="146" t="s">
        <v>214</v>
      </c>
      <c r="S90" s="151"/>
      <c r="T90" s="146" t="s">
        <v>56</v>
      </c>
      <c r="U90" s="853" t="s">
        <v>104</v>
      </c>
      <c r="V90" s="158">
        <v>45907</v>
      </c>
      <c r="W90" s="151"/>
      <c r="X90" s="313" t="s">
        <v>537</v>
      </c>
      <c r="Y90" s="144" t="s">
        <v>538</v>
      </c>
      <c r="Z90" s="360"/>
      <c r="AA90" s="58"/>
      <c r="AB90" s="361" t="s">
        <v>534</v>
      </c>
      <c r="AC90" s="362">
        <v>45902</v>
      </c>
      <c r="AD90" s="58"/>
      <c r="AE90" s="58"/>
      <c r="AF90" s="58"/>
      <c r="AG90" s="63"/>
      <c r="AH90" s="63"/>
      <c r="AI90" s="58"/>
      <c r="AJ90" s="58"/>
      <c r="AK90" s="57"/>
      <c r="AL90" s="68"/>
      <c r="AM90" s="68"/>
      <c r="AN90" s="68"/>
      <c r="AO90" s="57"/>
      <c r="AP90" s="363"/>
      <c r="AQ90" s="59"/>
      <c r="AR90" s="59"/>
      <c r="AS90" s="59"/>
      <c r="AT90" s="59"/>
      <c r="AU90" s="57"/>
      <c r="AV90" s="360" t="s">
        <v>94</v>
      </c>
    </row>
    <row r="91" spans="1:50" ht="25.5">
      <c r="A91" s="72">
        <v>90</v>
      </c>
      <c r="B91" s="598" t="s">
        <v>539</v>
      </c>
      <c r="C91" s="70">
        <v>45903</v>
      </c>
      <c r="D91" s="66" t="s">
        <v>124</v>
      </c>
      <c r="E91" s="66" t="s">
        <v>124</v>
      </c>
      <c r="F91" s="64">
        <v>45916</v>
      </c>
      <c r="H91" s="72"/>
      <c r="I91" s="64">
        <v>45917</v>
      </c>
      <c r="J91" s="67">
        <f t="shared" ca="1" si="1"/>
        <v>-124</v>
      </c>
      <c r="K91" s="71" t="s">
        <v>540</v>
      </c>
      <c r="L91" s="67" t="s">
        <v>522</v>
      </c>
      <c r="M91" s="67" t="s">
        <v>62</v>
      </c>
      <c r="N91" s="105" t="s">
        <v>232</v>
      </c>
      <c r="O91" s="105" t="s">
        <v>541</v>
      </c>
      <c r="P91" s="67" t="s">
        <v>542</v>
      </c>
      <c r="Q91" s="61" t="s">
        <v>543</v>
      </c>
      <c r="R91" s="61" t="s">
        <v>67</v>
      </c>
      <c r="S91" s="61" t="s">
        <v>544</v>
      </c>
      <c r="T91" s="61" t="s">
        <v>56</v>
      </c>
      <c r="U91" s="393" t="s">
        <v>186</v>
      </c>
      <c r="V91" s="176">
        <v>45917</v>
      </c>
      <c r="W91" s="151"/>
      <c r="X91" s="152"/>
      <c r="Y91" s="152"/>
      <c r="Z91" s="152"/>
      <c r="AA91" s="99"/>
      <c r="AB91" s="124" t="s">
        <v>545</v>
      </c>
      <c r="AC91" s="136">
        <v>45922</v>
      </c>
      <c r="AD91" s="152"/>
      <c r="AE91" s="152"/>
      <c r="AF91" s="153"/>
      <c r="AG91" s="154"/>
      <c r="AH91" s="152"/>
      <c r="AI91" s="152"/>
      <c r="AJ91" s="153"/>
      <c r="AK91" s="152"/>
      <c r="AL91" s="152"/>
      <c r="AM91" s="152"/>
      <c r="AN91" s="153"/>
      <c r="AP91" s="152"/>
      <c r="AQ91" s="155"/>
      <c r="AR91" s="155"/>
      <c r="AS91" s="155"/>
      <c r="AT91" s="156"/>
      <c r="AU91" s="155"/>
      <c r="AV91" s="157"/>
    </row>
    <row r="92" spans="1:50" ht="39" customHeight="1">
      <c r="A92" s="350">
        <v>91</v>
      </c>
      <c r="B92" s="594" t="s">
        <v>546</v>
      </c>
      <c r="C92" s="131">
        <v>45911</v>
      </c>
      <c r="D92" s="66" t="s">
        <v>547</v>
      </c>
      <c r="E92" s="66" t="s">
        <v>547</v>
      </c>
      <c r="F92" s="64">
        <v>45932</v>
      </c>
      <c r="I92" s="64">
        <v>45918</v>
      </c>
      <c r="J92" s="67">
        <f t="shared" ca="1" si="1"/>
        <v>-112</v>
      </c>
      <c r="K92" s="71" t="s">
        <v>75</v>
      </c>
      <c r="L92" s="67" t="s">
        <v>522</v>
      </c>
      <c r="M92" s="67" t="s">
        <v>62</v>
      </c>
      <c r="N92" s="105" t="s">
        <v>63</v>
      </c>
      <c r="O92" s="105" t="s">
        <v>64</v>
      </c>
      <c r="P92" s="67" t="s">
        <v>450</v>
      </c>
      <c r="Q92" s="61" t="s">
        <v>548</v>
      </c>
      <c r="R92" s="61" t="s">
        <v>138</v>
      </c>
      <c r="S92" s="61" t="s">
        <v>549</v>
      </c>
      <c r="T92" s="61" t="s">
        <v>69</v>
      </c>
      <c r="U92" s="393" t="s">
        <v>70</v>
      </c>
      <c r="V92" s="176">
        <v>45918</v>
      </c>
      <c r="W92" s="65"/>
      <c r="X92" s="67"/>
      <c r="Y92" s="67"/>
      <c r="Z92" s="67"/>
      <c r="AA92" s="67"/>
      <c r="AB92" s="130"/>
      <c r="AC92" s="67"/>
      <c r="AD92" s="67"/>
      <c r="AE92" s="67"/>
      <c r="AF92" s="130"/>
      <c r="AG92" s="130"/>
      <c r="AH92" s="67"/>
      <c r="AI92" s="67"/>
      <c r="AP92" s="59"/>
      <c r="AQ92" s="59"/>
      <c r="AR92" s="59"/>
      <c r="AS92" s="59"/>
      <c r="AT92" s="57"/>
      <c r="AU92" s="58"/>
      <c r="AV92" s="99"/>
    </row>
    <row r="93" spans="1:50" ht="34.5" customHeight="1">
      <c r="A93" s="72">
        <v>92</v>
      </c>
      <c r="B93" s="519" t="s">
        <v>550</v>
      </c>
      <c r="C93" s="132">
        <v>45912</v>
      </c>
      <c r="D93" s="66" t="s">
        <v>82</v>
      </c>
      <c r="E93" s="66" t="s">
        <v>82</v>
      </c>
      <c r="F93" s="64">
        <v>45933</v>
      </c>
      <c r="I93" s="64">
        <v>45915</v>
      </c>
      <c r="J93" s="67">
        <f t="shared" ca="1" si="1"/>
        <v>-111</v>
      </c>
      <c r="K93" s="71" t="s">
        <v>551</v>
      </c>
      <c r="L93" s="67" t="s">
        <v>522</v>
      </c>
      <c r="M93" s="67" t="s">
        <v>501</v>
      </c>
      <c r="N93" s="105" t="s">
        <v>357</v>
      </c>
      <c r="O93" s="105" t="s">
        <v>552</v>
      </c>
      <c r="P93" s="67" t="s">
        <v>553</v>
      </c>
      <c r="Q93" s="61" t="s">
        <v>554</v>
      </c>
      <c r="R93" s="61" t="s">
        <v>214</v>
      </c>
      <c r="S93" s="61"/>
      <c r="T93" s="61" t="s">
        <v>56</v>
      </c>
      <c r="U93" s="393" t="s">
        <v>86</v>
      </c>
      <c r="V93" s="176">
        <v>45915</v>
      </c>
      <c r="W93" s="65"/>
      <c r="X93" s="284" t="s">
        <v>87</v>
      </c>
      <c r="Y93" s="284" t="s">
        <v>555</v>
      </c>
      <c r="Z93" s="284" t="s">
        <v>88</v>
      </c>
      <c r="AA93" s="284" t="s">
        <v>89</v>
      </c>
      <c r="AB93" s="284" t="s">
        <v>556</v>
      </c>
      <c r="AC93" s="281">
        <v>45923</v>
      </c>
      <c r="AD93" s="281">
        <v>45930</v>
      </c>
      <c r="AE93" s="284" t="s">
        <v>91</v>
      </c>
      <c r="AF93" s="284" t="s">
        <v>557</v>
      </c>
      <c r="AG93" s="281">
        <v>45926</v>
      </c>
      <c r="AH93" s="284" t="s">
        <v>88</v>
      </c>
      <c r="AI93" s="285" t="s">
        <v>558</v>
      </c>
      <c r="AJ93" s="284" t="s">
        <v>559</v>
      </c>
      <c r="AK93" s="281">
        <v>45937</v>
      </c>
      <c r="AL93" s="284" t="s">
        <v>88</v>
      </c>
      <c r="AM93" s="284" t="s">
        <v>88</v>
      </c>
      <c r="AN93" s="284" t="s">
        <v>88</v>
      </c>
      <c r="AO93" s="284" t="s">
        <v>88</v>
      </c>
      <c r="AP93" s="286" t="s">
        <v>88</v>
      </c>
      <c r="AQ93" s="284" t="s">
        <v>88</v>
      </c>
      <c r="AR93" s="284" t="s">
        <v>88</v>
      </c>
      <c r="AS93" s="284" t="s">
        <v>88</v>
      </c>
      <c r="AT93" s="284" t="s">
        <v>88</v>
      </c>
      <c r="AU93" s="284" t="s">
        <v>88</v>
      </c>
      <c r="AV93" s="284" t="s">
        <v>88</v>
      </c>
      <c r="AW93" s="285" t="s">
        <v>560</v>
      </c>
      <c r="AX93" s="364" t="s">
        <v>88</v>
      </c>
    </row>
    <row r="94" spans="1:50" ht="38.25">
      <c r="A94" s="350">
        <v>93</v>
      </c>
      <c r="B94" s="321" t="s">
        <v>561</v>
      </c>
      <c r="C94" s="70">
        <v>45925</v>
      </c>
      <c r="D94" s="66"/>
      <c r="E94" s="66"/>
      <c r="F94" s="70">
        <v>45939</v>
      </c>
      <c r="I94" s="64">
        <v>45929</v>
      </c>
      <c r="J94" s="67">
        <f t="shared" ca="1" si="1"/>
        <v>-107</v>
      </c>
      <c r="K94" s="71" t="s">
        <v>562</v>
      </c>
      <c r="L94" s="67" t="s">
        <v>522</v>
      </c>
      <c r="M94" s="67" t="s">
        <v>49</v>
      </c>
      <c r="N94" s="105" t="s">
        <v>63</v>
      </c>
      <c r="O94" s="105" t="s">
        <v>64</v>
      </c>
      <c r="P94" s="67" t="s">
        <v>450</v>
      </c>
      <c r="Q94" s="61" t="s">
        <v>563</v>
      </c>
      <c r="R94" s="61" t="s">
        <v>67</v>
      </c>
      <c r="S94" s="61" t="s">
        <v>564</v>
      </c>
      <c r="T94" s="61" t="s">
        <v>56</v>
      </c>
      <c r="U94" s="393" t="s">
        <v>172</v>
      </c>
      <c r="V94" s="176">
        <v>45930</v>
      </c>
      <c r="W94" s="65"/>
      <c r="X94" s="67"/>
      <c r="Y94" s="67"/>
      <c r="Z94" s="67"/>
      <c r="AA94" s="67"/>
      <c r="AB94" s="130"/>
      <c r="AC94" s="67"/>
      <c r="AD94" s="67"/>
      <c r="AE94" s="67"/>
      <c r="AF94" s="130"/>
      <c r="AG94" s="130"/>
      <c r="AH94" s="67"/>
      <c r="AI94" s="67"/>
      <c r="AP94" s="59"/>
      <c r="AQ94" s="59"/>
      <c r="AR94" s="59"/>
      <c r="AS94" s="59"/>
      <c r="AT94" s="57"/>
      <c r="AU94" s="58"/>
      <c r="AV94" s="99"/>
    </row>
    <row r="95" spans="1:50" ht="63" customHeight="1">
      <c r="A95" s="72">
        <v>94</v>
      </c>
      <c r="B95" s="321" t="s">
        <v>565</v>
      </c>
      <c r="C95" s="70">
        <v>45915</v>
      </c>
      <c r="D95" s="66" t="s">
        <v>82</v>
      </c>
      <c r="E95" s="66" t="s">
        <v>82</v>
      </c>
      <c r="F95" s="64">
        <v>45929</v>
      </c>
      <c r="G95" s="153" t="s">
        <v>566</v>
      </c>
      <c r="I95" s="64">
        <v>45930</v>
      </c>
      <c r="J95" s="67">
        <f t="shared" ca="1" si="1"/>
        <v>-115</v>
      </c>
      <c r="K95" s="71" t="s">
        <v>567</v>
      </c>
      <c r="L95" s="67" t="s">
        <v>522</v>
      </c>
      <c r="M95" s="67" t="s">
        <v>502</v>
      </c>
      <c r="N95" s="105" t="s">
        <v>134</v>
      </c>
      <c r="O95" s="105" t="s">
        <v>428</v>
      </c>
      <c r="P95" s="67"/>
      <c r="Q95" s="61" t="s">
        <v>568</v>
      </c>
      <c r="R95" s="61" t="s">
        <v>214</v>
      </c>
      <c r="S95" s="61"/>
      <c r="T95" s="61" t="s">
        <v>69</v>
      </c>
      <c r="U95" s="393" t="s">
        <v>70</v>
      </c>
      <c r="V95" s="176">
        <v>45930</v>
      </c>
      <c r="W95" s="65"/>
      <c r="X95" s="67"/>
      <c r="Y95" s="67"/>
      <c r="Z95" s="67"/>
      <c r="AA95" s="67"/>
      <c r="AB95" s="130"/>
      <c r="AC95" s="67"/>
      <c r="AD95" s="67"/>
      <c r="AE95" s="67"/>
      <c r="AF95" s="130"/>
      <c r="AG95" s="130"/>
      <c r="AH95" s="67"/>
      <c r="AI95" s="67"/>
      <c r="AP95" s="59"/>
      <c r="AQ95" s="59"/>
      <c r="AR95" s="59"/>
      <c r="AS95" s="59"/>
      <c r="AT95" s="57"/>
      <c r="AU95" s="58"/>
      <c r="AV95" s="99"/>
    </row>
    <row r="96" spans="1:50" ht="63.75">
      <c r="A96" s="350">
        <v>95</v>
      </c>
      <c r="B96" s="597" t="s">
        <v>569</v>
      </c>
      <c r="C96" s="70">
        <v>45901</v>
      </c>
      <c r="D96" s="66" t="s">
        <v>570</v>
      </c>
      <c r="E96" s="66" t="s">
        <v>570</v>
      </c>
      <c r="F96" s="143">
        <v>45922</v>
      </c>
      <c r="G96" s="143"/>
      <c r="H96" s="143"/>
      <c r="I96" s="143">
        <v>45897</v>
      </c>
      <c r="J96" s="67">
        <f t="shared" ca="1" si="1"/>
        <v>-120</v>
      </c>
      <c r="K96" s="145" t="s">
        <v>571</v>
      </c>
      <c r="L96" s="144" t="s">
        <v>572</v>
      </c>
      <c r="M96" s="144" t="s">
        <v>573</v>
      </c>
      <c r="N96" s="145" t="s">
        <v>203</v>
      </c>
      <c r="O96" s="145" t="s">
        <v>204</v>
      </c>
      <c r="P96" s="144" t="s">
        <v>205</v>
      </c>
      <c r="Q96" s="146" t="s">
        <v>574</v>
      </c>
      <c r="R96" s="146" t="s">
        <v>67</v>
      </c>
      <c r="S96" s="146" t="s">
        <v>575</v>
      </c>
      <c r="T96" s="146" t="s">
        <v>56</v>
      </c>
      <c r="U96" s="853" t="s">
        <v>208</v>
      </c>
      <c r="V96" s="263">
        <v>45910</v>
      </c>
      <c r="W96" s="151"/>
      <c r="X96" s="152"/>
      <c r="Y96" s="152"/>
      <c r="Z96" s="152"/>
      <c r="AA96" s="99"/>
      <c r="AB96" s="124" t="s">
        <v>576</v>
      </c>
      <c r="AC96" s="141">
        <v>45912</v>
      </c>
      <c r="AD96" s="152"/>
      <c r="AE96" s="152"/>
      <c r="AF96" s="153"/>
      <c r="AG96" s="154"/>
      <c r="AH96" s="152"/>
      <c r="AI96" s="152"/>
      <c r="AJ96" s="153"/>
      <c r="AK96" s="152"/>
      <c r="AL96" s="152"/>
      <c r="AM96" s="152"/>
      <c r="AN96" s="153"/>
      <c r="AP96" s="152"/>
      <c r="AQ96" s="155"/>
      <c r="AR96" s="155"/>
      <c r="AS96" s="155"/>
      <c r="AT96" s="156"/>
      <c r="AU96" s="155"/>
      <c r="AV96" s="157"/>
    </row>
    <row r="97" spans="1:48" ht="25.5">
      <c r="A97" s="72">
        <v>96</v>
      </c>
      <c r="B97" s="597" t="s">
        <v>577</v>
      </c>
      <c r="C97" s="70">
        <v>45901</v>
      </c>
      <c r="D97" s="66"/>
      <c r="E97" s="66"/>
      <c r="F97" s="143">
        <v>45922</v>
      </c>
      <c r="G97" s="143"/>
      <c r="H97" s="143"/>
      <c r="I97" s="143">
        <v>47358</v>
      </c>
      <c r="J97" s="67">
        <f t="shared" ca="1" si="1"/>
        <v>-120</v>
      </c>
      <c r="K97" s="145" t="s">
        <v>578</v>
      </c>
      <c r="L97" s="144" t="s">
        <v>572</v>
      </c>
      <c r="M97" s="144" t="s">
        <v>573</v>
      </c>
      <c r="N97" s="145" t="s">
        <v>232</v>
      </c>
      <c r="O97" s="145" t="s">
        <v>579</v>
      </c>
      <c r="P97" s="144" t="s">
        <v>580</v>
      </c>
      <c r="Q97" s="146" t="s">
        <v>581</v>
      </c>
      <c r="R97" s="146" t="s">
        <v>214</v>
      </c>
      <c r="S97" s="146" t="s">
        <v>582</v>
      </c>
      <c r="T97" s="146" t="s">
        <v>56</v>
      </c>
      <c r="U97" s="853" t="s">
        <v>104</v>
      </c>
      <c r="V97" s="263">
        <v>45908</v>
      </c>
      <c r="W97" s="151"/>
      <c r="X97" s="152"/>
      <c r="Y97" s="152"/>
      <c r="Z97" s="152"/>
      <c r="AA97" s="99"/>
      <c r="AB97" s="124" t="s">
        <v>583</v>
      </c>
      <c r="AC97" s="141">
        <v>45911</v>
      </c>
      <c r="AD97" s="152"/>
      <c r="AE97" s="152"/>
      <c r="AF97" s="153"/>
      <c r="AG97" s="154"/>
      <c r="AH97" s="152"/>
      <c r="AI97" s="152"/>
      <c r="AJ97" s="153"/>
      <c r="AK97" s="152"/>
      <c r="AL97" s="152"/>
      <c r="AM97" s="152"/>
      <c r="AN97" s="153"/>
      <c r="AP97" s="152"/>
      <c r="AQ97" s="155"/>
      <c r="AR97" s="155"/>
      <c r="AS97" s="155"/>
      <c r="AT97" s="156"/>
      <c r="AU97" s="155"/>
      <c r="AV97" s="157"/>
    </row>
    <row r="98" spans="1:48" s="365" customFormat="1" ht="51">
      <c r="A98" s="350">
        <v>97</v>
      </c>
      <c r="B98" s="870" t="s">
        <v>584</v>
      </c>
      <c r="C98" s="135">
        <v>45901</v>
      </c>
      <c r="D98" s="581"/>
      <c r="E98" s="581"/>
      <c r="F98" s="143">
        <v>45922</v>
      </c>
      <c r="G98" s="143"/>
      <c r="H98" s="143"/>
      <c r="I98" s="143">
        <v>45901</v>
      </c>
      <c r="J98" s="144">
        <f t="shared" ca="1" si="1"/>
        <v>-120</v>
      </c>
      <c r="K98" s="258" t="s">
        <v>585</v>
      </c>
      <c r="L98" s="144" t="s">
        <v>572</v>
      </c>
      <c r="M98" s="144" t="s">
        <v>573</v>
      </c>
      <c r="N98" s="145" t="s">
        <v>159</v>
      </c>
      <c r="O98" s="145" t="s">
        <v>160</v>
      </c>
      <c r="P98" s="144" t="s">
        <v>161</v>
      </c>
      <c r="Q98" s="142" t="s">
        <v>586</v>
      </c>
      <c r="R98" s="146" t="s">
        <v>67</v>
      </c>
      <c r="S98" s="142" t="s">
        <v>587</v>
      </c>
      <c r="T98" s="146" t="s">
        <v>56</v>
      </c>
      <c r="U98" s="853" t="s">
        <v>178</v>
      </c>
      <c r="V98" s="143">
        <v>45905</v>
      </c>
      <c r="W98" s="142"/>
      <c r="X98" s="142"/>
      <c r="Y98" s="142"/>
      <c r="Z98" s="142"/>
      <c r="AB98" s="140" t="s">
        <v>588</v>
      </c>
      <c r="AC98" s="175">
        <v>45918</v>
      </c>
      <c r="AD98" s="142"/>
      <c r="AE98" s="142"/>
      <c r="AF98" s="143"/>
      <c r="AG98" s="143"/>
      <c r="AH98" s="142"/>
      <c r="AI98" s="142"/>
      <c r="AJ98" s="143"/>
      <c r="AK98" s="142"/>
      <c r="AL98" s="142"/>
      <c r="AM98" s="142"/>
      <c r="AN98" s="143"/>
      <c r="AO98" s="143"/>
      <c r="AP98" s="142"/>
      <c r="AQ98" s="142"/>
      <c r="AR98" s="142"/>
      <c r="AS98" s="142"/>
      <c r="AT98" s="143"/>
      <c r="AU98" s="142"/>
      <c r="AV98" s="142"/>
    </row>
    <row r="99" spans="1:48" ht="51">
      <c r="A99" s="72">
        <v>98</v>
      </c>
      <c r="B99" s="597" t="s">
        <v>589</v>
      </c>
      <c r="C99" s="70">
        <v>45901</v>
      </c>
      <c r="D99" s="66"/>
      <c r="E99" s="66"/>
      <c r="F99" s="143">
        <v>45922</v>
      </c>
      <c r="G99" s="143"/>
      <c r="H99" s="143"/>
      <c r="I99" s="143">
        <v>45901</v>
      </c>
      <c r="J99" s="67">
        <f t="shared" ca="1" si="1"/>
        <v>-120</v>
      </c>
      <c r="K99" s="258" t="s">
        <v>590</v>
      </c>
      <c r="L99" s="144" t="s">
        <v>572</v>
      </c>
      <c r="M99" s="144" t="s">
        <v>573</v>
      </c>
      <c r="N99" s="145" t="s">
        <v>232</v>
      </c>
      <c r="O99" s="145" t="s">
        <v>306</v>
      </c>
      <c r="P99" s="144"/>
      <c r="Q99" s="151" t="s">
        <v>591</v>
      </c>
      <c r="R99" s="146" t="s">
        <v>214</v>
      </c>
      <c r="S99" s="151"/>
      <c r="T99" s="146" t="s">
        <v>56</v>
      </c>
      <c r="U99" s="853" t="s">
        <v>592</v>
      </c>
      <c r="V99" s="158">
        <v>45912</v>
      </c>
      <c r="W99" s="151"/>
      <c r="X99" s="152"/>
      <c r="Y99" s="152"/>
      <c r="Z99" s="152"/>
      <c r="AA99" s="99"/>
      <c r="AB99" s="124" t="s">
        <v>593</v>
      </c>
      <c r="AC99" s="141">
        <v>45919</v>
      </c>
      <c r="AD99" s="152"/>
      <c r="AE99" s="152"/>
      <c r="AF99" s="153"/>
      <c r="AG99" s="154"/>
      <c r="AH99" s="152"/>
      <c r="AI99" s="152"/>
      <c r="AJ99" s="153"/>
      <c r="AK99" s="152"/>
      <c r="AL99" s="152"/>
      <c r="AM99" s="152"/>
      <c r="AN99" s="153"/>
      <c r="AP99" s="152"/>
      <c r="AQ99" s="155"/>
      <c r="AR99" s="155"/>
      <c r="AS99" s="155"/>
      <c r="AT99" s="156"/>
      <c r="AU99" s="155"/>
      <c r="AV99" s="157"/>
    </row>
    <row r="100" spans="1:48" ht="38.25">
      <c r="A100" s="350">
        <v>99</v>
      </c>
      <c r="B100" s="597" t="s">
        <v>594</v>
      </c>
      <c r="C100" s="70">
        <v>45901</v>
      </c>
      <c r="D100" s="66" t="s">
        <v>82</v>
      </c>
      <c r="E100" s="66" t="s">
        <v>82</v>
      </c>
      <c r="F100" s="143">
        <v>45922</v>
      </c>
      <c r="G100" s="143"/>
      <c r="H100" s="143"/>
      <c r="I100" s="143">
        <v>45901</v>
      </c>
      <c r="J100" s="67">
        <f t="shared" ca="1" si="1"/>
        <v>-120</v>
      </c>
      <c r="K100" s="258" t="s">
        <v>595</v>
      </c>
      <c r="L100" s="144" t="s">
        <v>572</v>
      </c>
      <c r="M100" s="144" t="s">
        <v>573</v>
      </c>
      <c r="N100" s="145" t="s">
        <v>167</v>
      </c>
      <c r="O100" s="145" t="s">
        <v>596</v>
      </c>
      <c r="P100" s="144" t="s">
        <v>597</v>
      </c>
      <c r="Q100" s="151" t="s">
        <v>598</v>
      </c>
      <c r="R100" s="146" t="s">
        <v>67</v>
      </c>
      <c r="S100" s="151" t="s">
        <v>599</v>
      </c>
      <c r="T100" s="146" t="s">
        <v>56</v>
      </c>
      <c r="U100" s="853" t="s">
        <v>208</v>
      </c>
      <c r="V100" s="158">
        <v>45904</v>
      </c>
      <c r="W100" s="151"/>
      <c r="X100" s="152"/>
      <c r="Y100" s="152"/>
      <c r="Z100" s="152"/>
      <c r="AA100" s="99"/>
      <c r="AB100" s="124" t="s">
        <v>600</v>
      </c>
      <c r="AC100" s="141">
        <v>45914</v>
      </c>
      <c r="AD100" s="152"/>
      <c r="AE100" s="152"/>
      <c r="AF100" s="153"/>
      <c r="AG100" s="154"/>
      <c r="AH100" s="152"/>
      <c r="AI100" s="152"/>
      <c r="AJ100" s="153"/>
      <c r="AK100" s="152"/>
      <c r="AL100" s="152"/>
      <c r="AM100" s="152"/>
      <c r="AN100" s="153"/>
      <c r="AP100" s="152"/>
      <c r="AQ100" s="155"/>
      <c r="AR100" s="155"/>
      <c r="AS100" s="155"/>
      <c r="AT100" s="156"/>
      <c r="AU100" s="155"/>
      <c r="AV100" s="157"/>
    </row>
    <row r="101" spans="1:48" s="365" customFormat="1" ht="51">
      <c r="A101" s="72">
        <v>100</v>
      </c>
      <c r="B101" s="870" t="s">
        <v>601</v>
      </c>
      <c r="C101" s="135">
        <v>45901</v>
      </c>
      <c r="D101" s="581" t="s">
        <v>82</v>
      </c>
      <c r="E101" s="581" t="s">
        <v>82</v>
      </c>
      <c r="F101" s="143">
        <v>45922</v>
      </c>
      <c r="G101" s="143"/>
      <c r="H101" s="143"/>
      <c r="I101" s="143">
        <v>45902</v>
      </c>
      <c r="J101" s="144">
        <f t="shared" ca="1" si="1"/>
        <v>-120</v>
      </c>
      <c r="K101" s="258" t="s">
        <v>602</v>
      </c>
      <c r="L101" s="144" t="s">
        <v>572</v>
      </c>
      <c r="M101" s="144" t="s">
        <v>573</v>
      </c>
      <c r="N101" s="145" t="s">
        <v>159</v>
      </c>
      <c r="O101" s="145" t="s">
        <v>160</v>
      </c>
      <c r="P101" s="144" t="s">
        <v>161</v>
      </c>
      <c r="Q101" s="142" t="s">
        <v>603</v>
      </c>
      <c r="R101" s="146" t="s">
        <v>67</v>
      </c>
      <c r="S101" s="142" t="s">
        <v>604</v>
      </c>
      <c r="T101" s="146" t="s">
        <v>56</v>
      </c>
      <c r="U101" s="853" t="s">
        <v>194</v>
      </c>
      <c r="V101" s="143">
        <v>45904</v>
      </c>
      <c r="W101" s="142"/>
      <c r="X101" s="142"/>
      <c r="Y101" s="142"/>
      <c r="Z101" s="142"/>
      <c r="AB101" s="140" t="s">
        <v>605</v>
      </c>
      <c r="AC101" s="175">
        <v>45916</v>
      </c>
      <c r="AE101" s="142" t="s">
        <v>606</v>
      </c>
      <c r="AF101" s="143">
        <v>45918</v>
      </c>
      <c r="AG101" s="143">
        <v>45923</v>
      </c>
      <c r="AH101" s="142" t="s">
        <v>607</v>
      </c>
      <c r="AI101" s="142"/>
      <c r="AJ101" s="143"/>
      <c r="AK101" s="142"/>
      <c r="AL101" s="142"/>
      <c r="AM101" s="142"/>
      <c r="AN101" s="143"/>
      <c r="AO101" s="143"/>
      <c r="AP101" s="142"/>
      <c r="AQ101" s="142"/>
      <c r="AR101" s="142"/>
      <c r="AS101" s="142"/>
      <c r="AT101" s="143"/>
      <c r="AU101" s="142"/>
      <c r="AV101" s="142"/>
    </row>
    <row r="102" spans="1:48" ht="84.75" customHeight="1">
      <c r="A102" s="350">
        <v>101</v>
      </c>
      <c r="B102" s="597" t="s">
        <v>608</v>
      </c>
      <c r="C102" s="70">
        <v>45901</v>
      </c>
      <c r="D102" s="66" t="s">
        <v>82</v>
      </c>
      <c r="E102" s="66" t="s">
        <v>82</v>
      </c>
      <c r="F102" s="143">
        <v>45922</v>
      </c>
      <c r="G102" s="143"/>
      <c r="H102" s="143"/>
      <c r="I102" s="143">
        <v>45902</v>
      </c>
      <c r="J102" s="67">
        <f t="shared" ca="1" si="1"/>
        <v>-120</v>
      </c>
      <c r="K102" s="258" t="s">
        <v>609</v>
      </c>
      <c r="L102" s="144" t="s">
        <v>572</v>
      </c>
      <c r="M102" s="144" t="s">
        <v>573</v>
      </c>
      <c r="N102" s="145" t="s">
        <v>144</v>
      </c>
      <c r="O102" s="145" t="s">
        <v>145</v>
      </c>
      <c r="P102" s="144" t="s">
        <v>146</v>
      </c>
      <c r="Q102" s="151" t="s">
        <v>610</v>
      </c>
      <c r="R102" s="146" t="s">
        <v>67</v>
      </c>
      <c r="S102" s="151" t="s">
        <v>611</v>
      </c>
      <c r="T102" s="146" t="s">
        <v>56</v>
      </c>
      <c r="U102" s="853" t="s">
        <v>104</v>
      </c>
      <c r="V102" s="158">
        <v>45908</v>
      </c>
      <c r="W102" s="151"/>
      <c r="X102" s="152"/>
      <c r="Y102" s="152"/>
      <c r="Z102" s="152"/>
      <c r="AA102" s="99"/>
      <c r="AB102" s="148" t="s">
        <v>612</v>
      </c>
      <c r="AC102" s="141">
        <v>45912</v>
      </c>
      <c r="AD102" s="99"/>
      <c r="AE102" s="153">
        <v>45918</v>
      </c>
      <c r="AF102" s="152" t="s">
        <v>613</v>
      </c>
      <c r="AG102" s="154"/>
      <c r="AH102" s="152"/>
      <c r="AI102" s="152"/>
      <c r="AJ102" s="153"/>
      <c r="AK102" s="152"/>
      <c r="AL102" s="152"/>
      <c r="AM102" s="152"/>
      <c r="AN102" s="153"/>
      <c r="AP102" s="152"/>
      <c r="AQ102" s="155"/>
      <c r="AR102" s="155"/>
      <c r="AS102" s="155"/>
      <c r="AT102" s="156"/>
      <c r="AU102" s="155"/>
      <c r="AV102" s="157"/>
    </row>
    <row r="103" spans="1:48" ht="51">
      <c r="A103" s="72">
        <v>102</v>
      </c>
      <c r="B103" s="597" t="s">
        <v>614</v>
      </c>
      <c r="C103" s="70">
        <v>45901</v>
      </c>
      <c r="D103" s="66" t="s">
        <v>82</v>
      </c>
      <c r="E103" s="66" t="s">
        <v>82</v>
      </c>
      <c r="F103" s="143">
        <v>45922</v>
      </c>
      <c r="G103" s="143"/>
      <c r="H103" s="143"/>
      <c r="I103" s="143">
        <v>45916</v>
      </c>
      <c r="J103" s="67">
        <f t="shared" ca="1" si="1"/>
        <v>-120</v>
      </c>
      <c r="K103" s="258" t="s">
        <v>615</v>
      </c>
      <c r="L103" s="144" t="s">
        <v>572</v>
      </c>
      <c r="M103" s="144" t="s">
        <v>573</v>
      </c>
      <c r="N103" s="145" t="s">
        <v>63</v>
      </c>
      <c r="O103" s="145" t="s">
        <v>64</v>
      </c>
      <c r="P103" s="144"/>
      <c r="Q103" s="151" t="s">
        <v>616</v>
      </c>
      <c r="R103" s="146"/>
      <c r="S103" s="151"/>
      <c r="T103" s="146" t="s">
        <v>56</v>
      </c>
      <c r="U103" s="853" t="s">
        <v>186</v>
      </c>
      <c r="V103" s="158">
        <v>45917</v>
      </c>
      <c r="W103" s="151"/>
      <c r="X103" s="152"/>
      <c r="Y103" s="152"/>
      <c r="Z103" s="152"/>
      <c r="AA103" s="99"/>
      <c r="AB103" s="124" t="s">
        <v>617</v>
      </c>
      <c r="AC103" s="141">
        <v>45922</v>
      </c>
      <c r="AD103" s="152"/>
      <c r="AE103" s="152"/>
      <c r="AF103" s="153"/>
      <c r="AG103" s="154"/>
      <c r="AH103" s="152"/>
      <c r="AI103" s="152"/>
      <c r="AJ103" s="153"/>
      <c r="AK103" s="152"/>
      <c r="AL103" s="152"/>
      <c r="AM103" s="152"/>
      <c r="AN103" s="153"/>
      <c r="AP103" s="152"/>
      <c r="AQ103" s="155"/>
      <c r="AR103" s="155"/>
      <c r="AS103" s="155"/>
      <c r="AT103" s="156"/>
      <c r="AU103" s="155"/>
      <c r="AV103" s="157"/>
    </row>
    <row r="104" spans="1:48" ht="25.5">
      <c r="A104" s="350">
        <v>103</v>
      </c>
      <c r="B104" s="597" t="s">
        <v>618</v>
      </c>
      <c r="C104" s="70">
        <v>45901</v>
      </c>
      <c r="D104" s="66" t="s">
        <v>82</v>
      </c>
      <c r="E104" s="66" t="s">
        <v>82</v>
      </c>
      <c r="F104" s="143">
        <v>45922</v>
      </c>
      <c r="G104" s="143"/>
      <c r="H104" s="143"/>
      <c r="I104" s="143">
        <v>45902</v>
      </c>
      <c r="J104" s="67">
        <f t="shared" ca="1" si="1"/>
        <v>-120</v>
      </c>
      <c r="K104" s="258" t="s">
        <v>619</v>
      </c>
      <c r="L104" s="144" t="s">
        <v>572</v>
      </c>
      <c r="M104" s="144" t="s">
        <v>573</v>
      </c>
      <c r="N104" s="145" t="s">
        <v>63</v>
      </c>
      <c r="O104" s="145"/>
      <c r="P104" s="144"/>
      <c r="Q104" s="151" t="s">
        <v>620</v>
      </c>
      <c r="R104" s="146"/>
      <c r="S104" s="151"/>
      <c r="T104" s="146" t="s">
        <v>56</v>
      </c>
      <c r="U104" s="853" t="s">
        <v>592</v>
      </c>
      <c r="V104" s="158">
        <v>45904</v>
      </c>
      <c r="W104" s="151"/>
      <c r="X104" s="152"/>
      <c r="Y104" s="152"/>
      <c r="Z104" s="152"/>
      <c r="AA104" s="99"/>
      <c r="AB104" s="124" t="s">
        <v>621</v>
      </c>
      <c r="AC104" s="141">
        <v>45922</v>
      </c>
      <c r="AD104" s="152"/>
      <c r="AE104" s="152"/>
      <c r="AF104" s="153"/>
      <c r="AG104" s="154"/>
      <c r="AH104" s="152"/>
      <c r="AI104" s="152"/>
      <c r="AJ104" s="153"/>
      <c r="AK104" s="152"/>
      <c r="AL104" s="152"/>
      <c r="AM104" s="152"/>
      <c r="AN104" s="153"/>
      <c r="AP104" s="152"/>
      <c r="AQ104" s="155"/>
      <c r="AR104" s="155"/>
      <c r="AS104" s="155"/>
      <c r="AT104" s="156"/>
      <c r="AU104" s="155"/>
      <c r="AV104" s="157"/>
    </row>
    <row r="105" spans="1:48" ht="51">
      <c r="A105" s="72">
        <v>104</v>
      </c>
      <c r="B105" s="597" t="s">
        <v>622</v>
      </c>
      <c r="C105" s="70">
        <v>45901</v>
      </c>
      <c r="D105" s="66" t="s">
        <v>82</v>
      </c>
      <c r="E105" s="66" t="s">
        <v>82</v>
      </c>
      <c r="F105" s="143">
        <v>45915</v>
      </c>
      <c r="G105" s="143"/>
      <c r="H105" s="143"/>
      <c r="I105" s="143">
        <v>45902</v>
      </c>
      <c r="J105" s="67">
        <f t="shared" ca="1" si="1"/>
        <v>-125</v>
      </c>
      <c r="K105" s="258" t="s">
        <v>623</v>
      </c>
      <c r="L105" s="144" t="s">
        <v>572</v>
      </c>
      <c r="M105" s="144" t="s">
        <v>573</v>
      </c>
      <c r="N105" s="145" t="s">
        <v>159</v>
      </c>
      <c r="O105" s="145" t="s">
        <v>160</v>
      </c>
      <c r="P105" s="144"/>
      <c r="Q105" s="151" t="s">
        <v>624</v>
      </c>
      <c r="R105" s="146"/>
      <c r="S105" s="151"/>
      <c r="T105" s="146" t="s">
        <v>56</v>
      </c>
      <c r="U105" s="853" t="s">
        <v>149</v>
      </c>
      <c r="V105" s="158">
        <v>45905</v>
      </c>
      <c r="W105" s="151"/>
      <c r="X105" s="152"/>
      <c r="Y105" s="152"/>
      <c r="Z105" s="152"/>
      <c r="AA105" s="99"/>
      <c r="AB105" s="149" t="s">
        <v>625</v>
      </c>
      <c r="AC105" s="141">
        <v>45916</v>
      </c>
      <c r="AD105" s="152"/>
      <c r="AE105" s="152"/>
      <c r="AF105" s="153"/>
      <c r="AG105" s="154"/>
      <c r="AH105" s="152"/>
      <c r="AI105" s="152"/>
      <c r="AJ105" s="153"/>
      <c r="AK105" s="152"/>
      <c r="AL105" s="152"/>
      <c r="AM105" s="152"/>
      <c r="AN105" s="153"/>
      <c r="AP105" s="152"/>
      <c r="AQ105" s="155"/>
      <c r="AR105" s="155"/>
      <c r="AS105" s="155"/>
      <c r="AT105" s="156"/>
      <c r="AU105" s="155"/>
      <c r="AV105" s="157"/>
    </row>
    <row r="106" spans="1:48" ht="63.75">
      <c r="A106" s="350">
        <v>105</v>
      </c>
      <c r="B106" s="597" t="s">
        <v>626</v>
      </c>
      <c r="C106" s="70">
        <v>45901</v>
      </c>
      <c r="D106" s="66" t="s">
        <v>82</v>
      </c>
      <c r="E106" s="66" t="s">
        <v>82</v>
      </c>
      <c r="F106" s="143">
        <v>45922</v>
      </c>
      <c r="G106" s="143"/>
      <c r="H106" s="143"/>
      <c r="I106" s="143">
        <v>45904</v>
      </c>
      <c r="J106" s="67">
        <f t="shared" ca="1" si="1"/>
        <v>-120</v>
      </c>
      <c r="K106" s="258" t="s">
        <v>627</v>
      </c>
      <c r="L106" s="144" t="s">
        <v>572</v>
      </c>
      <c r="M106" s="144" t="s">
        <v>573</v>
      </c>
      <c r="N106" s="145" t="s">
        <v>159</v>
      </c>
      <c r="O106" s="145" t="s">
        <v>160</v>
      </c>
      <c r="P106" s="144"/>
      <c r="Q106" s="72" t="s">
        <v>628</v>
      </c>
      <c r="R106" s="146"/>
      <c r="S106" s="151"/>
      <c r="T106" s="146" t="s">
        <v>56</v>
      </c>
      <c r="U106" s="853" t="s">
        <v>194</v>
      </c>
      <c r="V106" s="158">
        <v>45904</v>
      </c>
      <c r="W106" s="151"/>
      <c r="X106" s="152"/>
      <c r="Y106" s="152"/>
      <c r="Z106" s="152"/>
      <c r="AA106" s="99"/>
      <c r="AB106" s="124" t="s">
        <v>629</v>
      </c>
      <c r="AC106" s="141">
        <v>45916</v>
      </c>
      <c r="AD106" s="152"/>
      <c r="AE106" s="152"/>
      <c r="AF106" s="153" t="s">
        <v>630</v>
      </c>
      <c r="AG106" s="154">
        <v>45961</v>
      </c>
      <c r="AH106" s="152"/>
      <c r="AI106" s="152"/>
      <c r="AJ106" s="153"/>
      <c r="AK106" s="152"/>
      <c r="AL106" s="152"/>
      <c r="AM106" s="152"/>
      <c r="AN106" s="153"/>
      <c r="AP106" s="152"/>
      <c r="AQ106" s="155"/>
      <c r="AR106" s="155"/>
      <c r="AS106" s="155"/>
      <c r="AT106" s="156"/>
      <c r="AU106" s="155"/>
      <c r="AV106" s="157"/>
    </row>
    <row r="107" spans="1:48" ht="38.25">
      <c r="A107" s="72">
        <v>106</v>
      </c>
      <c r="B107" s="597" t="s">
        <v>631</v>
      </c>
      <c r="C107" s="70">
        <v>45901</v>
      </c>
      <c r="D107" s="66" t="s">
        <v>82</v>
      </c>
      <c r="E107" s="66" t="s">
        <v>82</v>
      </c>
      <c r="F107" s="143">
        <v>45922</v>
      </c>
      <c r="G107" s="143"/>
      <c r="H107" s="143"/>
      <c r="I107" s="143">
        <v>45904</v>
      </c>
      <c r="J107" s="67">
        <f t="shared" ca="1" si="1"/>
        <v>-120</v>
      </c>
      <c r="K107" s="258" t="s">
        <v>632</v>
      </c>
      <c r="L107" s="144" t="s">
        <v>572</v>
      </c>
      <c r="M107" s="144" t="s">
        <v>573</v>
      </c>
      <c r="N107" s="145" t="s">
        <v>297</v>
      </c>
      <c r="O107" s="145" t="s">
        <v>298</v>
      </c>
      <c r="P107" s="144" t="s">
        <v>299</v>
      </c>
      <c r="Q107" s="72" t="s">
        <v>633</v>
      </c>
      <c r="R107" s="146"/>
      <c r="S107" s="151"/>
      <c r="T107" s="146" t="s">
        <v>56</v>
      </c>
      <c r="U107" s="853" t="s">
        <v>164</v>
      </c>
      <c r="V107" s="158">
        <v>45904</v>
      </c>
      <c r="W107" s="151"/>
      <c r="X107" s="152"/>
      <c r="Y107" s="152"/>
      <c r="Z107" s="152"/>
      <c r="AA107" s="99"/>
      <c r="AB107" s="149" t="s">
        <v>634</v>
      </c>
      <c r="AC107" s="141">
        <v>45924</v>
      </c>
      <c r="AD107" s="152"/>
      <c r="AE107" s="152"/>
      <c r="AF107" s="153"/>
      <c r="AG107" s="154"/>
      <c r="AH107" s="152"/>
      <c r="AI107" s="152"/>
      <c r="AJ107" s="153"/>
      <c r="AK107" s="152"/>
      <c r="AL107" s="152"/>
      <c r="AM107" s="152"/>
      <c r="AN107" s="153"/>
      <c r="AP107" s="152"/>
      <c r="AQ107" s="155"/>
      <c r="AR107" s="155"/>
      <c r="AS107" s="155"/>
      <c r="AT107" s="156"/>
      <c r="AU107" s="155"/>
      <c r="AV107" s="157"/>
    </row>
    <row r="108" spans="1:48" ht="38.25">
      <c r="A108" s="350">
        <v>107</v>
      </c>
      <c r="B108" s="597" t="s">
        <v>635</v>
      </c>
      <c r="C108" s="70">
        <v>45902</v>
      </c>
      <c r="D108" s="66" t="s">
        <v>82</v>
      </c>
      <c r="E108" s="66" t="s">
        <v>82</v>
      </c>
      <c r="F108" s="143">
        <v>45923</v>
      </c>
      <c r="G108" s="143"/>
      <c r="H108" s="143"/>
      <c r="I108" s="143">
        <v>45903</v>
      </c>
      <c r="J108" s="67">
        <f t="shared" ca="1" si="1"/>
        <v>-119</v>
      </c>
      <c r="K108" s="258" t="s">
        <v>636</v>
      </c>
      <c r="L108" s="144" t="s">
        <v>572</v>
      </c>
      <c r="M108" s="144" t="s">
        <v>573</v>
      </c>
      <c r="N108" s="145" t="s">
        <v>63</v>
      </c>
      <c r="O108" s="145" t="s">
        <v>64</v>
      </c>
      <c r="P108" s="144" t="s">
        <v>450</v>
      </c>
      <c r="Q108" s="151" t="s">
        <v>637</v>
      </c>
      <c r="R108" s="146"/>
      <c r="S108" s="151"/>
      <c r="T108" s="146" t="s">
        <v>56</v>
      </c>
      <c r="U108" s="853" t="s">
        <v>265</v>
      </c>
      <c r="V108" s="158">
        <v>45905</v>
      </c>
      <c r="W108" s="151"/>
      <c r="X108" s="152"/>
      <c r="Y108" s="152"/>
      <c r="Z108" s="152"/>
      <c r="AA108" s="99"/>
      <c r="AB108" s="124" t="s">
        <v>638</v>
      </c>
      <c r="AC108" s="141">
        <v>45919</v>
      </c>
      <c r="AD108" s="152"/>
      <c r="AE108" s="152"/>
      <c r="AF108" s="153"/>
      <c r="AG108" s="154"/>
      <c r="AH108" s="152"/>
      <c r="AI108" s="152"/>
      <c r="AJ108" s="153"/>
      <c r="AK108" s="152"/>
      <c r="AL108" s="152"/>
      <c r="AM108" s="152"/>
      <c r="AN108" s="153"/>
      <c r="AP108" s="152"/>
      <c r="AQ108" s="155"/>
      <c r="AR108" s="155"/>
      <c r="AS108" s="155"/>
      <c r="AT108" s="156"/>
      <c r="AU108" s="155"/>
      <c r="AV108" s="157"/>
    </row>
    <row r="109" spans="1:48" ht="51">
      <c r="A109" s="72">
        <v>108</v>
      </c>
      <c r="B109" s="597" t="s">
        <v>639</v>
      </c>
      <c r="C109" s="70">
        <v>45902</v>
      </c>
      <c r="D109" s="66" t="s">
        <v>82</v>
      </c>
      <c r="E109" s="66" t="s">
        <v>82</v>
      </c>
      <c r="F109" s="143">
        <v>45923</v>
      </c>
      <c r="G109" s="143"/>
      <c r="H109" s="143"/>
      <c r="I109" s="143">
        <v>45903</v>
      </c>
      <c r="J109" s="67">
        <f t="shared" ca="1" si="1"/>
        <v>-119</v>
      </c>
      <c r="K109" s="258" t="s">
        <v>640</v>
      </c>
      <c r="L109" s="144" t="s">
        <v>572</v>
      </c>
      <c r="M109" s="144" t="s">
        <v>573</v>
      </c>
      <c r="N109" s="145" t="s">
        <v>63</v>
      </c>
      <c r="O109" s="145" t="s">
        <v>64</v>
      </c>
      <c r="P109" s="144" t="s">
        <v>450</v>
      </c>
      <c r="Q109" s="151" t="s">
        <v>641</v>
      </c>
      <c r="R109" s="146" t="s">
        <v>67</v>
      </c>
      <c r="S109" s="151" t="s">
        <v>642</v>
      </c>
      <c r="T109" s="146" t="s">
        <v>56</v>
      </c>
      <c r="U109" s="853" t="s">
        <v>104</v>
      </c>
      <c r="V109" s="158">
        <v>45907</v>
      </c>
      <c r="W109" s="151"/>
      <c r="X109" s="152"/>
      <c r="Y109" s="152"/>
      <c r="Z109" s="152"/>
      <c r="AA109" s="99"/>
      <c r="AB109" s="149" t="s">
        <v>643</v>
      </c>
      <c r="AC109" s="141">
        <v>45911</v>
      </c>
      <c r="AD109" s="152"/>
      <c r="AE109" s="152"/>
      <c r="AF109" s="153"/>
      <c r="AG109" s="154"/>
      <c r="AH109" s="152"/>
      <c r="AI109" s="152"/>
      <c r="AJ109" s="153"/>
      <c r="AK109" s="152"/>
      <c r="AL109" s="152"/>
      <c r="AM109" s="152"/>
      <c r="AN109" s="153"/>
      <c r="AP109" s="152"/>
      <c r="AQ109" s="155"/>
      <c r="AR109" s="155"/>
      <c r="AS109" s="155"/>
      <c r="AT109" s="156"/>
      <c r="AU109" s="155"/>
      <c r="AV109" s="157"/>
    </row>
    <row r="110" spans="1:48" ht="76.5">
      <c r="A110" s="350">
        <v>109</v>
      </c>
      <c r="B110" s="597" t="s">
        <v>644</v>
      </c>
      <c r="C110" s="70">
        <v>45902</v>
      </c>
      <c r="D110" s="66" t="s">
        <v>82</v>
      </c>
      <c r="E110" s="66" t="s">
        <v>82</v>
      </c>
      <c r="F110" s="143">
        <v>45923</v>
      </c>
      <c r="G110" s="143"/>
      <c r="H110" s="143"/>
      <c r="I110" s="143">
        <v>45905</v>
      </c>
      <c r="J110" s="67">
        <f t="shared" ca="1" si="1"/>
        <v>-119</v>
      </c>
      <c r="K110" s="258" t="s">
        <v>645</v>
      </c>
      <c r="L110" s="144" t="s">
        <v>572</v>
      </c>
      <c r="M110" s="144" t="s">
        <v>573</v>
      </c>
      <c r="N110" s="145" t="s">
        <v>99</v>
      </c>
      <c r="O110" s="145" t="s">
        <v>646</v>
      </c>
      <c r="P110" s="144" t="s">
        <v>647</v>
      </c>
      <c r="Q110" s="151" t="s">
        <v>648</v>
      </c>
      <c r="R110" s="146" t="s">
        <v>67</v>
      </c>
      <c r="S110" s="151" t="s">
        <v>649</v>
      </c>
      <c r="T110" s="146" t="s">
        <v>56</v>
      </c>
      <c r="U110" s="853" t="s">
        <v>172</v>
      </c>
      <c r="V110" s="158">
        <v>45922</v>
      </c>
      <c r="W110" s="151"/>
      <c r="X110" s="152"/>
      <c r="Y110" s="152"/>
      <c r="Z110" s="152"/>
      <c r="AA110" s="99"/>
      <c r="AB110" s="124" t="s">
        <v>650</v>
      </c>
      <c r="AC110" s="141">
        <v>45923</v>
      </c>
      <c r="AD110" s="152"/>
      <c r="AE110" s="152"/>
      <c r="AF110" s="153"/>
      <c r="AG110" s="154"/>
      <c r="AH110" s="152"/>
      <c r="AI110" s="152"/>
      <c r="AJ110" s="153"/>
      <c r="AK110" s="152"/>
      <c r="AL110" s="152"/>
      <c r="AM110" s="152"/>
      <c r="AN110" s="153"/>
      <c r="AP110" s="152"/>
      <c r="AQ110" s="155"/>
      <c r="AR110" s="155"/>
      <c r="AS110" s="155"/>
      <c r="AT110" s="156"/>
      <c r="AU110" s="155"/>
      <c r="AV110" s="157"/>
    </row>
    <row r="111" spans="1:48" ht="63.75">
      <c r="A111" s="72">
        <v>110</v>
      </c>
      <c r="B111" s="597" t="s">
        <v>651</v>
      </c>
      <c r="C111" s="70">
        <v>45902</v>
      </c>
      <c r="D111" s="66" t="s">
        <v>82</v>
      </c>
      <c r="E111" s="66" t="s">
        <v>82</v>
      </c>
      <c r="F111" s="143">
        <v>45923</v>
      </c>
      <c r="G111" s="143"/>
      <c r="H111" s="143"/>
      <c r="I111" s="143">
        <v>45903</v>
      </c>
      <c r="J111" s="67">
        <f t="shared" ca="1" si="1"/>
        <v>-119</v>
      </c>
      <c r="K111" s="258" t="s">
        <v>652</v>
      </c>
      <c r="L111" s="144" t="s">
        <v>572</v>
      </c>
      <c r="M111" s="144" t="s">
        <v>573</v>
      </c>
      <c r="N111" s="145" t="s">
        <v>118</v>
      </c>
      <c r="O111" s="145" t="s">
        <v>653</v>
      </c>
      <c r="P111" s="144" t="s">
        <v>654</v>
      </c>
      <c r="Q111" s="151" t="s">
        <v>655</v>
      </c>
      <c r="R111" s="146" t="s">
        <v>67</v>
      </c>
      <c r="S111" s="151" t="s">
        <v>656</v>
      </c>
      <c r="T111" s="146" t="s">
        <v>56</v>
      </c>
      <c r="U111" s="853" t="s">
        <v>164</v>
      </c>
      <c r="V111" s="158">
        <v>45905</v>
      </c>
      <c r="W111" s="151"/>
      <c r="X111" s="152"/>
      <c r="Y111" s="152"/>
      <c r="Z111" s="152"/>
      <c r="AA111" s="99"/>
      <c r="AB111" s="124" t="s">
        <v>657</v>
      </c>
      <c r="AC111" s="141">
        <v>45924</v>
      </c>
      <c r="AD111" s="152"/>
      <c r="AE111" s="152"/>
      <c r="AF111" s="153"/>
      <c r="AG111" s="154"/>
      <c r="AH111" s="152"/>
      <c r="AI111" s="152"/>
      <c r="AJ111" s="153"/>
      <c r="AK111" s="152"/>
      <c r="AL111" s="152"/>
      <c r="AM111" s="152"/>
      <c r="AN111" s="153"/>
      <c r="AP111" s="152"/>
      <c r="AQ111" s="155"/>
      <c r="AR111" s="155"/>
      <c r="AS111" s="155"/>
      <c r="AT111" s="156"/>
      <c r="AU111" s="155"/>
      <c r="AV111" s="157"/>
    </row>
    <row r="112" spans="1:48" ht="38.25">
      <c r="A112" s="350">
        <v>111</v>
      </c>
      <c r="B112" s="597" t="s">
        <v>658</v>
      </c>
      <c r="C112" s="70">
        <v>45903</v>
      </c>
      <c r="D112" s="66" t="s">
        <v>570</v>
      </c>
      <c r="E112" s="66" t="s">
        <v>570</v>
      </c>
      <c r="F112" s="143">
        <v>45924</v>
      </c>
      <c r="G112" s="143"/>
      <c r="H112" s="143"/>
      <c r="I112" s="143">
        <v>45908</v>
      </c>
      <c r="J112" s="67">
        <f t="shared" ca="1" si="1"/>
        <v>-118</v>
      </c>
      <c r="K112" s="258" t="s">
        <v>659</v>
      </c>
      <c r="L112" s="144" t="s">
        <v>572</v>
      </c>
      <c r="M112" s="144" t="s">
        <v>573</v>
      </c>
      <c r="N112" s="145" t="s">
        <v>357</v>
      </c>
      <c r="O112" s="145" t="s">
        <v>660</v>
      </c>
      <c r="P112" s="144" t="s">
        <v>661</v>
      </c>
      <c r="Q112" s="151" t="s">
        <v>662</v>
      </c>
      <c r="R112" s="146" t="s">
        <v>214</v>
      </c>
      <c r="S112" s="151"/>
      <c r="T112" s="146" t="s">
        <v>56</v>
      </c>
      <c r="U112" s="853" t="s">
        <v>186</v>
      </c>
      <c r="V112" s="158">
        <v>45909</v>
      </c>
      <c r="W112" s="151"/>
      <c r="X112" s="152"/>
      <c r="Y112" s="152"/>
      <c r="Z112" s="152"/>
      <c r="AA112" s="99"/>
      <c r="AB112" s="124" t="s">
        <v>663</v>
      </c>
      <c r="AC112" s="141">
        <v>45922</v>
      </c>
      <c r="AD112" s="152"/>
      <c r="AE112" s="152"/>
      <c r="AF112" s="153"/>
      <c r="AG112" s="154"/>
      <c r="AH112" s="152"/>
      <c r="AI112" s="152"/>
      <c r="AJ112" s="153"/>
      <c r="AK112" s="152"/>
      <c r="AL112" s="152"/>
      <c r="AM112" s="152"/>
      <c r="AN112" s="153"/>
      <c r="AP112" s="152"/>
      <c r="AQ112" s="155"/>
      <c r="AR112" s="155"/>
      <c r="AS112" s="155"/>
      <c r="AT112" s="156"/>
      <c r="AU112" s="155"/>
      <c r="AV112" s="157"/>
    </row>
    <row r="113" spans="1:54" ht="25.5">
      <c r="A113" s="72">
        <v>112</v>
      </c>
      <c r="B113" s="597" t="s">
        <v>664</v>
      </c>
      <c r="C113" s="70">
        <v>45903</v>
      </c>
      <c r="D113" s="66"/>
      <c r="E113" s="66"/>
      <c r="F113" s="143">
        <v>45924</v>
      </c>
      <c r="G113" s="143"/>
      <c r="H113" s="143"/>
      <c r="I113" s="143">
        <v>45903</v>
      </c>
      <c r="J113" s="67">
        <f t="shared" ca="1" si="1"/>
        <v>-118</v>
      </c>
      <c r="K113" s="258" t="s">
        <v>665</v>
      </c>
      <c r="L113" s="144" t="s">
        <v>572</v>
      </c>
      <c r="M113" s="144" t="s">
        <v>573</v>
      </c>
      <c r="N113" s="145" t="s">
        <v>666</v>
      </c>
      <c r="O113" s="145" t="s">
        <v>667</v>
      </c>
      <c r="P113" s="144" t="s">
        <v>668</v>
      </c>
      <c r="Q113" s="151" t="s">
        <v>669</v>
      </c>
      <c r="R113" s="146" t="s">
        <v>214</v>
      </c>
      <c r="S113" s="151"/>
      <c r="T113" s="146" t="s">
        <v>56</v>
      </c>
      <c r="U113" s="853" t="s">
        <v>265</v>
      </c>
      <c r="V113" s="158">
        <v>45917</v>
      </c>
      <c r="W113" s="151"/>
      <c r="X113" s="152"/>
      <c r="Y113" s="152"/>
      <c r="Z113" s="152"/>
      <c r="AA113" s="99"/>
      <c r="AB113" s="124" t="s">
        <v>670</v>
      </c>
      <c r="AC113" s="141">
        <v>45923</v>
      </c>
      <c r="AD113" s="152"/>
      <c r="AE113" s="152"/>
      <c r="AF113" s="153"/>
      <c r="AG113" s="154"/>
      <c r="AH113" s="152"/>
      <c r="AI113" s="152"/>
      <c r="AJ113" s="153"/>
      <c r="AK113" s="152"/>
      <c r="AL113" s="152"/>
      <c r="AM113" s="152"/>
      <c r="AN113" s="153"/>
      <c r="AP113" s="152"/>
      <c r="AQ113" s="155"/>
      <c r="AR113" s="155"/>
      <c r="AS113" s="155"/>
      <c r="AT113" s="156"/>
      <c r="AU113" s="155"/>
      <c r="AV113" s="157"/>
    </row>
    <row r="114" spans="1:54" s="365" customFormat="1" ht="51">
      <c r="A114" s="350">
        <v>113</v>
      </c>
      <c r="B114" s="870" t="s">
        <v>671</v>
      </c>
      <c r="C114" s="135">
        <v>45903</v>
      </c>
      <c r="D114" s="581"/>
      <c r="E114" s="581"/>
      <c r="F114" s="143">
        <v>45924</v>
      </c>
      <c r="G114" s="143" t="s">
        <v>672</v>
      </c>
      <c r="H114" s="143">
        <v>45916</v>
      </c>
      <c r="I114" s="143">
        <v>45905</v>
      </c>
      <c r="J114" s="144">
        <f t="shared" ca="1" si="1"/>
        <v>-118</v>
      </c>
      <c r="K114" s="258" t="s">
        <v>673</v>
      </c>
      <c r="L114" s="144" t="s">
        <v>572</v>
      </c>
      <c r="M114" s="144" t="s">
        <v>573</v>
      </c>
      <c r="N114" s="145" t="s">
        <v>159</v>
      </c>
      <c r="O114" s="145" t="s">
        <v>160</v>
      </c>
      <c r="P114" s="144" t="s">
        <v>161</v>
      </c>
      <c r="Q114" s="142" t="s">
        <v>674</v>
      </c>
      <c r="R114" s="146" t="s">
        <v>67</v>
      </c>
      <c r="S114" s="142" t="s">
        <v>675</v>
      </c>
      <c r="T114" s="146" t="s">
        <v>56</v>
      </c>
      <c r="U114" s="853" t="s">
        <v>265</v>
      </c>
      <c r="V114" s="143">
        <v>45908</v>
      </c>
      <c r="W114" s="142"/>
      <c r="X114" s="142"/>
      <c r="Y114" s="142"/>
      <c r="Z114" s="142"/>
      <c r="AB114" s="140" t="s">
        <v>676</v>
      </c>
      <c r="AC114" s="175">
        <v>45911</v>
      </c>
      <c r="AD114" s="142"/>
      <c r="AE114" s="142"/>
      <c r="AF114" s="143"/>
      <c r="AG114" s="143"/>
      <c r="AH114" s="142"/>
      <c r="AI114" s="142"/>
      <c r="AJ114" s="143"/>
      <c r="AK114" s="142"/>
      <c r="AL114" s="142"/>
      <c r="AM114" s="142"/>
      <c r="AN114" s="143"/>
      <c r="AO114" s="143"/>
      <c r="AP114" s="142"/>
      <c r="AQ114" s="142"/>
      <c r="AR114" s="142"/>
      <c r="AS114" s="142"/>
      <c r="AT114" s="143"/>
      <c r="AU114" s="142"/>
      <c r="AV114" s="142"/>
    </row>
    <row r="115" spans="1:54" ht="25.5">
      <c r="A115" s="72">
        <v>114</v>
      </c>
      <c r="B115" s="597" t="s">
        <v>677</v>
      </c>
      <c r="C115" s="70">
        <v>45903</v>
      </c>
      <c r="D115" s="66"/>
      <c r="E115" s="66"/>
      <c r="F115" s="143">
        <v>45924</v>
      </c>
      <c r="G115" s="143" t="s">
        <v>678</v>
      </c>
      <c r="H115" s="143">
        <v>45911</v>
      </c>
      <c r="I115" s="143">
        <v>45908</v>
      </c>
      <c r="J115" s="67">
        <f t="shared" ca="1" si="1"/>
        <v>-118</v>
      </c>
      <c r="K115" s="258" t="s">
        <v>679</v>
      </c>
      <c r="L115" s="144" t="s">
        <v>572</v>
      </c>
      <c r="M115" s="144" t="s">
        <v>573</v>
      </c>
      <c r="N115" s="145" t="s">
        <v>63</v>
      </c>
      <c r="O115" s="145" t="s">
        <v>64</v>
      </c>
      <c r="P115" s="144" t="s">
        <v>65</v>
      </c>
      <c r="Q115" s="151" t="s">
        <v>680</v>
      </c>
      <c r="R115" s="146" t="s">
        <v>67</v>
      </c>
      <c r="S115" s="151" t="s">
        <v>681</v>
      </c>
      <c r="T115" s="146" t="s">
        <v>56</v>
      </c>
      <c r="U115" s="853" t="s">
        <v>436</v>
      </c>
      <c r="V115" s="158">
        <v>45909</v>
      </c>
      <c r="W115" s="151"/>
      <c r="X115" s="152"/>
      <c r="Y115" s="152"/>
      <c r="Z115" s="152"/>
      <c r="AA115" s="99"/>
      <c r="AB115" s="124" t="s">
        <v>682</v>
      </c>
      <c r="AC115" s="141">
        <v>45911</v>
      </c>
      <c r="AD115" s="152"/>
      <c r="AE115" s="152"/>
      <c r="AF115" s="153"/>
      <c r="AG115" s="154"/>
      <c r="AH115" s="152"/>
      <c r="AI115" s="152"/>
      <c r="AJ115" s="153"/>
      <c r="AK115" s="152"/>
      <c r="AL115" s="152"/>
      <c r="AM115" s="152"/>
      <c r="AN115" s="153"/>
      <c r="AP115" s="152"/>
      <c r="AQ115" s="155"/>
      <c r="AR115" s="155"/>
      <c r="AS115" s="155"/>
      <c r="AT115" s="156"/>
      <c r="AU115" s="155"/>
      <c r="AV115" s="157"/>
    </row>
    <row r="116" spans="1:54" ht="38.25">
      <c r="A116" s="350">
        <v>115</v>
      </c>
      <c r="B116" s="597" t="s">
        <v>683</v>
      </c>
      <c r="C116" s="70">
        <v>45903</v>
      </c>
      <c r="D116" s="66" t="s">
        <v>82</v>
      </c>
      <c r="E116" s="66" t="s">
        <v>82</v>
      </c>
      <c r="F116" s="143">
        <v>45924</v>
      </c>
      <c r="G116" s="143" t="s">
        <v>684</v>
      </c>
      <c r="H116" s="143">
        <v>45915</v>
      </c>
      <c r="I116" s="143">
        <v>45908</v>
      </c>
      <c r="J116" s="67">
        <f t="shared" ca="1" si="1"/>
        <v>-118</v>
      </c>
      <c r="K116" s="258" t="s">
        <v>685</v>
      </c>
      <c r="L116" s="144" t="s">
        <v>572</v>
      </c>
      <c r="M116" s="144" t="s">
        <v>573</v>
      </c>
      <c r="N116" s="145" t="s">
        <v>152</v>
      </c>
      <c r="O116" s="145" t="s">
        <v>275</v>
      </c>
      <c r="P116" s="144" t="s">
        <v>276</v>
      </c>
      <c r="Q116" s="142" t="s">
        <v>686</v>
      </c>
      <c r="R116" s="146" t="s">
        <v>214</v>
      </c>
      <c r="S116" s="142"/>
      <c r="T116" s="146" t="s">
        <v>56</v>
      </c>
      <c r="U116" s="853" t="s">
        <v>130</v>
      </c>
      <c r="V116" s="143">
        <v>45909</v>
      </c>
      <c r="W116" s="151"/>
      <c r="X116" s="152"/>
      <c r="Y116" s="152"/>
      <c r="Z116" s="152"/>
      <c r="AA116" s="99"/>
      <c r="AB116" s="124" t="s">
        <v>687</v>
      </c>
      <c r="AC116" s="141">
        <v>45915</v>
      </c>
      <c r="AD116" s="152"/>
      <c r="AE116" s="152"/>
      <c r="AF116" s="153"/>
      <c r="AG116" s="154"/>
      <c r="AH116" s="152"/>
      <c r="AI116" s="152"/>
      <c r="AJ116" s="153"/>
      <c r="AK116" s="152"/>
      <c r="AL116" s="152"/>
      <c r="AM116" s="152"/>
      <c r="AN116" s="153"/>
      <c r="AP116" s="152"/>
      <c r="AQ116" s="155"/>
      <c r="AR116" s="155"/>
      <c r="AS116" s="155"/>
      <c r="AT116" s="156"/>
      <c r="AU116" s="155"/>
      <c r="AV116" s="157"/>
    </row>
    <row r="117" spans="1:54" ht="38.25">
      <c r="A117" s="72">
        <v>116</v>
      </c>
      <c r="B117" s="597" t="s">
        <v>688</v>
      </c>
      <c r="C117" s="70">
        <v>45903</v>
      </c>
      <c r="D117" s="66"/>
      <c r="E117" s="66"/>
      <c r="F117" s="143">
        <v>45917</v>
      </c>
      <c r="G117" s="143"/>
      <c r="H117" s="143"/>
      <c r="I117" s="143">
        <v>45904</v>
      </c>
      <c r="J117" s="67">
        <f t="shared" ca="1" si="1"/>
        <v>-123</v>
      </c>
      <c r="K117" s="258" t="s">
        <v>689</v>
      </c>
      <c r="L117" s="144" t="s">
        <v>572</v>
      </c>
      <c r="M117" s="144" t="s">
        <v>573</v>
      </c>
      <c r="N117" s="145" t="s">
        <v>483</v>
      </c>
      <c r="O117" s="145" t="s">
        <v>484</v>
      </c>
      <c r="P117" s="144" t="s">
        <v>485</v>
      </c>
      <c r="Q117" s="151" t="s">
        <v>690</v>
      </c>
      <c r="R117" s="146" t="s">
        <v>214</v>
      </c>
      <c r="S117" s="151"/>
      <c r="T117" s="146" t="s">
        <v>56</v>
      </c>
      <c r="U117" s="853" t="s">
        <v>194</v>
      </c>
      <c r="V117" s="158">
        <v>45904</v>
      </c>
      <c r="W117" s="151"/>
      <c r="X117" s="152"/>
      <c r="Y117" s="152"/>
      <c r="Z117" s="152"/>
      <c r="AA117" s="99"/>
      <c r="AB117" s="124" t="s">
        <v>532</v>
      </c>
      <c r="AC117" s="141">
        <v>45916</v>
      </c>
      <c r="AD117" s="152"/>
      <c r="AE117" s="152"/>
      <c r="AF117" s="153"/>
      <c r="AG117" s="154"/>
      <c r="AH117" s="152"/>
      <c r="AI117" s="152"/>
      <c r="AJ117" s="153"/>
      <c r="AK117" s="152"/>
      <c r="AL117" s="152"/>
      <c r="AM117" s="152"/>
      <c r="AN117" s="153"/>
      <c r="AP117" s="152"/>
      <c r="AQ117" s="155"/>
      <c r="AR117" s="155"/>
      <c r="AS117" s="155"/>
      <c r="AT117" s="156"/>
      <c r="AU117" s="155"/>
      <c r="AV117" s="157"/>
    </row>
    <row r="118" spans="1:54" ht="89.25">
      <c r="A118" s="350">
        <v>117</v>
      </c>
      <c r="B118" s="597" t="s">
        <v>691</v>
      </c>
      <c r="C118" s="70">
        <v>45904</v>
      </c>
      <c r="D118" s="66"/>
      <c r="E118" s="66"/>
      <c r="F118" s="143">
        <v>45925</v>
      </c>
      <c r="G118" s="143"/>
      <c r="H118" s="143"/>
      <c r="I118" s="143">
        <v>45908</v>
      </c>
      <c r="J118" s="67">
        <f t="shared" ca="1" si="1"/>
        <v>-117</v>
      </c>
      <c r="K118" s="258" t="s">
        <v>692</v>
      </c>
      <c r="L118" s="144" t="s">
        <v>572</v>
      </c>
      <c r="M118" s="144" t="s">
        <v>573</v>
      </c>
      <c r="N118" s="145" t="s">
        <v>63</v>
      </c>
      <c r="O118" s="145"/>
      <c r="P118" s="144"/>
      <c r="Q118" s="151" t="s">
        <v>693</v>
      </c>
      <c r="R118" s="146" t="s">
        <v>214</v>
      </c>
      <c r="S118" s="151"/>
      <c r="T118" s="146" t="s">
        <v>56</v>
      </c>
      <c r="U118" s="853" t="s">
        <v>194</v>
      </c>
      <c r="V118" s="158">
        <v>45915</v>
      </c>
      <c r="W118" s="151"/>
      <c r="X118" s="152"/>
      <c r="Y118" s="152"/>
      <c r="Z118" s="152"/>
      <c r="AA118" s="99"/>
      <c r="AB118" s="124" t="s">
        <v>694</v>
      </c>
      <c r="AC118" s="141">
        <v>45916</v>
      </c>
      <c r="AD118" s="152"/>
      <c r="AE118" s="152"/>
      <c r="AF118" s="153"/>
      <c r="AG118" s="154"/>
      <c r="AH118" s="152"/>
      <c r="AI118" s="152"/>
      <c r="AJ118" s="153"/>
      <c r="AK118" s="152"/>
      <c r="AL118" s="152"/>
      <c r="AM118" s="152"/>
      <c r="AN118" s="153"/>
      <c r="AP118" s="152"/>
      <c r="AQ118" s="155"/>
      <c r="AR118" s="155"/>
      <c r="AS118" s="155"/>
      <c r="AT118" s="156"/>
      <c r="AU118" s="155"/>
      <c r="AV118" s="157"/>
    </row>
    <row r="119" spans="1:54" ht="54.75" customHeight="1">
      <c r="A119" s="72">
        <v>118</v>
      </c>
      <c r="B119" s="597" t="s">
        <v>695</v>
      </c>
      <c r="C119" s="70">
        <v>45904</v>
      </c>
      <c r="D119" s="66" t="s">
        <v>696</v>
      </c>
      <c r="E119" s="66" t="s">
        <v>696</v>
      </c>
      <c r="F119" s="143">
        <v>45925</v>
      </c>
      <c r="G119" s="143"/>
      <c r="H119" s="143"/>
      <c r="I119" s="143">
        <v>45909</v>
      </c>
      <c r="J119" s="67">
        <f t="shared" ca="1" si="1"/>
        <v>-117</v>
      </c>
      <c r="K119" s="258" t="s">
        <v>697</v>
      </c>
      <c r="L119" s="144" t="s">
        <v>572</v>
      </c>
      <c r="M119" s="144" t="s">
        <v>573</v>
      </c>
      <c r="N119" s="145"/>
      <c r="O119" s="145"/>
      <c r="P119" s="144"/>
      <c r="Q119" s="151" t="s">
        <v>698</v>
      </c>
      <c r="R119" s="146" t="s">
        <v>322</v>
      </c>
      <c r="S119" s="151" t="s">
        <v>699</v>
      </c>
      <c r="T119" s="146" t="s">
        <v>56</v>
      </c>
      <c r="U119" s="853" t="s">
        <v>104</v>
      </c>
      <c r="V119" s="158">
        <v>45909</v>
      </c>
      <c r="W119" s="151"/>
      <c r="X119" s="152"/>
      <c r="Y119" s="152"/>
      <c r="Z119" s="152"/>
      <c r="AA119" s="99"/>
      <c r="AB119" s="124" t="s">
        <v>700</v>
      </c>
      <c r="AC119" s="141">
        <v>45912</v>
      </c>
      <c r="AD119" s="152"/>
      <c r="AE119" s="152"/>
      <c r="AF119" s="153"/>
      <c r="AG119" s="154"/>
      <c r="AH119" s="152"/>
      <c r="AI119" s="152"/>
      <c r="AJ119" s="153"/>
      <c r="AK119" s="152"/>
      <c r="AL119" s="152"/>
      <c r="AM119" s="152"/>
      <c r="AN119" s="153"/>
      <c r="AP119" s="152"/>
      <c r="AQ119" s="155"/>
      <c r="AR119" s="155"/>
      <c r="AS119" s="155"/>
      <c r="AT119" s="156"/>
      <c r="AU119" s="155"/>
      <c r="AV119" s="157"/>
    </row>
    <row r="120" spans="1:54" ht="48" customHeight="1">
      <c r="A120" s="350">
        <v>119</v>
      </c>
      <c r="B120" s="597" t="s">
        <v>701</v>
      </c>
      <c r="C120" s="70">
        <v>45904</v>
      </c>
      <c r="D120" s="66" t="s">
        <v>702</v>
      </c>
      <c r="E120" s="66" t="s">
        <v>702</v>
      </c>
      <c r="F120" s="143">
        <v>45925</v>
      </c>
      <c r="G120" s="143"/>
      <c r="H120" s="143"/>
      <c r="I120" s="143">
        <v>45908</v>
      </c>
      <c r="J120" s="67">
        <f t="shared" ca="1" si="1"/>
        <v>-117</v>
      </c>
      <c r="K120" s="258" t="s">
        <v>703</v>
      </c>
      <c r="L120" s="144" t="s">
        <v>572</v>
      </c>
      <c r="M120" s="144" t="s">
        <v>573</v>
      </c>
      <c r="N120" s="145" t="s">
        <v>63</v>
      </c>
      <c r="O120" s="145" t="s">
        <v>64</v>
      </c>
      <c r="P120" s="144"/>
      <c r="Q120" s="151" t="s">
        <v>704</v>
      </c>
      <c r="R120" s="146" t="s">
        <v>214</v>
      </c>
      <c r="S120" s="151"/>
      <c r="T120" s="146" t="s">
        <v>56</v>
      </c>
      <c r="U120" s="853" t="s">
        <v>208</v>
      </c>
      <c r="V120" s="158">
        <v>45909</v>
      </c>
      <c r="W120" s="151"/>
      <c r="X120" s="152"/>
      <c r="Y120" s="152"/>
      <c r="Z120" s="152"/>
      <c r="AA120" s="99"/>
      <c r="AB120" s="124" t="s">
        <v>705</v>
      </c>
      <c r="AC120" s="141">
        <v>45915</v>
      </c>
      <c r="AD120" s="152"/>
      <c r="AE120" s="152"/>
      <c r="AF120" s="153"/>
      <c r="AG120" s="154"/>
      <c r="AH120" s="152"/>
      <c r="AI120" s="152"/>
      <c r="AJ120" s="153"/>
      <c r="AK120" s="152"/>
      <c r="AL120" s="152"/>
      <c r="AM120" s="152"/>
      <c r="AN120" s="153"/>
      <c r="AP120" s="152"/>
      <c r="AQ120" s="155"/>
      <c r="AR120" s="155"/>
      <c r="AS120" s="155"/>
      <c r="AT120" s="156"/>
      <c r="AU120" s="155"/>
      <c r="AV120" s="157"/>
    </row>
    <row r="121" spans="1:54" ht="102">
      <c r="A121" s="72">
        <v>120</v>
      </c>
      <c r="B121" s="597" t="s">
        <v>706</v>
      </c>
      <c r="C121" s="70">
        <v>45904</v>
      </c>
      <c r="D121" s="66" t="s">
        <v>570</v>
      </c>
      <c r="E121" s="66" t="s">
        <v>570</v>
      </c>
      <c r="F121" s="143">
        <v>45925</v>
      </c>
      <c r="G121" s="143" t="s">
        <v>707</v>
      </c>
      <c r="H121" s="143">
        <v>45916</v>
      </c>
      <c r="I121" s="143">
        <v>45908</v>
      </c>
      <c r="J121" s="67">
        <f t="shared" ca="1" si="1"/>
        <v>-117</v>
      </c>
      <c r="K121" s="258" t="s">
        <v>708</v>
      </c>
      <c r="L121" s="144" t="s">
        <v>572</v>
      </c>
      <c r="M121" s="144" t="s">
        <v>573</v>
      </c>
      <c r="N121" s="145" t="s">
        <v>118</v>
      </c>
      <c r="O121" s="145" t="s">
        <v>211</v>
      </c>
      <c r="P121" s="144" t="s">
        <v>212</v>
      </c>
      <c r="Q121" s="151" t="s">
        <v>709</v>
      </c>
      <c r="R121" s="146" t="s">
        <v>214</v>
      </c>
      <c r="S121" s="151"/>
      <c r="T121" s="146" t="s">
        <v>56</v>
      </c>
      <c r="U121" s="853" t="s">
        <v>86</v>
      </c>
      <c r="V121" s="158">
        <v>45909</v>
      </c>
      <c r="W121" s="151"/>
      <c r="X121" s="278" t="s">
        <v>87</v>
      </c>
      <c r="Y121" s="284" t="s">
        <v>555</v>
      </c>
      <c r="Z121" s="278" t="s">
        <v>710</v>
      </c>
      <c r="AA121" s="278" t="s">
        <v>89</v>
      </c>
      <c r="AB121" s="278" t="s">
        <v>711</v>
      </c>
      <c r="AC121" s="281">
        <v>45916</v>
      </c>
      <c r="AD121" s="281">
        <v>45923</v>
      </c>
      <c r="AE121" s="278" t="s">
        <v>712</v>
      </c>
      <c r="AF121" s="278" t="s">
        <v>713</v>
      </c>
      <c r="AG121" s="287">
        <v>45925</v>
      </c>
      <c r="AH121" s="278" t="s">
        <v>88</v>
      </c>
      <c r="AI121" s="280" t="s">
        <v>714</v>
      </c>
      <c r="AJ121" s="278" t="s">
        <v>715</v>
      </c>
      <c r="AK121" s="282">
        <v>45925</v>
      </c>
      <c r="AL121" s="282">
        <v>45930</v>
      </c>
      <c r="AM121" s="278" t="s">
        <v>716</v>
      </c>
      <c r="AN121" s="278" t="s">
        <v>88</v>
      </c>
      <c r="AO121" s="278" t="s">
        <v>88</v>
      </c>
      <c r="AP121" s="283" t="s">
        <v>88</v>
      </c>
      <c r="AQ121" s="278" t="s">
        <v>88</v>
      </c>
      <c r="AR121" s="278" t="s">
        <v>88</v>
      </c>
      <c r="AS121" s="278" t="s">
        <v>88</v>
      </c>
      <c r="AT121" s="278" t="s">
        <v>88</v>
      </c>
      <c r="AU121" s="278" t="s">
        <v>88</v>
      </c>
      <c r="AV121" s="278" t="s">
        <v>88</v>
      </c>
      <c r="AW121" s="278" t="s">
        <v>88</v>
      </c>
      <c r="AX121" s="352"/>
      <c r="AY121" s="352"/>
      <c r="AZ121" s="352"/>
      <c r="BA121" s="352"/>
      <c r="BB121" s="352"/>
    </row>
    <row r="122" spans="1:54" ht="76.5">
      <c r="A122" s="350">
        <v>121</v>
      </c>
      <c r="B122" s="597" t="s">
        <v>717</v>
      </c>
      <c r="C122" s="70">
        <v>45904</v>
      </c>
      <c r="D122" s="66" t="s">
        <v>82</v>
      </c>
      <c r="E122" s="66" t="s">
        <v>82</v>
      </c>
      <c r="F122" s="143">
        <v>45925</v>
      </c>
      <c r="G122" s="143"/>
      <c r="H122" s="143"/>
      <c r="I122" s="143">
        <v>45908</v>
      </c>
      <c r="J122" s="67">
        <f t="shared" ca="1" si="1"/>
        <v>-117</v>
      </c>
      <c r="K122" s="258" t="s">
        <v>718</v>
      </c>
      <c r="L122" s="144" t="s">
        <v>572</v>
      </c>
      <c r="M122" s="144" t="s">
        <v>573</v>
      </c>
      <c r="N122" s="145" t="s">
        <v>63</v>
      </c>
      <c r="O122" s="145" t="s">
        <v>64</v>
      </c>
      <c r="P122" s="144"/>
      <c r="Q122" s="151" t="s">
        <v>719</v>
      </c>
      <c r="R122" s="146" t="s">
        <v>214</v>
      </c>
      <c r="S122" s="151"/>
      <c r="T122" s="146" t="s">
        <v>56</v>
      </c>
      <c r="U122" s="853" t="s">
        <v>186</v>
      </c>
      <c r="V122" s="158">
        <v>45909</v>
      </c>
      <c r="W122" s="151"/>
      <c r="X122" s="152"/>
      <c r="Y122" s="152"/>
      <c r="Z122" s="152"/>
      <c r="AA122" s="99"/>
      <c r="AB122" s="124" t="s">
        <v>720</v>
      </c>
      <c r="AC122" s="141">
        <v>45922</v>
      </c>
      <c r="AD122" s="152"/>
      <c r="AE122" s="152"/>
      <c r="AF122" s="153"/>
      <c r="AG122" s="154"/>
      <c r="AH122" s="152"/>
      <c r="AI122" s="152"/>
      <c r="AJ122" s="153"/>
      <c r="AK122" s="152"/>
      <c r="AL122" s="152"/>
      <c r="AM122" s="152"/>
      <c r="AN122" s="153"/>
      <c r="AP122" s="152"/>
      <c r="AQ122" s="155"/>
      <c r="AR122" s="155"/>
      <c r="AS122" s="155"/>
      <c r="AT122" s="156"/>
      <c r="AU122" s="155"/>
      <c r="AV122" s="157"/>
    </row>
    <row r="123" spans="1:54" ht="25.5">
      <c r="A123" s="72">
        <v>122</v>
      </c>
      <c r="B123" s="597" t="s">
        <v>721</v>
      </c>
      <c r="C123" s="70">
        <v>45904</v>
      </c>
      <c r="D123" s="66" t="s">
        <v>82</v>
      </c>
      <c r="E123" s="66" t="s">
        <v>82</v>
      </c>
      <c r="F123" s="143">
        <v>45925</v>
      </c>
      <c r="G123" s="143"/>
      <c r="H123" s="143"/>
      <c r="I123" s="143">
        <v>45905</v>
      </c>
      <c r="J123" s="67">
        <f t="shared" ca="1" si="1"/>
        <v>-117</v>
      </c>
      <c r="K123" s="258" t="s">
        <v>703</v>
      </c>
      <c r="L123" s="144" t="s">
        <v>572</v>
      </c>
      <c r="M123" s="144" t="s">
        <v>573</v>
      </c>
      <c r="N123" s="145"/>
      <c r="O123" s="145"/>
      <c r="P123" s="144"/>
      <c r="Q123" s="151" t="s">
        <v>722</v>
      </c>
      <c r="R123" s="146" t="s">
        <v>322</v>
      </c>
      <c r="S123" s="151" t="s">
        <v>723</v>
      </c>
      <c r="T123" s="146" t="s">
        <v>56</v>
      </c>
      <c r="U123" s="853" t="s">
        <v>592</v>
      </c>
      <c r="V123" s="158">
        <v>45905</v>
      </c>
      <c r="W123" s="151"/>
      <c r="X123" s="152"/>
      <c r="Y123" s="152"/>
      <c r="Z123" s="152"/>
      <c r="AA123" s="99"/>
      <c r="AB123" s="124" t="s">
        <v>724</v>
      </c>
      <c r="AC123" s="141">
        <v>45916</v>
      </c>
      <c r="AD123" s="152"/>
      <c r="AE123" s="152"/>
      <c r="AF123" s="153"/>
      <c r="AG123" s="154"/>
      <c r="AH123" s="152"/>
      <c r="AI123" s="152"/>
      <c r="AJ123" s="153"/>
      <c r="AK123" s="152"/>
      <c r="AL123" s="152"/>
      <c r="AM123" s="152"/>
      <c r="AN123" s="153"/>
      <c r="AP123" s="152"/>
      <c r="AQ123" s="155"/>
      <c r="AR123" s="155"/>
      <c r="AS123" s="155"/>
      <c r="AT123" s="156"/>
      <c r="AU123" s="155"/>
      <c r="AV123" s="157"/>
    </row>
    <row r="124" spans="1:54" ht="63.75">
      <c r="A124" s="350">
        <v>123</v>
      </c>
      <c r="B124" s="597" t="s">
        <v>725</v>
      </c>
      <c r="C124" s="70">
        <v>45904</v>
      </c>
      <c r="D124" s="66" t="s">
        <v>82</v>
      </c>
      <c r="E124" s="66" t="s">
        <v>82</v>
      </c>
      <c r="F124" s="143">
        <v>45925</v>
      </c>
      <c r="G124" s="143"/>
      <c r="H124" s="143"/>
      <c r="I124" s="143">
        <v>45904</v>
      </c>
      <c r="J124" s="67">
        <f t="shared" ca="1" si="1"/>
        <v>-117</v>
      </c>
      <c r="K124" s="258" t="s">
        <v>726</v>
      </c>
      <c r="L124" s="144" t="s">
        <v>572</v>
      </c>
      <c r="M124" s="144" t="s">
        <v>573</v>
      </c>
      <c r="N124" s="145" t="s">
        <v>63</v>
      </c>
      <c r="O124" s="145" t="s">
        <v>64</v>
      </c>
      <c r="P124" s="144"/>
      <c r="Q124" s="151" t="s">
        <v>727</v>
      </c>
      <c r="R124" s="146" t="s">
        <v>214</v>
      </c>
      <c r="S124" s="151"/>
      <c r="T124" s="146" t="s">
        <v>56</v>
      </c>
      <c r="U124" s="853" t="s">
        <v>172</v>
      </c>
      <c r="V124" s="158">
        <v>45919</v>
      </c>
      <c r="W124" s="151"/>
      <c r="X124" s="152"/>
      <c r="Y124" s="152"/>
      <c r="Z124" s="152"/>
      <c r="AA124" s="99"/>
      <c r="AB124" s="124" t="s">
        <v>728</v>
      </c>
      <c r="AC124" s="141">
        <v>45922</v>
      </c>
      <c r="AD124" s="152"/>
      <c r="AE124" s="152"/>
      <c r="AF124" s="153"/>
      <c r="AG124" s="154"/>
      <c r="AH124" s="152"/>
      <c r="AI124" s="152"/>
      <c r="AJ124" s="153"/>
      <c r="AK124" s="152"/>
      <c r="AL124" s="152"/>
      <c r="AM124" s="152"/>
      <c r="AN124" s="153"/>
      <c r="AP124" s="152"/>
      <c r="AQ124" s="155"/>
      <c r="AR124" s="155"/>
      <c r="AS124" s="155"/>
      <c r="AT124" s="156"/>
      <c r="AU124" s="155"/>
      <c r="AV124" s="157"/>
    </row>
    <row r="125" spans="1:54" ht="64.5">
      <c r="A125" s="72">
        <v>124</v>
      </c>
      <c r="B125" s="597" t="s">
        <v>729</v>
      </c>
      <c r="C125" s="70">
        <v>45904</v>
      </c>
      <c r="D125" s="66" t="s">
        <v>82</v>
      </c>
      <c r="E125" s="66" t="s">
        <v>82</v>
      </c>
      <c r="F125" s="143">
        <v>45925</v>
      </c>
      <c r="G125" s="143"/>
      <c r="H125" s="143"/>
      <c r="I125" s="143">
        <v>45911</v>
      </c>
      <c r="J125" s="67">
        <f t="shared" ca="1" si="1"/>
        <v>-117</v>
      </c>
      <c r="K125" s="258" t="s">
        <v>730</v>
      </c>
      <c r="L125" s="144" t="s">
        <v>572</v>
      </c>
      <c r="M125" s="144" t="s">
        <v>573</v>
      </c>
      <c r="N125" s="145"/>
      <c r="O125" s="145"/>
      <c r="P125" s="144"/>
      <c r="Q125" s="151" t="s">
        <v>731</v>
      </c>
      <c r="R125" s="146" t="s">
        <v>214</v>
      </c>
      <c r="S125" s="151"/>
      <c r="T125" s="146" t="s">
        <v>56</v>
      </c>
      <c r="U125" s="853" t="s">
        <v>86</v>
      </c>
      <c r="V125" s="158">
        <v>45911</v>
      </c>
      <c r="W125" s="284" t="s">
        <v>87</v>
      </c>
      <c r="X125" s="279" t="s">
        <v>88</v>
      </c>
      <c r="Y125" s="284" t="s">
        <v>732</v>
      </c>
      <c r="Z125" s="99"/>
      <c r="AA125" s="284" t="s">
        <v>89</v>
      </c>
      <c r="AB125" s="284" t="s">
        <v>733</v>
      </c>
      <c r="AC125" s="281">
        <v>45915</v>
      </c>
      <c r="AD125" s="281">
        <v>45922</v>
      </c>
      <c r="AE125" s="284" t="s">
        <v>712</v>
      </c>
      <c r="AF125" s="284" t="s">
        <v>88</v>
      </c>
      <c r="AG125" s="284" t="s">
        <v>88</v>
      </c>
      <c r="AH125" s="285" t="s">
        <v>714</v>
      </c>
      <c r="AI125" s="288" t="s">
        <v>715</v>
      </c>
      <c r="AJ125" s="289">
        <v>45925</v>
      </c>
      <c r="AK125" s="289">
        <v>45930</v>
      </c>
      <c r="AL125" s="284" t="s">
        <v>712</v>
      </c>
      <c r="AM125" s="284" t="s">
        <v>88</v>
      </c>
      <c r="AN125" s="284" t="s">
        <v>88</v>
      </c>
      <c r="AO125" s="286" t="s">
        <v>88</v>
      </c>
      <c r="AP125" s="284" t="s">
        <v>88</v>
      </c>
      <c r="AQ125" s="284" t="s">
        <v>88</v>
      </c>
      <c r="AR125" s="285" t="s">
        <v>734</v>
      </c>
      <c r="AS125" s="284" t="s">
        <v>735</v>
      </c>
      <c r="AT125" s="281">
        <v>45938</v>
      </c>
      <c r="AU125" s="284" t="s">
        <v>94</v>
      </c>
      <c r="AV125" s="285" t="s">
        <v>736</v>
      </c>
      <c r="AW125" s="288" t="s">
        <v>88</v>
      </c>
    </row>
    <row r="126" spans="1:54" ht="63.75">
      <c r="A126" s="350">
        <v>125</v>
      </c>
      <c r="B126" s="597" t="s">
        <v>737</v>
      </c>
      <c r="C126" s="70">
        <v>45905</v>
      </c>
      <c r="D126" s="66" t="s">
        <v>738</v>
      </c>
      <c r="E126" s="66" t="s">
        <v>738</v>
      </c>
      <c r="F126" s="143">
        <v>45926</v>
      </c>
      <c r="G126" s="143"/>
      <c r="H126" s="143"/>
      <c r="I126" s="143">
        <v>45906</v>
      </c>
      <c r="J126" s="67">
        <f t="shared" ca="1" si="1"/>
        <v>-116</v>
      </c>
      <c r="K126" s="258" t="s">
        <v>739</v>
      </c>
      <c r="L126" s="144" t="s">
        <v>572</v>
      </c>
      <c r="M126" s="144" t="s">
        <v>573</v>
      </c>
      <c r="N126" s="145" t="s">
        <v>63</v>
      </c>
      <c r="O126" s="145" t="s">
        <v>64</v>
      </c>
      <c r="P126" s="144"/>
      <c r="Q126" s="151" t="s">
        <v>740</v>
      </c>
      <c r="R126" s="146" t="s">
        <v>67</v>
      </c>
      <c r="S126" s="151" t="s">
        <v>741</v>
      </c>
      <c r="T126" s="146" t="s">
        <v>56</v>
      </c>
      <c r="U126" s="853" t="s">
        <v>186</v>
      </c>
      <c r="V126" s="158">
        <v>45909</v>
      </c>
      <c r="W126" s="151"/>
      <c r="X126" s="152"/>
      <c r="Y126" s="152"/>
      <c r="Z126" s="152"/>
      <c r="AA126" s="99"/>
      <c r="AB126" s="124" t="s">
        <v>742</v>
      </c>
      <c r="AC126" s="141">
        <v>45924</v>
      </c>
      <c r="AD126" s="152"/>
      <c r="AE126" s="152"/>
      <c r="AF126" s="153"/>
      <c r="AG126" s="154"/>
      <c r="AH126" s="152"/>
      <c r="AI126" s="152"/>
      <c r="AJ126" s="153"/>
      <c r="AK126" s="152"/>
      <c r="AL126" s="152"/>
      <c r="AM126" s="152"/>
      <c r="AN126" s="153"/>
      <c r="AP126" s="152"/>
      <c r="AQ126" s="155"/>
      <c r="AR126" s="155"/>
      <c r="AS126" s="155"/>
      <c r="AT126" s="156"/>
      <c r="AU126" s="155"/>
      <c r="AV126" s="157"/>
    </row>
    <row r="127" spans="1:54" ht="25.5">
      <c r="A127" s="72">
        <v>126</v>
      </c>
      <c r="B127" s="597" t="s">
        <v>743</v>
      </c>
      <c r="C127" s="70">
        <v>45905</v>
      </c>
      <c r="D127" s="66" t="s">
        <v>82</v>
      </c>
      <c r="E127" s="66" t="s">
        <v>82</v>
      </c>
      <c r="F127" s="143">
        <v>45926</v>
      </c>
      <c r="G127" s="143"/>
      <c r="H127" s="143"/>
      <c r="I127" s="143">
        <v>45905</v>
      </c>
      <c r="J127" s="67">
        <f t="shared" ca="1" si="1"/>
        <v>-116</v>
      </c>
      <c r="K127" s="258" t="s">
        <v>744</v>
      </c>
      <c r="L127" s="144" t="s">
        <v>572</v>
      </c>
      <c r="M127" s="144" t="s">
        <v>573</v>
      </c>
      <c r="N127" s="145" t="s">
        <v>99</v>
      </c>
      <c r="O127" s="145" t="s">
        <v>646</v>
      </c>
      <c r="P127" s="144" t="s">
        <v>647</v>
      </c>
      <c r="Q127" s="151" t="s">
        <v>745</v>
      </c>
      <c r="R127" s="146" t="s">
        <v>214</v>
      </c>
      <c r="S127" s="151"/>
      <c r="T127" s="146" t="s">
        <v>56</v>
      </c>
      <c r="U127" s="853" t="s">
        <v>164</v>
      </c>
      <c r="V127" s="158">
        <v>45910</v>
      </c>
      <c r="W127" s="151"/>
      <c r="X127" s="152"/>
      <c r="Y127" s="152"/>
      <c r="Z127" s="152"/>
      <c r="AA127" s="99"/>
      <c r="AB127" s="150" t="s">
        <v>746</v>
      </c>
      <c r="AC127" s="141">
        <v>45922</v>
      </c>
      <c r="AD127" s="152"/>
      <c r="AE127" s="152"/>
      <c r="AF127" s="153"/>
      <c r="AG127" s="154"/>
      <c r="AH127" s="152"/>
      <c r="AI127" s="152"/>
      <c r="AJ127" s="153"/>
      <c r="AK127" s="152"/>
      <c r="AL127" s="152"/>
      <c r="AM127" s="152"/>
      <c r="AN127" s="153"/>
      <c r="AP127" s="152"/>
      <c r="AQ127" s="155"/>
      <c r="AR127" s="155"/>
      <c r="AS127" s="155"/>
      <c r="AT127" s="156"/>
      <c r="AU127" s="155"/>
      <c r="AV127" s="157"/>
    </row>
    <row r="128" spans="1:54" ht="25.5">
      <c r="A128" s="350">
        <v>127</v>
      </c>
      <c r="B128" s="597" t="s">
        <v>747</v>
      </c>
      <c r="C128" s="70">
        <v>45905</v>
      </c>
      <c r="D128" s="66" t="s">
        <v>570</v>
      </c>
      <c r="E128" s="66" t="s">
        <v>570</v>
      </c>
      <c r="F128" s="143">
        <v>45926</v>
      </c>
      <c r="G128" s="143"/>
      <c r="H128" s="143"/>
      <c r="I128" s="143">
        <v>45905</v>
      </c>
      <c r="J128" s="67">
        <f t="shared" ca="1" si="1"/>
        <v>-116</v>
      </c>
      <c r="K128" s="258" t="s">
        <v>748</v>
      </c>
      <c r="L128" s="144" t="s">
        <v>572</v>
      </c>
      <c r="M128" s="144" t="s">
        <v>573</v>
      </c>
      <c r="N128" s="145" t="s">
        <v>333</v>
      </c>
      <c r="O128" s="145" t="s">
        <v>749</v>
      </c>
      <c r="P128" s="144" t="s">
        <v>750</v>
      </c>
      <c r="Q128" s="151" t="s">
        <v>751</v>
      </c>
      <c r="R128" s="146" t="s">
        <v>67</v>
      </c>
      <c r="S128" s="151" t="s">
        <v>752</v>
      </c>
      <c r="T128" s="146" t="s">
        <v>56</v>
      </c>
      <c r="U128" s="853" t="s">
        <v>164</v>
      </c>
      <c r="V128" s="158">
        <v>45910</v>
      </c>
      <c r="W128" s="151"/>
      <c r="X128" s="152"/>
      <c r="Y128" s="152"/>
      <c r="Z128" s="152"/>
      <c r="AA128" s="99"/>
      <c r="AB128" s="124" t="s">
        <v>753</v>
      </c>
      <c r="AC128" s="141">
        <v>45923</v>
      </c>
      <c r="AD128" s="152"/>
      <c r="AE128" s="152"/>
      <c r="AF128" s="153"/>
      <c r="AG128" s="154"/>
      <c r="AH128" s="152"/>
      <c r="AI128" s="152"/>
      <c r="AJ128" s="153"/>
      <c r="AK128" s="152"/>
      <c r="AL128" s="152"/>
      <c r="AM128" s="152"/>
      <c r="AN128" s="153"/>
      <c r="AP128" s="152"/>
      <c r="AQ128" s="155"/>
      <c r="AR128" s="155"/>
      <c r="AS128" s="155"/>
      <c r="AT128" s="156"/>
      <c r="AU128" s="155"/>
      <c r="AV128" s="157"/>
    </row>
    <row r="129" spans="1:50" ht="25.5">
      <c r="A129" s="72">
        <v>128</v>
      </c>
      <c r="B129" s="597" t="s">
        <v>754</v>
      </c>
      <c r="C129" s="70">
        <v>45905</v>
      </c>
      <c r="D129" s="66" t="s">
        <v>738</v>
      </c>
      <c r="E129" s="66" t="s">
        <v>738</v>
      </c>
      <c r="F129" s="143">
        <v>45926</v>
      </c>
      <c r="G129" s="143"/>
      <c r="H129" s="143"/>
      <c r="I129" s="143">
        <v>45905</v>
      </c>
      <c r="J129" s="67">
        <f t="shared" ca="1" si="1"/>
        <v>-116</v>
      </c>
      <c r="K129" s="258" t="s">
        <v>755</v>
      </c>
      <c r="L129" s="144" t="s">
        <v>572</v>
      </c>
      <c r="M129" s="144" t="s">
        <v>573</v>
      </c>
      <c r="N129" s="145" t="s">
        <v>357</v>
      </c>
      <c r="O129" s="145" t="s">
        <v>358</v>
      </c>
      <c r="P129" s="144" t="s">
        <v>359</v>
      </c>
      <c r="Q129" s="151" t="s">
        <v>756</v>
      </c>
      <c r="R129" s="146" t="s">
        <v>67</v>
      </c>
      <c r="S129" s="151" t="s">
        <v>757</v>
      </c>
      <c r="T129" s="146" t="s">
        <v>56</v>
      </c>
      <c r="U129" s="853" t="s">
        <v>265</v>
      </c>
      <c r="V129" s="158">
        <v>45910</v>
      </c>
      <c r="W129" s="151"/>
      <c r="X129" s="152"/>
      <c r="Y129" s="152"/>
      <c r="Z129" s="152"/>
      <c r="AA129" s="99"/>
      <c r="AB129" s="150" t="s">
        <v>758</v>
      </c>
      <c r="AC129" s="141">
        <v>45916</v>
      </c>
      <c r="AD129" s="152"/>
      <c r="AE129" s="152"/>
      <c r="AF129" s="153"/>
      <c r="AG129" s="154"/>
      <c r="AH129" s="152"/>
      <c r="AI129" s="152"/>
      <c r="AJ129" s="153"/>
      <c r="AK129" s="152"/>
      <c r="AL129" s="152"/>
      <c r="AM129" s="152"/>
      <c r="AN129" s="153"/>
      <c r="AP129" s="152"/>
      <c r="AQ129" s="155"/>
      <c r="AR129" s="155"/>
      <c r="AS129" s="155"/>
      <c r="AT129" s="156"/>
      <c r="AU129" s="155"/>
      <c r="AV129" s="157"/>
    </row>
    <row r="130" spans="1:50" ht="25.5">
      <c r="A130" s="350">
        <v>129</v>
      </c>
      <c r="B130" s="597" t="s">
        <v>759</v>
      </c>
      <c r="C130" s="70">
        <v>45905</v>
      </c>
      <c r="D130" s="66" t="s">
        <v>82</v>
      </c>
      <c r="E130" s="66" t="s">
        <v>82</v>
      </c>
      <c r="F130" s="143">
        <v>45926</v>
      </c>
      <c r="G130" s="143" t="s">
        <v>760</v>
      </c>
      <c r="H130" s="143">
        <v>45919</v>
      </c>
      <c r="I130" s="143">
        <v>45907</v>
      </c>
      <c r="J130" s="67">
        <f t="shared" ref="J130:J193" ca="1" si="2">IF(AND(B130&lt;&gt;"",C130&lt;&gt;"",F130&lt;&gt;""),IF(NETWORKDAYS.INTL(TODAY(),F130,1,festivos)&gt;=0,NETWORKDAYS.INTL(TODAY(),F130,1,festivos)-1,NETWORKDAYS.INTL(TODAY(),F130,1,festivos)+1),"")</f>
        <v>-116</v>
      </c>
      <c r="K130" s="258" t="s">
        <v>761</v>
      </c>
      <c r="L130" s="144" t="s">
        <v>572</v>
      </c>
      <c r="M130" s="144" t="s">
        <v>573</v>
      </c>
      <c r="N130" s="145" t="s">
        <v>280</v>
      </c>
      <c r="O130" s="145" t="s">
        <v>762</v>
      </c>
      <c r="P130" s="144" t="s">
        <v>763</v>
      </c>
      <c r="Q130" s="151" t="s">
        <v>764</v>
      </c>
      <c r="R130" s="146" t="s">
        <v>214</v>
      </c>
      <c r="S130" s="151"/>
      <c r="T130" s="146" t="s">
        <v>56</v>
      </c>
      <c r="U130" s="853" t="s">
        <v>186</v>
      </c>
      <c r="V130" s="158">
        <v>45910</v>
      </c>
      <c r="W130" s="151"/>
      <c r="X130" s="152"/>
      <c r="Y130" s="152"/>
      <c r="Z130" s="152"/>
      <c r="AA130" s="99"/>
      <c r="AB130" s="124" t="s">
        <v>765</v>
      </c>
      <c r="AC130" s="141">
        <v>45918</v>
      </c>
      <c r="AD130" s="152"/>
      <c r="AE130" s="152"/>
      <c r="AF130" s="153"/>
      <c r="AG130" s="154"/>
      <c r="AH130" s="152"/>
      <c r="AI130" s="152"/>
      <c r="AJ130" s="153"/>
      <c r="AK130" s="152"/>
      <c r="AL130" s="152"/>
      <c r="AM130" s="152"/>
      <c r="AN130" s="153"/>
      <c r="AP130" s="152"/>
      <c r="AQ130" s="155"/>
      <c r="AR130" s="155"/>
      <c r="AS130" s="155"/>
      <c r="AT130" s="156"/>
      <c r="AU130" s="155"/>
      <c r="AV130" s="157"/>
    </row>
    <row r="131" spans="1:50" ht="89.25">
      <c r="A131" s="72">
        <v>130</v>
      </c>
      <c r="B131" s="597" t="s">
        <v>766</v>
      </c>
      <c r="C131" s="70">
        <v>45905</v>
      </c>
      <c r="D131" s="66" t="s">
        <v>738</v>
      </c>
      <c r="E131" s="66" t="s">
        <v>738</v>
      </c>
      <c r="F131" s="143">
        <v>45926</v>
      </c>
      <c r="G131" s="143"/>
      <c r="H131" s="143"/>
      <c r="I131" s="143">
        <v>45909</v>
      </c>
      <c r="J131" s="67">
        <f t="shared" ca="1" si="2"/>
        <v>-116</v>
      </c>
      <c r="K131" s="258" t="s">
        <v>767</v>
      </c>
      <c r="L131" s="144" t="s">
        <v>572</v>
      </c>
      <c r="M131" s="144" t="s">
        <v>573</v>
      </c>
      <c r="N131" s="145" t="s">
        <v>50</v>
      </c>
      <c r="O131" s="145" t="s">
        <v>768</v>
      </c>
      <c r="P131" s="144" t="s">
        <v>769</v>
      </c>
      <c r="Q131" s="151" t="s">
        <v>770</v>
      </c>
      <c r="R131" s="146" t="s">
        <v>322</v>
      </c>
      <c r="S131" s="151" t="s">
        <v>771</v>
      </c>
      <c r="T131" s="146" t="s">
        <v>56</v>
      </c>
      <c r="U131" s="853" t="s">
        <v>104</v>
      </c>
      <c r="V131" s="158">
        <v>45911</v>
      </c>
      <c r="W131" s="151"/>
      <c r="X131" s="152"/>
      <c r="Y131" s="152"/>
      <c r="Z131" s="152"/>
      <c r="AA131" s="99"/>
      <c r="AB131" s="124" t="s">
        <v>772</v>
      </c>
      <c r="AC131" s="141">
        <v>45923</v>
      </c>
      <c r="AD131" s="152"/>
      <c r="AE131" s="152"/>
      <c r="AF131" s="153"/>
      <c r="AG131" s="154"/>
      <c r="AH131" s="152"/>
      <c r="AI131" s="152"/>
      <c r="AJ131" s="153"/>
      <c r="AK131" s="152"/>
      <c r="AL131" s="152"/>
      <c r="AM131" s="152"/>
      <c r="AN131" s="153"/>
      <c r="AP131" s="152"/>
      <c r="AQ131" s="155"/>
      <c r="AR131" s="155"/>
      <c r="AS131" s="155"/>
      <c r="AT131" s="156"/>
      <c r="AU131" s="155"/>
      <c r="AV131" s="157"/>
    </row>
    <row r="132" spans="1:50" ht="84" customHeight="1">
      <c r="A132" s="350">
        <v>131</v>
      </c>
      <c r="B132" s="597" t="s">
        <v>773</v>
      </c>
      <c r="C132" s="70">
        <v>45905</v>
      </c>
      <c r="D132" s="66" t="s">
        <v>570</v>
      </c>
      <c r="E132" s="66" t="s">
        <v>570</v>
      </c>
      <c r="F132" s="143">
        <v>45926</v>
      </c>
      <c r="G132" s="143"/>
      <c r="H132" s="143"/>
      <c r="I132" s="143">
        <v>45910</v>
      </c>
      <c r="J132" s="67">
        <f t="shared" ca="1" si="2"/>
        <v>-116</v>
      </c>
      <c r="K132" s="258" t="s">
        <v>774</v>
      </c>
      <c r="L132" s="144" t="s">
        <v>572</v>
      </c>
      <c r="M132" s="144" t="s">
        <v>573</v>
      </c>
      <c r="N132" s="145" t="s">
        <v>63</v>
      </c>
      <c r="O132" s="145" t="s">
        <v>64</v>
      </c>
      <c r="P132" s="144" t="s">
        <v>433</v>
      </c>
      <c r="Q132" s="142" t="s">
        <v>775</v>
      </c>
      <c r="R132" s="146" t="s">
        <v>214</v>
      </c>
      <c r="S132" s="142"/>
      <c r="T132" s="146" t="s">
        <v>56</v>
      </c>
      <c r="U132" s="853" t="s">
        <v>436</v>
      </c>
      <c r="V132" s="158">
        <v>45912</v>
      </c>
      <c r="W132" s="151"/>
      <c r="X132" s="152"/>
      <c r="Y132" s="152"/>
      <c r="Z132" s="152"/>
      <c r="AA132" s="99"/>
      <c r="AB132" s="124" t="s">
        <v>776</v>
      </c>
      <c r="AC132" s="141">
        <v>45916</v>
      </c>
      <c r="AD132" s="152"/>
      <c r="AE132" s="152"/>
      <c r="AF132" s="153"/>
      <c r="AG132" s="154"/>
      <c r="AH132" s="152"/>
      <c r="AI132" s="152"/>
      <c r="AJ132" s="153"/>
      <c r="AK132" s="152"/>
      <c r="AL132" s="152"/>
      <c r="AM132" s="152"/>
      <c r="AN132" s="153"/>
      <c r="AP132" s="152"/>
      <c r="AQ132" s="155"/>
      <c r="AR132" s="155"/>
      <c r="AS132" s="155"/>
      <c r="AT132" s="156"/>
      <c r="AU132" s="155"/>
      <c r="AV132" s="157"/>
    </row>
    <row r="133" spans="1:50" ht="25.5">
      <c r="A133" s="72">
        <v>132</v>
      </c>
      <c r="B133" s="598" t="s">
        <v>777</v>
      </c>
      <c r="C133" s="70">
        <v>45901</v>
      </c>
      <c r="D133" s="66" t="s">
        <v>82</v>
      </c>
      <c r="E133" s="66" t="s">
        <v>82</v>
      </c>
      <c r="F133" s="64">
        <v>45922</v>
      </c>
      <c r="I133" s="64">
        <v>45916</v>
      </c>
      <c r="J133" s="67">
        <f t="shared" ca="1" si="2"/>
        <v>-120</v>
      </c>
      <c r="K133" s="71" t="s">
        <v>615</v>
      </c>
      <c r="L133" s="67" t="s">
        <v>572</v>
      </c>
      <c r="M133" s="67" t="s">
        <v>573</v>
      </c>
      <c r="N133" s="105" t="s">
        <v>63</v>
      </c>
      <c r="O133" s="105" t="s">
        <v>64</v>
      </c>
      <c r="P133" s="67" t="s">
        <v>433</v>
      </c>
      <c r="Q133" s="61" t="s">
        <v>778</v>
      </c>
      <c r="R133" s="61" t="s">
        <v>67</v>
      </c>
      <c r="S133" s="61" t="s">
        <v>779</v>
      </c>
      <c r="T133" s="61" t="s">
        <v>56</v>
      </c>
      <c r="U133" s="393" t="s">
        <v>780</v>
      </c>
      <c r="V133" s="176">
        <v>45916</v>
      </c>
      <c r="W133" s="151"/>
      <c r="X133" s="152"/>
      <c r="Y133" s="152"/>
      <c r="Z133" s="152"/>
      <c r="AA133" s="99"/>
      <c r="AB133" s="152"/>
      <c r="AC133" s="153"/>
      <c r="AD133" s="152"/>
      <c r="AE133" s="152"/>
      <c r="AF133" s="153"/>
      <c r="AG133" s="154"/>
      <c r="AH133" s="152"/>
      <c r="AI133" s="152"/>
      <c r="AJ133" s="153"/>
      <c r="AK133" s="152"/>
      <c r="AL133" s="152"/>
      <c r="AM133" s="152"/>
      <c r="AN133" s="153"/>
      <c r="AP133" s="152"/>
      <c r="AQ133" s="155"/>
      <c r="AR133" s="155"/>
      <c r="AS133" s="155"/>
      <c r="AT133" s="156"/>
      <c r="AU133" s="155"/>
      <c r="AV133" s="157"/>
    </row>
    <row r="134" spans="1:50" ht="25.5">
      <c r="A134" s="350">
        <v>133</v>
      </c>
      <c r="B134" s="598" t="s">
        <v>781</v>
      </c>
      <c r="C134" s="70">
        <v>45905</v>
      </c>
      <c r="D134" s="66" t="s">
        <v>82</v>
      </c>
      <c r="E134" s="66" t="s">
        <v>82</v>
      </c>
      <c r="F134" s="64">
        <v>45926</v>
      </c>
      <c r="I134" s="64">
        <v>45916</v>
      </c>
      <c r="J134" s="67">
        <f t="shared" ca="1" si="2"/>
        <v>-116</v>
      </c>
      <c r="K134" s="71" t="s">
        <v>782</v>
      </c>
      <c r="L134" s="67" t="s">
        <v>572</v>
      </c>
      <c r="M134" s="67" t="s">
        <v>573</v>
      </c>
      <c r="N134" s="105" t="s">
        <v>252</v>
      </c>
      <c r="O134" s="105" t="s">
        <v>253</v>
      </c>
      <c r="P134" s="67" t="s">
        <v>254</v>
      </c>
      <c r="Q134" s="61" t="s">
        <v>783</v>
      </c>
      <c r="R134" s="61" t="s">
        <v>67</v>
      </c>
      <c r="S134" s="61" t="s">
        <v>784</v>
      </c>
      <c r="T134" s="61" t="s">
        <v>56</v>
      </c>
      <c r="U134" s="393" t="s">
        <v>104</v>
      </c>
      <c r="V134" s="176">
        <v>45912</v>
      </c>
      <c r="W134" s="65"/>
      <c r="X134" s="67"/>
      <c r="Y134" s="67"/>
      <c r="Z134" s="67"/>
      <c r="AA134" s="99"/>
      <c r="AB134" s="124" t="s">
        <v>785</v>
      </c>
      <c r="AC134" s="141">
        <v>45916</v>
      </c>
      <c r="AD134" s="67"/>
      <c r="AE134" s="67"/>
      <c r="AF134" s="130"/>
      <c r="AG134" s="130"/>
      <c r="AH134" s="67"/>
      <c r="AI134" s="67"/>
      <c r="AP134" s="59"/>
      <c r="AQ134" s="59"/>
      <c r="AR134" s="59"/>
      <c r="AS134" s="59"/>
      <c r="AT134" s="57"/>
      <c r="AU134" s="58"/>
      <c r="AV134" s="99"/>
    </row>
    <row r="135" spans="1:50" ht="25.5">
      <c r="A135" s="72">
        <v>134</v>
      </c>
      <c r="B135" s="595" t="s">
        <v>786</v>
      </c>
      <c r="C135" s="131">
        <v>45908</v>
      </c>
      <c r="D135" s="66" t="s">
        <v>82</v>
      </c>
      <c r="E135" s="66" t="s">
        <v>82</v>
      </c>
      <c r="F135" s="64">
        <v>45929</v>
      </c>
      <c r="I135" s="64">
        <v>45908</v>
      </c>
      <c r="J135" s="67">
        <f t="shared" ca="1" si="2"/>
        <v>-115</v>
      </c>
      <c r="K135" s="71" t="s">
        <v>787</v>
      </c>
      <c r="L135" s="67" t="s">
        <v>572</v>
      </c>
      <c r="M135" s="67" t="s">
        <v>573</v>
      </c>
      <c r="N135" s="105" t="s">
        <v>63</v>
      </c>
      <c r="O135" s="105" t="s">
        <v>64</v>
      </c>
      <c r="P135" s="67" t="s">
        <v>450</v>
      </c>
      <c r="Q135" s="61" t="s">
        <v>788</v>
      </c>
      <c r="R135" s="61" t="s">
        <v>67</v>
      </c>
      <c r="S135" s="61" t="s">
        <v>789</v>
      </c>
      <c r="T135" s="61" t="s">
        <v>56</v>
      </c>
      <c r="U135" s="393" t="s">
        <v>172</v>
      </c>
      <c r="V135" s="176">
        <v>45915</v>
      </c>
      <c r="W135" s="65"/>
      <c r="X135" s="67"/>
      <c r="Y135" s="67"/>
      <c r="Z135" s="67"/>
      <c r="AA135" s="99"/>
      <c r="AB135" s="124" t="s">
        <v>790</v>
      </c>
      <c r="AC135" s="141">
        <v>45925</v>
      </c>
      <c r="AD135" s="67"/>
      <c r="AE135" s="67"/>
      <c r="AF135" s="130"/>
      <c r="AG135" s="130"/>
      <c r="AH135" s="67"/>
      <c r="AI135" s="67"/>
      <c r="AP135" s="59"/>
      <c r="AQ135" s="59"/>
      <c r="AR135" s="59"/>
      <c r="AS135" s="59"/>
      <c r="AT135" s="57"/>
      <c r="AU135" s="58"/>
      <c r="AV135" s="99"/>
    </row>
    <row r="136" spans="1:50" ht="25.5">
      <c r="A136" s="350">
        <v>135</v>
      </c>
      <c r="B136" s="519" t="s">
        <v>791</v>
      </c>
      <c r="C136" s="131">
        <v>45908</v>
      </c>
      <c r="D136" s="66" t="s">
        <v>82</v>
      </c>
      <c r="E136" s="66" t="s">
        <v>82</v>
      </c>
      <c r="F136" s="64">
        <v>45929</v>
      </c>
      <c r="I136" s="64">
        <v>45910</v>
      </c>
      <c r="J136" s="67">
        <f t="shared" ca="1" si="2"/>
        <v>-115</v>
      </c>
      <c r="K136" s="71" t="s">
        <v>792</v>
      </c>
      <c r="L136" s="67" t="s">
        <v>572</v>
      </c>
      <c r="M136" s="67" t="s">
        <v>573</v>
      </c>
      <c r="N136" s="105" t="s">
        <v>297</v>
      </c>
      <c r="O136" s="105" t="s">
        <v>298</v>
      </c>
      <c r="P136" s="67" t="s">
        <v>389</v>
      </c>
      <c r="Q136" s="61" t="s">
        <v>793</v>
      </c>
      <c r="R136" s="61" t="s">
        <v>322</v>
      </c>
      <c r="S136" s="162" t="s">
        <v>794</v>
      </c>
      <c r="T136" s="61" t="s">
        <v>56</v>
      </c>
      <c r="U136" s="393" t="s">
        <v>194</v>
      </c>
      <c r="V136" s="176">
        <v>45912</v>
      </c>
      <c r="W136" s="65"/>
      <c r="X136" s="67"/>
      <c r="Y136" s="67"/>
      <c r="Z136" s="67"/>
      <c r="AA136" s="99"/>
      <c r="AB136" s="124" t="s">
        <v>795</v>
      </c>
      <c r="AC136" s="141">
        <v>45923</v>
      </c>
      <c r="AD136" s="67"/>
      <c r="AE136" s="67"/>
      <c r="AF136" s="130"/>
      <c r="AG136" s="130"/>
      <c r="AH136" s="67"/>
      <c r="AI136" s="67"/>
      <c r="AP136" s="59"/>
      <c r="AQ136" s="59"/>
      <c r="AR136" s="59"/>
      <c r="AS136" s="59"/>
      <c r="AT136" s="57"/>
      <c r="AU136" s="58"/>
      <c r="AV136" s="99"/>
    </row>
    <row r="137" spans="1:50" ht="25.5">
      <c r="A137" s="72">
        <v>136</v>
      </c>
      <c r="B137" s="519" t="s">
        <v>796</v>
      </c>
      <c r="C137" s="131">
        <v>45908</v>
      </c>
      <c r="D137" s="66" t="s">
        <v>82</v>
      </c>
      <c r="E137" s="66" t="s">
        <v>82</v>
      </c>
      <c r="F137" s="64">
        <v>45929</v>
      </c>
      <c r="I137" s="64">
        <v>45909</v>
      </c>
      <c r="J137" s="67">
        <f t="shared" ca="1" si="2"/>
        <v>-115</v>
      </c>
      <c r="K137" s="71" t="s">
        <v>797</v>
      </c>
      <c r="L137" s="67" t="s">
        <v>572</v>
      </c>
      <c r="M137" s="67" t="s">
        <v>573</v>
      </c>
      <c r="N137" s="105" t="s">
        <v>118</v>
      </c>
      <c r="O137" s="105" t="s">
        <v>653</v>
      </c>
      <c r="P137" s="67" t="s">
        <v>654</v>
      </c>
      <c r="Q137" s="61" t="s">
        <v>798</v>
      </c>
      <c r="R137" s="61" t="s">
        <v>337</v>
      </c>
      <c r="S137" s="61" t="s">
        <v>799</v>
      </c>
      <c r="T137" s="61" t="s">
        <v>56</v>
      </c>
      <c r="U137" s="393" t="s">
        <v>164</v>
      </c>
      <c r="V137" s="176">
        <v>45912</v>
      </c>
      <c r="W137" s="65"/>
      <c r="X137" s="67"/>
      <c r="Y137" s="67"/>
      <c r="Z137" s="67"/>
      <c r="AA137" s="67"/>
      <c r="AB137" s="130" t="s">
        <v>800</v>
      </c>
      <c r="AC137" s="130">
        <v>45930</v>
      </c>
      <c r="AD137" s="67"/>
      <c r="AE137" s="67"/>
      <c r="AF137" s="130"/>
      <c r="AG137" s="130"/>
      <c r="AH137" s="67"/>
      <c r="AI137" s="67"/>
      <c r="AP137" s="59"/>
      <c r="AQ137" s="59"/>
      <c r="AR137" s="59"/>
      <c r="AS137" s="59"/>
      <c r="AT137" s="57"/>
      <c r="AU137" s="58"/>
      <c r="AV137" s="99"/>
    </row>
    <row r="138" spans="1:50" ht="38.25">
      <c r="A138" s="350">
        <v>137</v>
      </c>
      <c r="B138" s="519" t="s">
        <v>801</v>
      </c>
      <c r="C138" s="131">
        <v>45909</v>
      </c>
      <c r="D138" s="66" t="s">
        <v>570</v>
      </c>
      <c r="E138" s="66" t="s">
        <v>570</v>
      </c>
      <c r="F138" s="64">
        <v>45930</v>
      </c>
      <c r="I138" s="64">
        <v>46000</v>
      </c>
      <c r="J138" s="67">
        <f t="shared" ca="1" si="2"/>
        <v>-114</v>
      </c>
      <c r="K138" s="71" t="s">
        <v>802</v>
      </c>
      <c r="L138" s="67" t="s">
        <v>572</v>
      </c>
      <c r="M138" s="67" t="s">
        <v>573</v>
      </c>
      <c r="N138" s="105" t="s">
        <v>99</v>
      </c>
      <c r="O138" s="105"/>
      <c r="P138" s="67" t="s">
        <v>647</v>
      </c>
      <c r="Q138" s="61" t="s">
        <v>803</v>
      </c>
      <c r="R138" s="61" t="s">
        <v>440</v>
      </c>
      <c r="S138" s="61" t="s">
        <v>804</v>
      </c>
      <c r="T138" s="61" t="s">
        <v>56</v>
      </c>
      <c r="U138" s="393" t="s">
        <v>780</v>
      </c>
      <c r="V138" s="176">
        <v>45915</v>
      </c>
      <c r="W138" s="65"/>
      <c r="X138" s="278" t="s">
        <v>805</v>
      </c>
      <c r="Y138" s="278" t="s">
        <v>806</v>
      </c>
      <c r="Z138" s="278" t="s">
        <v>88</v>
      </c>
      <c r="AA138" s="278" t="s">
        <v>89</v>
      </c>
      <c r="AB138" s="280" t="s">
        <v>807</v>
      </c>
      <c r="AC138" s="282">
        <v>45924</v>
      </c>
      <c r="AD138" s="278" t="s">
        <v>88</v>
      </c>
      <c r="AE138" s="278" t="s">
        <v>712</v>
      </c>
      <c r="AF138" s="278" t="s">
        <v>88</v>
      </c>
      <c r="AG138" s="278" t="s">
        <v>88</v>
      </c>
      <c r="AH138" s="278" t="s">
        <v>88</v>
      </c>
      <c r="AI138" s="278" t="s">
        <v>88</v>
      </c>
      <c r="AJ138" s="278" t="s">
        <v>808</v>
      </c>
      <c r="AK138" s="282">
        <v>45933</v>
      </c>
      <c r="AL138" s="278" t="s">
        <v>88</v>
      </c>
      <c r="AM138" s="278" t="s">
        <v>91</v>
      </c>
      <c r="AN138" s="278" t="s">
        <v>809</v>
      </c>
      <c r="AO138" s="282">
        <v>45938</v>
      </c>
      <c r="AP138" s="283" t="s">
        <v>88</v>
      </c>
      <c r="AQ138" s="278" t="s">
        <v>88</v>
      </c>
      <c r="AR138" s="278" t="s">
        <v>88</v>
      </c>
      <c r="AS138" s="278" t="s">
        <v>88</v>
      </c>
      <c r="AT138" s="278" t="s">
        <v>88</v>
      </c>
      <c r="AU138" s="278" t="s">
        <v>88</v>
      </c>
      <c r="AV138" s="278" t="s">
        <v>88</v>
      </c>
      <c r="AW138" s="280" t="s">
        <v>810</v>
      </c>
    </row>
    <row r="139" spans="1:50" ht="25.5">
      <c r="A139" s="72">
        <v>138</v>
      </c>
      <c r="B139" s="519" t="s">
        <v>811</v>
      </c>
      <c r="C139" s="131">
        <v>45909</v>
      </c>
      <c r="D139" s="66" t="s">
        <v>82</v>
      </c>
      <c r="E139" s="66" t="s">
        <v>82</v>
      </c>
      <c r="F139" s="64">
        <v>45930</v>
      </c>
      <c r="I139" s="64">
        <v>45915</v>
      </c>
      <c r="J139" s="67">
        <f t="shared" ca="1" si="2"/>
        <v>-114</v>
      </c>
      <c r="K139" s="71" t="s">
        <v>812</v>
      </c>
      <c r="L139" s="67" t="s">
        <v>572</v>
      </c>
      <c r="M139" s="67" t="s">
        <v>573</v>
      </c>
      <c r="N139" s="105" t="s">
        <v>347</v>
      </c>
      <c r="O139" s="105"/>
      <c r="P139" s="67" t="s">
        <v>349</v>
      </c>
      <c r="Q139" s="61" t="s">
        <v>813</v>
      </c>
      <c r="R139" s="61" t="s">
        <v>67</v>
      </c>
      <c r="S139" s="61" t="s">
        <v>814</v>
      </c>
      <c r="T139" s="61" t="s">
        <v>56</v>
      </c>
      <c r="U139" s="393" t="s">
        <v>130</v>
      </c>
      <c r="V139" s="176">
        <v>45915</v>
      </c>
      <c r="W139" s="65"/>
      <c r="X139" s="67"/>
      <c r="Y139" s="67"/>
      <c r="Z139" s="67"/>
      <c r="AA139" s="67"/>
      <c r="AB139" s="130"/>
      <c r="AC139" s="67"/>
      <c r="AD139" s="67"/>
      <c r="AE139" s="67"/>
      <c r="AF139" s="130"/>
      <c r="AG139" s="130"/>
      <c r="AH139" s="67"/>
      <c r="AI139" s="67"/>
      <c r="AP139" s="59"/>
      <c r="AQ139" s="59"/>
      <c r="AR139" s="59"/>
      <c r="AS139" s="59"/>
      <c r="AT139" s="57"/>
      <c r="AU139" s="58"/>
      <c r="AV139" s="99"/>
    </row>
    <row r="140" spans="1:50" ht="25.5">
      <c r="A140" s="350">
        <v>139</v>
      </c>
      <c r="B140" s="519" t="s">
        <v>815</v>
      </c>
      <c r="C140" s="131">
        <v>45909</v>
      </c>
      <c r="D140" s="66" t="s">
        <v>82</v>
      </c>
      <c r="E140" s="66" t="s">
        <v>82</v>
      </c>
      <c r="F140" s="64">
        <v>45930</v>
      </c>
      <c r="I140" s="64">
        <v>45909</v>
      </c>
      <c r="J140" s="67">
        <f t="shared" ca="1" si="2"/>
        <v>-114</v>
      </c>
      <c r="K140" s="71" t="s">
        <v>816</v>
      </c>
      <c r="L140" s="67" t="s">
        <v>572</v>
      </c>
      <c r="M140" s="67" t="s">
        <v>573</v>
      </c>
      <c r="N140" s="105" t="s">
        <v>159</v>
      </c>
      <c r="O140" s="105" t="s">
        <v>160</v>
      </c>
      <c r="P140" s="67" t="s">
        <v>161</v>
      </c>
      <c r="Q140" s="61" t="s">
        <v>817</v>
      </c>
      <c r="R140" s="61" t="s">
        <v>67</v>
      </c>
      <c r="S140" s="61" t="s">
        <v>818</v>
      </c>
      <c r="T140" s="61" t="s">
        <v>56</v>
      </c>
      <c r="U140" s="393" t="s">
        <v>265</v>
      </c>
      <c r="V140" s="176">
        <v>45915</v>
      </c>
      <c r="W140" s="65"/>
      <c r="X140" s="67"/>
      <c r="Y140" s="67"/>
      <c r="Z140" s="67"/>
      <c r="AA140" s="67"/>
      <c r="AB140" s="130" t="s">
        <v>819</v>
      </c>
      <c r="AC140" s="130">
        <v>45930</v>
      </c>
      <c r="AD140" s="67"/>
      <c r="AE140" s="67"/>
      <c r="AF140" s="130"/>
      <c r="AG140" s="130"/>
      <c r="AH140" s="67"/>
      <c r="AI140" s="67"/>
      <c r="AP140" s="59"/>
      <c r="AQ140" s="59"/>
      <c r="AR140" s="59"/>
      <c r="AS140" s="59"/>
      <c r="AT140" s="57"/>
      <c r="AU140" s="58"/>
      <c r="AV140" s="99"/>
    </row>
    <row r="141" spans="1:50" ht="51.75">
      <c r="A141" s="72">
        <v>140</v>
      </c>
      <c r="B141" s="519" t="s">
        <v>820</v>
      </c>
      <c r="C141" s="131">
        <v>45909</v>
      </c>
      <c r="D141" s="66" t="s">
        <v>570</v>
      </c>
      <c r="E141" s="66" t="s">
        <v>570</v>
      </c>
      <c r="F141" s="64">
        <v>45930</v>
      </c>
      <c r="I141" s="64">
        <v>45909</v>
      </c>
      <c r="J141" s="67">
        <f t="shared" ca="1" si="2"/>
        <v>-114</v>
      </c>
      <c r="K141" s="71" t="s">
        <v>821</v>
      </c>
      <c r="L141" s="67" t="s">
        <v>572</v>
      </c>
      <c r="M141" s="67" t="s">
        <v>573</v>
      </c>
      <c r="N141" s="105" t="s">
        <v>203</v>
      </c>
      <c r="O141" s="105" t="s">
        <v>204</v>
      </c>
      <c r="P141" s="67" t="s">
        <v>205</v>
      </c>
      <c r="Q141" s="61" t="s">
        <v>822</v>
      </c>
      <c r="R141" s="61" t="s">
        <v>214</v>
      </c>
      <c r="S141" s="61"/>
      <c r="T141" s="61" t="s">
        <v>56</v>
      </c>
      <c r="U141" s="393" t="s">
        <v>86</v>
      </c>
      <c r="V141" s="176">
        <v>45915</v>
      </c>
      <c r="W141" s="65"/>
      <c r="X141" s="284" t="s">
        <v>87</v>
      </c>
      <c r="Y141" s="285" t="s">
        <v>823</v>
      </c>
      <c r="Z141" s="284" t="s">
        <v>88</v>
      </c>
      <c r="AA141" s="284" t="s">
        <v>88</v>
      </c>
      <c r="AB141" s="284" t="s">
        <v>824</v>
      </c>
      <c r="AC141" s="281">
        <v>45915</v>
      </c>
      <c r="AD141" s="281">
        <v>45922</v>
      </c>
      <c r="AE141" s="284" t="s">
        <v>712</v>
      </c>
      <c r="AF141" s="284" t="s">
        <v>93</v>
      </c>
      <c r="AG141" s="284" t="s">
        <v>93</v>
      </c>
      <c r="AH141" s="284" t="s">
        <v>88</v>
      </c>
      <c r="AI141" s="285" t="s">
        <v>714</v>
      </c>
      <c r="AJ141" s="284" t="s">
        <v>825</v>
      </c>
      <c r="AK141" s="281">
        <v>45926</v>
      </c>
      <c r="AL141" s="281">
        <v>45931</v>
      </c>
      <c r="AM141" s="284" t="s">
        <v>91</v>
      </c>
      <c r="AN141" s="284" t="s">
        <v>488</v>
      </c>
      <c r="AO141" s="281">
        <v>45926</v>
      </c>
      <c r="AP141" s="286" t="s">
        <v>88</v>
      </c>
      <c r="AQ141" s="285" t="s">
        <v>558</v>
      </c>
      <c r="AR141" s="284" t="s">
        <v>88</v>
      </c>
      <c r="AS141" s="284" t="s">
        <v>88</v>
      </c>
      <c r="AT141" s="284" t="s">
        <v>88</v>
      </c>
      <c r="AU141" s="284" t="s">
        <v>88</v>
      </c>
      <c r="AV141" s="284" t="s">
        <v>94</v>
      </c>
      <c r="AW141" s="285" t="s">
        <v>826</v>
      </c>
      <c r="AX141" s="364" t="s">
        <v>88</v>
      </c>
    </row>
    <row r="142" spans="1:50" ht="52.5" customHeight="1">
      <c r="A142" s="350">
        <v>141</v>
      </c>
      <c r="B142" s="519" t="s">
        <v>827</v>
      </c>
      <c r="C142" s="131">
        <v>45909</v>
      </c>
      <c r="D142" s="66" t="s">
        <v>82</v>
      </c>
      <c r="E142" s="66" t="s">
        <v>82</v>
      </c>
      <c r="F142" s="64">
        <v>45930</v>
      </c>
      <c r="I142" s="64">
        <v>45911</v>
      </c>
      <c r="J142" s="67">
        <f t="shared" ca="1" si="2"/>
        <v>-114</v>
      </c>
      <c r="K142" s="259" t="s">
        <v>828</v>
      </c>
      <c r="L142" s="67" t="s">
        <v>572</v>
      </c>
      <c r="M142" s="67" t="s">
        <v>573</v>
      </c>
      <c r="N142" s="105" t="s">
        <v>127</v>
      </c>
      <c r="O142" s="105"/>
      <c r="P142" s="67"/>
      <c r="Q142" s="61" t="s">
        <v>829</v>
      </c>
      <c r="R142" s="61" t="s">
        <v>214</v>
      </c>
      <c r="S142" s="61"/>
      <c r="T142" s="61" t="s">
        <v>56</v>
      </c>
      <c r="U142" s="393" t="s">
        <v>265</v>
      </c>
      <c r="V142" s="176">
        <v>45915</v>
      </c>
      <c r="W142" s="65"/>
      <c r="X142" s="67"/>
      <c r="Y142" s="67"/>
      <c r="Z142" s="67"/>
      <c r="AA142" s="67"/>
      <c r="AB142" s="130" t="s">
        <v>830</v>
      </c>
      <c r="AC142" s="130">
        <v>45937</v>
      </c>
      <c r="AD142" s="67"/>
      <c r="AE142" s="67"/>
      <c r="AF142" s="130"/>
      <c r="AG142" s="130"/>
      <c r="AH142" s="67"/>
      <c r="AI142" s="67"/>
      <c r="AP142" s="59"/>
      <c r="AQ142" s="59"/>
      <c r="AR142" s="59"/>
      <c r="AS142" s="59"/>
      <c r="AT142" s="57"/>
      <c r="AU142" s="58"/>
      <c r="AV142" s="99"/>
    </row>
    <row r="143" spans="1:50" ht="38.25">
      <c r="A143" s="72">
        <v>142</v>
      </c>
      <c r="B143" s="594" t="s">
        <v>831</v>
      </c>
      <c r="C143" s="131">
        <v>45909</v>
      </c>
      <c r="D143" s="66" t="s">
        <v>82</v>
      </c>
      <c r="E143" s="66" t="s">
        <v>82</v>
      </c>
      <c r="F143" s="64">
        <v>45930</v>
      </c>
      <c r="I143" s="64">
        <v>45911</v>
      </c>
      <c r="J143" s="67">
        <f t="shared" ca="1" si="2"/>
        <v>-114</v>
      </c>
      <c r="K143" s="259" t="s">
        <v>832</v>
      </c>
      <c r="L143" s="67" t="s">
        <v>572</v>
      </c>
      <c r="M143" s="67" t="s">
        <v>502</v>
      </c>
      <c r="N143" s="105" t="s">
        <v>152</v>
      </c>
      <c r="O143" s="105" t="s">
        <v>275</v>
      </c>
      <c r="P143" s="67" t="s">
        <v>276</v>
      </c>
      <c r="Q143" s="61" t="s">
        <v>833</v>
      </c>
      <c r="R143" s="61" t="s">
        <v>67</v>
      </c>
      <c r="S143" s="61" t="s">
        <v>834</v>
      </c>
      <c r="T143" s="61" t="s">
        <v>69</v>
      </c>
      <c r="U143" s="393" t="s">
        <v>835</v>
      </c>
      <c r="V143" s="176">
        <v>45917</v>
      </c>
      <c r="W143" s="65"/>
      <c r="X143" s="67"/>
      <c r="Y143" s="67"/>
      <c r="Z143" s="67"/>
      <c r="AA143" s="67"/>
      <c r="AB143" s="130"/>
      <c r="AC143" s="67"/>
      <c r="AD143" s="67"/>
      <c r="AE143" s="67"/>
      <c r="AF143" s="130"/>
      <c r="AG143" s="130"/>
      <c r="AH143" s="67"/>
      <c r="AI143" s="67"/>
      <c r="AP143" s="59"/>
      <c r="AQ143" s="59"/>
      <c r="AR143" s="59"/>
      <c r="AS143" s="59"/>
      <c r="AT143" s="57"/>
      <c r="AU143" s="58"/>
      <c r="AV143" s="99"/>
    </row>
    <row r="144" spans="1:50" ht="25.5">
      <c r="A144" s="350">
        <v>143</v>
      </c>
      <c r="B144" s="519" t="s">
        <v>836</v>
      </c>
      <c r="C144" s="131">
        <v>45909</v>
      </c>
      <c r="D144" s="66" t="s">
        <v>547</v>
      </c>
      <c r="E144" s="66" t="s">
        <v>547</v>
      </c>
      <c r="F144" s="64">
        <v>45930</v>
      </c>
      <c r="I144" s="64">
        <v>45905</v>
      </c>
      <c r="J144" s="67">
        <f t="shared" ca="1" si="2"/>
        <v>-114</v>
      </c>
      <c r="K144" s="71" t="s">
        <v>837</v>
      </c>
      <c r="L144" s="67" t="s">
        <v>572</v>
      </c>
      <c r="M144" s="67" t="s">
        <v>573</v>
      </c>
      <c r="N144" s="105" t="s">
        <v>118</v>
      </c>
      <c r="O144" s="105" t="s">
        <v>326</v>
      </c>
      <c r="P144" s="67" t="s">
        <v>327</v>
      </c>
      <c r="Q144" s="61" t="s">
        <v>838</v>
      </c>
      <c r="R144" s="61" t="s">
        <v>67</v>
      </c>
      <c r="S144" s="61" t="s">
        <v>839</v>
      </c>
      <c r="T144" s="61" t="s">
        <v>56</v>
      </c>
      <c r="U144" s="393" t="s">
        <v>330</v>
      </c>
      <c r="V144" s="176">
        <v>45915</v>
      </c>
      <c r="W144" s="65"/>
      <c r="X144" s="67"/>
      <c r="Y144" s="67"/>
      <c r="Z144" s="67"/>
      <c r="AA144" s="99"/>
      <c r="AB144" s="124" t="s">
        <v>840</v>
      </c>
      <c r="AC144" s="141">
        <v>45918</v>
      </c>
      <c r="AD144" s="67"/>
      <c r="AE144" s="67"/>
      <c r="AF144" s="130"/>
      <c r="AG144" s="130"/>
      <c r="AH144" s="67"/>
      <c r="AI144" s="67"/>
      <c r="AP144" s="59"/>
      <c r="AQ144" s="59"/>
      <c r="AR144" s="59"/>
      <c r="AS144" s="59"/>
      <c r="AT144" s="57"/>
      <c r="AU144" s="58"/>
      <c r="AV144" s="99"/>
    </row>
    <row r="145" spans="1:49" ht="25.5">
      <c r="A145" s="72">
        <v>144</v>
      </c>
      <c r="B145" s="519" t="s">
        <v>841</v>
      </c>
      <c r="C145" s="131">
        <v>45909</v>
      </c>
      <c r="D145" s="66" t="s">
        <v>82</v>
      </c>
      <c r="E145" s="66" t="s">
        <v>82</v>
      </c>
      <c r="F145" s="64">
        <v>45930</v>
      </c>
      <c r="I145" s="64">
        <v>45915</v>
      </c>
      <c r="J145" s="67">
        <f t="shared" ca="1" si="2"/>
        <v>-114</v>
      </c>
      <c r="K145" s="71" t="s">
        <v>842</v>
      </c>
      <c r="L145" s="67" t="s">
        <v>572</v>
      </c>
      <c r="M145" s="67" t="s">
        <v>573</v>
      </c>
      <c r="N145" s="105" t="s">
        <v>144</v>
      </c>
      <c r="O145" s="105" t="s">
        <v>145</v>
      </c>
      <c r="P145" s="67" t="s">
        <v>146</v>
      </c>
      <c r="Q145" s="61" t="s">
        <v>843</v>
      </c>
      <c r="R145" s="61" t="s">
        <v>322</v>
      </c>
      <c r="S145" s="61" t="s">
        <v>844</v>
      </c>
      <c r="T145" s="61" t="s">
        <v>56</v>
      </c>
      <c r="U145" s="393" t="s">
        <v>330</v>
      </c>
      <c r="V145" s="176">
        <v>45915</v>
      </c>
      <c r="W145" s="65"/>
      <c r="X145" s="67"/>
      <c r="Y145" s="67"/>
      <c r="Z145" s="67"/>
      <c r="AA145" s="140"/>
      <c r="AB145" s="175" t="s">
        <v>845</v>
      </c>
      <c r="AC145" s="130">
        <v>45924</v>
      </c>
      <c r="AD145" s="67"/>
      <c r="AE145" s="67" t="s">
        <v>91</v>
      </c>
      <c r="AF145" s="130" t="s">
        <v>846</v>
      </c>
      <c r="AG145" s="130">
        <v>45959</v>
      </c>
      <c r="AH145" s="130">
        <v>45959</v>
      </c>
      <c r="AI145" s="67"/>
      <c r="AP145" s="59"/>
      <c r="AQ145" s="59"/>
      <c r="AR145" s="59"/>
      <c r="AS145" s="59"/>
      <c r="AT145" s="57"/>
      <c r="AU145" s="58"/>
      <c r="AV145" s="99"/>
    </row>
    <row r="146" spans="1:49" ht="38.25">
      <c r="A146" s="350">
        <v>145</v>
      </c>
      <c r="B146" s="519" t="s">
        <v>847</v>
      </c>
      <c r="C146" s="131">
        <v>45909</v>
      </c>
      <c r="D146" s="66" t="s">
        <v>82</v>
      </c>
      <c r="E146" s="66" t="s">
        <v>82</v>
      </c>
      <c r="F146" s="64">
        <v>45930</v>
      </c>
      <c r="I146" s="64">
        <v>45915</v>
      </c>
      <c r="J146" s="67">
        <f t="shared" ca="1" si="2"/>
        <v>-114</v>
      </c>
      <c r="K146" s="71" t="s">
        <v>848</v>
      </c>
      <c r="L146" s="67" t="s">
        <v>572</v>
      </c>
      <c r="M146" s="67" t="s">
        <v>573</v>
      </c>
      <c r="N146" s="105" t="s">
        <v>127</v>
      </c>
      <c r="O146" s="105"/>
      <c r="P146" s="67"/>
      <c r="Q146" s="61" t="s">
        <v>849</v>
      </c>
      <c r="R146" s="61" t="s">
        <v>214</v>
      </c>
      <c r="S146" s="61"/>
      <c r="T146" s="61" t="s">
        <v>56</v>
      </c>
      <c r="U146" s="393" t="s">
        <v>172</v>
      </c>
      <c r="V146" s="176">
        <v>45915</v>
      </c>
      <c r="W146" s="65"/>
      <c r="X146" s="625" t="s">
        <v>805</v>
      </c>
      <c r="Y146" s="352" t="s">
        <v>850</v>
      </c>
      <c r="Z146" s="352" t="s">
        <v>88</v>
      </c>
      <c r="AA146" s="352" t="s">
        <v>851</v>
      </c>
      <c r="AB146" s="352" t="s">
        <v>88</v>
      </c>
      <c r="AC146" s="352" t="s">
        <v>88</v>
      </c>
      <c r="AD146" s="352" t="s">
        <v>88</v>
      </c>
      <c r="AE146" s="352" t="s">
        <v>88</v>
      </c>
      <c r="AF146" s="352" t="s">
        <v>88</v>
      </c>
      <c r="AG146" s="352" t="s">
        <v>88</v>
      </c>
      <c r="AH146" s="352" t="s">
        <v>88</v>
      </c>
      <c r="AI146" s="352" t="s">
        <v>88</v>
      </c>
      <c r="AJ146" s="352" t="s">
        <v>88</v>
      </c>
      <c r="AK146" s="352" t="s">
        <v>88</v>
      </c>
      <c r="AL146" s="352" t="s">
        <v>88</v>
      </c>
      <c r="AM146" s="352" t="s">
        <v>88</v>
      </c>
      <c r="AN146" s="352" t="s">
        <v>88</v>
      </c>
      <c r="AO146" s="352" t="s">
        <v>88</v>
      </c>
      <c r="AP146" s="619" t="s">
        <v>88</v>
      </c>
      <c r="AQ146" s="352" t="s">
        <v>88</v>
      </c>
      <c r="AR146" s="352" t="s">
        <v>88</v>
      </c>
      <c r="AS146" s="352" t="s">
        <v>88</v>
      </c>
      <c r="AT146" s="626" t="s">
        <v>852</v>
      </c>
      <c r="AU146" s="395">
        <v>45938</v>
      </c>
      <c r="AV146" s="352" t="s">
        <v>853</v>
      </c>
      <c r="AW146" s="352" t="s">
        <v>854</v>
      </c>
    </row>
    <row r="147" spans="1:49" ht="25.5">
      <c r="A147" s="72">
        <v>146</v>
      </c>
      <c r="B147" s="519" t="s">
        <v>855</v>
      </c>
      <c r="C147" s="131">
        <v>45909</v>
      </c>
      <c r="D147" s="66" t="s">
        <v>82</v>
      </c>
      <c r="E147" s="66" t="s">
        <v>82</v>
      </c>
      <c r="F147" s="64">
        <v>45930</v>
      </c>
      <c r="I147" s="64">
        <v>45915</v>
      </c>
      <c r="J147" s="67">
        <f t="shared" ca="1" si="2"/>
        <v>-114</v>
      </c>
      <c r="K147" s="71" t="s">
        <v>856</v>
      </c>
      <c r="L147" s="67" t="s">
        <v>572</v>
      </c>
      <c r="M147" s="67" t="s">
        <v>573</v>
      </c>
      <c r="N147" s="105" t="s">
        <v>144</v>
      </c>
      <c r="O147" s="105" t="s">
        <v>857</v>
      </c>
      <c r="P147" s="67" t="s">
        <v>858</v>
      </c>
      <c r="Q147" s="61" t="s">
        <v>859</v>
      </c>
      <c r="R147" s="61" t="s">
        <v>322</v>
      </c>
      <c r="S147" s="61" t="s">
        <v>860</v>
      </c>
      <c r="T147" s="61" t="s">
        <v>56</v>
      </c>
      <c r="U147" s="393" t="s">
        <v>130</v>
      </c>
      <c r="V147" s="176">
        <v>45915</v>
      </c>
      <c r="W147" s="65"/>
      <c r="X147" s="67"/>
      <c r="Y147" s="67"/>
      <c r="Z147" s="67"/>
      <c r="AA147" s="99"/>
      <c r="AB147" s="124" t="s">
        <v>861</v>
      </c>
      <c r="AC147" s="136">
        <v>45915</v>
      </c>
      <c r="AD147" s="67"/>
      <c r="AE147" s="67"/>
      <c r="AF147" s="130"/>
      <c r="AG147" s="130"/>
      <c r="AH147" s="67"/>
      <c r="AI147" s="67"/>
      <c r="AP147" s="59"/>
      <c r="AQ147" s="59"/>
      <c r="AR147" s="59"/>
      <c r="AS147" s="59"/>
      <c r="AT147" s="57"/>
      <c r="AU147" s="58"/>
      <c r="AV147" s="99"/>
    </row>
    <row r="148" spans="1:49" ht="25.5">
      <c r="A148" s="350">
        <v>147</v>
      </c>
      <c r="B148" s="519" t="s">
        <v>862</v>
      </c>
      <c r="C148" s="131">
        <v>45909</v>
      </c>
      <c r="D148" s="66" t="s">
        <v>82</v>
      </c>
      <c r="E148" s="66" t="s">
        <v>82</v>
      </c>
      <c r="F148" s="64">
        <v>45930</v>
      </c>
      <c r="I148" s="64">
        <v>45915</v>
      </c>
      <c r="J148" s="67">
        <f t="shared" ca="1" si="2"/>
        <v>-114</v>
      </c>
      <c r="K148" s="71" t="s">
        <v>863</v>
      </c>
      <c r="L148" s="67" t="s">
        <v>572</v>
      </c>
      <c r="M148" s="67" t="s">
        <v>573</v>
      </c>
      <c r="N148" s="105" t="s">
        <v>127</v>
      </c>
      <c r="O148" s="105"/>
      <c r="P148" s="67"/>
      <c r="Q148" s="61" t="s">
        <v>864</v>
      </c>
      <c r="R148" s="61" t="s">
        <v>214</v>
      </c>
      <c r="S148" s="61"/>
      <c r="T148" s="61" t="s">
        <v>56</v>
      </c>
      <c r="U148" s="393" t="s">
        <v>172</v>
      </c>
      <c r="V148" s="176">
        <v>45915</v>
      </c>
      <c r="W148" s="65"/>
      <c r="X148" s="67"/>
      <c r="Y148" s="67"/>
      <c r="Z148" s="67"/>
      <c r="AA148" s="67"/>
      <c r="AB148" s="130"/>
      <c r="AC148" s="67"/>
      <c r="AD148" s="67"/>
      <c r="AE148" s="67"/>
      <c r="AF148" s="130"/>
      <c r="AG148" s="130"/>
      <c r="AH148" s="67"/>
      <c r="AI148" s="67"/>
      <c r="AP148" s="59"/>
      <c r="AQ148" s="59"/>
      <c r="AR148" s="59"/>
      <c r="AS148" s="59"/>
      <c r="AT148" s="57"/>
      <c r="AU148" s="58"/>
      <c r="AV148" s="99"/>
    </row>
    <row r="149" spans="1:49" ht="25.5">
      <c r="A149" s="72">
        <v>148</v>
      </c>
      <c r="B149" s="519" t="s">
        <v>865</v>
      </c>
      <c r="C149" s="131">
        <v>45910</v>
      </c>
      <c r="D149" s="66" t="s">
        <v>82</v>
      </c>
      <c r="E149" s="66" t="s">
        <v>82</v>
      </c>
      <c r="F149" s="64">
        <v>45931</v>
      </c>
      <c r="I149" s="64">
        <v>45915</v>
      </c>
      <c r="J149" s="67">
        <f t="shared" ca="1" si="2"/>
        <v>-113</v>
      </c>
      <c r="K149" s="71" t="s">
        <v>866</v>
      </c>
      <c r="L149" s="67" t="s">
        <v>572</v>
      </c>
      <c r="M149" s="67" t="s">
        <v>573</v>
      </c>
      <c r="N149" s="105" t="s">
        <v>867</v>
      </c>
      <c r="O149" s="105" t="s">
        <v>868</v>
      </c>
      <c r="P149" s="67" t="s">
        <v>869</v>
      </c>
      <c r="Q149" s="61" t="s">
        <v>870</v>
      </c>
      <c r="R149" s="61" t="s">
        <v>67</v>
      </c>
      <c r="S149" s="61" t="s">
        <v>871</v>
      </c>
      <c r="T149" s="61" t="s">
        <v>56</v>
      </c>
      <c r="U149" s="393" t="s">
        <v>194</v>
      </c>
      <c r="V149" s="176">
        <v>45915</v>
      </c>
      <c r="W149" s="65"/>
      <c r="X149" s="67"/>
      <c r="Y149" s="67"/>
      <c r="Z149" s="67"/>
      <c r="AA149" s="99"/>
      <c r="AB149" s="124" t="s">
        <v>872</v>
      </c>
      <c r="AC149" s="141">
        <v>45922</v>
      </c>
      <c r="AD149" s="67"/>
      <c r="AE149" s="67"/>
      <c r="AF149" s="130"/>
      <c r="AG149" s="130"/>
      <c r="AH149" s="67"/>
      <c r="AI149" s="67"/>
      <c r="AP149" s="59"/>
      <c r="AQ149" s="59"/>
      <c r="AR149" s="59"/>
      <c r="AS149" s="59"/>
      <c r="AT149" s="57"/>
      <c r="AU149" s="58"/>
      <c r="AV149" s="99"/>
    </row>
    <row r="150" spans="1:49" ht="25.5">
      <c r="A150" s="350">
        <v>149</v>
      </c>
      <c r="B150" s="519" t="s">
        <v>873</v>
      </c>
      <c r="C150" s="131">
        <v>45910</v>
      </c>
      <c r="D150" s="66" t="s">
        <v>874</v>
      </c>
      <c r="E150" s="66" t="s">
        <v>874</v>
      </c>
      <c r="F150" s="64">
        <v>45931</v>
      </c>
      <c r="I150" s="64">
        <v>45915</v>
      </c>
      <c r="J150" s="67">
        <f t="shared" ca="1" si="2"/>
        <v>-113</v>
      </c>
      <c r="K150" s="71" t="s">
        <v>875</v>
      </c>
      <c r="L150" s="67" t="s">
        <v>572</v>
      </c>
      <c r="M150" s="67" t="s">
        <v>573</v>
      </c>
      <c r="N150" s="105" t="s">
        <v>63</v>
      </c>
      <c r="O150" s="105" t="s">
        <v>64</v>
      </c>
      <c r="P150" s="67" t="s">
        <v>450</v>
      </c>
      <c r="Q150" s="61" t="s">
        <v>876</v>
      </c>
      <c r="R150" s="61" t="s">
        <v>67</v>
      </c>
      <c r="S150" s="61" t="s">
        <v>877</v>
      </c>
      <c r="T150" s="61" t="s">
        <v>56</v>
      </c>
      <c r="U150" s="393" t="s">
        <v>265</v>
      </c>
      <c r="V150" s="176">
        <v>45915</v>
      </c>
      <c r="W150" s="65"/>
      <c r="X150" s="67"/>
      <c r="Y150" s="67"/>
      <c r="Z150" s="67"/>
      <c r="AA150" s="67"/>
      <c r="AB150" s="130" t="s">
        <v>878</v>
      </c>
      <c r="AC150" s="130">
        <v>45936</v>
      </c>
      <c r="AD150" s="67"/>
      <c r="AE150" s="67"/>
      <c r="AF150" s="130"/>
      <c r="AG150" s="130"/>
      <c r="AH150" s="67"/>
      <c r="AI150" s="67"/>
      <c r="AP150" s="59"/>
      <c r="AQ150" s="59"/>
      <c r="AR150" s="59"/>
      <c r="AS150" s="59"/>
      <c r="AT150" s="57"/>
      <c r="AU150" s="58"/>
      <c r="AV150" s="99"/>
    </row>
    <row r="151" spans="1:49" ht="25.5">
      <c r="A151" s="72">
        <v>150</v>
      </c>
      <c r="B151" s="519" t="s">
        <v>879</v>
      </c>
      <c r="C151" s="131">
        <v>45910</v>
      </c>
      <c r="D151" s="66" t="s">
        <v>82</v>
      </c>
      <c r="E151" s="66" t="s">
        <v>82</v>
      </c>
      <c r="F151" s="64">
        <v>45931</v>
      </c>
      <c r="I151" s="64">
        <v>45915</v>
      </c>
      <c r="J151" s="67">
        <f t="shared" ca="1" si="2"/>
        <v>-113</v>
      </c>
      <c r="K151" s="71" t="s">
        <v>828</v>
      </c>
      <c r="L151" s="67" t="s">
        <v>572</v>
      </c>
      <c r="M151" s="67" t="s">
        <v>573</v>
      </c>
      <c r="N151" s="105" t="s">
        <v>127</v>
      </c>
      <c r="O151" s="105"/>
      <c r="P151" s="67"/>
      <c r="Q151" s="61" t="s">
        <v>829</v>
      </c>
      <c r="R151" s="61"/>
      <c r="S151" s="61" t="s">
        <v>156</v>
      </c>
      <c r="T151" s="61" t="s">
        <v>56</v>
      </c>
      <c r="U151" s="393" t="s">
        <v>265</v>
      </c>
      <c r="V151" s="176">
        <v>45915</v>
      </c>
      <c r="W151" s="65"/>
      <c r="X151" s="67"/>
      <c r="Y151" s="67"/>
      <c r="Z151" s="67"/>
      <c r="AA151" s="67"/>
      <c r="AB151" s="130" t="s">
        <v>880</v>
      </c>
      <c r="AC151" s="130">
        <v>45938</v>
      </c>
      <c r="AD151" s="67"/>
      <c r="AE151" s="67"/>
      <c r="AF151" s="130"/>
      <c r="AG151" s="130"/>
      <c r="AH151" s="67"/>
      <c r="AI151" s="67"/>
      <c r="AP151" s="59"/>
      <c r="AQ151" s="59"/>
      <c r="AR151" s="59"/>
      <c r="AS151" s="59"/>
      <c r="AT151" s="57"/>
      <c r="AU151" s="58"/>
      <c r="AV151" s="99"/>
    </row>
    <row r="152" spans="1:49" ht="25.5">
      <c r="A152" s="350">
        <v>151</v>
      </c>
      <c r="B152" s="519" t="s">
        <v>881</v>
      </c>
      <c r="C152" s="131">
        <v>45910</v>
      </c>
      <c r="D152" s="66" t="s">
        <v>570</v>
      </c>
      <c r="E152" s="66" t="s">
        <v>570</v>
      </c>
      <c r="F152" s="64">
        <v>45931</v>
      </c>
      <c r="I152" s="64">
        <v>45917</v>
      </c>
      <c r="J152" s="67">
        <f t="shared" ca="1" si="2"/>
        <v>-113</v>
      </c>
      <c r="K152" s="71" t="s">
        <v>882</v>
      </c>
      <c r="L152" s="67" t="s">
        <v>572</v>
      </c>
      <c r="M152" s="67" t="s">
        <v>573</v>
      </c>
      <c r="N152" s="105" t="s">
        <v>189</v>
      </c>
      <c r="O152" s="105" t="s">
        <v>190</v>
      </c>
      <c r="P152" s="67" t="s">
        <v>191</v>
      </c>
      <c r="Q152" s="105" t="s">
        <v>883</v>
      </c>
      <c r="R152" s="61" t="s">
        <v>138</v>
      </c>
      <c r="S152" s="61" t="s">
        <v>884</v>
      </c>
      <c r="T152" s="61" t="s">
        <v>56</v>
      </c>
      <c r="U152" s="393" t="s">
        <v>385</v>
      </c>
      <c r="V152" s="176">
        <v>45917</v>
      </c>
      <c r="W152" s="65"/>
      <c r="X152" s="67"/>
      <c r="Y152" s="67"/>
      <c r="Z152" s="67"/>
      <c r="AA152" s="99"/>
      <c r="AB152" s="124" t="s">
        <v>885</v>
      </c>
      <c r="AC152" s="141">
        <v>45922</v>
      </c>
      <c r="AD152" s="67"/>
      <c r="AE152" s="67"/>
      <c r="AF152" s="130"/>
      <c r="AG152" s="130"/>
      <c r="AH152" s="67"/>
      <c r="AI152" s="67"/>
      <c r="AP152" s="59"/>
      <c r="AQ152" s="59"/>
      <c r="AR152" s="59"/>
      <c r="AS152" s="59"/>
      <c r="AT152" s="57"/>
      <c r="AU152" s="58"/>
      <c r="AV152" s="99"/>
    </row>
    <row r="153" spans="1:49" ht="25.5">
      <c r="A153" s="72">
        <v>152</v>
      </c>
      <c r="B153" s="519" t="s">
        <v>886</v>
      </c>
      <c r="C153" s="131">
        <v>45910</v>
      </c>
      <c r="D153" s="66" t="s">
        <v>82</v>
      </c>
      <c r="E153" s="66" t="s">
        <v>82</v>
      </c>
      <c r="F153" s="64">
        <v>45931</v>
      </c>
      <c r="I153" s="64">
        <v>45915</v>
      </c>
      <c r="J153" s="67">
        <f t="shared" ca="1" si="2"/>
        <v>-113</v>
      </c>
      <c r="K153" s="105" t="s">
        <v>887</v>
      </c>
      <c r="L153" s="67" t="s">
        <v>572</v>
      </c>
      <c r="M153" s="67" t="s">
        <v>62</v>
      </c>
      <c r="N153" s="105" t="s">
        <v>297</v>
      </c>
      <c r="O153" s="105" t="s">
        <v>298</v>
      </c>
      <c r="P153" s="67" t="s">
        <v>299</v>
      </c>
      <c r="Q153" s="61" t="s">
        <v>888</v>
      </c>
      <c r="R153" s="61" t="s">
        <v>214</v>
      </c>
      <c r="S153" s="61"/>
      <c r="T153" s="61" t="s">
        <v>69</v>
      </c>
      <c r="U153" s="393" t="s">
        <v>70</v>
      </c>
      <c r="V153" s="176">
        <v>45915</v>
      </c>
      <c r="W153" s="65"/>
      <c r="X153" s="67"/>
      <c r="Y153" s="67"/>
      <c r="Z153" s="67"/>
      <c r="AA153" s="67"/>
      <c r="AB153" s="130"/>
      <c r="AC153" s="67"/>
      <c r="AD153" s="67"/>
      <c r="AE153" s="67"/>
      <c r="AF153" s="130"/>
      <c r="AG153" s="130"/>
      <c r="AH153" s="67"/>
      <c r="AI153" s="67"/>
      <c r="AP153" s="59"/>
      <c r="AQ153" s="59"/>
      <c r="AR153" s="59"/>
      <c r="AS153" s="59"/>
      <c r="AT153" s="57"/>
      <c r="AU153" s="58"/>
      <c r="AV153" s="99"/>
    </row>
    <row r="154" spans="1:49" ht="25.5">
      <c r="A154" s="350">
        <v>153</v>
      </c>
      <c r="B154" s="594" t="s">
        <v>889</v>
      </c>
      <c r="C154" s="131">
        <v>45910</v>
      </c>
      <c r="D154" s="66" t="s">
        <v>82</v>
      </c>
      <c r="E154" s="66" t="s">
        <v>82</v>
      </c>
      <c r="F154" s="64">
        <v>45931</v>
      </c>
      <c r="I154" s="64">
        <v>45917</v>
      </c>
      <c r="J154" s="67">
        <f t="shared" ca="1" si="2"/>
        <v>-113</v>
      </c>
      <c r="K154" s="71" t="s">
        <v>890</v>
      </c>
      <c r="L154" s="67" t="s">
        <v>572</v>
      </c>
      <c r="M154" s="67" t="s">
        <v>573</v>
      </c>
      <c r="N154" s="105" t="s">
        <v>63</v>
      </c>
      <c r="O154" s="105" t="s">
        <v>64</v>
      </c>
      <c r="P154" s="67" t="s">
        <v>450</v>
      </c>
      <c r="Q154" s="61" t="s">
        <v>891</v>
      </c>
      <c r="R154" s="61" t="s">
        <v>322</v>
      </c>
      <c r="S154" s="61" t="s">
        <v>892</v>
      </c>
      <c r="T154" s="61" t="s">
        <v>56</v>
      </c>
      <c r="U154" s="393" t="s">
        <v>385</v>
      </c>
      <c r="V154" s="176">
        <v>45918</v>
      </c>
      <c r="W154" s="65"/>
      <c r="X154" s="67"/>
      <c r="Y154" s="67"/>
      <c r="Z154" s="67"/>
      <c r="AA154" s="124" t="s">
        <v>893</v>
      </c>
      <c r="AB154" s="141" t="s">
        <v>894</v>
      </c>
      <c r="AC154" s="130">
        <v>45922</v>
      </c>
      <c r="AD154" s="67"/>
      <c r="AE154" s="67" t="s">
        <v>91</v>
      </c>
      <c r="AF154" s="130" t="s">
        <v>895</v>
      </c>
      <c r="AG154" s="130">
        <v>45957</v>
      </c>
      <c r="AH154" s="67"/>
      <c r="AI154" s="67"/>
      <c r="AP154" s="59"/>
      <c r="AQ154" s="59"/>
      <c r="AR154" s="59"/>
      <c r="AS154" s="59"/>
      <c r="AT154" s="57"/>
      <c r="AU154" s="58"/>
      <c r="AV154" s="99"/>
    </row>
    <row r="155" spans="1:49" ht="38.25">
      <c r="A155" s="72">
        <v>154</v>
      </c>
      <c r="B155" s="519" t="s">
        <v>896</v>
      </c>
      <c r="C155" s="131">
        <v>45910</v>
      </c>
      <c r="D155" s="66" t="s">
        <v>82</v>
      </c>
      <c r="E155" s="66" t="s">
        <v>82</v>
      </c>
      <c r="F155" s="64">
        <v>45930</v>
      </c>
      <c r="I155" s="64">
        <v>45915</v>
      </c>
      <c r="J155" s="67">
        <f t="shared" ca="1" si="2"/>
        <v>-114</v>
      </c>
      <c r="K155" s="71" t="s">
        <v>897</v>
      </c>
      <c r="L155" s="67" t="s">
        <v>572</v>
      </c>
      <c r="M155" s="67" t="s">
        <v>573</v>
      </c>
      <c r="N155" s="105" t="s">
        <v>297</v>
      </c>
      <c r="O155" s="105" t="s">
        <v>298</v>
      </c>
      <c r="P155" s="67" t="s">
        <v>299</v>
      </c>
      <c r="Q155" s="61" t="s">
        <v>898</v>
      </c>
      <c r="R155" s="61" t="s">
        <v>67</v>
      </c>
      <c r="S155" s="61" t="s">
        <v>899</v>
      </c>
      <c r="T155" s="61" t="s">
        <v>56</v>
      </c>
      <c r="U155" s="393" t="s">
        <v>164</v>
      </c>
      <c r="V155" s="176">
        <v>45915</v>
      </c>
      <c r="W155" s="65"/>
      <c r="X155" s="67"/>
      <c r="Y155" s="67"/>
      <c r="Z155" s="67"/>
      <c r="AA155" s="67"/>
      <c r="AB155" s="130" t="s">
        <v>900</v>
      </c>
      <c r="AC155" s="130">
        <v>45930</v>
      </c>
      <c r="AD155" s="67"/>
      <c r="AE155" s="67"/>
      <c r="AF155" s="130"/>
      <c r="AG155" s="130"/>
      <c r="AH155" s="67"/>
      <c r="AI155" s="67"/>
      <c r="AP155" s="59"/>
      <c r="AQ155" s="59"/>
      <c r="AR155" s="59"/>
      <c r="AS155" s="59"/>
      <c r="AT155" s="57"/>
      <c r="AU155" s="58"/>
      <c r="AV155" s="99"/>
    </row>
    <row r="156" spans="1:49" ht="63.75">
      <c r="A156" s="350">
        <v>155</v>
      </c>
      <c r="B156" s="519" t="s">
        <v>901</v>
      </c>
      <c r="C156" s="131">
        <v>45911</v>
      </c>
      <c r="D156" s="66" t="s">
        <v>82</v>
      </c>
      <c r="E156" s="66" t="s">
        <v>82</v>
      </c>
      <c r="F156" s="64">
        <v>45932</v>
      </c>
      <c r="I156" s="64">
        <v>45915</v>
      </c>
      <c r="J156" s="67">
        <f t="shared" ca="1" si="2"/>
        <v>-112</v>
      </c>
      <c r="K156" s="71" t="s">
        <v>902</v>
      </c>
      <c r="L156" s="67" t="s">
        <v>572</v>
      </c>
      <c r="M156" s="67" t="s">
        <v>573</v>
      </c>
      <c r="N156" s="105" t="s">
        <v>127</v>
      </c>
      <c r="O156" s="105"/>
      <c r="P156" s="67" t="s">
        <v>903</v>
      </c>
      <c r="Q156" s="61" t="s">
        <v>904</v>
      </c>
      <c r="R156" s="61" t="s">
        <v>67</v>
      </c>
      <c r="S156" s="61" t="s">
        <v>905</v>
      </c>
      <c r="T156" s="61" t="s">
        <v>69</v>
      </c>
      <c r="U156" s="393" t="s">
        <v>70</v>
      </c>
      <c r="V156" s="176">
        <v>45915</v>
      </c>
      <c r="W156" s="65"/>
      <c r="X156" s="67"/>
      <c r="Y156" s="67"/>
      <c r="Z156" s="67"/>
      <c r="AA156" s="67"/>
      <c r="AB156" s="130"/>
      <c r="AC156" s="67"/>
      <c r="AD156" s="67"/>
      <c r="AE156" s="67"/>
      <c r="AF156" s="130"/>
      <c r="AG156" s="130"/>
      <c r="AH156" s="67"/>
      <c r="AI156" s="67"/>
      <c r="AP156" s="59"/>
      <c r="AQ156" s="59"/>
      <c r="AR156" s="59"/>
      <c r="AS156" s="59"/>
      <c r="AT156" s="57"/>
      <c r="AU156" s="58"/>
      <c r="AV156" s="99"/>
    </row>
    <row r="157" spans="1:49" ht="25.5">
      <c r="A157" s="72">
        <v>156</v>
      </c>
      <c r="B157" s="519" t="s">
        <v>906</v>
      </c>
      <c r="C157" s="131">
        <v>45911</v>
      </c>
      <c r="D157" s="66" t="s">
        <v>570</v>
      </c>
      <c r="E157" s="66" t="s">
        <v>570</v>
      </c>
      <c r="F157" s="64">
        <v>45932</v>
      </c>
      <c r="I157" s="64">
        <v>45915</v>
      </c>
      <c r="J157" s="67">
        <f t="shared" ca="1" si="2"/>
        <v>-112</v>
      </c>
      <c r="K157" s="71" t="s">
        <v>907</v>
      </c>
      <c r="L157" s="67" t="s">
        <v>572</v>
      </c>
      <c r="M157" s="67" t="s">
        <v>573</v>
      </c>
      <c r="N157" s="105" t="s">
        <v>50</v>
      </c>
      <c r="O157" s="105"/>
      <c r="P157" s="67" t="s">
        <v>218</v>
      </c>
      <c r="Q157" s="61" t="s">
        <v>908</v>
      </c>
      <c r="R157" s="61" t="s">
        <v>67</v>
      </c>
      <c r="S157" s="61" t="s">
        <v>909</v>
      </c>
      <c r="T157" s="61" t="s">
        <v>56</v>
      </c>
      <c r="U157" s="393" t="s">
        <v>104</v>
      </c>
      <c r="V157" s="176">
        <v>45915</v>
      </c>
      <c r="W157" s="65"/>
      <c r="X157" s="67"/>
      <c r="Y157" s="67"/>
      <c r="Z157" s="67"/>
      <c r="AA157" s="99"/>
      <c r="AB157" s="124" t="s">
        <v>910</v>
      </c>
      <c r="AC157" s="141">
        <v>45919</v>
      </c>
      <c r="AD157" s="67"/>
      <c r="AE157" s="67"/>
      <c r="AF157" s="130"/>
      <c r="AG157" s="130"/>
      <c r="AH157" s="67"/>
      <c r="AI157" s="67"/>
      <c r="AP157" s="59"/>
      <c r="AQ157" s="59"/>
      <c r="AR157" s="59"/>
      <c r="AS157" s="59"/>
      <c r="AT157" s="57"/>
      <c r="AU157" s="58"/>
      <c r="AV157" s="99"/>
    </row>
    <row r="158" spans="1:49" ht="25.5">
      <c r="A158" s="350">
        <v>157</v>
      </c>
      <c r="B158" s="519" t="s">
        <v>911</v>
      </c>
      <c r="C158" s="131">
        <v>45911</v>
      </c>
      <c r="D158" s="66" t="s">
        <v>82</v>
      </c>
      <c r="E158" s="66" t="s">
        <v>82</v>
      </c>
      <c r="F158" s="64">
        <v>45932</v>
      </c>
      <c r="I158" s="64">
        <v>45915</v>
      </c>
      <c r="J158" s="67">
        <f t="shared" ca="1" si="2"/>
        <v>-112</v>
      </c>
      <c r="K158" s="71" t="s">
        <v>912</v>
      </c>
      <c r="L158" s="67" t="s">
        <v>572</v>
      </c>
      <c r="M158" s="67" t="s">
        <v>573</v>
      </c>
      <c r="N158" s="105" t="s">
        <v>127</v>
      </c>
      <c r="O158" s="105"/>
      <c r="P158" s="67"/>
      <c r="Q158" s="61" t="s">
        <v>913</v>
      </c>
      <c r="R158" s="61" t="s">
        <v>214</v>
      </c>
      <c r="S158" s="61"/>
      <c r="T158" s="61"/>
      <c r="U158" s="393" t="s">
        <v>436</v>
      </c>
      <c r="V158" s="176">
        <v>45915</v>
      </c>
      <c r="W158" s="65"/>
      <c r="X158" s="67"/>
      <c r="Y158" s="67"/>
      <c r="Z158" s="67"/>
      <c r="AA158" s="99"/>
      <c r="AB158" s="140" t="s">
        <v>914</v>
      </c>
      <c r="AC158" s="175">
        <v>45918</v>
      </c>
      <c r="AD158" s="67"/>
      <c r="AE158" s="67"/>
      <c r="AF158" s="130"/>
      <c r="AG158" s="130"/>
      <c r="AH158" s="67"/>
      <c r="AI158" s="67"/>
      <c r="AP158" s="59"/>
      <c r="AQ158" s="59"/>
      <c r="AR158" s="59"/>
      <c r="AS158" s="59"/>
      <c r="AT158" s="57"/>
      <c r="AU158" s="58"/>
      <c r="AV158" s="99"/>
    </row>
    <row r="159" spans="1:49" ht="76.5">
      <c r="A159" s="72">
        <v>158</v>
      </c>
      <c r="B159" s="519" t="s">
        <v>915</v>
      </c>
      <c r="C159" s="131">
        <v>45911</v>
      </c>
      <c r="D159" s="66" t="s">
        <v>82</v>
      </c>
      <c r="E159" s="66" t="s">
        <v>82</v>
      </c>
      <c r="F159" s="64">
        <v>45954</v>
      </c>
      <c r="I159" s="64">
        <v>45915</v>
      </c>
      <c r="J159" s="67">
        <f t="shared" ca="1" si="2"/>
        <v>-97</v>
      </c>
      <c r="K159" s="71" t="s">
        <v>916</v>
      </c>
      <c r="L159" s="67" t="s">
        <v>572</v>
      </c>
      <c r="M159" s="67" t="s">
        <v>508</v>
      </c>
      <c r="N159" s="105" t="s">
        <v>127</v>
      </c>
      <c r="O159" s="105"/>
      <c r="P159" s="67"/>
      <c r="Q159" s="61" t="s">
        <v>917</v>
      </c>
      <c r="R159" s="61" t="s">
        <v>214</v>
      </c>
      <c r="S159" s="61"/>
      <c r="T159" s="61" t="s">
        <v>56</v>
      </c>
      <c r="U159" s="393" t="s">
        <v>303</v>
      </c>
      <c r="V159" s="176">
        <v>45915</v>
      </c>
      <c r="W159" s="65"/>
      <c r="X159" s="625" t="s">
        <v>805</v>
      </c>
      <c r="Y159" s="352" t="s">
        <v>850</v>
      </c>
      <c r="Z159" s="352" t="s">
        <v>88</v>
      </c>
      <c r="AA159" s="352" t="s">
        <v>851</v>
      </c>
      <c r="AB159" s="352" t="s">
        <v>88</v>
      </c>
      <c r="AC159" s="352" t="s">
        <v>88</v>
      </c>
      <c r="AD159" s="352" t="s">
        <v>88</v>
      </c>
      <c r="AE159" s="352" t="s">
        <v>88</v>
      </c>
      <c r="AF159" s="352" t="s">
        <v>88</v>
      </c>
      <c r="AG159" s="352" t="s">
        <v>88</v>
      </c>
      <c r="AH159" s="352" t="s">
        <v>88</v>
      </c>
      <c r="AI159" s="352" t="s">
        <v>88</v>
      </c>
      <c r="AJ159" s="352" t="s">
        <v>88</v>
      </c>
      <c r="AK159" s="352" t="s">
        <v>88</v>
      </c>
      <c r="AL159" s="352" t="s">
        <v>88</v>
      </c>
      <c r="AM159" s="352" t="s">
        <v>88</v>
      </c>
      <c r="AN159" s="352" t="s">
        <v>88</v>
      </c>
      <c r="AO159" s="352" t="s">
        <v>88</v>
      </c>
      <c r="AP159" s="619" t="s">
        <v>88</v>
      </c>
      <c r="AQ159" s="352" t="s">
        <v>88</v>
      </c>
      <c r="AR159" s="352" t="s">
        <v>88</v>
      </c>
      <c r="AS159" s="352" t="s">
        <v>88</v>
      </c>
      <c r="AT159" s="626" t="s">
        <v>918</v>
      </c>
      <c r="AU159" s="395">
        <v>45952</v>
      </c>
      <c r="AV159" s="352" t="s">
        <v>853</v>
      </c>
      <c r="AW159" s="352" t="s">
        <v>919</v>
      </c>
    </row>
    <row r="160" spans="1:49" ht="51">
      <c r="A160" s="350">
        <v>159</v>
      </c>
      <c r="B160" s="697" t="s">
        <v>920</v>
      </c>
      <c r="C160" s="698">
        <v>45546</v>
      </c>
      <c r="D160" s="699" t="s">
        <v>82</v>
      </c>
      <c r="E160" s="699" t="s">
        <v>82</v>
      </c>
      <c r="F160" s="700">
        <v>45954</v>
      </c>
      <c r="G160" s="700"/>
      <c r="H160" s="700"/>
      <c r="I160" s="700">
        <v>45917</v>
      </c>
      <c r="J160" s="701">
        <f t="shared" ca="1" si="2"/>
        <v>-97</v>
      </c>
      <c r="K160" s="702" t="s">
        <v>921</v>
      </c>
      <c r="L160" s="701" t="s">
        <v>572</v>
      </c>
      <c r="M160" s="701" t="s">
        <v>573</v>
      </c>
      <c r="N160" s="703" t="s">
        <v>127</v>
      </c>
      <c r="O160" s="703"/>
      <c r="P160" s="701" t="s">
        <v>922</v>
      </c>
      <c r="Q160" s="704" t="s">
        <v>923</v>
      </c>
      <c r="R160" s="704" t="s">
        <v>214</v>
      </c>
      <c r="S160" s="704"/>
      <c r="T160" s="704" t="s">
        <v>185</v>
      </c>
      <c r="U160" s="854" t="s">
        <v>924</v>
      </c>
      <c r="V160" s="705">
        <v>45917</v>
      </c>
      <c r="W160" s="65"/>
      <c r="X160" s="67"/>
      <c r="Y160" s="67"/>
      <c r="Z160" s="67"/>
      <c r="AA160" s="67"/>
      <c r="AB160" s="130"/>
      <c r="AC160" s="67"/>
      <c r="AD160" s="67"/>
      <c r="AE160" s="67"/>
      <c r="AF160" s="130"/>
      <c r="AG160" s="130"/>
      <c r="AH160" s="67"/>
      <c r="AI160" s="67"/>
      <c r="AP160" s="59"/>
      <c r="AQ160" s="59"/>
      <c r="AR160" s="59"/>
      <c r="AS160" s="59"/>
      <c r="AT160" s="57"/>
      <c r="AU160" s="58"/>
      <c r="AV160" s="99"/>
    </row>
    <row r="161" spans="1:50" ht="25.5">
      <c r="A161" s="72">
        <v>160</v>
      </c>
      <c r="B161" s="519" t="s">
        <v>925</v>
      </c>
      <c r="C161" s="131">
        <v>45911</v>
      </c>
      <c r="D161" s="66" t="s">
        <v>82</v>
      </c>
      <c r="E161" s="66" t="s">
        <v>82</v>
      </c>
      <c r="F161" s="64">
        <v>45925</v>
      </c>
      <c r="I161" s="64">
        <v>45915</v>
      </c>
      <c r="J161" s="67">
        <f t="shared" ca="1" si="2"/>
        <v>-117</v>
      </c>
      <c r="K161" s="71" t="s">
        <v>926</v>
      </c>
      <c r="L161" s="67" t="s">
        <v>572</v>
      </c>
      <c r="M161" s="67" t="s">
        <v>573</v>
      </c>
      <c r="N161" s="105" t="s">
        <v>127</v>
      </c>
      <c r="O161" s="105"/>
      <c r="P161" s="67"/>
      <c r="Q161" s="61" t="s">
        <v>927</v>
      </c>
      <c r="R161" s="61" t="s">
        <v>214</v>
      </c>
      <c r="S161" s="61"/>
      <c r="T161" s="61"/>
      <c r="U161" s="393" t="s">
        <v>164</v>
      </c>
      <c r="V161" s="176">
        <v>45915</v>
      </c>
      <c r="W161" s="65"/>
      <c r="X161" s="67"/>
      <c r="Y161" s="67"/>
      <c r="Z161" s="67"/>
      <c r="AA161" s="99"/>
      <c r="AB161" s="124" t="s">
        <v>928</v>
      </c>
      <c r="AC161" s="141">
        <v>45918</v>
      </c>
      <c r="AD161" s="67"/>
      <c r="AE161" s="67"/>
      <c r="AF161" s="130"/>
      <c r="AG161" s="130"/>
      <c r="AH161" s="67"/>
      <c r="AI161" s="67"/>
      <c r="AP161" s="59"/>
      <c r="AQ161" s="59"/>
      <c r="AR161" s="59"/>
      <c r="AS161" s="59"/>
      <c r="AT161" s="57"/>
      <c r="AU161" s="58"/>
      <c r="AV161" s="99"/>
    </row>
    <row r="162" spans="1:50" ht="51">
      <c r="A162" s="350">
        <v>161</v>
      </c>
      <c r="B162" s="519" t="s">
        <v>929</v>
      </c>
      <c r="C162" s="131">
        <v>45911</v>
      </c>
      <c r="D162" s="66" t="s">
        <v>82</v>
      </c>
      <c r="E162" s="66" t="s">
        <v>82</v>
      </c>
      <c r="F162" s="64">
        <v>45932</v>
      </c>
      <c r="I162" s="64">
        <v>45915</v>
      </c>
      <c r="J162" s="67">
        <f t="shared" ca="1" si="2"/>
        <v>-112</v>
      </c>
      <c r="K162" s="71" t="s">
        <v>930</v>
      </c>
      <c r="L162" s="67" t="s">
        <v>572</v>
      </c>
      <c r="M162" s="67" t="s">
        <v>502</v>
      </c>
      <c r="N162" s="105" t="s">
        <v>118</v>
      </c>
      <c r="O162" s="105" t="s">
        <v>931</v>
      </c>
      <c r="P162" s="67" t="s">
        <v>932</v>
      </c>
      <c r="Q162" s="61" t="s">
        <v>933</v>
      </c>
      <c r="R162" s="61" t="s">
        <v>322</v>
      </c>
      <c r="S162" s="61" t="s">
        <v>934</v>
      </c>
      <c r="T162" s="61"/>
      <c r="U162" s="393" t="s">
        <v>186</v>
      </c>
      <c r="V162" s="176">
        <v>45915</v>
      </c>
      <c r="W162" s="65"/>
      <c r="X162" s="67"/>
      <c r="Y162" s="67"/>
      <c r="Z162" s="67"/>
      <c r="AA162" s="99"/>
      <c r="AB162" s="124" t="s">
        <v>935</v>
      </c>
      <c r="AC162" s="141">
        <v>45923</v>
      </c>
      <c r="AD162" s="67"/>
      <c r="AE162" s="67"/>
      <c r="AF162" s="130"/>
      <c r="AG162" s="130"/>
      <c r="AH162" s="67"/>
      <c r="AI162" s="67"/>
      <c r="AP162" s="59"/>
      <c r="AQ162" s="59"/>
      <c r="AR162" s="59"/>
      <c r="AS162" s="59"/>
      <c r="AT162" s="57"/>
      <c r="AU162" s="58"/>
      <c r="AV162" s="99"/>
    </row>
    <row r="163" spans="1:50" ht="25.5">
      <c r="A163" s="72">
        <v>162</v>
      </c>
      <c r="B163" s="519" t="s">
        <v>936</v>
      </c>
      <c r="C163" s="131">
        <v>45911</v>
      </c>
      <c r="D163" s="66" t="s">
        <v>82</v>
      </c>
      <c r="E163" s="66" t="s">
        <v>82</v>
      </c>
      <c r="F163" s="64">
        <v>45932</v>
      </c>
      <c r="I163" s="64">
        <v>45915</v>
      </c>
      <c r="J163" s="67">
        <f t="shared" ca="1" si="2"/>
        <v>-112</v>
      </c>
      <c r="K163" s="71" t="s">
        <v>937</v>
      </c>
      <c r="L163" s="67" t="s">
        <v>572</v>
      </c>
      <c r="M163" s="67" t="s">
        <v>502</v>
      </c>
      <c r="N163" s="105" t="s">
        <v>189</v>
      </c>
      <c r="O163" s="105" t="s">
        <v>190</v>
      </c>
      <c r="P163" s="67" t="s">
        <v>191</v>
      </c>
      <c r="Q163" s="105" t="s">
        <v>938</v>
      </c>
      <c r="R163" s="61" t="s">
        <v>322</v>
      </c>
      <c r="S163" s="61" t="s">
        <v>939</v>
      </c>
      <c r="T163" s="61" t="s">
        <v>56</v>
      </c>
      <c r="U163" s="393" t="s">
        <v>186</v>
      </c>
      <c r="V163" s="176">
        <v>45915</v>
      </c>
      <c r="W163" s="65"/>
      <c r="X163" s="67"/>
      <c r="Y163" s="67"/>
      <c r="Z163" s="67"/>
      <c r="AA163" s="99"/>
      <c r="AB163" s="124" t="s">
        <v>940</v>
      </c>
      <c r="AC163" s="141">
        <v>45917</v>
      </c>
      <c r="AD163" s="67"/>
      <c r="AE163" s="67"/>
      <c r="AF163" s="130"/>
      <c r="AG163" s="130"/>
      <c r="AH163" s="67"/>
      <c r="AI163" s="67"/>
      <c r="AP163" s="59"/>
      <c r="AQ163" s="59"/>
      <c r="AR163" s="59"/>
      <c r="AS163" s="59"/>
      <c r="AT163" s="57"/>
      <c r="AU163" s="58"/>
      <c r="AV163" s="99"/>
    </row>
    <row r="164" spans="1:50" ht="25.5">
      <c r="A164" s="350">
        <v>163</v>
      </c>
      <c r="B164" s="519" t="s">
        <v>941</v>
      </c>
      <c r="C164" s="132">
        <v>45911</v>
      </c>
      <c r="D164" s="66"/>
      <c r="E164" s="66"/>
      <c r="F164" s="64">
        <v>45932</v>
      </c>
      <c r="I164" s="64">
        <v>45915</v>
      </c>
      <c r="J164" s="67">
        <f t="shared" ca="1" si="2"/>
        <v>-112</v>
      </c>
      <c r="K164" s="105" t="str">
        <f ca="1">IF(AND(C164&lt;&gt;"",E164&lt;&gt;"",G164&lt;&gt;""),IF(NETWORKDAYS.INTL(TODAY(),G164,1,festivos)&gt;=0,NETWORKDAYS.INTL(TODAY(),G164,1,festivos)-1,NETWORKDAYS.INTL(TODAY(),G164,1,festivos)+1),"")</f>
        <v/>
      </c>
      <c r="L164" s="67" t="s">
        <v>572</v>
      </c>
      <c r="M164" s="67" t="s">
        <v>573</v>
      </c>
      <c r="N164" s="105" t="s">
        <v>867</v>
      </c>
      <c r="O164" s="105" t="s">
        <v>942</v>
      </c>
      <c r="P164" s="67" t="s">
        <v>943</v>
      </c>
      <c r="Q164" s="61" t="s">
        <v>944</v>
      </c>
      <c r="R164" s="61" t="s">
        <v>67</v>
      </c>
      <c r="S164" s="61" t="s">
        <v>945</v>
      </c>
      <c r="T164" s="61" t="s">
        <v>56</v>
      </c>
      <c r="U164" s="393" t="s">
        <v>780</v>
      </c>
      <c r="V164" s="176">
        <v>45915</v>
      </c>
      <c r="W164" s="65"/>
      <c r="X164" s="67"/>
      <c r="Y164" s="67"/>
      <c r="Z164" s="67"/>
      <c r="AA164" s="67"/>
      <c r="AB164" s="130"/>
      <c r="AC164" s="67"/>
      <c r="AD164" s="67"/>
      <c r="AE164" s="67"/>
      <c r="AF164" s="130"/>
      <c r="AG164" s="130"/>
      <c r="AH164" s="67"/>
      <c r="AI164" s="67"/>
      <c r="AP164" s="59"/>
      <c r="AQ164" s="59"/>
      <c r="AR164" s="59"/>
      <c r="AS164" s="59"/>
      <c r="AT164" s="57"/>
      <c r="AU164" s="58"/>
      <c r="AV164" s="99"/>
    </row>
    <row r="165" spans="1:50" ht="39">
      <c r="A165" s="72">
        <v>164</v>
      </c>
      <c r="B165" s="519" t="s">
        <v>946</v>
      </c>
      <c r="C165" s="132">
        <v>45912</v>
      </c>
      <c r="D165" s="66" t="s">
        <v>82</v>
      </c>
      <c r="E165" s="66" t="s">
        <v>82</v>
      </c>
      <c r="F165" s="64">
        <v>45933</v>
      </c>
      <c r="I165" s="64">
        <v>45915</v>
      </c>
      <c r="J165" s="67">
        <f t="shared" ca="1" si="2"/>
        <v>-111</v>
      </c>
      <c r="K165" s="71" t="s">
        <v>947</v>
      </c>
      <c r="L165" s="67" t="s">
        <v>572</v>
      </c>
      <c r="M165" s="67" t="s">
        <v>502</v>
      </c>
      <c r="N165" s="105" t="s">
        <v>127</v>
      </c>
      <c r="O165" s="105"/>
      <c r="P165" s="67"/>
      <c r="Q165" s="61" t="s">
        <v>948</v>
      </c>
      <c r="R165" s="61" t="s">
        <v>214</v>
      </c>
      <c r="S165" s="61"/>
      <c r="T165" s="61" t="s">
        <v>56</v>
      </c>
      <c r="U165" s="393" t="s">
        <v>385</v>
      </c>
      <c r="V165" s="176">
        <v>45915</v>
      </c>
      <c r="W165" s="65"/>
      <c r="X165" s="278" t="s">
        <v>87</v>
      </c>
      <c r="Y165" s="278" t="s">
        <v>949</v>
      </c>
      <c r="Z165" s="278" t="s">
        <v>950</v>
      </c>
      <c r="AA165" s="278" t="s">
        <v>89</v>
      </c>
      <c r="AB165" s="278" t="s">
        <v>951</v>
      </c>
      <c r="AC165" s="282">
        <v>45922</v>
      </c>
      <c r="AD165" s="282">
        <v>45925</v>
      </c>
      <c r="AE165" s="278" t="s">
        <v>91</v>
      </c>
      <c r="AF165" s="278" t="s">
        <v>952</v>
      </c>
      <c r="AG165" s="282">
        <v>45924</v>
      </c>
      <c r="AH165" s="278" t="s">
        <v>88</v>
      </c>
      <c r="AI165" s="278" t="s">
        <v>88</v>
      </c>
      <c r="AJ165" s="278" t="s">
        <v>88</v>
      </c>
      <c r="AK165" s="278" t="s">
        <v>88</v>
      </c>
      <c r="AL165" s="278" t="s">
        <v>88</v>
      </c>
      <c r="AM165" s="278" t="s">
        <v>88</v>
      </c>
      <c r="AN165" s="278" t="s">
        <v>88</v>
      </c>
      <c r="AO165" s="283" t="s">
        <v>88</v>
      </c>
      <c r="AP165" s="278" t="s">
        <v>88</v>
      </c>
      <c r="AQ165" s="278" t="s">
        <v>88</v>
      </c>
      <c r="AR165" s="278" t="s">
        <v>88</v>
      </c>
      <c r="AS165" s="278" t="s">
        <v>88</v>
      </c>
      <c r="AT165" s="278" t="s">
        <v>88</v>
      </c>
      <c r="AU165" s="278"/>
      <c r="AV165" s="278" t="s">
        <v>94</v>
      </c>
      <c r="AW165" s="280" t="s">
        <v>953</v>
      </c>
      <c r="AX165" s="278"/>
    </row>
    <row r="166" spans="1:50" ht="25.5">
      <c r="A166" s="350">
        <v>165</v>
      </c>
      <c r="B166" s="519" t="s">
        <v>954</v>
      </c>
      <c r="C166" s="132">
        <v>45912</v>
      </c>
      <c r="D166" s="66" t="s">
        <v>696</v>
      </c>
      <c r="E166" s="66" t="s">
        <v>696</v>
      </c>
      <c r="F166" s="64">
        <v>45933</v>
      </c>
      <c r="I166" s="64">
        <v>45916</v>
      </c>
      <c r="J166" s="67">
        <f t="shared" ca="1" si="2"/>
        <v>-111</v>
      </c>
      <c r="K166" s="71" t="s">
        <v>955</v>
      </c>
      <c r="L166" s="67" t="s">
        <v>572</v>
      </c>
      <c r="M166" s="67" t="s">
        <v>573</v>
      </c>
      <c r="N166" s="105" t="s">
        <v>232</v>
      </c>
      <c r="O166" s="105" t="s">
        <v>306</v>
      </c>
      <c r="P166" s="67" t="s">
        <v>956</v>
      </c>
      <c r="Q166" s="61" t="s">
        <v>957</v>
      </c>
      <c r="R166" s="61" t="s">
        <v>322</v>
      </c>
      <c r="S166" s="61" t="s">
        <v>958</v>
      </c>
      <c r="T166" s="61" t="s">
        <v>56</v>
      </c>
      <c r="U166" s="393" t="s">
        <v>164</v>
      </c>
      <c r="V166" s="176">
        <v>45916</v>
      </c>
      <c r="W166" s="65"/>
      <c r="X166" s="67"/>
      <c r="Y166" s="67"/>
      <c r="Z166" s="67"/>
      <c r="AA166" s="67"/>
      <c r="AB166" s="130" t="s">
        <v>959</v>
      </c>
      <c r="AC166" s="130">
        <v>45930</v>
      </c>
      <c r="AD166" s="67"/>
      <c r="AE166" s="67"/>
      <c r="AF166" s="130"/>
      <c r="AG166" s="130"/>
      <c r="AH166" s="67"/>
      <c r="AI166" s="67"/>
      <c r="AP166" s="59"/>
      <c r="AQ166" s="59"/>
      <c r="AR166" s="59"/>
      <c r="AS166" s="59"/>
      <c r="AT166" s="57"/>
      <c r="AU166" s="58"/>
      <c r="AV166" s="99"/>
    </row>
    <row r="167" spans="1:50" ht="38.25">
      <c r="A167" s="72">
        <v>166</v>
      </c>
      <c r="B167" s="519" t="s">
        <v>960</v>
      </c>
      <c r="C167" s="132">
        <v>45912</v>
      </c>
      <c r="D167" s="66" t="s">
        <v>82</v>
      </c>
      <c r="E167" s="66" t="s">
        <v>82</v>
      </c>
      <c r="F167" s="64">
        <v>45933</v>
      </c>
      <c r="I167" s="64">
        <v>45916</v>
      </c>
      <c r="J167" s="67">
        <f t="shared" ca="1" si="2"/>
        <v>-111</v>
      </c>
      <c r="K167" s="71" t="s">
        <v>961</v>
      </c>
      <c r="L167" s="67" t="s">
        <v>572</v>
      </c>
      <c r="M167" s="67" t="s">
        <v>502</v>
      </c>
      <c r="N167" s="105" t="s">
        <v>159</v>
      </c>
      <c r="O167" s="105" t="s">
        <v>160</v>
      </c>
      <c r="P167" s="67" t="s">
        <v>161</v>
      </c>
      <c r="Q167" s="61" t="s">
        <v>962</v>
      </c>
      <c r="R167" s="61" t="s">
        <v>54</v>
      </c>
      <c r="S167" s="61" t="s">
        <v>963</v>
      </c>
      <c r="T167" s="61" t="s">
        <v>56</v>
      </c>
      <c r="U167" s="393" t="s">
        <v>104</v>
      </c>
      <c r="V167" s="176">
        <v>45916</v>
      </c>
      <c r="W167" s="65"/>
      <c r="X167" s="67"/>
      <c r="Y167" s="67"/>
      <c r="Z167" s="67"/>
      <c r="AA167" s="99"/>
      <c r="AB167" s="124" t="s">
        <v>964</v>
      </c>
      <c r="AC167" s="141">
        <v>45922</v>
      </c>
      <c r="AD167" s="67"/>
      <c r="AE167" s="67"/>
      <c r="AF167" s="130"/>
      <c r="AG167" s="130"/>
      <c r="AH167" s="67"/>
      <c r="AI167" s="67"/>
      <c r="AP167" s="59"/>
      <c r="AQ167" s="59"/>
      <c r="AR167" s="59"/>
      <c r="AS167" s="59"/>
      <c r="AT167" s="57"/>
      <c r="AU167" s="58"/>
      <c r="AV167" s="99"/>
    </row>
    <row r="168" spans="1:50" ht="25.5">
      <c r="A168" s="350">
        <v>167</v>
      </c>
      <c r="B168" s="519" t="s">
        <v>965</v>
      </c>
      <c r="C168" s="132">
        <v>45912</v>
      </c>
      <c r="D168" s="66"/>
      <c r="E168" s="66"/>
      <c r="F168" s="64">
        <v>45933</v>
      </c>
      <c r="I168" s="64">
        <v>45916</v>
      </c>
      <c r="J168" s="67">
        <f t="shared" ca="1" si="2"/>
        <v>-111</v>
      </c>
      <c r="K168" s="71" t="s">
        <v>966</v>
      </c>
      <c r="L168" s="67" t="s">
        <v>572</v>
      </c>
      <c r="M168" s="67" t="s">
        <v>573</v>
      </c>
      <c r="N168" s="105" t="s">
        <v>134</v>
      </c>
      <c r="O168" s="105"/>
      <c r="P168" s="67" t="s">
        <v>382</v>
      </c>
      <c r="Q168" s="61" t="s">
        <v>967</v>
      </c>
      <c r="R168" s="61" t="s">
        <v>322</v>
      </c>
      <c r="S168" s="61" t="s">
        <v>968</v>
      </c>
      <c r="T168" s="61" t="s">
        <v>56</v>
      </c>
      <c r="U168" s="393" t="s">
        <v>385</v>
      </c>
      <c r="V168" s="176">
        <v>45916</v>
      </c>
      <c r="W168" s="65"/>
      <c r="X168" s="620" t="s">
        <v>94</v>
      </c>
      <c r="Y168" s="621" t="s">
        <v>969</v>
      </c>
      <c r="Z168" s="67"/>
      <c r="AA168" s="99"/>
      <c r="AB168" s="124" t="s">
        <v>970</v>
      </c>
      <c r="AC168" s="141">
        <v>45922</v>
      </c>
      <c r="AD168" s="67"/>
      <c r="AE168" s="67"/>
      <c r="AF168" s="130"/>
      <c r="AG168" s="130"/>
      <c r="AH168" s="67"/>
      <c r="AI168" s="67"/>
      <c r="AP168" s="59"/>
      <c r="AQ168" s="59"/>
      <c r="AR168" s="59"/>
      <c r="AS168" s="59"/>
      <c r="AT168" s="57"/>
      <c r="AU168" s="58"/>
      <c r="AV168" s="99"/>
    </row>
    <row r="169" spans="1:50" ht="25.5">
      <c r="A169" s="72">
        <v>168</v>
      </c>
      <c r="B169" s="594" t="s">
        <v>971</v>
      </c>
      <c r="C169" s="132">
        <v>45912</v>
      </c>
      <c r="D169" s="66" t="s">
        <v>82</v>
      </c>
      <c r="E169" s="66" t="s">
        <v>82</v>
      </c>
      <c r="F169" s="64">
        <v>45933</v>
      </c>
      <c r="I169" s="64">
        <v>45916</v>
      </c>
      <c r="J169" s="67">
        <f t="shared" ca="1" si="2"/>
        <v>-111</v>
      </c>
      <c r="K169" s="71" t="s">
        <v>972</v>
      </c>
      <c r="L169" s="67" t="s">
        <v>572</v>
      </c>
      <c r="M169" s="67" t="s">
        <v>573</v>
      </c>
      <c r="N169" s="105" t="s">
        <v>144</v>
      </c>
      <c r="O169" s="105" t="s">
        <v>145</v>
      </c>
      <c r="P169" s="67" t="s">
        <v>146</v>
      </c>
      <c r="Q169" s="61" t="s">
        <v>957</v>
      </c>
      <c r="R169" s="61" t="s">
        <v>138</v>
      </c>
      <c r="S169" s="61" t="s">
        <v>973</v>
      </c>
      <c r="T169" s="61" t="s">
        <v>56</v>
      </c>
      <c r="U169" s="393" t="s">
        <v>149</v>
      </c>
      <c r="V169" s="176">
        <v>45917</v>
      </c>
      <c r="W169" s="65"/>
      <c r="X169" s="67"/>
      <c r="Y169" s="67"/>
      <c r="Z169" s="67"/>
      <c r="AA169" s="67" t="s">
        <v>893</v>
      </c>
      <c r="AB169" s="130" t="s">
        <v>974</v>
      </c>
      <c r="AC169" s="130">
        <v>45931</v>
      </c>
      <c r="AD169" s="67"/>
      <c r="AE169" s="67" t="s">
        <v>91</v>
      </c>
      <c r="AF169" s="130" t="s">
        <v>975</v>
      </c>
      <c r="AG169" s="130">
        <v>45959</v>
      </c>
      <c r="AH169" s="130">
        <v>45959</v>
      </c>
      <c r="AI169" s="67"/>
      <c r="AP169" s="59"/>
      <c r="AQ169" s="59"/>
      <c r="AR169" s="59"/>
      <c r="AS169" s="59"/>
      <c r="AT169" s="57"/>
      <c r="AU169" s="58"/>
      <c r="AV169" s="99"/>
    </row>
    <row r="170" spans="1:50" ht="25.5">
      <c r="A170" s="350">
        <v>169</v>
      </c>
      <c r="B170" s="594" t="s">
        <v>976</v>
      </c>
      <c r="C170" s="132">
        <v>45912</v>
      </c>
      <c r="D170" s="66" t="s">
        <v>82</v>
      </c>
      <c r="E170" s="66" t="s">
        <v>82</v>
      </c>
      <c r="F170" s="64">
        <v>45933</v>
      </c>
      <c r="I170" s="64">
        <v>45917</v>
      </c>
      <c r="J170" s="67">
        <f t="shared" ca="1" si="2"/>
        <v>-111</v>
      </c>
      <c r="K170" s="71" t="s">
        <v>977</v>
      </c>
      <c r="L170" s="67" t="s">
        <v>572</v>
      </c>
      <c r="M170" s="67" t="s">
        <v>502</v>
      </c>
      <c r="N170" s="105"/>
      <c r="O170" s="105"/>
      <c r="P170" s="67"/>
      <c r="Q170" s="61" t="s">
        <v>978</v>
      </c>
      <c r="R170" s="61" t="s">
        <v>138</v>
      </c>
      <c r="S170" s="61">
        <v>6.80013110001202E+22</v>
      </c>
      <c r="T170" s="61" t="s">
        <v>56</v>
      </c>
      <c r="U170" s="393" t="s">
        <v>303</v>
      </c>
      <c r="V170" s="176">
        <v>45917</v>
      </c>
      <c r="W170" s="65"/>
      <c r="X170" s="67"/>
      <c r="Y170" s="67"/>
      <c r="Z170" s="67"/>
      <c r="AA170" s="67"/>
      <c r="AB170" s="130"/>
      <c r="AC170" s="67"/>
      <c r="AD170" s="67"/>
      <c r="AE170" s="67"/>
      <c r="AF170" s="130"/>
      <c r="AG170" s="130"/>
      <c r="AH170" s="67"/>
      <c r="AI170" s="67"/>
      <c r="AP170" s="59"/>
      <c r="AQ170" s="59"/>
      <c r="AR170" s="59"/>
      <c r="AS170" s="59"/>
      <c r="AT170" s="57"/>
      <c r="AU170" s="58"/>
      <c r="AV170" s="99"/>
    </row>
    <row r="171" spans="1:50" ht="25.5">
      <c r="A171" s="72">
        <v>170</v>
      </c>
      <c r="B171" s="519" t="s">
        <v>979</v>
      </c>
      <c r="C171" s="70">
        <v>45912</v>
      </c>
      <c r="D171" s="66" t="s">
        <v>570</v>
      </c>
      <c r="E171" s="66" t="s">
        <v>570</v>
      </c>
      <c r="F171" s="64">
        <v>45933</v>
      </c>
      <c r="I171" s="64">
        <v>45915</v>
      </c>
      <c r="J171" s="67">
        <f t="shared" ca="1" si="2"/>
        <v>-111</v>
      </c>
      <c r="K171" s="71" t="s">
        <v>980</v>
      </c>
      <c r="L171" s="67" t="s">
        <v>572</v>
      </c>
      <c r="M171" s="67" t="s">
        <v>573</v>
      </c>
      <c r="N171" s="105" t="s">
        <v>118</v>
      </c>
      <c r="O171" s="105" t="s">
        <v>931</v>
      </c>
      <c r="P171" s="67" t="s">
        <v>932</v>
      </c>
      <c r="Q171" s="61" t="s">
        <v>981</v>
      </c>
      <c r="R171" s="61" t="s">
        <v>67</v>
      </c>
      <c r="S171" s="61" t="s">
        <v>982</v>
      </c>
      <c r="T171" s="61" t="s">
        <v>56</v>
      </c>
      <c r="U171" s="393" t="s">
        <v>436</v>
      </c>
      <c r="V171" s="176">
        <v>45915</v>
      </c>
      <c r="W171" s="65"/>
      <c r="X171" s="67"/>
      <c r="Y171" s="67"/>
      <c r="Z171" s="67"/>
      <c r="AA171" s="99"/>
      <c r="AB171" s="124" t="s">
        <v>983</v>
      </c>
      <c r="AC171" s="141">
        <v>45918</v>
      </c>
      <c r="AD171" s="67"/>
      <c r="AE171" s="67"/>
      <c r="AF171" s="130"/>
      <c r="AG171" s="130"/>
      <c r="AH171" s="67"/>
      <c r="AI171" s="67"/>
      <c r="AP171" s="59"/>
      <c r="AQ171" s="59"/>
      <c r="AR171" s="59"/>
      <c r="AS171" s="59"/>
      <c r="AT171" s="57"/>
      <c r="AU171" s="58"/>
      <c r="AV171" s="99"/>
    </row>
    <row r="172" spans="1:50" ht="25.5">
      <c r="A172" s="350">
        <v>171</v>
      </c>
      <c r="B172" s="519" t="s">
        <v>984</v>
      </c>
      <c r="C172" s="70">
        <v>45912</v>
      </c>
      <c r="D172" s="66" t="s">
        <v>570</v>
      </c>
      <c r="E172" s="66" t="s">
        <v>570</v>
      </c>
      <c r="F172" s="64">
        <v>45933</v>
      </c>
      <c r="I172" s="64">
        <v>45916</v>
      </c>
      <c r="J172" s="67">
        <f t="shared" ca="1" si="2"/>
        <v>-111</v>
      </c>
      <c r="K172" s="71" t="s">
        <v>985</v>
      </c>
      <c r="L172" s="67" t="s">
        <v>572</v>
      </c>
      <c r="M172" s="67" t="s">
        <v>573</v>
      </c>
      <c r="N172" s="105" t="s">
        <v>99</v>
      </c>
      <c r="O172" s="105" t="s">
        <v>99</v>
      </c>
      <c r="P172" s="67" t="s">
        <v>647</v>
      </c>
      <c r="Q172" s="61" t="s">
        <v>986</v>
      </c>
      <c r="R172" s="61" t="s">
        <v>138</v>
      </c>
      <c r="S172" s="61" t="s">
        <v>987</v>
      </c>
      <c r="T172" s="61" t="s">
        <v>56</v>
      </c>
      <c r="U172" s="393" t="s">
        <v>186</v>
      </c>
      <c r="V172" s="176">
        <v>45916</v>
      </c>
      <c r="W172" s="65"/>
      <c r="X172" s="67"/>
      <c r="Y172" s="67"/>
      <c r="Z172" s="67"/>
      <c r="AA172" s="67"/>
      <c r="AB172" s="130"/>
      <c r="AC172" s="67"/>
      <c r="AD172" s="67"/>
      <c r="AE172" s="67"/>
      <c r="AF172" s="130"/>
      <c r="AG172" s="130"/>
      <c r="AH172" s="67"/>
      <c r="AI172" s="67"/>
      <c r="AP172" s="59"/>
      <c r="AQ172" s="59"/>
      <c r="AR172" s="59"/>
      <c r="AS172" s="59"/>
      <c r="AT172" s="57"/>
      <c r="AU172" s="58"/>
      <c r="AV172" s="99"/>
    </row>
    <row r="173" spans="1:50" ht="25.5">
      <c r="A173" s="72">
        <v>172</v>
      </c>
      <c r="B173" s="519" t="s">
        <v>988</v>
      </c>
      <c r="C173" s="70">
        <v>45912</v>
      </c>
      <c r="D173" s="66" t="s">
        <v>82</v>
      </c>
      <c r="E173" s="66" t="s">
        <v>82</v>
      </c>
      <c r="F173" s="64">
        <v>45933</v>
      </c>
      <c r="I173" s="64">
        <v>45916</v>
      </c>
      <c r="J173" s="67">
        <f t="shared" ca="1" si="2"/>
        <v>-111</v>
      </c>
      <c r="K173" s="71" t="s">
        <v>989</v>
      </c>
      <c r="L173" s="67" t="s">
        <v>572</v>
      </c>
      <c r="M173" s="67" t="s">
        <v>573</v>
      </c>
      <c r="N173" s="105" t="s">
        <v>118</v>
      </c>
      <c r="O173" s="105" t="s">
        <v>653</v>
      </c>
      <c r="P173" s="67" t="s">
        <v>654</v>
      </c>
      <c r="Q173" s="61" t="s">
        <v>990</v>
      </c>
      <c r="R173" s="61" t="s">
        <v>67</v>
      </c>
      <c r="S173" s="61" t="s">
        <v>991</v>
      </c>
      <c r="T173" s="61" t="s">
        <v>56</v>
      </c>
      <c r="U173" s="393" t="s">
        <v>385</v>
      </c>
      <c r="V173" s="176">
        <v>45916</v>
      </c>
      <c r="W173" s="65"/>
      <c r="X173" s="620" t="s">
        <v>805</v>
      </c>
      <c r="Y173" s="620" t="s">
        <v>992</v>
      </c>
      <c r="Z173" s="620" t="s">
        <v>88</v>
      </c>
      <c r="AA173" s="620" t="s">
        <v>89</v>
      </c>
      <c r="AB173" s="620" t="s">
        <v>993</v>
      </c>
      <c r="AC173" s="622">
        <v>45918</v>
      </c>
      <c r="AD173" s="622">
        <v>45925</v>
      </c>
      <c r="AE173" s="620" t="s">
        <v>712</v>
      </c>
      <c r="AF173" s="620" t="s">
        <v>88</v>
      </c>
      <c r="AG173" s="620" t="s">
        <v>88</v>
      </c>
      <c r="AH173" s="621" t="s">
        <v>558</v>
      </c>
      <c r="AI173" s="620" t="s">
        <v>88</v>
      </c>
      <c r="AJ173" s="620" t="s">
        <v>88</v>
      </c>
      <c r="AK173" s="620" t="s">
        <v>88</v>
      </c>
      <c r="AL173" s="620" t="s">
        <v>88</v>
      </c>
      <c r="AM173" s="620" t="s">
        <v>88</v>
      </c>
      <c r="AN173" s="620" t="s">
        <v>88</v>
      </c>
      <c r="AO173" s="623" t="s">
        <v>88</v>
      </c>
      <c r="AP173" s="620" t="s">
        <v>88</v>
      </c>
      <c r="AQ173" s="620" t="s">
        <v>88</v>
      </c>
      <c r="AR173" s="620" t="s">
        <v>88</v>
      </c>
      <c r="AS173" s="620" t="s">
        <v>88</v>
      </c>
      <c r="AT173" s="620" t="s">
        <v>88</v>
      </c>
      <c r="AU173" s="620"/>
      <c r="AV173" s="620" t="s">
        <v>94</v>
      </c>
      <c r="AW173" s="620" t="s">
        <v>994</v>
      </c>
    </row>
    <row r="174" spans="1:50" ht="39">
      <c r="A174" s="350">
        <v>173</v>
      </c>
      <c r="B174" s="519" t="s">
        <v>995</v>
      </c>
      <c r="C174" s="70">
        <v>45912</v>
      </c>
      <c r="D174" s="66" t="s">
        <v>82</v>
      </c>
      <c r="E174" s="66" t="s">
        <v>82</v>
      </c>
      <c r="F174" s="64">
        <v>45933</v>
      </c>
      <c r="I174" s="64">
        <v>45916</v>
      </c>
      <c r="J174" s="67">
        <f t="shared" ca="1" si="2"/>
        <v>-111</v>
      </c>
      <c r="K174" s="71" t="s">
        <v>996</v>
      </c>
      <c r="L174" s="67" t="s">
        <v>572</v>
      </c>
      <c r="M174" s="67" t="s">
        <v>573</v>
      </c>
      <c r="N174" s="105" t="s">
        <v>127</v>
      </c>
      <c r="O174" s="105" t="s">
        <v>127</v>
      </c>
      <c r="P174" s="67" t="s">
        <v>513</v>
      </c>
      <c r="Q174" s="61" t="s">
        <v>997</v>
      </c>
      <c r="R174" s="61"/>
      <c r="S174" s="61" t="s">
        <v>998</v>
      </c>
      <c r="T174" s="61"/>
      <c r="U174" s="393" t="s">
        <v>86</v>
      </c>
      <c r="V174" s="176">
        <v>45916</v>
      </c>
      <c r="W174" s="65"/>
      <c r="X174" s="284" t="s">
        <v>805</v>
      </c>
      <c r="Y174" s="284" t="s">
        <v>999</v>
      </c>
      <c r="Z174" s="284" t="s">
        <v>88</v>
      </c>
      <c r="AA174" s="284" t="s">
        <v>89</v>
      </c>
      <c r="AB174" s="284" t="s">
        <v>1000</v>
      </c>
      <c r="AC174" s="281">
        <v>45925</v>
      </c>
      <c r="AD174" s="284" t="s">
        <v>1001</v>
      </c>
      <c r="AE174" s="284" t="s">
        <v>88</v>
      </c>
      <c r="AF174" s="284" t="s">
        <v>88</v>
      </c>
      <c r="AG174" s="284" t="s">
        <v>88</v>
      </c>
      <c r="AH174" s="284" t="s">
        <v>88</v>
      </c>
      <c r="AI174" s="284" t="s">
        <v>88</v>
      </c>
      <c r="AJ174" s="284" t="s">
        <v>88</v>
      </c>
      <c r="AK174" s="284" t="s">
        <v>88</v>
      </c>
      <c r="AL174" s="284" t="s">
        <v>88</v>
      </c>
      <c r="AM174" s="284" t="s">
        <v>88</v>
      </c>
      <c r="AN174" s="284" t="s">
        <v>88</v>
      </c>
      <c r="AO174" s="284" t="s">
        <v>88</v>
      </c>
      <c r="AP174" s="286" t="s">
        <v>88</v>
      </c>
      <c r="AQ174" s="284" t="s">
        <v>88</v>
      </c>
      <c r="AR174" s="284" t="s">
        <v>88</v>
      </c>
      <c r="AS174" s="284" t="s">
        <v>88</v>
      </c>
      <c r="AT174" s="284" t="s">
        <v>88</v>
      </c>
      <c r="AU174" s="284" t="s">
        <v>88</v>
      </c>
      <c r="AV174" s="284" t="s">
        <v>88</v>
      </c>
      <c r="AW174" s="285" t="s">
        <v>1002</v>
      </c>
      <c r="AX174" s="364" t="s">
        <v>88</v>
      </c>
    </row>
    <row r="175" spans="1:50" ht="54.75" customHeight="1">
      <c r="A175" s="72">
        <v>174</v>
      </c>
      <c r="B175" s="519" t="s">
        <v>1003</v>
      </c>
      <c r="C175" s="70">
        <v>45915</v>
      </c>
      <c r="D175" s="66" t="s">
        <v>547</v>
      </c>
      <c r="E175" s="66" t="s">
        <v>547</v>
      </c>
      <c r="F175" s="64">
        <v>45936</v>
      </c>
      <c r="I175" s="64">
        <v>45916</v>
      </c>
      <c r="J175" s="67">
        <f t="shared" ca="1" si="2"/>
        <v>-110</v>
      </c>
      <c r="K175" s="71" t="s">
        <v>1004</v>
      </c>
      <c r="L175" s="67" t="s">
        <v>572</v>
      </c>
      <c r="M175" s="67" t="s">
        <v>573</v>
      </c>
      <c r="N175" s="105" t="s">
        <v>252</v>
      </c>
      <c r="O175" s="105"/>
      <c r="P175" s="67" t="s">
        <v>1005</v>
      </c>
      <c r="Q175" s="61" t="s">
        <v>1006</v>
      </c>
      <c r="R175" s="61" t="s">
        <v>440</v>
      </c>
      <c r="S175" s="61" t="s">
        <v>1007</v>
      </c>
      <c r="T175" s="61" t="s">
        <v>56</v>
      </c>
      <c r="U175" s="393" t="s">
        <v>265</v>
      </c>
      <c r="V175" s="176">
        <v>45916</v>
      </c>
      <c r="W175" s="65"/>
      <c r="X175" s="67"/>
      <c r="Y175" s="67"/>
      <c r="Z175" s="67"/>
      <c r="AA175" s="99"/>
      <c r="AB175" s="124" t="s">
        <v>1008</v>
      </c>
      <c r="AC175" s="141">
        <v>45922</v>
      </c>
      <c r="AD175" s="67"/>
      <c r="AE175" s="67"/>
      <c r="AF175" s="130"/>
      <c r="AG175" s="130"/>
      <c r="AH175" s="67"/>
      <c r="AI175" s="67"/>
      <c r="AP175" s="59"/>
      <c r="AQ175" s="59"/>
      <c r="AR175" s="59"/>
      <c r="AS175" s="59"/>
      <c r="AT175" s="57"/>
      <c r="AU175" s="58"/>
      <c r="AV175" s="99"/>
    </row>
    <row r="176" spans="1:50" ht="38.25">
      <c r="A176" s="350">
        <v>175</v>
      </c>
      <c r="B176" s="599" t="s">
        <v>1009</v>
      </c>
      <c r="C176" s="132">
        <v>45915</v>
      </c>
      <c r="D176" s="66" t="s">
        <v>570</v>
      </c>
      <c r="E176" s="66" t="s">
        <v>570</v>
      </c>
      <c r="F176" s="64">
        <v>45936</v>
      </c>
      <c r="I176" s="64">
        <v>45915</v>
      </c>
      <c r="J176" s="67">
        <f t="shared" ca="1" si="2"/>
        <v>-110</v>
      </c>
      <c r="K176" s="71" t="s">
        <v>1010</v>
      </c>
      <c r="L176" s="67" t="s">
        <v>572</v>
      </c>
      <c r="M176" s="67" t="s">
        <v>62</v>
      </c>
      <c r="N176" s="105" t="s">
        <v>252</v>
      </c>
      <c r="O176" s="105" t="s">
        <v>1011</v>
      </c>
      <c r="P176" s="67" t="s">
        <v>1005</v>
      </c>
      <c r="Q176" s="61" t="s">
        <v>1012</v>
      </c>
      <c r="R176" s="61" t="s">
        <v>54</v>
      </c>
      <c r="S176" s="61" t="s">
        <v>1013</v>
      </c>
      <c r="T176" s="61" t="s">
        <v>56</v>
      </c>
      <c r="U176" s="393" t="s">
        <v>57</v>
      </c>
      <c r="V176" s="176">
        <v>45917</v>
      </c>
      <c r="W176" s="65"/>
      <c r="X176" s="67"/>
      <c r="Y176" s="67"/>
      <c r="Z176" s="67"/>
      <c r="AA176" s="99"/>
      <c r="AB176" s="67"/>
      <c r="AC176" s="130"/>
      <c r="AD176" s="67"/>
      <c r="AE176" s="67"/>
      <c r="AF176" s="130"/>
      <c r="AG176" s="130"/>
      <c r="AH176" s="67"/>
      <c r="AI176" s="67"/>
      <c r="AP176" s="59"/>
      <c r="AQ176" s="59"/>
      <c r="AR176" s="59"/>
      <c r="AS176" s="59"/>
      <c r="AT176" s="57"/>
      <c r="AU176" s="58"/>
      <c r="AV176" s="99"/>
    </row>
    <row r="177" spans="1:51" ht="39" customHeight="1">
      <c r="A177" s="72">
        <v>176</v>
      </c>
      <c r="B177" s="599" t="s">
        <v>1014</v>
      </c>
      <c r="C177" s="132">
        <v>45915</v>
      </c>
      <c r="D177" s="66" t="s">
        <v>82</v>
      </c>
      <c r="E177" s="66" t="s">
        <v>82</v>
      </c>
      <c r="F177" s="64">
        <v>45936</v>
      </c>
      <c r="I177" s="64">
        <v>45916</v>
      </c>
      <c r="J177" s="67">
        <f t="shared" ca="1" si="2"/>
        <v>-110</v>
      </c>
      <c r="K177" s="71" t="s">
        <v>1015</v>
      </c>
      <c r="L177" s="67" t="s">
        <v>572</v>
      </c>
      <c r="M177" s="67" t="s">
        <v>573</v>
      </c>
      <c r="N177" s="105" t="s">
        <v>159</v>
      </c>
      <c r="O177" s="105" t="s">
        <v>1016</v>
      </c>
      <c r="P177" s="67" t="s">
        <v>1017</v>
      </c>
      <c r="Q177" s="61" t="s">
        <v>1018</v>
      </c>
      <c r="R177" s="61" t="s">
        <v>67</v>
      </c>
      <c r="S177" s="61" t="s">
        <v>1019</v>
      </c>
      <c r="T177" s="61" t="s">
        <v>56</v>
      </c>
      <c r="U177" s="393" t="s">
        <v>149</v>
      </c>
      <c r="V177" s="176">
        <v>45917</v>
      </c>
      <c r="W177" s="65"/>
      <c r="X177" s="67"/>
      <c r="Y177" s="67"/>
      <c r="Z177" s="67"/>
      <c r="AA177" s="99"/>
      <c r="AB177" s="124" t="s">
        <v>1020</v>
      </c>
      <c r="AC177" s="141">
        <v>45922</v>
      </c>
      <c r="AD177" s="67"/>
      <c r="AE177" s="67"/>
      <c r="AF177" s="130"/>
      <c r="AG177" s="130"/>
      <c r="AH177" s="67"/>
      <c r="AI177" s="67"/>
      <c r="AP177" s="59"/>
      <c r="AQ177" s="59"/>
      <c r="AR177" s="59"/>
      <c r="AS177" s="59"/>
      <c r="AT177" s="57"/>
      <c r="AU177" s="58"/>
      <c r="AV177" s="99"/>
    </row>
    <row r="178" spans="1:51" ht="25.5">
      <c r="A178" s="350">
        <v>177</v>
      </c>
      <c r="B178" s="599" t="s">
        <v>1021</v>
      </c>
      <c r="C178" s="132">
        <v>45915</v>
      </c>
      <c r="D178" s="66" t="s">
        <v>82</v>
      </c>
      <c r="E178" s="66" t="s">
        <v>82</v>
      </c>
      <c r="F178" s="64">
        <v>45936</v>
      </c>
      <c r="I178" s="64">
        <v>45916</v>
      </c>
      <c r="J178" s="67">
        <f t="shared" ca="1" si="2"/>
        <v>-110</v>
      </c>
      <c r="K178" s="71" t="s">
        <v>989</v>
      </c>
      <c r="L178" s="67" t="s">
        <v>572</v>
      </c>
      <c r="M178" s="67" t="s">
        <v>573</v>
      </c>
      <c r="N178" s="105" t="s">
        <v>118</v>
      </c>
      <c r="O178" s="105" t="s">
        <v>653</v>
      </c>
      <c r="P178" s="67" t="s">
        <v>654</v>
      </c>
      <c r="Q178" s="61" t="s">
        <v>1022</v>
      </c>
      <c r="R178" s="61" t="s">
        <v>67</v>
      </c>
      <c r="S178" s="61" t="s">
        <v>1023</v>
      </c>
      <c r="T178" s="61" t="s">
        <v>56</v>
      </c>
      <c r="U178" s="393" t="s">
        <v>149</v>
      </c>
      <c r="V178" s="176">
        <v>45917</v>
      </c>
      <c r="W178" s="65"/>
      <c r="X178" s="67"/>
      <c r="Y178" s="67"/>
      <c r="Z178" s="67"/>
      <c r="AA178" s="67"/>
      <c r="AB178" s="130"/>
      <c r="AC178" s="67"/>
      <c r="AD178" s="67"/>
      <c r="AE178" s="67"/>
      <c r="AF178" s="130"/>
      <c r="AG178" s="130"/>
      <c r="AH178" s="67"/>
      <c r="AI178" s="67"/>
      <c r="AP178" s="59"/>
      <c r="AQ178" s="59"/>
      <c r="AR178" s="59"/>
      <c r="AS178" s="59"/>
      <c r="AT178" s="57"/>
      <c r="AU178" s="58"/>
      <c r="AV178" s="99"/>
    </row>
    <row r="179" spans="1:51" ht="25.5">
      <c r="A179" s="72">
        <v>178</v>
      </c>
      <c r="B179" s="599" t="s">
        <v>1024</v>
      </c>
      <c r="C179" s="132">
        <v>45915</v>
      </c>
      <c r="D179" s="66" t="s">
        <v>570</v>
      </c>
      <c r="E179" s="66" t="s">
        <v>570</v>
      </c>
      <c r="F179" s="64">
        <v>45936</v>
      </c>
      <c r="I179" s="64">
        <v>45916</v>
      </c>
      <c r="J179" s="67">
        <f t="shared" ca="1" si="2"/>
        <v>-110</v>
      </c>
      <c r="K179" s="71" t="s">
        <v>1025</v>
      </c>
      <c r="L179" s="67" t="s">
        <v>572</v>
      </c>
      <c r="M179" s="67" t="s">
        <v>573</v>
      </c>
      <c r="N179" s="105"/>
      <c r="O179" s="105" t="s">
        <v>204</v>
      </c>
      <c r="P179" s="67" t="s">
        <v>205</v>
      </c>
      <c r="Q179" s="61" t="s">
        <v>1026</v>
      </c>
      <c r="R179" s="61" t="s">
        <v>67</v>
      </c>
      <c r="S179" s="61" t="s">
        <v>1027</v>
      </c>
      <c r="T179" s="61" t="s">
        <v>56</v>
      </c>
      <c r="U179" s="393" t="s">
        <v>303</v>
      </c>
      <c r="V179" s="176">
        <v>45917</v>
      </c>
      <c r="W179" s="65"/>
      <c r="X179" s="625" t="s">
        <v>805</v>
      </c>
      <c r="Y179" s="352" t="s">
        <v>850</v>
      </c>
      <c r="Z179" s="352" t="s">
        <v>88</v>
      </c>
      <c r="AA179" s="352" t="s">
        <v>851</v>
      </c>
      <c r="AB179" s="352" t="s">
        <v>88</v>
      </c>
      <c r="AC179" s="352" t="s">
        <v>88</v>
      </c>
      <c r="AD179" s="352" t="s">
        <v>88</v>
      </c>
      <c r="AE179" s="352" t="s">
        <v>88</v>
      </c>
      <c r="AF179" s="352" t="s">
        <v>88</v>
      </c>
      <c r="AG179" s="352" t="s">
        <v>88</v>
      </c>
      <c r="AH179" s="352" t="s">
        <v>88</v>
      </c>
      <c r="AI179" s="352" t="s">
        <v>88</v>
      </c>
      <c r="AJ179" s="352" t="s">
        <v>88</v>
      </c>
      <c r="AK179" s="352" t="s">
        <v>88</v>
      </c>
      <c r="AL179" s="352" t="s">
        <v>88</v>
      </c>
      <c r="AM179" s="352" t="s">
        <v>88</v>
      </c>
      <c r="AN179" s="352" t="s">
        <v>88</v>
      </c>
      <c r="AO179" s="352" t="s">
        <v>88</v>
      </c>
      <c r="AP179" s="619" t="s">
        <v>88</v>
      </c>
      <c r="AQ179" s="352" t="s">
        <v>88</v>
      </c>
      <c r="AR179" s="352" t="s">
        <v>88</v>
      </c>
      <c r="AS179" s="352" t="s">
        <v>88</v>
      </c>
      <c r="AT179" s="626" t="s">
        <v>1028</v>
      </c>
      <c r="AU179" s="395">
        <v>45938</v>
      </c>
      <c r="AV179" s="352" t="s">
        <v>853</v>
      </c>
      <c r="AW179" s="626" t="s">
        <v>1029</v>
      </c>
    </row>
    <row r="180" spans="1:51" ht="25.5">
      <c r="A180" s="350">
        <v>179</v>
      </c>
      <c r="B180" s="599" t="s">
        <v>1030</v>
      </c>
      <c r="C180" s="132">
        <v>45916</v>
      </c>
      <c r="D180" s="66" t="s">
        <v>82</v>
      </c>
      <c r="E180" s="66" t="s">
        <v>82</v>
      </c>
      <c r="F180" s="64">
        <v>45937</v>
      </c>
      <c r="I180" s="64">
        <v>45918</v>
      </c>
      <c r="J180" s="67">
        <f t="shared" ca="1" si="2"/>
        <v>-109</v>
      </c>
      <c r="K180" s="71" t="s">
        <v>1031</v>
      </c>
      <c r="L180" s="67" t="s">
        <v>572</v>
      </c>
      <c r="M180" s="67" t="s">
        <v>573</v>
      </c>
      <c r="N180" s="105" t="s">
        <v>189</v>
      </c>
      <c r="O180" s="105" t="s">
        <v>1032</v>
      </c>
      <c r="P180" s="67" t="s">
        <v>1033</v>
      </c>
      <c r="Q180" s="61" t="s">
        <v>1034</v>
      </c>
      <c r="R180" s="61" t="s">
        <v>67</v>
      </c>
      <c r="S180" s="61" t="s">
        <v>1035</v>
      </c>
      <c r="T180" s="61" t="s">
        <v>56</v>
      </c>
      <c r="U180" s="393" t="s">
        <v>1036</v>
      </c>
      <c r="V180" s="176">
        <v>45919</v>
      </c>
      <c r="W180" s="65"/>
      <c r="X180" s="67"/>
      <c r="Y180" s="67"/>
      <c r="Z180" s="67"/>
      <c r="AA180" s="67"/>
      <c r="AB180" s="130" t="s">
        <v>1037</v>
      </c>
      <c r="AC180" s="130">
        <v>45937</v>
      </c>
      <c r="AD180" s="67"/>
      <c r="AE180" s="67"/>
      <c r="AF180" s="130"/>
      <c r="AG180" s="130"/>
      <c r="AH180" s="67"/>
      <c r="AI180" s="67"/>
      <c r="AP180" s="59"/>
      <c r="AQ180" s="59"/>
      <c r="AR180" s="59"/>
      <c r="AS180" s="59"/>
      <c r="AT180" s="57"/>
      <c r="AU180" s="58"/>
      <c r="AV180" s="99"/>
    </row>
    <row r="181" spans="1:51" ht="51">
      <c r="A181" s="72">
        <v>180</v>
      </c>
      <c r="B181" s="685" t="s">
        <v>1038</v>
      </c>
      <c r="C181" s="706">
        <v>45915</v>
      </c>
      <c r="D181" s="687" t="s">
        <v>82</v>
      </c>
      <c r="E181" s="687" t="s">
        <v>82</v>
      </c>
      <c r="F181" s="688">
        <v>45958</v>
      </c>
      <c r="G181" s="688"/>
      <c r="H181" s="688"/>
      <c r="I181" s="688">
        <v>45915</v>
      </c>
      <c r="J181" s="689">
        <f t="shared" ca="1" si="2"/>
        <v>-95</v>
      </c>
      <c r="K181" s="690" t="s">
        <v>1039</v>
      </c>
      <c r="L181" s="689" t="s">
        <v>572</v>
      </c>
      <c r="M181" s="689" t="s">
        <v>508</v>
      </c>
      <c r="N181" s="691" t="s">
        <v>357</v>
      </c>
      <c r="O181" s="691"/>
      <c r="P181" s="689"/>
      <c r="Q181" s="692" t="s">
        <v>1040</v>
      </c>
      <c r="R181" s="692"/>
      <c r="S181" s="692"/>
      <c r="T181" s="692" t="s">
        <v>185</v>
      </c>
      <c r="U181" s="855" t="s">
        <v>265</v>
      </c>
      <c r="V181" s="693">
        <v>45916</v>
      </c>
      <c r="W181" s="65"/>
      <c r="X181" s="67"/>
      <c r="Y181" s="67"/>
      <c r="Z181" s="67"/>
      <c r="AA181" s="67"/>
      <c r="AB181" s="130"/>
      <c r="AC181" s="67"/>
      <c r="AD181" s="67"/>
      <c r="AE181" s="67"/>
      <c r="AF181" s="130"/>
      <c r="AG181" s="130"/>
      <c r="AH181" s="67"/>
      <c r="AI181" s="67"/>
      <c r="AP181" s="59"/>
      <c r="AQ181" s="59"/>
      <c r="AR181" s="59"/>
      <c r="AS181" s="59"/>
      <c r="AT181" s="57"/>
      <c r="AU181" s="58"/>
      <c r="AV181" s="99"/>
    </row>
    <row r="182" spans="1:51" ht="25.5">
      <c r="A182" s="350">
        <v>181</v>
      </c>
      <c r="B182" s="593" t="s">
        <v>1041</v>
      </c>
      <c r="C182" s="70">
        <v>45915</v>
      </c>
      <c r="D182" s="66" t="s">
        <v>82</v>
      </c>
      <c r="E182" s="66" t="s">
        <v>82</v>
      </c>
      <c r="F182" s="64">
        <v>45936</v>
      </c>
      <c r="I182" s="64">
        <v>45916</v>
      </c>
      <c r="J182" s="67">
        <f t="shared" ca="1" si="2"/>
        <v>-110</v>
      </c>
      <c r="K182" s="71" t="s">
        <v>1042</v>
      </c>
      <c r="L182" s="67" t="s">
        <v>572</v>
      </c>
      <c r="M182" s="67" t="s">
        <v>573</v>
      </c>
      <c r="N182" s="105" t="s">
        <v>167</v>
      </c>
      <c r="O182" s="105" t="s">
        <v>1043</v>
      </c>
      <c r="P182" s="67" t="s">
        <v>1044</v>
      </c>
      <c r="Q182" s="61" t="s">
        <v>1045</v>
      </c>
      <c r="R182" s="61" t="s">
        <v>67</v>
      </c>
      <c r="S182" s="61" t="s">
        <v>1046</v>
      </c>
      <c r="T182" s="61" t="s">
        <v>56</v>
      </c>
      <c r="U182" s="393" t="s">
        <v>265</v>
      </c>
      <c r="V182" s="176">
        <v>45916</v>
      </c>
      <c r="W182" s="65"/>
      <c r="X182" s="67"/>
      <c r="Y182" s="67"/>
      <c r="Z182" s="67"/>
      <c r="AA182" s="99"/>
      <c r="AB182" s="140" t="s">
        <v>1047</v>
      </c>
      <c r="AC182" s="175">
        <v>45922</v>
      </c>
      <c r="AD182" s="67"/>
      <c r="AE182" s="67"/>
      <c r="AF182" s="130"/>
      <c r="AG182" s="130"/>
      <c r="AH182" s="67"/>
      <c r="AI182" s="67"/>
      <c r="AP182" s="59"/>
      <c r="AQ182" s="59"/>
      <c r="AR182" s="59"/>
      <c r="AS182" s="59"/>
      <c r="AT182" s="57"/>
      <c r="AU182" s="58"/>
      <c r="AV182" s="99"/>
    </row>
    <row r="183" spans="1:51" ht="39">
      <c r="A183" s="72">
        <v>182</v>
      </c>
      <c r="B183" s="519" t="s">
        <v>1048</v>
      </c>
      <c r="C183" s="133">
        <v>45915</v>
      </c>
      <c r="D183" s="66" t="s">
        <v>82</v>
      </c>
      <c r="E183" s="66" t="s">
        <v>82</v>
      </c>
      <c r="F183" s="64">
        <v>45936</v>
      </c>
      <c r="I183" s="64">
        <v>45905</v>
      </c>
      <c r="J183" s="67">
        <f t="shared" ca="1" si="2"/>
        <v>-110</v>
      </c>
      <c r="K183" s="71" t="s">
        <v>1049</v>
      </c>
      <c r="L183" s="67" t="s">
        <v>572</v>
      </c>
      <c r="M183" s="67" t="s">
        <v>573</v>
      </c>
      <c r="N183" s="105" t="s">
        <v>159</v>
      </c>
      <c r="O183" s="105" t="s">
        <v>160</v>
      </c>
      <c r="P183" s="67" t="s">
        <v>161</v>
      </c>
      <c r="Q183" s="61" t="s">
        <v>1050</v>
      </c>
      <c r="R183" s="61"/>
      <c r="S183" s="61"/>
      <c r="T183" s="61" t="s">
        <v>56</v>
      </c>
      <c r="U183" s="393" t="s">
        <v>86</v>
      </c>
      <c r="V183" s="176">
        <v>45916</v>
      </c>
      <c r="W183" s="65"/>
      <c r="X183" s="278" t="s">
        <v>87</v>
      </c>
      <c r="Y183" s="278" t="s">
        <v>555</v>
      </c>
      <c r="Z183" s="278" t="s">
        <v>88</v>
      </c>
      <c r="AA183" s="278" t="s">
        <v>89</v>
      </c>
      <c r="AB183" s="280" t="s">
        <v>1051</v>
      </c>
      <c r="AC183" s="282">
        <v>45923</v>
      </c>
      <c r="AD183" s="282">
        <v>45930</v>
      </c>
      <c r="AE183" s="278" t="s">
        <v>712</v>
      </c>
      <c r="AF183" s="290"/>
      <c r="AG183" s="278" t="s">
        <v>88</v>
      </c>
      <c r="AH183" s="278" t="s">
        <v>88</v>
      </c>
      <c r="AI183" s="278" t="s">
        <v>88</v>
      </c>
      <c r="AJ183" s="278" t="s">
        <v>88</v>
      </c>
      <c r="AK183" s="278" t="s">
        <v>88</v>
      </c>
      <c r="AL183" s="278" t="s">
        <v>88</v>
      </c>
      <c r="AM183" s="278" t="s">
        <v>88</v>
      </c>
      <c r="AN183" s="278" t="s">
        <v>88</v>
      </c>
      <c r="AO183" s="278" t="s">
        <v>88</v>
      </c>
      <c r="AP183" s="291" t="s">
        <v>88</v>
      </c>
      <c r="AQ183" s="278" t="s">
        <v>88</v>
      </c>
      <c r="AR183" s="278" t="s">
        <v>88</v>
      </c>
      <c r="AS183" s="278" t="s">
        <v>88</v>
      </c>
      <c r="AT183" s="278" t="s">
        <v>88</v>
      </c>
      <c r="AU183" s="278" t="s">
        <v>88</v>
      </c>
      <c r="AV183" s="278" t="s">
        <v>88</v>
      </c>
      <c r="AW183" s="280" t="s">
        <v>1052</v>
      </c>
      <c r="AX183" s="352"/>
    </row>
    <row r="184" spans="1:51" ht="25.5">
      <c r="A184" s="350">
        <v>183</v>
      </c>
      <c r="B184" s="519" t="s">
        <v>1053</v>
      </c>
      <c r="C184" s="133">
        <v>45915</v>
      </c>
      <c r="D184" s="66" t="s">
        <v>570</v>
      </c>
      <c r="E184" s="66" t="s">
        <v>570</v>
      </c>
      <c r="F184" s="64">
        <v>45936</v>
      </c>
      <c r="I184" s="64">
        <v>45915</v>
      </c>
      <c r="J184" s="67">
        <f t="shared" ca="1" si="2"/>
        <v>-110</v>
      </c>
      <c r="K184" s="71" t="s">
        <v>1054</v>
      </c>
      <c r="L184" s="67" t="s">
        <v>572</v>
      </c>
      <c r="M184" s="67" t="s">
        <v>573</v>
      </c>
      <c r="N184" s="105" t="s">
        <v>144</v>
      </c>
      <c r="O184" s="105" t="s">
        <v>145</v>
      </c>
      <c r="P184" s="67" t="s">
        <v>146</v>
      </c>
      <c r="Q184" s="61" t="s">
        <v>1055</v>
      </c>
      <c r="R184" s="61" t="s">
        <v>67</v>
      </c>
      <c r="S184" s="61" t="s">
        <v>1056</v>
      </c>
      <c r="T184" s="61" t="s">
        <v>56</v>
      </c>
      <c r="U184" s="393" t="s">
        <v>194</v>
      </c>
      <c r="V184" s="176">
        <v>45916</v>
      </c>
      <c r="W184" s="65"/>
      <c r="X184" s="67"/>
      <c r="Y184" s="67"/>
      <c r="Z184" s="67"/>
      <c r="AA184" s="99"/>
      <c r="AB184" s="124" t="s">
        <v>1057</v>
      </c>
      <c r="AC184" s="141">
        <v>45918</v>
      </c>
      <c r="AD184" s="67"/>
      <c r="AE184" s="67"/>
      <c r="AF184" s="130"/>
      <c r="AG184" s="130"/>
      <c r="AH184" s="67"/>
      <c r="AI184" s="67"/>
      <c r="AP184" s="59"/>
      <c r="AQ184" s="59"/>
      <c r="AR184" s="59"/>
      <c r="AS184" s="59"/>
      <c r="AT184" s="57"/>
      <c r="AU184" s="58"/>
      <c r="AV184" s="99"/>
    </row>
    <row r="185" spans="1:51" ht="25.5">
      <c r="A185" s="72">
        <v>184</v>
      </c>
      <c r="B185" s="593" t="s">
        <v>1058</v>
      </c>
      <c r="C185" s="132">
        <v>45915</v>
      </c>
      <c r="D185" s="66" t="s">
        <v>82</v>
      </c>
      <c r="E185" s="66" t="s">
        <v>82</v>
      </c>
      <c r="F185" s="64">
        <v>45936</v>
      </c>
      <c r="I185" s="64">
        <v>45916</v>
      </c>
      <c r="J185" s="67">
        <f t="shared" ca="1" si="2"/>
        <v>-110</v>
      </c>
      <c r="K185" s="71" t="s">
        <v>1059</v>
      </c>
      <c r="L185" s="67" t="s">
        <v>572</v>
      </c>
      <c r="M185" s="67" t="s">
        <v>573</v>
      </c>
      <c r="N185" s="105" t="s">
        <v>232</v>
      </c>
      <c r="O185" s="105" t="s">
        <v>306</v>
      </c>
      <c r="P185" s="67"/>
      <c r="Q185" s="61" t="s">
        <v>1060</v>
      </c>
      <c r="R185" s="61"/>
      <c r="S185" s="61"/>
      <c r="T185" s="61" t="s">
        <v>56</v>
      </c>
      <c r="U185" s="393" t="s">
        <v>436</v>
      </c>
      <c r="V185" s="176">
        <v>45916</v>
      </c>
      <c r="W185" s="65"/>
      <c r="X185" s="67"/>
      <c r="Y185" s="67"/>
      <c r="Z185" s="67"/>
      <c r="AA185" s="67"/>
      <c r="AB185" s="130"/>
      <c r="AC185" s="67"/>
      <c r="AD185" s="67"/>
      <c r="AE185" s="67"/>
      <c r="AF185" s="130"/>
      <c r="AG185" s="130"/>
      <c r="AH185" s="67"/>
      <c r="AI185" s="67"/>
      <c r="AP185" s="59"/>
      <c r="AQ185" s="59"/>
      <c r="AR185" s="59"/>
      <c r="AS185" s="59"/>
      <c r="AT185" s="57"/>
      <c r="AU185" s="58"/>
      <c r="AV185" s="99"/>
    </row>
    <row r="186" spans="1:51" ht="38.25">
      <c r="A186" s="350">
        <v>185</v>
      </c>
      <c r="B186" s="519" t="s">
        <v>1061</v>
      </c>
      <c r="C186" s="134">
        <v>45915</v>
      </c>
      <c r="D186" s="66" t="s">
        <v>82</v>
      </c>
      <c r="E186" s="66" t="s">
        <v>82</v>
      </c>
      <c r="F186" s="64">
        <v>45936</v>
      </c>
      <c r="I186" s="64">
        <v>45916</v>
      </c>
      <c r="J186" s="67">
        <f t="shared" ca="1" si="2"/>
        <v>-110</v>
      </c>
      <c r="K186" s="71" t="s">
        <v>1062</v>
      </c>
      <c r="L186" s="67" t="s">
        <v>572</v>
      </c>
      <c r="M186" s="67" t="s">
        <v>573</v>
      </c>
      <c r="N186" s="105" t="s">
        <v>134</v>
      </c>
      <c r="O186" s="105" t="s">
        <v>1063</v>
      </c>
      <c r="P186" s="67" t="s">
        <v>1064</v>
      </c>
      <c r="Q186" s="61" t="s">
        <v>1065</v>
      </c>
      <c r="R186" s="61" t="s">
        <v>337</v>
      </c>
      <c r="S186" s="61" t="s">
        <v>1066</v>
      </c>
      <c r="T186" s="61" t="s">
        <v>56</v>
      </c>
      <c r="U186" s="393" t="s">
        <v>186</v>
      </c>
      <c r="V186" s="176">
        <v>45916</v>
      </c>
      <c r="W186" s="65"/>
      <c r="X186" s="67"/>
      <c r="Y186" s="67"/>
      <c r="Z186" s="67"/>
      <c r="AA186" s="99"/>
      <c r="AB186" s="124" t="s">
        <v>1067</v>
      </c>
      <c r="AC186" s="141">
        <v>45924</v>
      </c>
      <c r="AD186" s="67"/>
      <c r="AE186" s="67"/>
      <c r="AF186" s="130"/>
      <c r="AG186" s="130"/>
      <c r="AH186" s="67"/>
      <c r="AI186" s="67"/>
      <c r="AP186" s="59"/>
      <c r="AQ186" s="59"/>
      <c r="AR186" s="59"/>
      <c r="AS186" s="59"/>
      <c r="AT186" s="57"/>
      <c r="AU186" s="58"/>
      <c r="AV186" s="99"/>
    </row>
    <row r="187" spans="1:51" ht="51">
      <c r="A187" s="72">
        <v>186</v>
      </c>
      <c r="B187" s="519" t="s">
        <v>1068</v>
      </c>
      <c r="C187" s="134">
        <v>45915</v>
      </c>
      <c r="D187" s="66" t="s">
        <v>547</v>
      </c>
      <c r="E187" s="66" t="s">
        <v>547</v>
      </c>
      <c r="F187" s="64">
        <v>45936</v>
      </c>
      <c r="I187" s="64">
        <v>45916</v>
      </c>
      <c r="J187" s="67">
        <f t="shared" ca="1" si="2"/>
        <v>-110</v>
      </c>
      <c r="K187" s="71" t="s">
        <v>1069</v>
      </c>
      <c r="L187" s="67" t="s">
        <v>572</v>
      </c>
      <c r="M187" s="67" t="s">
        <v>573</v>
      </c>
      <c r="N187" s="105" t="s">
        <v>203</v>
      </c>
      <c r="O187" s="105" t="s">
        <v>204</v>
      </c>
      <c r="P187" s="67" t="s">
        <v>205</v>
      </c>
      <c r="Q187" s="61" t="s">
        <v>1070</v>
      </c>
      <c r="R187" s="61"/>
      <c r="S187" s="61"/>
      <c r="T187" s="61" t="s">
        <v>56</v>
      </c>
      <c r="U187" s="393" t="s">
        <v>104</v>
      </c>
      <c r="V187" s="176">
        <v>45916</v>
      </c>
      <c r="W187" s="65"/>
      <c r="X187" s="67"/>
      <c r="Y187" s="67"/>
      <c r="Z187" s="67"/>
      <c r="AA187" s="67"/>
      <c r="AB187" s="130"/>
      <c r="AC187" s="67"/>
      <c r="AD187" s="67"/>
      <c r="AE187" s="67"/>
      <c r="AF187" s="130"/>
      <c r="AG187" s="130"/>
      <c r="AH187" s="67"/>
      <c r="AI187" s="67"/>
      <c r="AP187" s="59"/>
      <c r="AQ187" s="59"/>
      <c r="AR187" s="59"/>
      <c r="AS187" s="59"/>
      <c r="AT187" s="57"/>
      <c r="AU187" s="58"/>
      <c r="AV187" s="99"/>
    </row>
    <row r="188" spans="1:51" ht="38.25">
      <c r="A188" s="350">
        <v>187</v>
      </c>
      <c r="B188" s="519" t="s">
        <v>1071</v>
      </c>
      <c r="C188" s="134">
        <v>45916</v>
      </c>
      <c r="D188" s="66" t="s">
        <v>82</v>
      </c>
      <c r="E188" s="66" t="s">
        <v>82</v>
      </c>
      <c r="F188" s="64">
        <v>45936</v>
      </c>
      <c r="I188" s="64">
        <v>45915</v>
      </c>
      <c r="J188" s="67">
        <f t="shared" ca="1" si="2"/>
        <v>-110</v>
      </c>
      <c r="K188" s="71" t="s">
        <v>83</v>
      </c>
      <c r="L188" s="67" t="s">
        <v>572</v>
      </c>
      <c r="M188" s="67" t="s">
        <v>573</v>
      </c>
      <c r="N188" s="105" t="s">
        <v>134</v>
      </c>
      <c r="O188" s="105" t="s">
        <v>1072</v>
      </c>
      <c r="P188" s="67" t="s">
        <v>1073</v>
      </c>
      <c r="Q188" s="61" t="s">
        <v>1074</v>
      </c>
      <c r="R188" s="61" t="s">
        <v>138</v>
      </c>
      <c r="S188" s="61" t="s">
        <v>1075</v>
      </c>
      <c r="T188" s="61" t="s">
        <v>56</v>
      </c>
      <c r="U188" s="393" t="s">
        <v>194</v>
      </c>
      <c r="V188" s="176">
        <v>45917</v>
      </c>
      <c r="W188" s="65"/>
      <c r="X188" s="67"/>
      <c r="Y188" s="67"/>
      <c r="Z188" s="67"/>
      <c r="AA188" s="67"/>
      <c r="AB188" s="130"/>
      <c r="AC188" s="67"/>
      <c r="AD188" s="67"/>
      <c r="AE188" s="67"/>
      <c r="AF188" s="130"/>
      <c r="AG188" s="130"/>
      <c r="AH188" s="67"/>
      <c r="AI188" s="67"/>
      <c r="AP188" s="59"/>
      <c r="AQ188" s="59"/>
      <c r="AR188" s="59"/>
      <c r="AS188" s="59"/>
      <c r="AT188" s="57"/>
      <c r="AU188" s="58"/>
      <c r="AV188" s="99"/>
    </row>
    <row r="189" spans="1:51" ht="25.5">
      <c r="A189" s="72">
        <v>188</v>
      </c>
      <c r="B189" s="519" t="s">
        <v>1076</v>
      </c>
      <c r="C189" s="134" t="s">
        <v>1077</v>
      </c>
      <c r="D189" s="66" t="s">
        <v>82</v>
      </c>
      <c r="E189" s="66" t="s">
        <v>82</v>
      </c>
      <c r="F189" s="64">
        <v>45958</v>
      </c>
      <c r="I189" s="64">
        <v>45918</v>
      </c>
      <c r="J189" s="67">
        <f t="shared" ca="1" si="2"/>
        <v>-95</v>
      </c>
      <c r="K189" s="71" t="s">
        <v>1078</v>
      </c>
      <c r="L189" s="67" t="s">
        <v>572</v>
      </c>
      <c r="M189" s="67" t="s">
        <v>573</v>
      </c>
      <c r="N189" s="105" t="s">
        <v>232</v>
      </c>
      <c r="O189" s="105" t="s">
        <v>1079</v>
      </c>
      <c r="P189" s="67" t="s">
        <v>1080</v>
      </c>
      <c r="Q189" s="61" t="s">
        <v>1081</v>
      </c>
      <c r="R189" s="61" t="s">
        <v>138</v>
      </c>
      <c r="S189" s="61" t="s">
        <v>1082</v>
      </c>
      <c r="T189" s="61" t="s">
        <v>56</v>
      </c>
      <c r="U189" s="393" t="s">
        <v>385</v>
      </c>
      <c r="V189" s="176">
        <v>45918</v>
      </c>
      <c r="W189" s="65"/>
      <c r="X189" s="67"/>
      <c r="Y189" s="67"/>
      <c r="Z189" s="67"/>
      <c r="AA189" s="67"/>
      <c r="AB189" s="130"/>
      <c r="AC189" s="67"/>
      <c r="AD189" s="67"/>
      <c r="AE189" s="67"/>
      <c r="AF189" s="130"/>
      <c r="AG189" s="130"/>
      <c r="AH189" s="67"/>
      <c r="AI189" s="67"/>
      <c r="AP189" s="59"/>
      <c r="AQ189" s="59"/>
      <c r="AR189" s="59"/>
      <c r="AS189" s="59"/>
      <c r="AT189" s="57"/>
      <c r="AU189" s="58"/>
      <c r="AV189" s="99"/>
    </row>
    <row r="190" spans="1:51" ht="46.5" customHeight="1">
      <c r="A190" s="350">
        <v>189</v>
      </c>
      <c r="B190" s="594" t="s">
        <v>1083</v>
      </c>
      <c r="C190" s="70">
        <v>45918</v>
      </c>
      <c r="D190" s="66" t="s">
        <v>82</v>
      </c>
      <c r="E190" s="66" t="s">
        <v>82</v>
      </c>
      <c r="F190" s="64">
        <v>45939</v>
      </c>
      <c r="I190" s="64">
        <v>45918</v>
      </c>
      <c r="J190" s="67">
        <f t="shared" ca="1" si="2"/>
        <v>-107</v>
      </c>
      <c r="K190" s="71" t="s">
        <v>1084</v>
      </c>
      <c r="L190" s="67" t="s">
        <v>572</v>
      </c>
      <c r="M190" s="67" t="s">
        <v>573</v>
      </c>
      <c r="N190" s="105" t="s">
        <v>1085</v>
      </c>
      <c r="O190" s="105" t="s">
        <v>1086</v>
      </c>
      <c r="P190" s="67" t="s">
        <v>1087</v>
      </c>
      <c r="Q190" s="61" t="s">
        <v>1088</v>
      </c>
      <c r="R190" s="61" t="s">
        <v>67</v>
      </c>
      <c r="S190" s="61" t="s">
        <v>1089</v>
      </c>
      <c r="T190" s="61" t="s">
        <v>56</v>
      </c>
      <c r="U190" s="393" t="s">
        <v>57</v>
      </c>
      <c r="V190" s="176">
        <v>45918</v>
      </c>
      <c r="W190" s="65"/>
      <c r="X190" s="67"/>
      <c r="Y190" s="67"/>
      <c r="Z190" s="67"/>
      <c r="AA190" s="67"/>
      <c r="AB190" s="130" t="s">
        <v>1090</v>
      </c>
      <c r="AC190" s="130">
        <v>45930</v>
      </c>
      <c r="AD190" s="67"/>
      <c r="AE190" s="67"/>
      <c r="AF190" s="130"/>
      <c r="AG190" s="130"/>
      <c r="AH190" s="67"/>
      <c r="AI190" s="67"/>
      <c r="AP190" s="59"/>
      <c r="AQ190" s="59"/>
      <c r="AR190" s="59"/>
      <c r="AS190" s="59"/>
      <c r="AT190" s="57"/>
      <c r="AU190" s="58"/>
      <c r="AV190" s="99"/>
    </row>
    <row r="191" spans="1:51" ht="57.75" customHeight="1">
      <c r="A191" s="72">
        <v>190</v>
      </c>
      <c r="B191" s="594" t="s">
        <v>1091</v>
      </c>
      <c r="C191" s="70">
        <v>45918</v>
      </c>
      <c r="D191" s="66" t="s">
        <v>82</v>
      </c>
      <c r="E191" s="66" t="s">
        <v>82</v>
      </c>
      <c r="F191" s="64">
        <v>45939</v>
      </c>
      <c r="I191" s="64">
        <v>45918</v>
      </c>
      <c r="J191" s="67">
        <f t="shared" ca="1" si="2"/>
        <v>-107</v>
      </c>
      <c r="K191" s="71" t="s">
        <v>1092</v>
      </c>
      <c r="L191" s="67" t="s">
        <v>572</v>
      </c>
      <c r="M191" s="67" t="s">
        <v>502</v>
      </c>
      <c r="N191" s="105" t="s">
        <v>483</v>
      </c>
      <c r="O191" s="105" t="s">
        <v>1093</v>
      </c>
      <c r="P191" s="67" t="s">
        <v>1094</v>
      </c>
      <c r="Q191" s="61" t="s">
        <v>1095</v>
      </c>
      <c r="R191" s="61" t="s">
        <v>67</v>
      </c>
      <c r="S191" s="61" t="s">
        <v>1096</v>
      </c>
      <c r="T191" s="61" t="s">
        <v>56</v>
      </c>
      <c r="U191" s="393" t="s">
        <v>86</v>
      </c>
      <c r="V191" s="176">
        <v>45918</v>
      </c>
      <c r="W191" s="65"/>
      <c r="X191" s="966" t="s">
        <v>87</v>
      </c>
      <c r="Y191" s="966" t="s">
        <v>555</v>
      </c>
      <c r="Z191" s="966" t="s">
        <v>1097</v>
      </c>
      <c r="AA191" s="966" t="s">
        <v>89</v>
      </c>
      <c r="AB191" s="966" t="s">
        <v>1098</v>
      </c>
      <c r="AC191" s="967">
        <v>45922</v>
      </c>
      <c r="AD191" s="967">
        <v>45929</v>
      </c>
      <c r="AE191" s="966" t="s">
        <v>91</v>
      </c>
      <c r="AF191" s="966" t="s">
        <v>1099</v>
      </c>
      <c r="AG191" s="967">
        <v>45925</v>
      </c>
      <c r="AH191" s="966" t="s">
        <v>88</v>
      </c>
      <c r="AI191" s="968" t="s">
        <v>558</v>
      </c>
      <c r="AJ191" s="966" t="s">
        <v>93</v>
      </c>
      <c r="AK191" s="966" t="s">
        <v>93</v>
      </c>
      <c r="AL191" s="966" t="s">
        <v>93</v>
      </c>
      <c r="AM191" s="966" t="s">
        <v>88</v>
      </c>
      <c r="AN191" s="966" t="s">
        <v>88</v>
      </c>
      <c r="AO191" s="966" t="s">
        <v>88</v>
      </c>
      <c r="AP191" s="966" t="s">
        <v>88</v>
      </c>
      <c r="AQ191" s="966" t="s">
        <v>88</v>
      </c>
      <c r="AR191" s="966" t="s">
        <v>88</v>
      </c>
      <c r="AS191" s="966" t="s">
        <v>88</v>
      </c>
      <c r="AT191" s="966" t="s">
        <v>88</v>
      </c>
      <c r="AU191" s="966" t="s">
        <v>88</v>
      </c>
      <c r="AV191" s="968"/>
      <c r="AW191" s="968" t="s">
        <v>1100</v>
      </c>
      <c r="AX191" s="365"/>
      <c r="AY191" s="365"/>
    </row>
    <row r="192" spans="1:51" ht="63.75">
      <c r="A192" s="350">
        <v>191</v>
      </c>
      <c r="B192" s="685" t="s">
        <v>1101</v>
      </c>
      <c r="C192" s="686">
        <v>45918</v>
      </c>
      <c r="D192" s="687" t="s">
        <v>82</v>
      </c>
      <c r="E192" s="687" t="s">
        <v>82</v>
      </c>
      <c r="F192" s="688">
        <v>45939</v>
      </c>
      <c r="G192" s="688"/>
      <c r="H192" s="688"/>
      <c r="I192" s="688">
        <v>45918</v>
      </c>
      <c r="J192" s="689">
        <f t="shared" ca="1" si="2"/>
        <v>-107</v>
      </c>
      <c r="K192" s="690" t="s">
        <v>1102</v>
      </c>
      <c r="L192" s="689" t="s">
        <v>572</v>
      </c>
      <c r="M192" s="689" t="s">
        <v>573</v>
      </c>
      <c r="N192" s="691" t="s">
        <v>134</v>
      </c>
      <c r="O192" s="691" t="s">
        <v>1103</v>
      </c>
      <c r="P192" s="689" t="s">
        <v>661</v>
      </c>
      <c r="Q192" s="692" t="s">
        <v>1104</v>
      </c>
      <c r="R192" s="692" t="s">
        <v>67</v>
      </c>
      <c r="S192" s="692" t="s">
        <v>1105</v>
      </c>
      <c r="T192" s="692" t="s">
        <v>185</v>
      </c>
      <c r="U192" s="855" t="s">
        <v>330</v>
      </c>
      <c r="V192" s="693">
        <v>45918</v>
      </c>
      <c r="W192" s="65"/>
      <c r="X192" s="67"/>
      <c r="Y192" s="67"/>
      <c r="Z192" s="67"/>
      <c r="AA192" s="67"/>
      <c r="AB192" s="130"/>
      <c r="AC192" s="67"/>
      <c r="AD192" s="67"/>
      <c r="AE192" s="67"/>
      <c r="AF192" s="130"/>
      <c r="AG192" s="130"/>
      <c r="AH192" s="67"/>
      <c r="AI192" s="67"/>
      <c r="AP192" s="59"/>
      <c r="AQ192" s="59"/>
      <c r="AR192" s="59"/>
      <c r="AS192" s="59"/>
      <c r="AT192" s="57"/>
      <c r="AU192" s="58"/>
      <c r="AV192" s="99"/>
    </row>
    <row r="193" spans="1:50" ht="25.5">
      <c r="A193" s="72">
        <v>192</v>
      </c>
      <c r="B193" s="594" t="s">
        <v>1106</v>
      </c>
      <c r="C193" s="70">
        <v>45918</v>
      </c>
      <c r="D193" s="66" t="s">
        <v>82</v>
      </c>
      <c r="E193" s="66" t="s">
        <v>82</v>
      </c>
      <c r="F193" s="64">
        <v>45939</v>
      </c>
      <c r="I193" s="64">
        <v>45918</v>
      </c>
      <c r="J193" s="67">
        <f t="shared" ca="1" si="2"/>
        <v>-107</v>
      </c>
      <c r="K193" s="71" t="s">
        <v>1107</v>
      </c>
      <c r="L193" s="67" t="s">
        <v>572</v>
      </c>
      <c r="M193" s="67" t="s">
        <v>573</v>
      </c>
      <c r="N193" s="105" t="s">
        <v>63</v>
      </c>
      <c r="O193" s="105" t="s">
        <v>64</v>
      </c>
      <c r="P193" s="67" t="s">
        <v>450</v>
      </c>
      <c r="Q193" s="61" t="s">
        <v>1108</v>
      </c>
      <c r="R193" s="61" t="s">
        <v>138</v>
      </c>
      <c r="S193" s="61" t="s">
        <v>1109</v>
      </c>
      <c r="T193" s="61" t="s">
        <v>56</v>
      </c>
      <c r="U193" s="393" t="s">
        <v>194</v>
      </c>
      <c r="V193" s="176">
        <v>45908</v>
      </c>
      <c r="W193" s="65"/>
      <c r="X193" s="67"/>
      <c r="Y193" s="67"/>
      <c r="Z193" s="67"/>
      <c r="AA193" s="67"/>
      <c r="AB193" s="130"/>
      <c r="AC193" s="67"/>
      <c r="AD193" s="67"/>
      <c r="AE193" s="67"/>
      <c r="AF193" s="130"/>
      <c r="AG193" s="130"/>
      <c r="AH193" s="67"/>
      <c r="AI193" s="67"/>
      <c r="AP193" s="59"/>
      <c r="AQ193" s="59"/>
      <c r="AR193" s="59"/>
      <c r="AS193" s="59"/>
      <c r="AT193" s="57"/>
      <c r="AU193" s="58"/>
      <c r="AV193" s="99"/>
    </row>
    <row r="194" spans="1:50" ht="38.25">
      <c r="A194" s="350">
        <v>193</v>
      </c>
      <c r="B194" s="519" t="s">
        <v>1110</v>
      </c>
      <c r="C194" s="70">
        <v>45917</v>
      </c>
      <c r="D194" s="66" t="s">
        <v>529</v>
      </c>
      <c r="E194" s="66" t="s">
        <v>529</v>
      </c>
      <c r="F194" s="64">
        <v>45931</v>
      </c>
      <c r="I194" s="64">
        <v>45919</v>
      </c>
      <c r="J194" s="67">
        <f t="shared" ref="J194:J257" ca="1" si="3">IF(AND(B194&lt;&gt;"",C194&lt;&gt;"",F194&lt;&gt;""),IF(NETWORKDAYS.INTL(TODAY(),F194,1,festivos)&gt;=0,NETWORKDAYS.INTL(TODAY(),F194,1,festivos)-1,NETWORKDAYS.INTL(TODAY(),F194,1,festivos)+1),"")</f>
        <v>-113</v>
      </c>
      <c r="K194" s="71" t="s">
        <v>1111</v>
      </c>
      <c r="L194" s="67" t="s">
        <v>572</v>
      </c>
      <c r="M194" s="67" t="s">
        <v>573</v>
      </c>
      <c r="N194" s="105" t="s">
        <v>203</v>
      </c>
      <c r="O194" s="105" t="s">
        <v>204</v>
      </c>
      <c r="P194" s="67" t="s">
        <v>205</v>
      </c>
      <c r="Q194" s="61" t="s">
        <v>1112</v>
      </c>
      <c r="R194" s="61" t="s">
        <v>67</v>
      </c>
      <c r="S194" s="61" t="s">
        <v>1113</v>
      </c>
      <c r="T194" s="61" t="s">
        <v>56</v>
      </c>
      <c r="U194" s="393" t="s">
        <v>104</v>
      </c>
      <c r="V194" s="176">
        <v>45919</v>
      </c>
      <c r="W194" s="65"/>
      <c r="X194" s="67"/>
      <c r="Y194" s="67"/>
      <c r="Z194" s="67"/>
      <c r="AA194" s="67"/>
      <c r="AB194" s="130"/>
      <c r="AC194" s="67"/>
      <c r="AD194" s="67"/>
      <c r="AE194" s="67"/>
      <c r="AF194" s="130"/>
      <c r="AG194" s="130"/>
      <c r="AH194" s="67"/>
      <c r="AI194" s="67"/>
      <c r="AP194" s="59"/>
      <c r="AQ194" s="59"/>
      <c r="AR194" s="59"/>
      <c r="AS194" s="59"/>
      <c r="AT194" s="57"/>
      <c r="AU194" s="58"/>
      <c r="AV194" s="99"/>
    </row>
    <row r="195" spans="1:50" ht="25.5">
      <c r="A195" s="72">
        <v>194</v>
      </c>
      <c r="B195" s="519" t="s">
        <v>1114</v>
      </c>
      <c r="C195" s="70">
        <v>45917</v>
      </c>
      <c r="D195" s="66" t="s">
        <v>82</v>
      </c>
      <c r="E195" s="66" t="s">
        <v>82</v>
      </c>
      <c r="F195" s="64">
        <v>45938</v>
      </c>
      <c r="I195" s="64">
        <v>45918</v>
      </c>
      <c r="J195" s="67">
        <f t="shared" ca="1" si="3"/>
        <v>-108</v>
      </c>
      <c r="K195" s="71" t="s">
        <v>1115</v>
      </c>
      <c r="L195" s="67" t="s">
        <v>572</v>
      </c>
      <c r="M195" s="67" t="s">
        <v>573</v>
      </c>
      <c r="N195" s="105" t="s">
        <v>297</v>
      </c>
      <c r="O195" s="105" t="s">
        <v>298</v>
      </c>
      <c r="P195" s="67" t="s">
        <v>299</v>
      </c>
      <c r="Q195" s="61" t="s">
        <v>1116</v>
      </c>
      <c r="R195" s="61" t="s">
        <v>322</v>
      </c>
      <c r="S195" s="61" t="s">
        <v>1117</v>
      </c>
      <c r="T195" s="61" t="s">
        <v>56</v>
      </c>
      <c r="U195" s="393" t="s">
        <v>194</v>
      </c>
      <c r="V195" s="176">
        <v>45919</v>
      </c>
      <c r="W195" s="65"/>
      <c r="X195" s="67"/>
      <c r="Y195" s="67"/>
      <c r="Z195" s="67"/>
      <c r="AA195" s="67"/>
      <c r="AB195" s="130"/>
      <c r="AC195" s="67"/>
      <c r="AD195" s="67"/>
      <c r="AE195" s="67"/>
      <c r="AF195" s="130"/>
      <c r="AG195" s="130"/>
      <c r="AH195" s="67"/>
      <c r="AI195" s="67"/>
      <c r="AP195" s="59"/>
      <c r="AQ195" s="59"/>
      <c r="AR195" s="59"/>
      <c r="AS195" s="59"/>
      <c r="AT195" s="57"/>
      <c r="AU195" s="58"/>
      <c r="AV195" s="99"/>
    </row>
    <row r="196" spans="1:50" ht="45.75" customHeight="1">
      <c r="A196" s="350">
        <v>195</v>
      </c>
      <c r="B196" s="519" t="s">
        <v>1118</v>
      </c>
      <c r="C196" s="70">
        <v>45917</v>
      </c>
      <c r="D196" s="66" t="s">
        <v>82</v>
      </c>
      <c r="E196" s="66" t="s">
        <v>82</v>
      </c>
      <c r="F196" s="64">
        <v>45938</v>
      </c>
      <c r="I196" s="64">
        <v>45918</v>
      </c>
      <c r="J196" s="67">
        <f t="shared" ca="1" si="3"/>
        <v>-108</v>
      </c>
      <c r="K196" s="71" t="s">
        <v>774</v>
      </c>
      <c r="L196" s="67" t="s">
        <v>572</v>
      </c>
      <c r="M196" s="67" t="s">
        <v>502</v>
      </c>
      <c r="N196" s="105" t="s">
        <v>127</v>
      </c>
      <c r="O196" s="105"/>
      <c r="P196" s="67" t="s">
        <v>513</v>
      </c>
      <c r="Q196" s="61" t="s">
        <v>1119</v>
      </c>
      <c r="R196" s="61" t="s">
        <v>214</v>
      </c>
      <c r="S196" s="61" t="s">
        <v>1120</v>
      </c>
      <c r="T196" s="61" t="s">
        <v>185</v>
      </c>
      <c r="U196" s="393" t="s">
        <v>164</v>
      </c>
      <c r="V196" s="176">
        <v>45922</v>
      </c>
      <c r="W196" s="65"/>
      <c r="X196" s="67"/>
      <c r="Y196" s="67"/>
      <c r="Z196" s="67"/>
      <c r="AA196" s="67"/>
      <c r="AB196" s="130" t="s">
        <v>1121</v>
      </c>
      <c r="AC196" s="67" t="s">
        <v>1122</v>
      </c>
      <c r="AD196" s="67"/>
      <c r="AE196" s="67"/>
      <c r="AF196" s="130"/>
      <c r="AG196" s="130"/>
      <c r="AH196" s="67"/>
      <c r="AI196" s="67"/>
      <c r="AP196" s="59"/>
      <c r="AQ196" s="59"/>
      <c r="AR196" s="59"/>
      <c r="AS196" s="59"/>
      <c r="AT196" s="57"/>
      <c r="AU196" s="58"/>
      <c r="AV196" s="99"/>
    </row>
    <row r="197" spans="1:50" ht="25.5">
      <c r="A197" s="72">
        <v>196</v>
      </c>
      <c r="B197" s="519" t="s">
        <v>1123</v>
      </c>
      <c r="C197" s="70">
        <v>45917</v>
      </c>
      <c r="D197" s="66" t="s">
        <v>82</v>
      </c>
      <c r="E197" s="66" t="s">
        <v>82</v>
      </c>
      <c r="F197" s="64">
        <v>45938</v>
      </c>
      <c r="I197" s="64">
        <v>45917</v>
      </c>
      <c r="J197" s="67">
        <f t="shared" ca="1" si="3"/>
        <v>-108</v>
      </c>
      <c r="K197" s="71" t="s">
        <v>1124</v>
      </c>
      <c r="L197" s="67" t="s">
        <v>572</v>
      </c>
      <c r="M197" s="67" t="s">
        <v>573</v>
      </c>
      <c r="N197" s="105" t="s">
        <v>127</v>
      </c>
      <c r="O197" s="105"/>
      <c r="P197" s="67" t="s">
        <v>513</v>
      </c>
      <c r="Q197" s="61" t="s">
        <v>1125</v>
      </c>
      <c r="R197" s="61" t="s">
        <v>214</v>
      </c>
      <c r="S197" s="61" t="s">
        <v>1120</v>
      </c>
      <c r="T197" s="61" t="s">
        <v>56</v>
      </c>
      <c r="U197" s="393" t="s">
        <v>303</v>
      </c>
      <c r="V197" s="176">
        <v>45922</v>
      </c>
      <c r="W197" s="65"/>
      <c r="X197" s="625" t="s">
        <v>805</v>
      </c>
      <c r="Y197" s="352" t="s">
        <v>850</v>
      </c>
      <c r="Z197" s="352" t="s">
        <v>88</v>
      </c>
      <c r="AA197" s="352" t="s">
        <v>851</v>
      </c>
      <c r="AB197" s="352" t="s">
        <v>88</v>
      </c>
      <c r="AC197" s="352" t="s">
        <v>88</v>
      </c>
      <c r="AD197" s="352" t="s">
        <v>88</v>
      </c>
      <c r="AE197" s="352" t="s">
        <v>88</v>
      </c>
      <c r="AF197" s="352" t="s">
        <v>88</v>
      </c>
      <c r="AG197" s="352" t="s">
        <v>88</v>
      </c>
      <c r="AH197" s="352" t="s">
        <v>88</v>
      </c>
      <c r="AI197" s="352" t="s">
        <v>88</v>
      </c>
      <c r="AJ197" s="352" t="s">
        <v>88</v>
      </c>
      <c r="AK197" s="352" t="s">
        <v>88</v>
      </c>
      <c r="AL197" s="352" t="s">
        <v>88</v>
      </c>
      <c r="AM197" s="352" t="s">
        <v>88</v>
      </c>
      <c r="AN197" s="352" t="s">
        <v>88</v>
      </c>
      <c r="AO197" s="352" t="s">
        <v>88</v>
      </c>
      <c r="AP197" s="619" t="s">
        <v>88</v>
      </c>
      <c r="AQ197" s="352" t="s">
        <v>88</v>
      </c>
      <c r="AR197" s="352" t="s">
        <v>88</v>
      </c>
      <c r="AS197" s="352" t="s">
        <v>88</v>
      </c>
      <c r="AT197" s="626" t="s">
        <v>1126</v>
      </c>
      <c r="AU197" s="395">
        <v>45938</v>
      </c>
      <c r="AV197" s="352" t="s">
        <v>853</v>
      </c>
      <c r="AW197" s="626" t="s">
        <v>1127</v>
      </c>
    </row>
    <row r="198" spans="1:50" ht="25.5">
      <c r="A198" s="350">
        <v>197</v>
      </c>
      <c r="B198" s="519" t="s">
        <v>1128</v>
      </c>
      <c r="C198" s="70">
        <v>45917</v>
      </c>
      <c r="D198" s="66" t="s">
        <v>82</v>
      </c>
      <c r="E198" s="66" t="s">
        <v>82</v>
      </c>
      <c r="F198" s="64">
        <v>45938</v>
      </c>
      <c r="I198" s="64">
        <v>45918</v>
      </c>
      <c r="J198" s="67">
        <f t="shared" ca="1" si="3"/>
        <v>-108</v>
      </c>
      <c r="K198" s="71" t="s">
        <v>1129</v>
      </c>
      <c r="L198" s="67" t="s">
        <v>572</v>
      </c>
      <c r="M198" s="67" t="s">
        <v>573</v>
      </c>
      <c r="N198" s="105" t="s">
        <v>118</v>
      </c>
      <c r="O198" s="105" t="s">
        <v>211</v>
      </c>
      <c r="P198" s="67" t="s">
        <v>212</v>
      </c>
      <c r="Q198" s="61" t="s">
        <v>1130</v>
      </c>
      <c r="R198" s="61" t="s">
        <v>322</v>
      </c>
      <c r="S198" s="61" t="s">
        <v>1131</v>
      </c>
      <c r="T198" s="61" t="s">
        <v>56</v>
      </c>
      <c r="U198" s="393" t="s">
        <v>436</v>
      </c>
      <c r="V198" s="176">
        <v>45922</v>
      </c>
      <c r="W198" s="65"/>
      <c r="X198" s="67"/>
      <c r="Y198" s="67"/>
      <c r="Z198" s="67"/>
      <c r="AA198" s="67"/>
      <c r="AB198" s="130"/>
      <c r="AC198" s="67"/>
      <c r="AD198" s="67"/>
      <c r="AE198" s="67"/>
      <c r="AF198" s="130"/>
      <c r="AG198" s="130"/>
      <c r="AH198" s="67"/>
      <c r="AI198" s="67"/>
      <c r="AP198" s="59"/>
      <c r="AQ198" s="59"/>
      <c r="AR198" s="59"/>
      <c r="AS198" s="59"/>
      <c r="AT198" s="57"/>
      <c r="AU198" s="58"/>
      <c r="AV198" s="99"/>
    </row>
    <row r="199" spans="1:50" s="318" customFormat="1" ht="51">
      <c r="A199" s="72">
        <v>198</v>
      </c>
      <c r="B199" s="519" t="s">
        <v>1132</v>
      </c>
      <c r="C199" s="70">
        <v>45917</v>
      </c>
      <c r="D199" s="66" t="s">
        <v>570</v>
      </c>
      <c r="E199" s="66" t="s">
        <v>570</v>
      </c>
      <c r="F199" s="64">
        <v>45938</v>
      </c>
      <c r="G199" s="64"/>
      <c r="H199" s="64"/>
      <c r="I199" s="64">
        <v>45918</v>
      </c>
      <c r="J199" s="67">
        <f t="shared" ca="1" si="3"/>
        <v>-108</v>
      </c>
      <c r="K199" s="71" t="s">
        <v>1133</v>
      </c>
      <c r="L199" s="67" t="s">
        <v>572</v>
      </c>
      <c r="M199" s="67" t="s">
        <v>573</v>
      </c>
      <c r="N199" s="105" t="s">
        <v>63</v>
      </c>
      <c r="O199" s="105" t="s">
        <v>64</v>
      </c>
      <c r="P199" s="67" t="s">
        <v>450</v>
      </c>
      <c r="Q199" s="61" t="s">
        <v>1134</v>
      </c>
      <c r="R199" s="61" t="s">
        <v>67</v>
      </c>
      <c r="S199" s="61" t="s">
        <v>1135</v>
      </c>
      <c r="T199" s="61" t="s">
        <v>185</v>
      </c>
      <c r="U199" s="393" t="s">
        <v>164</v>
      </c>
      <c r="V199" s="176">
        <v>45922</v>
      </c>
      <c r="W199" s="65"/>
      <c r="X199" s="67"/>
      <c r="Y199" s="67"/>
      <c r="Z199" s="67"/>
      <c r="AA199" s="67"/>
      <c r="AB199" s="130" t="s">
        <v>1136</v>
      </c>
      <c r="AC199" s="130">
        <v>45937</v>
      </c>
      <c r="AD199" s="67"/>
      <c r="AE199" s="67"/>
      <c r="AF199" s="130"/>
      <c r="AG199" s="130"/>
      <c r="AH199" s="67"/>
      <c r="AI199" s="67"/>
      <c r="AJ199" s="64"/>
      <c r="AK199" s="72"/>
      <c r="AL199" s="72"/>
      <c r="AM199" s="72"/>
      <c r="AN199" s="64"/>
      <c r="AO199" s="154"/>
      <c r="AP199" s="59"/>
      <c r="AQ199" s="59"/>
      <c r="AR199" s="59"/>
      <c r="AS199" s="59"/>
      <c r="AT199" s="57"/>
      <c r="AU199" s="58"/>
      <c r="AV199" s="99"/>
    </row>
    <row r="200" spans="1:50" ht="25.5">
      <c r="A200" s="350">
        <v>199</v>
      </c>
      <c r="B200" s="519" t="s">
        <v>1137</v>
      </c>
      <c r="C200" s="70">
        <v>45917</v>
      </c>
      <c r="D200" s="66" t="s">
        <v>82</v>
      </c>
      <c r="E200" s="66" t="s">
        <v>82</v>
      </c>
      <c r="F200" s="64">
        <v>45938</v>
      </c>
      <c r="I200" s="64">
        <v>45918</v>
      </c>
      <c r="J200" s="67">
        <f t="shared" ca="1" si="3"/>
        <v>-108</v>
      </c>
      <c r="K200" s="71" t="s">
        <v>1138</v>
      </c>
      <c r="L200" s="67" t="s">
        <v>572</v>
      </c>
      <c r="M200" s="67" t="s">
        <v>573</v>
      </c>
      <c r="N200" s="105" t="s">
        <v>99</v>
      </c>
      <c r="O200" s="105" t="s">
        <v>1139</v>
      </c>
      <c r="P200" s="67" t="s">
        <v>647</v>
      </c>
      <c r="Q200" s="61" t="s">
        <v>1140</v>
      </c>
      <c r="R200" s="61" t="s">
        <v>67</v>
      </c>
      <c r="S200" s="61" t="s">
        <v>1141</v>
      </c>
      <c r="T200" s="61" t="s">
        <v>56</v>
      </c>
      <c r="U200" s="393" t="s">
        <v>265</v>
      </c>
      <c r="V200" s="176">
        <v>45922</v>
      </c>
      <c r="W200" s="65"/>
      <c r="X200" s="67"/>
      <c r="Y200" s="67"/>
      <c r="Z200" s="67"/>
      <c r="AA200" s="67"/>
      <c r="AB200" s="130" t="s">
        <v>1142</v>
      </c>
      <c r="AC200" s="130">
        <v>45944</v>
      </c>
      <c r="AD200" s="67"/>
      <c r="AE200" s="67"/>
      <c r="AF200" s="130"/>
      <c r="AG200" s="130"/>
      <c r="AH200" s="67"/>
      <c r="AI200" s="67"/>
      <c r="AP200" s="59"/>
      <c r="AQ200" s="59"/>
      <c r="AR200" s="59"/>
      <c r="AS200" s="59"/>
      <c r="AT200" s="57"/>
      <c r="AU200" s="58"/>
      <c r="AV200" s="99"/>
    </row>
    <row r="201" spans="1:50" ht="25.5">
      <c r="A201" s="72">
        <v>200</v>
      </c>
      <c r="B201" s="519" t="s">
        <v>1143</v>
      </c>
      <c r="C201" s="70">
        <v>45917</v>
      </c>
      <c r="D201" s="66" t="s">
        <v>82</v>
      </c>
      <c r="E201" s="66" t="s">
        <v>82</v>
      </c>
      <c r="F201" s="64">
        <v>45938</v>
      </c>
      <c r="I201" s="64">
        <v>45917</v>
      </c>
      <c r="J201" s="67">
        <f t="shared" ca="1" si="3"/>
        <v>-108</v>
      </c>
      <c r="K201" s="71" t="s">
        <v>1144</v>
      </c>
      <c r="L201" s="67" t="s">
        <v>572</v>
      </c>
      <c r="M201" s="67" t="s">
        <v>508</v>
      </c>
      <c r="N201" s="105" t="s">
        <v>118</v>
      </c>
      <c r="O201" s="105" t="s">
        <v>119</v>
      </c>
      <c r="P201" s="67" t="s">
        <v>120</v>
      </c>
      <c r="Q201" s="61" t="s">
        <v>1145</v>
      </c>
      <c r="R201" s="61" t="s">
        <v>67</v>
      </c>
      <c r="S201" s="61" t="s">
        <v>1146</v>
      </c>
      <c r="T201" s="61" t="s">
        <v>56</v>
      </c>
      <c r="U201" s="393" t="s">
        <v>780</v>
      </c>
      <c r="V201" s="176">
        <v>45922</v>
      </c>
      <c r="W201" s="65"/>
      <c r="X201" s="67"/>
      <c r="Y201" s="67"/>
      <c r="Z201" s="67"/>
      <c r="AA201" s="67"/>
      <c r="AB201" s="130"/>
      <c r="AC201" s="67"/>
      <c r="AD201" s="67"/>
      <c r="AE201" s="67"/>
      <c r="AF201" s="130"/>
      <c r="AG201" s="130"/>
      <c r="AH201" s="67"/>
      <c r="AI201" s="67"/>
      <c r="AP201" s="59"/>
      <c r="AQ201" s="59"/>
      <c r="AR201" s="59"/>
      <c r="AS201" s="59"/>
      <c r="AT201" s="57"/>
      <c r="AU201" s="58"/>
      <c r="AV201" s="99"/>
    </row>
    <row r="202" spans="1:50" ht="39">
      <c r="A202" s="350">
        <v>201</v>
      </c>
      <c r="B202" s="519" t="s">
        <v>1147</v>
      </c>
      <c r="C202" s="70">
        <v>45916</v>
      </c>
      <c r="D202" s="66" t="s">
        <v>696</v>
      </c>
      <c r="E202" s="66" t="s">
        <v>696</v>
      </c>
      <c r="F202" s="64">
        <v>45937</v>
      </c>
      <c r="I202" s="64">
        <v>45918</v>
      </c>
      <c r="J202" s="67">
        <f t="shared" ca="1" si="3"/>
        <v>-109</v>
      </c>
      <c r="K202" s="71" t="s">
        <v>1148</v>
      </c>
      <c r="L202" s="67" t="s">
        <v>572</v>
      </c>
      <c r="M202" s="67" t="s">
        <v>573</v>
      </c>
      <c r="N202" s="105" t="s">
        <v>483</v>
      </c>
      <c r="O202" s="105" t="s">
        <v>484</v>
      </c>
      <c r="P202" s="67" t="s">
        <v>485</v>
      </c>
      <c r="Q202" s="61" t="s">
        <v>1149</v>
      </c>
      <c r="R202" s="61" t="s">
        <v>67</v>
      </c>
      <c r="S202" s="61" t="s">
        <v>1150</v>
      </c>
      <c r="T202" s="61" t="s">
        <v>56</v>
      </c>
      <c r="U202" s="393" t="s">
        <v>1151</v>
      </c>
      <c r="V202" s="176">
        <v>45922</v>
      </c>
      <c r="W202" s="65"/>
      <c r="X202" s="278" t="s">
        <v>805</v>
      </c>
      <c r="Y202" s="278" t="s">
        <v>999</v>
      </c>
      <c r="Z202" s="278" t="s">
        <v>88</v>
      </c>
      <c r="AA202" s="280" t="s">
        <v>69</v>
      </c>
      <c r="AB202" s="280" t="s">
        <v>1152</v>
      </c>
      <c r="AC202" s="282">
        <v>45925</v>
      </c>
      <c r="AD202" s="278" t="s">
        <v>88</v>
      </c>
      <c r="AE202" s="278" t="s">
        <v>91</v>
      </c>
      <c r="AF202" s="278" t="s">
        <v>1153</v>
      </c>
      <c r="AG202" s="282">
        <v>45926</v>
      </c>
      <c r="AH202" s="278" t="s">
        <v>88</v>
      </c>
      <c r="AI202" s="278" t="s">
        <v>88</v>
      </c>
      <c r="AJ202" s="278" t="s">
        <v>88</v>
      </c>
      <c r="AK202" s="278" t="s">
        <v>88</v>
      </c>
      <c r="AL202" s="278" t="s">
        <v>88</v>
      </c>
      <c r="AM202" s="278" t="s">
        <v>88</v>
      </c>
      <c r="AN202" s="278" t="s">
        <v>88</v>
      </c>
      <c r="AO202" s="278" t="s">
        <v>88</v>
      </c>
      <c r="AP202" s="283" t="s">
        <v>88</v>
      </c>
      <c r="AQ202" s="278" t="s">
        <v>88</v>
      </c>
      <c r="AR202" s="278" t="s">
        <v>88</v>
      </c>
      <c r="AS202" s="278" t="s">
        <v>88</v>
      </c>
      <c r="AT202" s="278" t="s">
        <v>88</v>
      </c>
      <c r="AU202" s="278" t="s">
        <v>88</v>
      </c>
      <c r="AV202" s="278" t="s">
        <v>88</v>
      </c>
      <c r="AW202" s="280" t="s">
        <v>1154</v>
      </c>
      <c r="AX202" s="278"/>
    </row>
    <row r="203" spans="1:50" ht="26.25">
      <c r="A203" s="72">
        <v>202</v>
      </c>
      <c r="B203" s="519" t="s">
        <v>1155</v>
      </c>
      <c r="C203" s="70">
        <v>45916</v>
      </c>
      <c r="D203" s="66" t="s">
        <v>82</v>
      </c>
      <c r="E203" s="66" t="s">
        <v>82</v>
      </c>
      <c r="F203" s="64">
        <v>45937</v>
      </c>
      <c r="I203" s="64">
        <v>45916</v>
      </c>
      <c r="J203" s="67">
        <f t="shared" ca="1" si="3"/>
        <v>-109</v>
      </c>
      <c r="K203" s="71" t="s">
        <v>1042</v>
      </c>
      <c r="L203" s="67" t="s">
        <v>572</v>
      </c>
      <c r="M203" s="67" t="s">
        <v>502</v>
      </c>
      <c r="N203" s="105" t="s">
        <v>167</v>
      </c>
      <c r="O203" s="105" t="s">
        <v>1043</v>
      </c>
      <c r="P203" s="67" t="s">
        <v>1044</v>
      </c>
      <c r="Q203" s="61" t="s">
        <v>1156</v>
      </c>
      <c r="R203" s="61" t="s">
        <v>67</v>
      </c>
      <c r="S203" s="61" t="s">
        <v>1157</v>
      </c>
      <c r="T203" s="61" t="s">
        <v>56</v>
      </c>
      <c r="U203" s="393" t="s">
        <v>130</v>
      </c>
      <c r="V203" s="176">
        <v>45922</v>
      </c>
      <c r="W203" s="65"/>
      <c r="X203" s="278" t="s">
        <v>805</v>
      </c>
      <c r="Y203" s="278" t="s">
        <v>850</v>
      </c>
      <c r="Z203" s="278" t="s">
        <v>88</v>
      </c>
      <c r="AA203" s="280" t="s">
        <v>69</v>
      </c>
      <c r="AB203" s="280" t="s">
        <v>1158</v>
      </c>
      <c r="AC203" s="282">
        <v>45931</v>
      </c>
      <c r="AD203" s="278" t="s">
        <v>88</v>
      </c>
      <c r="AE203" s="278" t="s">
        <v>88</v>
      </c>
      <c r="AF203" s="626" t="s">
        <v>1159</v>
      </c>
      <c r="AG203" s="673">
        <v>45974</v>
      </c>
      <c r="AH203" s="278" t="s">
        <v>88</v>
      </c>
      <c r="AI203" s="278" t="s">
        <v>88</v>
      </c>
      <c r="AJ203" s="278" t="s">
        <v>88</v>
      </c>
      <c r="AK203" s="278" t="s">
        <v>88</v>
      </c>
      <c r="AL203" s="278" t="s">
        <v>88</v>
      </c>
      <c r="AM203" s="278" t="s">
        <v>88</v>
      </c>
      <c r="AN203" s="278" t="s">
        <v>88</v>
      </c>
      <c r="AO203" s="278" t="s">
        <v>88</v>
      </c>
      <c r="AP203" s="283" t="s">
        <v>88</v>
      </c>
      <c r="AQ203" s="278" t="s">
        <v>88</v>
      </c>
      <c r="AR203" s="278" t="s">
        <v>88</v>
      </c>
      <c r="AS203" s="278" t="s">
        <v>88</v>
      </c>
      <c r="AT203" s="278" t="s">
        <v>88</v>
      </c>
      <c r="AU203" s="278" t="s">
        <v>88</v>
      </c>
      <c r="AV203" s="278" t="s">
        <v>88</v>
      </c>
      <c r="AW203" s="278" t="s">
        <v>88</v>
      </c>
      <c r="AX203" s="278"/>
    </row>
    <row r="204" spans="1:50" ht="55.5" customHeight="1">
      <c r="A204" s="350">
        <v>203</v>
      </c>
      <c r="B204" s="519" t="s">
        <v>1160</v>
      </c>
      <c r="C204" s="70">
        <v>45916</v>
      </c>
      <c r="D204" s="66" t="s">
        <v>570</v>
      </c>
      <c r="E204" s="66" t="s">
        <v>570</v>
      </c>
      <c r="F204" s="64">
        <v>45937</v>
      </c>
      <c r="I204" s="64">
        <v>45916</v>
      </c>
      <c r="J204" s="67">
        <f t="shared" ca="1" si="3"/>
        <v>-109</v>
      </c>
      <c r="K204" s="71" t="s">
        <v>1161</v>
      </c>
      <c r="L204" s="67" t="s">
        <v>572</v>
      </c>
      <c r="M204" s="67" t="s">
        <v>573</v>
      </c>
      <c r="N204" s="105" t="s">
        <v>134</v>
      </c>
      <c r="O204" s="105" t="s">
        <v>1103</v>
      </c>
      <c r="P204" s="67" t="s">
        <v>661</v>
      </c>
      <c r="Q204" s="61" t="s">
        <v>1162</v>
      </c>
      <c r="R204" s="61" t="s">
        <v>214</v>
      </c>
      <c r="S204" s="61" t="s">
        <v>1163</v>
      </c>
      <c r="T204" s="61" t="s">
        <v>69</v>
      </c>
      <c r="U204" s="393" t="s">
        <v>194</v>
      </c>
      <c r="V204" s="176">
        <v>45932</v>
      </c>
      <c r="W204" s="65"/>
      <c r="X204" s="67"/>
      <c r="Y204" s="67"/>
      <c r="Z204" s="67"/>
      <c r="AA204" s="67"/>
      <c r="AB204" s="130"/>
      <c r="AC204" s="67"/>
      <c r="AD204" s="67"/>
      <c r="AE204" s="67"/>
      <c r="AF204" s="130"/>
      <c r="AG204" s="130"/>
      <c r="AH204" s="67"/>
      <c r="AI204" s="67"/>
      <c r="AP204" s="59"/>
      <c r="AQ204" s="59"/>
      <c r="AR204" s="59"/>
      <c r="AS204" s="59"/>
      <c r="AT204" s="57"/>
      <c r="AU204" s="58"/>
      <c r="AV204" s="99"/>
    </row>
    <row r="205" spans="1:50" ht="38.25">
      <c r="A205" s="72">
        <v>204</v>
      </c>
      <c r="B205" s="519" t="s">
        <v>1164</v>
      </c>
      <c r="C205" s="70">
        <v>45916</v>
      </c>
      <c r="D205" s="66" t="s">
        <v>547</v>
      </c>
      <c r="E205" s="66" t="s">
        <v>547</v>
      </c>
      <c r="F205" s="64">
        <v>45937</v>
      </c>
      <c r="I205" s="64">
        <v>45918</v>
      </c>
      <c r="J205" s="67">
        <f t="shared" ca="1" si="3"/>
        <v>-109</v>
      </c>
      <c r="K205" s="71" t="s">
        <v>1165</v>
      </c>
      <c r="L205" s="67" t="s">
        <v>572</v>
      </c>
      <c r="M205" s="67" t="s">
        <v>573</v>
      </c>
      <c r="N205" s="105" t="s">
        <v>167</v>
      </c>
      <c r="O205" s="105" t="s">
        <v>1043</v>
      </c>
      <c r="P205" s="67" t="s">
        <v>1044</v>
      </c>
      <c r="Q205" s="61" t="s">
        <v>1166</v>
      </c>
      <c r="R205" s="61" t="s">
        <v>138</v>
      </c>
      <c r="S205" s="61" t="s">
        <v>1167</v>
      </c>
      <c r="T205" s="61" t="s">
        <v>56</v>
      </c>
      <c r="U205" s="393" t="s">
        <v>265</v>
      </c>
      <c r="V205" s="176">
        <v>45922</v>
      </c>
      <c r="W205" s="65"/>
      <c r="X205" s="67"/>
      <c r="Y205" s="67"/>
      <c r="Z205" s="67"/>
      <c r="AA205" s="67"/>
      <c r="AB205" s="130" t="s">
        <v>1168</v>
      </c>
      <c r="AC205" s="130">
        <v>45940</v>
      </c>
      <c r="AD205" s="67"/>
      <c r="AE205" s="67"/>
      <c r="AF205" s="130"/>
      <c r="AG205" s="130"/>
      <c r="AH205" s="67"/>
      <c r="AI205" s="67"/>
      <c r="AP205" s="59"/>
      <c r="AQ205" s="59"/>
      <c r="AR205" s="59"/>
      <c r="AS205" s="59"/>
      <c r="AT205" s="57"/>
      <c r="AU205" s="58"/>
      <c r="AV205" s="99"/>
    </row>
    <row r="206" spans="1:50" ht="52.5" customHeight="1">
      <c r="A206" s="350">
        <v>205</v>
      </c>
      <c r="B206" s="519" t="s">
        <v>1169</v>
      </c>
      <c r="C206" s="70">
        <v>45916</v>
      </c>
      <c r="D206" s="66" t="s">
        <v>82</v>
      </c>
      <c r="E206" s="66" t="s">
        <v>82</v>
      </c>
      <c r="F206" s="64">
        <v>45937</v>
      </c>
      <c r="I206" s="64">
        <v>45917</v>
      </c>
      <c r="J206" s="67">
        <f t="shared" ca="1" si="3"/>
        <v>-109</v>
      </c>
      <c r="K206" s="71" t="s">
        <v>578</v>
      </c>
      <c r="L206" s="67" t="s">
        <v>572</v>
      </c>
      <c r="M206" s="67" t="s">
        <v>502</v>
      </c>
      <c r="N206" s="105" t="s">
        <v>232</v>
      </c>
      <c r="O206" s="105" t="s">
        <v>579</v>
      </c>
      <c r="P206" s="67" t="s">
        <v>580</v>
      </c>
      <c r="Q206" s="61" t="s">
        <v>1170</v>
      </c>
      <c r="R206" s="61" t="s">
        <v>1171</v>
      </c>
      <c r="S206" s="61" t="s">
        <v>1172</v>
      </c>
      <c r="T206" s="61" t="s">
        <v>56</v>
      </c>
      <c r="U206" s="393" t="s">
        <v>194</v>
      </c>
      <c r="V206" s="176">
        <v>45922</v>
      </c>
      <c r="W206" s="65"/>
      <c r="X206" s="67"/>
      <c r="Y206" s="67"/>
      <c r="Z206" s="67"/>
      <c r="AA206" s="99"/>
      <c r="AB206" s="140" t="s">
        <v>1173</v>
      </c>
      <c r="AC206" s="175">
        <v>45925</v>
      </c>
      <c r="AD206" s="67"/>
      <c r="AE206" s="67"/>
      <c r="AF206" s="130"/>
      <c r="AG206" s="130"/>
      <c r="AH206" s="67"/>
      <c r="AI206" s="67"/>
      <c r="AP206" s="59"/>
      <c r="AQ206" s="59"/>
      <c r="AR206" s="59"/>
      <c r="AS206" s="59"/>
      <c r="AT206" s="57"/>
      <c r="AU206" s="58"/>
      <c r="AV206" s="99"/>
    </row>
    <row r="207" spans="1:50" ht="47.25" customHeight="1">
      <c r="A207" s="72">
        <v>206</v>
      </c>
      <c r="B207" s="519" t="s">
        <v>1174</v>
      </c>
      <c r="C207" s="70">
        <v>45916</v>
      </c>
      <c r="D207" s="66" t="s">
        <v>570</v>
      </c>
      <c r="E207" s="66" t="s">
        <v>570</v>
      </c>
      <c r="F207" s="64">
        <v>45937</v>
      </c>
      <c r="I207" s="64">
        <v>45916</v>
      </c>
      <c r="J207" s="67">
        <f t="shared" ca="1" si="3"/>
        <v>-109</v>
      </c>
      <c r="K207" s="71" t="s">
        <v>1175</v>
      </c>
      <c r="L207" s="67" t="s">
        <v>572</v>
      </c>
      <c r="M207" s="67" t="s">
        <v>573</v>
      </c>
      <c r="N207" s="105" t="s">
        <v>203</v>
      </c>
      <c r="O207" s="105" t="s">
        <v>1176</v>
      </c>
      <c r="P207" s="67" t="s">
        <v>1177</v>
      </c>
      <c r="Q207" s="61" t="s">
        <v>1178</v>
      </c>
      <c r="R207" s="61" t="s">
        <v>440</v>
      </c>
      <c r="S207" s="61" t="s">
        <v>1179</v>
      </c>
      <c r="T207" s="61" t="s">
        <v>56</v>
      </c>
      <c r="U207" s="393" t="s">
        <v>57</v>
      </c>
      <c r="V207" s="176">
        <v>45857</v>
      </c>
      <c r="W207" s="65"/>
      <c r="X207" s="67"/>
      <c r="Y207" s="67"/>
      <c r="Z207" s="67"/>
      <c r="AA207" s="67"/>
      <c r="AB207" s="130"/>
      <c r="AC207" s="67"/>
      <c r="AD207" s="67"/>
      <c r="AE207" s="67"/>
      <c r="AF207" s="130"/>
      <c r="AG207" s="130"/>
      <c r="AH207" s="67"/>
      <c r="AI207" s="67"/>
      <c r="AP207" s="59"/>
      <c r="AQ207" s="59"/>
      <c r="AR207" s="59"/>
      <c r="AS207" s="59"/>
      <c r="AT207" s="57"/>
      <c r="AU207" s="58"/>
      <c r="AV207" s="99"/>
    </row>
    <row r="208" spans="1:50" ht="76.5">
      <c r="A208" s="350">
        <v>207</v>
      </c>
      <c r="B208" s="519" t="s">
        <v>1180</v>
      </c>
      <c r="C208" s="70">
        <v>45916</v>
      </c>
      <c r="D208" s="66" t="s">
        <v>82</v>
      </c>
      <c r="E208" s="66" t="s">
        <v>82</v>
      </c>
      <c r="F208" s="64">
        <v>45937</v>
      </c>
      <c r="I208" s="64">
        <v>45916</v>
      </c>
      <c r="J208" s="67">
        <f t="shared" ca="1" si="3"/>
        <v>-109</v>
      </c>
      <c r="K208" s="71" t="s">
        <v>1181</v>
      </c>
      <c r="L208" s="67" t="s">
        <v>572</v>
      </c>
      <c r="M208" s="67" t="s">
        <v>573</v>
      </c>
      <c r="N208" s="105" t="s">
        <v>118</v>
      </c>
      <c r="O208" s="105" t="s">
        <v>1182</v>
      </c>
      <c r="P208" s="67" t="s">
        <v>654</v>
      </c>
      <c r="Q208" s="61" t="s">
        <v>1183</v>
      </c>
      <c r="R208" s="61" t="s">
        <v>67</v>
      </c>
      <c r="S208" s="61">
        <v>144710</v>
      </c>
      <c r="T208" s="61" t="s">
        <v>56</v>
      </c>
      <c r="U208" s="393"/>
      <c r="V208" s="176"/>
      <c r="W208" s="65"/>
      <c r="X208" s="625" t="s">
        <v>805</v>
      </c>
      <c r="Y208" s="352" t="s">
        <v>850</v>
      </c>
      <c r="Z208" s="352" t="s">
        <v>88</v>
      </c>
      <c r="AA208" s="352" t="s">
        <v>851</v>
      </c>
      <c r="AB208" s="352" t="s">
        <v>88</v>
      </c>
      <c r="AC208" s="352" t="s">
        <v>88</v>
      </c>
      <c r="AD208" s="352" t="s">
        <v>88</v>
      </c>
      <c r="AE208" s="352" t="s">
        <v>88</v>
      </c>
      <c r="AF208" s="352" t="s">
        <v>88</v>
      </c>
      <c r="AG208" s="352" t="s">
        <v>88</v>
      </c>
      <c r="AH208" s="352" t="s">
        <v>88</v>
      </c>
      <c r="AI208" s="352" t="s">
        <v>88</v>
      </c>
      <c r="AJ208" s="352" t="s">
        <v>88</v>
      </c>
      <c r="AK208" s="352" t="s">
        <v>88</v>
      </c>
      <c r="AL208" s="352" t="s">
        <v>88</v>
      </c>
      <c r="AM208" s="352" t="s">
        <v>88</v>
      </c>
      <c r="AN208" s="352" t="s">
        <v>88</v>
      </c>
      <c r="AO208" s="352" t="s">
        <v>88</v>
      </c>
      <c r="AP208" s="619" t="s">
        <v>88</v>
      </c>
      <c r="AQ208" s="352" t="s">
        <v>88</v>
      </c>
      <c r="AR208" s="352" t="s">
        <v>88</v>
      </c>
      <c r="AS208" s="352" t="s">
        <v>88</v>
      </c>
      <c r="AT208" s="626" t="s">
        <v>1184</v>
      </c>
      <c r="AU208" s="395">
        <v>45940</v>
      </c>
      <c r="AV208" s="352" t="s">
        <v>853</v>
      </c>
      <c r="AW208" s="626" t="s">
        <v>1185</v>
      </c>
    </row>
    <row r="209" spans="1:53" ht="25.5">
      <c r="A209" s="72">
        <v>208</v>
      </c>
      <c r="B209" s="519" t="s">
        <v>1186</v>
      </c>
      <c r="C209" s="70">
        <v>45918</v>
      </c>
      <c r="D209" s="66" t="s">
        <v>82</v>
      </c>
      <c r="E209" s="66" t="s">
        <v>82</v>
      </c>
      <c r="F209" s="64">
        <v>45932</v>
      </c>
      <c r="I209" s="64">
        <v>45919</v>
      </c>
      <c r="J209" s="67">
        <f t="shared" ca="1" si="3"/>
        <v>-112</v>
      </c>
      <c r="K209" s="105" t="s">
        <v>1187</v>
      </c>
      <c r="L209" s="67" t="s">
        <v>572</v>
      </c>
      <c r="M209" s="67" t="s">
        <v>62</v>
      </c>
      <c r="N209" s="105" t="s">
        <v>63</v>
      </c>
      <c r="O209" s="105" t="s">
        <v>64</v>
      </c>
      <c r="P209" s="67" t="s">
        <v>433</v>
      </c>
      <c r="Q209" s="61" t="s">
        <v>1188</v>
      </c>
      <c r="R209" s="61" t="s">
        <v>214</v>
      </c>
      <c r="S209" s="61"/>
      <c r="T209" s="61" t="s">
        <v>56</v>
      </c>
      <c r="U209" s="393" t="s">
        <v>130</v>
      </c>
      <c r="V209" s="176">
        <v>45919</v>
      </c>
      <c r="W209" s="65"/>
      <c r="X209" s="67"/>
      <c r="Y209" s="67"/>
      <c r="Z209" s="67"/>
      <c r="AA209" s="67"/>
      <c r="AB209" s="130"/>
      <c r="AC209" s="67"/>
      <c r="AD209" s="67"/>
      <c r="AE209" s="67"/>
      <c r="AF209" s="130"/>
      <c r="AG209" s="130"/>
      <c r="AH209" s="67"/>
      <c r="AI209" s="67"/>
      <c r="AP209" s="59"/>
      <c r="AQ209" s="59"/>
      <c r="AR209" s="59"/>
      <c r="AS209" s="59"/>
      <c r="AT209" s="57"/>
      <c r="AU209" s="58"/>
      <c r="AV209" s="99"/>
    </row>
    <row r="210" spans="1:53" ht="38.25">
      <c r="A210" s="350">
        <v>209</v>
      </c>
      <c r="B210" s="519" t="s">
        <v>1189</v>
      </c>
      <c r="C210" s="70">
        <v>45918</v>
      </c>
      <c r="D210" s="66" t="s">
        <v>82</v>
      </c>
      <c r="E210" s="66" t="s">
        <v>82</v>
      </c>
      <c r="F210" s="64">
        <v>45939</v>
      </c>
      <c r="I210" s="64">
        <v>45919</v>
      </c>
      <c r="J210" s="67">
        <f t="shared" ca="1" si="3"/>
        <v>-107</v>
      </c>
      <c r="K210" s="71" t="s">
        <v>1190</v>
      </c>
      <c r="L210" s="67" t="s">
        <v>572</v>
      </c>
      <c r="M210" s="67" t="s">
        <v>573</v>
      </c>
      <c r="N210" s="105" t="s">
        <v>232</v>
      </c>
      <c r="O210" s="105"/>
      <c r="P210" s="67" t="s">
        <v>956</v>
      </c>
      <c r="Q210" s="61" t="s">
        <v>1191</v>
      </c>
      <c r="R210" s="61" t="s">
        <v>322</v>
      </c>
      <c r="S210" s="61" t="s">
        <v>1192</v>
      </c>
      <c r="T210" s="61" t="s">
        <v>56</v>
      </c>
      <c r="U210" s="393" t="s">
        <v>265</v>
      </c>
      <c r="V210" s="176">
        <v>45919</v>
      </c>
      <c r="W210" s="65"/>
      <c r="X210" s="67"/>
      <c r="Y210" s="67"/>
      <c r="Z210" s="67"/>
      <c r="AA210" s="67"/>
      <c r="AB210" s="130" t="s">
        <v>1193</v>
      </c>
      <c r="AC210" s="130">
        <v>45940</v>
      </c>
      <c r="AD210" s="67"/>
      <c r="AE210" s="67"/>
      <c r="AF210" s="130"/>
      <c r="AG210" s="130"/>
      <c r="AH210" s="67"/>
      <c r="AI210" s="67"/>
      <c r="AP210" s="59"/>
      <c r="AQ210" s="59"/>
      <c r="AR210" s="59"/>
      <c r="AS210" s="59"/>
      <c r="AT210" s="57"/>
      <c r="AU210" s="58"/>
      <c r="AV210" s="99"/>
    </row>
    <row r="211" spans="1:53" ht="67.5" customHeight="1">
      <c r="A211" s="72">
        <v>210</v>
      </c>
      <c r="B211" s="519" t="s">
        <v>1194</v>
      </c>
      <c r="C211" s="135">
        <v>45919</v>
      </c>
      <c r="D211" s="66" t="s">
        <v>82</v>
      </c>
      <c r="E211" s="66" t="s">
        <v>82</v>
      </c>
      <c r="F211" s="64">
        <v>45940</v>
      </c>
      <c r="I211" s="64">
        <v>45919</v>
      </c>
      <c r="J211" s="67">
        <f t="shared" ca="1" si="3"/>
        <v>-106</v>
      </c>
      <c r="K211" s="71" t="s">
        <v>1084</v>
      </c>
      <c r="L211" s="67" t="s">
        <v>572</v>
      </c>
      <c r="M211" s="67" t="s">
        <v>573</v>
      </c>
      <c r="N211" s="105" t="s">
        <v>1085</v>
      </c>
      <c r="O211" s="105" t="s">
        <v>1086</v>
      </c>
      <c r="P211" s="67" t="s">
        <v>1087</v>
      </c>
      <c r="Q211" s="61" t="s">
        <v>1088</v>
      </c>
      <c r="R211" s="61" t="s">
        <v>67</v>
      </c>
      <c r="S211" s="61" t="s">
        <v>1089</v>
      </c>
      <c r="T211" s="61" t="s">
        <v>56</v>
      </c>
      <c r="U211" s="393" t="s">
        <v>57</v>
      </c>
      <c r="V211" s="176">
        <v>45922</v>
      </c>
      <c r="W211" s="65"/>
      <c r="X211" s="67"/>
      <c r="Y211" s="67"/>
      <c r="Z211" s="67"/>
      <c r="AA211" s="67"/>
      <c r="AB211" s="130"/>
      <c r="AC211" s="67"/>
      <c r="AD211" s="67"/>
      <c r="AE211" s="67"/>
      <c r="AF211" s="130"/>
      <c r="AG211" s="130"/>
      <c r="AH211" s="67"/>
      <c r="AI211" s="67"/>
      <c r="AP211" s="59"/>
      <c r="AQ211" s="59"/>
      <c r="AR211" s="59"/>
      <c r="AS211" s="59"/>
      <c r="AT211" s="57"/>
      <c r="AU211" s="58"/>
      <c r="AV211" s="99"/>
    </row>
    <row r="212" spans="1:53" ht="63.75">
      <c r="A212" s="350">
        <v>211</v>
      </c>
      <c r="B212" s="519" t="s">
        <v>1195</v>
      </c>
      <c r="C212" s="70">
        <v>45919</v>
      </c>
      <c r="D212" s="66" t="s">
        <v>82</v>
      </c>
      <c r="E212" s="66" t="s">
        <v>82</v>
      </c>
      <c r="F212" s="64">
        <v>45940</v>
      </c>
      <c r="I212" s="64">
        <v>45919</v>
      </c>
      <c r="J212" s="67">
        <f t="shared" ca="1" si="3"/>
        <v>-106</v>
      </c>
      <c r="K212" s="71" t="s">
        <v>1196</v>
      </c>
      <c r="L212" s="67" t="s">
        <v>572</v>
      </c>
      <c r="M212" s="67" t="s">
        <v>573</v>
      </c>
      <c r="N212" s="105" t="s">
        <v>333</v>
      </c>
      <c r="O212" s="105"/>
      <c r="P212" s="67" t="s">
        <v>335</v>
      </c>
      <c r="Q212" s="61" t="s">
        <v>1197</v>
      </c>
      <c r="R212" s="61" t="s">
        <v>67</v>
      </c>
      <c r="S212" s="61" t="s">
        <v>1198</v>
      </c>
      <c r="T212" s="61" t="s">
        <v>56</v>
      </c>
      <c r="U212" s="393" t="s">
        <v>1151</v>
      </c>
      <c r="V212" s="176">
        <v>45922</v>
      </c>
      <c r="W212" s="65"/>
      <c r="X212" s="67"/>
      <c r="Y212" s="67"/>
      <c r="Z212" s="67"/>
      <c r="AA212" s="67"/>
      <c r="AB212" s="130"/>
      <c r="AC212" s="67"/>
      <c r="AD212" s="67"/>
      <c r="AE212" s="67"/>
      <c r="AF212" s="130"/>
      <c r="AG212" s="130"/>
      <c r="AH212" s="67"/>
      <c r="AI212" s="67"/>
      <c r="AP212" s="59"/>
      <c r="AQ212" s="59"/>
      <c r="AR212" s="59"/>
      <c r="AS212" s="59"/>
      <c r="AT212" s="57"/>
      <c r="AU212" s="58"/>
      <c r="AV212" s="99"/>
    </row>
    <row r="213" spans="1:53" ht="25.5">
      <c r="A213" s="72">
        <v>212</v>
      </c>
      <c r="B213" s="519" t="s">
        <v>1199</v>
      </c>
      <c r="C213" s="70">
        <v>45919</v>
      </c>
      <c r="D213" s="66" t="s">
        <v>82</v>
      </c>
      <c r="E213" s="66" t="s">
        <v>82</v>
      </c>
      <c r="F213" s="64">
        <v>45940</v>
      </c>
      <c r="I213" s="64">
        <v>45919</v>
      </c>
      <c r="J213" s="67">
        <f t="shared" ca="1" si="3"/>
        <v>-106</v>
      </c>
      <c r="K213" s="71" t="s">
        <v>1200</v>
      </c>
      <c r="L213" s="67" t="s">
        <v>572</v>
      </c>
      <c r="M213" s="67" t="s">
        <v>573</v>
      </c>
      <c r="N213" s="105" t="s">
        <v>127</v>
      </c>
      <c r="O213" s="105"/>
      <c r="P213" s="67" t="s">
        <v>513</v>
      </c>
      <c r="Q213" s="61" t="s">
        <v>1201</v>
      </c>
      <c r="R213" s="61" t="s">
        <v>214</v>
      </c>
      <c r="S213" s="61" t="s">
        <v>1202</v>
      </c>
      <c r="T213" s="61" t="s">
        <v>69</v>
      </c>
      <c r="U213" s="393" t="s">
        <v>70</v>
      </c>
      <c r="V213" s="176">
        <v>45922</v>
      </c>
      <c r="W213" s="65"/>
      <c r="X213" s="67"/>
      <c r="Y213" s="67"/>
      <c r="Z213" s="67"/>
      <c r="AA213" s="67"/>
      <c r="AB213" s="130"/>
      <c r="AC213" s="67"/>
      <c r="AD213" s="67"/>
      <c r="AE213" s="67"/>
      <c r="AF213" s="130"/>
      <c r="AG213" s="130"/>
      <c r="AH213" s="67"/>
      <c r="AI213" s="67"/>
      <c r="AP213" s="59"/>
      <c r="AQ213" s="59"/>
      <c r="AR213" s="59"/>
      <c r="AS213" s="59"/>
      <c r="AT213" s="57"/>
      <c r="AU213" s="58"/>
      <c r="AV213" s="99"/>
    </row>
    <row r="214" spans="1:53" ht="69" customHeight="1">
      <c r="A214" s="350">
        <v>213</v>
      </c>
      <c r="B214" s="594" t="s">
        <v>1203</v>
      </c>
      <c r="C214" s="70">
        <v>45911</v>
      </c>
      <c r="D214" s="66" t="s">
        <v>82</v>
      </c>
      <c r="E214" s="66" t="s">
        <v>82</v>
      </c>
      <c r="F214" s="64">
        <v>45932</v>
      </c>
      <c r="I214" s="64">
        <v>45919</v>
      </c>
      <c r="J214" s="67">
        <f t="shared" ca="1" si="3"/>
        <v>-112</v>
      </c>
      <c r="K214" s="71" t="s">
        <v>1204</v>
      </c>
      <c r="L214" s="67" t="s">
        <v>572</v>
      </c>
      <c r="M214" s="67" t="s">
        <v>573</v>
      </c>
      <c r="N214" s="105" t="s">
        <v>368</v>
      </c>
      <c r="O214" s="105" t="s">
        <v>369</v>
      </c>
      <c r="P214" s="67" t="s">
        <v>370</v>
      </c>
      <c r="Q214" s="61" t="s">
        <v>1205</v>
      </c>
      <c r="R214" s="61" t="s">
        <v>67</v>
      </c>
      <c r="S214" s="61" t="s">
        <v>1206</v>
      </c>
      <c r="T214" s="61" t="s">
        <v>56</v>
      </c>
      <c r="U214" s="393" t="s">
        <v>130</v>
      </c>
      <c r="V214" s="176">
        <v>45919</v>
      </c>
      <c r="W214" s="65"/>
      <c r="X214" s="278" t="s">
        <v>805</v>
      </c>
      <c r="Y214" s="278" t="s">
        <v>999</v>
      </c>
      <c r="Z214" s="278" t="s">
        <v>88</v>
      </c>
      <c r="AA214" s="278" t="s">
        <v>89</v>
      </c>
      <c r="AB214" s="280" t="s">
        <v>1207</v>
      </c>
      <c r="AC214" s="282">
        <v>45923</v>
      </c>
      <c r="AD214" s="278" t="s">
        <v>88</v>
      </c>
      <c r="AE214" s="278" t="s">
        <v>91</v>
      </c>
      <c r="AF214" s="278" t="s">
        <v>1208</v>
      </c>
      <c r="AG214" s="282">
        <v>45923</v>
      </c>
      <c r="AH214" s="278" t="s">
        <v>88</v>
      </c>
      <c r="AI214" s="278" t="s">
        <v>88</v>
      </c>
      <c r="AJ214" s="278" t="s">
        <v>88</v>
      </c>
      <c r="AK214" s="278" t="s">
        <v>88</v>
      </c>
      <c r="AL214" s="278" t="s">
        <v>88</v>
      </c>
      <c r="AM214" s="278" t="s">
        <v>88</v>
      </c>
      <c r="AN214" s="278" t="s">
        <v>88</v>
      </c>
      <c r="AO214" s="278" t="s">
        <v>88</v>
      </c>
      <c r="AP214" s="283" t="s">
        <v>88</v>
      </c>
      <c r="AQ214" s="278" t="s">
        <v>88</v>
      </c>
      <c r="AR214" s="278" t="s">
        <v>88</v>
      </c>
      <c r="AS214" s="278" t="s">
        <v>88</v>
      </c>
      <c r="AT214" s="278" t="s">
        <v>88</v>
      </c>
      <c r="AU214" s="278" t="s">
        <v>88</v>
      </c>
      <c r="AV214" s="278" t="s">
        <v>88</v>
      </c>
      <c r="AW214" s="280" t="s">
        <v>1209</v>
      </c>
      <c r="AX214" s="278"/>
    </row>
    <row r="215" spans="1:53" ht="25.5">
      <c r="A215" s="72">
        <v>214</v>
      </c>
      <c r="B215" s="594" t="s">
        <v>1210</v>
      </c>
      <c r="C215" s="70">
        <v>45911</v>
      </c>
      <c r="D215" s="66" t="s">
        <v>82</v>
      </c>
      <c r="E215" s="66" t="s">
        <v>82</v>
      </c>
      <c r="F215" s="64">
        <v>45932</v>
      </c>
      <c r="I215" s="64">
        <v>45919</v>
      </c>
      <c r="J215" s="67">
        <f t="shared" ca="1" si="3"/>
        <v>-112</v>
      </c>
      <c r="K215" s="71" t="s">
        <v>1211</v>
      </c>
      <c r="L215" s="67" t="s">
        <v>572</v>
      </c>
      <c r="M215" s="67" t="s">
        <v>573</v>
      </c>
      <c r="N215" s="105" t="s">
        <v>280</v>
      </c>
      <c r="O215" s="105" t="s">
        <v>281</v>
      </c>
      <c r="P215" s="67" t="s">
        <v>282</v>
      </c>
      <c r="Q215" s="61" t="s">
        <v>1212</v>
      </c>
      <c r="R215" s="61" t="s">
        <v>67</v>
      </c>
      <c r="S215" s="61" t="s">
        <v>1213</v>
      </c>
      <c r="T215" s="61" t="s">
        <v>56</v>
      </c>
      <c r="U215" s="393" t="s">
        <v>780</v>
      </c>
      <c r="V215" s="176">
        <v>45919</v>
      </c>
      <c r="W215" s="65"/>
      <c r="X215" s="67"/>
      <c r="Y215" s="67"/>
      <c r="Z215" s="67"/>
      <c r="AA215" s="67"/>
      <c r="AB215" s="130"/>
      <c r="AC215" s="67"/>
      <c r="AD215" s="67"/>
      <c r="AE215" s="67"/>
      <c r="AF215" s="130"/>
      <c r="AG215" s="130"/>
      <c r="AH215" s="67"/>
      <c r="AI215" s="67"/>
      <c r="AP215" s="59"/>
      <c r="AQ215" s="59"/>
      <c r="AR215" s="59"/>
      <c r="AS215" s="59"/>
      <c r="AT215" s="57"/>
      <c r="AU215" s="58"/>
      <c r="AV215" s="99"/>
    </row>
    <row r="216" spans="1:53" ht="38.25">
      <c r="A216" s="350">
        <v>215</v>
      </c>
      <c r="B216" s="594" t="s">
        <v>1214</v>
      </c>
      <c r="C216" s="70">
        <v>46646</v>
      </c>
      <c r="D216" s="66" t="s">
        <v>82</v>
      </c>
      <c r="E216" s="66" t="s">
        <v>82</v>
      </c>
      <c r="F216" s="64">
        <v>45937</v>
      </c>
      <c r="I216" s="64">
        <v>45919</v>
      </c>
      <c r="J216" s="67">
        <f t="shared" ca="1" si="3"/>
        <v>-109</v>
      </c>
      <c r="K216" s="71" t="s">
        <v>1215</v>
      </c>
      <c r="L216" s="67" t="s">
        <v>572</v>
      </c>
      <c r="M216" s="67" t="s">
        <v>502</v>
      </c>
      <c r="N216" s="105" t="s">
        <v>159</v>
      </c>
      <c r="O216" s="105" t="s">
        <v>160</v>
      </c>
      <c r="P216" s="67" t="s">
        <v>161</v>
      </c>
      <c r="Q216" s="61" t="s">
        <v>1216</v>
      </c>
      <c r="R216" s="61" t="s">
        <v>67</v>
      </c>
      <c r="S216" s="61" t="s">
        <v>1217</v>
      </c>
      <c r="T216" s="61" t="s">
        <v>56</v>
      </c>
      <c r="U216" s="393" t="s">
        <v>104</v>
      </c>
      <c r="V216" s="176">
        <v>45919</v>
      </c>
      <c r="W216" s="65"/>
      <c r="X216" s="67"/>
      <c r="Y216" s="67"/>
      <c r="Z216" s="67"/>
      <c r="AA216" s="99"/>
      <c r="AB216" s="124" t="s">
        <v>1218</v>
      </c>
      <c r="AC216" s="141">
        <v>45923</v>
      </c>
      <c r="AD216" s="67"/>
      <c r="AE216" s="67"/>
      <c r="AF216" s="130"/>
      <c r="AG216" s="130"/>
      <c r="AH216" s="67"/>
      <c r="AI216" s="67"/>
      <c r="AP216" s="59"/>
      <c r="AQ216" s="59"/>
      <c r="AR216" s="59"/>
      <c r="AS216" s="59"/>
      <c r="AT216" s="57"/>
      <c r="AU216" s="58"/>
      <c r="AV216" s="99"/>
    </row>
    <row r="217" spans="1:53" ht="54" customHeight="1">
      <c r="A217" s="72">
        <v>216</v>
      </c>
      <c r="B217" s="595" t="s">
        <v>1219</v>
      </c>
      <c r="C217" s="135">
        <v>45919.456250000003</v>
      </c>
      <c r="D217" s="66" t="s">
        <v>82</v>
      </c>
      <c r="E217" s="66" t="s">
        <v>82</v>
      </c>
      <c r="F217" s="64">
        <v>45940.456250000003</v>
      </c>
      <c r="I217" s="64">
        <v>45919.668055555558</v>
      </c>
      <c r="J217" s="67">
        <f t="shared" ca="1" si="3"/>
        <v>-106</v>
      </c>
      <c r="K217" s="71" t="s">
        <v>1220</v>
      </c>
      <c r="L217" s="67" t="s">
        <v>572</v>
      </c>
      <c r="M217" s="67" t="s">
        <v>573</v>
      </c>
      <c r="N217" s="105" t="s">
        <v>63</v>
      </c>
      <c r="O217" s="105" t="s">
        <v>64</v>
      </c>
      <c r="P217" s="67" t="s">
        <v>65</v>
      </c>
      <c r="Q217" s="61" t="s">
        <v>1221</v>
      </c>
      <c r="R217" s="61" t="s">
        <v>138</v>
      </c>
      <c r="S217" s="61" t="s">
        <v>1222</v>
      </c>
      <c r="T217" s="61" t="s">
        <v>56</v>
      </c>
      <c r="U217" s="393" t="s">
        <v>86</v>
      </c>
      <c r="V217" s="176">
        <v>45922</v>
      </c>
      <c r="W217" s="65"/>
      <c r="X217" s="278" t="s">
        <v>87</v>
      </c>
      <c r="Y217" s="278" t="s">
        <v>555</v>
      </c>
      <c r="Z217" s="278" t="s">
        <v>710</v>
      </c>
      <c r="AA217" s="278" t="s">
        <v>89</v>
      </c>
      <c r="AB217" s="278" t="s">
        <v>1223</v>
      </c>
      <c r="AC217" s="282">
        <v>45931</v>
      </c>
      <c r="AD217" s="282">
        <v>45938</v>
      </c>
      <c r="AE217" s="278" t="s">
        <v>712</v>
      </c>
      <c r="AF217" s="278" t="s">
        <v>1224</v>
      </c>
      <c r="AG217" s="282">
        <v>45957</v>
      </c>
      <c r="AH217" s="278" t="s">
        <v>1225</v>
      </c>
      <c r="AI217" s="278" t="s">
        <v>88</v>
      </c>
      <c r="AJ217" s="278" t="s">
        <v>88</v>
      </c>
      <c r="AK217" s="278" t="s">
        <v>88</v>
      </c>
      <c r="AL217" s="278" t="s">
        <v>88</v>
      </c>
      <c r="AM217" s="278" t="s">
        <v>88</v>
      </c>
      <c r="AN217" s="278" t="s">
        <v>88</v>
      </c>
      <c r="AO217" s="278" t="s">
        <v>88</v>
      </c>
      <c r="AP217" s="291" t="s">
        <v>88</v>
      </c>
      <c r="AQ217" s="278" t="s">
        <v>88</v>
      </c>
      <c r="AR217" s="278" t="s">
        <v>88</v>
      </c>
      <c r="AS217" s="278" t="s">
        <v>88</v>
      </c>
      <c r="AT217" s="278" t="s">
        <v>88</v>
      </c>
      <c r="AU217" s="278" t="s">
        <v>88</v>
      </c>
      <c r="AV217" s="278" t="s">
        <v>88</v>
      </c>
      <c r="AW217" s="280" t="s">
        <v>1226</v>
      </c>
      <c r="AX217" s="352"/>
      <c r="AY217" s="352"/>
      <c r="AZ217" s="352"/>
      <c r="BA217" s="352"/>
    </row>
    <row r="218" spans="1:53" ht="63.75">
      <c r="A218" s="350">
        <v>217</v>
      </c>
      <c r="B218" s="707" t="s">
        <v>1227</v>
      </c>
      <c r="C218" s="686">
        <v>45918.673611111109</v>
      </c>
      <c r="D218" s="687" t="s">
        <v>570</v>
      </c>
      <c r="E218" s="687" t="s">
        <v>570</v>
      </c>
      <c r="F218" s="688">
        <v>45939.673611111109</v>
      </c>
      <c r="G218" s="688"/>
      <c r="H218" s="688"/>
      <c r="I218" s="688">
        <v>45921.768055555556</v>
      </c>
      <c r="J218" s="689">
        <f t="shared" ca="1" si="3"/>
        <v>-107</v>
      </c>
      <c r="K218" s="690" t="s">
        <v>1102</v>
      </c>
      <c r="L218" s="689" t="s">
        <v>572</v>
      </c>
      <c r="M218" s="689" t="s">
        <v>573</v>
      </c>
      <c r="N218" s="691" t="s">
        <v>134</v>
      </c>
      <c r="O218" s="691" t="s">
        <v>1103</v>
      </c>
      <c r="P218" s="689" t="s">
        <v>661</v>
      </c>
      <c r="Q218" s="692" t="s">
        <v>1228</v>
      </c>
      <c r="R218" s="692" t="s">
        <v>67</v>
      </c>
      <c r="S218" s="692" t="s">
        <v>1229</v>
      </c>
      <c r="T218" s="692" t="s">
        <v>56</v>
      </c>
      <c r="U218" s="855" t="s">
        <v>330</v>
      </c>
      <c r="V218" s="693">
        <v>45922</v>
      </c>
      <c r="W218" s="65"/>
      <c r="X218" s="67"/>
      <c r="Y218" s="67"/>
      <c r="Z218" s="67"/>
      <c r="AA218" s="67"/>
      <c r="AB218" s="130" t="s">
        <v>1230</v>
      </c>
      <c r="AC218" s="130">
        <v>46036</v>
      </c>
      <c r="AD218" s="67"/>
      <c r="AE218" s="67" t="s">
        <v>91</v>
      </c>
      <c r="AF218" s="130" t="s">
        <v>1231</v>
      </c>
      <c r="AG218" s="130">
        <v>46048</v>
      </c>
      <c r="AH218" s="67"/>
      <c r="AI218" s="67"/>
      <c r="AP218" s="59"/>
      <c r="AQ218" s="59"/>
      <c r="AR218" s="59"/>
      <c r="AS218" s="59"/>
      <c r="AT218" s="57"/>
      <c r="AU218" s="58"/>
      <c r="AV218" s="99"/>
    </row>
    <row r="219" spans="1:53" ht="38.25">
      <c r="A219" s="72">
        <v>218</v>
      </c>
      <c r="B219" s="595" t="s">
        <v>1232</v>
      </c>
      <c r="C219" s="70">
        <v>45916.369444444441</v>
      </c>
      <c r="D219" s="66" t="s">
        <v>547</v>
      </c>
      <c r="E219" s="66" t="s">
        <v>547</v>
      </c>
      <c r="F219" s="64">
        <v>45937.369444444441</v>
      </c>
      <c r="I219" s="64">
        <v>45919.789583333331</v>
      </c>
      <c r="J219" s="67">
        <f t="shared" ca="1" si="3"/>
        <v>-109</v>
      </c>
      <c r="K219" s="71" t="s">
        <v>1165</v>
      </c>
      <c r="L219" s="67" t="s">
        <v>572</v>
      </c>
      <c r="M219" s="67" t="s">
        <v>573</v>
      </c>
      <c r="N219" s="105" t="s">
        <v>167</v>
      </c>
      <c r="O219" s="105" t="s">
        <v>1043</v>
      </c>
      <c r="P219" s="67" t="s">
        <v>1044</v>
      </c>
      <c r="Q219" s="61" t="s">
        <v>1233</v>
      </c>
      <c r="R219" s="61" t="s">
        <v>138</v>
      </c>
      <c r="S219" s="61" t="s">
        <v>1234</v>
      </c>
      <c r="T219" s="61" t="s">
        <v>56</v>
      </c>
      <c r="U219" s="393" t="s">
        <v>265</v>
      </c>
      <c r="V219" s="176">
        <v>45922</v>
      </c>
      <c r="W219" s="65"/>
      <c r="X219" s="67"/>
      <c r="Y219" s="67"/>
      <c r="Z219" s="67"/>
      <c r="AA219" s="67"/>
      <c r="AB219" s="130" t="s">
        <v>1235</v>
      </c>
      <c r="AC219" s="130">
        <v>45936</v>
      </c>
      <c r="AD219" s="67"/>
      <c r="AE219" s="626" t="s">
        <v>1236</v>
      </c>
      <c r="AF219" s="673">
        <v>45975</v>
      </c>
      <c r="AG219" s="130"/>
      <c r="AH219" s="67"/>
      <c r="AI219" s="67"/>
      <c r="AP219" s="59"/>
      <c r="AQ219" s="59"/>
      <c r="AR219" s="59"/>
      <c r="AS219" s="59"/>
      <c r="AT219" s="57"/>
      <c r="AU219" s="58"/>
      <c r="AV219" s="99"/>
    </row>
    <row r="220" spans="1:53" ht="25.5">
      <c r="A220" s="350">
        <v>219</v>
      </c>
      <c r="B220" s="519" t="s">
        <v>1237</v>
      </c>
      <c r="C220" s="70">
        <v>45917</v>
      </c>
      <c r="D220" s="66" t="s">
        <v>82</v>
      </c>
      <c r="E220" s="66" t="s">
        <v>82</v>
      </c>
      <c r="F220" s="64">
        <v>45938</v>
      </c>
      <c r="I220" s="64">
        <v>45922</v>
      </c>
      <c r="J220" s="67">
        <f t="shared" ca="1" si="3"/>
        <v>-108</v>
      </c>
      <c r="K220" s="71" t="s">
        <v>1238</v>
      </c>
      <c r="L220" s="67" t="s">
        <v>572</v>
      </c>
      <c r="M220" s="67" t="s">
        <v>573</v>
      </c>
      <c r="N220" s="105" t="s">
        <v>297</v>
      </c>
      <c r="O220" s="105" t="s">
        <v>298</v>
      </c>
      <c r="P220" s="67" t="s">
        <v>299</v>
      </c>
      <c r="Q220" s="61" t="s">
        <v>1239</v>
      </c>
      <c r="R220" s="61" t="s">
        <v>440</v>
      </c>
      <c r="S220" s="61" t="s">
        <v>1240</v>
      </c>
      <c r="T220" s="61" t="s">
        <v>56</v>
      </c>
      <c r="U220" s="393" t="s">
        <v>57</v>
      </c>
      <c r="V220" s="176">
        <v>45922</v>
      </c>
      <c r="W220" s="65"/>
      <c r="X220" s="67"/>
      <c r="Y220" s="67"/>
      <c r="Z220" s="67"/>
      <c r="AA220" s="67"/>
      <c r="AB220" s="130" t="s">
        <v>1241</v>
      </c>
      <c r="AC220" s="130">
        <v>45931</v>
      </c>
      <c r="AD220" s="67"/>
      <c r="AE220" s="67"/>
      <c r="AF220" s="130"/>
      <c r="AG220" s="130"/>
      <c r="AH220" s="67"/>
      <c r="AI220" s="67"/>
      <c r="AP220" s="59"/>
      <c r="AQ220" s="59"/>
      <c r="AR220" s="59"/>
      <c r="AS220" s="59"/>
      <c r="AT220" s="57"/>
      <c r="AU220" s="58"/>
      <c r="AV220" s="99"/>
    </row>
    <row r="221" spans="1:53" ht="25.5">
      <c r="A221" s="72">
        <v>220</v>
      </c>
      <c r="B221" s="519" t="s">
        <v>1242</v>
      </c>
      <c r="C221" s="70">
        <v>45919</v>
      </c>
      <c r="D221" s="66" t="s">
        <v>82</v>
      </c>
      <c r="E221" s="66" t="s">
        <v>82</v>
      </c>
      <c r="F221" s="64">
        <v>45940</v>
      </c>
      <c r="I221" s="64">
        <v>45919</v>
      </c>
      <c r="J221" s="67">
        <f t="shared" ca="1" si="3"/>
        <v>-106</v>
      </c>
      <c r="K221" s="71" t="s">
        <v>1243</v>
      </c>
      <c r="L221" s="67" t="s">
        <v>572</v>
      </c>
      <c r="M221" s="67" t="s">
        <v>573</v>
      </c>
      <c r="N221" s="105" t="s">
        <v>159</v>
      </c>
      <c r="O221" s="105" t="s">
        <v>160</v>
      </c>
      <c r="P221" s="67" t="s">
        <v>161</v>
      </c>
      <c r="Q221" s="61" t="s">
        <v>1244</v>
      </c>
      <c r="R221" s="61" t="s">
        <v>138</v>
      </c>
      <c r="S221" s="61" t="s">
        <v>1245</v>
      </c>
      <c r="T221" s="61" t="s">
        <v>56</v>
      </c>
      <c r="U221" s="393" t="s">
        <v>172</v>
      </c>
      <c r="V221" s="176">
        <v>45922</v>
      </c>
      <c r="W221" s="65"/>
      <c r="X221" s="67"/>
      <c r="Y221" s="67"/>
      <c r="Z221" s="67"/>
      <c r="AA221" s="67"/>
      <c r="AB221" s="130"/>
      <c r="AC221" s="67"/>
      <c r="AD221" s="67"/>
      <c r="AE221" s="67"/>
      <c r="AF221" s="130"/>
      <c r="AG221" s="130"/>
      <c r="AH221" s="67"/>
      <c r="AI221" s="67"/>
      <c r="AP221" s="59"/>
      <c r="AQ221" s="59"/>
      <c r="AR221" s="59"/>
      <c r="AS221" s="59"/>
      <c r="AT221" s="57"/>
      <c r="AU221" s="58"/>
      <c r="AV221" s="99"/>
    </row>
    <row r="222" spans="1:53" ht="25.5">
      <c r="A222" s="350">
        <v>221</v>
      </c>
      <c r="B222" s="519" t="s">
        <v>1246</v>
      </c>
      <c r="C222" s="70">
        <v>45922</v>
      </c>
      <c r="D222" s="66" t="s">
        <v>82</v>
      </c>
      <c r="E222" s="66" t="s">
        <v>82</v>
      </c>
      <c r="F222" s="64">
        <v>45944</v>
      </c>
      <c r="I222" s="64">
        <v>45922</v>
      </c>
      <c r="J222" s="67">
        <f t="shared" ca="1" si="3"/>
        <v>-105</v>
      </c>
      <c r="K222" s="71" t="s">
        <v>1247</v>
      </c>
      <c r="L222" s="67" t="s">
        <v>572</v>
      </c>
      <c r="M222" s="67" t="s">
        <v>502</v>
      </c>
      <c r="N222" s="105" t="s">
        <v>159</v>
      </c>
      <c r="O222" s="105" t="s">
        <v>160</v>
      </c>
      <c r="P222" s="67" t="s">
        <v>161</v>
      </c>
      <c r="Q222" s="61" t="s">
        <v>1248</v>
      </c>
      <c r="R222" s="61" t="s">
        <v>67</v>
      </c>
      <c r="S222" s="61" t="s">
        <v>1249</v>
      </c>
      <c r="T222" s="61" t="s">
        <v>56</v>
      </c>
      <c r="U222" s="393" t="s">
        <v>57</v>
      </c>
      <c r="V222" s="176">
        <v>45922</v>
      </c>
      <c r="W222" s="65"/>
      <c r="X222" s="67"/>
      <c r="Y222" s="67"/>
      <c r="Z222" s="67"/>
      <c r="AA222" s="67"/>
      <c r="AB222" s="130" t="s">
        <v>1250</v>
      </c>
      <c r="AC222" s="130">
        <v>45946</v>
      </c>
      <c r="AD222" s="67"/>
      <c r="AE222" s="67"/>
      <c r="AF222" s="130" t="s">
        <v>1251</v>
      </c>
      <c r="AG222" s="130">
        <v>46017</v>
      </c>
      <c r="AH222" s="67"/>
      <c r="AI222" s="67"/>
      <c r="AP222" s="59"/>
      <c r="AQ222" s="59"/>
      <c r="AR222" s="59"/>
      <c r="AS222" s="59"/>
      <c r="AT222" s="57"/>
      <c r="AU222" s="58"/>
      <c r="AV222" s="99"/>
    </row>
    <row r="223" spans="1:53" ht="25.5">
      <c r="A223" s="72">
        <v>222</v>
      </c>
      <c r="B223" s="519" t="s">
        <v>1252</v>
      </c>
      <c r="C223" s="70">
        <v>45922</v>
      </c>
      <c r="D223" s="66" t="s">
        <v>82</v>
      </c>
      <c r="E223" s="66" t="s">
        <v>82</v>
      </c>
      <c r="F223" s="64">
        <v>45944</v>
      </c>
      <c r="I223" s="64">
        <v>45922</v>
      </c>
      <c r="J223" s="67">
        <f t="shared" ca="1" si="3"/>
        <v>-105</v>
      </c>
      <c r="K223" s="71" t="s">
        <v>1253</v>
      </c>
      <c r="L223" s="67" t="s">
        <v>572</v>
      </c>
      <c r="M223" s="67" t="s">
        <v>573</v>
      </c>
      <c r="N223" s="105" t="s">
        <v>347</v>
      </c>
      <c r="O223" s="105" t="s">
        <v>348</v>
      </c>
      <c r="P223" s="67" t="s">
        <v>349</v>
      </c>
      <c r="Q223" s="61" t="s">
        <v>1254</v>
      </c>
      <c r="R223" s="61" t="s">
        <v>67</v>
      </c>
      <c r="S223" s="61" t="s">
        <v>1255</v>
      </c>
      <c r="T223" s="61" t="s">
        <v>56</v>
      </c>
      <c r="U223" s="393" t="s">
        <v>186</v>
      </c>
      <c r="V223" s="176">
        <v>45922</v>
      </c>
      <c r="W223" s="65"/>
      <c r="X223" s="67"/>
      <c r="Y223" s="67"/>
      <c r="Z223" s="67"/>
      <c r="AA223" s="67"/>
      <c r="AB223" s="130" t="s">
        <v>1256</v>
      </c>
      <c r="AC223" s="130">
        <v>45944</v>
      </c>
      <c r="AD223" s="67"/>
      <c r="AE223" s="67"/>
      <c r="AF223" s="969" t="s">
        <v>1257</v>
      </c>
      <c r="AG223" s="130">
        <v>45959</v>
      </c>
      <c r="AH223" s="67"/>
      <c r="AI223" s="67"/>
      <c r="AP223" s="59"/>
      <c r="AQ223" s="59"/>
      <c r="AR223" s="59"/>
      <c r="AS223" s="59"/>
      <c r="AT223" s="57"/>
      <c r="AU223" s="58"/>
      <c r="AV223" s="99"/>
    </row>
    <row r="224" spans="1:53" ht="60.75" customHeight="1">
      <c r="A224" s="350">
        <v>223</v>
      </c>
      <c r="B224" s="685" t="s">
        <v>1258</v>
      </c>
      <c r="C224" s="686">
        <v>45919</v>
      </c>
      <c r="D224" s="687" t="s">
        <v>82</v>
      </c>
      <c r="E224" s="687" t="s">
        <v>82</v>
      </c>
      <c r="F224" s="688">
        <v>45940</v>
      </c>
      <c r="G224" s="688"/>
      <c r="H224" s="688"/>
      <c r="I224" s="688">
        <v>45923</v>
      </c>
      <c r="J224" s="689">
        <f t="shared" ca="1" si="3"/>
        <v>-106</v>
      </c>
      <c r="K224" s="690" t="s">
        <v>1259</v>
      </c>
      <c r="L224" s="689" t="s">
        <v>572</v>
      </c>
      <c r="M224" s="689" t="s">
        <v>573</v>
      </c>
      <c r="N224" s="691" t="s">
        <v>167</v>
      </c>
      <c r="O224" s="691" t="s">
        <v>1043</v>
      </c>
      <c r="P224" s="689" t="s">
        <v>1044</v>
      </c>
      <c r="Q224" s="692" t="s">
        <v>1260</v>
      </c>
      <c r="R224" s="692" t="s">
        <v>138</v>
      </c>
      <c r="S224" s="692" t="s">
        <v>1261</v>
      </c>
      <c r="T224" s="692" t="s">
        <v>185</v>
      </c>
      <c r="U224" s="855" t="s">
        <v>447</v>
      </c>
      <c r="V224" s="693">
        <v>45923</v>
      </c>
      <c r="W224" s="65"/>
      <c r="X224" s="67"/>
      <c r="Y224" s="67"/>
      <c r="Z224" s="67"/>
      <c r="AA224" s="67"/>
      <c r="AB224" s="130"/>
      <c r="AC224" s="67"/>
      <c r="AD224" s="67"/>
      <c r="AE224" s="67"/>
      <c r="AF224" s="130"/>
      <c r="AG224" s="130"/>
      <c r="AH224" s="67"/>
      <c r="AI224" s="67"/>
      <c r="AP224" s="59"/>
      <c r="AQ224" s="59"/>
      <c r="AR224" s="59"/>
      <c r="AS224" s="59"/>
      <c r="AT224" s="57"/>
      <c r="AU224" s="58"/>
      <c r="AV224" s="99"/>
    </row>
    <row r="225" spans="1:50" ht="25.5">
      <c r="A225" s="72">
        <v>224</v>
      </c>
      <c r="B225" s="519" t="s">
        <v>1262</v>
      </c>
      <c r="C225" s="70">
        <v>45919</v>
      </c>
      <c r="D225" s="66" t="s">
        <v>82</v>
      </c>
      <c r="E225" s="66" t="s">
        <v>82</v>
      </c>
      <c r="F225" s="64">
        <v>45940</v>
      </c>
      <c r="I225" s="64">
        <v>45923</v>
      </c>
      <c r="J225" s="67">
        <f t="shared" ca="1" si="3"/>
        <v>-106</v>
      </c>
      <c r="K225" s="71" t="s">
        <v>1263</v>
      </c>
      <c r="L225" s="67" t="s">
        <v>572</v>
      </c>
      <c r="M225" s="67" t="s">
        <v>1264</v>
      </c>
      <c r="N225" s="105" t="s">
        <v>127</v>
      </c>
      <c r="O225" s="105"/>
      <c r="P225" s="67" t="s">
        <v>513</v>
      </c>
      <c r="Q225" s="61" t="s">
        <v>1265</v>
      </c>
      <c r="R225" s="61" t="s">
        <v>214</v>
      </c>
      <c r="S225" s="61"/>
      <c r="T225" s="61" t="s">
        <v>56</v>
      </c>
      <c r="U225" s="393" t="s">
        <v>303</v>
      </c>
      <c r="V225" s="176">
        <v>45923</v>
      </c>
      <c r="W225" s="65"/>
      <c r="X225" s="625" t="s">
        <v>805</v>
      </c>
      <c r="Y225" s="352" t="s">
        <v>88</v>
      </c>
      <c r="Z225" s="352" t="s">
        <v>88</v>
      </c>
      <c r="AA225" s="352" t="s">
        <v>851</v>
      </c>
      <c r="AB225" s="352" t="s">
        <v>88</v>
      </c>
      <c r="AC225" s="352" t="s">
        <v>88</v>
      </c>
      <c r="AD225" s="352" t="s">
        <v>88</v>
      </c>
      <c r="AE225" s="352" t="s">
        <v>88</v>
      </c>
      <c r="AF225" s="352" t="s">
        <v>88</v>
      </c>
      <c r="AG225" s="352" t="s">
        <v>88</v>
      </c>
      <c r="AH225" s="352" t="s">
        <v>88</v>
      </c>
      <c r="AI225" s="352" t="s">
        <v>88</v>
      </c>
      <c r="AJ225" s="352" t="s">
        <v>88</v>
      </c>
      <c r="AK225" s="352" t="s">
        <v>88</v>
      </c>
      <c r="AL225" s="352" t="s">
        <v>88</v>
      </c>
      <c r="AM225" s="352" t="s">
        <v>88</v>
      </c>
      <c r="AN225" s="352" t="s">
        <v>88</v>
      </c>
      <c r="AO225" s="352" t="s">
        <v>88</v>
      </c>
      <c r="AP225" s="619" t="s">
        <v>88</v>
      </c>
      <c r="AQ225" s="352" t="s">
        <v>88</v>
      </c>
      <c r="AR225" s="352" t="s">
        <v>88</v>
      </c>
      <c r="AS225" s="352" t="s">
        <v>88</v>
      </c>
      <c r="AT225" s="626" t="s">
        <v>1266</v>
      </c>
      <c r="AU225" s="395">
        <v>45950</v>
      </c>
      <c r="AV225" s="352" t="s">
        <v>853</v>
      </c>
      <c r="AW225" s="626" t="s">
        <v>1267</v>
      </c>
    </row>
    <row r="226" spans="1:50" ht="25.5">
      <c r="A226" s="350">
        <v>225</v>
      </c>
      <c r="B226" s="519" t="s">
        <v>1268</v>
      </c>
      <c r="C226" s="70">
        <v>45918</v>
      </c>
      <c r="D226" s="66" t="s">
        <v>82</v>
      </c>
      <c r="E226" s="66" t="s">
        <v>82</v>
      </c>
      <c r="F226" s="64">
        <v>45940</v>
      </c>
      <c r="I226" s="64">
        <v>45923</v>
      </c>
      <c r="J226" s="67">
        <f t="shared" ca="1" si="3"/>
        <v>-106</v>
      </c>
      <c r="K226" s="71" t="s">
        <v>1269</v>
      </c>
      <c r="L226" s="67" t="s">
        <v>572</v>
      </c>
      <c r="M226" s="67" t="s">
        <v>573</v>
      </c>
      <c r="N226" s="105" t="s">
        <v>127</v>
      </c>
      <c r="O226" s="105"/>
      <c r="P226" s="67"/>
      <c r="Q226" s="61" t="s">
        <v>1270</v>
      </c>
      <c r="R226" s="61" t="s">
        <v>214</v>
      </c>
      <c r="S226" s="61"/>
      <c r="T226" s="61" t="s">
        <v>56</v>
      </c>
      <c r="U226" s="393" t="s">
        <v>164</v>
      </c>
      <c r="V226" s="176">
        <v>45923</v>
      </c>
      <c r="W226" s="65"/>
      <c r="X226" s="67"/>
      <c r="Y226" s="67"/>
      <c r="Z226" s="67"/>
      <c r="AA226" s="67"/>
      <c r="AB226" s="130" t="s">
        <v>1271</v>
      </c>
      <c r="AC226" s="130">
        <v>45937</v>
      </c>
      <c r="AD226" s="67"/>
      <c r="AE226" s="67"/>
      <c r="AF226" s="130"/>
      <c r="AG226" s="130"/>
      <c r="AH226" s="67"/>
      <c r="AI226" s="67"/>
      <c r="AP226" s="59"/>
      <c r="AQ226" s="59"/>
      <c r="AR226" s="59"/>
      <c r="AS226" s="59"/>
      <c r="AT226" s="57"/>
      <c r="AU226" s="58"/>
      <c r="AV226" s="99"/>
    </row>
    <row r="227" spans="1:50" ht="25.5">
      <c r="A227" s="72">
        <v>226</v>
      </c>
      <c r="B227" s="519" t="s">
        <v>1272</v>
      </c>
      <c r="C227" s="70">
        <v>45919</v>
      </c>
      <c r="D227" s="66" t="s">
        <v>82</v>
      </c>
      <c r="E227" s="66" t="s">
        <v>82</v>
      </c>
      <c r="F227" s="64">
        <v>45940</v>
      </c>
      <c r="I227" s="64">
        <v>45923</v>
      </c>
      <c r="J227" s="67">
        <f t="shared" ca="1" si="3"/>
        <v>-106</v>
      </c>
      <c r="K227" s="178" t="s">
        <v>1273</v>
      </c>
      <c r="L227" s="67" t="s">
        <v>572</v>
      </c>
      <c r="M227" s="67" t="s">
        <v>573</v>
      </c>
      <c r="N227" s="105" t="s">
        <v>63</v>
      </c>
      <c r="O227" s="105" t="s">
        <v>64</v>
      </c>
      <c r="P227" s="67" t="s">
        <v>450</v>
      </c>
      <c r="Q227" s="61" t="s">
        <v>1274</v>
      </c>
      <c r="R227" s="61" t="s">
        <v>214</v>
      </c>
      <c r="S227" s="61"/>
      <c r="T227" s="61" t="s">
        <v>56</v>
      </c>
      <c r="U227" s="393" t="s">
        <v>86</v>
      </c>
      <c r="V227" s="176">
        <v>45923</v>
      </c>
      <c r="W227" s="65"/>
      <c r="X227" s="278" t="s">
        <v>87</v>
      </c>
      <c r="Y227" s="278" t="s">
        <v>555</v>
      </c>
      <c r="Z227" s="278" t="s">
        <v>1097</v>
      </c>
      <c r="AA227" s="278" t="s">
        <v>89</v>
      </c>
      <c r="AB227" s="278" t="s">
        <v>1275</v>
      </c>
      <c r="AC227" s="282">
        <v>45925</v>
      </c>
      <c r="AD227" s="282">
        <v>45932</v>
      </c>
      <c r="AE227" s="278" t="s">
        <v>712</v>
      </c>
      <c r="AF227" s="278" t="s">
        <v>88</v>
      </c>
      <c r="AG227" s="278" t="s">
        <v>88</v>
      </c>
      <c r="AH227" s="278" t="s">
        <v>88</v>
      </c>
      <c r="AI227" s="278" t="s">
        <v>88</v>
      </c>
      <c r="AJ227" s="278" t="s">
        <v>88</v>
      </c>
      <c r="AK227" s="278" t="s">
        <v>88</v>
      </c>
      <c r="AL227" s="278" t="s">
        <v>88</v>
      </c>
      <c r="AM227" s="278" t="s">
        <v>88</v>
      </c>
      <c r="AN227" s="278" t="s">
        <v>88</v>
      </c>
      <c r="AO227" s="278" t="s">
        <v>88</v>
      </c>
      <c r="AP227" s="291" t="s">
        <v>88</v>
      </c>
      <c r="AQ227" s="278" t="s">
        <v>88</v>
      </c>
      <c r="AR227" s="278" t="s">
        <v>88</v>
      </c>
      <c r="AS227" s="278" t="s">
        <v>88</v>
      </c>
      <c r="AT227" s="278" t="s">
        <v>88</v>
      </c>
      <c r="AU227" s="278" t="s">
        <v>88</v>
      </c>
      <c r="AV227" s="278" t="s">
        <v>88</v>
      </c>
      <c r="AW227" s="278" t="s">
        <v>88</v>
      </c>
    </row>
    <row r="228" spans="1:50" ht="25.5">
      <c r="A228" s="350">
        <v>227</v>
      </c>
      <c r="B228" s="519" t="s">
        <v>1276</v>
      </c>
      <c r="C228" s="70">
        <v>45918</v>
      </c>
      <c r="D228" s="66" t="s">
        <v>82</v>
      </c>
      <c r="E228" s="66" t="s">
        <v>82</v>
      </c>
      <c r="F228" s="64">
        <v>45939</v>
      </c>
      <c r="G228" s="64" t="s">
        <v>1277</v>
      </c>
      <c r="H228" s="64">
        <v>45936</v>
      </c>
      <c r="I228" s="64">
        <v>45923</v>
      </c>
      <c r="J228" s="67">
        <f t="shared" ca="1" si="3"/>
        <v>-107</v>
      </c>
      <c r="K228" s="71" t="s">
        <v>1278</v>
      </c>
      <c r="L228" s="67" t="s">
        <v>572</v>
      </c>
      <c r="M228" s="67" t="s">
        <v>502</v>
      </c>
      <c r="N228" s="105" t="s">
        <v>144</v>
      </c>
      <c r="O228" s="105" t="s">
        <v>1279</v>
      </c>
      <c r="P228" s="67" t="s">
        <v>146</v>
      </c>
      <c r="Q228" s="61" t="s">
        <v>1280</v>
      </c>
      <c r="R228" s="61" t="s">
        <v>67</v>
      </c>
      <c r="S228" s="61" t="s">
        <v>1281</v>
      </c>
      <c r="T228" s="61" t="s">
        <v>56</v>
      </c>
      <c r="U228" s="393" t="s">
        <v>330</v>
      </c>
      <c r="V228" s="176">
        <v>45923</v>
      </c>
      <c r="W228" s="65"/>
      <c r="X228" s="67"/>
      <c r="Y228" s="67"/>
      <c r="Z228" s="67"/>
      <c r="AA228" s="99"/>
      <c r="AB228" s="67" t="s">
        <v>1282</v>
      </c>
      <c r="AC228" s="130">
        <v>45931</v>
      </c>
      <c r="AD228" s="67" t="s">
        <v>91</v>
      </c>
      <c r="AE228" s="67" t="s">
        <v>1277</v>
      </c>
      <c r="AF228" s="130"/>
      <c r="AG228" s="130"/>
      <c r="AH228" s="67"/>
      <c r="AI228" s="67"/>
      <c r="AP228" s="59"/>
      <c r="AQ228" s="59"/>
      <c r="AR228" s="59"/>
      <c r="AS228" s="59"/>
      <c r="AT228" s="57"/>
      <c r="AU228" s="58"/>
      <c r="AV228" s="99"/>
    </row>
    <row r="229" spans="1:50" ht="25.5">
      <c r="A229" s="72">
        <v>228</v>
      </c>
      <c r="B229" s="519" t="s">
        <v>1283</v>
      </c>
      <c r="C229" s="70">
        <v>45923</v>
      </c>
      <c r="D229" s="66" t="s">
        <v>82</v>
      </c>
      <c r="E229" s="66" t="s">
        <v>82</v>
      </c>
      <c r="F229" s="64">
        <v>45940</v>
      </c>
      <c r="I229" s="64">
        <v>45923</v>
      </c>
      <c r="J229" s="67">
        <f t="shared" ca="1" si="3"/>
        <v>-106</v>
      </c>
      <c r="K229" s="71" t="s">
        <v>458</v>
      </c>
      <c r="L229" s="67" t="s">
        <v>572</v>
      </c>
      <c r="M229" s="67" t="s">
        <v>573</v>
      </c>
      <c r="N229" s="105" t="s">
        <v>127</v>
      </c>
      <c r="O229" s="105"/>
      <c r="P229" s="67"/>
      <c r="Q229" s="61" t="s">
        <v>1120</v>
      </c>
      <c r="R229" s="61" t="s">
        <v>214</v>
      </c>
      <c r="S229" s="61"/>
      <c r="T229" s="61" t="s">
        <v>56</v>
      </c>
      <c r="U229" s="393" t="s">
        <v>130</v>
      </c>
      <c r="V229" s="176">
        <v>45923</v>
      </c>
      <c r="W229" s="65"/>
      <c r="X229" s="67"/>
      <c r="Y229" s="67"/>
      <c r="Z229" s="67"/>
      <c r="AA229" s="67"/>
      <c r="AB229" s="130"/>
      <c r="AC229" s="67"/>
      <c r="AD229" s="67"/>
      <c r="AE229" s="67"/>
      <c r="AF229" s="130"/>
      <c r="AG229" s="130"/>
      <c r="AH229" s="67"/>
      <c r="AI229" s="67"/>
      <c r="AP229" s="59"/>
      <c r="AQ229" s="59"/>
      <c r="AR229" s="59"/>
      <c r="AS229" s="59"/>
      <c r="AT229" s="57"/>
      <c r="AU229" s="58"/>
      <c r="AV229" s="99"/>
    </row>
    <row r="230" spans="1:50" ht="25.5">
      <c r="A230" s="350">
        <v>229</v>
      </c>
      <c r="B230" s="519" t="s">
        <v>1284</v>
      </c>
      <c r="C230" s="70">
        <v>45919</v>
      </c>
      <c r="D230" s="66" t="s">
        <v>82</v>
      </c>
      <c r="E230" s="66" t="s">
        <v>82</v>
      </c>
      <c r="F230" s="64">
        <v>45940</v>
      </c>
      <c r="I230" s="64">
        <v>45923</v>
      </c>
      <c r="J230" s="67">
        <f t="shared" ca="1" si="3"/>
        <v>-106</v>
      </c>
      <c r="K230" s="71" t="s">
        <v>1285</v>
      </c>
      <c r="L230" s="67" t="s">
        <v>572</v>
      </c>
      <c r="M230" s="67" t="s">
        <v>573</v>
      </c>
      <c r="N230" s="105" t="s">
        <v>127</v>
      </c>
      <c r="O230" s="105"/>
      <c r="P230" s="67"/>
      <c r="Q230" s="61" t="s">
        <v>1120</v>
      </c>
      <c r="R230" s="61" t="s">
        <v>214</v>
      </c>
      <c r="S230" s="61"/>
      <c r="T230" s="61" t="s">
        <v>56</v>
      </c>
      <c r="U230" s="393" t="s">
        <v>330</v>
      </c>
      <c r="V230" s="176">
        <v>45923</v>
      </c>
      <c r="W230" s="65"/>
      <c r="X230" s="67"/>
      <c r="Y230" s="67"/>
      <c r="Z230" s="67"/>
      <c r="AA230" s="67"/>
      <c r="AB230" s="130"/>
      <c r="AC230" s="67"/>
      <c r="AD230" s="67"/>
      <c r="AE230" s="67"/>
      <c r="AF230" s="130"/>
      <c r="AG230" s="130"/>
      <c r="AH230" s="67"/>
      <c r="AI230" s="67"/>
      <c r="AP230" s="59"/>
      <c r="AQ230" s="59"/>
      <c r="AR230" s="59"/>
      <c r="AS230" s="59"/>
      <c r="AT230" s="57"/>
      <c r="AU230" s="58"/>
      <c r="AV230" s="99"/>
    </row>
    <row r="231" spans="1:50" ht="25.5">
      <c r="A231" s="72">
        <v>230</v>
      </c>
      <c r="B231" s="519" t="s">
        <v>1286</v>
      </c>
      <c r="C231" s="70">
        <v>45922</v>
      </c>
      <c r="D231" s="66" t="s">
        <v>547</v>
      </c>
      <c r="E231" s="66" t="s">
        <v>547</v>
      </c>
      <c r="F231" s="64">
        <v>45944</v>
      </c>
      <c r="I231" s="64">
        <v>45923</v>
      </c>
      <c r="J231" s="67">
        <f t="shared" ca="1" si="3"/>
        <v>-105</v>
      </c>
      <c r="K231" s="71" t="s">
        <v>1287</v>
      </c>
      <c r="L231" s="67" t="s">
        <v>572</v>
      </c>
      <c r="M231" s="67" t="s">
        <v>573</v>
      </c>
      <c r="N231" s="105" t="s">
        <v>167</v>
      </c>
      <c r="O231" s="105" t="s">
        <v>596</v>
      </c>
      <c r="P231" s="67" t="s">
        <v>597</v>
      </c>
      <c r="Q231" s="61" t="s">
        <v>1288</v>
      </c>
      <c r="R231" s="61" t="s">
        <v>67</v>
      </c>
      <c r="S231" s="61" t="s">
        <v>1289</v>
      </c>
      <c r="T231" s="61" t="s">
        <v>56</v>
      </c>
      <c r="U231" s="393" t="s">
        <v>1151</v>
      </c>
      <c r="V231" s="176">
        <v>45923</v>
      </c>
      <c r="W231" s="65"/>
      <c r="X231" s="366" t="s">
        <v>805</v>
      </c>
      <c r="Y231" s="378" t="s">
        <v>992</v>
      </c>
      <c r="Z231" s="378"/>
      <c r="AA231" s="378"/>
      <c r="AB231" s="378"/>
      <c r="AC231" s="380"/>
      <c r="AD231" s="378"/>
      <c r="AE231" s="378"/>
      <c r="AF231" s="378"/>
      <c r="AG231" s="380"/>
      <c r="AH231" s="380"/>
      <c r="AI231" s="378"/>
      <c r="AJ231" s="378"/>
      <c r="AK231" s="377"/>
      <c r="AL231" s="381"/>
      <c r="AM231" s="381"/>
      <c r="AN231" s="381"/>
      <c r="AO231" s="377"/>
      <c r="AP231" s="382"/>
      <c r="AQ231" s="383"/>
      <c r="AR231" s="383"/>
      <c r="AS231" s="383"/>
      <c r="AT231" s="383"/>
      <c r="AU231" s="377"/>
      <c r="AV231" s="378"/>
      <c r="AW231" s="384" t="s">
        <v>1290</v>
      </c>
      <c r="AX231" s="365"/>
    </row>
    <row r="232" spans="1:50" ht="25.5">
      <c r="A232" s="350">
        <v>231</v>
      </c>
      <c r="B232" s="519" t="s">
        <v>1291</v>
      </c>
      <c r="C232" s="70">
        <v>45917</v>
      </c>
      <c r="D232" s="66" t="s">
        <v>547</v>
      </c>
      <c r="E232" s="66" t="s">
        <v>547</v>
      </c>
      <c r="F232" s="64">
        <v>45938</v>
      </c>
      <c r="I232" s="64">
        <v>45923</v>
      </c>
      <c r="J232" s="67">
        <f t="shared" ca="1" si="3"/>
        <v>-108</v>
      </c>
      <c r="K232" s="71" t="s">
        <v>1292</v>
      </c>
      <c r="L232" s="67" t="s">
        <v>572</v>
      </c>
      <c r="M232" s="67" t="s">
        <v>573</v>
      </c>
      <c r="N232" s="105" t="s">
        <v>118</v>
      </c>
      <c r="O232" s="105" t="s">
        <v>268</v>
      </c>
      <c r="P232" s="67" t="s">
        <v>269</v>
      </c>
      <c r="Q232" s="61" t="s">
        <v>838</v>
      </c>
      <c r="R232" s="67" t="s">
        <v>138</v>
      </c>
      <c r="S232" s="61" t="s">
        <v>1293</v>
      </c>
      <c r="T232" s="61" t="s">
        <v>56</v>
      </c>
      <c r="U232" s="393" t="s">
        <v>149</v>
      </c>
      <c r="V232" s="176">
        <v>45923</v>
      </c>
      <c r="W232" s="65"/>
      <c r="X232" s="67"/>
      <c r="Y232" s="67"/>
      <c r="Z232" s="67"/>
      <c r="AA232" s="67"/>
      <c r="AB232" s="130"/>
      <c r="AC232" s="67"/>
      <c r="AD232" s="67"/>
      <c r="AE232" s="67"/>
      <c r="AF232" s="130"/>
      <c r="AG232" s="130"/>
      <c r="AH232" s="67"/>
      <c r="AI232" s="67"/>
      <c r="AP232" s="59"/>
      <c r="AQ232" s="59"/>
      <c r="AR232" s="59"/>
      <c r="AS232" s="59"/>
      <c r="AT232" s="57"/>
      <c r="AU232" s="58"/>
      <c r="AV232" s="99"/>
    </row>
    <row r="233" spans="1:50" ht="76.5">
      <c r="A233" s="72">
        <v>232</v>
      </c>
      <c r="B233" s="168" t="s">
        <v>1294</v>
      </c>
      <c r="C233" s="70">
        <v>45923</v>
      </c>
      <c r="D233" s="66" t="s">
        <v>47</v>
      </c>
      <c r="E233" s="66" t="s">
        <v>47</v>
      </c>
      <c r="I233" s="64">
        <v>45924</v>
      </c>
      <c r="J233" s="67" t="str">
        <f t="shared" ca="1" si="3"/>
        <v/>
      </c>
      <c r="K233" s="71" t="s">
        <v>1295</v>
      </c>
      <c r="L233" s="67" t="s">
        <v>572</v>
      </c>
      <c r="M233" s="67" t="s">
        <v>413</v>
      </c>
      <c r="N233" s="105" t="s">
        <v>127</v>
      </c>
      <c r="O233" s="105"/>
      <c r="P233" s="67" t="s">
        <v>513</v>
      </c>
      <c r="Q233" s="61" t="s">
        <v>1296</v>
      </c>
      <c r="R233" s="61"/>
      <c r="S233" s="61" t="s">
        <v>1297</v>
      </c>
      <c r="T233" s="61" t="s">
        <v>56</v>
      </c>
      <c r="U233" s="393" t="s">
        <v>130</v>
      </c>
      <c r="V233" s="176">
        <v>45924</v>
      </c>
      <c r="W233" s="65"/>
      <c r="X233" s="67"/>
      <c r="Y233" s="67"/>
      <c r="Z233" s="67"/>
      <c r="AA233" s="67"/>
      <c r="AB233" s="130"/>
      <c r="AC233" s="67"/>
      <c r="AD233" s="67"/>
      <c r="AE233" s="67"/>
      <c r="AF233" s="130"/>
      <c r="AG233" s="130"/>
      <c r="AH233" s="67"/>
      <c r="AI233" s="67"/>
      <c r="AP233" s="59"/>
      <c r="AQ233" s="59"/>
      <c r="AR233" s="59"/>
      <c r="AS233" s="59"/>
      <c r="AT233" s="57"/>
      <c r="AU233" s="58"/>
      <c r="AV233" s="99"/>
    </row>
    <row r="234" spans="1:50" ht="38.25">
      <c r="A234" s="350">
        <v>233</v>
      </c>
      <c r="B234" s="519" t="s">
        <v>1298</v>
      </c>
      <c r="C234" s="70">
        <v>45924</v>
      </c>
      <c r="D234" s="66" t="s">
        <v>82</v>
      </c>
      <c r="E234" s="66" t="s">
        <v>82</v>
      </c>
      <c r="F234" s="64">
        <v>45946</v>
      </c>
      <c r="G234" s="181"/>
      <c r="H234" s="96"/>
      <c r="I234" s="64">
        <v>45924</v>
      </c>
      <c r="J234" s="67">
        <f t="shared" ca="1" si="3"/>
        <v>-103</v>
      </c>
      <c r="K234" s="71" t="s">
        <v>1299</v>
      </c>
      <c r="L234" s="67" t="s">
        <v>572</v>
      </c>
      <c r="M234" s="67" t="s">
        <v>502</v>
      </c>
      <c r="N234" s="105" t="s">
        <v>127</v>
      </c>
      <c r="O234" s="105"/>
      <c r="P234" s="67"/>
      <c r="Q234" s="61" t="s">
        <v>1300</v>
      </c>
      <c r="R234" s="61"/>
      <c r="S234" s="61" t="s">
        <v>1202</v>
      </c>
      <c r="T234" s="61" t="s">
        <v>69</v>
      </c>
      <c r="U234" s="393" t="s">
        <v>70</v>
      </c>
      <c r="V234" s="176">
        <v>45924</v>
      </c>
      <c r="W234" s="65"/>
      <c r="X234" s="67"/>
      <c r="Y234" s="67"/>
      <c r="Z234" s="67"/>
      <c r="AA234" s="67"/>
      <c r="AB234" s="130"/>
      <c r="AC234" s="67"/>
      <c r="AD234" s="67"/>
      <c r="AE234" s="67"/>
      <c r="AF234" s="130"/>
      <c r="AG234" s="130"/>
      <c r="AH234" s="67"/>
      <c r="AI234" s="67"/>
      <c r="AP234" s="59"/>
      <c r="AQ234" s="59"/>
      <c r="AR234" s="59"/>
      <c r="AS234" s="59"/>
      <c r="AT234" s="57"/>
      <c r="AU234" s="58"/>
      <c r="AV234" s="99"/>
    </row>
    <row r="235" spans="1:50" ht="51">
      <c r="A235" s="72">
        <v>234</v>
      </c>
      <c r="B235" s="685" t="s">
        <v>1301</v>
      </c>
      <c r="C235" s="686">
        <v>45919</v>
      </c>
      <c r="D235" s="687" t="s">
        <v>82</v>
      </c>
      <c r="E235" s="687" t="s">
        <v>82</v>
      </c>
      <c r="F235" s="688">
        <v>45965</v>
      </c>
      <c r="G235" s="688"/>
      <c r="H235" s="688"/>
      <c r="I235" s="688">
        <v>45924</v>
      </c>
      <c r="J235" s="689">
        <f t="shared" ca="1" si="3"/>
        <v>-91</v>
      </c>
      <c r="K235" s="690" t="s">
        <v>1285</v>
      </c>
      <c r="L235" s="689" t="s">
        <v>572</v>
      </c>
      <c r="M235" s="689" t="s">
        <v>573</v>
      </c>
      <c r="N235" s="691" t="s">
        <v>127</v>
      </c>
      <c r="O235" s="691"/>
      <c r="P235" s="689"/>
      <c r="Q235" s="692" t="s">
        <v>1302</v>
      </c>
      <c r="R235" s="692" t="s">
        <v>214</v>
      </c>
      <c r="S235" s="692"/>
      <c r="T235" s="692" t="s">
        <v>185</v>
      </c>
      <c r="U235" s="855" t="s">
        <v>265</v>
      </c>
      <c r="V235" s="693">
        <v>45924</v>
      </c>
      <c r="W235" s="65"/>
      <c r="X235" s="67"/>
      <c r="Y235" s="67"/>
      <c r="Z235" s="67"/>
      <c r="AA235" s="67"/>
      <c r="AB235" s="130"/>
      <c r="AC235" s="67"/>
      <c r="AD235" s="67"/>
      <c r="AE235" s="67"/>
      <c r="AF235" s="130"/>
      <c r="AG235" s="130"/>
      <c r="AH235" s="67"/>
      <c r="AI235" s="67"/>
      <c r="AP235" s="59"/>
      <c r="AQ235" s="59"/>
      <c r="AR235" s="59"/>
      <c r="AS235" s="59"/>
      <c r="AT235" s="57"/>
      <c r="AU235" s="58"/>
      <c r="AV235" s="99"/>
    </row>
    <row r="236" spans="1:50" ht="51.75" customHeight="1">
      <c r="A236" s="350">
        <v>235</v>
      </c>
      <c r="B236" s="519" t="s">
        <v>1303</v>
      </c>
      <c r="C236" s="70">
        <v>45908</v>
      </c>
      <c r="D236" s="66" t="s">
        <v>570</v>
      </c>
      <c r="E236" s="66" t="s">
        <v>570</v>
      </c>
      <c r="F236" s="64">
        <v>45939</v>
      </c>
      <c r="I236" s="64">
        <v>45924</v>
      </c>
      <c r="J236" s="67">
        <f t="shared" ca="1" si="3"/>
        <v>-107</v>
      </c>
      <c r="K236" s="71" t="s">
        <v>1304</v>
      </c>
      <c r="L236" s="67" t="s">
        <v>572</v>
      </c>
      <c r="M236" s="67" t="s">
        <v>508</v>
      </c>
      <c r="N236" s="105" t="s">
        <v>63</v>
      </c>
      <c r="O236" s="105" t="s">
        <v>64</v>
      </c>
      <c r="P236" s="67" t="s">
        <v>65</v>
      </c>
      <c r="Q236" s="61" t="s">
        <v>1305</v>
      </c>
      <c r="R236" s="61" t="s">
        <v>54</v>
      </c>
      <c r="S236" s="61" t="s">
        <v>1306</v>
      </c>
      <c r="T236" s="61" t="s">
        <v>56</v>
      </c>
      <c r="U236" s="393" t="s">
        <v>436</v>
      </c>
      <c r="V236" s="176">
        <v>45924</v>
      </c>
      <c r="W236" s="65"/>
      <c r="X236" s="67"/>
      <c r="Y236" s="67"/>
      <c r="Z236" s="67"/>
      <c r="AA236" s="67"/>
      <c r="AB236" s="130"/>
      <c r="AC236" s="67"/>
      <c r="AD236" s="67"/>
      <c r="AE236" s="67"/>
      <c r="AF236" s="130"/>
      <c r="AG236" s="130"/>
      <c r="AH236" s="67"/>
      <c r="AI236" s="67"/>
      <c r="AP236" s="59"/>
      <c r="AQ236" s="59"/>
      <c r="AR236" s="59"/>
      <c r="AS236" s="59"/>
      <c r="AT236" s="57"/>
      <c r="AU236" s="58"/>
      <c r="AV236" s="99"/>
    </row>
    <row r="237" spans="1:50" ht="38.25">
      <c r="A237" s="72">
        <v>236</v>
      </c>
      <c r="B237" s="321" t="s">
        <v>1307</v>
      </c>
      <c r="C237" s="70">
        <v>45924</v>
      </c>
      <c r="D237" s="66" t="s">
        <v>82</v>
      </c>
      <c r="E237" s="66" t="s">
        <v>82</v>
      </c>
      <c r="F237" s="64">
        <v>45946</v>
      </c>
      <c r="I237" s="64">
        <v>45924</v>
      </c>
      <c r="J237" s="67">
        <f t="shared" ca="1" si="3"/>
        <v>-103</v>
      </c>
      <c r="K237" s="71" t="s">
        <v>1308</v>
      </c>
      <c r="L237" s="67" t="s">
        <v>572</v>
      </c>
      <c r="M237" s="67" t="s">
        <v>573</v>
      </c>
      <c r="N237" s="105" t="s">
        <v>63</v>
      </c>
      <c r="O237" s="105" t="s">
        <v>64</v>
      </c>
      <c r="P237" s="67" t="s">
        <v>433</v>
      </c>
      <c r="Q237" s="61" t="s">
        <v>1309</v>
      </c>
      <c r="R237" s="61" t="s">
        <v>337</v>
      </c>
      <c r="S237" s="61" t="s">
        <v>1310</v>
      </c>
      <c r="T237" s="61" t="s">
        <v>56</v>
      </c>
      <c r="U237" s="393" t="s">
        <v>265</v>
      </c>
      <c r="V237" s="176">
        <v>45925</v>
      </c>
      <c r="W237" s="65"/>
      <c r="X237" s="624" t="s">
        <v>805</v>
      </c>
      <c r="Y237" s="970" t="s">
        <v>999</v>
      </c>
      <c r="Z237" s="970"/>
      <c r="AA237" s="970" t="s">
        <v>89</v>
      </c>
      <c r="AB237" s="970" t="s">
        <v>1311</v>
      </c>
      <c r="AC237" s="971">
        <v>45946</v>
      </c>
      <c r="AD237" s="970"/>
      <c r="AE237" s="970" t="s">
        <v>91</v>
      </c>
      <c r="AF237" s="970" t="s">
        <v>1312</v>
      </c>
      <c r="AG237" s="971">
        <v>45957</v>
      </c>
      <c r="AH237" s="971"/>
      <c r="AI237" s="970"/>
      <c r="AJ237" s="970"/>
      <c r="AK237" s="972"/>
      <c r="AL237" s="973"/>
      <c r="AM237" s="973"/>
      <c r="AN237" s="973"/>
      <c r="AO237" s="972"/>
      <c r="AP237" s="974"/>
      <c r="AQ237" s="975"/>
      <c r="AR237" s="975"/>
      <c r="AS237" s="975"/>
      <c r="AT237" s="975"/>
      <c r="AU237" s="972"/>
      <c r="AV237" s="970"/>
      <c r="AW237" s="976" t="s">
        <v>1313</v>
      </c>
    </row>
    <row r="238" spans="1:50" ht="51">
      <c r="A238" s="350">
        <v>237</v>
      </c>
      <c r="B238" s="711" t="s">
        <v>1314</v>
      </c>
      <c r="C238" s="686">
        <v>45924</v>
      </c>
      <c r="D238" s="687" t="s">
        <v>82</v>
      </c>
      <c r="E238" s="687" t="s">
        <v>82</v>
      </c>
      <c r="F238" s="688">
        <v>45938</v>
      </c>
      <c r="G238" s="688"/>
      <c r="H238" s="688"/>
      <c r="I238" s="688">
        <v>45924</v>
      </c>
      <c r="J238" s="689">
        <f t="shared" ca="1" si="3"/>
        <v>-108</v>
      </c>
      <c r="K238" s="690" t="s">
        <v>1315</v>
      </c>
      <c r="L238" s="689" t="s">
        <v>572</v>
      </c>
      <c r="M238" s="689" t="s">
        <v>502</v>
      </c>
      <c r="N238" s="691" t="s">
        <v>232</v>
      </c>
      <c r="O238" s="691" t="s">
        <v>1316</v>
      </c>
      <c r="P238" s="689" t="s">
        <v>1317</v>
      </c>
      <c r="Q238" s="692" t="s">
        <v>1318</v>
      </c>
      <c r="R238" s="692" t="s">
        <v>67</v>
      </c>
      <c r="S238" s="692" t="s">
        <v>1319</v>
      </c>
      <c r="T238" s="692" t="s">
        <v>185</v>
      </c>
      <c r="U238" s="855" t="s">
        <v>265</v>
      </c>
      <c r="V238" s="693">
        <v>45925</v>
      </c>
      <c r="W238" s="65"/>
      <c r="X238" s="67"/>
      <c r="Y238" s="67"/>
      <c r="Z238" s="67"/>
      <c r="AA238" s="67"/>
      <c r="AB238" s="130"/>
      <c r="AC238" s="67"/>
      <c r="AD238" s="67"/>
      <c r="AE238" s="67"/>
      <c r="AF238" s="130"/>
      <c r="AG238" s="130"/>
      <c r="AH238" s="67"/>
      <c r="AI238" s="67"/>
      <c r="AP238" s="59"/>
      <c r="AQ238" s="59"/>
      <c r="AR238" s="59"/>
      <c r="AS238" s="59"/>
      <c r="AT238" s="57"/>
      <c r="AU238" s="58"/>
      <c r="AV238" s="99"/>
    </row>
    <row r="239" spans="1:50" ht="25.5">
      <c r="A239" s="72">
        <v>238</v>
      </c>
      <c r="B239" s="321" t="s">
        <v>1320</v>
      </c>
      <c r="C239" s="70">
        <v>45924</v>
      </c>
      <c r="D239" s="66" t="s">
        <v>82</v>
      </c>
      <c r="E239" s="66" t="s">
        <v>82</v>
      </c>
      <c r="F239" s="64">
        <v>45946</v>
      </c>
      <c r="I239" s="64">
        <v>45924</v>
      </c>
      <c r="J239" s="67">
        <f t="shared" ca="1" si="3"/>
        <v>-103</v>
      </c>
      <c r="K239" s="71" t="s">
        <v>1321</v>
      </c>
      <c r="L239" s="67" t="s">
        <v>572</v>
      </c>
      <c r="M239" s="67" t="s">
        <v>502</v>
      </c>
      <c r="N239" s="105" t="s">
        <v>63</v>
      </c>
      <c r="O239" s="105" t="s">
        <v>64</v>
      </c>
      <c r="P239" s="67" t="s">
        <v>65</v>
      </c>
      <c r="Q239" s="61" t="s">
        <v>1322</v>
      </c>
      <c r="R239" s="61" t="s">
        <v>67</v>
      </c>
      <c r="S239" s="61" t="s">
        <v>1323</v>
      </c>
      <c r="T239" s="61" t="s">
        <v>56</v>
      </c>
      <c r="U239" s="393" t="s">
        <v>104</v>
      </c>
      <c r="V239" s="176">
        <v>45925</v>
      </c>
      <c r="W239" s="65"/>
      <c r="X239" s="67"/>
      <c r="Y239" s="67"/>
      <c r="Z239" s="67"/>
      <c r="AA239" s="67"/>
      <c r="AB239" s="130"/>
      <c r="AC239" s="67"/>
      <c r="AD239" s="67"/>
      <c r="AE239" s="67"/>
      <c r="AF239" s="130"/>
      <c r="AG239" s="130"/>
      <c r="AH239" s="67"/>
      <c r="AI239" s="67"/>
      <c r="AP239" s="59"/>
      <c r="AQ239" s="59"/>
      <c r="AR239" s="59"/>
      <c r="AS239" s="59"/>
      <c r="AT239" s="57"/>
      <c r="AU239" s="58"/>
      <c r="AV239" s="99"/>
    </row>
    <row r="240" spans="1:50" ht="25.5">
      <c r="A240" s="350">
        <v>239</v>
      </c>
      <c r="B240" s="321" t="s">
        <v>1324</v>
      </c>
      <c r="C240" s="70">
        <v>45923</v>
      </c>
      <c r="D240" s="66" t="s">
        <v>82</v>
      </c>
      <c r="E240" s="66" t="s">
        <v>82</v>
      </c>
      <c r="F240" s="64">
        <v>45945</v>
      </c>
      <c r="I240" s="64">
        <v>45924</v>
      </c>
      <c r="J240" s="67">
        <f t="shared" ca="1" si="3"/>
        <v>-104</v>
      </c>
      <c r="K240" s="71" t="s">
        <v>1325</v>
      </c>
      <c r="L240" s="67" t="s">
        <v>572</v>
      </c>
      <c r="M240" s="67" t="s">
        <v>573</v>
      </c>
      <c r="N240" s="105" t="s">
        <v>152</v>
      </c>
      <c r="O240" s="105" t="s">
        <v>153</v>
      </c>
      <c r="P240" s="67" t="s">
        <v>154</v>
      </c>
      <c r="Q240" s="61" t="s">
        <v>1326</v>
      </c>
      <c r="R240" s="61" t="s">
        <v>337</v>
      </c>
      <c r="S240" s="61" t="s">
        <v>1327</v>
      </c>
      <c r="T240" s="61" t="s">
        <v>56</v>
      </c>
      <c r="U240" s="393" t="s">
        <v>303</v>
      </c>
      <c r="V240" s="176">
        <v>45925</v>
      </c>
      <c r="W240" s="65"/>
      <c r="X240" s="625" t="s">
        <v>805</v>
      </c>
      <c r="Y240" s="352" t="s">
        <v>850</v>
      </c>
      <c r="Z240" s="352" t="s">
        <v>88</v>
      </c>
      <c r="AA240" s="352" t="s">
        <v>851</v>
      </c>
      <c r="AB240" s="352" t="s">
        <v>88</v>
      </c>
      <c r="AC240" s="352" t="s">
        <v>88</v>
      </c>
      <c r="AD240" s="352" t="s">
        <v>88</v>
      </c>
      <c r="AE240" s="352" t="s">
        <v>88</v>
      </c>
      <c r="AF240" s="352" t="s">
        <v>88</v>
      </c>
      <c r="AG240" s="352" t="s">
        <v>88</v>
      </c>
      <c r="AH240" s="352" t="s">
        <v>88</v>
      </c>
      <c r="AI240" s="352" t="s">
        <v>88</v>
      </c>
      <c r="AJ240" s="352" t="s">
        <v>88</v>
      </c>
      <c r="AK240" s="352" t="s">
        <v>88</v>
      </c>
      <c r="AL240" s="352" t="s">
        <v>88</v>
      </c>
      <c r="AM240" s="352" t="s">
        <v>88</v>
      </c>
      <c r="AN240" s="352" t="s">
        <v>88</v>
      </c>
      <c r="AO240" s="352" t="s">
        <v>88</v>
      </c>
      <c r="AP240" s="619" t="s">
        <v>88</v>
      </c>
      <c r="AQ240" s="352" t="s">
        <v>88</v>
      </c>
      <c r="AR240" s="352" t="s">
        <v>88</v>
      </c>
      <c r="AS240" s="352" t="s">
        <v>88</v>
      </c>
      <c r="AT240" s="626" t="s">
        <v>1328</v>
      </c>
      <c r="AU240" s="395">
        <v>45950</v>
      </c>
      <c r="AV240" s="352" t="s">
        <v>853</v>
      </c>
      <c r="AW240" s="626" t="s">
        <v>1329</v>
      </c>
    </row>
    <row r="241" spans="1:50" ht="25.5">
      <c r="A241" s="72">
        <v>240</v>
      </c>
      <c r="B241" s="321" t="s">
        <v>1330</v>
      </c>
      <c r="C241" s="70">
        <v>45923</v>
      </c>
      <c r="D241" s="66" t="s">
        <v>838</v>
      </c>
      <c r="E241" s="66" t="s">
        <v>838</v>
      </c>
      <c r="F241" s="64">
        <v>45945</v>
      </c>
      <c r="I241" s="64">
        <v>45924</v>
      </c>
      <c r="J241" s="67">
        <f t="shared" ca="1" si="3"/>
        <v>-104</v>
      </c>
      <c r="K241" s="71" t="s">
        <v>1331</v>
      </c>
      <c r="L241" s="67" t="s">
        <v>572</v>
      </c>
      <c r="M241" s="67" t="s">
        <v>573</v>
      </c>
      <c r="N241" s="105" t="s">
        <v>63</v>
      </c>
      <c r="O241" s="105" t="s">
        <v>64</v>
      </c>
      <c r="P241" s="67" t="s">
        <v>450</v>
      </c>
      <c r="Q241" s="61" t="s">
        <v>1332</v>
      </c>
      <c r="R241" s="61" t="s">
        <v>138</v>
      </c>
      <c r="S241" s="61" t="s">
        <v>1333</v>
      </c>
      <c r="T241" s="61" t="s">
        <v>56</v>
      </c>
      <c r="U241" s="393" t="s">
        <v>172</v>
      </c>
      <c r="V241" s="176">
        <v>45925</v>
      </c>
      <c r="W241" s="65"/>
      <c r="X241" s="67"/>
      <c r="Y241" s="67"/>
      <c r="Z241" s="67"/>
      <c r="AA241" s="67"/>
      <c r="AB241" s="130"/>
      <c r="AC241" s="67"/>
      <c r="AD241" s="67"/>
      <c r="AE241" s="67"/>
      <c r="AF241" s="130"/>
      <c r="AG241" s="130"/>
      <c r="AH241" s="67"/>
      <c r="AI241" s="67"/>
      <c r="AP241" s="59"/>
      <c r="AQ241" s="59"/>
      <c r="AR241" s="59"/>
      <c r="AS241" s="59"/>
      <c r="AT241" s="57"/>
      <c r="AU241" s="58"/>
      <c r="AV241" s="99"/>
    </row>
    <row r="242" spans="1:50" ht="64.5" customHeight="1">
      <c r="A242" s="350">
        <v>241</v>
      </c>
      <c r="B242" s="321" t="s">
        <v>1334</v>
      </c>
      <c r="C242" s="70">
        <v>45922</v>
      </c>
      <c r="D242" s="66" t="s">
        <v>82</v>
      </c>
      <c r="E242" s="66" t="s">
        <v>82</v>
      </c>
      <c r="F242" s="64">
        <v>45944</v>
      </c>
      <c r="I242" s="64">
        <v>45924</v>
      </c>
      <c r="J242" s="67">
        <f t="shared" ca="1" si="3"/>
        <v>-105</v>
      </c>
      <c r="K242" s="71" t="s">
        <v>1220</v>
      </c>
      <c r="L242" s="67" t="s">
        <v>572</v>
      </c>
      <c r="M242" s="67" t="s">
        <v>573</v>
      </c>
      <c r="N242" s="105" t="s">
        <v>63</v>
      </c>
      <c r="O242" s="105" t="s">
        <v>64</v>
      </c>
      <c r="P242" s="67" t="s">
        <v>65</v>
      </c>
      <c r="Q242" s="61" t="s">
        <v>1335</v>
      </c>
      <c r="R242" s="61" t="s">
        <v>138</v>
      </c>
      <c r="S242" s="61" t="s">
        <v>1336</v>
      </c>
      <c r="T242" s="61" t="s">
        <v>56</v>
      </c>
      <c r="U242" s="393" t="s">
        <v>86</v>
      </c>
      <c r="V242" s="176">
        <v>45905</v>
      </c>
      <c r="W242" s="65"/>
      <c r="X242" s="278" t="s">
        <v>87</v>
      </c>
      <c r="Y242" s="278" t="s">
        <v>555</v>
      </c>
      <c r="Z242" s="278" t="s">
        <v>710</v>
      </c>
      <c r="AA242" s="278" t="s">
        <v>89</v>
      </c>
      <c r="AB242" s="278" t="s">
        <v>1223</v>
      </c>
      <c r="AC242" s="282">
        <v>45931</v>
      </c>
      <c r="AD242" s="282">
        <v>45938</v>
      </c>
      <c r="AE242" s="278" t="s">
        <v>712</v>
      </c>
      <c r="AF242" s="278" t="s">
        <v>1224</v>
      </c>
      <c r="AG242" s="282">
        <v>45957</v>
      </c>
      <c r="AH242" s="282">
        <v>45957</v>
      </c>
      <c r="AI242" s="278" t="s">
        <v>88</v>
      </c>
      <c r="AJ242" s="278" t="s">
        <v>88</v>
      </c>
      <c r="AK242" s="278" t="s">
        <v>88</v>
      </c>
      <c r="AL242" s="278" t="s">
        <v>88</v>
      </c>
      <c r="AM242" s="278" t="s">
        <v>88</v>
      </c>
      <c r="AN242" s="278" t="s">
        <v>88</v>
      </c>
      <c r="AO242" s="278" t="s">
        <v>88</v>
      </c>
      <c r="AP242" s="291" t="s">
        <v>88</v>
      </c>
      <c r="AQ242" s="278" t="s">
        <v>88</v>
      </c>
      <c r="AR242" s="278" t="s">
        <v>88</v>
      </c>
      <c r="AS242" s="278" t="s">
        <v>88</v>
      </c>
      <c r="AT242" s="278" t="s">
        <v>88</v>
      </c>
      <c r="AU242" s="278" t="s">
        <v>88</v>
      </c>
      <c r="AV242" s="278" t="s">
        <v>88</v>
      </c>
      <c r="AW242" s="280" t="s">
        <v>1337</v>
      </c>
    </row>
    <row r="243" spans="1:50" ht="38.25">
      <c r="A243" s="72">
        <v>242</v>
      </c>
      <c r="B243" s="519" t="s">
        <v>1338</v>
      </c>
      <c r="C243" s="70">
        <v>45919</v>
      </c>
      <c r="D243" s="66" t="s">
        <v>82</v>
      </c>
      <c r="E243" s="66" t="s">
        <v>82</v>
      </c>
      <c r="F243" s="64">
        <v>45940</v>
      </c>
      <c r="I243" s="64">
        <v>45924</v>
      </c>
      <c r="J243" s="67">
        <f t="shared" ca="1" si="3"/>
        <v>-106</v>
      </c>
      <c r="K243" s="71" t="s">
        <v>1339</v>
      </c>
      <c r="L243" s="67" t="s">
        <v>572</v>
      </c>
      <c r="M243" s="67" t="s">
        <v>573</v>
      </c>
      <c r="N243" s="105" t="s">
        <v>1340</v>
      </c>
      <c r="O243" s="105" t="s">
        <v>1341</v>
      </c>
      <c r="P243" s="67" t="s">
        <v>1342</v>
      </c>
      <c r="Q243" s="61" t="s">
        <v>1343</v>
      </c>
      <c r="R243" s="61" t="s">
        <v>67</v>
      </c>
      <c r="S243" s="61" t="s">
        <v>1344</v>
      </c>
      <c r="T243" s="61" t="s">
        <v>56</v>
      </c>
      <c r="U243" s="393" t="s">
        <v>194</v>
      </c>
      <c r="V243" s="176">
        <v>45925</v>
      </c>
      <c r="W243" s="65"/>
      <c r="X243" s="67"/>
      <c r="Y243" s="67"/>
      <c r="Z243" s="67"/>
      <c r="AA243" s="67"/>
      <c r="AB243" s="130"/>
      <c r="AC243" s="67"/>
      <c r="AD243" s="67"/>
      <c r="AE243" s="67"/>
      <c r="AF243" s="130"/>
      <c r="AG243" s="130"/>
      <c r="AH243" s="67"/>
      <c r="AI243" s="67"/>
      <c r="AP243" s="59"/>
      <c r="AQ243" s="59"/>
      <c r="AR243" s="59"/>
      <c r="AS243" s="59"/>
      <c r="AT243" s="57"/>
      <c r="AU243" s="58"/>
      <c r="AV243" s="99"/>
    </row>
    <row r="244" spans="1:50" ht="67.5" customHeight="1">
      <c r="A244" s="350">
        <v>243</v>
      </c>
      <c r="B244" s="519" t="s">
        <v>1345</v>
      </c>
      <c r="C244" s="70">
        <v>45923</v>
      </c>
      <c r="D244" s="66" t="s">
        <v>82</v>
      </c>
      <c r="E244" s="66" t="s">
        <v>82</v>
      </c>
      <c r="F244" s="64">
        <v>45945</v>
      </c>
      <c r="I244" s="64">
        <v>45924</v>
      </c>
      <c r="J244" s="67">
        <f t="shared" ca="1" si="3"/>
        <v>-104</v>
      </c>
      <c r="K244" s="71" t="s">
        <v>1346</v>
      </c>
      <c r="L244" s="67" t="s">
        <v>572</v>
      </c>
      <c r="M244" s="67" t="s">
        <v>502</v>
      </c>
      <c r="N244" s="105" t="s">
        <v>118</v>
      </c>
      <c r="O244" s="105" t="s">
        <v>119</v>
      </c>
      <c r="P244" s="67" t="s">
        <v>247</v>
      </c>
      <c r="Q244" s="61" t="s">
        <v>1347</v>
      </c>
      <c r="R244" s="61" t="s">
        <v>67</v>
      </c>
      <c r="S244" s="61" t="s">
        <v>1348</v>
      </c>
      <c r="T244" s="61" t="s">
        <v>56</v>
      </c>
      <c r="U244" s="393" t="s">
        <v>265</v>
      </c>
      <c r="V244" s="176">
        <v>45925</v>
      </c>
      <c r="W244" s="65"/>
      <c r="X244" s="67"/>
      <c r="Y244" s="67"/>
      <c r="Z244" s="67"/>
      <c r="AA244" s="67"/>
      <c r="AB244" s="130" t="s">
        <v>1349</v>
      </c>
      <c r="AC244" s="130">
        <v>45931</v>
      </c>
      <c r="AD244" s="67"/>
      <c r="AE244" s="67"/>
      <c r="AF244" s="130"/>
      <c r="AG244" s="130"/>
      <c r="AH244" s="67"/>
      <c r="AI244" s="67"/>
      <c r="AP244" s="59"/>
      <c r="AQ244" s="59"/>
      <c r="AR244" s="59"/>
      <c r="AS244" s="59"/>
      <c r="AT244" s="57"/>
      <c r="AU244" s="58"/>
      <c r="AV244" s="99"/>
    </row>
    <row r="245" spans="1:50" ht="72" customHeight="1">
      <c r="A245" s="72">
        <v>244</v>
      </c>
      <c r="B245" s="519" t="s">
        <v>1350</v>
      </c>
      <c r="C245" s="70">
        <v>45925</v>
      </c>
      <c r="D245" s="66" t="s">
        <v>82</v>
      </c>
      <c r="E245" s="66" t="s">
        <v>82</v>
      </c>
      <c r="F245" s="64">
        <v>45947</v>
      </c>
      <c r="G245" s="64" t="s">
        <v>1351</v>
      </c>
      <c r="H245" s="64">
        <v>45938</v>
      </c>
      <c r="I245" s="64">
        <v>45925</v>
      </c>
      <c r="J245" s="67">
        <f t="shared" ca="1" si="3"/>
        <v>-102</v>
      </c>
      <c r="K245" s="71" t="s">
        <v>1352</v>
      </c>
      <c r="L245" s="67" t="s">
        <v>572</v>
      </c>
      <c r="M245" s="67" t="s">
        <v>502</v>
      </c>
      <c r="N245" s="105" t="s">
        <v>50</v>
      </c>
      <c r="O245" s="105" t="s">
        <v>1353</v>
      </c>
      <c r="P245" s="67" t="s">
        <v>1354</v>
      </c>
      <c r="Q245" s="61" t="s">
        <v>1355</v>
      </c>
      <c r="R245" s="61" t="s">
        <v>337</v>
      </c>
      <c r="S245" s="61" t="s">
        <v>1356</v>
      </c>
      <c r="T245" s="61" t="s">
        <v>56</v>
      </c>
      <c r="U245" s="393" t="s">
        <v>330</v>
      </c>
      <c r="V245" s="176">
        <v>45925</v>
      </c>
      <c r="W245" s="65"/>
      <c r="X245" s="278" t="s">
        <v>805</v>
      </c>
      <c r="Y245" s="278" t="s">
        <v>850</v>
      </c>
      <c r="Z245" s="278" t="s">
        <v>88</v>
      </c>
      <c r="AA245" s="280" t="s">
        <v>851</v>
      </c>
      <c r="AB245" s="280" t="s">
        <v>1357</v>
      </c>
      <c r="AC245" s="278" t="s">
        <v>88</v>
      </c>
      <c r="AD245" s="278" t="s">
        <v>88</v>
      </c>
      <c r="AE245" s="278" t="s">
        <v>88</v>
      </c>
      <c r="AF245" s="278" t="s">
        <v>88</v>
      </c>
      <c r="AG245" s="278" t="s">
        <v>88</v>
      </c>
      <c r="AH245" s="278" t="s">
        <v>88</v>
      </c>
      <c r="AI245" s="278" t="s">
        <v>88</v>
      </c>
      <c r="AJ245" s="278" t="s">
        <v>88</v>
      </c>
      <c r="AK245" s="278" t="s">
        <v>88</v>
      </c>
      <c r="AL245" s="278" t="s">
        <v>88</v>
      </c>
      <c r="AM245" s="278" t="s">
        <v>88</v>
      </c>
      <c r="AN245" s="278" t="s">
        <v>88</v>
      </c>
      <c r="AO245" s="278" t="s">
        <v>88</v>
      </c>
      <c r="AP245" s="283" t="s">
        <v>88</v>
      </c>
      <c r="AQ245" s="278" t="s">
        <v>88</v>
      </c>
      <c r="AR245" s="278" t="s">
        <v>88</v>
      </c>
      <c r="AS245" s="278" t="s">
        <v>88</v>
      </c>
      <c r="AT245" s="278" t="s">
        <v>88</v>
      </c>
      <c r="AU245" s="278" t="s">
        <v>88</v>
      </c>
      <c r="AV245" s="278" t="s">
        <v>88</v>
      </c>
      <c r="AW245" s="278" t="s">
        <v>88</v>
      </c>
      <c r="AX245" s="278"/>
    </row>
    <row r="246" spans="1:50" ht="25.5">
      <c r="A246" s="350">
        <v>245</v>
      </c>
      <c r="B246" s="321" t="s">
        <v>1358</v>
      </c>
      <c r="C246" s="70">
        <v>45924</v>
      </c>
      <c r="D246" s="66" t="s">
        <v>82</v>
      </c>
      <c r="E246" s="66" t="s">
        <v>82</v>
      </c>
      <c r="F246" s="64">
        <v>45946</v>
      </c>
      <c r="I246" s="64">
        <v>45925</v>
      </c>
      <c r="J246" s="67">
        <f t="shared" ca="1" si="3"/>
        <v>-103</v>
      </c>
      <c r="K246" s="71" t="s">
        <v>1359</v>
      </c>
      <c r="L246" s="67" t="s">
        <v>572</v>
      </c>
      <c r="M246" s="67" t="s">
        <v>573</v>
      </c>
      <c r="N246" s="105" t="s">
        <v>368</v>
      </c>
      <c r="O246" s="105" t="s">
        <v>381</v>
      </c>
      <c r="P246" s="67" t="s">
        <v>382</v>
      </c>
      <c r="Q246" s="61" t="s">
        <v>1360</v>
      </c>
      <c r="R246" s="61" t="s">
        <v>322</v>
      </c>
      <c r="S246" s="61" t="s">
        <v>1361</v>
      </c>
      <c r="T246" s="61" t="s">
        <v>56</v>
      </c>
      <c r="U246" s="393" t="s">
        <v>86</v>
      </c>
      <c r="V246" s="176">
        <v>45925</v>
      </c>
      <c r="W246" s="65"/>
      <c r="X246" s="278" t="s">
        <v>87</v>
      </c>
      <c r="Y246" s="284" t="s">
        <v>555</v>
      </c>
      <c r="Z246" s="278" t="s">
        <v>732</v>
      </c>
      <c r="AA246" s="278" t="s">
        <v>89</v>
      </c>
      <c r="AB246" s="278" t="s">
        <v>1362</v>
      </c>
      <c r="AC246" s="281">
        <v>45930</v>
      </c>
      <c r="AD246" s="281">
        <v>45937</v>
      </c>
      <c r="AE246" s="278" t="s">
        <v>91</v>
      </c>
      <c r="AF246" s="278" t="s">
        <v>1363</v>
      </c>
      <c r="AG246" s="282">
        <v>45937</v>
      </c>
      <c r="AH246" s="278" t="s">
        <v>88</v>
      </c>
      <c r="AI246" s="278" t="s">
        <v>88</v>
      </c>
      <c r="AJ246" s="278" t="s">
        <v>88</v>
      </c>
      <c r="AK246" s="278" t="s">
        <v>88</v>
      </c>
      <c r="AL246" s="278" t="s">
        <v>88</v>
      </c>
      <c r="AM246" s="278" t="s">
        <v>88</v>
      </c>
      <c r="AN246" s="278" t="s">
        <v>88</v>
      </c>
      <c r="AO246" s="278" t="s">
        <v>88</v>
      </c>
      <c r="AP246" s="283" t="s">
        <v>88</v>
      </c>
      <c r="AQ246" s="278" t="s">
        <v>88</v>
      </c>
      <c r="AR246" s="278" t="s">
        <v>88</v>
      </c>
      <c r="AS246" s="278" t="s">
        <v>88</v>
      </c>
      <c r="AT246" s="278" t="s">
        <v>88</v>
      </c>
      <c r="AU246" s="278" t="s">
        <v>88</v>
      </c>
      <c r="AV246" s="99"/>
    </row>
    <row r="247" spans="1:50" ht="25.5">
      <c r="A247" s="72">
        <v>246</v>
      </c>
      <c r="B247" s="321" t="s">
        <v>1364</v>
      </c>
      <c r="C247" s="70">
        <v>45923</v>
      </c>
      <c r="D247" s="66" t="s">
        <v>82</v>
      </c>
      <c r="E247" s="66" t="s">
        <v>82</v>
      </c>
      <c r="F247" s="64">
        <v>45945</v>
      </c>
      <c r="I247" s="64">
        <v>45925</v>
      </c>
      <c r="J247" s="67">
        <f t="shared" ca="1" si="3"/>
        <v>-104</v>
      </c>
      <c r="K247" s="71" t="s">
        <v>1365</v>
      </c>
      <c r="L247" s="67" t="s">
        <v>572</v>
      </c>
      <c r="M247" s="67" t="s">
        <v>573</v>
      </c>
      <c r="N247" s="105" t="s">
        <v>127</v>
      </c>
      <c r="O247" s="105"/>
      <c r="P247" s="67" t="s">
        <v>513</v>
      </c>
      <c r="Q247" s="61" t="s">
        <v>1366</v>
      </c>
      <c r="R247" s="61" t="s">
        <v>214</v>
      </c>
      <c r="S247" s="61" t="s">
        <v>1120</v>
      </c>
      <c r="T247" s="61" t="s">
        <v>56</v>
      </c>
      <c r="U247" s="393" t="s">
        <v>265</v>
      </c>
      <c r="V247" s="176">
        <v>45925</v>
      </c>
      <c r="W247" s="65"/>
      <c r="X247" s="67"/>
      <c r="Y247" s="67"/>
      <c r="Z247" s="67"/>
      <c r="AA247" s="67"/>
      <c r="AB247" s="130" t="s">
        <v>1367</v>
      </c>
      <c r="AC247" s="130">
        <v>45944</v>
      </c>
      <c r="AD247" s="67"/>
      <c r="AE247" s="67"/>
      <c r="AF247" s="130"/>
      <c r="AG247" s="130"/>
      <c r="AH247" s="67"/>
      <c r="AI247" s="67"/>
      <c r="AP247" s="59"/>
      <c r="AQ247" s="59"/>
      <c r="AR247" s="59"/>
      <c r="AS247" s="59"/>
      <c r="AT247" s="57"/>
      <c r="AU247" s="58"/>
      <c r="AV247" s="99"/>
    </row>
    <row r="248" spans="1:50" ht="25.5">
      <c r="A248" s="350">
        <v>247</v>
      </c>
      <c r="B248" s="321" t="s">
        <v>1368</v>
      </c>
      <c r="C248" s="70">
        <v>45923</v>
      </c>
      <c r="D248" s="66" t="s">
        <v>547</v>
      </c>
      <c r="E248" s="66" t="s">
        <v>547</v>
      </c>
      <c r="F248" s="64">
        <v>45945</v>
      </c>
      <c r="I248" s="64">
        <v>45925</v>
      </c>
      <c r="J248" s="67">
        <f t="shared" ca="1" si="3"/>
        <v>-104</v>
      </c>
      <c r="K248" s="71" t="s">
        <v>1369</v>
      </c>
      <c r="L248" s="67" t="s">
        <v>572</v>
      </c>
      <c r="M248" s="67" t="s">
        <v>573</v>
      </c>
      <c r="N248" s="105" t="s">
        <v>63</v>
      </c>
      <c r="O248" s="105" t="s">
        <v>64</v>
      </c>
      <c r="P248" s="67" t="s">
        <v>450</v>
      </c>
      <c r="Q248" s="61" t="s">
        <v>1370</v>
      </c>
      <c r="R248" s="61" t="s">
        <v>67</v>
      </c>
      <c r="S248" s="61" t="s">
        <v>1371</v>
      </c>
      <c r="T248" s="61" t="s">
        <v>56</v>
      </c>
      <c r="U248" s="393" t="s">
        <v>330</v>
      </c>
      <c r="V248" s="176">
        <v>45925</v>
      </c>
      <c r="W248" s="65"/>
      <c r="X248" s="67"/>
      <c r="Y248" s="67"/>
      <c r="Z248" s="67"/>
      <c r="AA248" s="67"/>
      <c r="AB248" s="130"/>
      <c r="AC248" s="67"/>
      <c r="AD248" s="67"/>
      <c r="AE248" s="67"/>
      <c r="AF248" s="130"/>
      <c r="AG248" s="130"/>
      <c r="AH248" s="67"/>
      <c r="AI248" s="67"/>
      <c r="AP248" s="59"/>
      <c r="AQ248" s="59"/>
      <c r="AR248" s="59"/>
      <c r="AS248" s="59"/>
      <c r="AT248" s="57"/>
      <c r="AU248" s="58"/>
      <c r="AV248" s="99"/>
    </row>
    <row r="249" spans="1:50" ht="105.75" customHeight="1">
      <c r="A249" s="72">
        <v>248</v>
      </c>
      <c r="B249" s="321" t="s">
        <v>1372</v>
      </c>
      <c r="C249" s="70">
        <v>45924</v>
      </c>
      <c r="D249" s="66" t="s">
        <v>82</v>
      </c>
      <c r="E249" s="66" t="s">
        <v>82</v>
      </c>
      <c r="F249" s="64">
        <v>45946</v>
      </c>
      <c r="I249" s="64">
        <v>45925</v>
      </c>
      <c r="J249" s="67">
        <f t="shared" ca="1" si="3"/>
        <v>-103</v>
      </c>
      <c r="K249" s="71" t="s">
        <v>1373</v>
      </c>
      <c r="L249" s="67" t="s">
        <v>572</v>
      </c>
      <c r="M249" s="67" t="s">
        <v>573</v>
      </c>
      <c r="N249" s="105" t="s">
        <v>63</v>
      </c>
      <c r="O249" s="105" t="s">
        <v>64</v>
      </c>
      <c r="P249" s="67" t="s">
        <v>433</v>
      </c>
      <c r="Q249" s="61" t="s">
        <v>1374</v>
      </c>
      <c r="R249" s="61" t="s">
        <v>1375</v>
      </c>
      <c r="S249" s="61" t="s">
        <v>1376</v>
      </c>
      <c r="T249" s="61" t="s">
        <v>56</v>
      </c>
      <c r="U249" s="393" t="s">
        <v>104</v>
      </c>
      <c r="V249" s="176">
        <v>45926</v>
      </c>
      <c r="W249" s="65"/>
      <c r="X249" s="67"/>
      <c r="Y249" s="67"/>
      <c r="Z249" s="67"/>
      <c r="AA249" s="67"/>
      <c r="AB249" s="130"/>
      <c r="AC249" s="67"/>
      <c r="AD249" s="67"/>
      <c r="AE249" s="67"/>
      <c r="AF249" s="130"/>
      <c r="AG249" s="130"/>
      <c r="AH249" s="67"/>
      <c r="AI249" s="67"/>
      <c r="AP249" s="59"/>
      <c r="AQ249" s="59"/>
      <c r="AR249" s="59"/>
      <c r="AS249" s="59"/>
      <c r="AT249" s="57"/>
      <c r="AU249" s="58"/>
      <c r="AV249" s="99"/>
    </row>
    <row r="250" spans="1:50" ht="25.5">
      <c r="A250" s="350">
        <v>249</v>
      </c>
      <c r="B250" s="321" t="s">
        <v>1377</v>
      </c>
      <c r="C250" s="64">
        <v>45925</v>
      </c>
      <c r="D250" s="66" t="s">
        <v>82</v>
      </c>
      <c r="E250" s="66" t="s">
        <v>82</v>
      </c>
      <c r="F250" s="64">
        <v>45947</v>
      </c>
      <c r="I250" s="64">
        <v>45926</v>
      </c>
      <c r="J250" s="67">
        <f t="shared" ca="1" si="3"/>
        <v>-102</v>
      </c>
      <c r="K250" s="71" t="s">
        <v>1378</v>
      </c>
      <c r="L250" s="67" t="s">
        <v>572</v>
      </c>
      <c r="M250" s="67" t="s">
        <v>502</v>
      </c>
      <c r="N250" s="105" t="s">
        <v>1340</v>
      </c>
      <c r="O250" s="105" t="s">
        <v>1341</v>
      </c>
      <c r="P250" s="67" t="s">
        <v>1342</v>
      </c>
      <c r="Q250" s="61" t="s">
        <v>1221</v>
      </c>
      <c r="R250" s="61" t="s">
        <v>138</v>
      </c>
      <c r="S250" s="61" t="s">
        <v>1379</v>
      </c>
      <c r="T250" s="61" t="s">
        <v>56</v>
      </c>
      <c r="U250" s="393" t="s">
        <v>265</v>
      </c>
      <c r="V250" s="176">
        <v>45926</v>
      </c>
      <c r="W250" s="65"/>
      <c r="X250" s="67"/>
      <c r="Y250" s="67"/>
      <c r="Z250" s="67"/>
      <c r="AA250" s="67"/>
      <c r="AB250" s="130" t="s">
        <v>1380</v>
      </c>
      <c r="AC250" s="130">
        <v>45950</v>
      </c>
      <c r="AD250" s="67"/>
      <c r="AE250" s="67"/>
      <c r="AF250" s="130"/>
      <c r="AG250" s="130"/>
      <c r="AH250" s="67"/>
      <c r="AI250" s="67"/>
      <c r="AP250" s="59"/>
      <c r="AQ250" s="59"/>
      <c r="AR250" s="59"/>
      <c r="AS250" s="59"/>
      <c r="AT250" s="57"/>
      <c r="AU250" s="58"/>
      <c r="AV250" s="99"/>
    </row>
    <row r="251" spans="1:50" ht="25.5">
      <c r="A251" s="72">
        <v>250</v>
      </c>
      <c r="B251" s="321" t="s">
        <v>1381</v>
      </c>
      <c r="C251" s="64">
        <v>45925</v>
      </c>
      <c r="D251" s="66" t="s">
        <v>82</v>
      </c>
      <c r="E251" s="66" t="s">
        <v>82</v>
      </c>
      <c r="F251" s="64">
        <v>45971</v>
      </c>
      <c r="I251" s="64">
        <v>45926</v>
      </c>
      <c r="J251" s="67">
        <f t="shared" ca="1" si="3"/>
        <v>-87</v>
      </c>
      <c r="K251" s="71" t="s">
        <v>1382</v>
      </c>
      <c r="L251" s="67" t="s">
        <v>572</v>
      </c>
      <c r="M251" s="67" t="s">
        <v>573</v>
      </c>
      <c r="N251" s="105" t="s">
        <v>127</v>
      </c>
      <c r="O251" s="105"/>
      <c r="P251" s="67" t="s">
        <v>1383</v>
      </c>
      <c r="Q251" s="61" t="s">
        <v>1384</v>
      </c>
      <c r="R251" s="61" t="s">
        <v>1385</v>
      </c>
      <c r="S251" s="61"/>
      <c r="T251" s="61" t="s">
        <v>56</v>
      </c>
      <c r="U251" s="393" t="s">
        <v>164</v>
      </c>
      <c r="V251" s="176">
        <v>45926</v>
      </c>
      <c r="W251" s="65"/>
      <c r="X251" s="67"/>
      <c r="Y251" s="67"/>
      <c r="Z251" s="67"/>
      <c r="AA251" s="67"/>
      <c r="AB251" s="130" t="s">
        <v>1386</v>
      </c>
      <c r="AC251" s="130">
        <v>45938</v>
      </c>
      <c r="AD251" s="67"/>
      <c r="AE251" s="67"/>
      <c r="AF251" s="130"/>
      <c r="AG251" s="130"/>
      <c r="AH251" s="67"/>
      <c r="AI251" s="67"/>
      <c r="AP251" s="59"/>
      <c r="AQ251" s="59"/>
      <c r="AR251" s="59"/>
      <c r="AS251" s="59"/>
      <c r="AT251" s="57"/>
      <c r="AU251" s="58"/>
      <c r="AV251" s="99"/>
    </row>
    <row r="252" spans="1:50" ht="72" customHeight="1">
      <c r="A252" s="350">
        <v>251</v>
      </c>
      <c r="B252" s="321" t="s">
        <v>1387</v>
      </c>
      <c r="C252" s="64">
        <v>45926</v>
      </c>
      <c r="D252" s="66" t="s">
        <v>82</v>
      </c>
      <c r="E252" s="66" t="s">
        <v>82</v>
      </c>
      <c r="F252" s="64">
        <v>45950</v>
      </c>
      <c r="G252" s="181"/>
      <c r="H252" s="96"/>
      <c r="I252" s="64">
        <v>45926</v>
      </c>
      <c r="J252" s="67">
        <f t="shared" ca="1" si="3"/>
        <v>-101</v>
      </c>
      <c r="K252" s="71" t="s">
        <v>1388</v>
      </c>
      <c r="L252" s="67" t="s">
        <v>572</v>
      </c>
      <c r="M252" s="67" t="s">
        <v>573</v>
      </c>
      <c r="N252" s="105" t="s">
        <v>118</v>
      </c>
      <c r="O252" s="105" t="s">
        <v>211</v>
      </c>
      <c r="P252" s="67" t="s">
        <v>212</v>
      </c>
      <c r="Q252" s="61" t="s">
        <v>1389</v>
      </c>
      <c r="R252" s="61" t="s">
        <v>214</v>
      </c>
      <c r="S252" s="61"/>
      <c r="T252" s="61" t="s">
        <v>56</v>
      </c>
      <c r="U252" s="393" t="s">
        <v>1390</v>
      </c>
      <c r="V252" s="176">
        <v>45926</v>
      </c>
      <c r="W252" s="65"/>
      <c r="X252" s="67"/>
      <c r="Y252" s="67"/>
      <c r="Z252" s="67"/>
      <c r="AA252" s="67"/>
      <c r="AB252" s="130" t="s">
        <v>1391</v>
      </c>
      <c r="AC252" s="130">
        <v>45950</v>
      </c>
      <c r="AD252" s="67"/>
      <c r="AE252" s="67"/>
      <c r="AF252" s="130"/>
      <c r="AG252" s="130"/>
      <c r="AH252" s="67"/>
      <c r="AI252" s="67"/>
      <c r="AP252" s="59"/>
      <c r="AQ252" s="59"/>
      <c r="AR252" s="59"/>
      <c r="AS252" s="59"/>
      <c r="AT252" s="57"/>
      <c r="AU252" s="58"/>
      <c r="AV252" s="99"/>
    </row>
    <row r="253" spans="1:50" ht="69.75" customHeight="1">
      <c r="A253" s="72">
        <v>252</v>
      </c>
      <c r="B253" s="321" t="s">
        <v>1392</v>
      </c>
      <c r="C253" s="64">
        <v>45926</v>
      </c>
      <c r="D253" s="66" t="s">
        <v>82</v>
      </c>
      <c r="E253" s="66" t="s">
        <v>82</v>
      </c>
      <c r="F253" s="64">
        <v>45968</v>
      </c>
      <c r="G253" s="64" t="s">
        <v>1393</v>
      </c>
      <c r="H253" s="64">
        <v>45957</v>
      </c>
      <c r="I253" s="64">
        <v>45926</v>
      </c>
      <c r="J253" s="67">
        <f t="shared" ca="1" si="3"/>
        <v>-88</v>
      </c>
      <c r="K253" s="71" t="s">
        <v>1394</v>
      </c>
      <c r="L253" s="67" t="s">
        <v>572</v>
      </c>
      <c r="M253" s="67" t="s">
        <v>502</v>
      </c>
      <c r="N253" s="105" t="s">
        <v>318</v>
      </c>
      <c r="O253" s="105" t="s">
        <v>319</v>
      </c>
      <c r="P253" s="67" t="s">
        <v>320</v>
      </c>
      <c r="Q253" s="61" t="s">
        <v>1395</v>
      </c>
      <c r="R253" s="61" t="s">
        <v>214</v>
      </c>
      <c r="S253" s="61" t="s">
        <v>1396</v>
      </c>
      <c r="T253" s="61" t="s">
        <v>56</v>
      </c>
      <c r="U253" s="393" t="s">
        <v>447</v>
      </c>
      <c r="V253" s="176">
        <v>45926</v>
      </c>
      <c r="W253" s="65"/>
      <c r="X253" s="625" t="s">
        <v>805</v>
      </c>
      <c r="Y253" s="352" t="s">
        <v>850</v>
      </c>
      <c r="Z253" s="352" t="s">
        <v>88</v>
      </c>
      <c r="AA253" s="352" t="s">
        <v>851</v>
      </c>
      <c r="AB253" s="352" t="s">
        <v>88</v>
      </c>
      <c r="AC253" s="352" t="s">
        <v>88</v>
      </c>
      <c r="AD253" s="352" t="s">
        <v>88</v>
      </c>
      <c r="AE253" s="352" t="s">
        <v>88</v>
      </c>
      <c r="AF253" s="352" t="s">
        <v>88</v>
      </c>
      <c r="AG253" s="352" t="s">
        <v>88</v>
      </c>
      <c r="AH253" s="352" t="s">
        <v>88</v>
      </c>
      <c r="AI253" s="352" t="s">
        <v>88</v>
      </c>
      <c r="AJ253" s="352" t="s">
        <v>88</v>
      </c>
      <c r="AK253" s="352" t="s">
        <v>88</v>
      </c>
      <c r="AL253" s="352" t="s">
        <v>88</v>
      </c>
      <c r="AM253" s="352" t="s">
        <v>88</v>
      </c>
      <c r="AN253" s="352" t="s">
        <v>88</v>
      </c>
      <c r="AO253" s="352" t="s">
        <v>88</v>
      </c>
      <c r="AP253" s="619" t="s">
        <v>88</v>
      </c>
      <c r="AQ253" s="352" t="s">
        <v>88</v>
      </c>
      <c r="AR253" s="352" t="s">
        <v>88</v>
      </c>
      <c r="AS253" s="352" t="s">
        <v>88</v>
      </c>
      <c r="AT253" s="626" t="s">
        <v>1397</v>
      </c>
      <c r="AU253" s="352" t="s">
        <v>88</v>
      </c>
      <c r="AV253" s="352" t="s">
        <v>1398</v>
      </c>
      <c r="AW253" s="626" t="s">
        <v>1399</v>
      </c>
    </row>
    <row r="254" spans="1:50" ht="51">
      <c r="A254" s="350">
        <v>253</v>
      </c>
      <c r="B254" s="321" t="s">
        <v>1400</v>
      </c>
      <c r="C254" s="70">
        <v>45929</v>
      </c>
      <c r="D254" s="66" t="s">
        <v>82</v>
      </c>
      <c r="E254" s="66" t="s">
        <v>82</v>
      </c>
      <c r="F254" s="70">
        <v>45951</v>
      </c>
      <c r="I254" s="64">
        <v>45929</v>
      </c>
      <c r="J254" s="67">
        <f t="shared" ca="1" si="3"/>
        <v>-100</v>
      </c>
      <c r="K254" s="71" t="s">
        <v>1401</v>
      </c>
      <c r="L254" s="67" t="s">
        <v>572</v>
      </c>
      <c r="M254" s="67" t="s">
        <v>573</v>
      </c>
      <c r="N254" s="105" t="s">
        <v>232</v>
      </c>
      <c r="O254" s="105" t="s">
        <v>408</v>
      </c>
      <c r="P254" s="67" t="s">
        <v>409</v>
      </c>
      <c r="Q254" s="61" t="s">
        <v>1402</v>
      </c>
      <c r="R254" s="61" t="s">
        <v>214</v>
      </c>
      <c r="S254" s="61" t="s">
        <v>1403</v>
      </c>
      <c r="T254" s="61" t="s">
        <v>185</v>
      </c>
      <c r="U254" s="393" t="s">
        <v>265</v>
      </c>
      <c r="V254" s="176">
        <v>45929</v>
      </c>
      <c r="W254" s="65"/>
      <c r="X254" s="67"/>
      <c r="Y254" s="67"/>
      <c r="Z254" s="67"/>
      <c r="AA254" s="67"/>
      <c r="AB254" s="130" t="s">
        <v>1404</v>
      </c>
      <c r="AC254" s="130">
        <v>45957</v>
      </c>
      <c r="AD254" s="67"/>
      <c r="AE254" s="67"/>
      <c r="AF254" s="130"/>
      <c r="AG254" s="130"/>
      <c r="AH254" s="67"/>
      <c r="AI254" s="67"/>
      <c r="AP254" s="59"/>
      <c r="AQ254" s="59"/>
      <c r="AR254" s="59"/>
      <c r="AS254" s="59"/>
      <c r="AT254" s="57"/>
      <c r="AU254" s="58"/>
      <c r="AV254" s="99"/>
    </row>
    <row r="255" spans="1:50" ht="51">
      <c r="A255" s="72">
        <v>254</v>
      </c>
      <c r="B255" s="321" t="s">
        <v>1405</v>
      </c>
      <c r="C255" s="70">
        <v>45925</v>
      </c>
      <c r="D255" s="66" t="s">
        <v>82</v>
      </c>
      <c r="E255" s="66" t="s">
        <v>82</v>
      </c>
      <c r="F255" s="70">
        <v>45947</v>
      </c>
      <c r="G255" s="627" t="s">
        <v>1406</v>
      </c>
      <c r="H255" s="64">
        <v>45957</v>
      </c>
      <c r="I255" s="64">
        <v>45928</v>
      </c>
      <c r="J255" s="67">
        <f t="shared" ca="1" si="3"/>
        <v>-102</v>
      </c>
      <c r="K255" s="71" t="s">
        <v>1407</v>
      </c>
      <c r="L255" s="67" t="s">
        <v>572</v>
      </c>
      <c r="M255" s="67" t="s">
        <v>502</v>
      </c>
      <c r="N255" s="105" t="s">
        <v>63</v>
      </c>
      <c r="O255" s="105" t="s">
        <v>64</v>
      </c>
      <c r="P255" s="67" t="s">
        <v>65</v>
      </c>
      <c r="Q255" s="61" t="s">
        <v>1408</v>
      </c>
      <c r="R255" s="61" t="s">
        <v>67</v>
      </c>
      <c r="S255" s="61" t="s">
        <v>1409</v>
      </c>
      <c r="T255" s="61" t="s">
        <v>56</v>
      </c>
      <c r="U255" s="393" t="s">
        <v>447</v>
      </c>
      <c r="V255" s="176">
        <v>45929</v>
      </c>
      <c r="W255" s="65"/>
      <c r="X255" s="625" t="s">
        <v>805</v>
      </c>
      <c r="Y255" s="352" t="s">
        <v>806</v>
      </c>
      <c r="Z255" s="352" t="s">
        <v>88</v>
      </c>
      <c r="AA255" s="352" t="s">
        <v>851</v>
      </c>
      <c r="AB255" s="352" t="s">
        <v>88</v>
      </c>
      <c r="AC255" s="352" t="s">
        <v>88</v>
      </c>
      <c r="AD255" s="352" t="s">
        <v>88</v>
      </c>
      <c r="AE255" s="352" t="s">
        <v>88</v>
      </c>
      <c r="AF255" s="352" t="s">
        <v>88</v>
      </c>
      <c r="AG255" s="352" t="s">
        <v>88</v>
      </c>
      <c r="AH255" s="352" t="s">
        <v>88</v>
      </c>
      <c r="AI255" s="352" t="s">
        <v>88</v>
      </c>
      <c r="AJ255" s="352" t="s">
        <v>88</v>
      </c>
      <c r="AK255" s="352" t="s">
        <v>88</v>
      </c>
      <c r="AL255" s="352" t="s">
        <v>88</v>
      </c>
      <c r="AM255" s="352" t="s">
        <v>88</v>
      </c>
      <c r="AN255" s="352" t="s">
        <v>88</v>
      </c>
      <c r="AO255" s="352" t="s">
        <v>88</v>
      </c>
      <c r="AP255" s="619" t="s">
        <v>88</v>
      </c>
      <c r="AQ255" s="352" t="s">
        <v>88</v>
      </c>
      <c r="AR255" s="352" t="s">
        <v>88</v>
      </c>
      <c r="AS255" s="352" t="s">
        <v>88</v>
      </c>
      <c r="AT255" s="626" t="s">
        <v>1410</v>
      </c>
      <c r="AU255" s="395">
        <v>45951</v>
      </c>
      <c r="AV255" s="352" t="s">
        <v>853</v>
      </c>
      <c r="AW255" s="626" t="s">
        <v>1411</v>
      </c>
    </row>
    <row r="256" spans="1:50" ht="25.5">
      <c r="A256" s="350">
        <v>255</v>
      </c>
      <c r="B256" s="321" t="s">
        <v>1412</v>
      </c>
      <c r="C256" s="70">
        <v>45924</v>
      </c>
      <c r="D256" s="66" t="s">
        <v>82</v>
      </c>
      <c r="E256" s="66" t="s">
        <v>82</v>
      </c>
      <c r="F256" s="70">
        <v>45946</v>
      </c>
      <c r="I256" s="64">
        <v>45927</v>
      </c>
      <c r="J256" s="67">
        <f t="shared" ca="1" si="3"/>
        <v>-103</v>
      </c>
      <c r="K256" s="71" t="s">
        <v>1413</v>
      </c>
      <c r="L256" s="67" t="s">
        <v>572</v>
      </c>
      <c r="M256" s="67" t="s">
        <v>573</v>
      </c>
      <c r="N256" s="105" t="s">
        <v>127</v>
      </c>
      <c r="O256" s="105"/>
      <c r="P256" s="67"/>
      <c r="Q256" s="61" t="s">
        <v>1414</v>
      </c>
      <c r="R256" s="61" t="s">
        <v>214</v>
      </c>
      <c r="S256" s="61" t="s">
        <v>1120</v>
      </c>
      <c r="T256" s="61" t="s">
        <v>56</v>
      </c>
      <c r="U256" s="393" t="s">
        <v>164</v>
      </c>
      <c r="V256" s="176">
        <v>45929</v>
      </c>
      <c r="W256" s="65"/>
      <c r="X256" s="67"/>
      <c r="Y256" s="67"/>
      <c r="Z256" s="67"/>
      <c r="AA256" s="67"/>
      <c r="AB256" s="130" t="s">
        <v>1415</v>
      </c>
      <c r="AC256" s="130">
        <v>45938</v>
      </c>
      <c r="AD256" s="67"/>
      <c r="AE256" s="67"/>
      <c r="AF256" s="130"/>
      <c r="AG256" s="130"/>
      <c r="AH256" s="67"/>
      <c r="AI256" s="67"/>
      <c r="AP256" s="59"/>
      <c r="AQ256" s="59"/>
      <c r="AR256" s="59"/>
      <c r="AS256" s="59"/>
      <c r="AT256" s="57"/>
      <c r="AU256" s="58"/>
      <c r="AV256" s="99"/>
    </row>
    <row r="257" spans="1:50" ht="63.75">
      <c r="A257" s="72">
        <v>256</v>
      </c>
      <c r="B257" s="321" t="s">
        <v>1416</v>
      </c>
      <c r="C257" s="70">
        <v>45922</v>
      </c>
      <c r="D257" s="66" t="s">
        <v>547</v>
      </c>
      <c r="E257" s="66" t="s">
        <v>547</v>
      </c>
      <c r="F257" s="70">
        <v>45944</v>
      </c>
      <c r="I257" s="64">
        <v>45927</v>
      </c>
      <c r="J257" s="67">
        <f t="shared" ca="1" si="3"/>
        <v>-105</v>
      </c>
      <c r="K257" s="71" t="s">
        <v>1161</v>
      </c>
      <c r="L257" s="67" t="s">
        <v>572</v>
      </c>
      <c r="M257" s="67" t="s">
        <v>573</v>
      </c>
      <c r="N257" s="105" t="s">
        <v>134</v>
      </c>
      <c r="O257" s="105" t="s">
        <v>1103</v>
      </c>
      <c r="P257" s="67" t="s">
        <v>661</v>
      </c>
      <c r="Q257" s="61" t="s">
        <v>1417</v>
      </c>
      <c r="R257" s="61" t="s">
        <v>322</v>
      </c>
      <c r="S257" s="61" t="s">
        <v>1418</v>
      </c>
      <c r="T257" s="61" t="s">
        <v>56</v>
      </c>
      <c r="U257" s="393" t="s">
        <v>330</v>
      </c>
      <c r="V257" s="176">
        <v>45929</v>
      </c>
      <c r="W257" s="65"/>
      <c r="X257" s="67"/>
      <c r="Y257" s="67"/>
      <c r="Z257" s="67"/>
      <c r="AA257" s="67"/>
      <c r="AB257" s="130"/>
      <c r="AC257" s="67"/>
      <c r="AD257" s="67"/>
      <c r="AE257" s="67"/>
      <c r="AF257" s="130"/>
      <c r="AG257" s="130"/>
      <c r="AH257" s="67"/>
      <c r="AI257" s="67"/>
      <c r="AP257" s="59"/>
      <c r="AQ257" s="59"/>
      <c r="AR257" s="59"/>
      <c r="AS257" s="59"/>
      <c r="AT257" s="57"/>
      <c r="AU257" s="58"/>
      <c r="AV257" s="99"/>
    </row>
    <row r="258" spans="1:50" ht="76.5" customHeight="1">
      <c r="A258" s="350">
        <v>257</v>
      </c>
      <c r="B258" s="321" t="s">
        <v>1419</v>
      </c>
      <c r="C258" s="70">
        <v>45910</v>
      </c>
      <c r="D258" s="66" t="s">
        <v>82</v>
      </c>
      <c r="E258" s="66" t="s">
        <v>82</v>
      </c>
      <c r="F258" s="70">
        <v>45924</v>
      </c>
      <c r="I258" s="64">
        <v>45910</v>
      </c>
      <c r="J258" s="67">
        <f t="shared" ref="J258:J321" ca="1" si="4">IF(AND(B258&lt;&gt;"",C258&lt;&gt;"",F258&lt;&gt;""),IF(NETWORKDAYS.INTL(TODAY(),F258,1,festivos)&gt;=0,NETWORKDAYS.INTL(TODAY(),F258,1,festivos)-1,NETWORKDAYS.INTL(TODAY(),F258,1,festivos)+1),"")</f>
        <v>-118</v>
      </c>
      <c r="K258" s="71" t="s">
        <v>1420</v>
      </c>
      <c r="L258" s="67" t="s">
        <v>572</v>
      </c>
      <c r="M258" s="67" t="s">
        <v>62</v>
      </c>
      <c r="N258" s="105" t="s">
        <v>134</v>
      </c>
      <c r="O258" s="105" t="s">
        <v>1421</v>
      </c>
      <c r="P258" s="67" t="s">
        <v>1422</v>
      </c>
      <c r="Q258" s="61" t="s">
        <v>1423</v>
      </c>
      <c r="R258" s="61" t="s">
        <v>214</v>
      </c>
      <c r="S258" s="61" t="s">
        <v>1424</v>
      </c>
      <c r="T258" s="61" t="s">
        <v>185</v>
      </c>
      <c r="U258" s="393" t="s">
        <v>265</v>
      </c>
      <c r="V258" s="176">
        <v>45929</v>
      </c>
      <c r="W258" s="65"/>
      <c r="X258" s="67"/>
      <c r="Y258" s="67"/>
      <c r="Z258" s="67"/>
      <c r="AA258" s="67"/>
      <c r="AB258" s="130" t="s">
        <v>1425</v>
      </c>
      <c r="AC258" s="130">
        <v>45937</v>
      </c>
      <c r="AD258" s="67"/>
      <c r="AE258" s="67"/>
      <c r="AF258" s="130"/>
      <c r="AG258" s="130"/>
      <c r="AH258" s="67"/>
      <c r="AI258" s="67"/>
      <c r="AP258" s="59"/>
      <c r="AQ258" s="59"/>
      <c r="AR258" s="59"/>
      <c r="AS258" s="59"/>
      <c r="AT258" s="57"/>
      <c r="AU258" s="58"/>
      <c r="AV258" s="99"/>
    </row>
    <row r="259" spans="1:50" ht="63.75">
      <c r="A259" s="72">
        <v>258</v>
      </c>
      <c r="B259" s="167" t="s">
        <v>1426</v>
      </c>
      <c r="C259" s="70">
        <v>45926</v>
      </c>
      <c r="D259" s="66" t="s">
        <v>47</v>
      </c>
      <c r="E259" s="66" t="s">
        <v>47</v>
      </c>
      <c r="F259" s="70" t="s">
        <v>88</v>
      </c>
      <c r="I259" s="64">
        <v>45929</v>
      </c>
      <c r="J259" s="67" t="e">
        <f t="shared" ca="1" si="4"/>
        <v>#VALUE!</v>
      </c>
      <c r="K259" s="71" t="s">
        <v>1427</v>
      </c>
      <c r="L259" s="67" t="s">
        <v>572</v>
      </c>
      <c r="M259" s="67" t="s">
        <v>413</v>
      </c>
      <c r="N259" s="105" t="s">
        <v>347</v>
      </c>
      <c r="O259" s="105" t="s">
        <v>1428</v>
      </c>
      <c r="P259" s="67" t="s">
        <v>1429</v>
      </c>
      <c r="Q259" s="96" t="s">
        <v>1430</v>
      </c>
      <c r="R259" s="61" t="s">
        <v>214</v>
      </c>
      <c r="S259" s="61" t="s">
        <v>1431</v>
      </c>
      <c r="T259" s="61" t="s">
        <v>185</v>
      </c>
      <c r="U259" s="393" t="s">
        <v>294</v>
      </c>
      <c r="V259" s="176">
        <v>45929</v>
      </c>
      <c r="W259" s="65"/>
      <c r="X259" s="67"/>
      <c r="Y259" s="67"/>
      <c r="Z259" s="67"/>
      <c r="AA259" s="67"/>
      <c r="AB259" s="130"/>
      <c r="AC259" s="67"/>
      <c r="AD259" s="67"/>
      <c r="AE259" s="67"/>
      <c r="AF259" s="130"/>
      <c r="AG259" s="130"/>
      <c r="AH259" s="67"/>
      <c r="AI259" s="67"/>
      <c r="AP259" s="59"/>
      <c r="AQ259" s="59"/>
      <c r="AR259" s="59"/>
      <c r="AS259" s="59"/>
      <c r="AT259" s="57"/>
      <c r="AU259" s="58"/>
      <c r="AV259" s="99"/>
    </row>
    <row r="260" spans="1:50" ht="68.25" customHeight="1">
      <c r="A260" s="350">
        <v>259</v>
      </c>
      <c r="B260" s="321" t="s">
        <v>1432</v>
      </c>
      <c r="C260" s="70">
        <v>45926</v>
      </c>
      <c r="D260" s="66" t="s">
        <v>82</v>
      </c>
      <c r="E260" s="66" t="s">
        <v>82</v>
      </c>
      <c r="F260" s="70">
        <v>45950</v>
      </c>
      <c r="I260" s="64">
        <v>45929</v>
      </c>
      <c r="J260" s="67">
        <f t="shared" ca="1" si="4"/>
        <v>-101</v>
      </c>
      <c r="K260" s="71" t="s">
        <v>897</v>
      </c>
      <c r="L260" s="67" t="s">
        <v>572</v>
      </c>
      <c r="M260" s="67" t="s">
        <v>502</v>
      </c>
      <c r="N260" s="105" t="s">
        <v>297</v>
      </c>
      <c r="O260" s="105" t="s">
        <v>298</v>
      </c>
      <c r="P260" s="67" t="s">
        <v>299</v>
      </c>
      <c r="Q260" s="96" t="s">
        <v>1433</v>
      </c>
      <c r="R260" s="61" t="s">
        <v>440</v>
      </c>
      <c r="S260" s="61" t="s">
        <v>1434</v>
      </c>
      <c r="T260" s="61" t="s">
        <v>56</v>
      </c>
      <c r="U260" s="393" t="s">
        <v>130</v>
      </c>
      <c r="V260" s="176">
        <v>45929</v>
      </c>
      <c r="W260" s="65"/>
      <c r="X260" s="278" t="s">
        <v>805</v>
      </c>
      <c r="Y260" s="278" t="s">
        <v>806</v>
      </c>
      <c r="Z260" s="278" t="s">
        <v>88</v>
      </c>
      <c r="AA260" s="280" t="s">
        <v>69</v>
      </c>
      <c r="AB260" s="280" t="s">
        <v>1435</v>
      </c>
      <c r="AC260" s="282">
        <v>45937</v>
      </c>
      <c r="AD260" s="278" t="s">
        <v>88</v>
      </c>
      <c r="AE260" s="278" t="s">
        <v>88</v>
      </c>
      <c r="AF260" s="278" t="s">
        <v>88</v>
      </c>
      <c r="AG260" s="278" t="s">
        <v>88</v>
      </c>
      <c r="AH260" s="278" t="s">
        <v>88</v>
      </c>
      <c r="AI260" s="278" t="s">
        <v>88</v>
      </c>
      <c r="AJ260" s="278" t="s">
        <v>88</v>
      </c>
      <c r="AK260" s="278" t="s">
        <v>88</v>
      </c>
      <c r="AL260" s="278" t="s">
        <v>88</v>
      </c>
      <c r="AM260" s="278" t="s">
        <v>88</v>
      </c>
      <c r="AN260" s="278" t="s">
        <v>88</v>
      </c>
      <c r="AO260" s="278" t="s">
        <v>88</v>
      </c>
      <c r="AP260" s="283" t="s">
        <v>88</v>
      </c>
      <c r="AQ260" s="278" t="s">
        <v>88</v>
      </c>
      <c r="AR260" s="278" t="s">
        <v>88</v>
      </c>
      <c r="AS260" s="278" t="s">
        <v>88</v>
      </c>
      <c r="AT260" s="278" t="s">
        <v>88</v>
      </c>
      <c r="AU260" s="278" t="s">
        <v>88</v>
      </c>
      <c r="AV260" s="278" t="s">
        <v>88</v>
      </c>
      <c r="AW260" s="278" t="s">
        <v>88</v>
      </c>
    </row>
    <row r="261" spans="1:50" ht="25.5">
      <c r="A261" s="72">
        <v>260</v>
      </c>
      <c r="B261" s="321" t="s">
        <v>1436</v>
      </c>
      <c r="C261" s="70">
        <v>45924</v>
      </c>
      <c r="D261" s="66" t="s">
        <v>82</v>
      </c>
      <c r="E261" s="66" t="s">
        <v>82</v>
      </c>
      <c r="F261" s="70">
        <v>45938</v>
      </c>
      <c r="I261" s="64">
        <v>45929</v>
      </c>
      <c r="J261" s="67">
        <f t="shared" ca="1" si="4"/>
        <v>-108</v>
      </c>
      <c r="K261" s="71" t="s">
        <v>1437</v>
      </c>
      <c r="L261" s="67" t="s">
        <v>572</v>
      </c>
      <c r="M261" s="67" t="s">
        <v>573</v>
      </c>
      <c r="N261" s="105" t="s">
        <v>99</v>
      </c>
      <c r="O261" s="105" t="s">
        <v>646</v>
      </c>
      <c r="P261" s="67" t="s">
        <v>647</v>
      </c>
      <c r="Q261" s="61" t="s">
        <v>1438</v>
      </c>
      <c r="R261" s="61" t="s">
        <v>322</v>
      </c>
      <c r="S261" s="61" t="s">
        <v>1439</v>
      </c>
      <c r="T261" s="61" t="s">
        <v>56</v>
      </c>
      <c r="U261" s="393" t="s">
        <v>436</v>
      </c>
      <c r="V261" s="176">
        <v>45930</v>
      </c>
      <c r="W261" s="65"/>
      <c r="X261" s="67"/>
      <c r="Y261" s="67"/>
      <c r="Z261" s="67"/>
      <c r="AA261" s="67"/>
      <c r="AB261" s="130"/>
      <c r="AC261" s="67"/>
      <c r="AD261" s="67"/>
      <c r="AE261" s="67"/>
      <c r="AF261" s="130"/>
      <c r="AG261" s="130"/>
      <c r="AH261" s="67"/>
      <c r="AI261" s="67"/>
      <c r="AP261" s="59"/>
      <c r="AQ261" s="59"/>
      <c r="AR261" s="59"/>
      <c r="AS261" s="59"/>
      <c r="AT261" s="57"/>
      <c r="AU261" s="58"/>
      <c r="AV261" s="99"/>
    </row>
    <row r="262" spans="1:50" ht="53.25" customHeight="1">
      <c r="A262" s="350">
        <v>261</v>
      </c>
      <c r="B262" s="321" t="s">
        <v>1440</v>
      </c>
      <c r="C262" s="70">
        <v>45922</v>
      </c>
      <c r="D262" s="66" t="s">
        <v>82</v>
      </c>
      <c r="E262" s="66" t="s">
        <v>82</v>
      </c>
      <c r="F262" s="70">
        <v>45944</v>
      </c>
      <c r="I262" s="64">
        <v>45929</v>
      </c>
      <c r="J262" s="67">
        <f t="shared" ca="1" si="4"/>
        <v>-105</v>
      </c>
      <c r="K262" s="71" t="s">
        <v>1441</v>
      </c>
      <c r="L262" s="67" t="s">
        <v>572</v>
      </c>
      <c r="M262" s="67" t="s">
        <v>573</v>
      </c>
      <c r="N262" s="105" t="s">
        <v>63</v>
      </c>
      <c r="O262" s="105" t="s">
        <v>64</v>
      </c>
      <c r="P262" s="67" t="s">
        <v>433</v>
      </c>
      <c r="Q262" s="61" t="s">
        <v>1360</v>
      </c>
      <c r="R262" s="61" t="s">
        <v>214</v>
      </c>
      <c r="S262" s="61" t="s">
        <v>1442</v>
      </c>
      <c r="T262" s="61" t="s">
        <v>56</v>
      </c>
      <c r="U262" s="393" t="s">
        <v>86</v>
      </c>
      <c r="V262" s="176">
        <v>45930</v>
      </c>
      <c r="W262" s="65"/>
      <c r="X262" s="278" t="s">
        <v>87</v>
      </c>
      <c r="Y262" s="284" t="s">
        <v>555</v>
      </c>
      <c r="Z262" s="278" t="s">
        <v>732</v>
      </c>
      <c r="AA262" s="278" t="s">
        <v>89</v>
      </c>
      <c r="AB262" s="278" t="s">
        <v>1443</v>
      </c>
      <c r="AC262" s="282">
        <v>45937</v>
      </c>
      <c r="AD262" s="282">
        <v>45944</v>
      </c>
      <c r="AE262" s="278" t="s">
        <v>712</v>
      </c>
      <c r="AF262" s="278" t="s">
        <v>88</v>
      </c>
      <c r="AG262" s="278" t="s">
        <v>88</v>
      </c>
      <c r="AH262" s="278" t="s">
        <v>88</v>
      </c>
      <c r="AI262" s="278" t="s">
        <v>88</v>
      </c>
      <c r="AJ262" s="278" t="s">
        <v>88</v>
      </c>
      <c r="AK262" s="278" t="s">
        <v>88</v>
      </c>
      <c r="AL262" s="278" t="s">
        <v>88</v>
      </c>
      <c r="AM262" s="278" t="s">
        <v>88</v>
      </c>
      <c r="AN262" s="278" t="s">
        <v>88</v>
      </c>
      <c r="AO262" s="278" t="s">
        <v>88</v>
      </c>
      <c r="AP262" s="283" t="s">
        <v>88</v>
      </c>
      <c r="AQ262" s="278" t="s">
        <v>88</v>
      </c>
      <c r="AR262" s="278" t="s">
        <v>88</v>
      </c>
      <c r="AS262" s="278" t="s">
        <v>88</v>
      </c>
      <c r="AT262" s="278" t="s">
        <v>88</v>
      </c>
      <c r="AU262" s="278" t="s">
        <v>88</v>
      </c>
      <c r="AV262" s="278" t="s">
        <v>88</v>
      </c>
      <c r="AW262" s="278" t="s">
        <v>88</v>
      </c>
    </row>
    <row r="263" spans="1:50" ht="25.5">
      <c r="A263" s="72">
        <v>262</v>
      </c>
      <c r="B263" s="322" t="s">
        <v>1444</v>
      </c>
      <c r="C263" s="70">
        <v>45929</v>
      </c>
      <c r="D263" s="66" t="s">
        <v>82</v>
      </c>
      <c r="E263" s="66" t="s">
        <v>82</v>
      </c>
      <c r="F263" s="64">
        <v>45951</v>
      </c>
      <c r="I263" s="64">
        <v>45929</v>
      </c>
      <c r="J263" s="67">
        <f t="shared" ca="1" si="4"/>
        <v>-100</v>
      </c>
      <c r="K263" s="71" t="s">
        <v>1445</v>
      </c>
      <c r="L263" s="67" t="s">
        <v>572</v>
      </c>
      <c r="M263" s="67" t="s">
        <v>573</v>
      </c>
      <c r="N263" s="105" t="s">
        <v>127</v>
      </c>
      <c r="O263" s="105"/>
      <c r="P263" s="67"/>
      <c r="Q263" s="61" t="s">
        <v>1446</v>
      </c>
      <c r="R263" s="61" t="s">
        <v>214</v>
      </c>
      <c r="S263" s="61" t="s">
        <v>1120</v>
      </c>
      <c r="T263" s="61" t="s">
        <v>56</v>
      </c>
      <c r="U263" s="393" t="s">
        <v>265</v>
      </c>
      <c r="V263" s="176">
        <v>45929</v>
      </c>
      <c r="W263" s="65"/>
      <c r="X263" s="67"/>
      <c r="Y263" s="67"/>
      <c r="Z263" s="67"/>
      <c r="AA263" s="67"/>
      <c r="AB263" s="130"/>
      <c r="AC263" s="67"/>
      <c r="AD263" s="67"/>
      <c r="AE263" s="67"/>
      <c r="AF263" s="130"/>
      <c r="AG263" s="130"/>
      <c r="AH263" s="67"/>
      <c r="AI263" s="67"/>
      <c r="AP263" s="59"/>
      <c r="AQ263" s="59"/>
      <c r="AR263" s="59"/>
      <c r="AS263" s="59"/>
      <c r="AT263" s="57"/>
      <c r="AU263" s="58"/>
      <c r="AV263" s="99"/>
    </row>
    <row r="264" spans="1:50" ht="38.25">
      <c r="A264" s="350">
        <v>263</v>
      </c>
      <c r="B264" s="321" t="s">
        <v>1447</v>
      </c>
      <c r="C264" s="70">
        <v>45922</v>
      </c>
      <c r="D264" s="66" t="s">
        <v>570</v>
      </c>
      <c r="E264" s="66" t="s">
        <v>570</v>
      </c>
      <c r="F264" s="64">
        <v>45944</v>
      </c>
      <c r="I264" s="64">
        <v>45930</v>
      </c>
      <c r="J264" s="67">
        <f t="shared" ca="1" si="4"/>
        <v>-105</v>
      </c>
      <c r="K264" s="71" t="s">
        <v>1448</v>
      </c>
      <c r="L264" s="67" t="s">
        <v>572</v>
      </c>
      <c r="M264" s="67" t="s">
        <v>573</v>
      </c>
      <c r="N264" s="105" t="s">
        <v>63</v>
      </c>
      <c r="O264" s="105" t="s">
        <v>64</v>
      </c>
      <c r="P264" s="67" t="s">
        <v>65</v>
      </c>
      <c r="Q264" s="61" t="s">
        <v>1449</v>
      </c>
      <c r="R264" s="61" t="s">
        <v>67</v>
      </c>
      <c r="S264" s="61" t="s">
        <v>1450</v>
      </c>
      <c r="T264" s="61" t="s">
        <v>56</v>
      </c>
      <c r="U264" s="393" t="s">
        <v>172</v>
      </c>
      <c r="V264" s="176">
        <v>45930</v>
      </c>
      <c r="W264" s="65"/>
      <c r="X264" s="67"/>
      <c r="Y264" s="67"/>
      <c r="Z264" s="67"/>
      <c r="AA264" s="67" t="s">
        <v>1451</v>
      </c>
      <c r="AB264" s="130" t="s">
        <v>1452</v>
      </c>
      <c r="AC264" s="130">
        <v>45940</v>
      </c>
      <c r="AD264" s="67"/>
      <c r="AE264" s="67" t="s">
        <v>91</v>
      </c>
      <c r="AF264" s="130" t="s">
        <v>1453</v>
      </c>
      <c r="AG264" s="130">
        <v>45957</v>
      </c>
      <c r="AH264" s="130">
        <v>45959</v>
      </c>
      <c r="AI264" s="67"/>
      <c r="AP264" s="59"/>
      <c r="AQ264" s="59"/>
      <c r="AR264" s="59"/>
      <c r="AS264" s="59"/>
      <c r="AT264" s="57"/>
      <c r="AU264" s="58"/>
      <c r="AV264" s="99"/>
    </row>
    <row r="265" spans="1:50" ht="38.25">
      <c r="A265" s="72">
        <v>264</v>
      </c>
      <c r="B265" s="321" t="s">
        <v>1454</v>
      </c>
      <c r="C265" s="70">
        <v>45922</v>
      </c>
      <c r="D265" s="66" t="s">
        <v>82</v>
      </c>
      <c r="E265" s="66" t="s">
        <v>82</v>
      </c>
      <c r="F265" s="64">
        <v>45944</v>
      </c>
      <c r="I265" s="64">
        <v>45930</v>
      </c>
      <c r="J265" s="67">
        <f t="shared" ca="1" si="4"/>
        <v>-105</v>
      </c>
      <c r="K265" s="71" t="s">
        <v>1455</v>
      </c>
      <c r="L265" s="67" t="s">
        <v>572</v>
      </c>
      <c r="M265" s="67" t="s">
        <v>573</v>
      </c>
      <c r="N265" s="105" t="s">
        <v>232</v>
      </c>
      <c r="O265" s="105" t="s">
        <v>1456</v>
      </c>
      <c r="P265" s="67"/>
      <c r="Q265" s="61" t="s">
        <v>1457</v>
      </c>
      <c r="R265" s="61" t="s">
        <v>67</v>
      </c>
      <c r="S265" s="61"/>
      <c r="T265" s="61" t="s">
        <v>56</v>
      </c>
      <c r="U265" s="393" t="s">
        <v>265</v>
      </c>
      <c r="V265" s="176">
        <v>45930</v>
      </c>
      <c r="W265" s="65"/>
      <c r="X265" s="67"/>
      <c r="Y265" s="67"/>
      <c r="Z265" s="67"/>
      <c r="AA265" s="67"/>
      <c r="AB265" s="130" t="s">
        <v>1458</v>
      </c>
      <c r="AC265" s="130">
        <v>45944</v>
      </c>
      <c r="AD265" s="67"/>
      <c r="AE265" s="67"/>
      <c r="AF265" s="130"/>
      <c r="AG265" s="130"/>
      <c r="AH265" s="67"/>
      <c r="AI265" s="67"/>
      <c r="AP265" s="59"/>
      <c r="AQ265" s="59"/>
      <c r="AR265" s="59"/>
      <c r="AS265" s="59"/>
      <c r="AT265" s="57"/>
      <c r="AU265" s="58"/>
      <c r="AV265" s="99"/>
    </row>
    <row r="266" spans="1:50" ht="25.5">
      <c r="A266" s="350">
        <v>265</v>
      </c>
      <c r="B266" s="321" t="s">
        <v>1459</v>
      </c>
      <c r="C266" s="70">
        <v>45910</v>
      </c>
      <c r="D266" s="66" t="s">
        <v>82</v>
      </c>
      <c r="E266" s="66" t="s">
        <v>82</v>
      </c>
      <c r="F266" s="64">
        <v>45924</v>
      </c>
      <c r="G266" s="153" t="s">
        <v>566</v>
      </c>
      <c r="I266" s="64">
        <v>45929</v>
      </c>
      <c r="J266" s="67">
        <f t="shared" ca="1" si="4"/>
        <v>-118</v>
      </c>
      <c r="K266" s="71" t="s">
        <v>1460</v>
      </c>
      <c r="L266" s="67" t="s">
        <v>572</v>
      </c>
      <c r="M266" s="67" t="s">
        <v>573</v>
      </c>
      <c r="N266" s="105"/>
      <c r="O266" s="105"/>
      <c r="P266" s="67"/>
      <c r="Q266" s="61" t="s">
        <v>1461</v>
      </c>
      <c r="R266" s="61" t="s">
        <v>214</v>
      </c>
      <c r="S266" s="61" t="s">
        <v>1462</v>
      </c>
      <c r="T266" s="61"/>
      <c r="U266" s="393" t="s">
        <v>436</v>
      </c>
      <c r="V266" s="176">
        <v>45930</v>
      </c>
      <c r="W266" s="65"/>
      <c r="X266" s="67"/>
      <c r="Y266" s="67"/>
      <c r="Z266" s="67"/>
      <c r="AA266" s="67"/>
      <c r="AB266" s="130"/>
      <c r="AC266" s="67"/>
      <c r="AD266" s="67"/>
      <c r="AE266" s="67"/>
      <c r="AF266" s="130"/>
      <c r="AG266" s="130"/>
      <c r="AH266" s="67"/>
      <c r="AI266" s="67"/>
      <c r="AP266" s="59"/>
      <c r="AQ266" s="59"/>
      <c r="AR266" s="59"/>
      <c r="AS266" s="59"/>
      <c r="AT266" s="57"/>
      <c r="AU266" s="58"/>
      <c r="AV266" s="99"/>
    </row>
    <row r="267" spans="1:50" ht="38.25">
      <c r="A267" s="72">
        <v>266</v>
      </c>
      <c r="B267" s="321" t="s">
        <v>1463</v>
      </c>
      <c r="C267" s="70">
        <v>45904</v>
      </c>
      <c r="D267" s="66" t="s">
        <v>82</v>
      </c>
      <c r="E267" s="66" t="s">
        <v>82</v>
      </c>
      <c r="F267" s="64">
        <v>45925</v>
      </c>
      <c r="G267" s="153" t="s">
        <v>566</v>
      </c>
      <c r="I267" s="64">
        <v>45929</v>
      </c>
      <c r="J267" s="67">
        <f t="shared" ca="1" si="4"/>
        <v>-117</v>
      </c>
      <c r="K267" s="71" t="s">
        <v>1464</v>
      </c>
      <c r="L267" s="67" t="s">
        <v>572</v>
      </c>
      <c r="M267" s="67" t="s">
        <v>502</v>
      </c>
      <c r="N267" s="105" t="s">
        <v>63</v>
      </c>
      <c r="O267" s="105" t="s">
        <v>64</v>
      </c>
      <c r="P267" s="67" t="s">
        <v>65</v>
      </c>
      <c r="Q267" s="61" t="s">
        <v>1465</v>
      </c>
      <c r="R267" s="61" t="s">
        <v>67</v>
      </c>
      <c r="S267" s="61" t="s">
        <v>1466</v>
      </c>
      <c r="T267" s="61" t="s">
        <v>56</v>
      </c>
      <c r="U267" s="393" t="s">
        <v>130</v>
      </c>
      <c r="V267" s="176">
        <v>45930</v>
      </c>
      <c r="W267" s="65"/>
      <c r="X267" s="278" t="s">
        <v>805</v>
      </c>
      <c r="Y267" s="278" t="s">
        <v>999</v>
      </c>
      <c r="Z267" s="278" t="s">
        <v>88</v>
      </c>
      <c r="AA267" s="280" t="s">
        <v>851</v>
      </c>
      <c r="AB267" s="280" t="s">
        <v>1467</v>
      </c>
      <c r="AC267" s="282">
        <v>45931</v>
      </c>
      <c r="AD267" s="278" t="s">
        <v>88</v>
      </c>
      <c r="AE267" s="278" t="s">
        <v>88</v>
      </c>
      <c r="AF267" s="278" t="s">
        <v>88</v>
      </c>
      <c r="AG267" s="278" t="s">
        <v>88</v>
      </c>
      <c r="AH267" s="278" t="s">
        <v>88</v>
      </c>
      <c r="AI267" s="278" t="s">
        <v>88</v>
      </c>
      <c r="AJ267" s="278" t="s">
        <v>88</v>
      </c>
      <c r="AK267" s="278" t="s">
        <v>88</v>
      </c>
      <c r="AL267" s="278" t="s">
        <v>88</v>
      </c>
      <c r="AM267" s="278" t="s">
        <v>88</v>
      </c>
      <c r="AN267" s="278" t="s">
        <v>88</v>
      </c>
      <c r="AO267" s="278" t="s">
        <v>88</v>
      </c>
      <c r="AP267" s="283" t="s">
        <v>88</v>
      </c>
      <c r="AQ267" s="278" t="s">
        <v>88</v>
      </c>
      <c r="AR267" s="278" t="s">
        <v>88</v>
      </c>
      <c r="AS267" s="278" t="s">
        <v>88</v>
      </c>
      <c r="AT267" s="278" t="s">
        <v>88</v>
      </c>
      <c r="AU267" s="278" t="s">
        <v>88</v>
      </c>
      <c r="AV267" s="278" t="s">
        <v>88</v>
      </c>
      <c r="AW267" s="278" t="s">
        <v>88</v>
      </c>
      <c r="AX267" s="278"/>
    </row>
    <row r="268" spans="1:50" ht="61.5" customHeight="1">
      <c r="A268" s="350">
        <v>267</v>
      </c>
      <c r="B268" s="321" t="s">
        <v>1468</v>
      </c>
      <c r="C268" s="70">
        <v>45903</v>
      </c>
      <c r="D268" s="66" t="s">
        <v>570</v>
      </c>
      <c r="E268" s="66" t="s">
        <v>570</v>
      </c>
      <c r="F268" s="64">
        <v>45924</v>
      </c>
      <c r="G268" s="153" t="s">
        <v>566</v>
      </c>
      <c r="I268" s="64">
        <v>45929</v>
      </c>
      <c r="J268" s="67">
        <f t="shared" ca="1" si="4"/>
        <v>-118</v>
      </c>
      <c r="K268" s="71" t="s">
        <v>1469</v>
      </c>
      <c r="L268" s="67" t="s">
        <v>572</v>
      </c>
      <c r="M268" s="67" t="s">
        <v>573</v>
      </c>
      <c r="N268" s="105" t="s">
        <v>63</v>
      </c>
      <c r="O268" s="105" t="s">
        <v>64</v>
      </c>
      <c r="P268" s="67" t="s">
        <v>450</v>
      </c>
      <c r="Q268" s="61" t="s">
        <v>1470</v>
      </c>
      <c r="R268" s="61" t="s">
        <v>214</v>
      </c>
      <c r="S268" s="61"/>
      <c r="T268" s="61" t="s">
        <v>56</v>
      </c>
      <c r="U268" s="393" t="s">
        <v>86</v>
      </c>
      <c r="V268" s="176">
        <v>45930</v>
      </c>
      <c r="W268" s="65"/>
      <c r="X268" s="278" t="s">
        <v>87</v>
      </c>
      <c r="Y268" s="284" t="s">
        <v>555</v>
      </c>
      <c r="Z268" s="278" t="s">
        <v>1097</v>
      </c>
      <c r="AA268" s="278" t="s">
        <v>89</v>
      </c>
      <c r="AB268" s="278" t="s">
        <v>1471</v>
      </c>
      <c r="AC268" s="281">
        <v>45931</v>
      </c>
      <c r="AD268" s="281">
        <v>45938</v>
      </c>
      <c r="AE268" s="278" t="s">
        <v>712</v>
      </c>
      <c r="AF268" s="278" t="s">
        <v>88</v>
      </c>
      <c r="AG268" s="278" t="s">
        <v>88</v>
      </c>
      <c r="AH268" s="278" t="s">
        <v>88</v>
      </c>
      <c r="AI268" s="278" t="s">
        <v>88</v>
      </c>
      <c r="AJ268" s="278" t="s">
        <v>88</v>
      </c>
      <c r="AK268" s="278" t="s">
        <v>88</v>
      </c>
      <c r="AL268" s="278" t="s">
        <v>88</v>
      </c>
      <c r="AM268" s="278" t="s">
        <v>88</v>
      </c>
      <c r="AN268" s="278" t="s">
        <v>88</v>
      </c>
      <c r="AO268" s="278" t="s">
        <v>88</v>
      </c>
      <c r="AP268" s="283" t="s">
        <v>88</v>
      </c>
      <c r="AQ268" s="278" t="s">
        <v>88</v>
      </c>
      <c r="AR268" s="278" t="s">
        <v>88</v>
      </c>
      <c r="AS268" s="278" t="s">
        <v>88</v>
      </c>
      <c r="AT268" s="278" t="s">
        <v>88</v>
      </c>
      <c r="AU268" s="278" t="s">
        <v>88</v>
      </c>
      <c r="AV268" s="278" t="s">
        <v>88</v>
      </c>
      <c r="AW268" s="278" t="s">
        <v>1472</v>
      </c>
    </row>
    <row r="269" spans="1:50" ht="25.5">
      <c r="A269" s="72">
        <v>268</v>
      </c>
      <c r="B269" s="321" t="s">
        <v>1473</v>
      </c>
      <c r="C269" s="70">
        <v>45903</v>
      </c>
      <c r="D269" s="66" t="s">
        <v>82</v>
      </c>
      <c r="E269" s="66" t="s">
        <v>82</v>
      </c>
      <c r="F269" s="64">
        <v>45924</v>
      </c>
      <c r="G269" s="153" t="s">
        <v>566</v>
      </c>
      <c r="I269" s="64">
        <v>45929</v>
      </c>
      <c r="J269" s="67">
        <f t="shared" ca="1" si="4"/>
        <v>-118</v>
      </c>
      <c r="K269" s="71" t="s">
        <v>1474</v>
      </c>
      <c r="L269" s="67" t="s">
        <v>572</v>
      </c>
      <c r="M269" s="67" t="s">
        <v>573</v>
      </c>
      <c r="N269" s="105" t="s">
        <v>127</v>
      </c>
      <c r="O269" s="105"/>
      <c r="P269" s="67"/>
      <c r="Q269" s="61" t="s">
        <v>1475</v>
      </c>
      <c r="R269" s="61" t="s">
        <v>214</v>
      </c>
      <c r="S269" s="61" t="s">
        <v>1476</v>
      </c>
      <c r="T269" s="61" t="s">
        <v>56</v>
      </c>
      <c r="U269" s="393" t="s">
        <v>164</v>
      </c>
      <c r="V269" s="176">
        <v>45930</v>
      </c>
      <c r="W269" s="65"/>
      <c r="X269" s="67"/>
      <c r="Y269" s="67"/>
      <c r="Z269" s="67"/>
      <c r="AA269" s="67"/>
      <c r="AB269" s="130" t="s">
        <v>1477</v>
      </c>
      <c r="AC269" s="130">
        <v>45937</v>
      </c>
      <c r="AD269" s="67"/>
      <c r="AE269" s="67"/>
      <c r="AF269" s="130"/>
      <c r="AG269" s="130"/>
      <c r="AH269" s="67"/>
      <c r="AI269" s="67"/>
      <c r="AP269" s="59"/>
      <c r="AQ269" s="59"/>
      <c r="AR269" s="59"/>
      <c r="AS269" s="59"/>
      <c r="AT269" s="57"/>
      <c r="AU269" s="58"/>
      <c r="AV269" s="99"/>
    </row>
    <row r="270" spans="1:50" ht="53.25" customHeight="1">
      <c r="A270" s="350">
        <v>269</v>
      </c>
      <c r="B270" s="321" t="s">
        <v>1478</v>
      </c>
      <c r="C270" s="70">
        <v>45903</v>
      </c>
      <c r="D270" s="66" t="s">
        <v>82</v>
      </c>
      <c r="E270" s="66" t="s">
        <v>82</v>
      </c>
      <c r="F270" s="64">
        <v>45924</v>
      </c>
      <c r="G270" s="153" t="s">
        <v>566</v>
      </c>
      <c r="I270" s="64">
        <v>45929</v>
      </c>
      <c r="J270" s="67">
        <f t="shared" ca="1" si="4"/>
        <v>-118</v>
      </c>
      <c r="K270" s="71" t="s">
        <v>1479</v>
      </c>
      <c r="L270" s="67" t="s">
        <v>572</v>
      </c>
      <c r="M270" s="67" t="s">
        <v>573</v>
      </c>
      <c r="N270" s="105" t="s">
        <v>134</v>
      </c>
      <c r="O270" s="105" t="s">
        <v>1480</v>
      </c>
      <c r="P270" s="67" t="s">
        <v>1481</v>
      </c>
      <c r="Q270" s="174" t="s">
        <v>1482</v>
      </c>
      <c r="R270" s="61" t="s">
        <v>67</v>
      </c>
      <c r="S270" s="61" t="s">
        <v>1483</v>
      </c>
      <c r="T270" s="61" t="s">
        <v>56</v>
      </c>
      <c r="U270" s="393" t="s">
        <v>265</v>
      </c>
      <c r="V270" s="176">
        <v>45930</v>
      </c>
      <c r="W270" s="65"/>
      <c r="X270" s="67"/>
      <c r="Y270" s="67"/>
      <c r="Z270" s="67"/>
      <c r="AA270" s="67"/>
      <c r="AB270" s="130" t="s">
        <v>1484</v>
      </c>
      <c r="AC270" s="130">
        <v>45938</v>
      </c>
      <c r="AD270" s="67"/>
      <c r="AE270" s="67"/>
      <c r="AF270" s="130"/>
      <c r="AG270" s="130"/>
      <c r="AH270" s="67"/>
      <c r="AI270" s="67"/>
      <c r="AP270" s="59"/>
      <c r="AQ270" s="59"/>
      <c r="AR270" s="59"/>
      <c r="AS270" s="59"/>
      <c r="AT270" s="57"/>
      <c r="AU270" s="58"/>
      <c r="AV270" s="99"/>
    </row>
    <row r="271" spans="1:50" ht="25.5">
      <c r="A271" s="72">
        <v>270</v>
      </c>
      <c r="B271" s="321" t="s">
        <v>1485</v>
      </c>
      <c r="C271" s="70">
        <v>45903</v>
      </c>
      <c r="D271" s="66" t="s">
        <v>82</v>
      </c>
      <c r="E271" s="66" t="s">
        <v>82</v>
      </c>
      <c r="F271" s="64">
        <v>45924</v>
      </c>
      <c r="G271" s="153" t="s">
        <v>566</v>
      </c>
      <c r="I271" s="64">
        <v>45929</v>
      </c>
      <c r="J271" s="67">
        <f t="shared" ca="1" si="4"/>
        <v>-118</v>
      </c>
      <c r="K271" s="71" t="s">
        <v>1486</v>
      </c>
      <c r="L271" s="67" t="s">
        <v>572</v>
      </c>
      <c r="M271" s="67" t="s">
        <v>573</v>
      </c>
      <c r="N271" s="105" t="s">
        <v>127</v>
      </c>
      <c r="O271" s="105"/>
      <c r="P271" s="67"/>
      <c r="Q271" s="61" t="s">
        <v>1487</v>
      </c>
      <c r="R271" s="61" t="s">
        <v>214</v>
      </c>
      <c r="S271" s="61" t="s">
        <v>1120</v>
      </c>
      <c r="T271" s="61" t="s">
        <v>56</v>
      </c>
      <c r="U271" s="393" t="s">
        <v>164</v>
      </c>
      <c r="V271" s="176">
        <v>45930</v>
      </c>
      <c r="W271" s="65"/>
      <c r="X271" s="67"/>
      <c r="Y271" s="67"/>
      <c r="Z271" s="67"/>
      <c r="AA271" s="67"/>
      <c r="AB271" s="130" t="s">
        <v>1488</v>
      </c>
      <c r="AC271" s="130">
        <v>45937</v>
      </c>
      <c r="AD271" s="67"/>
      <c r="AE271" s="67"/>
      <c r="AF271" s="130"/>
      <c r="AG271" s="130"/>
      <c r="AH271" s="67"/>
      <c r="AI271" s="67"/>
      <c r="AP271" s="59"/>
      <c r="AQ271" s="59"/>
      <c r="AR271" s="59"/>
      <c r="AS271" s="59"/>
      <c r="AT271" s="57"/>
      <c r="AU271" s="58"/>
      <c r="AV271" s="99"/>
    </row>
    <row r="272" spans="1:50" ht="63.75">
      <c r="A272" s="350">
        <v>271</v>
      </c>
      <c r="B272" s="321" t="s">
        <v>1489</v>
      </c>
      <c r="C272" s="70">
        <v>45882</v>
      </c>
      <c r="D272" s="66" t="s">
        <v>82</v>
      </c>
      <c r="E272" s="66" t="s">
        <v>82</v>
      </c>
      <c r="F272" s="70">
        <v>45897</v>
      </c>
      <c r="G272" s="153" t="s">
        <v>566</v>
      </c>
      <c r="I272" s="64">
        <v>45929</v>
      </c>
      <c r="J272" s="67">
        <f t="shared" ca="1" si="4"/>
        <v>-137</v>
      </c>
      <c r="K272" s="71" t="s">
        <v>1490</v>
      </c>
      <c r="L272" s="67" t="s">
        <v>572</v>
      </c>
      <c r="M272" s="67" t="s">
        <v>502</v>
      </c>
      <c r="N272" s="105" t="s">
        <v>127</v>
      </c>
      <c r="O272" s="105"/>
      <c r="P272" s="67"/>
      <c r="Q272" s="61" t="s">
        <v>1491</v>
      </c>
      <c r="R272" s="61" t="s">
        <v>214</v>
      </c>
      <c r="S272" s="61" t="s">
        <v>1492</v>
      </c>
      <c r="T272" s="61" t="s">
        <v>56</v>
      </c>
      <c r="U272" s="393" t="s">
        <v>303</v>
      </c>
      <c r="V272" s="176">
        <v>45930</v>
      </c>
      <c r="W272" s="65"/>
      <c r="X272" s="625" t="s">
        <v>805</v>
      </c>
      <c r="Y272" s="352" t="s">
        <v>850</v>
      </c>
      <c r="Z272" s="352" t="s">
        <v>88</v>
      </c>
      <c r="AA272" s="352" t="s">
        <v>851</v>
      </c>
      <c r="AB272" s="352" t="s">
        <v>88</v>
      </c>
      <c r="AC272" s="352" t="s">
        <v>88</v>
      </c>
      <c r="AD272" s="352" t="s">
        <v>88</v>
      </c>
      <c r="AE272" s="352" t="s">
        <v>88</v>
      </c>
      <c r="AF272" s="352" t="s">
        <v>88</v>
      </c>
      <c r="AG272" s="352" t="s">
        <v>88</v>
      </c>
      <c r="AH272" s="352" t="s">
        <v>88</v>
      </c>
      <c r="AI272" s="352" t="s">
        <v>88</v>
      </c>
      <c r="AJ272" s="352" t="s">
        <v>88</v>
      </c>
      <c r="AK272" s="352" t="s">
        <v>88</v>
      </c>
      <c r="AL272" s="352" t="s">
        <v>88</v>
      </c>
      <c r="AM272" s="352" t="s">
        <v>88</v>
      </c>
      <c r="AN272" s="352" t="s">
        <v>88</v>
      </c>
      <c r="AO272" s="352" t="s">
        <v>88</v>
      </c>
      <c r="AP272" s="619" t="s">
        <v>88</v>
      </c>
      <c r="AQ272" s="352" t="s">
        <v>88</v>
      </c>
      <c r="AR272" s="352" t="s">
        <v>88</v>
      </c>
      <c r="AS272" s="352" t="s">
        <v>88</v>
      </c>
      <c r="AT272" s="626" t="s">
        <v>1493</v>
      </c>
      <c r="AU272" s="395">
        <v>45922</v>
      </c>
      <c r="AV272" s="352" t="s">
        <v>853</v>
      </c>
      <c r="AW272" s="352" t="s">
        <v>1494</v>
      </c>
    </row>
    <row r="273" spans="1:55" ht="38.25">
      <c r="A273" s="72">
        <v>272</v>
      </c>
      <c r="B273" s="321" t="s">
        <v>1495</v>
      </c>
      <c r="C273" s="70">
        <v>45910</v>
      </c>
      <c r="D273" s="66" t="s">
        <v>82</v>
      </c>
      <c r="E273" s="66" t="s">
        <v>82</v>
      </c>
      <c r="F273" s="64">
        <v>45931</v>
      </c>
      <c r="G273" s="153" t="s">
        <v>566</v>
      </c>
      <c r="I273" s="64">
        <v>45930</v>
      </c>
      <c r="J273" s="67">
        <f t="shared" ca="1" si="4"/>
        <v>-113</v>
      </c>
      <c r="K273" s="71" t="s">
        <v>1496</v>
      </c>
      <c r="L273" s="67" t="s">
        <v>572</v>
      </c>
      <c r="M273" s="67" t="s">
        <v>573</v>
      </c>
      <c r="N273" s="105" t="s">
        <v>232</v>
      </c>
      <c r="O273" s="105" t="s">
        <v>306</v>
      </c>
      <c r="P273" s="67" t="s">
        <v>956</v>
      </c>
      <c r="Q273" s="61" t="s">
        <v>1497</v>
      </c>
      <c r="R273" s="61" t="s">
        <v>67</v>
      </c>
      <c r="S273" s="61" t="s">
        <v>1498</v>
      </c>
      <c r="T273" s="61" t="s">
        <v>56</v>
      </c>
      <c r="U273" s="393" t="s">
        <v>330</v>
      </c>
      <c r="V273" s="176">
        <v>45930</v>
      </c>
      <c r="W273" s="65"/>
      <c r="X273" s="67"/>
      <c r="Y273" s="67"/>
      <c r="Z273" s="67"/>
      <c r="AA273" s="67"/>
      <c r="AB273" s="130"/>
      <c r="AC273" s="67"/>
      <c r="AD273" s="67"/>
      <c r="AE273" s="67"/>
      <c r="AF273" s="130"/>
      <c r="AG273" s="130"/>
      <c r="AH273" s="67"/>
      <c r="AI273" s="67"/>
      <c r="AP273" s="59"/>
      <c r="AQ273" s="59"/>
      <c r="AR273" s="59"/>
      <c r="AS273" s="59"/>
      <c r="AT273" s="57"/>
      <c r="AU273" s="58"/>
      <c r="AV273" s="99"/>
    </row>
    <row r="274" spans="1:55" ht="25.5">
      <c r="A274" s="350">
        <v>273</v>
      </c>
      <c r="B274" s="321" t="s">
        <v>1499</v>
      </c>
      <c r="C274" s="70">
        <v>45925</v>
      </c>
      <c r="D274" s="66" t="s">
        <v>547</v>
      </c>
      <c r="E274" s="66" t="s">
        <v>547</v>
      </c>
      <c r="F274" s="64">
        <v>45947</v>
      </c>
      <c r="I274" s="64">
        <v>45930</v>
      </c>
      <c r="J274" s="67">
        <f t="shared" ca="1" si="4"/>
        <v>-102</v>
      </c>
      <c r="K274" s="71" t="s">
        <v>1500</v>
      </c>
      <c r="L274" s="67" t="s">
        <v>572</v>
      </c>
      <c r="M274" s="67" t="s">
        <v>573</v>
      </c>
      <c r="N274" s="105" t="s">
        <v>232</v>
      </c>
      <c r="O274" s="105" t="s">
        <v>306</v>
      </c>
      <c r="P274" s="67" t="s">
        <v>433</v>
      </c>
      <c r="Q274" s="61" t="s">
        <v>1501</v>
      </c>
      <c r="R274" s="61" t="s">
        <v>322</v>
      </c>
      <c r="S274" s="61" t="s">
        <v>1502</v>
      </c>
      <c r="T274" s="61" t="s">
        <v>56</v>
      </c>
      <c r="U274" s="393" t="s">
        <v>330</v>
      </c>
      <c r="V274" s="176">
        <v>45940</v>
      </c>
      <c r="W274" s="65"/>
      <c r="X274" s="67"/>
      <c r="Y274" s="67"/>
      <c r="Z274" s="67"/>
      <c r="AA274" s="67"/>
      <c r="AB274" s="130"/>
      <c r="AC274" s="67"/>
      <c r="AD274" s="67"/>
      <c r="AE274" s="67"/>
      <c r="AF274" s="130"/>
      <c r="AG274" s="130"/>
      <c r="AH274" s="67"/>
      <c r="AI274" s="67"/>
      <c r="AP274" s="59"/>
      <c r="AQ274" s="59"/>
      <c r="AR274" s="59"/>
      <c r="AS274" s="59"/>
      <c r="AT274" s="57"/>
      <c r="AU274" s="58"/>
      <c r="AV274" s="99"/>
    </row>
    <row r="275" spans="1:55" ht="25.5">
      <c r="A275" s="72">
        <v>274</v>
      </c>
      <c r="B275" s="321" t="s">
        <v>1503</v>
      </c>
      <c r="C275" s="70">
        <v>45923</v>
      </c>
      <c r="D275" s="66" t="s">
        <v>82</v>
      </c>
      <c r="E275" s="66" t="s">
        <v>82</v>
      </c>
      <c r="F275" s="64">
        <v>45945</v>
      </c>
      <c r="I275" s="64">
        <v>45930</v>
      </c>
      <c r="J275" s="67">
        <f t="shared" ca="1" si="4"/>
        <v>-104</v>
      </c>
      <c r="K275" s="71" t="s">
        <v>1504</v>
      </c>
      <c r="L275" s="67" t="s">
        <v>572</v>
      </c>
      <c r="M275" s="67" t="s">
        <v>573</v>
      </c>
      <c r="N275" s="105" t="s">
        <v>63</v>
      </c>
      <c r="O275" s="105" t="s">
        <v>64</v>
      </c>
      <c r="P275" s="67" t="s">
        <v>450</v>
      </c>
      <c r="Q275" s="61" t="s">
        <v>1505</v>
      </c>
      <c r="R275" s="61" t="s">
        <v>67</v>
      </c>
      <c r="S275" s="61" t="s">
        <v>1506</v>
      </c>
      <c r="T275" s="61" t="s">
        <v>56</v>
      </c>
      <c r="U275" s="393" t="s">
        <v>172</v>
      </c>
      <c r="V275" s="176">
        <v>45930</v>
      </c>
      <c r="W275" s="65"/>
      <c r="X275" s="67"/>
      <c r="Y275" s="67"/>
      <c r="Z275" s="67"/>
      <c r="AA275" s="67"/>
      <c r="AB275" s="130"/>
      <c r="AC275" s="67"/>
      <c r="AD275" s="67"/>
      <c r="AE275" s="67"/>
      <c r="AF275" s="130"/>
      <c r="AG275" s="130"/>
      <c r="AH275" s="67"/>
      <c r="AI275" s="67"/>
      <c r="AP275" s="59"/>
      <c r="AQ275" s="59"/>
      <c r="AR275" s="59"/>
      <c r="AS275" s="59"/>
      <c r="AT275" s="57"/>
      <c r="AU275" s="58"/>
      <c r="AV275" s="99"/>
    </row>
    <row r="276" spans="1:55" ht="51">
      <c r="A276" s="350">
        <v>275</v>
      </c>
      <c r="B276" s="321" t="s">
        <v>1507</v>
      </c>
      <c r="C276" s="70">
        <v>45923</v>
      </c>
      <c r="D276" s="66" t="s">
        <v>82</v>
      </c>
      <c r="E276" s="66" t="s">
        <v>82</v>
      </c>
      <c r="F276" s="64">
        <v>45945</v>
      </c>
      <c r="I276" s="64">
        <v>45930</v>
      </c>
      <c r="J276" s="67">
        <f t="shared" ca="1" si="4"/>
        <v>-104</v>
      </c>
      <c r="K276" s="71" t="s">
        <v>1346</v>
      </c>
      <c r="L276" s="67" t="s">
        <v>572</v>
      </c>
      <c r="M276" s="67" t="s">
        <v>502</v>
      </c>
      <c r="N276" s="105" t="s">
        <v>118</v>
      </c>
      <c r="O276" s="105" t="s">
        <v>119</v>
      </c>
      <c r="P276" s="67" t="s">
        <v>247</v>
      </c>
      <c r="Q276" s="61" t="s">
        <v>1508</v>
      </c>
      <c r="R276" s="61" t="s">
        <v>67</v>
      </c>
      <c r="S276" s="61" t="s">
        <v>1509</v>
      </c>
      <c r="T276" s="61" t="s">
        <v>56</v>
      </c>
      <c r="U276" s="393" t="s">
        <v>104</v>
      </c>
      <c r="V276" s="176">
        <v>45930</v>
      </c>
      <c r="W276" s="65"/>
      <c r="X276" s="67"/>
      <c r="Y276" s="67"/>
      <c r="Z276" s="67"/>
      <c r="AA276" s="67"/>
      <c r="AB276" s="130"/>
      <c r="AC276" s="67"/>
      <c r="AD276" s="67"/>
      <c r="AE276" s="67"/>
      <c r="AF276" s="130"/>
      <c r="AG276" s="130"/>
      <c r="AH276" s="67"/>
      <c r="AI276" s="67"/>
      <c r="AP276" s="59"/>
      <c r="AQ276" s="59"/>
      <c r="AR276" s="59"/>
      <c r="AS276" s="59"/>
      <c r="AT276" s="57"/>
      <c r="AU276" s="58"/>
      <c r="AV276" s="99"/>
    </row>
    <row r="277" spans="1:55" ht="76.5">
      <c r="A277" s="72">
        <v>276</v>
      </c>
      <c r="B277" s="711" t="s">
        <v>1510</v>
      </c>
      <c r="C277" s="686">
        <v>45930</v>
      </c>
      <c r="D277" s="687" t="s">
        <v>82</v>
      </c>
      <c r="E277" s="687" t="s">
        <v>82</v>
      </c>
      <c r="F277" s="688">
        <v>45952</v>
      </c>
      <c r="G277" s="688"/>
      <c r="H277" s="688"/>
      <c r="I277" s="688">
        <v>45930</v>
      </c>
      <c r="J277" s="689">
        <f t="shared" ca="1" si="4"/>
        <v>-99</v>
      </c>
      <c r="K277" s="690" t="s">
        <v>1511</v>
      </c>
      <c r="L277" s="689" t="s">
        <v>572</v>
      </c>
      <c r="M277" s="689" t="s">
        <v>573</v>
      </c>
      <c r="N277" s="691" t="s">
        <v>118</v>
      </c>
      <c r="O277" s="691" t="s">
        <v>653</v>
      </c>
      <c r="P277" s="689" t="s">
        <v>654</v>
      </c>
      <c r="Q277" s="692" t="s">
        <v>1512</v>
      </c>
      <c r="R277" s="692" t="s">
        <v>67</v>
      </c>
      <c r="S277" s="692" t="s">
        <v>1513</v>
      </c>
      <c r="T277" s="692" t="s">
        <v>185</v>
      </c>
      <c r="U277" s="855" t="s">
        <v>447</v>
      </c>
      <c r="V277" s="693">
        <v>45930</v>
      </c>
      <c r="W277" s="65"/>
      <c r="X277" s="67"/>
      <c r="Y277" s="67"/>
      <c r="Z277" s="67"/>
      <c r="AA277" s="67"/>
      <c r="AB277" s="130"/>
      <c r="AC277" s="67"/>
      <c r="AD277" s="67"/>
      <c r="AE277" s="67"/>
      <c r="AF277" s="130"/>
      <c r="AG277" s="130"/>
      <c r="AH277" s="67"/>
      <c r="AI277" s="67"/>
      <c r="AP277" s="59"/>
      <c r="AQ277" s="59"/>
      <c r="AR277" s="59"/>
      <c r="AS277" s="59"/>
      <c r="AT277" s="57"/>
      <c r="AU277" s="58"/>
      <c r="AV277" s="99"/>
    </row>
    <row r="278" spans="1:55" ht="63.75">
      <c r="A278" s="350">
        <v>277</v>
      </c>
      <c r="B278" s="321" t="s">
        <v>1514</v>
      </c>
      <c r="C278" s="70">
        <v>45930</v>
      </c>
      <c r="D278" s="66" t="s">
        <v>82</v>
      </c>
      <c r="E278" s="66" t="s">
        <v>82</v>
      </c>
      <c r="F278" s="64">
        <v>45952</v>
      </c>
      <c r="I278" s="64">
        <v>45930</v>
      </c>
      <c r="J278" s="67">
        <f t="shared" ca="1" si="4"/>
        <v>-99</v>
      </c>
      <c r="K278" s="71" t="s">
        <v>1515</v>
      </c>
      <c r="L278" s="67" t="s">
        <v>572</v>
      </c>
      <c r="M278" s="67" t="s">
        <v>573</v>
      </c>
      <c r="N278" s="105" t="s">
        <v>134</v>
      </c>
      <c r="O278" s="105" t="s">
        <v>1063</v>
      </c>
      <c r="P278" s="67" t="s">
        <v>1064</v>
      </c>
      <c r="Q278" s="61" t="s">
        <v>1516</v>
      </c>
      <c r="R278" s="61" t="s">
        <v>138</v>
      </c>
      <c r="S278" s="61" t="s">
        <v>1517</v>
      </c>
      <c r="T278" s="61" t="s">
        <v>56</v>
      </c>
      <c r="U278" s="393" t="s">
        <v>178</v>
      </c>
      <c r="V278" s="176">
        <v>45930</v>
      </c>
      <c r="W278" s="65"/>
      <c r="X278" s="67"/>
      <c r="Y278" s="67"/>
      <c r="Z278" s="67"/>
      <c r="AA278" s="67"/>
      <c r="AB278" s="130"/>
      <c r="AC278" s="67"/>
      <c r="AD278" s="67"/>
      <c r="AE278" s="67"/>
      <c r="AF278" s="130"/>
      <c r="AG278" s="130"/>
      <c r="AH278" s="67"/>
      <c r="AI278" s="67"/>
      <c r="AP278" s="59"/>
      <c r="AQ278" s="59"/>
      <c r="AR278" s="59"/>
      <c r="AS278" s="59"/>
      <c r="AT278" s="57"/>
      <c r="AU278" s="58"/>
      <c r="AV278" s="99"/>
    </row>
    <row r="279" spans="1:55" ht="65.25">
      <c r="A279" s="72">
        <v>278</v>
      </c>
      <c r="B279" s="597" t="s">
        <v>1518</v>
      </c>
      <c r="C279" s="70">
        <v>45901</v>
      </c>
      <c r="D279" s="66" t="s">
        <v>82</v>
      </c>
      <c r="E279" s="66" t="s">
        <v>82</v>
      </c>
      <c r="F279" s="143">
        <v>45922</v>
      </c>
      <c r="G279" s="182" t="s">
        <v>1519</v>
      </c>
      <c r="H279" s="143">
        <v>45912</v>
      </c>
      <c r="I279" s="143">
        <v>45904</v>
      </c>
      <c r="J279" s="67">
        <f t="shared" ca="1" si="4"/>
        <v>-120</v>
      </c>
      <c r="K279" s="258" t="s">
        <v>1520</v>
      </c>
      <c r="L279" s="144" t="s">
        <v>1521</v>
      </c>
      <c r="M279" s="144" t="s">
        <v>62</v>
      </c>
      <c r="N279" s="145" t="s">
        <v>252</v>
      </c>
      <c r="O279" s="145" t="s">
        <v>1522</v>
      </c>
      <c r="P279" s="144" t="s">
        <v>1523</v>
      </c>
      <c r="Q279" s="151" t="s">
        <v>1524</v>
      </c>
      <c r="R279" s="146"/>
      <c r="S279" s="151"/>
      <c r="T279" s="146" t="s">
        <v>56</v>
      </c>
      <c r="U279" s="853" t="s">
        <v>86</v>
      </c>
      <c r="V279" s="158">
        <v>45904</v>
      </c>
      <c r="W279" s="151"/>
      <c r="X279" s="278" t="s">
        <v>87</v>
      </c>
      <c r="Y279" s="284" t="s">
        <v>555</v>
      </c>
      <c r="Z279" s="278" t="s">
        <v>1097</v>
      </c>
      <c r="AA279" s="278" t="s">
        <v>89</v>
      </c>
      <c r="AB279" s="278" t="s">
        <v>1525</v>
      </c>
      <c r="AC279" s="281">
        <v>45909</v>
      </c>
      <c r="AD279" s="281">
        <v>45916</v>
      </c>
      <c r="AE279" s="278" t="s">
        <v>91</v>
      </c>
      <c r="AF279" s="278" t="s">
        <v>1519</v>
      </c>
      <c r="AG279" s="282">
        <v>45912</v>
      </c>
      <c r="AH279" s="278" t="s">
        <v>88</v>
      </c>
      <c r="AI279" s="280" t="s">
        <v>558</v>
      </c>
      <c r="AJ279" s="278" t="s">
        <v>93</v>
      </c>
      <c r="AK279" s="278" t="s">
        <v>93</v>
      </c>
      <c r="AL279" s="278" t="s">
        <v>93</v>
      </c>
      <c r="AM279" s="278" t="s">
        <v>93</v>
      </c>
      <c r="AN279" s="278" t="s">
        <v>93</v>
      </c>
      <c r="AO279" s="278" t="s">
        <v>93</v>
      </c>
      <c r="AP279" s="278" t="s">
        <v>93</v>
      </c>
      <c r="AQ279" s="278" t="s">
        <v>93</v>
      </c>
      <c r="AR279" s="278" t="s">
        <v>93</v>
      </c>
      <c r="AS279" s="278" t="s">
        <v>93</v>
      </c>
      <c r="AT279" s="278" t="s">
        <v>93</v>
      </c>
      <c r="AU279" s="278" t="s">
        <v>93</v>
      </c>
      <c r="AV279" s="278" t="s">
        <v>94</v>
      </c>
      <c r="AW279" s="280" t="s">
        <v>1526</v>
      </c>
      <c r="AX279" s="352"/>
      <c r="AY279" s="352"/>
      <c r="AZ279" s="352"/>
      <c r="BA279" s="352"/>
      <c r="BB279" s="352"/>
      <c r="BC279" s="352"/>
    </row>
    <row r="280" spans="1:55" ht="63.75">
      <c r="A280" s="350">
        <v>279</v>
      </c>
      <c r="B280" s="321" t="s">
        <v>1527</v>
      </c>
      <c r="C280" s="70">
        <v>45930</v>
      </c>
      <c r="D280" s="66" t="s">
        <v>82</v>
      </c>
      <c r="E280" s="66" t="s">
        <v>82</v>
      </c>
      <c r="F280" s="64">
        <v>45945</v>
      </c>
      <c r="G280" s="64" t="s">
        <v>1528</v>
      </c>
      <c r="H280" s="64">
        <v>45938</v>
      </c>
      <c r="I280" s="64">
        <v>45930</v>
      </c>
      <c r="J280" s="67">
        <f t="shared" ca="1" si="4"/>
        <v>-104</v>
      </c>
      <c r="K280" s="71" t="s">
        <v>1529</v>
      </c>
      <c r="L280" s="67" t="s">
        <v>1521</v>
      </c>
      <c r="M280" s="67" t="s">
        <v>49</v>
      </c>
      <c r="N280" s="105" t="s">
        <v>99</v>
      </c>
      <c r="O280" s="105" t="s">
        <v>646</v>
      </c>
      <c r="P280" s="67" t="s">
        <v>647</v>
      </c>
      <c r="Q280" s="61" t="s">
        <v>1530</v>
      </c>
      <c r="R280" s="61" t="s">
        <v>54</v>
      </c>
      <c r="S280" s="61" t="s">
        <v>1531</v>
      </c>
      <c r="T280" s="61" t="s">
        <v>56</v>
      </c>
      <c r="U280" s="393" t="s">
        <v>57</v>
      </c>
      <c r="V280" s="176">
        <v>45930</v>
      </c>
      <c r="W280" s="65"/>
      <c r="X280" s="67"/>
      <c r="Y280" s="67"/>
      <c r="Z280" s="67"/>
      <c r="AA280" s="67"/>
      <c r="AB280" s="130"/>
      <c r="AC280" s="67"/>
      <c r="AD280" s="67"/>
      <c r="AE280" s="67"/>
      <c r="AF280" s="130"/>
      <c r="AG280" s="130"/>
      <c r="AH280" s="67"/>
      <c r="AI280" s="67"/>
      <c r="AP280" s="59"/>
      <c r="AQ280" s="59"/>
      <c r="AR280" s="59"/>
      <c r="AS280" s="59"/>
      <c r="AT280" s="57"/>
      <c r="AU280" s="58"/>
      <c r="AV280" s="99"/>
    </row>
    <row r="281" spans="1:55" ht="25.5">
      <c r="A281" s="72">
        <v>280</v>
      </c>
      <c r="B281" s="597" t="s">
        <v>1532</v>
      </c>
      <c r="C281" s="70">
        <v>45904</v>
      </c>
      <c r="D281" s="66" t="s">
        <v>82</v>
      </c>
      <c r="E281" s="66" t="s">
        <v>82</v>
      </c>
      <c r="F281" s="143">
        <v>45925</v>
      </c>
      <c r="G281" s="143"/>
      <c r="H281" s="143"/>
      <c r="I281" s="143">
        <v>45904</v>
      </c>
      <c r="J281" s="67">
        <f t="shared" ca="1" si="4"/>
        <v>-117</v>
      </c>
      <c r="K281" s="258" t="s">
        <v>1533</v>
      </c>
      <c r="L281" s="144" t="s">
        <v>1534</v>
      </c>
      <c r="M281" s="144" t="s">
        <v>508</v>
      </c>
      <c r="N281" s="145" t="s">
        <v>134</v>
      </c>
      <c r="O281" s="145" t="s">
        <v>1535</v>
      </c>
      <c r="P281" s="144" t="s">
        <v>1536</v>
      </c>
      <c r="Q281" s="151" t="s">
        <v>1537</v>
      </c>
      <c r="R281" s="146" t="s">
        <v>67</v>
      </c>
      <c r="S281" s="151" t="s">
        <v>1538</v>
      </c>
      <c r="T281" s="146" t="s">
        <v>56</v>
      </c>
      <c r="U281" s="853" t="s">
        <v>303</v>
      </c>
      <c r="V281" s="158">
        <v>45904</v>
      </c>
      <c r="W281" s="151"/>
      <c r="X281" s="152"/>
      <c r="Y281" s="152"/>
      <c r="Z281" s="152"/>
      <c r="AA281" s="124" t="s">
        <v>1539</v>
      </c>
      <c r="AB281" s="141">
        <v>45916</v>
      </c>
      <c r="AC281" s="152"/>
      <c r="AD281" s="152"/>
      <c r="AE281" s="152"/>
      <c r="AF281" s="153"/>
      <c r="AG281" s="154"/>
      <c r="AH281" s="152"/>
      <c r="AI281" s="152"/>
      <c r="AJ281" s="153"/>
      <c r="AK281" s="152"/>
      <c r="AL281" s="152"/>
      <c r="AM281" s="152"/>
      <c r="AN281" s="153"/>
      <c r="AP281" s="152"/>
      <c r="AQ281" s="155"/>
      <c r="AR281" s="155"/>
      <c r="AS281" s="155"/>
      <c r="AT281" s="156"/>
      <c r="AU281" s="155"/>
      <c r="AV281" s="157"/>
    </row>
    <row r="282" spans="1:55" ht="25.5">
      <c r="A282" s="350">
        <v>281</v>
      </c>
      <c r="B282" s="598" t="s">
        <v>1540</v>
      </c>
      <c r="C282" s="70">
        <v>45903</v>
      </c>
      <c r="D282" s="66" t="s">
        <v>82</v>
      </c>
      <c r="E282" s="66" t="s">
        <v>82</v>
      </c>
      <c r="F282" s="64">
        <v>45551</v>
      </c>
      <c r="H282" s="72"/>
      <c r="I282" s="64">
        <v>45924</v>
      </c>
      <c r="J282" s="67">
        <f t="shared" ca="1" si="4"/>
        <v>-374</v>
      </c>
      <c r="K282" s="71" t="s">
        <v>1541</v>
      </c>
      <c r="L282" s="67" t="s">
        <v>1534</v>
      </c>
      <c r="M282" s="67" t="s">
        <v>508</v>
      </c>
      <c r="N282" s="105" t="s">
        <v>63</v>
      </c>
      <c r="O282" s="105" t="s">
        <v>64</v>
      </c>
      <c r="P282" s="67" t="s">
        <v>65</v>
      </c>
      <c r="Q282" s="61" t="s">
        <v>1542</v>
      </c>
      <c r="R282" s="61" t="s">
        <v>67</v>
      </c>
      <c r="S282" s="61" t="s">
        <v>1543</v>
      </c>
      <c r="T282" s="61" t="s">
        <v>56</v>
      </c>
      <c r="U282" s="393" t="s">
        <v>780</v>
      </c>
      <c r="V282" s="176">
        <v>45917</v>
      </c>
      <c r="W282" s="151"/>
      <c r="X282" s="152"/>
      <c r="Y282" s="152"/>
      <c r="Z282" s="152"/>
      <c r="AA282" s="152"/>
      <c r="AB282" s="153" t="s">
        <v>1544</v>
      </c>
      <c r="AC282" s="153">
        <v>45956</v>
      </c>
      <c r="AD282" s="152"/>
      <c r="AE282" s="152"/>
      <c r="AF282" s="153"/>
      <c r="AG282" s="154"/>
      <c r="AH282" s="152"/>
      <c r="AI282" s="152"/>
      <c r="AJ282" s="153"/>
      <c r="AK282" s="152"/>
      <c r="AL282" s="152"/>
      <c r="AM282" s="152"/>
      <c r="AN282" s="153"/>
      <c r="AP282" s="152"/>
      <c r="AQ282" s="155"/>
      <c r="AR282" s="155"/>
      <c r="AS282" s="155"/>
      <c r="AT282" s="156"/>
      <c r="AU282" s="155"/>
      <c r="AV282" s="157"/>
    </row>
    <row r="283" spans="1:55" ht="38.25">
      <c r="A283" s="72">
        <v>282</v>
      </c>
      <c r="B283" s="519" t="s">
        <v>1545</v>
      </c>
      <c r="C283" s="131">
        <v>45908</v>
      </c>
      <c r="D283" s="66" t="s">
        <v>82</v>
      </c>
      <c r="E283" s="66" t="s">
        <v>82</v>
      </c>
      <c r="F283" s="64">
        <v>45929</v>
      </c>
      <c r="I283" s="64">
        <v>45912</v>
      </c>
      <c r="J283" s="67">
        <f t="shared" ca="1" si="4"/>
        <v>-115</v>
      </c>
      <c r="K283" s="71" t="s">
        <v>1546</v>
      </c>
      <c r="L283" s="67" t="s">
        <v>1547</v>
      </c>
      <c r="M283" s="67" t="s">
        <v>62</v>
      </c>
      <c r="N283" s="105" t="s">
        <v>63</v>
      </c>
      <c r="O283" s="105" t="s">
        <v>64</v>
      </c>
      <c r="P283" s="67" t="s">
        <v>450</v>
      </c>
      <c r="Q283" s="61" t="s">
        <v>1548</v>
      </c>
      <c r="R283" s="61" t="s">
        <v>67</v>
      </c>
      <c r="S283" s="61" t="s">
        <v>1549</v>
      </c>
      <c r="T283" s="61" t="s">
        <v>69</v>
      </c>
      <c r="U283" s="393" t="s">
        <v>70</v>
      </c>
      <c r="V283" s="176">
        <v>45914</v>
      </c>
      <c r="W283" s="65"/>
      <c r="X283" s="67"/>
      <c r="Y283" s="67"/>
      <c r="Z283" s="67"/>
      <c r="AA283" s="67"/>
      <c r="AB283" s="130" t="s">
        <v>1550</v>
      </c>
      <c r="AC283" s="130">
        <v>45937</v>
      </c>
      <c r="AD283" s="67"/>
      <c r="AE283" s="67"/>
      <c r="AF283" s="130"/>
      <c r="AG283" s="130"/>
      <c r="AH283" s="67"/>
      <c r="AI283" s="67"/>
      <c r="AP283" s="59"/>
      <c r="AQ283" s="59"/>
      <c r="AR283" s="59"/>
      <c r="AS283" s="59"/>
      <c r="AT283" s="57"/>
      <c r="AU283" s="58"/>
      <c r="AV283" s="99"/>
    </row>
    <row r="284" spans="1:55" ht="38.25">
      <c r="A284" s="350">
        <v>283</v>
      </c>
      <c r="B284" s="519" t="s">
        <v>1551</v>
      </c>
      <c r="C284" s="70">
        <v>45917</v>
      </c>
      <c r="D284" s="66" t="s">
        <v>82</v>
      </c>
      <c r="E284" s="66" t="s">
        <v>82</v>
      </c>
      <c r="F284" s="64">
        <v>45931</v>
      </c>
      <c r="I284" s="64">
        <v>45918</v>
      </c>
      <c r="J284" s="67">
        <f t="shared" ca="1" si="4"/>
        <v>-113</v>
      </c>
      <c r="K284" s="71" t="s">
        <v>1552</v>
      </c>
      <c r="L284" s="67" t="s">
        <v>1553</v>
      </c>
      <c r="M284" s="67" t="s">
        <v>49</v>
      </c>
      <c r="N284" s="105" t="s">
        <v>280</v>
      </c>
      <c r="O284" s="105" t="s">
        <v>1554</v>
      </c>
      <c r="P284" s="67" t="s">
        <v>1555</v>
      </c>
      <c r="Q284" s="61" t="s">
        <v>1556</v>
      </c>
      <c r="R284" s="61" t="s">
        <v>67</v>
      </c>
      <c r="S284" s="61" t="s">
        <v>1557</v>
      </c>
      <c r="T284" s="61" t="s">
        <v>56</v>
      </c>
      <c r="U284" s="393" t="s">
        <v>149</v>
      </c>
      <c r="V284" s="176">
        <v>45919</v>
      </c>
      <c r="W284" s="65"/>
      <c r="X284" s="67"/>
      <c r="Y284" s="67"/>
      <c r="Z284" s="67"/>
      <c r="AA284" s="99"/>
      <c r="AB284" s="124" t="s">
        <v>1558</v>
      </c>
      <c r="AC284" s="141">
        <v>45923</v>
      </c>
      <c r="AD284" s="67"/>
      <c r="AE284" s="67"/>
      <c r="AF284" s="130"/>
      <c r="AG284" s="130"/>
      <c r="AH284" s="67"/>
      <c r="AI284" s="67"/>
      <c r="AP284" s="59"/>
      <c r="AQ284" s="59"/>
      <c r="AR284" s="59"/>
      <c r="AS284" s="59"/>
      <c r="AT284" s="57"/>
      <c r="AU284" s="58"/>
      <c r="AV284" s="99"/>
    </row>
    <row r="285" spans="1:55" ht="38.25">
      <c r="A285" s="72">
        <v>284</v>
      </c>
      <c r="B285" s="519" t="s">
        <v>1559</v>
      </c>
      <c r="C285" s="131">
        <v>45911</v>
      </c>
      <c r="D285" s="66" t="s">
        <v>529</v>
      </c>
      <c r="E285" s="66" t="s">
        <v>529</v>
      </c>
      <c r="F285" s="64">
        <v>45925</v>
      </c>
      <c r="I285" s="64">
        <v>45911</v>
      </c>
      <c r="J285" s="67">
        <f t="shared" ca="1" si="4"/>
        <v>-117</v>
      </c>
      <c r="K285" s="71" t="s">
        <v>1560</v>
      </c>
      <c r="L285" s="66" t="s">
        <v>1560</v>
      </c>
      <c r="M285" s="67" t="s">
        <v>62</v>
      </c>
      <c r="N285" s="105" t="s">
        <v>280</v>
      </c>
      <c r="O285" s="105" t="s">
        <v>1554</v>
      </c>
      <c r="P285" s="67" t="s">
        <v>1555</v>
      </c>
      <c r="Q285" s="61" t="s">
        <v>1561</v>
      </c>
      <c r="R285" s="61" t="s">
        <v>67</v>
      </c>
      <c r="S285" s="61" t="s">
        <v>1562</v>
      </c>
      <c r="T285" s="61" t="s">
        <v>56</v>
      </c>
      <c r="U285" s="393" t="s">
        <v>164</v>
      </c>
      <c r="V285" s="176">
        <v>45915</v>
      </c>
      <c r="W285" s="65"/>
      <c r="X285" s="67"/>
      <c r="Y285" s="67"/>
      <c r="Z285" s="67"/>
      <c r="AA285" s="67"/>
      <c r="AB285" s="130"/>
      <c r="AC285" s="67"/>
      <c r="AD285" s="67"/>
      <c r="AE285" s="67"/>
      <c r="AF285" s="130"/>
      <c r="AG285" s="130"/>
      <c r="AH285" s="67"/>
      <c r="AI285" s="67"/>
      <c r="AP285" s="59"/>
      <c r="AQ285" s="59"/>
      <c r="AR285" s="59"/>
      <c r="AS285" s="59"/>
      <c r="AT285" s="57"/>
      <c r="AU285" s="58"/>
      <c r="AV285" s="99"/>
    </row>
    <row r="286" spans="1:55" ht="101.25" customHeight="1">
      <c r="A286" s="350">
        <v>285</v>
      </c>
      <c r="B286" s="321" t="s">
        <v>1563</v>
      </c>
      <c r="C286" s="70">
        <v>45925</v>
      </c>
      <c r="D286" s="66" t="s">
        <v>82</v>
      </c>
      <c r="E286" s="66" t="s">
        <v>82</v>
      </c>
      <c r="F286" s="70">
        <v>45939</v>
      </c>
      <c r="I286" s="64">
        <v>45928</v>
      </c>
      <c r="J286" s="67">
        <f t="shared" ca="1" si="4"/>
        <v>-107</v>
      </c>
      <c r="K286" s="71" t="s">
        <v>1564</v>
      </c>
      <c r="L286" s="67" t="s">
        <v>1565</v>
      </c>
      <c r="M286" s="67" t="s">
        <v>49</v>
      </c>
      <c r="N286" s="105" t="s">
        <v>118</v>
      </c>
      <c r="O286" s="105" t="s">
        <v>1566</v>
      </c>
      <c r="P286" s="67" t="s">
        <v>1567</v>
      </c>
      <c r="Q286" s="61" t="s">
        <v>1568</v>
      </c>
      <c r="R286" s="61" t="s">
        <v>214</v>
      </c>
      <c r="S286" s="61" t="s">
        <v>1569</v>
      </c>
      <c r="T286" s="61" t="s">
        <v>56</v>
      </c>
      <c r="U286" s="393" t="s">
        <v>194</v>
      </c>
      <c r="V286" s="176">
        <v>45929</v>
      </c>
      <c r="W286" s="65"/>
      <c r="X286" s="67"/>
      <c r="Y286" s="67"/>
      <c r="Z286" s="67"/>
      <c r="AA286" s="67"/>
      <c r="AB286" s="130"/>
      <c r="AC286" s="67"/>
      <c r="AD286" s="67"/>
      <c r="AE286" s="67"/>
      <c r="AF286" s="130"/>
      <c r="AG286" s="130"/>
      <c r="AH286" s="67"/>
      <c r="AI286" s="67"/>
      <c r="AP286" s="59"/>
      <c r="AQ286" s="59"/>
      <c r="AR286" s="59"/>
      <c r="AS286" s="59"/>
      <c r="AT286" s="57"/>
      <c r="AU286" s="58"/>
      <c r="AV286" s="99"/>
    </row>
    <row r="287" spans="1:55" ht="63.75">
      <c r="A287" s="72">
        <v>286</v>
      </c>
      <c r="B287" s="597" t="s">
        <v>1570</v>
      </c>
      <c r="C287" s="70">
        <v>45901</v>
      </c>
      <c r="D287" s="66" t="s">
        <v>82</v>
      </c>
      <c r="E287" s="66" t="s">
        <v>82</v>
      </c>
      <c r="F287" s="143">
        <v>45922</v>
      </c>
      <c r="G287" s="143"/>
      <c r="H287" s="143"/>
      <c r="I287" s="143">
        <v>45901</v>
      </c>
      <c r="J287" s="67">
        <f t="shared" ca="1" si="4"/>
        <v>-120</v>
      </c>
      <c r="K287" s="258" t="s">
        <v>1571</v>
      </c>
      <c r="L287" s="144"/>
      <c r="M287" s="144" t="s">
        <v>62</v>
      </c>
      <c r="N287" s="145" t="s">
        <v>1572</v>
      </c>
      <c r="O287" s="145" t="s">
        <v>1573</v>
      </c>
      <c r="P287" s="144"/>
      <c r="Q287" s="151" t="s">
        <v>1574</v>
      </c>
      <c r="R287" s="146" t="s">
        <v>67</v>
      </c>
      <c r="S287" s="151" t="s">
        <v>1575</v>
      </c>
      <c r="T287" s="146" t="s">
        <v>56</v>
      </c>
      <c r="U287" s="853" t="s">
        <v>186</v>
      </c>
      <c r="V287" s="158">
        <v>45904</v>
      </c>
      <c r="W287" s="151"/>
      <c r="X287" s="152"/>
      <c r="Y287" s="152"/>
      <c r="Z287" s="152"/>
      <c r="AA287" s="99"/>
      <c r="AB287" s="124" t="s">
        <v>1576</v>
      </c>
      <c r="AC287" s="141">
        <v>45910</v>
      </c>
      <c r="AD287" s="152"/>
      <c r="AE287" s="152"/>
      <c r="AF287" s="153"/>
      <c r="AG287" s="154"/>
      <c r="AH287" s="152"/>
      <c r="AI287" s="152"/>
      <c r="AJ287" s="153"/>
      <c r="AK287" s="152"/>
      <c r="AL287" s="152"/>
      <c r="AM287" s="152"/>
      <c r="AN287" s="153"/>
      <c r="AP287" s="152"/>
      <c r="AQ287" s="155"/>
      <c r="AR287" s="155"/>
      <c r="AS287" s="155"/>
      <c r="AT287" s="156"/>
      <c r="AU287" s="155"/>
      <c r="AV287" s="157"/>
    </row>
    <row r="288" spans="1:55" ht="25.5">
      <c r="A288" s="350">
        <v>287</v>
      </c>
      <c r="B288" s="600" t="s">
        <v>1577</v>
      </c>
      <c r="C288" s="131">
        <v>45911</v>
      </c>
      <c r="D288" s="66" t="s">
        <v>82</v>
      </c>
      <c r="E288" s="66" t="s">
        <v>82</v>
      </c>
      <c r="F288" s="64">
        <v>45932</v>
      </c>
      <c r="I288" s="64"/>
      <c r="J288" s="67">
        <f t="shared" ca="1" si="4"/>
        <v>-112</v>
      </c>
      <c r="K288" s="71"/>
      <c r="L288" s="67"/>
      <c r="M288" s="67"/>
      <c r="N288" s="105"/>
      <c r="O288" s="105"/>
      <c r="P288" s="67"/>
      <c r="Q288" s="61"/>
      <c r="R288" s="61"/>
      <c r="S288" s="61"/>
      <c r="T288" s="61"/>
      <c r="U288" s="393" t="s">
        <v>104</v>
      </c>
      <c r="V288" s="176">
        <v>45915</v>
      </c>
      <c r="W288" s="65"/>
      <c r="X288" s="67"/>
      <c r="Y288" s="67"/>
      <c r="Z288" s="67"/>
      <c r="AA288" s="99"/>
      <c r="AB288" s="124" t="s">
        <v>910</v>
      </c>
      <c r="AC288" s="141">
        <v>45919</v>
      </c>
      <c r="AD288" s="67"/>
      <c r="AE288" s="67"/>
      <c r="AF288" s="130"/>
      <c r="AG288" s="130"/>
      <c r="AH288" s="67"/>
      <c r="AI288" s="67"/>
      <c r="AP288" s="59"/>
      <c r="AQ288" s="59"/>
      <c r="AR288" s="59"/>
      <c r="AS288" s="59"/>
      <c r="AT288" s="57"/>
      <c r="AU288" s="58"/>
      <c r="AV288" s="99"/>
    </row>
    <row r="289" spans="1:48" ht="25.5">
      <c r="A289" s="72">
        <v>288</v>
      </c>
      <c r="B289" s="594" t="s">
        <v>1578</v>
      </c>
      <c r="C289" s="133">
        <v>45909</v>
      </c>
      <c r="D289" s="66" t="s">
        <v>570</v>
      </c>
      <c r="E289" s="66" t="s">
        <v>570</v>
      </c>
      <c r="F289" s="64">
        <v>45930</v>
      </c>
      <c r="I289" s="64"/>
      <c r="J289" s="67">
        <f t="shared" ca="1" si="4"/>
        <v>-114</v>
      </c>
      <c r="K289" s="71" t="s">
        <v>1579</v>
      </c>
      <c r="L289" s="67"/>
      <c r="M289" s="67" t="s">
        <v>508</v>
      </c>
      <c r="N289" s="105" t="s">
        <v>368</v>
      </c>
      <c r="O289" s="105" t="s">
        <v>523</v>
      </c>
      <c r="P289" s="67" t="s">
        <v>524</v>
      </c>
      <c r="Q289" s="61" t="s">
        <v>1580</v>
      </c>
      <c r="R289" s="61" t="s">
        <v>1581</v>
      </c>
      <c r="S289" s="61" t="s">
        <v>1582</v>
      </c>
      <c r="T289" s="61" t="s">
        <v>56</v>
      </c>
      <c r="U289" s="393" t="s">
        <v>172</v>
      </c>
      <c r="V289" s="176">
        <v>45916</v>
      </c>
      <c r="W289" s="65"/>
      <c r="X289" s="67"/>
      <c r="Y289" s="67"/>
      <c r="Z289" s="67"/>
      <c r="AA289" s="67"/>
      <c r="AB289" s="130"/>
      <c r="AC289" s="67"/>
      <c r="AD289" s="67"/>
      <c r="AE289" s="67"/>
      <c r="AF289" s="130"/>
      <c r="AG289" s="130"/>
      <c r="AH289" s="67"/>
      <c r="AI289" s="67"/>
      <c r="AP289" s="59"/>
      <c r="AQ289" s="59"/>
      <c r="AR289" s="59"/>
      <c r="AS289" s="59"/>
      <c r="AT289" s="57"/>
      <c r="AU289" s="58"/>
      <c r="AV289" s="99"/>
    </row>
    <row r="290" spans="1:48" ht="25.5">
      <c r="A290" s="350">
        <v>289</v>
      </c>
      <c r="B290" s="368" t="s">
        <v>1583</v>
      </c>
      <c r="C290" s="132">
        <v>45911</v>
      </c>
      <c r="D290" s="66" t="s">
        <v>82</v>
      </c>
      <c r="E290" s="66" t="s">
        <v>82</v>
      </c>
      <c r="I290" s="64"/>
      <c r="J290" s="67" t="str">
        <f t="shared" ca="1" si="4"/>
        <v/>
      </c>
      <c r="K290" s="71"/>
      <c r="L290" s="67"/>
      <c r="M290" s="67"/>
      <c r="N290" s="105"/>
      <c r="O290" s="105"/>
      <c r="P290" s="67"/>
      <c r="Q290" s="61"/>
      <c r="R290" s="61"/>
      <c r="S290" s="61"/>
      <c r="T290" s="61"/>
      <c r="U290" s="393" t="s">
        <v>186</v>
      </c>
      <c r="V290" s="176">
        <v>45916</v>
      </c>
      <c r="W290" s="65"/>
      <c r="X290" s="67" t="s">
        <v>1584</v>
      </c>
      <c r="Y290" s="67"/>
      <c r="Z290" s="67"/>
      <c r="AA290" s="67"/>
      <c r="AB290" s="130"/>
      <c r="AC290" s="67"/>
      <c r="AD290" s="368"/>
      <c r="AE290" s="67"/>
      <c r="AF290" s="130"/>
      <c r="AG290" s="130"/>
      <c r="AH290" s="67"/>
      <c r="AI290" s="67"/>
      <c r="AP290" s="59"/>
      <c r="AQ290" s="59"/>
      <c r="AR290" s="59"/>
      <c r="AS290" s="59"/>
      <c r="AT290" s="57"/>
      <c r="AU290" s="58"/>
      <c r="AV290" s="99"/>
    </row>
    <row r="291" spans="1:48" ht="38.25">
      <c r="A291" s="72">
        <v>290</v>
      </c>
      <c r="B291" s="594" t="s">
        <v>1585</v>
      </c>
      <c r="C291" s="132">
        <v>45916</v>
      </c>
      <c r="D291" s="66" t="s">
        <v>82</v>
      </c>
      <c r="E291" s="66" t="s">
        <v>82</v>
      </c>
      <c r="F291" s="64">
        <v>45937</v>
      </c>
      <c r="I291" s="64">
        <v>45918</v>
      </c>
      <c r="J291" s="67">
        <f t="shared" ca="1" si="4"/>
        <v>-109</v>
      </c>
      <c r="K291" s="71" t="s">
        <v>1586</v>
      </c>
      <c r="L291" s="67"/>
      <c r="M291" s="67"/>
      <c r="N291" s="105"/>
      <c r="O291" s="105" t="s">
        <v>1043</v>
      </c>
      <c r="P291" s="67" t="s">
        <v>1044</v>
      </c>
      <c r="Q291" s="61" t="s">
        <v>1587</v>
      </c>
      <c r="R291" s="61" t="s">
        <v>67</v>
      </c>
      <c r="S291" s="61" t="s">
        <v>1588</v>
      </c>
      <c r="T291" s="61" t="s">
        <v>56</v>
      </c>
      <c r="U291" s="393" t="s">
        <v>436</v>
      </c>
      <c r="V291" s="176">
        <v>45919</v>
      </c>
      <c r="W291" s="65"/>
      <c r="X291" s="67"/>
      <c r="Y291" s="67"/>
      <c r="Z291" s="67"/>
      <c r="AA291" s="99"/>
      <c r="AB291" s="140" t="s">
        <v>1589</v>
      </c>
      <c r="AC291" s="175">
        <v>45923</v>
      </c>
      <c r="AD291" s="368"/>
      <c r="AE291" s="67"/>
      <c r="AF291" s="130"/>
      <c r="AG291" s="130"/>
      <c r="AH291" s="67"/>
      <c r="AI291" s="67"/>
      <c r="AP291" s="59"/>
      <c r="AQ291" s="59"/>
      <c r="AR291" s="59"/>
      <c r="AS291" s="59"/>
      <c r="AT291" s="57"/>
      <c r="AU291" s="58"/>
      <c r="AV291" s="99"/>
    </row>
    <row r="292" spans="1:48" ht="25.5">
      <c r="A292" s="350">
        <v>291</v>
      </c>
      <c r="B292" s="168" t="s">
        <v>1590</v>
      </c>
      <c r="C292" s="133">
        <v>45911</v>
      </c>
      <c r="D292" s="66" t="s">
        <v>82</v>
      </c>
      <c r="E292" s="66" t="s">
        <v>82</v>
      </c>
      <c r="I292" s="64"/>
      <c r="J292" s="67" t="str">
        <f t="shared" ca="1" si="4"/>
        <v/>
      </c>
      <c r="K292" s="71"/>
      <c r="L292" s="67"/>
      <c r="M292" s="67"/>
      <c r="N292" s="105"/>
      <c r="O292" s="105"/>
      <c r="P292" s="67"/>
      <c r="Q292" s="61" t="s">
        <v>1591</v>
      </c>
      <c r="R292" s="61"/>
      <c r="S292" s="61"/>
      <c r="T292" s="61"/>
      <c r="U292" s="393" t="s">
        <v>186</v>
      </c>
      <c r="V292" s="176">
        <v>45916</v>
      </c>
      <c r="W292" s="65"/>
      <c r="X292" s="67"/>
      <c r="Y292" s="67"/>
      <c r="Z292" s="67"/>
      <c r="AA292" s="67"/>
      <c r="AB292" s="130"/>
      <c r="AC292" s="67"/>
      <c r="AD292" s="67"/>
      <c r="AE292" s="67"/>
      <c r="AF292" s="130"/>
      <c r="AG292" s="130"/>
      <c r="AH292" s="67"/>
      <c r="AI292" s="67"/>
      <c r="AP292" s="59"/>
      <c r="AQ292" s="59"/>
      <c r="AR292" s="59"/>
      <c r="AS292" s="59"/>
      <c r="AT292" s="57"/>
      <c r="AU292" s="58"/>
      <c r="AV292" s="99"/>
    </row>
    <row r="293" spans="1:48" ht="25.5">
      <c r="A293" s="72">
        <v>292</v>
      </c>
      <c r="B293" s="162" t="s">
        <v>1592</v>
      </c>
      <c r="C293" s="132">
        <v>45911</v>
      </c>
      <c r="D293" s="66" t="s">
        <v>82</v>
      </c>
      <c r="E293" s="66" t="s">
        <v>82</v>
      </c>
      <c r="I293" s="64"/>
      <c r="J293" s="67" t="str">
        <f t="shared" ca="1" si="4"/>
        <v/>
      </c>
      <c r="K293" s="71"/>
      <c r="L293" s="67"/>
      <c r="M293" s="67"/>
      <c r="N293" s="105"/>
      <c r="O293" s="105"/>
      <c r="P293" s="67"/>
      <c r="Q293" s="61" t="s">
        <v>1593</v>
      </c>
      <c r="R293" s="61"/>
      <c r="S293" s="61"/>
      <c r="T293" s="61"/>
      <c r="U293" s="393" t="s">
        <v>330</v>
      </c>
      <c r="V293" s="176"/>
      <c r="W293" s="65"/>
      <c r="X293" s="67"/>
      <c r="Y293" s="67"/>
      <c r="Z293" s="67"/>
      <c r="AA293" s="67"/>
      <c r="AB293" s="130"/>
      <c r="AC293" s="67"/>
      <c r="AD293" s="67"/>
      <c r="AE293" s="67"/>
      <c r="AF293" s="130"/>
      <c r="AG293" s="130"/>
      <c r="AH293" s="67"/>
      <c r="AI293" s="67"/>
      <c r="AP293" s="59"/>
      <c r="AQ293" s="59"/>
      <c r="AR293" s="59"/>
      <c r="AS293" s="59"/>
      <c r="AT293" s="57"/>
      <c r="AU293" s="58"/>
      <c r="AV293" s="99"/>
    </row>
    <row r="294" spans="1:48" ht="25.5">
      <c r="A294" s="350">
        <v>293</v>
      </c>
      <c r="B294" s="368" t="s">
        <v>1594</v>
      </c>
      <c r="C294" s="132">
        <v>45912</v>
      </c>
      <c r="D294" s="66" t="s">
        <v>82</v>
      </c>
      <c r="E294" s="66" t="s">
        <v>82</v>
      </c>
      <c r="I294" s="64"/>
      <c r="J294" s="67" t="str">
        <f t="shared" ca="1" si="4"/>
        <v/>
      </c>
      <c r="K294" s="71"/>
      <c r="L294" s="67"/>
      <c r="M294" s="67"/>
      <c r="N294" s="61"/>
      <c r="O294" s="61"/>
      <c r="P294" s="61"/>
      <c r="Q294" s="61" t="s">
        <v>1595</v>
      </c>
      <c r="R294" s="61"/>
      <c r="S294" s="61"/>
      <c r="T294" s="61"/>
      <c r="U294" s="393" t="s">
        <v>294</v>
      </c>
      <c r="V294" s="176">
        <v>45916</v>
      </c>
      <c r="W294" s="65"/>
      <c r="X294" s="67"/>
      <c r="Y294" s="67"/>
      <c r="Z294" s="67"/>
      <c r="AA294" s="67"/>
      <c r="AB294" s="130"/>
      <c r="AC294" s="67"/>
      <c r="AD294" s="67"/>
      <c r="AE294" s="67"/>
      <c r="AF294" s="130"/>
      <c r="AG294" s="130"/>
      <c r="AH294" s="67"/>
      <c r="AI294" s="67"/>
      <c r="AP294" s="59"/>
      <c r="AQ294" s="59"/>
      <c r="AR294" s="59"/>
      <c r="AS294" s="59"/>
      <c r="AT294" s="57"/>
      <c r="AU294" s="58"/>
      <c r="AV294" s="99"/>
    </row>
    <row r="295" spans="1:48" ht="25.5">
      <c r="A295" s="72">
        <v>294</v>
      </c>
      <c r="B295" s="168" t="s">
        <v>1596</v>
      </c>
      <c r="C295" s="133">
        <v>45911</v>
      </c>
      <c r="D295" s="66" t="s">
        <v>82</v>
      </c>
      <c r="E295" s="66" t="s">
        <v>82</v>
      </c>
      <c r="I295" s="64"/>
      <c r="J295" s="67" t="str">
        <f t="shared" ca="1" si="4"/>
        <v/>
      </c>
      <c r="K295" s="71"/>
      <c r="L295" s="67"/>
      <c r="M295" s="67"/>
      <c r="N295" s="105"/>
      <c r="O295" s="105"/>
      <c r="P295" s="67"/>
      <c r="Q295" s="61" t="s">
        <v>1597</v>
      </c>
      <c r="R295" s="61"/>
      <c r="S295" s="61"/>
      <c r="T295" s="61"/>
      <c r="U295" s="393" t="s">
        <v>186</v>
      </c>
      <c r="V295" s="176">
        <v>45916</v>
      </c>
      <c r="W295" s="65"/>
      <c r="X295" s="67"/>
      <c r="Y295" s="67"/>
      <c r="Z295" s="67"/>
      <c r="AA295" s="67"/>
      <c r="AB295" s="130"/>
      <c r="AC295" s="67"/>
      <c r="AD295" s="67"/>
      <c r="AE295" s="67"/>
      <c r="AF295" s="130"/>
      <c r="AG295" s="130"/>
      <c r="AH295" s="67"/>
      <c r="AI295" s="67"/>
      <c r="AP295" s="59"/>
      <c r="AQ295" s="59"/>
      <c r="AR295" s="59"/>
      <c r="AS295" s="59"/>
      <c r="AT295" s="57"/>
      <c r="AU295" s="58"/>
      <c r="AV295" s="99"/>
    </row>
    <row r="296" spans="1:48" ht="25.5">
      <c r="A296" s="350">
        <v>295</v>
      </c>
      <c r="B296" s="168" t="s">
        <v>1598</v>
      </c>
      <c r="C296" s="70">
        <v>45915</v>
      </c>
      <c r="D296" s="66" t="s">
        <v>82</v>
      </c>
      <c r="E296" s="66" t="s">
        <v>82</v>
      </c>
      <c r="I296" s="64"/>
      <c r="J296" s="67" t="str">
        <f t="shared" ca="1" si="4"/>
        <v/>
      </c>
      <c r="K296" s="71"/>
      <c r="L296" s="67"/>
      <c r="M296" s="67"/>
      <c r="N296" s="105"/>
      <c r="O296" s="105"/>
      <c r="P296" s="67"/>
      <c r="Q296" s="61" t="s">
        <v>1599</v>
      </c>
      <c r="R296" s="61"/>
      <c r="S296" s="61"/>
      <c r="T296" s="61"/>
      <c r="U296" s="393" t="s">
        <v>194</v>
      </c>
      <c r="V296" s="176">
        <v>45916</v>
      </c>
      <c r="W296" s="65"/>
      <c r="X296" s="67"/>
      <c r="Y296" s="67"/>
      <c r="Z296" s="67"/>
      <c r="AA296" s="67"/>
      <c r="AB296" s="130"/>
      <c r="AC296" s="67"/>
      <c r="AD296" s="67"/>
      <c r="AE296" s="67"/>
      <c r="AF296" s="130"/>
      <c r="AG296" s="130"/>
      <c r="AH296" s="67"/>
      <c r="AI296" s="67"/>
      <c r="AP296" s="59"/>
      <c r="AQ296" s="59"/>
      <c r="AR296" s="59"/>
      <c r="AS296" s="59"/>
      <c r="AT296" s="57"/>
      <c r="AU296" s="58"/>
      <c r="AV296" s="99"/>
    </row>
    <row r="297" spans="1:48" ht="38.25">
      <c r="A297" s="72">
        <v>296</v>
      </c>
      <c r="B297" s="168" t="s">
        <v>1600</v>
      </c>
      <c r="C297" s="134">
        <v>45915</v>
      </c>
      <c r="D297" s="66" t="s">
        <v>1601</v>
      </c>
      <c r="E297" s="66" t="s">
        <v>1601</v>
      </c>
      <c r="I297" s="64"/>
      <c r="J297" s="67" t="str">
        <f t="shared" ca="1" si="4"/>
        <v/>
      </c>
      <c r="K297" s="71" t="s">
        <v>182</v>
      </c>
      <c r="L297" s="67"/>
      <c r="M297" s="67"/>
      <c r="N297" s="105"/>
      <c r="O297" s="105"/>
      <c r="P297" s="67"/>
      <c r="Q297" s="61" t="s">
        <v>1602</v>
      </c>
      <c r="R297" s="61"/>
      <c r="S297" s="61"/>
      <c r="T297" s="61"/>
      <c r="U297" s="393"/>
      <c r="V297" s="176"/>
      <c r="W297" s="65"/>
      <c r="X297" s="67"/>
      <c r="Y297" s="67"/>
      <c r="Z297" s="67"/>
      <c r="AA297" s="67"/>
      <c r="AB297" s="130"/>
      <c r="AC297" s="67"/>
      <c r="AD297" s="67"/>
      <c r="AE297" s="67"/>
      <c r="AF297" s="130"/>
      <c r="AG297" s="130"/>
      <c r="AH297" s="67"/>
      <c r="AI297" s="67"/>
      <c r="AP297" s="59"/>
      <c r="AQ297" s="59"/>
      <c r="AR297" s="59"/>
      <c r="AS297" s="59"/>
      <c r="AT297" s="57"/>
      <c r="AU297" s="58"/>
      <c r="AV297" s="99"/>
    </row>
    <row r="298" spans="1:48" ht="15">
      <c r="A298" s="350">
        <v>297</v>
      </c>
      <c r="B298" s="168" t="s">
        <v>1603</v>
      </c>
      <c r="C298" s="134">
        <v>45913</v>
      </c>
      <c r="D298" s="66" t="s">
        <v>1601</v>
      </c>
      <c r="E298" s="66" t="s">
        <v>1601</v>
      </c>
      <c r="I298" s="64"/>
      <c r="J298" s="67" t="str">
        <f t="shared" ca="1" si="4"/>
        <v/>
      </c>
      <c r="K298" s="71" t="s">
        <v>166</v>
      </c>
      <c r="L298" s="67"/>
      <c r="M298" s="67"/>
      <c r="N298" s="105"/>
      <c r="O298" s="105"/>
      <c r="P298" s="67"/>
      <c r="Q298" s="61" t="s">
        <v>1604</v>
      </c>
      <c r="R298" s="61"/>
      <c r="S298" s="61"/>
      <c r="T298" s="61"/>
      <c r="U298" s="393"/>
      <c r="V298" s="176"/>
      <c r="W298" s="65"/>
      <c r="X298" s="67"/>
      <c r="Y298" s="67"/>
      <c r="Z298" s="67"/>
      <c r="AA298" s="67"/>
      <c r="AB298" s="130"/>
      <c r="AC298" s="67"/>
      <c r="AD298" s="67"/>
      <c r="AE298" s="67"/>
      <c r="AF298" s="130"/>
      <c r="AG298" s="130"/>
      <c r="AH298" s="67"/>
      <c r="AI298" s="67"/>
      <c r="AP298" s="59"/>
      <c r="AQ298" s="59"/>
      <c r="AR298" s="59"/>
      <c r="AS298" s="59"/>
      <c r="AT298" s="57"/>
      <c r="AU298" s="58"/>
      <c r="AV298" s="99"/>
    </row>
    <row r="299" spans="1:48" ht="25.5">
      <c r="A299" s="72">
        <v>298</v>
      </c>
      <c r="B299" s="595" t="s">
        <v>1605</v>
      </c>
      <c r="C299" s="70">
        <v>45910.676388888889</v>
      </c>
      <c r="D299" s="66" t="s">
        <v>529</v>
      </c>
      <c r="E299" s="66" t="s">
        <v>529</v>
      </c>
      <c r="F299" s="64">
        <v>45924.676388888889</v>
      </c>
      <c r="I299" s="64">
        <v>45921.968055555553</v>
      </c>
      <c r="J299" s="67">
        <f t="shared" ca="1" si="4"/>
        <v>-118</v>
      </c>
      <c r="K299" s="71" t="s">
        <v>1606</v>
      </c>
      <c r="L299" s="67"/>
      <c r="M299" s="67" t="s">
        <v>62</v>
      </c>
      <c r="N299" s="105" t="s">
        <v>127</v>
      </c>
      <c r="O299" s="105"/>
      <c r="P299" s="67" t="s">
        <v>513</v>
      </c>
      <c r="Q299" s="61" t="s">
        <v>110</v>
      </c>
      <c r="R299" s="61" t="s">
        <v>322</v>
      </c>
      <c r="S299" s="61" t="s">
        <v>1607</v>
      </c>
      <c r="T299" s="61" t="s">
        <v>56</v>
      </c>
      <c r="U299" s="393" t="s">
        <v>194</v>
      </c>
      <c r="V299" s="176">
        <v>45922</v>
      </c>
      <c r="W299" s="65"/>
      <c r="X299" s="67"/>
      <c r="Y299" s="67"/>
      <c r="Z299" s="67"/>
      <c r="AA299" s="99"/>
      <c r="AB299" s="124" t="s">
        <v>1608</v>
      </c>
      <c r="AC299" s="141">
        <v>45926</v>
      </c>
      <c r="AD299" s="67"/>
      <c r="AE299" s="67"/>
      <c r="AF299" s="130"/>
      <c r="AG299" s="130"/>
      <c r="AH299" s="67"/>
      <c r="AI299" s="67"/>
      <c r="AP299" s="59"/>
      <c r="AQ299" s="59"/>
      <c r="AR299" s="59"/>
      <c r="AS299" s="59"/>
      <c r="AT299" s="57"/>
      <c r="AU299" s="58"/>
      <c r="AV299" s="99"/>
    </row>
    <row r="300" spans="1:48" ht="51">
      <c r="A300" s="350">
        <v>299</v>
      </c>
      <c r="B300" s="168" t="s">
        <v>1609</v>
      </c>
      <c r="C300" s="70">
        <v>45919</v>
      </c>
      <c r="D300" s="66" t="s">
        <v>1601</v>
      </c>
      <c r="E300" s="66" t="s">
        <v>1601</v>
      </c>
      <c r="I300" s="64">
        <v>45919</v>
      </c>
      <c r="J300" s="67" t="str">
        <f t="shared" ca="1" si="4"/>
        <v/>
      </c>
      <c r="K300" s="71" t="s">
        <v>1610</v>
      </c>
      <c r="L300" s="67"/>
      <c r="M300" s="67"/>
      <c r="N300" s="105"/>
      <c r="O300" s="105"/>
      <c r="P300" s="67"/>
      <c r="Q300" s="61" t="s">
        <v>1611</v>
      </c>
      <c r="R300" s="61"/>
      <c r="S300" s="61"/>
      <c r="T300" s="61"/>
      <c r="U300" s="393"/>
      <c r="V300" s="176"/>
      <c r="W300" s="65"/>
      <c r="X300" s="67"/>
      <c r="Y300" s="67"/>
      <c r="Z300" s="67"/>
      <c r="AA300" s="67"/>
      <c r="AB300" s="130"/>
      <c r="AC300" s="67"/>
      <c r="AD300" s="67"/>
      <c r="AE300" s="67"/>
      <c r="AF300" s="130"/>
      <c r="AG300" s="130"/>
      <c r="AH300" s="67"/>
      <c r="AI300" s="67"/>
      <c r="AP300" s="59"/>
      <c r="AQ300" s="59"/>
      <c r="AR300" s="59"/>
      <c r="AS300" s="59"/>
      <c r="AT300" s="57"/>
      <c r="AU300" s="58"/>
      <c r="AV300" s="99"/>
    </row>
    <row r="301" spans="1:48" ht="25.5">
      <c r="A301" s="72">
        <v>300</v>
      </c>
      <c r="B301" s="601" t="s">
        <v>1612</v>
      </c>
      <c r="C301" s="70">
        <v>45915</v>
      </c>
      <c r="D301" s="66" t="s">
        <v>47</v>
      </c>
      <c r="E301" s="66" t="s">
        <v>47</v>
      </c>
      <c r="I301" s="64">
        <v>45915</v>
      </c>
      <c r="J301" s="67" t="str">
        <f t="shared" ca="1" si="4"/>
        <v/>
      </c>
      <c r="K301" s="71" t="s">
        <v>188</v>
      </c>
      <c r="L301" s="67"/>
      <c r="M301" s="67"/>
      <c r="N301" s="105"/>
      <c r="O301" s="105"/>
      <c r="P301" s="67"/>
      <c r="Q301" s="61" t="s">
        <v>1613</v>
      </c>
      <c r="R301" s="61"/>
      <c r="S301" s="61"/>
      <c r="T301" s="61"/>
      <c r="U301" s="393"/>
      <c r="V301" s="176"/>
      <c r="W301" s="65"/>
      <c r="X301" s="67"/>
      <c r="Y301" s="67"/>
      <c r="Z301" s="67"/>
      <c r="AA301" s="67"/>
      <c r="AB301" s="130"/>
      <c r="AC301" s="67"/>
      <c r="AD301" s="67"/>
      <c r="AE301" s="67"/>
      <c r="AF301" s="130"/>
      <c r="AG301" s="130"/>
      <c r="AH301" s="67"/>
      <c r="AI301" s="67"/>
      <c r="AP301" s="59"/>
      <c r="AQ301" s="59"/>
      <c r="AR301" s="59"/>
      <c r="AS301" s="59"/>
      <c r="AT301" s="57"/>
      <c r="AU301" s="58"/>
      <c r="AV301" s="99"/>
    </row>
    <row r="302" spans="1:48" ht="38.25">
      <c r="A302" s="350">
        <v>301</v>
      </c>
      <c r="B302" s="168" t="s">
        <v>1614</v>
      </c>
      <c r="C302" s="70">
        <v>45917</v>
      </c>
      <c r="D302" s="66" t="s">
        <v>1601</v>
      </c>
      <c r="E302" s="66" t="s">
        <v>1601</v>
      </c>
      <c r="I302" s="64">
        <v>45919</v>
      </c>
      <c r="J302" s="67" t="str">
        <f t="shared" ca="1" si="4"/>
        <v/>
      </c>
      <c r="K302" s="71"/>
      <c r="L302" s="67"/>
      <c r="M302" s="67"/>
      <c r="N302" s="105"/>
      <c r="O302" s="105"/>
      <c r="P302" s="67"/>
      <c r="Q302" s="61" t="s">
        <v>1615</v>
      </c>
      <c r="R302" s="61"/>
      <c r="S302" s="61"/>
      <c r="T302" s="61"/>
      <c r="U302" s="393"/>
      <c r="V302" s="176"/>
      <c r="W302" s="65"/>
      <c r="X302" s="67"/>
      <c r="Y302" s="67"/>
      <c r="Z302" s="67"/>
      <c r="AA302" s="67"/>
      <c r="AB302" s="130"/>
      <c r="AC302" s="67"/>
      <c r="AD302" s="67"/>
      <c r="AE302" s="67"/>
      <c r="AF302" s="130"/>
      <c r="AG302" s="130"/>
      <c r="AH302" s="67"/>
      <c r="AI302" s="67"/>
      <c r="AP302" s="59"/>
      <c r="AQ302" s="59"/>
      <c r="AR302" s="59"/>
      <c r="AS302" s="59"/>
      <c r="AT302" s="57"/>
      <c r="AU302" s="58"/>
      <c r="AV302" s="99"/>
    </row>
    <row r="303" spans="1:48" ht="25.5">
      <c r="A303" s="72">
        <v>302</v>
      </c>
      <c r="B303" s="167" t="s">
        <v>1616</v>
      </c>
      <c r="C303" s="70">
        <v>45929</v>
      </c>
      <c r="D303" s="66" t="s">
        <v>1601</v>
      </c>
      <c r="E303" s="66" t="s">
        <v>1601</v>
      </c>
      <c r="F303" s="172" t="s">
        <v>88</v>
      </c>
      <c r="I303" s="64">
        <v>45929</v>
      </c>
      <c r="J303" s="67" t="e">
        <f t="shared" ca="1" si="4"/>
        <v>#VALUE!</v>
      </c>
      <c r="K303" s="71" t="s">
        <v>1617</v>
      </c>
      <c r="L303" s="67"/>
      <c r="M303" s="67"/>
      <c r="N303" s="105"/>
      <c r="O303" s="105"/>
      <c r="P303" s="67"/>
      <c r="Q303" s="61" t="s">
        <v>1618</v>
      </c>
      <c r="R303" s="61"/>
      <c r="S303" s="61"/>
      <c r="T303" s="61"/>
      <c r="U303" s="393"/>
      <c r="V303" s="176"/>
      <c r="W303" s="65"/>
      <c r="X303" s="67"/>
      <c r="Y303" s="67"/>
      <c r="Z303" s="67"/>
      <c r="AA303" s="67"/>
      <c r="AB303" s="130"/>
      <c r="AC303" s="67"/>
      <c r="AD303" s="67"/>
      <c r="AE303" s="67"/>
      <c r="AF303" s="130"/>
      <c r="AG303" s="130"/>
      <c r="AH303" s="67"/>
      <c r="AI303" s="67"/>
      <c r="AP303" s="59"/>
      <c r="AQ303" s="59"/>
      <c r="AR303" s="59"/>
      <c r="AS303" s="59"/>
      <c r="AT303" s="57"/>
      <c r="AU303" s="58"/>
      <c r="AV303" s="99"/>
    </row>
    <row r="304" spans="1:48" ht="25.5">
      <c r="A304" s="350">
        <v>303</v>
      </c>
      <c r="B304" s="167" t="s">
        <v>1619</v>
      </c>
      <c r="C304" s="70">
        <v>45929</v>
      </c>
      <c r="D304" s="66" t="s">
        <v>1601</v>
      </c>
      <c r="E304" s="66" t="s">
        <v>1601</v>
      </c>
      <c r="F304" s="172" t="s">
        <v>88</v>
      </c>
      <c r="I304" s="64">
        <v>45929</v>
      </c>
      <c r="J304" s="67" t="e">
        <f t="shared" ca="1" si="4"/>
        <v>#VALUE!</v>
      </c>
      <c r="K304" s="71" t="s">
        <v>1620</v>
      </c>
      <c r="L304" s="67"/>
      <c r="M304" s="67"/>
      <c r="N304" s="105"/>
      <c r="O304" s="105"/>
      <c r="P304" s="67"/>
      <c r="Q304" s="61" t="s">
        <v>1621</v>
      </c>
      <c r="R304" s="61"/>
      <c r="S304" s="61"/>
      <c r="T304" s="61" t="s">
        <v>56</v>
      </c>
      <c r="U304" s="393" t="s">
        <v>164</v>
      </c>
      <c r="V304" s="176"/>
      <c r="W304" s="65"/>
      <c r="X304" s="67"/>
      <c r="Y304" s="67"/>
      <c r="Z304" s="67"/>
      <c r="AA304" s="67"/>
      <c r="AB304" s="130"/>
      <c r="AC304" s="67"/>
      <c r="AD304" s="67"/>
      <c r="AE304" s="67"/>
      <c r="AF304" s="130"/>
      <c r="AG304" s="130"/>
      <c r="AH304" s="67"/>
      <c r="AI304" s="67"/>
      <c r="AP304" s="59"/>
      <c r="AQ304" s="59"/>
      <c r="AR304" s="59"/>
      <c r="AS304" s="59"/>
      <c r="AT304" s="57"/>
      <c r="AU304" s="58"/>
      <c r="AV304" s="99"/>
    </row>
    <row r="305" spans="1:50" ht="38.25">
      <c r="A305" s="72">
        <v>304</v>
      </c>
      <c r="B305" s="167" t="s">
        <v>1622</v>
      </c>
      <c r="C305" s="70">
        <v>45929</v>
      </c>
      <c r="D305" s="66" t="s">
        <v>1601</v>
      </c>
      <c r="E305" s="66" t="s">
        <v>1601</v>
      </c>
      <c r="F305" s="172" t="s">
        <v>88</v>
      </c>
      <c r="I305" s="64">
        <v>45929</v>
      </c>
      <c r="J305" s="67" t="e">
        <f t="shared" ca="1" si="4"/>
        <v>#VALUE!</v>
      </c>
      <c r="K305" s="71" t="s">
        <v>449</v>
      </c>
      <c r="L305" s="67" t="s">
        <v>142</v>
      </c>
      <c r="M305" s="67" t="s">
        <v>413</v>
      </c>
      <c r="N305" s="105" t="s">
        <v>63</v>
      </c>
      <c r="O305" s="105" t="s">
        <v>64</v>
      </c>
      <c r="P305" s="67" t="s">
        <v>450</v>
      </c>
      <c r="Q305" s="61" t="s">
        <v>1623</v>
      </c>
      <c r="R305" s="61"/>
      <c r="S305" s="61"/>
      <c r="T305" s="61" t="s">
        <v>56</v>
      </c>
      <c r="U305" s="393" t="s">
        <v>330</v>
      </c>
      <c r="V305" s="176"/>
      <c r="W305" s="65"/>
      <c r="X305" s="67"/>
      <c r="Y305" s="67"/>
      <c r="Z305" s="67"/>
      <c r="AA305" s="67"/>
      <c r="AB305" s="130"/>
      <c r="AC305" s="67"/>
      <c r="AD305" s="67"/>
      <c r="AE305" s="67"/>
      <c r="AF305" s="130"/>
      <c r="AG305" s="130"/>
      <c r="AH305" s="67"/>
      <c r="AI305" s="67"/>
      <c r="AP305" s="59"/>
      <c r="AQ305" s="59"/>
      <c r="AR305" s="59"/>
      <c r="AS305" s="59"/>
      <c r="AT305" s="57"/>
      <c r="AU305" s="58"/>
      <c r="AV305" s="99"/>
    </row>
    <row r="306" spans="1:50" ht="25.5">
      <c r="A306" s="350">
        <v>305</v>
      </c>
      <c r="B306" s="167" t="s">
        <v>1624</v>
      </c>
      <c r="C306" s="70">
        <v>45929</v>
      </c>
      <c r="D306" s="66" t="s">
        <v>1601</v>
      </c>
      <c r="E306" s="66" t="s">
        <v>1601</v>
      </c>
      <c r="F306" s="172" t="s">
        <v>88</v>
      </c>
      <c r="I306" s="64">
        <v>45929</v>
      </c>
      <c r="J306" s="67" t="e">
        <f t="shared" ca="1" si="4"/>
        <v>#VALUE!</v>
      </c>
      <c r="K306" s="71" t="s">
        <v>1625</v>
      </c>
      <c r="L306" s="67"/>
      <c r="M306" s="67"/>
      <c r="N306" s="105"/>
      <c r="O306" s="105"/>
      <c r="P306" s="67"/>
      <c r="Q306" s="61" t="s">
        <v>1626</v>
      </c>
      <c r="R306" s="61"/>
      <c r="S306" s="61"/>
      <c r="T306" s="61" t="s">
        <v>56</v>
      </c>
      <c r="U306" s="393" t="s">
        <v>186</v>
      </c>
      <c r="V306" s="176">
        <v>45931</v>
      </c>
      <c r="W306" s="65"/>
      <c r="X306" s="67"/>
      <c r="Y306" s="67"/>
      <c r="Z306" s="67"/>
      <c r="AA306" s="67"/>
      <c r="AB306" s="130"/>
      <c r="AC306" s="67"/>
      <c r="AD306" s="67"/>
      <c r="AE306" s="67"/>
      <c r="AF306" s="130"/>
      <c r="AG306" s="130"/>
      <c r="AH306" s="67"/>
      <c r="AI306" s="67"/>
      <c r="AP306" s="59"/>
      <c r="AQ306" s="59"/>
      <c r="AR306" s="59"/>
      <c r="AS306" s="59"/>
      <c r="AT306" s="57"/>
      <c r="AU306" s="58"/>
      <c r="AV306" s="99"/>
    </row>
    <row r="307" spans="1:50" ht="38.25">
      <c r="A307" s="72">
        <v>306</v>
      </c>
      <c r="B307" s="167" t="s">
        <v>1627</v>
      </c>
      <c r="C307" s="70">
        <v>45926</v>
      </c>
      <c r="D307" s="66" t="s">
        <v>47</v>
      </c>
      <c r="E307" s="66" t="s">
        <v>47</v>
      </c>
      <c r="F307" s="172" t="s">
        <v>88</v>
      </c>
      <c r="I307" s="64">
        <v>45929</v>
      </c>
      <c r="J307" s="67" t="e">
        <f t="shared" ca="1" si="4"/>
        <v>#VALUE!</v>
      </c>
      <c r="K307" s="71" t="s">
        <v>1628</v>
      </c>
      <c r="L307" s="67" t="s">
        <v>142</v>
      </c>
      <c r="M307" s="67" t="s">
        <v>143</v>
      </c>
      <c r="N307" s="105" t="s">
        <v>118</v>
      </c>
      <c r="O307" s="105" t="s">
        <v>931</v>
      </c>
      <c r="P307" s="67" t="s">
        <v>932</v>
      </c>
      <c r="Q307" s="61" t="s">
        <v>360</v>
      </c>
      <c r="R307" s="61"/>
      <c r="S307" s="61"/>
      <c r="T307" s="61" t="s">
        <v>56</v>
      </c>
      <c r="U307" s="393" t="s">
        <v>294</v>
      </c>
      <c r="V307" s="176">
        <v>45931</v>
      </c>
      <c r="W307" s="65"/>
      <c r="X307" s="67"/>
      <c r="Y307" s="67"/>
      <c r="Z307" s="67"/>
      <c r="AA307" s="67"/>
      <c r="AB307" s="130"/>
      <c r="AC307" s="67"/>
      <c r="AD307" s="67"/>
      <c r="AE307" s="67"/>
      <c r="AF307" s="130"/>
      <c r="AG307" s="130"/>
      <c r="AH307" s="67"/>
      <c r="AI307" s="67"/>
      <c r="AP307" s="59"/>
      <c r="AQ307" s="59"/>
      <c r="AR307" s="59"/>
      <c r="AS307" s="59"/>
      <c r="AT307" s="57"/>
      <c r="AU307" s="58"/>
      <c r="AV307" s="99"/>
    </row>
    <row r="308" spans="1:50" ht="25.5">
      <c r="A308" s="350">
        <v>307</v>
      </c>
      <c r="B308" s="167" t="s">
        <v>1629</v>
      </c>
      <c r="C308" s="70" t="s">
        <v>1630</v>
      </c>
      <c r="D308" s="66" t="s">
        <v>1601</v>
      </c>
      <c r="E308" s="66" t="s">
        <v>1601</v>
      </c>
      <c r="F308" s="172" t="s">
        <v>88</v>
      </c>
      <c r="I308" s="64" t="s">
        <v>1631</v>
      </c>
      <c r="J308" s="67" t="e">
        <f t="shared" ca="1" si="4"/>
        <v>#VALUE!</v>
      </c>
      <c r="K308" s="71" t="s">
        <v>246</v>
      </c>
      <c r="L308" s="67" t="s">
        <v>142</v>
      </c>
      <c r="M308" s="67" t="s">
        <v>143</v>
      </c>
      <c r="N308" s="105"/>
      <c r="O308" s="105"/>
      <c r="P308" s="67"/>
      <c r="Q308" s="61" t="s">
        <v>1632</v>
      </c>
      <c r="R308" s="61"/>
      <c r="S308" s="61"/>
      <c r="T308" s="61"/>
      <c r="U308" s="393"/>
      <c r="V308" s="176"/>
      <c r="W308" s="65"/>
      <c r="X308" s="67"/>
      <c r="Y308" s="67"/>
      <c r="Z308" s="67"/>
      <c r="AA308" s="67"/>
      <c r="AB308" s="130"/>
      <c r="AC308" s="67"/>
      <c r="AD308" s="67"/>
      <c r="AE308" s="67"/>
      <c r="AF308" s="130"/>
      <c r="AG308" s="130"/>
      <c r="AH308" s="67"/>
      <c r="AI308" s="67"/>
      <c r="AP308" s="59"/>
      <c r="AQ308" s="59"/>
      <c r="AR308" s="59"/>
      <c r="AS308" s="59"/>
      <c r="AT308" s="57"/>
      <c r="AU308" s="58"/>
      <c r="AV308" s="99"/>
    </row>
    <row r="309" spans="1:50" ht="25.5">
      <c r="A309" s="72">
        <v>308</v>
      </c>
      <c r="B309" s="167" t="s">
        <v>1633</v>
      </c>
      <c r="C309" s="70" t="s">
        <v>1634</v>
      </c>
      <c r="D309" s="66" t="s">
        <v>47</v>
      </c>
      <c r="E309" s="66" t="s">
        <v>47</v>
      </c>
      <c r="F309" s="172" t="s">
        <v>88</v>
      </c>
      <c r="I309" s="64" t="s">
        <v>1635</v>
      </c>
      <c r="J309" s="67" t="e">
        <f t="shared" ca="1" si="4"/>
        <v>#VALUE!</v>
      </c>
      <c r="K309" s="71" t="s">
        <v>432</v>
      </c>
      <c r="L309" s="67" t="s">
        <v>142</v>
      </c>
      <c r="M309" s="67" t="s">
        <v>143</v>
      </c>
      <c r="N309" s="105" t="s">
        <v>63</v>
      </c>
      <c r="O309" s="105" t="s">
        <v>64</v>
      </c>
      <c r="P309" s="67" t="s">
        <v>433</v>
      </c>
      <c r="Q309" s="61" t="s">
        <v>1636</v>
      </c>
      <c r="R309" s="61"/>
      <c r="S309" s="61"/>
      <c r="T309" s="61"/>
      <c r="U309" s="393"/>
      <c r="V309" s="176"/>
      <c r="W309" s="65"/>
      <c r="X309" s="67"/>
      <c r="Y309" s="67"/>
      <c r="Z309" s="67"/>
      <c r="AA309" s="67"/>
      <c r="AB309" s="130"/>
      <c r="AC309" s="67"/>
      <c r="AD309" s="67"/>
      <c r="AE309" s="67"/>
      <c r="AF309" s="130"/>
      <c r="AG309" s="130"/>
      <c r="AH309" s="67"/>
      <c r="AI309" s="67"/>
      <c r="AP309" s="59"/>
      <c r="AQ309" s="59"/>
      <c r="AR309" s="59"/>
      <c r="AS309" s="59"/>
      <c r="AT309" s="57"/>
      <c r="AU309" s="58"/>
      <c r="AV309" s="99"/>
    </row>
    <row r="310" spans="1:50" ht="38.25">
      <c r="A310" s="350">
        <v>309</v>
      </c>
      <c r="B310" s="167" t="s">
        <v>1637</v>
      </c>
      <c r="C310" s="70" t="s">
        <v>1638</v>
      </c>
      <c r="D310" s="66" t="s">
        <v>1601</v>
      </c>
      <c r="E310" s="66" t="s">
        <v>1601</v>
      </c>
      <c r="F310" s="172" t="s">
        <v>88</v>
      </c>
      <c r="I310" s="64" t="s">
        <v>1639</v>
      </c>
      <c r="J310" s="67" t="e">
        <f t="shared" ca="1" si="4"/>
        <v>#VALUE!</v>
      </c>
      <c r="K310" s="71" t="s">
        <v>449</v>
      </c>
      <c r="L310" s="67" t="s">
        <v>142</v>
      </c>
      <c r="M310" s="67" t="s">
        <v>413</v>
      </c>
      <c r="N310" s="105" t="s">
        <v>63</v>
      </c>
      <c r="O310" s="105" t="s">
        <v>64</v>
      </c>
      <c r="P310" s="67" t="s">
        <v>450</v>
      </c>
      <c r="Q310" s="61" t="s">
        <v>1640</v>
      </c>
      <c r="R310" s="61"/>
      <c r="S310" s="61"/>
      <c r="T310" s="61"/>
      <c r="U310" s="393"/>
      <c r="V310" s="176"/>
      <c r="W310" s="65"/>
      <c r="X310" s="67"/>
      <c r="Y310" s="67"/>
      <c r="Z310" s="67"/>
      <c r="AA310" s="67"/>
      <c r="AB310" s="130"/>
      <c r="AC310" s="67"/>
      <c r="AD310" s="67"/>
      <c r="AE310" s="67"/>
      <c r="AF310" s="130"/>
      <c r="AG310" s="130"/>
      <c r="AH310" s="67"/>
      <c r="AI310" s="67"/>
      <c r="AP310" s="59"/>
      <c r="AQ310" s="59"/>
      <c r="AR310" s="59"/>
      <c r="AS310" s="59"/>
      <c r="AT310" s="57"/>
      <c r="AU310" s="58"/>
      <c r="AV310" s="99"/>
    </row>
    <row r="311" spans="1:50" ht="57.75">
      <c r="A311" s="72">
        <v>310</v>
      </c>
      <c r="B311" s="167" t="s">
        <v>1641</v>
      </c>
      <c r="C311" s="70" t="s">
        <v>1642</v>
      </c>
      <c r="D311" s="66" t="s">
        <v>47</v>
      </c>
      <c r="E311" s="66" t="s">
        <v>47</v>
      </c>
      <c r="F311" s="172" t="s">
        <v>88</v>
      </c>
      <c r="I311" s="64" t="s">
        <v>1643</v>
      </c>
      <c r="J311" s="67" t="e">
        <f t="shared" ca="1" si="4"/>
        <v>#VALUE!</v>
      </c>
      <c r="K311" s="71" t="s">
        <v>1644</v>
      </c>
      <c r="L311" s="67" t="s">
        <v>142</v>
      </c>
      <c r="M311" s="67" t="s">
        <v>143</v>
      </c>
      <c r="N311" s="105" t="s">
        <v>347</v>
      </c>
      <c r="O311" s="105" t="s">
        <v>1645</v>
      </c>
      <c r="P311" s="67" t="s">
        <v>1646</v>
      </c>
      <c r="Q311" s="61" t="s">
        <v>1647</v>
      </c>
      <c r="R311" s="61"/>
      <c r="S311" s="61"/>
      <c r="T311" s="61" t="s">
        <v>56</v>
      </c>
      <c r="U311" s="393" t="s">
        <v>86</v>
      </c>
      <c r="V311" s="176">
        <v>45937</v>
      </c>
      <c r="W311" s="65"/>
      <c r="X311" s="278" t="s">
        <v>87</v>
      </c>
      <c r="Y311" s="279" t="s">
        <v>88</v>
      </c>
      <c r="Z311" s="279" t="s">
        <v>88</v>
      </c>
      <c r="AA311" s="279" t="s">
        <v>88</v>
      </c>
      <c r="AB311" s="977" t="s">
        <v>1648</v>
      </c>
      <c r="AC311" s="278" t="s">
        <v>88</v>
      </c>
      <c r="AD311" s="278" t="s">
        <v>88</v>
      </c>
      <c r="AE311" s="278" t="s">
        <v>88</v>
      </c>
      <c r="AF311" s="278" t="s">
        <v>88</v>
      </c>
      <c r="AG311" s="278" t="s">
        <v>88</v>
      </c>
      <c r="AH311" s="278" t="s">
        <v>88</v>
      </c>
      <c r="AI311" s="278" t="s">
        <v>88</v>
      </c>
      <c r="AJ311" s="278" t="s">
        <v>88</v>
      </c>
      <c r="AK311" s="278" t="s">
        <v>88</v>
      </c>
      <c r="AL311" s="278" t="s">
        <v>88</v>
      </c>
      <c r="AM311" s="278" t="s">
        <v>88</v>
      </c>
      <c r="AN311" s="278" t="s">
        <v>88</v>
      </c>
      <c r="AO311" s="278" t="s">
        <v>88</v>
      </c>
      <c r="AP311" s="278" t="s">
        <v>88</v>
      </c>
      <c r="AQ311" s="278" t="s">
        <v>88</v>
      </c>
      <c r="AR311" s="278" t="s">
        <v>88</v>
      </c>
      <c r="AS311" s="278" t="s">
        <v>88</v>
      </c>
      <c r="AT311" s="278" t="s">
        <v>88</v>
      </c>
      <c r="AU311" s="278" t="s">
        <v>88</v>
      </c>
      <c r="AV311" s="978"/>
      <c r="AW311" s="978" t="s">
        <v>1649</v>
      </c>
    </row>
    <row r="312" spans="1:50" ht="88.5" customHeight="1">
      <c r="A312" s="350">
        <v>311</v>
      </c>
      <c r="B312" s="167" t="s">
        <v>1650</v>
      </c>
      <c r="C312" s="70" t="s">
        <v>1651</v>
      </c>
      <c r="D312" s="66" t="s">
        <v>1601</v>
      </c>
      <c r="E312" s="66" t="s">
        <v>1601</v>
      </c>
      <c r="F312" s="172" t="s">
        <v>88</v>
      </c>
      <c r="G312" s="64" t="s">
        <v>1652</v>
      </c>
      <c r="H312" s="64">
        <v>45925</v>
      </c>
      <c r="I312" s="64" t="s">
        <v>1653</v>
      </c>
      <c r="J312" s="67" t="e">
        <f t="shared" ca="1" si="4"/>
        <v>#VALUE!</v>
      </c>
      <c r="K312" s="71" t="s">
        <v>1654</v>
      </c>
      <c r="L312" s="67" t="s">
        <v>142</v>
      </c>
      <c r="M312" s="67" t="s">
        <v>143</v>
      </c>
      <c r="N312" s="105" t="s">
        <v>368</v>
      </c>
      <c r="O312" s="105" t="s">
        <v>523</v>
      </c>
      <c r="P312" s="67" t="s">
        <v>524</v>
      </c>
      <c r="Q312" s="61" t="s">
        <v>1655</v>
      </c>
      <c r="R312" s="61" t="s">
        <v>67</v>
      </c>
      <c r="S312" s="61" t="s">
        <v>526</v>
      </c>
      <c r="T312" s="61" t="s">
        <v>56</v>
      </c>
      <c r="U312" s="393" t="s">
        <v>172</v>
      </c>
      <c r="V312" s="176">
        <v>45937</v>
      </c>
      <c r="W312" s="65"/>
      <c r="X312" s="67"/>
      <c r="Y312" s="67"/>
      <c r="Z312" s="67"/>
      <c r="AA312" s="67"/>
      <c r="AB312" s="130"/>
      <c r="AC312" s="67"/>
      <c r="AD312" s="67"/>
      <c r="AE312" s="67"/>
      <c r="AF312" s="130"/>
      <c r="AG312" s="130"/>
      <c r="AH312" s="67"/>
      <c r="AI312" s="67"/>
      <c r="AP312" s="59"/>
      <c r="AQ312" s="59"/>
      <c r="AR312" s="59"/>
      <c r="AS312" s="59"/>
      <c r="AT312" s="57"/>
      <c r="AU312" s="58"/>
      <c r="AV312" s="99"/>
    </row>
    <row r="313" spans="1:50" ht="25.5">
      <c r="A313" s="72">
        <v>312</v>
      </c>
      <c r="B313" s="167" t="s">
        <v>1656</v>
      </c>
      <c r="C313" s="70">
        <v>45925</v>
      </c>
      <c r="D313" s="66" t="s">
        <v>47</v>
      </c>
      <c r="E313" s="66" t="s">
        <v>47</v>
      </c>
      <c r="F313" s="172" t="s">
        <v>88</v>
      </c>
      <c r="G313" s="64" t="s">
        <v>1657</v>
      </c>
      <c r="H313" s="64">
        <v>45925</v>
      </c>
      <c r="I313" s="64">
        <v>45929</v>
      </c>
      <c r="J313" s="67" t="e">
        <f t="shared" ca="1" si="4"/>
        <v>#VALUE!</v>
      </c>
      <c r="K313" s="71" t="s">
        <v>188</v>
      </c>
      <c r="L313" s="67" t="s">
        <v>142</v>
      </c>
      <c r="M313" s="67" t="s">
        <v>143</v>
      </c>
      <c r="N313" s="105" t="s">
        <v>189</v>
      </c>
      <c r="O313" s="105" t="s">
        <v>190</v>
      </c>
      <c r="P313" s="67" t="s">
        <v>191</v>
      </c>
      <c r="Q313" s="61" t="s">
        <v>289</v>
      </c>
      <c r="R313" s="61" t="s">
        <v>322</v>
      </c>
      <c r="S313" s="61" t="s">
        <v>290</v>
      </c>
      <c r="T313" s="61" t="s">
        <v>56</v>
      </c>
      <c r="U313" s="393" t="s">
        <v>194</v>
      </c>
      <c r="V313" s="176"/>
      <c r="W313" s="65"/>
      <c r="X313" s="67"/>
      <c r="Y313" s="67"/>
      <c r="Z313" s="67"/>
      <c r="AA313" s="67"/>
      <c r="AB313" s="130"/>
      <c r="AC313" s="67"/>
      <c r="AD313" s="67"/>
      <c r="AE313" s="67"/>
      <c r="AF313" s="130"/>
      <c r="AG313" s="130"/>
      <c r="AH313" s="67"/>
      <c r="AI313" s="67"/>
      <c r="AP313" s="59"/>
      <c r="AQ313" s="59"/>
      <c r="AR313" s="59"/>
      <c r="AS313" s="59"/>
      <c r="AT313" s="57"/>
      <c r="AU313" s="58"/>
      <c r="AV313" s="99"/>
    </row>
    <row r="314" spans="1:50" ht="38.25">
      <c r="A314" s="350">
        <v>313</v>
      </c>
      <c r="B314" s="167" t="s">
        <v>1658</v>
      </c>
      <c r="C314" s="70" t="s">
        <v>1659</v>
      </c>
      <c r="D314" s="66" t="s">
        <v>47</v>
      </c>
      <c r="E314" s="66" t="s">
        <v>47</v>
      </c>
      <c r="F314" s="172" t="s">
        <v>88</v>
      </c>
      <c r="I314" s="64" t="s">
        <v>1660</v>
      </c>
      <c r="J314" s="67" t="e">
        <f t="shared" ca="1" si="4"/>
        <v>#VALUE!</v>
      </c>
      <c r="K314" s="71" t="s">
        <v>1661</v>
      </c>
      <c r="L314" s="67"/>
      <c r="M314" s="67"/>
      <c r="N314" s="105"/>
      <c r="O314" s="105"/>
      <c r="P314" s="67"/>
      <c r="Q314" s="61" t="s">
        <v>1662</v>
      </c>
      <c r="R314" s="61"/>
      <c r="S314" s="61"/>
      <c r="T314" s="61"/>
      <c r="U314" s="393"/>
      <c r="V314" s="176"/>
      <c r="W314" s="65"/>
      <c r="X314" s="67"/>
      <c r="Y314" s="67"/>
      <c r="Z314" s="67"/>
      <c r="AA314" s="67"/>
      <c r="AB314" s="130"/>
      <c r="AC314" s="67"/>
      <c r="AD314" s="67"/>
      <c r="AE314" s="67"/>
      <c r="AF314" s="130"/>
      <c r="AG314" s="130"/>
      <c r="AH314" s="67"/>
      <c r="AI314" s="67"/>
      <c r="AP314" s="59"/>
      <c r="AQ314" s="59"/>
      <c r="AR314" s="59"/>
      <c r="AS314" s="59"/>
      <c r="AT314" s="57"/>
      <c r="AU314" s="58"/>
      <c r="AV314" s="99"/>
    </row>
    <row r="315" spans="1:50" ht="51" customHeight="1">
      <c r="A315" s="72">
        <v>314</v>
      </c>
      <c r="B315" s="167" t="s">
        <v>1663</v>
      </c>
      <c r="C315" s="70" t="s">
        <v>1664</v>
      </c>
      <c r="D315" s="66" t="s">
        <v>1601</v>
      </c>
      <c r="E315" s="66" t="s">
        <v>1601</v>
      </c>
      <c r="F315" s="172" t="s">
        <v>88</v>
      </c>
      <c r="I315" s="64" t="s">
        <v>1665</v>
      </c>
      <c r="J315" s="67" t="e">
        <f t="shared" ca="1" si="4"/>
        <v>#VALUE!</v>
      </c>
      <c r="K315" s="71" t="s">
        <v>182</v>
      </c>
      <c r="L315" s="67"/>
      <c r="M315" s="67"/>
      <c r="N315" s="105"/>
      <c r="O315" s="105"/>
      <c r="P315" s="67"/>
      <c r="Q315" s="61" t="s">
        <v>1666</v>
      </c>
      <c r="R315" s="61"/>
      <c r="S315" s="61"/>
      <c r="T315" s="61"/>
      <c r="U315" s="393"/>
      <c r="V315" s="176"/>
      <c r="W315" s="65"/>
      <c r="X315" s="67"/>
      <c r="Y315" s="67"/>
      <c r="Z315" s="67"/>
      <c r="AA315" s="67"/>
      <c r="AB315" s="130"/>
      <c r="AC315" s="67"/>
      <c r="AD315" s="67"/>
      <c r="AE315" s="67"/>
      <c r="AF315" s="130"/>
      <c r="AG315" s="130"/>
      <c r="AH315" s="67"/>
      <c r="AI315" s="67"/>
      <c r="AP315" s="59"/>
      <c r="AQ315" s="59"/>
      <c r="AR315" s="59"/>
      <c r="AS315" s="59"/>
      <c r="AT315" s="57"/>
      <c r="AU315" s="58"/>
      <c r="AV315" s="99"/>
    </row>
    <row r="316" spans="1:50" ht="25.5">
      <c r="A316" s="350">
        <v>315</v>
      </c>
      <c r="B316" s="167" t="s">
        <v>1667</v>
      </c>
      <c r="C316" s="70" t="s">
        <v>1668</v>
      </c>
      <c r="D316" s="66" t="s">
        <v>1601</v>
      </c>
      <c r="E316" s="66" t="s">
        <v>1601</v>
      </c>
      <c r="F316" s="369" t="s">
        <v>88</v>
      </c>
      <c r="I316" s="64" t="s">
        <v>1669</v>
      </c>
      <c r="J316" s="67" t="e">
        <f t="shared" ca="1" si="4"/>
        <v>#VALUE!</v>
      </c>
      <c r="K316" s="71" t="s">
        <v>1628</v>
      </c>
      <c r="L316" s="67"/>
      <c r="M316" s="67"/>
      <c r="N316" s="105"/>
      <c r="O316" s="105"/>
      <c r="P316" s="67"/>
      <c r="Q316" s="61" t="s">
        <v>1670</v>
      </c>
      <c r="R316" s="61"/>
      <c r="S316" s="61"/>
      <c r="T316" s="61"/>
      <c r="U316" s="393"/>
      <c r="V316" s="176"/>
      <c r="W316" s="65"/>
      <c r="X316" s="67"/>
      <c r="Y316" s="67"/>
      <c r="Z316" s="67"/>
      <c r="AA316" s="67"/>
      <c r="AB316" s="130"/>
      <c r="AC316" s="67"/>
      <c r="AD316" s="67"/>
      <c r="AE316" s="67"/>
      <c r="AF316" s="130"/>
      <c r="AG316" s="130"/>
      <c r="AH316" s="67"/>
      <c r="AI316" s="67"/>
      <c r="AP316" s="59"/>
      <c r="AQ316" s="59"/>
      <c r="AR316" s="59"/>
      <c r="AS316" s="59"/>
      <c r="AT316" s="57"/>
      <c r="AU316" s="58"/>
      <c r="AV316" s="99"/>
    </row>
    <row r="317" spans="1:50" ht="25.5">
      <c r="A317" s="72">
        <v>316</v>
      </c>
      <c r="B317" s="321" t="s">
        <v>1671</v>
      </c>
      <c r="C317" s="70">
        <v>45929</v>
      </c>
      <c r="D317" s="66"/>
      <c r="E317" s="66"/>
      <c r="F317" s="64">
        <v>45951</v>
      </c>
      <c r="I317" s="64">
        <v>45930</v>
      </c>
      <c r="J317" s="67">
        <f t="shared" ca="1" si="4"/>
        <v>-100</v>
      </c>
      <c r="K317" s="71" t="s">
        <v>1672</v>
      </c>
      <c r="L317" s="67" t="s">
        <v>572</v>
      </c>
      <c r="M317" s="67" t="s">
        <v>573</v>
      </c>
      <c r="N317" s="105" t="s">
        <v>297</v>
      </c>
      <c r="O317" s="105" t="s">
        <v>1673</v>
      </c>
      <c r="P317" s="67" t="s">
        <v>389</v>
      </c>
      <c r="Q317" s="61" t="s">
        <v>1674</v>
      </c>
      <c r="R317" s="61" t="s">
        <v>67</v>
      </c>
      <c r="S317" s="61" t="s">
        <v>1675</v>
      </c>
      <c r="T317" s="61" t="s">
        <v>56</v>
      </c>
      <c r="U317" s="393" t="s">
        <v>330</v>
      </c>
      <c r="V317" s="176">
        <v>45933</v>
      </c>
      <c r="W317" s="65"/>
      <c r="X317" s="67"/>
      <c r="Y317" s="67"/>
      <c r="Z317" s="67"/>
      <c r="AA317" s="67"/>
      <c r="AB317" s="130"/>
      <c r="AC317" s="67"/>
      <c r="AD317" s="67"/>
      <c r="AE317" s="67"/>
      <c r="AF317" s="130"/>
      <c r="AG317" s="130"/>
      <c r="AH317" s="67"/>
      <c r="AI317" s="67"/>
      <c r="AP317" s="59"/>
      <c r="AQ317" s="59"/>
      <c r="AR317" s="59"/>
      <c r="AS317" s="59"/>
      <c r="AT317" s="57"/>
      <c r="AU317" s="58"/>
      <c r="AV317" s="99"/>
    </row>
    <row r="318" spans="1:50" ht="38.25">
      <c r="A318" s="350">
        <v>317</v>
      </c>
      <c r="B318" s="321" t="s">
        <v>1676</v>
      </c>
      <c r="C318" s="70" t="s">
        <v>1677</v>
      </c>
      <c r="D318" s="66" t="s">
        <v>82</v>
      </c>
      <c r="E318" s="66" t="s">
        <v>82</v>
      </c>
      <c r="F318" s="64" t="s">
        <v>1678</v>
      </c>
      <c r="I318" s="64" t="s">
        <v>1679</v>
      </c>
      <c r="J318" s="67">
        <f t="shared" ca="1" si="4"/>
        <v>-100</v>
      </c>
      <c r="K318" s="71" t="s">
        <v>1680</v>
      </c>
      <c r="L318" s="67" t="s">
        <v>572</v>
      </c>
      <c r="M318" s="67" t="s">
        <v>502</v>
      </c>
      <c r="N318" s="105" t="s">
        <v>232</v>
      </c>
      <c r="O318" s="105" t="s">
        <v>1681</v>
      </c>
      <c r="P318" s="67" t="s">
        <v>1682</v>
      </c>
      <c r="Q318" s="61" t="s">
        <v>1683</v>
      </c>
      <c r="R318" s="61" t="s">
        <v>337</v>
      </c>
      <c r="S318" s="61" t="s">
        <v>1684</v>
      </c>
      <c r="T318" s="61" t="s">
        <v>56</v>
      </c>
      <c r="U318" s="393" t="s">
        <v>265</v>
      </c>
      <c r="V318" s="176">
        <v>45933</v>
      </c>
      <c r="W318" s="65"/>
      <c r="X318" s="67"/>
      <c r="Y318" s="67"/>
      <c r="Z318" s="67"/>
      <c r="AA318" s="67"/>
      <c r="AB318" s="130" t="s">
        <v>1685</v>
      </c>
      <c r="AC318" s="130">
        <v>45956</v>
      </c>
      <c r="AD318" s="67"/>
      <c r="AE318" s="67"/>
      <c r="AF318" s="969" t="s">
        <v>1686</v>
      </c>
      <c r="AG318" s="130">
        <v>45960</v>
      </c>
      <c r="AH318" s="67"/>
      <c r="AI318" s="67"/>
      <c r="AP318" s="59"/>
      <c r="AQ318" s="59"/>
      <c r="AR318" s="59"/>
      <c r="AS318" s="59"/>
      <c r="AT318" s="57"/>
      <c r="AU318" s="58"/>
      <c r="AV318" s="99"/>
    </row>
    <row r="319" spans="1:50" ht="51">
      <c r="A319" s="72">
        <v>318</v>
      </c>
      <c r="B319" s="167" t="s">
        <v>1687</v>
      </c>
      <c r="C319" s="70" t="s">
        <v>1688</v>
      </c>
      <c r="D319" s="66" t="s">
        <v>1601</v>
      </c>
      <c r="E319" s="66" t="s">
        <v>1601</v>
      </c>
      <c r="F319" s="64" t="s">
        <v>88</v>
      </c>
      <c r="H319" s="64">
        <v>45933</v>
      </c>
      <c r="I319" s="64" t="s">
        <v>1689</v>
      </c>
      <c r="J319" s="67" t="e">
        <f t="shared" ca="1" si="4"/>
        <v>#VALUE!</v>
      </c>
      <c r="K319" s="71" t="s">
        <v>1690</v>
      </c>
      <c r="L319" s="67" t="s">
        <v>142</v>
      </c>
      <c r="M319" s="67" t="s">
        <v>143</v>
      </c>
      <c r="N319" s="105" t="s">
        <v>357</v>
      </c>
      <c r="O319" s="105" t="s">
        <v>552</v>
      </c>
      <c r="P319" s="67" t="s">
        <v>553</v>
      </c>
      <c r="Q319" s="61" t="s">
        <v>1691</v>
      </c>
      <c r="R319" s="61" t="s">
        <v>214</v>
      </c>
      <c r="S319" s="61" t="s">
        <v>1692</v>
      </c>
      <c r="T319" s="61" t="s">
        <v>185</v>
      </c>
      <c r="U319" s="393" t="s">
        <v>86</v>
      </c>
      <c r="V319" s="176">
        <v>45933</v>
      </c>
      <c r="W319" s="65"/>
      <c r="X319" s="67"/>
      <c r="Y319" s="67"/>
      <c r="Z319" s="67"/>
      <c r="AA319" s="67"/>
      <c r="AB319" s="130"/>
      <c r="AC319" s="67"/>
      <c r="AD319" s="67"/>
      <c r="AE319" s="67"/>
      <c r="AF319" s="130"/>
      <c r="AG319" s="130"/>
      <c r="AH319" s="67"/>
      <c r="AI319" s="67"/>
      <c r="AP319" s="59"/>
      <c r="AQ319" s="59"/>
      <c r="AR319" s="59"/>
      <c r="AS319" s="59"/>
      <c r="AT319" s="57"/>
      <c r="AU319" s="58"/>
      <c r="AV319" s="99"/>
    </row>
    <row r="320" spans="1:50" ht="64.5" customHeight="1">
      <c r="A320" s="350">
        <v>319</v>
      </c>
      <c r="B320" s="321" t="s">
        <v>1693</v>
      </c>
      <c r="C320" s="70" t="s">
        <v>1694</v>
      </c>
      <c r="D320" s="66" t="s">
        <v>82</v>
      </c>
      <c r="E320" s="66" t="s">
        <v>82</v>
      </c>
      <c r="F320" s="64" t="s">
        <v>1695</v>
      </c>
      <c r="G320" s="64" t="s">
        <v>1696</v>
      </c>
      <c r="H320" s="64">
        <v>45939</v>
      </c>
      <c r="I320" s="64" t="s">
        <v>1697</v>
      </c>
      <c r="J320" s="67">
        <f t="shared" ca="1" si="4"/>
        <v>-101</v>
      </c>
      <c r="K320" s="71" t="s">
        <v>1698</v>
      </c>
      <c r="L320" s="67" t="s">
        <v>572</v>
      </c>
      <c r="M320" s="67" t="s">
        <v>573</v>
      </c>
      <c r="N320" s="105" t="s">
        <v>127</v>
      </c>
      <c r="O320" s="105"/>
      <c r="P320" s="67"/>
      <c r="Q320" s="61" t="s">
        <v>1699</v>
      </c>
      <c r="R320" s="61" t="s">
        <v>214</v>
      </c>
      <c r="S320" s="61" t="s">
        <v>1700</v>
      </c>
      <c r="T320" s="61" t="s">
        <v>56</v>
      </c>
      <c r="U320" s="393" t="s">
        <v>130</v>
      </c>
      <c r="V320" s="176">
        <v>45933</v>
      </c>
      <c r="W320" s="65"/>
      <c r="X320" s="278" t="s">
        <v>805</v>
      </c>
      <c r="Y320" s="278" t="s">
        <v>850</v>
      </c>
      <c r="Z320" s="278" t="s">
        <v>88</v>
      </c>
      <c r="AA320" s="280" t="s">
        <v>851</v>
      </c>
      <c r="AB320" s="280" t="s">
        <v>88</v>
      </c>
      <c r="AC320" s="278" t="s">
        <v>88</v>
      </c>
      <c r="AD320" s="278" t="s">
        <v>88</v>
      </c>
      <c r="AE320" s="278" t="s">
        <v>88</v>
      </c>
      <c r="AF320" s="278" t="s">
        <v>88</v>
      </c>
      <c r="AG320" s="278" t="s">
        <v>88</v>
      </c>
      <c r="AH320" s="278" t="s">
        <v>88</v>
      </c>
      <c r="AI320" s="278" t="s">
        <v>88</v>
      </c>
      <c r="AJ320" s="278" t="s">
        <v>88</v>
      </c>
      <c r="AK320" s="278" t="s">
        <v>88</v>
      </c>
      <c r="AL320" s="278" t="s">
        <v>88</v>
      </c>
      <c r="AM320" s="278" t="s">
        <v>88</v>
      </c>
      <c r="AN320" s="278" t="s">
        <v>88</v>
      </c>
      <c r="AO320" s="278" t="s">
        <v>88</v>
      </c>
      <c r="AP320" s="283" t="s">
        <v>88</v>
      </c>
      <c r="AQ320" s="278" t="s">
        <v>88</v>
      </c>
      <c r="AR320" s="278" t="s">
        <v>88</v>
      </c>
      <c r="AS320" s="278" t="s">
        <v>88</v>
      </c>
      <c r="AT320" s="278" t="s">
        <v>88</v>
      </c>
      <c r="AU320" s="278" t="s">
        <v>88</v>
      </c>
      <c r="AV320" s="278" t="s">
        <v>88</v>
      </c>
      <c r="AW320" s="278" t="s">
        <v>88</v>
      </c>
      <c r="AX320" s="278"/>
    </row>
    <row r="321" spans="1:49" ht="38.25">
      <c r="A321" s="72">
        <v>320</v>
      </c>
      <c r="B321" s="167" t="s">
        <v>1701</v>
      </c>
      <c r="C321" s="70" t="s">
        <v>1702</v>
      </c>
      <c r="D321" s="66" t="s">
        <v>47</v>
      </c>
      <c r="E321" s="66" t="s">
        <v>47</v>
      </c>
      <c r="F321" s="64" t="s">
        <v>88</v>
      </c>
      <c r="I321" s="64" t="s">
        <v>1689</v>
      </c>
      <c r="J321" s="67" t="e">
        <f t="shared" ca="1" si="4"/>
        <v>#VALUE!</v>
      </c>
      <c r="K321" s="71" t="s">
        <v>1644</v>
      </c>
      <c r="L321" s="67" t="s">
        <v>142</v>
      </c>
      <c r="M321" s="67" t="s">
        <v>143</v>
      </c>
      <c r="N321" s="105"/>
      <c r="O321" s="105" t="s">
        <v>1645</v>
      </c>
      <c r="P321" s="67" t="s">
        <v>1646</v>
      </c>
      <c r="Q321" s="61" t="s">
        <v>1703</v>
      </c>
      <c r="R321" s="61" t="s">
        <v>67</v>
      </c>
      <c r="S321" s="61" t="s">
        <v>1704</v>
      </c>
      <c r="T321" s="61" t="s">
        <v>56</v>
      </c>
      <c r="U321" s="393" t="s">
        <v>186</v>
      </c>
      <c r="V321" s="176">
        <v>45933</v>
      </c>
      <c r="W321" s="65"/>
      <c r="X321" s="67"/>
      <c r="Y321" s="67"/>
      <c r="Z321" s="67"/>
      <c r="AA321" s="67"/>
      <c r="AB321" s="130"/>
      <c r="AC321" s="67"/>
      <c r="AD321" s="67"/>
      <c r="AE321" s="67"/>
      <c r="AF321" s="130"/>
      <c r="AG321" s="130"/>
      <c r="AH321" s="67"/>
      <c r="AI321" s="67"/>
      <c r="AP321" s="59"/>
      <c r="AQ321" s="59"/>
      <c r="AR321" s="59"/>
      <c r="AS321" s="59"/>
      <c r="AT321" s="57"/>
      <c r="AU321" s="58"/>
      <c r="AV321" s="99"/>
    </row>
    <row r="322" spans="1:49" ht="51">
      <c r="A322" s="350">
        <v>321</v>
      </c>
      <c r="B322" s="167" t="s">
        <v>1705</v>
      </c>
      <c r="C322" s="70" t="s">
        <v>1706</v>
      </c>
      <c r="D322" s="66" t="s">
        <v>1601</v>
      </c>
      <c r="E322" s="66" t="s">
        <v>1601</v>
      </c>
      <c r="F322" s="64" t="s">
        <v>88</v>
      </c>
      <c r="I322" s="64" t="s">
        <v>1689</v>
      </c>
      <c r="J322" s="67" t="e">
        <f t="shared" ref="J322:J383" ca="1" si="5">IF(AND(B322&lt;&gt;"",C322&lt;&gt;"",F322&lt;&gt;""),IF(NETWORKDAYS.INTL(TODAY(),F322,1,festivos)&gt;=0,NETWORKDAYS.INTL(TODAY(),F322,1,festivos)-1,NETWORKDAYS.INTL(TODAY(),F322,1,festivos)+1),"")</f>
        <v>#VALUE!</v>
      </c>
      <c r="K322" s="71" t="s">
        <v>182</v>
      </c>
      <c r="L322" s="67" t="s">
        <v>142</v>
      </c>
      <c r="M322" s="67" t="s">
        <v>143</v>
      </c>
      <c r="N322" s="105" t="s">
        <v>159</v>
      </c>
      <c r="O322" s="105" t="s">
        <v>160</v>
      </c>
      <c r="P322" s="67" t="s">
        <v>161</v>
      </c>
      <c r="Q322" s="61" t="s">
        <v>1707</v>
      </c>
      <c r="R322" s="61" t="s">
        <v>67</v>
      </c>
      <c r="S322" s="61" t="s">
        <v>1708</v>
      </c>
      <c r="T322" s="61" t="s">
        <v>185</v>
      </c>
      <c r="U322" s="393" t="s">
        <v>178</v>
      </c>
      <c r="V322" s="176">
        <v>45933</v>
      </c>
      <c r="W322" s="65"/>
      <c r="X322" s="67"/>
      <c r="Y322" s="67"/>
      <c r="Z322" s="67"/>
      <c r="AA322" s="67"/>
      <c r="AB322" s="130"/>
      <c r="AC322" s="67"/>
      <c r="AD322" s="67"/>
      <c r="AE322" s="67"/>
      <c r="AF322" s="130"/>
      <c r="AG322" s="130"/>
      <c r="AH322" s="67"/>
      <c r="AI322" s="67"/>
      <c r="AP322" s="59"/>
      <c r="AQ322" s="59"/>
      <c r="AR322" s="59"/>
      <c r="AS322" s="59"/>
      <c r="AT322" s="57"/>
      <c r="AU322" s="58"/>
      <c r="AV322" s="99"/>
    </row>
    <row r="323" spans="1:49" ht="38.25">
      <c r="A323" s="72">
        <v>322</v>
      </c>
      <c r="B323" s="321" t="s">
        <v>1709</v>
      </c>
      <c r="C323" s="70">
        <v>45930</v>
      </c>
      <c r="D323" s="66" t="s">
        <v>82</v>
      </c>
      <c r="E323" s="66" t="s">
        <v>82</v>
      </c>
      <c r="F323" s="64">
        <v>45952</v>
      </c>
      <c r="I323" s="64">
        <v>45930</v>
      </c>
      <c r="J323" s="67">
        <f t="shared" ca="1" si="5"/>
        <v>-99</v>
      </c>
      <c r="K323" s="71" t="s">
        <v>1710</v>
      </c>
      <c r="L323" s="67" t="s">
        <v>572</v>
      </c>
      <c r="M323" s="67" t="s">
        <v>573</v>
      </c>
      <c r="N323" s="105" t="s">
        <v>63</v>
      </c>
      <c r="O323" s="105" t="s">
        <v>64</v>
      </c>
      <c r="P323" s="67" t="s">
        <v>433</v>
      </c>
      <c r="Q323" s="61" t="s">
        <v>1711</v>
      </c>
      <c r="R323" s="61" t="s">
        <v>322</v>
      </c>
      <c r="S323" s="61" t="s">
        <v>1712</v>
      </c>
      <c r="T323" s="61" t="s">
        <v>56</v>
      </c>
      <c r="U323" s="393" t="s">
        <v>178</v>
      </c>
      <c r="V323" s="176">
        <v>45930</v>
      </c>
      <c r="W323" s="65"/>
      <c r="X323" s="67"/>
      <c r="Y323" s="67"/>
      <c r="Z323" s="67"/>
      <c r="AA323" s="67"/>
      <c r="AB323" s="352" t="s">
        <v>1713</v>
      </c>
      <c r="AC323" s="395">
        <v>45938</v>
      </c>
      <c r="AD323" s="67"/>
      <c r="AE323" s="67" t="s">
        <v>91</v>
      </c>
      <c r="AF323" s="352" t="s">
        <v>1714</v>
      </c>
      <c r="AG323" s="395">
        <v>45957</v>
      </c>
      <c r="AH323" s="67"/>
      <c r="AI323" s="67"/>
      <c r="AP323" s="59"/>
      <c r="AQ323" s="59"/>
      <c r="AR323" s="59"/>
      <c r="AS323" s="59"/>
      <c r="AT323" s="57"/>
      <c r="AU323" s="58"/>
      <c r="AV323" s="99"/>
    </row>
    <row r="324" spans="1:49" ht="25.5">
      <c r="A324" s="350">
        <v>323</v>
      </c>
      <c r="B324" s="321" t="s">
        <v>1715</v>
      </c>
      <c r="C324" s="70">
        <v>45930</v>
      </c>
      <c r="D324" s="66" t="s">
        <v>82</v>
      </c>
      <c r="E324" s="66" t="s">
        <v>82</v>
      </c>
      <c r="F324" s="64">
        <v>45952</v>
      </c>
      <c r="I324" s="64">
        <v>45930</v>
      </c>
      <c r="J324" s="67">
        <f t="shared" ca="1" si="5"/>
        <v>-99</v>
      </c>
      <c r="K324" s="71" t="s">
        <v>1716</v>
      </c>
      <c r="L324" s="67" t="s">
        <v>572</v>
      </c>
      <c r="M324" s="67" t="s">
        <v>573</v>
      </c>
      <c r="N324" s="105" t="s">
        <v>232</v>
      </c>
      <c r="O324" s="105" t="s">
        <v>306</v>
      </c>
      <c r="P324" s="67" t="s">
        <v>956</v>
      </c>
      <c r="Q324" s="61" t="s">
        <v>1717</v>
      </c>
      <c r="R324" s="61" t="s">
        <v>67</v>
      </c>
      <c r="S324" s="61" t="s">
        <v>1718</v>
      </c>
      <c r="T324" s="61" t="s">
        <v>56</v>
      </c>
      <c r="U324" s="393" t="s">
        <v>330</v>
      </c>
      <c r="V324" s="176">
        <v>45930</v>
      </c>
      <c r="W324" s="65"/>
      <c r="X324" s="67"/>
      <c r="Y324" s="67"/>
      <c r="Z324" s="67"/>
      <c r="AA324" s="67"/>
      <c r="AB324" s="130"/>
      <c r="AC324" s="67"/>
      <c r="AD324" s="67"/>
      <c r="AE324" s="67"/>
      <c r="AF324" s="130"/>
      <c r="AG324" s="130"/>
      <c r="AH324" s="67"/>
      <c r="AI324" s="67"/>
      <c r="AP324" s="59"/>
      <c r="AQ324" s="59"/>
      <c r="AR324" s="59"/>
      <c r="AS324" s="59"/>
      <c r="AT324" s="57"/>
      <c r="AU324" s="58"/>
      <c r="AV324" s="99"/>
    </row>
    <row r="325" spans="1:49" ht="25.5">
      <c r="A325" s="72">
        <v>324</v>
      </c>
      <c r="B325" s="321" t="s">
        <v>1719</v>
      </c>
      <c r="C325" s="70">
        <v>45929</v>
      </c>
      <c r="D325" s="66" t="s">
        <v>570</v>
      </c>
      <c r="E325" s="66" t="s">
        <v>570</v>
      </c>
      <c r="F325" s="64">
        <v>45951</v>
      </c>
      <c r="I325" s="64">
        <v>45930</v>
      </c>
      <c r="J325" s="67">
        <f t="shared" ca="1" si="5"/>
        <v>-100</v>
      </c>
      <c r="K325" s="71" t="s">
        <v>1720</v>
      </c>
      <c r="L325" s="67" t="s">
        <v>572</v>
      </c>
      <c r="M325" s="67" t="s">
        <v>573</v>
      </c>
      <c r="N325" s="105" t="s">
        <v>134</v>
      </c>
      <c r="O325" s="105" t="s">
        <v>1103</v>
      </c>
      <c r="P325" s="67" t="s">
        <v>661</v>
      </c>
      <c r="Q325" s="61" t="s">
        <v>1721</v>
      </c>
      <c r="R325" s="61" t="s">
        <v>337</v>
      </c>
      <c r="S325" s="61" t="s">
        <v>1722</v>
      </c>
      <c r="T325" s="61" t="s">
        <v>56</v>
      </c>
      <c r="U325" s="393" t="s">
        <v>385</v>
      </c>
      <c r="V325" s="176">
        <v>45930</v>
      </c>
      <c r="W325" s="65"/>
      <c r="X325" s="67"/>
      <c r="Y325" s="67"/>
      <c r="Z325" s="67"/>
      <c r="AA325" s="67"/>
      <c r="AB325" s="130" t="s">
        <v>1723</v>
      </c>
      <c r="AC325" s="130">
        <v>45938</v>
      </c>
      <c r="AD325" s="67"/>
      <c r="AE325" s="67"/>
      <c r="AF325" s="130"/>
      <c r="AG325" s="130"/>
      <c r="AH325" s="67"/>
      <c r="AI325" s="67"/>
      <c r="AP325" s="59"/>
      <c r="AQ325" s="59"/>
      <c r="AR325" s="59"/>
      <c r="AS325" s="59"/>
      <c r="AT325" s="57"/>
      <c r="AU325" s="58"/>
      <c r="AV325" s="99"/>
    </row>
    <row r="326" spans="1:49" ht="51">
      <c r="A326" s="350">
        <v>325</v>
      </c>
      <c r="B326" s="321" t="s">
        <v>1724</v>
      </c>
      <c r="C326" s="70">
        <v>45905</v>
      </c>
      <c r="D326" s="66" t="s">
        <v>82</v>
      </c>
      <c r="E326" s="66" t="s">
        <v>82</v>
      </c>
      <c r="F326" s="64">
        <v>45926</v>
      </c>
      <c r="I326" s="64">
        <v>45930</v>
      </c>
      <c r="J326" s="67">
        <f t="shared" ca="1" si="5"/>
        <v>-116</v>
      </c>
      <c r="K326" s="71" t="s">
        <v>744</v>
      </c>
      <c r="L326" s="67" t="s">
        <v>572</v>
      </c>
      <c r="M326" s="67" t="s">
        <v>502</v>
      </c>
      <c r="N326" s="105" t="s">
        <v>99</v>
      </c>
      <c r="O326" s="105" t="s">
        <v>646</v>
      </c>
      <c r="P326" s="67" t="s">
        <v>647</v>
      </c>
      <c r="Q326" s="61" t="s">
        <v>1725</v>
      </c>
      <c r="R326" s="61" t="s">
        <v>214</v>
      </c>
      <c r="S326" s="61" t="s">
        <v>1726</v>
      </c>
      <c r="T326" s="61" t="s">
        <v>56</v>
      </c>
      <c r="U326" s="393" t="s">
        <v>265</v>
      </c>
      <c r="V326" s="176">
        <v>45930</v>
      </c>
      <c r="W326" s="65"/>
      <c r="X326" s="67"/>
      <c r="Y326" s="67"/>
      <c r="Z326" s="67"/>
      <c r="AA326" s="67"/>
      <c r="AB326" s="130" t="s">
        <v>1727</v>
      </c>
      <c r="AC326" s="130">
        <v>45944</v>
      </c>
      <c r="AD326" s="67"/>
      <c r="AE326" s="67"/>
      <c r="AF326" s="130"/>
      <c r="AG326" s="130"/>
      <c r="AH326" s="67"/>
      <c r="AI326" s="67"/>
      <c r="AP326" s="59"/>
      <c r="AQ326" s="59"/>
      <c r="AR326" s="59"/>
      <c r="AS326" s="59"/>
      <c r="AT326" s="57"/>
      <c r="AU326" s="58"/>
      <c r="AV326" s="99"/>
    </row>
    <row r="327" spans="1:49" ht="87.75" customHeight="1">
      <c r="A327" s="72">
        <v>326</v>
      </c>
      <c r="B327" s="321" t="s">
        <v>1728</v>
      </c>
      <c r="C327" s="70">
        <v>45902</v>
      </c>
      <c r="D327" s="66" t="s">
        <v>82</v>
      </c>
      <c r="E327" s="66" t="s">
        <v>82</v>
      </c>
      <c r="F327" s="64">
        <v>45945</v>
      </c>
      <c r="G327" s="627" t="s">
        <v>1729</v>
      </c>
      <c r="H327" s="64">
        <v>45944</v>
      </c>
      <c r="I327" s="64"/>
      <c r="J327" s="67">
        <f t="shared" ca="1" si="5"/>
        <v>-104</v>
      </c>
      <c r="K327" s="71" t="s">
        <v>1730</v>
      </c>
      <c r="L327" s="67" t="s">
        <v>1731</v>
      </c>
      <c r="M327" s="67" t="s">
        <v>49</v>
      </c>
      <c r="N327" s="105" t="s">
        <v>127</v>
      </c>
      <c r="O327" s="105"/>
      <c r="P327" s="67"/>
      <c r="Q327" s="61" t="s">
        <v>1732</v>
      </c>
      <c r="R327" s="61" t="s">
        <v>214</v>
      </c>
      <c r="S327" s="61" t="s">
        <v>1733</v>
      </c>
      <c r="T327" s="61" t="s">
        <v>56</v>
      </c>
      <c r="U327" s="393" t="s">
        <v>447</v>
      </c>
      <c r="V327" s="176">
        <v>45932</v>
      </c>
      <c r="W327" s="65"/>
      <c r="X327" s="625" t="s">
        <v>805</v>
      </c>
      <c r="Y327" s="352" t="s">
        <v>850</v>
      </c>
      <c r="Z327" s="352" t="s">
        <v>88</v>
      </c>
      <c r="AA327" s="352" t="s">
        <v>851</v>
      </c>
      <c r="AB327" s="352" t="s">
        <v>88</v>
      </c>
      <c r="AC327" s="352" t="s">
        <v>88</v>
      </c>
      <c r="AD327" s="352" t="s">
        <v>88</v>
      </c>
      <c r="AE327" s="352" t="s">
        <v>88</v>
      </c>
      <c r="AF327" s="352" t="s">
        <v>88</v>
      </c>
      <c r="AG327" s="352" t="s">
        <v>88</v>
      </c>
      <c r="AH327" s="352" t="s">
        <v>88</v>
      </c>
      <c r="AI327" s="352" t="s">
        <v>88</v>
      </c>
      <c r="AJ327" s="352" t="s">
        <v>88</v>
      </c>
      <c r="AK327" s="352" t="s">
        <v>88</v>
      </c>
      <c r="AL327" s="352" t="s">
        <v>88</v>
      </c>
      <c r="AM327" s="352" t="s">
        <v>88</v>
      </c>
      <c r="AN327" s="352" t="s">
        <v>88</v>
      </c>
      <c r="AO327" s="352" t="s">
        <v>88</v>
      </c>
      <c r="AP327" s="619" t="s">
        <v>88</v>
      </c>
      <c r="AQ327" s="352" t="s">
        <v>88</v>
      </c>
      <c r="AR327" s="352" t="s">
        <v>88</v>
      </c>
      <c r="AS327" s="352" t="s">
        <v>88</v>
      </c>
      <c r="AT327" s="626" t="s">
        <v>1729</v>
      </c>
      <c r="AU327" s="395">
        <v>45944</v>
      </c>
      <c r="AV327" s="352" t="s">
        <v>853</v>
      </c>
      <c r="AW327" s="626" t="s">
        <v>1734</v>
      </c>
    </row>
    <row r="328" spans="1:49" ht="76.5">
      <c r="A328" s="350">
        <v>327</v>
      </c>
      <c r="B328" s="359" t="s">
        <v>1735</v>
      </c>
      <c r="C328" s="70">
        <v>45904</v>
      </c>
      <c r="D328" s="66" t="s">
        <v>82</v>
      </c>
      <c r="E328" s="66" t="s">
        <v>82</v>
      </c>
      <c r="F328" s="64">
        <v>45925</v>
      </c>
      <c r="G328" s="64" t="s">
        <v>1736</v>
      </c>
      <c r="H328" s="64">
        <v>45930</v>
      </c>
      <c r="I328" s="64">
        <v>45904</v>
      </c>
      <c r="J328" s="67">
        <f t="shared" ca="1" si="5"/>
        <v>-117</v>
      </c>
      <c r="K328" s="71" t="s">
        <v>1737</v>
      </c>
      <c r="L328" s="67" t="s">
        <v>142</v>
      </c>
      <c r="M328" s="67" t="s">
        <v>501</v>
      </c>
      <c r="N328" s="105" t="s">
        <v>483</v>
      </c>
      <c r="O328" s="105" t="s">
        <v>1738</v>
      </c>
      <c r="P328" s="67" t="s">
        <v>1739</v>
      </c>
      <c r="Q328" s="61" t="s">
        <v>1740</v>
      </c>
      <c r="R328" s="61" t="s">
        <v>1741</v>
      </c>
      <c r="S328" s="61" t="s">
        <v>1742</v>
      </c>
      <c r="T328" s="61" t="s">
        <v>56</v>
      </c>
      <c r="U328" s="393" t="s">
        <v>244</v>
      </c>
      <c r="V328" s="176">
        <v>45909</v>
      </c>
      <c r="W328" s="65"/>
      <c r="X328" s="67"/>
      <c r="Y328" s="67"/>
      <c r="Z328" s="67"/>
      <c r="AA328" s="99"/>
      <c r="AB328" s="67" t="s">
        <v>1743</v>
      </c>
      <c r="AC328" s="130">
        <v>45930</v>
      </c>
      <c r="AD328" s="67"/>
      <c r="AE328" s="67"/>
      <c r="AF328" s="130"/>
      <c r="AG328" s="130"/>
      <c r="AH328" s="67"/>
      <c r="AI328" s="67"/>
      <c r="AP328" s="59"/>
      <c r="AQ328" s="59"/>
      <c r="AR328" s="59"/>
      <c r="AS328" s="59"/>
      <c r="AT328" s="57"/>
      <c r="AU328" s="58"/>
      <c r="AV328" s="99"/>
    </row>
    <row r="329" spans="1:49" ht="38.25">
      <c r="A329" s="72">
        <v>328</v>
      </c>
      <c r="B329" s="167" t="s">
        <v>1744</v>
      </c>
      <c r="C329" s="70">
        <v>45930</v>
      </c>
      <c r="D329" s="66" t="s">
        <v>1745</v>
      </c>
      <c r="E329" s="66" t="s">
        <v>1745</v>
      </c>
      <c r="I329" s="64"/>
      <c r="J329" s="67" t="str">
        <f t="shared" ca="1" si="5"/>
        <v/>
      </c>
      <c r="K329" s="71" t="s">
        <v>1746</v>
      </c>
      <c r="L329" s="67" t="s">
        <v>142</v>
      </c>
      <c r="M329" s="67" t="s">
        <v>143</v>
      </c>
      <c r="N329" s="105" t="s">
        <v>368</v>
      </c>
      <c r="O329" s="105" t="s">
        <v>523</v>
      </c>
      <c r="P329" s="67" t="s">
        <v>524</v>
      </c>
      <c r="Q329" s="61" t="s">
        <v>1745</v>
      </c>
      <c r="R329" s="61"/>
      <c r="S329" s="61"/>
      <c r="T329" s="61" t="s">
        <v>56</v>
      </c>
      <c r="U329" s="393" t="s">
        <v>244</v>
      </c>
      <c r="V329" s="176">
        <v>45931</v>
      </c>
      <c r="W329" s="65"/>
      <c r="X329" s="67"/>
      <c r="Y329" s="67"/>
      <c r="Z329" s="67"/>
      <c r="AA329" s="67"/>
      <c r="AB329" s="130"/>
      <c r="AC329" s="67"/>
      <c r="AD329" s="67"/>
      <c r="AE329" s="67"/>
      <c r="AF329" s="130"/>
      <c r="AG329" s="130"/>
      <c r="AH329" s="67"/>
      <c r="AI329" s="67"/>
      <c r="AP329" s="59"/>
      <c r="AQ329" s="59"/>
      <c r="AR329" s="59"/>
      <c r="AS329" s="59"/>
      <c r="AT329" s="57"/>
      <c r="AU329" s="58"/>
      <c r="AV329" s="99"/>
    </row>
    <row r="330" spans="1:49" ht="51">
      <c r="A330" s="350">
        <v>329</v>
      </c>
      <c r="B330" s="162" t="s">
        <v>1747</v>
      </c>
      <c r="C330" s="70">
        <v>45906</v>
      </c>
      <c r="D330" s="66" t="s">
        <v>1748</v>
      </c>
      <c r="E330" s="66" t="s">
        <v>1748</v>
      </c>
      <c r="I330" s="64"/>
      <c r="J330" s="67" t="str">
        <f t="shared" ca="1" si="5"/>
        <v/>
      </c>
      <c r="K330" s="71" t="s">
        <v>182</v>
      </c>
      <c r="L330" s="67" t="s">
        <v>142</v>
      </c>
      <c r="M330" s="67" t="s">
        <v>143</v>
      </c>
      <c r="N330" s="105" t="s">
        <v>159</v>
      </c>
      <c r="O330" s="105" t="s">
        <v>160</v>
      </c>
      <c r="P330" s="67" t="s">
        <v>161</v>
      </c>
      <c r="Q330" s="61" t="s">
        <v>1748</v>
      </c>
      <c r="R330" s="61"/>
      <c r="S330" s="61"/>
      <c r="T330" s="61" t="s">
        <v>56</v>
      </c>
      <c r="U330" s="393" t="s">
        <v>186</v>
      </c>
      <c r="V330" s="176"/>
      <c r="W330" s="65"/>
      <c r="X330" s="67"/>
      <c r="Y330" s="67"/>
      <c r="Z330" s="67"/>
      <c r="AA330" s="67"/>
      <c r="AB330" s="130"/>
      <c r="AC330" s="67"/>
      <c r="AD330" s="67"/>
      <c r="AE330" s="67"/>
      <c r="AF330" s="130"/>
      <c r="AG330" s="130"/>
      <c r="AH330" s="67"/>
      <c r="AI330" s="67"/>
      <c r="AP330" s="59"/>
      <c r="AQ330" s="59"/>
      <c r="AR330" s="59"/>
      <c r="AS330" s="59"/>
      <c r="AT330" s="57"/>
      <c r="AU330" s="58"/>
      <c r="AV330" s="99"/>
    </row>
    <row r="331" spans="1:49" ht="25.5">
      <c r="A331" s="72">
        <v>330</v>
      </c>
      <c r="B331" s="61" t="s">
        <v>1616</v>
      </c>
      <c r="C331" s="70">
        <v>45929</v>
      </c>
      <c r="D331" s="66" t="s">
        <v>1749</v>
      </c>
      <c r="E331" s="66" t="s">
        <v>1749</v>
      </c>
      <c r="I331" s="64"/>
      <c r="J331" s="67" t="str">
        <f t="shared" ca="1" si="5"/>
        <v/>
      </c>
      <c r="K331" s="71" t="s">
        <v>1617</v>
      </c>
      <c r="L331" s="67" t="s">
        <v>142</v>
      </c>
      <c r="M331" s="67" t="s">
        <v>143</v>
      </c>
      <c r="N331" s="105" t="s">
        <v>280</v>
      </c>
      <c r="O331" s="105" t="s">
        <v>1554</v>
      </c>
      <c r="P331" s="67" t="s">
        <v>1555</v>
      </c>
      <c r="Q331" s="61" t="s">
        <v>1749</v>
      </c>
      <c r="R331" s="61"/>
      <c r="S331" s="61"/>
      <c r="T331" s="61" t="s">
        <v>56</v>
      </c>
      <c r="U331" s="393" t="s">
        <v>149</v>
      </c>
      <c r="V331" s="176"/>
      <c r="W331" s="65"/>
      <c r="X331" s="67"/>
      <c r="Y331" s="67"/>
      <c r="Z331" s="67"/>
      <c r="AA331" s="67"/>
      <c r="AB331" s="130"/>
      <c r="AC331" s="67"/>
      <c r="AD331" s="67"/>
      <c r="AE331" s="67"/>
      <c r="AF331" s="130"/>
      <c r="AG331" s="130"/>
      <c r="AH331" s="67"/>
      <c r="AI331" s="67"/>
      <c r="AP331" s="59"/>
      <c r="AQ331" s="59"/>
      <c r="AR331" s="59"/>
      <c r="AS331" s="59"/>
      <c r="AT331" s="57"/>
      <c r="AU331" s="58"/>
      <c r="AV331" s="99"/>
    </row>
    <row r="332" spans="1:49" ht="51">
      <c r="A332" s="350">
        <v>331</v>
      </c>
      <c r="B332" s="61" t="s">
        <v>1750</v>
      </c>
      <c r="C332" s="70">
        <v>45926</v>
      </c>
      <c r="D332" s="66" t="s">
        <v>1751</v>
      </c>
      <c r="E332" s="66" t="s">
        <v>1751</v>
      </c>
      <c r="I332" s="64"/>
      <c r="J332" s="67" t="str">
        <f t="shared" ca="1" si="5"/>
        <v/>
      </c>
      <c r="K332" s="71" t="s">
        <v>246</v>
      </c>
      <c r="L332" s="67" t="s">
        <v>142</v>
      </c>
      <c r="M332" s="67" t="s">
        <v>143</v>
      </c>
      <c r="N332" s="105" t="s">
        <v>118</v>
      </c>
      <c r="O332" s="105" t="s">
        <v>119</v>
      </c>
      <c r="P332" s="67" t="s">
        <v>120</v>
      </c>
      <c r="Q332" s="61" t="s">
        <v>1752</v>
      </c>
      <c r="R332" s="61" t="s">
        <v>67</v>
      </c>
      <c r="S332" s="61" t="s">
        <v>1753</v>
      </c>
      <c r="T332" s="61" t="s">
        <v>185</v>
      </c>
      <c r="U332" s="393" t="s">
        <v>130</v>
      </c>
      <c r="V332" s="176">
        <v>45932</v>
      </c>
      <c r="W332" s="65"/>
      <c r="X332" s="67"/>
      <c r="Y332" s="67"/>
      <c r="Z332" s="67"/>
      <c r="AA332" s="67"/>
      <c r="AB332" s="130"/>
      <c r="AC332" s="67"/>
      <c r="AD332" s="67"/>
      <c r="AE332" s="67"/>
      <c r="AF332" s="130"/>
      <c r="AG332" s="130"/>
      <c r="AH332" s="67"/>
      <c r="AI332" s="67"/>
      <c r="AP332" s="59"/>
      <c r="AQ332" s="59"/>
      <c r="AR332" s="59"/>
      <c r="AS332" s="59"/>
      <c r="AT332" s="57"/>
      <c r="AU332" s="58"/>
      <c r="AV332" s="99"/>
    </row>
    <row r="333" spans="1:49" ht="38.25">
      <c r="A333" s="72">
        <v>332</v>
      </c>
      <c r="B333" s="61" t="s">
        <v>1754</v>
      </c>
      <c r="C333" s="70">
        <v>45926</v>
      </c>
      <c r="D333" s="66" t="s">
        <v>1751</v>
      </c>
      <c r="E333" s="66" t="s">
        <v>1751</v>
      </c>
      <c r="I333" s="64">
        <v>45932</v>
      </c>
      <c r="J333" s="67" t="str">
        <f t="shared" ca="1" si="5"/>
        <v/>
      </c>
      <c r="K333" s="71" t="s">
        <v>432</v>
      </c>
      <c r="L333" s="67" t="s">
        <v>142</v>
      </c>
      <c r="M333" s="67" t="s">
        <v>143</v>
      </c>
      <c r="N333" s="105" t="s">
        <v>63</v>
      </c>
      <c r="O333" s="105" t="s">
        <v>64</v>
      </c>
      <c r="P333" s="67" t="s">
        <v>433</v>
      </c>
      <c r="Q333" s="61" t="s">
        <v>1755</v>
      </c>
      <c r="R333" s="61" t="s">
        <v>67</v>
      </c>
      <c r="S333" s="61" t="s">
        <v>1756</v>
      </c>
      <c r="T333" s="61" t="s">
        <v>56</v>
      </c>
      <c r="U333" s="393" t="s">
        <v>265</v>
      </c>
      <c r="V333" s="176"/>
      <c r="W333" s="65"/>
      <c r="X333" s="67"/>
      <c r="Y333" s="67"/>
      <c r="Z333" s="67"/>
      <c r="AA333" s="67"/>
      <c r="AB333" s="130"/>
      <c r="AC333" s="67"/>
      <c r="AD333" s="67"/>
      <c r="AE333" s="67"/>
      <c r="AF333" s="130"/>
      <c r="AG333" s="130"/>
      <c r="AH333" s="67"/>
      <c r="AI333" s="67"/>
      <c r="AP333" s="59"/>
      <c r="AQ333" s="59"/>
      <c r="AR333" s="59"/>
      <c r="AS333" s="59"/>
      <c r="AT333" s="57"/>
      <c r="AU333" s="58"/>
      <c r="AV333" s="99"/>
    </row>
    <row r="334" spans="1:49" ht="38.25">
      <c r="A334" s="350">
        <v>333</v>
      </c>
      <c r="B334" s="61" t="s">
        <v>1757</v>
      </c>
      <c r="C334" s="70">
        <v>45926</v>
      </c>
      <c r="D334" s="66" t="s">
        <v>1751</v>
      </c>
      <c r="E334" s="66" t="s">
        <v>1751</v>
      </c>
      <c r="I334" s="64"/>
      <c r="J334" s="67" t="str">
        <f t="shared" ca="1" si="5"/>
        <v/>
      </c>
      <c r="K334" s="71" t="s">
        <v>449</v>
      </c>
      <c r="L334" s="67" t="s">
        <v>142</v>
      </c>
      <c r="M334" s="67" t="s">
        <v>413</v>
      </c>
      <c r="N334" s="105" t="s">
        <v>63</v>
      </c>
      <c r="O334" s="105" t="s">
        <v>64</v>
      </c>
      <c r="P334" s="67" t="s">
        <v>450</v>
      </c>
      <c r="Q334" s="61" t="s">
        <v>1758</v>
      </c>
      <c r="R334" s="61" t="s">
        <v>67</v>
      </c>
      <c r="S334" s="61" t="s">
        <v>1759</v>
      </c>
      <c r="T334" s="61" t="s">
        <v>56</v>
      </c>
      <c r="U334" s="393"/>
      <c r="V334" s="176"/>
      <c r="W334" s="65"/>
      <c r="X334" s="67"/>
      <c r="Y334" s="67"/>
      <c r="Z334" s="67"/>
      <c r="AA334" s="67"/>
      <c r="AB334" s="130"/>
      <c r="AC334" s="67"/>
      <c r="AD334" s="67"/>
      <c r="AE334" s="67"/>
      <c r="AF334" s="130"/>
      <c r="AG334" s="130"/>
      <c r="AH334" s="67"/>
      <c r="AI334" s="67"/>
      <c r="AP334" s="59"/>
      <c r="AQ334" s="59"/>
      <c r="AR334" s="59"/>
      <c r="AS334" s="59"/>
      <c r="AT334" s="57"/>
      <c r="AU334" s="58"/>
      <c r="AV334" s="99"/>
    </row>
    <row r="335" spans="1:49" ht="15">
      <c r="A335" s="72">
        <v>334</v>
      </c>
      <c r="B335" s="167" t="s">
        <v>1760</v>
      </c>
      <c r="C335" s="70" t="s">
        <v>1761</v>
      </c>
      <c r="D335" s="66" t="s">
        <v>1601</v>
      </c>
      <c r="E335" s="66" t="s">
        <v>1601</v>
      </c>
      <c r="F335" s="64" t="s">
        <v>88</v>
      </c>
      <c r="I335" s="64"/>
      <c r="J335" s="67" t="e">
        <f t="shared" ca="1" si="5"/>
        <v>#VALUE!</v>
      </c>
      <c r="K335" s="71" t="s">
        <v>182</v>
      </c>
      <c r="L335" s="67" t="s">
        <v>142</v>
      </c>
      <c r="M335" s="67" t="s">
        <v>143</v>
      </c>
      <c r="N335" s="105"/>
      <c r="O335" s="105"/>
      <c r="P335" s="67"/>
      <c r="Q335" s="61"/>
      <c r="R335" s="61"/>
      <c r="S335" s="61"/>
      <c r="T335" s="61"/>
      <c r="U335" s="393"/>
      <c r="V335" s="176"/>
      <c r="W335" s="65"/>
      <c r="X335" s="67"/>
      <c r="Y335" s="67"/>
      <c r="Z335" s="67"/>
      <c r="AA335" s="67"/>
      <c r="AB335" s="130"/>
      <c r="AC335" s="67"/>
      <c r="AD335" s="67"/>
      <c r="AE335" s="67"/>
      <c r="AF335" s="130"/>
      <c r="AG335" s="130"/>
      <c r="AH335" s="67"/>
      <c r="AI335" s="67"/>
      <c r="AP335" s="59"/>
      <c r="AQ335" s="59"/>
      <c r="AR335" s="59"/>
      <c r="AS335" s="59"/>
      <c r="AT335" s="57"/>
      <c r="AU335" s="58"/>
      <c r="AV335" s="99"/>
    </row>
    <row r="336" spans="1:49" ht="25.5">
      <c r="A336" s="350">
        <v>335</v>
      </c>
      <c r="B336" s="167" t="s">
        <v>1762</v>
      </c>
      <c r="C336" s="70" t="s">
        <v>1763</v>
      </c>
      <c r="D336" s="66" t="s">
        <v>1601</v>
      </c>
      <c r="E336" s="66" t="s">
        <v>1601</v>
      </c>
      <c r="F336" s="64" t="s">
        <v>88</v>
      </c>
      <c r="I336" s="64"/>
      <c r="J336" s="67" t="e">
        <f t="shared" ca="1" si="5"/>
        <v>#VALUE!</v>
      </c>
      <c r="K336" s="71" t="s">
        <v>380</v>
      </c>
      <c r="L336" s="67" t="s">
        <v>142</v>
      </c>
      <c r="M336" s="67" t="s">
        <v>143</v>
      </c>
      <c r="N336" s="105" t="s">
        <v>368</v>
      </c>
      <c r="O336" s="105" t="s">
        <v>381</v>
      </c>
      <c r="P336" s="67" t="s">
        <v>382</v>
      </c>
      <c r="Q336" s="61" t="s">
        <v>1764</v>
      </c>
      <c r="R336" s="61" t="s">
        <v>67</v>
      </c>
      <c r="S336" s="61" t="s">
        <v>1765</v>
      </c>
      <c r="T336" s="61" t="s">
        <v>56</v>
      </c>
      <c r="U336" s="393" t="s">
        <v>186</v>
      </c>
      <c r="V336" s="176">
        <v>45932</v>
      </c>
      <c r="W336" s="65"/>
      <c r="X336" s="67"/>
      <c r="Y336" s="67"/>
      <c r="Z336" s="67"/>
      <c r="AA336" s="67"/>
      <c r="AB336" s="130"/>
      <c r="AC336" s="67"/>
      <c r="AD336" s="67"/>
      <c r="AE336" s="67"/>
      <c r="AF336" s="130"/>
      <c r="AG336" s="130"/>
      <c r="AH336" s="67"/>
      <c r="AI336" s="67"/>
      <c r="AP336" s="59"/>
      <c r="AQ336" s="59"/>
      <c r="AR336" s="59"/>
      <c r="AS336" s="59"/>
      <c r="AT336" s="57"/>
      <c r="AU336" s="58"/>
      <c r="AV336" s="99"/>
    </row>
    <row r="337" spans="1:50" ht="51" customHeight="1">
      <c r="A337" s="72">
        <v>336</v>
      </c>
      <c r="B337" s="167" t="s">
        <v>1766</v>
      </c>
      <c r="C337" s="70" t="s">
        <v>1767</v>
      </c>
      <c r="D337" s="66" t="s">
        <v>47</v>
      </c>
      <c r="E337" s="66" t="s">
        <v>47</v>
      </c>
      <c r="F337" s="64" t="s">
        <v>88</v>
      </c>
      <c r="I337" s="64"/>
      <c r="J337" s="67" t="e">
        <f t="shared" ca="1" si="5"/>
        <v>#VALUE!</v>
      </c>
      <c r="K337" s="71" t="s">
        <v>1768</v>
      </c>
      <c r="L337" s="67" t="s">
        <v>142</v>
      </c>
      <c r="M337" s="67" t="s">
        <v>143</v>
      </c>
      <c r="N337" s="105" t="s">
        <v>232</v>
      </c>
      <c r="O337" s="105" t="s">
        <v>233</v>
      </c>
      <c r="P337" s="67" t="s">
        <v>234</v>
      </c>
      <c r="Q337" s="61" t="s">
        <v>1769</v>
      </c>
      <c r="R337" s="61" t="s">
        <v>67</v>
      </c>
      <c r="S337" s="61" t="s">
        <v>1770</v>
      </c>
      <c r="T337" s="61" t="s">
        <v>56</v>
      </c>
      <c r="U337" s="393" t="s">
        <v>86</v>
      </c>
      <c r="V337" s="176">
        <v>45932</v>
      </c>
      <c r="W337" s="65"/>
      <c r="X337" s="370" t="s">
        <v>87</v>
      </c>
      <c r="Y337" s="371" t="s">
        <v>555</v>
      </c>
      <c r="Z337" s="371" t="s">
        <v>1097</v>
      </c>
      <c r="AA337" s="371" t="s">
        <v>89</v>
      </c>
      <c r="AB337" s="371" t="s">
        <v>1771</v>
      </c>
      <c r="AC337" s="372">
        <v>45887</v>
      </c>
      <c r="AD337" s="372">
        <v>45894</v>
      </c>
      <c r="AE337" s="371" t="s">
        <v>91</v>
      </c>
      <c r="AF337" s="371" t="s">
        <v>1772</v>
      </c>
      <c r="AG337" s="372">
        <v>45891</v>
      </c>
      <c r="AH337" s="371" t="s">
        <v>88</v>
      </c>
      <c r="AI337" s="373" t="s">
        <v>558</v>
      </c>
      <c r="AJ337" s="371" t="s">
        <v>1773</v>
      </c>
      <c r="AK337" s="372">
        <v>45904</v>
      </c>
      <c r="AL337" s="371">
        <v>45909</v>
      </c>
      <c r="AM337" s="371" t="s">
        <v>91</v>
      </c>
      <c r="AN337" s="371" t="s">
        <v>1774</v>
      </c>
      <c r="AO337" s="372">
        <v>45908</v>
      </c>
      <c r="AP337" s="374" t="s">
        <v>88</v>
      </c>
      <c r="AQ337" s="371" t="s">
        <v>88</v>
      </c>
      <c r="AR337" s="371" t="s">
        <v>88</v>
      </c>
      <c r="AS337" s="371" t="s">
        <v>88</v>
      </c>
      <c r="AT337" s="371" t="s">
        <v>88</v>
      </c>
      <c r="AU337" s="371" t="s">
        <v>88</v>
      </c>
      <c r="AV337" s="284" t="s">
        <v>94</v>
      </c>
      <c r="AW337" s="373" t="s">
        <v>1775</v>
      </c>
      <c r="AX337" s="375" t="s">
        <v>88</v>
      </c>
    </row>
    <row r="338" spans="1:50" ht="25.5">
      <c r="A338" s="350">
        <v>337</v>
      </c>
      <c r="B338" s="167" t="s">
        <v>1776</v>
      </c>
      <c r="C338" s="70">
        <v>45931</v>
      </c>
      <c r="D338" s="66" t="s">
        <v>47</v>
      </c>
      <c r="E338" s="66" t="s">
        <v>47</v>
      </c>
      <c r="F338" s="64" t="s">
        <v>88</v>
      </c>
      <c r="G338" s="64" t="s">
        <v>1777</v>
      </c>
      <c r="H338" s="64">
        <v>45931</v>
      </c>
      <c r="I338" s="64"/>
      <c r="J338" s="67" t="e">
        <f t="shared" ca="1" si="5"/>
        <v>#VALUE!</v>
      </c>
      <c r="K338" s="71" t="s">
        <v>1778</v>
      </c>
      <c r="L338" s="67" t="s">
        <v>142</v>
      </c>
      <c r="M338" s="67" t="s">
        <v>143</v>
      </c>
      <c r="N338" s="105" t="s">
        <v>99</v>
      </c>
      <c r="O338" s="105" t="s">
        <v>646</v>
      </c>
      <c r="P338" s="67" t="s">
        <v>647</v>
      </c>
      <c r="Q338" s="61" t="s">
        <v>1779</v>
      </c>
      <c r="R338" s="61" t="s">
        <v>54</v>
      </c>
      <c r="S338" s="61" t="s">
        <v>1780</v>
      </c>
      <c r="T338" s="61" t="s">
        <v>56</v>
      </c>
      <c r="U338" s="393" t="s">
        <v>164</v>
      </c>
      <c r="V338" s="176">
        <v>45936</v>
      </c>
      <c r="W338" s="65"/>
      <c r="X338" s="67"/>
      <c r="Y338" s="67"/>
      <c r="Z338" s="67"/>
      <c r="AA338" s="67"/>
      <c r="AB338" s="130"/>
      <c r="AC338" s="67"/>
      <c r="AD338" s="67"/>
      <c r="AE338" s="67"/>
      <c r="AF338" s="130"/>
      <c r="AG338" s="130"/>
      <c r="AH338" s="67"/>
      <c r="AI338" s="67"/>
      <c r="AP338" s="59"/>
      <c r="AQ338" s="59"/>
      <c r="AR338" s="59"/>
      <c r="AS338" s="59"/>
      <c r="AT338" s="57"/>
      <c r="AU338" s="58"/>
      <c r="AV338" s="99"/>
    </row>
    <row r="339" spans="1:50" ht="25.5">
      <c r="A339" s="72">
        <v>338</v>
      </c>
      <c r="B339" s="167" t="s">
        <v>1781</v>
      </c>
      <c r="C339" s="70" t="s">
        <v>1782</v>
      </c>
      <c r="D339" s="66" t="s">
        <v>47</v>
      </c>
      <c r="E339" s="66" t="s">
        <v>47</v>
      </c>
      <c r="F339" s="64" t="s">
        <v>88</v>
      </c>
      <c r="I339" s="64"/>
      <c r="J339" s="67" t="e">
        <f t="shared" ca="1" si="5"/>
        <v>#VALUE!</v>
      </c>
      <c r="K339" s="71" t="s">
        <v>1778</v>
      </c>
      <c r="L339" s="67" t="s">
        <v>142</v>
      </c>
      <c r="M339" s="67" t="s">
        <v>143</v>
      </c>
      <c r="N339" s="105"/>
      <c r="O339" s="105"/>
      <c r="P339" s="67"/>
      <c r="Q339" s="61"/>
      <c r="R339" s="61"/>
      <c r="S339" s="61"/>
      <c r="T339" s="61"/>
      <c r="U339" s="393"/>
      <c r="V339" s="176"/>
      <c r="W339" s="65"/>
      <c r="X339" s="67"/>
      <c r="Y339" s="67"/>
      <c r="Z339" s="67"/>
      <c r="AA339" s="67"/>
      <c r="AB339" s="130"/>
      <c r="AC339" s="67"/>
      <c r="AD339" s="67"/>
      <c r="AE339" s="67"/>
      <c r="AF339" s="130"/>
      <c r="AG339" s="130"/>
      <c r="AH339" s="67"/>
      <c r="AI339" s="67"/>
      <c r="AP339" s="59"/>
      <c r="AQ339" s="59"/>
      <c r="AR339" s="59"/>
      <c r="AS339" s="59"/>
      <c r="AT339" s="57"/>
      <c r="AU339" s="58"/>
      <c r="AV339" s="99"/>
    </row>
    <row r="340" spans="1:50" ht="15">
      <c r="A340" s="350">
        <v>339</v>
      </c>
      <c r="B340" s="167" t="s">
        <v>1783</v>
      </c>
      <c r="C340" s="70" t="s">
        <v>1784</v>
      </c>
      <c r="D340" s="66" t="s">
        <v>1601</v>
      </c>
      <c r="E340" s="66" t="s">
        <v>1601</v>
      </c>
      <c r="F340" s="64" t="s">
        <v>88</v>
      </c>
      <c r="I340" s="64"/>
      <c r="J340" s="67" t="e">
        <f t="shared" ca="1" si="5"/>
        <v>#VALUE!</v>
      </c>
      <c r="K340" s="71" t="s">
        <v>267</v>
      </c>
      <c r="L340" s="67" t="s">
        <v>142</v>
      </c>
      <c r="M340" s="67" t="s">
        <v>143</v>
      </c>
      <c r="N340" s="105" t="s">
        <v>118</v>
      </c>
      <c r="O340" s="105" t="s">
        <v>268</v>
      </c>
      <c r="P340" s="67" t="s">
        <v>269</v>
      </c>
      <c r="Q340" s="61" t="s">
        <v>1785</v>
      </c>
      <c r="R340" s="67" t="s">
        <v>214</v>
      </c>
      <c r="S340" s="61"/>
      <c r="T340" s="61" t="s">
        <v>69</v>
      </c>
      <c r="U340" s="393"/>
      <c r="V340" s="176"/>
      <c r="W340" s="65"/>
      <c r="X340" s="67"/>
      <c r="Y340" s="67"/>
      <c r="Z340" s="67"/>
      <c r="AA340" s="67"/>
      <c r="AB340" s="130"/>
      <c r="AC340" s="67"/>
      <c r="AD340" s="67"/>
      <c r="AE340" s="67"/>
      <c r="AF340" s="130"/>
      <c r="AG340" s="130"/>
      <c r="AH340" s="67"/>
      <c r="AI340" s="67"/>
      <c r="AP340" s="59"/>
      <c r="AQ340" s="59"/>
      <c r="AR340" s="59"/>
      <c r="AS340" s="59"/>
      <c r="AT340" s="57"/>
      <c r="AU340" s="58"/>
      <c r="AV340" s="99"/>
    </row>
    <row r="341" spans="1:50" ht="25.5">
      <c r="A341" s="72">
        <v>340</v>
      </c>
      <c r="B341" s="167" t="s">
        <v>1786</v>
      </c>
      <c r="C341" s="70" t="s">
        <v>1787</v>
      </c>
      <c r="D341" s="66" t="s">
        <v>1601</v>
      </c>
      <c r="E341" s="66" t="s">
        <v>1601</v>
      </c>
      <c r="F341" s="64" t="s">
        <v>88</v>
      </c>
      <c r="G341" s="64" t="s">
        <v>1788</v>
      </c>
      <c r="H341" s="64">
        <v>45931</v>
      </c>
      <c r="I341" s="64">
        <v>45931</v>
      </c>
      <c r="J341" s="67" t="e">
        <f t="shared" ca="1" si="5"/>
        <v>#VALUE!</v>
      </c>
      <c r="K341" s="71" t="s">
        <v>1789</v>
      </c>
      <c r="L341" s="67" t="s">
        <v>142</v>
      </c>
      <c r="M341" s="67" t="s">
        <v>143</v>
      </c>
      <c r="N341" s="105" t="s">
        <v>232</v>
      </c>
      <c r="O341" s="105" t="s">
        <v>579</v>
      </c>
      <c r="P341" s="67" t="s">
        <v>580</v>
      </c>
      <c r="Q341" s="61" t="s">
        <v>1790</v>
      </c>
      <c r="R341" s="61" t="s">
        <v>322</v>
      </c>
      <c r="S341" s="61" t="s">
        <v>1791</v>
      </c>
      <c r="T341" s="61" t="s">
        <v>56</v>
      </c>
      <c r="U341" s="393" t="s">
        <v>194</v>
      </c>
      <c r="V341" s="176"/>
      <c r="W341" s="65"/>
      <c r="X341" s="67"/>
      <c r="Y341" s="67"/>
      <c r="Z341" s="67"/>
      <c r="AA341" s="67"/>
      <c r="AB341" s="130"/>
      <c r="AC341" s="67"/>
      <c r="AD341" s="67"/>
      <c r="AE341" s="67"/>
      <c r="AF341" s="130"/>
      <c r="AG341" s="130"/>
      <c r="AH341" s="67"/>
      <c r="AI341" s="67"/>
      <c r="AP341" s="59"/>
      <c r="AQ341" s="59"/>
      <c r="AR341" s="59"/>
      <c r="AS341" s="59"/>
      <c r="AT341" s="57"/>
      <c r="AU341" s="58"/>
      <c r="AV341" s="99"/>
    </row>
    <row r="342" spans="1:50" ht="25.5">
      <c r="A342" s="350">
        <v>341</v>
      </c>
      <c r="B342" s="167" t="s">
        <v>1792</v>
      </c>
      <c r="C342" s="70" t="s">
        <v>1793</v>
      </c>
      <c r="D342" s="66" t="s">
        <v>47</v>
      </c>
      <c r="E342" s="66" t="s">
        <v>47</v>
      </c>
      <c r="F342" s="64" t="s">
        <v>88</v>
      </c>
      <c r="I342" s="64"/>
      <c r="J342" s="67" t="e">
        <f t="shared" ca="1" si="5"/>
        <v>#VALUE!</v>
      </c>
      <c r="K342" s="71" t="s">
        <v>400</v>
      </c>
      <c r="L342" s="67" t="s">
        <v>142</v>
      </c>
      <c r="M342" s="67" t="s">
        <v>143</v>
      </c>
      <c r="N342" s="105" t="s">
        <v>232</v>
      </c>
      <c r="O342" s="105" t="s">
        <v>401</v>
      </c>
      <c r="P342" s="67" t="s">
        <v>402</v>
      </c>
      <c r="Q342" s="61" t="s">
        <v>1794</v>
      </c>
      <c r="R342" s="61"/>
      <c r="S342" s="61"/>
      <c r="T342" s="61"/>
      <c r="U342" s="393"/>
      <c r="V342" s="176"/>
      <c r="W342" s="65"/>
      <c r="X342" s="67"/>
      <c r="Y342" s="67"/>
      <c r="Z342" s="67"/>
      <c r="AA342" s="67"/>
      <c r="AB342" s="130"/>
      <c r="AC342" s="67"/>
      <c r="AD342" s="67"/>
      <c r="AE342" s="67"/>
      <c r="AF342" s="130"/>
      <c r="AG342" s="130"/>
      <c r="AH342" s="67"/>
      <c r="AI342" s="67"/>
      <c r="AP342" s="59"/>
      <c r="AQ342" s="59"/>
      <c r="AR342" s="59"/>
      <c r="AS342" s="59"/>
      <c r="AT342" s="57"/>
      <c r="AU342" s="58"/>
      <c r="AV342" s="99"/>
    </row>
    <row r="343" spans="1:50" ht="15">
      <c r="A343" s="72">
        <v>342</v>
      </c>
      <c r="B343" s="167" t="s">
        <v>1795</v>
      </c>
      <c r="C343" s="70" t="s">
        <v>1651</v>
      </c>
      <c r="D343" s="66" t="s">
        <v>1601</v>
      </c>
      <c r="E343" s="66" t="s">
        <v>1601</v>
      </c>
      <c r="F343" s="64" t="s">
        <v>88</v>
      </c>
      <c r="I343" s="64"/>
      <c r="J343" s="67" t="e">
        <f t="shared" ca="1" si="5"/>
        <v>#VALUE!</v>
      </c>
      <c r="K343" s="71" t="s">
        <v>1654</v>
      </c>
      <c r="L343" s="67" t="s">
        <v>142</v>
      </c>
      <c r="M343" s="67" t="s">
        <v>143</v>
      </c>
      <c r="N343" s="105"/>
      <c r="O343" s="105"/>
      <c r="P343" s="67"/>
      <c r="Q343" s="61"/>
      <c r="R343" s="61"/>
      <c r="S343" s="61"/>
      <c r="T343" s="61"/>
      <c r="U343" s="393"/>
      <c r="V343" s="176"/>
      <c r="W343" s="65"/>
      <c r="X343" s="67"/>
      <c r="Y343" s="67"/>
      <c r="Z343" s="67"/>
      <c r="AA343" s="67"/>
      <c r="AB343" s="130"/>
      <c r="AC343" s="67"/>
      <c r="AD343" s="67"/>
      <c r="AE343" s="67"/>
      <c r="AF343" s="130"/>
      <c r="AG343" s="130"/>
      <c r="AH343" s="67"/>
      <c r="AI343" s="67"/>
      <c r="AP343" s="59"/>
      <c r="AQ343" s="59"/>
      <c r="AR343" s="59"/>
      <c r="AS343" s="59"/>
      <c r="AT343" s="57"/>
      <c r="AU343" s="58"/>
      <c r="AV343" s="99"/>
    </row>
    <row r="344" spans="1:50" ht="25.5">
      <c r="A344" s="350">
        <v>343</v>
      </c>
      <c r="B344" s="168" t="s">
        <v>1658</v>
      </c>
      <c r="C344" s="70" t="s">
        <v>1659</v>
      </c>
      <c r="D344" s="66" t="s">
        <v>47</v>
      </c>
      <c r="E344" s="66" t="s">
        <v>47</v>
      </c>
      <c r="F344" s="64" t="s">
        <v>88</v>
      </c>
      <c r="I344" s="64"/>
      <c r="J344" s="67" t="e">
        <f t="shared" ca="1" si="5"/>
        <v>#VALUE!</v>
      </c>
      <c r="K344" s="71" t="s">
        <v>1661</v>
      </c>
      <c r="L344" s="67" t="s">
        <v>142</v>
      </c>
      <c r="M344" s="67" t="s">
        <v>143</v>
      </c>
      <c r="N344" s="105"/>
      <c r="O344" s="105"/>
      <c r="P344" s="67"/>
      <c r="Q344" s="61"/>
      <c r="R344" s="61"/>
      <c r="S344" s="61"/>
      <c r="T344" s="61"/>
      <c r="U344" s="393"/>
      <c r="V344" s="176"/>
      <c r="W344" s="65"/>
      <c r="X344" s="67"/>
      <c r="Y344" s="67"/>
      <c r="Z344" s="67"/>
      <c r="AA344" s="67"/>
      <c r="AB344" s="130"/>
      <c r="AC344" s="67"/>
      <c r="AD344" s="67"/>
      <c r="AE344" s="67"/>
      <c r="AF344" s="130"/>
      <c r="AG344" s="130"/>
      <c r="AH344" s="67"/>
      <c r="AI344" s="67"/>
      <c r="AP344" s="59"/>
      <c r="AQ344" s="59"/>
      <c r="AR344" s="59"/>
      <c r="AS344" s="59"/>
      <c r="AT344" s="57"/>
      <c r="AU344" s="58"/>
      <c r="AV344" s="99"/>
    </row>
    <row r="345" spans="1:50" ht="15">
      <c r="A345" s="72">
        <v>344</v>
      </c>
      <c r="B345" s="168" t="s">
        <v>1663</v>
      </c>
      <c r="C345" s="70" t="s">
        <v>1664</v>
      </c>
      <c r="D345" s="66" t="s">
        <v>1601</v>
      </c>
      <c r="E345" s="66" t="s">
        <v>1601</v>
      </c>
      <c r="F345" s="64" t="s">
        <v>88</v>
      </c>
      <c r="I345" s="64"/>
      <c r="J345" s="67" t="e">
        <f t="shared" ca="1" si="5"/>
        <v>#VALUE!</v>
      </c>
      <c r="K345" s="71" t="s">
        <v>182</v>
      </c>
      <c r="L345" s="67" t="s">
        <v>142</v>
      </c>
      <c r="M345" s="67" t="s">
        <v>143</v>
      </c>
      <c r="N345" s="105"/>
      <c r="O345" s="105"/>
      <c r="P345" s="67"/>
      <c r="Q345" s="61"/>
      <c r="R345" s="61"/>
      <c r="S345" s="61"/>
      <c r="T345" s="61"/>
      <c r="U345" s="393"/>
      <c r="V345" s="176"/>
      <c r="W345" s="65"/>
      <c r="X345" s="67"/>
      <c r="Y345" s="67"/>
      <c r="Z345" s="67"/>
      <c r="AA345" s="67"/>
      <c r="AB345" s="130"/>
      <c r="AC345" s="67"/>
      <c r="AD345" s="67"/>
      <c r="AE345" s="67"/>
      <c r="AF345" s="130"/>
      <c r="AG345" s="130"/>
      <c r="AH345" s="67"/>
      <c r="AI345" s="67"/>
      <c r="AP345" s="59"/>
      <c r="AQ345" s="59"/>
      <c r="AR345" s="59"/>
      <c r="AS345" s="59"/>
      <c r="AT345" s="57"/>
      <c r="AU345" s="58"/>
      <c r="AV345" s="99"/>
    </row>
    <row r="346" spans="1:50" ht="15">
      <c r="A346" s="350">
        <v>345</v>
      </c>
      <c r="B346" s="247" t="s">
        <v>1796</v>
      </c>
      <c r="C346" s="70" t="s">
        <v>1797</v>
      </c>
      <c r="D346" s="66" t="s">
        <v>1601</v>
      </c>
      <c r="E346" s="66" t="s">
        <v>1601</v>
      </c>
      <c r="F346" s="64" t="s">
        <v>88</v>
      </c>
      <c r="I346" s="64"/>
      <c r="J346" s="67" t="e">
        <f t="shared" ca="1" si="5"/>
        <v>#VALUE!</v>
      </c>
      <c r="K346" s="71" t="s">
        <v>380</v>
      </c>
      <c r="L346" s="67" t="s">
        <v>142</v>
      </c>
      <c r="M346" s="67" t="s">
        <v>143</v>
      </c>
      <c r="N346" s="105"/>
      <c r="O346" s="105"/>
      <c r="P346" s="67"/>
      <c r="Q346" s="61"/>
      <c r="R346" s="61"/>
      <c r="S346" s="61"/>
      <c r="T346" s="61"/>
      <c r="U346" s="393"/>
      <c r="V346" s="176"/>
      <c r="W346" s="65"/>
      <c r="X346" s="67"/>
      <c r="Y346" s="67"/>
      <c r="Z346" s="67"/>
      <c r="AA346" s="67"/>
      <c r="AB346" s="130"/>
      <c r="AC346" s="67"/>
      <c r="AD346" s="67"/>
      <c r="AE346" s="67"/>
      <c r="AF346" s="130"/>
      <c r="AG346" s="130"/>
      <c r="AH346" s="67"/>
      <c r="AI346" s="67"/>
      <c r="AP346" s="59"/>
      <c r="AQ346" s="59"/>
      <c r="AR346" s="59"/>
      <c r="AS346" s="59"/>
      <c r="AT346" s="57"/>
      <c r="AU346" s="58"/>
      <c r="AV346" s="99"/>
    </row>
    <row r="347" spans="1:50" ht="25.5">
      <c r="A347" s="72">
        <v>346</v>
      </c>
      <c r="B347" s="167" t="s">
        <v>1798</v>
      </c>
      <c r="C347" s="70" t="s">
        <v>1799</v>
      </c>
      <c r="D347" s="66" t="s">
        <v>47</v>
      </c>
      <c r="E347" s="66" t="s">
        <v>47</v>
      </c>
      <c r="F347" s="64" t="s">
        <v>88</v>
      </c>
      <c r="I347" s="64"/>
      <c r="J347" s="67" t="e">
        <f t="shared" ca="1" si="5"/>
        <v>#VALUE!</v>
      </c>
      <c r="K347" s="71" t="s">
        <v>1800</v>
      </c>
      <c r="L347" s="67" t="s">
        <v>142</v>
      </c>
      <c r="M347" s="67" t="s">
        <v>143</v>
      </c>
      <c r="N347" s="105"/>
      <c r="O347" s="105"/>
      <c r="P347" s="67"/>
      <c r="Q347" s="61"/>
      <c r="R347" s="61"/>
      <c r="S347" s="61"/>
      <c r="T347" s="61"/>
      <c r="U347" s="393"/>
      <c r="V347" s="176"/>
      <c r="W347" s="65"/>
      <c r="X347" s="67"/>
      <c r="Y347" s="67"/>
      <c r="Z347" s="67"/>
      <c r="AA347" s="67"/>
      <c r="AB347" s="130"/>
      <c r="AC347" s="67"/>
      <c r="AD347" s="67"/>
      <c r="AE347" s="67"/>
      <c r="AF347" s="130"/>
      <c r="AG347" s="130"/>
      <c r="AH347" s="67"/>
      <c r="AI347" s="67"/>
      <c r="AP347" s="59"/>
      <c r="AQ347" s="59"/>
      <c r="AR347" s="59"/>
      <c r="AS347" s="59"/>
      <c r="AT347" s="57"/>
      <c r="AU347" s="58"/>
      <c r="AV347" s="99"/>
    </row>
    <row r="348" spans="1:50" ht="25.5">
      <c r="A348" s="350">
        <v>347</v>
      </c>
      <c r="B348" s="168" t="s">
        <v>1801</v>
      </c>
      <c r="C348" s="70" t="s">
        <v>1802</v>
      </c>
      <c r="D348" s="66" t="s">
        <v>47</v>
      </c>
      <c r="E348" s="66" t="s">
        <v>47</v>
      </c>
      <c r="F348" s="64" t="s">
        <v>88</v>
      </c>
      <c r="I348" s="64"/>
      <c r="J348" s="67" t="e">
        <f t="shared" ca="1" si="5"/>
        <v>#VALUE!</v>
      </c>
      <c r="K348" s="71" t="s">
        <v>1803</v>
      </c>
      <c r="L348" s="67" t="s">
        <v>142</v>
      </c>
      <c r="M348" s="67" t="s">
        <v>143</v>
      </c>
      <c r="N348" s="105"/>
      <c r="O348" s="105"/>
      <c r="P348" s="67"/>
      <c r="Q348" s="61"/>
      <c r="R348" s="61"/>
      <c r="S348" s="61"/>
      <c r="T348" s="61"/>
      <c r="U348" s="393"/>
      <c r="V348" s="176"/>
      <c r="W348" s="65"/>
      <c r="X348" s="67"/>
      <c r="Y348" s="67"/>
      <c r="Z348" s="67"/>
      <c r="AA348" s="67"/>
      <c r="AB348" s="130"/>
      <c r="AC348" s="67"/>
      <c r="AD348" s="67"/>
      <c r="AE348" s="67"/>
      <c r="AF348" s="130"/>
      <c r="AG348" s="130"/>
      <c r="AH348" s="67"/>
      <c r="AI348" s="67"/>
      <c r="AP348" s="59"/>
      <c r="AQ348" s="59"/>
      <c r="AR348" s="59"/>
      <c r="AS348" s="59"/>
      <c r="AT348" s="57"/>
      <c r="AU348" s="58"/>
      <c r="AV348" s="99"/>
    </row>
    <row r="349" spans="1:50" ht="25.5">
      <c r="A349" s="72">
        <v>348</v>
      </c>
      <c r="B349" s="168" t="s">
        <v>1804</v>
      </c>
      <c r="C349" s="70" t="s">
        <v>1805</v>
      </c>
      <c r="D349" s="66" t="s">
        <v>47</v>
      </c>
      <c r="E349" s="66" t="s">
        <v>47</v>
      </c>
      <c r="F349" s="64" t="s">
        <v>88</v>
      </c>
      <c r="I349" s="64"/>
      <c r="J349" s="67" t="e">
        <f t="shared" ca="1" si="5"/>
        <v>#VALUE!</v>
      </c>
      <c r="K349" s="71" t="s">
        <v>420</v>
      </c>
      <c r="L349" s="67" t="s">
        <v>142</v>
      </c>
      <c r="M349" s="67" t="s">
        <v>143</v>
      </c>
      <c r="N349" s="105"/>
      <c r="O349" s="105"/>
      <c r="P349" s="67"/>
      <c r="Q349" s="61"/>
      <c r="R349" s="61"/>
      <c r="S349" s="61"/>
      <c r="T349" s="61"/>
      <c r="U349" s="393"/>
      <c r="V349" s="176"/>
      <c r="W349" s="65"/>
      <c r="X349" s="67"/>
      <c r="Y349" s="67"/>
      <c r="Z349" s="67"/>
      <c r="AA349" s="67"/>
      <c r="AB349" s="130"/>
      <c r="AC349" s="67"/>
      <c r="AD349" s="67"/>
      <c r="AE349" s="67"/>
      <c r="AF349" s="130"/>
      <c r="AG349" s="130"/>
      <c r="AH349" s="67"/>
      <c r="AI349" s="67"/>
      <c r="AP349" s="59"/>
      <c r="AQ349" s="59"/>
      <c r="AR349" s="59"/>
      <c r="AS349" s="59"/>
      <c r="AT349" s="57"/>
      <c r="AU349" s="58"/>
      <c r="AV349" s="99"/>
    </row>
    <row r="350" spans="1:50" ht="15">
      <c r="A350" s="350">
        <v>349</v>
      </c>
      <c r="B350" s="168" t="s">
        <v>1806</v>
      </c>
      <c r="C350" s="70" t="s">
        <v>1668</v>
      </c>
      <c r="D350" s="66" t="s">
        <v>1601</v>
      </c>
      <c r="E350" s="66" t="s">
        <v>1601</v>
      </c>
      <c r="F350" s="64" t="s">
        <v>88</v>
      </c>
      <c r="I350" s="64"/>
      <c r="J350" s="67" t="e">
        <f t="shared" ca="1" si="5"/>
        <v>#VALUE!</v>
      </c>
      <c r="K350" s="71" t="s">
        <v>1628</v>
      </c>
      <c r="L350" s="67" t="s">
        <v>142</v>
      </c>
      <c r="M350" s="67" t="s">
        <v>143</v>
      </c>
      <c r="N350" s="105"/>
      <c r="O350" s="105"/>
      <c r="P350" s="67"/>
      <c r="Q350" s="61"/>
      <c r="R350" s="61"/>
      <c r="S350" s="61"/>
      <c r="T350" s="61"/>
      <c r="U350" s="393"/>
      <c r="V350" s="176"/>
      <c r="W350" s="65"/>
      <c r="X350" s="67"/>
      <c r="Y350" s="67"/>
      <c r="Z350" s="67"/>
      <c r="AA350" s="67"/>
      <c r="AB350" s="130"/>
      <c r="AC350" s="67"/>
      <c r="AD350" s="67"/>
      <c r="AE350" s="67"/>
      <c r="AF350" s="130"/>
      <c r="AG350" s="130"/>
      <c r="AH350" s="67"/>
      <c r="AI350" s="67"/>
      <c r="AP350" s="59"/>
      <c r="AQ350" s="59"/>
      <c r="AR350" s="59"/>
      <c r="AS350" s="59"/>
      <c r="AT350" s="57"/>
      <c r="AU350" s="58"/>
      <c r="AV350" s="99"/>
    </row>
    <row r="351" spans="1:50" ht="25.5">
      <c r="A351" s="72">
        <v>350</v>
      </c>
      <c r="B351" s="168" t="s">
        <v>1807</v>
      </c>
      <c r="C351" s="70" t="s">
        <v>1808</v>
      </c>
      <c r="D351" s="66" t="s">
        <v>47</v>
      </c>
      <c r="E351" s="66" t="s">
        <v>47</v>
      </c>
      <c r="F351" s="64" t="s">
        <v>88</v>
      </c>
      <c r="I351" s="64"/>
      <c r="J351" s="67" t="e">
        <f t="shared" ca="1" si="5"/>
        <v>#VALUE!</v>
      </c>
      <c r="K351" s="71" t="s">
        <v>1295</v>
      </c>
      <c r="L351" s="67" t="s">
        <v>142</v>
      </c>
      <c r="M351" s="67" t="s">
        <v>143</v>
      </c>
      <c r="N351" s="105"/>
      <c r="O351" s="105"/>
      <c r="P351" s="67"/>
      <c r="Q351" s="61"/>
      <c r="R351" s="61"/>
      <c r="S351" s="61"/>
      <c r="T351" s="61"/>
      <c r="U351" s="393"/>
      <c r="V351" s="176"/>
      <c r="W351" s="65"/>
      <c r="X351" s="67"/>
      <c r="Y351" s="67"/>
      <c r="Z351" s="67"/>
      <c r="AA351" s="67"/>
      <c r="AB351" s="130"/>
      <c r="AC351" s="67"/>
      <c r="AD351" s="67"/>
      <c r="AE351" s="67"/>
      <c r="AF351" s="130"/>
      <c r="AG351" s="130"/>
      <c r="AH351" s="67"/>
      <c r="AI351" s="67"/>
      <c r="AP351" s="59"/>
      <c r="AQ351" s="59"/>
      <c r="AR351" s="59"/>
      <c r="AS351" s="59"/>
      <c r="AT351" s="57"/>
      <c r="AU351" s="58"/>
      <c r="AV351" s="99"/>
    </row>
    <row r="352" spans="1:50" ht="15">
      <c r="A352" s="350">
        <v>351</v>
      </c>
      <c r="B352" s="168" t="s">
        <v>1809</v>
      </c>
      <c r="C352" s="70" t="s">
        <v>1810</v>
      </c>
      <c r="D352" s="66" t="s">
        <v>1601</v>
      </c>
      <c r="E352" s="66" t="s">
        <v>1601</v>
      </c>
      <c r="F352" s="64" t="s">
        <v>88</v>
      </c>
      <c r="I352" s="64"/>
      <c r="J352" s="67" t="e">
        <f t="shared" ca="1" si="5"/>
        <v>#VALUE!</v>
      </c>
      <c r="K352" s="71" t="s">
        <v>449</v>
      </c>
      <c r="L352" s="67" t="s">
        <v>142</v>
      </c>
      <c r="M352" s="67" t="s">
        <v>413</v>
      </c>
      <c r="N352" s="105"/>
      <c r="O352" s="105"/>
      <c r="P352" s="67"/>
      <c r="Q352" s="61"/>
      <c r="R352" s="61"/>
      <c r="S352" s="61"/>
      <c r="T352" s="61"/>
      <c r="U352" s="393"/>
      <c r="V352" s="176"/>
      <c r="W352" s="65"/>
      <c r="X352" s="67"/>
      <c r="Y352" s="67"/>
      <c r="Z352" s="67"/>
      <c r="AA352" s="67"/>
      <c r="AB352" s="130"/>
      <c r="AC352" s="67"/>
      <c r="AD352" s="67"/>
      <c r="AE352" s="67"/>
      <c r="AF352" s="130"/>
      <c r="AG352" s="130"/>
      <c r="AH352" s="67"/>
      <c r="AI352" s="67"/>
      <c r="AP352" s="59"/>
      <c r="AQ352" s="59"/>
      <c r="AR352" s="59"/>
      <c r="AS352" s="59"/>
      <c r="AT352" s="57"/>
      <c r="AU352" s="58"/>
      <c r="AV352" s="99"/>
    </row>
    <row r="353" spans="1:50" ht="25.5">
      <c r="A353" s="72">
        <v>352</v>
      </c>
      <c r="B353" s="168" t="s">
        <v>1811</v>
      </c>
      <c r="C353" s="70" t="s">
        <v>1812</v>
      </c>
      <c r="D353" s="66" t="s">
        <v>47</v>
      </c>
      <c r="E353" s="66" t="s">
        <v>47</v>
      </c>
      <c r="F353" s="64" t="s">
        <v>88</v>
      </c>
      <c r="I353" s="64"/>
      <c r="J353" s="67" t="e">
        <f t="shared" ca="1" si="5"/>
        <v>#VALUE!</v>
      </c>
      <c r="K353" s="71" t="s">
        <v>346</v>
      </c>
      <c r="L353" s="67" t="s">
        <v>142</v>
      </c>
      <c r="M353" s="67" t="s">
        <v>143</v>
      </c>
      <c r="N353" s="105"/>
      <c r="O353" s="105"/>
      <c r="P353" s="67"/>
      <c r="Q353" s="61"/>
      <c r="R353" s="61"/>
      <c r="S353" s="61"/>
      <c r="T353" s="61"/>
      <c r="U353" s="393"/>
      <c r="V353" s="176"/>
      <c r="W353" s="65"/>
      <c r="X353" s="67"/>
      <c r="Y353" s="67"/>
      <c r="Z353" s="67"/>
      <c r="AA353" s="67"/>
      <c r="AB353" s="130"/>
      <c r="AC353" s="67"/>
      <c r="AD353" s="67"/>
      <c r="AE353" s="67"/>
      <c r="AF353" s="130"/>
      <c r="AG353" s="130"/>
      <c r="AH353" s="67"/>
      <c r="AI353" s="67"/>
      <c r="AP353" s="59"/>
      <c r="AQ353" s="59"/>
      <c r="AR353" s="59"/>
      <c r="AS353" s="59"/>
      <c r="AT353" s="57"/>
      <c r="AU353" s="58"/>
      <c r="AV353" s="99"/>
    </row>
    <row r="354" spans="1:50" ht="25.5">
      <c r="A354" s="350">
        <v>353</v>
      </c>
      <c r="B354" s="168" t="s">
        <v>1813</v>
      </c>
      <c r="C354" s="70" t="s">
        <v>1814</v>
      </c>
      <c r="D354" s="66" t="s">
        <v>47</v>
      </c>
      <c r="E354" s="66" t="s">
        <v>47</v>
      </c>
      <c r="F354" s="64" t="s">
        <v>88</v>
      </c>
      <c r="I354" s="64"/>
      <c r="J354" s="67" t="e">
        <f t="shared" ca="1" si="5"/>
        <v>#VALUE!</v>
      </c>
      <c r="K354" s="71" t="s">
        <v>432</v>
      </c>
      <c r="L354" s="67" t="s">
        <v>142</v>
      </c>
      <c r="M354" s="67" t="s">
        <v>143</v>
      </c>
      <c r="N354" s="105"/>
      <c r="O354" s="105"/>
      <c r="P354" s="67"/>
      <c r="Q354" s="61"/>
      <c r="R354" s="61"/>
      <c r="S354" s="61"/>
      <c r="T354" s="61"/>
      <c r="U354" s="393"/>
      <c r="V354" s="176"/>
      <c r="W354" s="65"/>
      <c r="X354" s="67"/>
      <c r="Y354" s="67"/>
      <c r="Z354" s="67"/>
      <c r="AA354" s="67"/>
      <c r="AB354" s="130"/>
      <c r="AC354" s="67"/>
      <c r="AD354" s="67"/>
      <c r="AE354" s="67"/>
      <c r="AF354" s="130"/>
      <c r="AG354" s="130"/>
      <c r="AH354" s="67"/>
      <c r="AI354" s="67"/>
      <c r="AP354" s="59"/>
      <c r="AQ354" s="59"/>
      <c r="AR354" s="59"/>
      <c r="AS354" s="59"/>
      <c r="AT354" s="57"/>
      <c r="AU354" s="58"/>
      <c r="AV354" s="99"/>
    </row>
    <row r="355" spans="1:50" ht="25.5">
      <c r="A355" s="72">
        <v>354</v>
      </c>
      <c r="B355" s="168" t="s">
        <v>1815</v>
      </c>
      <c r="C355" s="70" t="s">
        <v>1816</v>
      </c>
      <c r="D355" s="66" t="s">
        <v>47</v>
      </c>
      <c r="E355" s="66" t="s">
        <v>47</v>
      </c>
      <c r="F355" s="64" t="s">
        <v>88</v>
      </c>
      <c r="I355" s="64"/>
      <c r="J355" s="67" t="e">
        <f t="shared" ca="1" si="5"/>
        <v>#VALUE!</v>
      </c>
      <c r="K355" s="71" t="s">
        <v>432</v>
      </c>
      <c r="L355" s="67" t="s">
        <v>142</v>
      </c>
      <c r="M355" s="67" t="s">
        <v>143</v>
      </c>
      <c r="N355" s="105"/>
      <c r="O355" s="105"/>
      <c r="P355" s="67"/>
      <c r="Q355" s="61"/>
      <c r="R355" s="61"/>
      <c r="S355" s="61"/>
      <c r="T355" s="61"/>
      <c r="U355" s="393"/>
      <c r="V355" s="176"/>
      <c r="W355" s="65"/>
      <c r="X355" s="67"/>
      <c r="Y355" s="67"/>
      <c r="Z355" s="67"/>
      <c r="AA355" s="67"/>
      <c r="AB355" s="130"/>
      <c r="AC355" s="67"/>
      <c r="AD355" s="67"/>
      <c r="AE355" s="67"/>
      <c r="AF355" s="130"/>
      <c r="AG355" s="130"/>
      <c r="AH355" s="67"/>
      <c r="AI355" s="67"/>
      <c r="AP355" s="59"/>
      <c r="AQ355" s="59"/>
      <c r="AR355" s="59"/>
      <c r="AS355" s="59"/>
      <c r="AT355" s="57"/>
      <c r="AU355" s="58"/>
      <c r="AV355" s="99"/>
    </row>
    <row r="356" spans="1:50" ht="25.5">
      <c r="A356" s="350">
        <v>355</v>
      </c>
      <c r="B356" s="167" t="s">
        <v>1817</v>
      </c>
      <c r="C356" s="70" t="s">
        <v>1818</v>
      </c>
      <c r="D356" s="66" t="s">
        <v>47</v>
      </c>
      <c r="E356" s="66" t="s">
        <v>47</v>
      </c>
      <c r="F356" s="64" t="s">
        <v>88</v>
      </c>
      <c r="I356" s="64"/>
      <c r="J356" s="67" t="e">
        <f t="shared" ca="1" si="5"/>
        <v>#VALUE!</v>
      </c>
      <c r="K356" s="71" t="s">
        <v>420</v>
      </c>
      <c r="L356" s="67" t="s">
        <v>142</v>
      </c>
      <c r="M356" s="67" t="s">
        <v>143</v>
      </c>
      <c r="N356" s="105"/>
      <c r="O356" s="105"/>
      <c r="P356" s="67"/>
      <c r="Q356" s="61"/>
      <c r="R356" s="61"/>
      <c r="S356" s="61"/>
      <c r="T356" s="61"/>
      <c r="U356" s="393"/>
      <c r="V356" s="176"/>
      <c r="W356" s="65"/>
      <c r="X356" s="67"/>
      <c r="Y356" s="67"/>
      <c r="Z356" s="67"/>
      <c r="AA356" s="67"/>
      <c r="AB356" s="130"/>
      <c r="AC356" s="67"/>
      <c r="AD356" s="67"/>
      <c r="AE356" s="67"/>
      <c r="AF356" s="130"/>
      <c r="AG356" s="130"/>
      <c r="AH356" s="67"/>
      <c r="AI356" s="67"/>
      <c r="AP356" s="59"/>
      <c r="AQ356" s="59"/>
      <c r="AR356" s="59"/>
      <c r="AS356" s="59"/>
      <c r="AT356" s="57"/>
      <c r="AU356" s="58"/>
      <c r="AV356" s="99"/>
    </row>
    <row r="357" spans="1:50" ht="25.5">
      <c r="A357" s="72">
        <v>356</v>
      </c>
      <c r="B357" s="168" t="s">
        <v>1819</v>
      </c>
      <c r="C357" s="70" t="s">
        <v>1820</v>
      </c>
      <c r="D357" s="66" t="s">
        <v>47</v>
      </c>
      <c r="E357" s="66" t="s">
        <v>47</v>
      </c>
      <c r="F357" s="64" t="s">
        <v>88</v>
      </c>
      <c r="I357" s="64"/>
      <c r="J357" s="67" t="e">
        <f t="shared" ca="1" si="5"/>
        <v>#VALUE!</v>
      </c>
      <c r="K357" s="71" t="s">
        <v>420</v>
      </c>
      <c r="L357" s="67" t="s">
        <v>142</v>
      </c>
      <c r="M357" s="67" t="s">
        <v>143</v>
      </c>
      <c r="N357" s="105"/>
      <c r="O357" s="105"/>
      <c r="P357" s="67"/>
      <c r="Q357" s="61"/>
      <c r="R357" s="61"/>
      <c r="S357" s="61"/>
      <c r="T357" s="61"/>
      <c r="U357" s="393"/>
      <c r="V357" s="176"/>
      <c r="W357" s="65"/>
      <c r="X357" s="67"/>
      <c r="Y357" s="67"/>
      <c r="Z357" s="67"/>
      <c r="AA357" s="67"/>
      <c r="AB357" s="130"/>
      <c r="AC357" s="67"/>
      <c r="AD357" s="67"/>
      <c r="AE357" s="67"/>
      <c r="AF357" s="130"/>
      <c r="AG357" s="130"/>
      <c r="AH357" s="67"/>
      <c r="AI357" s="67"/>
      <c r="AP357" s="59"/>
      <c r="AQ357" s="59"/>
      <c r="AR357" s="59"/>
      <c r="AS357" s="59"/>
      <c r="AT357" s="57"/>
      <c r="AU357" s="58"/>
      <c r="AV357" s="99"/>
    </row>
    <row r="358" spans="1:50" ht="25.5">
      <c r="A358" s="350">
        <v>357</v>
      </c>
      <c r="B358" s="168" t="s">
        <v>1821</v>
      </c>
      <c r="C358" s="70" t="s">
        <v>1822</v>
      </c>
      <c r="D358" s="66" t="s">
        <v>47</v>
      </c>
      <c r="E358" s="66" t="s">
        <v>47</v>
      </c>
      <c r="F358" s="64" t="s">
        <v>88</v>
      </c>
      <c r="I358" s="64"/>
      <c r="J358" s="67" t="e">
        <f t="shared" ca="1" si="5"/>
        <v>#VALUE!</v>
      </c>
      <c r="K358" s="71" t="s">
        <v>449</v>
      </c>
      <c r="L358" s="67" t="s">
        <v>142</v>
      </c>
      <c r="M358" s="67" t="s">
        <v>413</v>
      </c>
      <c r="N358" s="105"/>
      <c r="O358" s="105"/>
      <c r="P358" s="67"/>
      <c r="Q358" s="61"/>
      <c r="R358" s="61"/>
      <c r="S358" s="61"/>
      <c r="T358" s="61"/>
      <c r="U358" s="393"/>
      <c r="V358" s="176"/>
      <c r="W358" s="65"/>
      <c r="X358" s="67"/>
      <c r="Y358" s="67"/>
      <c r="Z358" s="67"/>
      <c r="AA358" s="67"/>
      <c r="AB358" s="130"/>
      <c r="AC358" s="67"/>
      <c r="AD358" s="67"/>
      <c r="AE358" s="67"/>
      <c r="AF358" s="130"/>
      <c r="AG358" s="130"/>
      <c r="AH358" s="67"/>
      <c r="AI358" s="67"/>
      <c r="AP358" s="59"/>
      <c r="AQ358" s="59"/>
      <c r="AR358" s="59"/>
      <c r="AS358" s="59"/>
      <c r="AT358" s="57"/>
      <c r="AU358" s="58"/>
      <c r="AV358" s="99"/>
    </row>
    <row r="359" spans="1:50" ht="63.75">
      <c r="A359" s="72">
        <v>358</v>
      </c>
      <c r="B359" s="519" t="s">
        <v>1823</v>
      </c>
      <c r="C359" s="70">
        <v>45932</v>
      </c>
      <c r="D359" s="66" t="s">
        <v>82</v>
      </c>
      <c r="E359" s="66" t="s">
        <v>82</v>
      </c>
      <c r="F359" s="64">
        <v>45954</v>
      </c>
      <c r="I359" s="64">
        <v>45936</v>
      </c>
      <c r="J359" s="67">
        <f t="shared" ca="1" si="5"/>
        <v>-97</v>
      </c>
      <c r="K359" s="71" t="s">
        <v>1824</v>
      </c>
      <c r="L359" s="67" t="s">
        <v>572</v>
      </c>
      <c r="M359" s="67" t="s">
        <v>502</v>
      </c>
      <c r="N359" s="105" t="s">
        <v>99</v>
      </c>
      <c r="O359" s="105" t="s">
        <v>646</v>
      </c>
      <c r="P359" s="67" t="s">
        <v>647</v>
      </c>
      <c r="Q359" s="61" t="s">
        <v>1825</v>
      </c>
      <c r="R359" s="61" t="s">
        <v>67</v>
      </c>
      <c r="S359" s="61" t="s">
        <v>1826</v>
      </c>
      <c r="T359" s="61" t="s">
        <v>56</v>
      </c>
      <c r="U359" s="393" t="s">
        <v>265</v>
      </c>
      <c r="V359" s="176">
        <v>45933</v>
      </c>
      <c r="W359" s="65"/>
      <c r="X359" s="628" t="s">
        <v>805</v>
      </c>
      <c r="Y359" s="979" t="s">
        <v>992</v>
      </c>
      <c r="Z359" s="980"/>
      <c r="AA359" s="980" t="s">
        <v>89</v>
      </c>
      <c r="AB359" s="980" t="s">
        <v>1827</v>
      </c>
      <c r="AC359" s="981">
        <v>45951</v>
      </c>
      <c r="AD359" s="981"/>
      <c r="AE359" s="980" t="s">
        <v>91</v>
      </c>
      <c r="AF359" s="979" t="s">
        <v>1828</v>
      </c>
      <c r="AG359" s="981">
        <v>45953</v>
      </c>
      <c r="AH359" s="981"/>
      <c r="AI359" s="979" t="s">
        <v>714</v>
      </c>
      <c r="AJ359" s="980"/>
      <c r="AK359" s="982">
        <v>45959</v>
      </c>
      <c r="AL359" s="982">
        <v>45963</v>
      </c>
      <c r="AM359" s="983"/>
      <c r="AN359" s="983"/>
      <c r="AO359" s="982"/>
      <c r="AP359" s="984"/>
      <c r="AQ359" s="985"/>
      <c r="AR359" s="985"/>
      <c r="AS359" s="985"/>
      <c r="AT359" s="985"/>
      <c r="AU359" s="982"/>
      <c r="AV359" s="980"/>
      <c r="AW359" s="986" t="s">
        <v>1829</v>
      </c>
    </row>
    <row r="360" spans="1:50" ht="38.25">
      <c r="A360" s="350">
        <v>359</v>
      </c>
      <c r="B360" s="168" t="s">
        <v>1830</v>
      </c>
      <c r="C360" s="70" t="s">
        <v>1831</v>
      </c>
      <c r="D360" s="66" t="s">
        <v>1601</v>
      </c>
      <c r="E360" s="66" t="s">
        <v>1601</v>
      </c>
      <c r="F360" s="64" t="s">
        <v>88</v>
      </c>
      <c r="G360" s="376" t="s">
        <v>1830</v>
      </c>
      <c r="H360" s="64">
        <v>45931</v>
      </c>
      <c r="I360" s="64">
        <v>45931</v>
      </c>
      <c r="J360" s="67" t="e">
        <f t="shared" ca="1" si="5"/>
        <v>#VALUE!</v>
      </c>
      <c r="K360" s="71" t="s">
        <v>1832</v>
      </c>
      <c r="L360" s="67" t="s">
        <v>142</v>
      </c>
      <c r="M360" s="67" t="s">
        <v>143</v>
      </c>
      <c r="N360" s="105" t="s">
        <v>134</v>
      </c>
      <c r="O360" s="105" t="s">
        <v>1833</v>
      </c>
      <c r="P360" s="67" t="s">
        <v>1834</v>
      </c>
      <c r="Q360" s="61" t="s">
        <v>1835</v>
      </c>
      <c r="R360" s="61" t="s">
        <v>214</v>
      </c>
      <c r="S360" s="61"/>
      <c r="T360" s="61" t="s">
        <v>56</v>
      </c>
      <c r="U360" s="393" t="s">
        <v>1151</v>
      </c>
      <c r="V360" s="176">
        <v>45940</v>
      </c>
      <c r="W360" s="65"/>
      <c r="X360" s="67"/>
      <c r="Y360" s="67"/>
      <c r="Z360" s="67"/>
      <c r="AA360" s="67"/>
      <c r="AB360" s="130"/>
      <c r="AC360" s="67"/>
      <c r="AD360" s="67"/>
      <c r="AE360" s="67"/>
      <c r="AF360" s="130"/>
      <c r="AG360" s="130"/>
      <c r="AH360" s="67"/>
      <c r="AI360" s="67"/>
      <c r="AP360" s="59"/>
      <c r="AQ360" s="59"/>
      <c r="AR360" s="59"/>
      <c r="AS360" s="59"/>
      <c r="AT360" s="57"/>
      <c r="AU360" s="58"/>
      <c r="AV360" s="99"/>
    </row>
    <row r="361" spans="1:50" ht="25.5">
      <c r="A361" s="72">
        <v>360</v>
      </c>
      <c r="B361" s="168" t="s">
        <v>1836</v>
      </c>
      <c r="C361" s="70" t="s">
        <v>1837</v>
      </c>
      <c r="D361" s="66" t="s">
        <v>1601</v>
      </c>
      <c r="E361" s="66" t="s">
        <v>1601</v>
      </c>
      <c r="F361" s="64" t="s">
        <v>88</v>
      </c>
      <c r="G361" s="376" t="s">
        <v>1836</v>
      </c>
      <c r="H361" s="64">
        <v>45930</v>
      </c>
      <c r="I361" s="64">
        <v>45930</v>
      </c>
      <c r="J361" s="67" t="e">
        <f t="shared" ca="1" si="5"/>
        <v>#VALUE!</v>
      </c>
      <c r="K361" s="71" t="s">
        <v>1832</v>
      </c>
      <c r="L361" s="67" t="s">
        <v>142</v>
      </c>
      <c r="M361" s="67" t="s">
        <v>143</v>
      </c>
      <c r="N361" s="105" t="s">
        <v>134</v>
      </c>
      <c r="O361" s="105" t="s">
        <v>1833</v>
      </c>
      <c r="P361" s="67" t="s">
        <v>1834</v>
      </c>
      <c r="Q361" s="61" t="s">
        <v>1838</v>
      </c>
      <c r="R361" s="61" t="s">
        <v>67</v>
      </c>
      <c r="S361" s="61" t="s">
        <v>1839</v>
      </c>
      <c r="T361" s="61" t="s">
        <v>56</v>
      </c>
      <c r="U361" s="393" t="s">
        <v>294</v>
      </c>
      <c r="V361" s="176">
        <v>45939</v>
      </c>
      <c r="W361" s="65"/>
      <c r="X361" s="67"/>
      <c r="Y361" s="67"/>
      <c r="Z361" s="67"/>
      <c r="AA361" s="67"/>
      <c r="AB361" s="130"/>
      <c r="AC361" s="67"/>
      <c r="AD361" s="67"/>
      <c r="AE361" s="67"/>
      <c r="AF361" s="130"/>
      <c r="AG361" s="130"/>
      <c r="AH361" s="67"/>
      <c r="AI361" s="67"/>
      <c r="AP361" s="59"/>
      <c r="AQ361" s="59"/>
      <c r="AR361" s="59"/>
      <c r="AS361" s="59"/>
      <c r="AT361" s="57"/>
      <c r="AU361" s="58"/>
      <c r="AV361" s="99"/>
    </row>
    <row r="362" spans="1:50" ht="25.5">
      <c r="A362" s="350">
        <v>361</v>
      </c>
      <c r="B362" s="519" t="s">
        <v>1840</v>
      </c>
      <c r="C362" s="70">
        <v>45931</v>
      </c>
      <c r="D362" s="66" t="s">
        <v>570</v>
      </c>
      <c r="E362" s="66" t="s">
        <v>570</v>
      </c>
      <c r="F362" s="64">
        <v>45953</v>
      </c>
      <c r="I362" s="64">
        <v>45936</v>
      </c>
      <c r="J362" s="67">
        <f t="shared" ca="1" si="5"/>
        <v>-98</v>
      </c>
      <c r="K362" s="71" t="s">
        <v>1841</v>
      </c>
      <c r="L362" s="67" t="s">
        <v>572</v>
      </c>
      <c r="M362" s="67" t="s">
        <v>573</v>
      </c>
      <c r="N362" s="105" t="s">
        <v>867</v>
      </c>
      <c r="O362" s="105" t="s">
        <v>1842</v>
      </c>
      <c r="P362" s="67" t="s">
        <v>1843</v>
      </c>
      <c r="Q362" s="61" t="s">
        <v>1844</v>
      </c>
      <c r="R362" s="61" t="s">
        <v>214</v>
      </c>
      <c r="S362" s="61" t="s">
        <v>1442</v>
      </c>
      <c r="T362" s="61" t="s">
        <v>56</v>
      </c>
      <c r="U362" s="393" t="s">
        <v>86</v>
      </c>
      <c r="V362" s="176">
        <v>45936</v>
      </c>
      <c r="W362" s="65"/>
      <c r="X362" s="67"/>
      <c r="Y362" s="67"/>
      <c r="Z362" s="67"/>
      <c r="AA362" s="67"/>
      <c r="AB362" s="130" t="s">
        <v>1845</v>
      </c>
      <c r="AC362" s="130">
        <v>45937</v>
      </c>
      <c r="AD362" s="67"/>
      <c r="AE362" s="67"/>
      <c r="AF362" s="130"/>
      <c r="AG362" s="130"/>
      <c r="AH362" s="67"/>
      <c r="AI362" s="67"/>
      <c r="AP362" s="59"/>
      <c r="AQ362" s="59"/>
      <c r="AR362" s="59"/>
      <c r="AS362" s="59"/>
      <c r="AT362" s="57"/>
      <c r="AU362" s="58"/>
      <c r="AV362" s="99"/>
      <c r="AW362" s="61" t="s">
        <v>1846</v>
      </c>
    </row>
    <row r="363" spans="1:50" ht="25.5">
      <c r="A363" s="72">
        <v>362</v>
      </c>
      <c r="B363" s="519" t="s">
        <v>1847</v>
      </c>
      <c r="C363" s="70" t="s">
        <v>1848</v>
      </c>
      <c r="D363" s="66" t="s">
        <v>82</v>
      </c>
      <c r="E363" s="66" t="s">
        <v>82</v>
      </c>
      <c r="F363" s="64">
        <v>45953</v>
      </c>
      <c r="G363" s="377" t="s">
        <v>1849</v>
      </c>
      <c r="H363" s="64">
        <v>45956</v>
      </c>
      <c r="I363" s="64">
        <v>45936</v>
      </c>
      <c r="J363" s="67">
        <f t="shared" ca="1" si="5"/>
        <v>-98</v>
      </c>
      <c r="K363" s="71" t="s">
        <v>1850</v>
      </c>
      <c r="L363" s="67" t="s">
        <v>572</v>
      </c>
      <c r="M363" s="67" t="s">
        <v>573</v>
      </c>
      <c r="N363" s="105" t="s">
        <v>280</v>
      </c>
      <c r="O363" s="105" t="s">
        <v>1851</v>
      </c>
      <c r="P363" s="67" t="s">
        <v>1852</v>
      </c>
      <c r="Q363" s="61" t="s">
        <v>1853</v>
      </c>
      <c r="R363" s="61" t="s">
        <v>138</v>
      </c>
      <c r="S363" s="61" t="s">
        <v>1854</v>
      </c>
      <c r="T363" s="61" t="s">
        <v>56</v>
      </c>
      <c r="U363" s="393" t="s">
        <v>1855</v>
      </c>
      <c r="V363" s="176">
        <v>45936</v>
      </c>
      <c r="W363" s="65"/>
      <c r="X363" s="366" t="s">
        <v>805</v>
      </c>
      <c r="Y363" s="378" t="s">
        <v>992</v>
      </c>
      <c r="Z363" s="378"/>
      <c r="AA363" s="378" t="s">
        <v>89</v>
      </c>
      <c r="AB363" s="379" t="s">
        <v>1856</v>
      </c>
      <c r="AC363" s="380">
        <v>45944</v>
      </c>
      <c r="AD363" s="378"/>
      <c r="AE363" s="378"/>
      <c r="AF363" s="378"/>
      <c r="AG363" s="380"/>
      <c r="AH363" s="380"/>
      <c r="AI363" s="378"/>
      <c r="AJ363" s="378"/>
      <c r="AK363" s="377"/>
      <c r="AL363" s="381"/>
      <c r="AM363" s="381"/>
      <c r="AN363" s="381"/>
      <c r="AO363" s="377"/>
      <c r="AP363" s="382"/>
      <c r="AQ363" s="383"/>
      <c r="AR363" s="383"/>
      <c r="AS363" s="383"/>
      <c r="AT363" s="383"/>
      <c r="AU363" s="377"/>
      <c r="AV363" s="378" t="s">
        <v>94</v>
      </c>
      <c r="AW363" s="384"/>
      <c r="AX363" s="365"/>
    </row>
    <row r="364" spans="1:50" ht="25.5">
      <c r="A364" s="350">
        <v>363</v>
      </c>
      <c r="B364" s="321" t="s">
        <v>1857</v>
      </c>
      <c r="C364" s="70" t="s">
        <v>1858</v>
      </c>
      <c r="D364" s="66" t="s">
        <v>82</v>
      </c>
      <c r="E364" s="66" t="s">
        <v>82</v>
      </c>
      <c r="F364" s="64">
        <v>45953</v>
      </c>
      <c r="G364" s="64" t="s">
        <v>1859</v>
      </c>
      <c r="H364" s="64">
        <v>45950</v>
      </c>
      <c r="I364" s="64">
        <v>45936</v>
      </c>
      <c r="J364" s="67">
        <f t="shared" ca="1" si="5"/>
        <v>-98</v>
      </c>
      <c r="K364" s="71" t="s">
        <v>1860</v>
      </c>
      <c r="L364" s="67" t="s">
        <v>572</v>
      </c>
      <c r="M364" s="67" t="s">
        <v>573</v>
      </c>
      <c r="N364" s="105" t="s">
        <v>127</v>
      </c>
      <c r="O364" s="105"/>
      <c r="P364" s="67"/>
      <c r="Q364" s="61" t="s">
        <v>1120</v>
      </c>
      <c r="R364" s="61" t="s">
        <v>214</v>
      </c>
      <c r="S364" s="61" t="s">
        <v>93</v>
      </c>
      <c r="T364" s="61" t="s">
        <v>56</v>
      </c>
      <c r="U364" s="393" t="s">
        <v>1855</v>
      </c>
      <c r="V364" s="176">
        <v>45936</v>
      </c>
      <c r="W364" s="65"/>
      <c r="X364" s="67"/>
      <c r="Y364" s="67"/>
      <c r="Z364" s="67"/>
      <c r="AA364" s="67"/>
      <c r="AB364" s="130" t="s">
        <v>1859</v>
      </c>
      <c r="AC364" s="130">
        <v>45950</v>
      </c>
      <c r="AD364" s="67"/>
      <c r="AE364" s="67"/>
      <c r="AF364" s="130"/>
      <c r="AG364" s="130"/>
      <c r="AH364" s="67"/>
      <c r="AI364" s="67"/>
      <c r="AP364" s="59"/>
      <c r="AQ364" s="59"/>
      <c r="AR364" s="59"/>
      <c r="AS364" s="59"/>
      <c r="AT364" s="57"/>
      <c r="AU364" s="58"/>
      <c r="AV364" s="99"/>
    </row>
    <row r="365" spans="1:50" ht="25.5">
      <c r="A365" s="72">
        <v>364</v>
      </c>
      <c r="B365" s="519" t="s">
        <v>1861</v>
      </c>
      <c r="C365" s="70" t="s">
        <v>1862</v>
      </c>
      <c r="D365" s="66" t="s">
        <v>82</v>
      </c>
      <c r="E365" s="66" t="s">
        <v>82</v>
      </c>
      <c r="F365" s="64">
        <v>45953</v>
      </c>
      <c r="G365" s="377" t="s">
        <v>1863</v>
      </c>
      <c r="H365" s="64">
        <v>45953</v>
      </c>
      <c r="I365" s="64">
        <v>45936</v>
      </c>
      <c r="J365" s="67">
        <f t="shared" ca="1" si="5"/>
        <v>-98</v>
      </c>
      <c r="K365" s="71" t="s">
        <v>1445</v>
      </c>
      <c r="L365" s="67" t="s">
        <v>572</v>
      </c>
      <c r="M365" s="67" t="s">
        <v>573</v>
      </c>
      <c r="N365" s="105" t="s">
        <v>127</v>
      </c>
      <c r="O365" s="105"/>
      <c r="P365" s="67"/>
      <c r="Q365" s="61" t="s">
        <v>1864</v>
      </c>
      <c r="R365" s="61" t="s">
        <v>214</v>
      </c>
      <c r="S365" s="61"/>
      <c r="T365" s="61" t="s">
        <v>56</v>
      </c>
      <c r="U365" s="393" t="s">
        <v>1855</v>
      </c>
      <c r="V365" s="176">
        <v>45936</v>
      </c>
      <c r="W365" s="65"/>
      <c r="X365" s="366" t="s">
        <v>87</v>
      </c>
      <c r="Y365" s="378" t="s">
        <v>1865</v>
      </c>
      <c r="Z365" s="378"/>
      <c r="AA365" s="378"/>
      <c r="AB365" s="378" t="s">
        <v>1863</v>
      </c>
      <c r="AC365" s="380">
        <v>45953</v>
      </c>
      <c r="AD365" s="378"/>
      <c r="AE365" s="378"/>
      <c r="AF365" s="378"/>
      <c r="AG365" s="380"/>
      <c r="AH365" s="380"/>
      <c r="AI365" s="378"/>
      <c r="AJ365" s="378"/>
      <c r="AK365" s="377"/>
      <c r="AL365" s="381"/>
      <c r="AM365" s="381"/>
      <c r="AN365" s="381"/>
      <c r="AO365" s="377"/>
      <c r="AP365" s="382"/>
      <c r="AQ365" s="383"/>
      <c r="AR365" s="383"/>
      <c r="AS365" s="383"/>
      <c r="AT365" s="383"/>
      <c r="AU365" s="377"/>
      <c r="AV365" s="378" t="s">
        <v>94</v>
      </c>
      <c r="AW365" s="384"/>
      <c r="AX365" s="365"/>
    </row>
    <row r="366" spans="1:50" ht="38.25">
      <c r="A366" s="350">
        <v>365</v>
      </c>
      <c r="B366" s="685" t="s">
        <v>1866</v>
      </c>
      <c r="C366" s="686" t="s">
        <v>1867</v>
      </c>
      <c r="D366" s="687" t="s">
        <v>82</v>
      </c>
      <c r="E366" s="687" t="s">
        <v>82</v>
      </c>
      <c r="F366" s="688">
        <v>45946</v>
      </c>
      <c r="G366" s="688"/>
      <c r="H366" s="688"/>
      <c r="I366" s="688">
        <v>45936</v>
      </c>
      <c r="J366" s="689">
        <f t="shared" ca="1" si="5"/>
        <v>-103</v>
      </c>
      <c r="K366" s="690" t="s">
        <v>1868</v>
      </c>
      <c r="L366" s="689" t="s">
        <v>572</v>
      </c>
      <c r="M366" s="689" t="s">
        <v>573</v>
      </c>
      <c r="N366" s="691" t="s">
        <v>127</v>
      </c>
      <c r="O366" s="691"/>
      <c r="P366" s="689"/>
      <c r="Q366" s="692" t="s">
        <v>1869</v>
      </c>
      <c r="R366" s="692" t="s">
        <v>214</v>
      </c>
      <c r="S366" s="692" t="s">
        <v>1870</v>
      </c>
      <c r="T366" s="692" t="s">
        <v>56</v>
      </c>
      <c r="U366" s="855" t="s">
        <v>447</v>
      </c>
      <c r="V366" s="693">
        <v>45936</v>
      </c>
      <c r="W366" s="65"/>
      <c r="X366" s="67"/>
      <c r="Y366" s="67"/>
      <c r="Z366" s="67"/>
      <c r="AA366" s="67"/>
      <c r="AB366" s="130" t="s">
        <v>1871</v>
      </c>
      <c r="AC366" s="130">
        <v>45959</v>
      </c>
      <c r="AD366" s="67"/>
      <c r="AE366" s="67"/>
      <c r="AF366" s="130"/>
      <c r="AG366" s="130"/>
      <c r="AH366" s="67"/>
      <c r="AI366" s="67"/>
      <c r="AP366" s="59"/>
      <c r="AQ366" s="59"/>
      <c r="AR366" s="59"/>
      <c r="AS366" s="59"/>
      <c r="AT366" s="57"/>
      <c r="AU366" s="58"/>
      <c r="AV366" s="99"/>
    </row>
    <row r="367" spans="1:50" ht="25.5">
      <c r="A367" s="72">
        <v>366</v>
      </c>
      <c r="B367" s="168" t="s">
        <v>1872</v>
      </c>
      <c r="C367" s="70" t="s">
        <v>1873</v>
      </c>
      <c r="D367" s="66" t="s">
        <v>47</v>
      </c>
      <c r="E367" s="66" t="s">
        <v>47</v>
      </c>
      <c r="F367" s="64" t="s">
        <v>88</v>
      </c>
      <c r="I367" s="64"/>
      <c r="J367" s="67" t="e">
        <f t="shared" ca="1" si="5"/>
        <v>#VALUE!</v>
      </c>
      <c r="K367" s="71" t="s">
        <v>482</v>
      </c>
      <c r="L367" s="67" t="s">
        <v>142</v>
      </c>
      <c r="M367" s="67" t="s">
        <v>143</v>
      </c>
      <c r="N367" s="105"/>
      <c r="O367" s="105"/>
      <c r="P367" s="67"/>
      <c r="Q367" s="61"/>
      <c r="R367" s="61"/>
      <c r="S367" s="61"/>
      <c r="T367" s="61"/>
      <c r="U367" s="393"/>
      <c r="V367" s="176"/>
      <c r="W367" s="65"/>
      <c r="X367" s="67"/>
      <c r="Y367" s="67"/>
      <c r="Z367" s="67"/>
      <c r="AA367" s="67"/>
      <c r="AB367" s="130"/>
      <c r="AC367" s="67"/>
      <c r="AD367" s="67"/>
      <c r="AE367" s="67"/>
      <c r="AF367" s="130"/>
      <c r="AG367" s="130"/>
      <c r="AH367" s="67"/>
      <c r="AI367" s="67"/>
      <c r="AP367" s="59"/>
      <c r="AQ367" s="59"/>
      <c r="AR367" s="59"/>
      <c r="AS367" s="59"/>
      <c r="AT367" s="57"/>
      <c r="AU367" s="58"/>
      <c r="AV367" s="99"/>
    </row>
    <row r="368" spans="1:50" ht="25.5">
      <c r="A368" s="350">
        <v>367</v>
      </c>
      <c r="B368" s="519" t="s">
        <v>1874</v>
      </c>
      <c r="C368" s="70" t="s">
        <v>1875</v>
      </c>
      <c r="D368" s="66" t="s">
        <v>82</v>
      </c>
      <c r="E368" s="66" t="s">
        <v>82</v>
      </c>
      <c r="F368" s="64">
        <v>45952</v>
      </c>
      <c r="I368" s="64">
        <v>45933</v>
      </c>
      <c r="J368" s="67">
        <f t="shared" ca="1" si="5"/>
        <v>-99</v>
      </c>
      <c r="K368" s="71" t="s">
        <v>1876</v>
      </c>
      <c r="L368" s="67" t="s">
        <v>572</v>
      </c>
      <c r="M368" s="67" t="s">
        <v>502</v>
      </c>
      <c r="N368" s="105" t="s">
        <v>867</v>
      </c>
      <c r="O368" s="105" t="s">
        <v>868</v>
      </c>
      <c r="P368" s="67" t="s">
        <v>869</v>
      </c>
      <c r="Q368" s="61" t="s">
        <v>1877</v>
      </c>
      <c r="R368" s="61" t="s">
        <v>214</v>
      </c>
      <c r="S368" s="61"/>
      <c r="T368" s="61" t="s">
        <v>56</v>
      </c>
      <c r="U368" s="393" t="s">
        <v>130</v>
      </c>
      <c r="V368" s="176">
        <v>45933</v>
      </c>
      <c r="W368" s="65"/>
      <c r="X368" s="67"/>
      <c r="Y368" s="67"/>
      <c r="Z368" s="67"/>
      <c r="AA368" s="67"/>
      <c r="AB368" s="130"/>
      <c r="AC368" s="67"/>
      <c r="AD368" s="67"/>
      <c r="AE368" s="67"/>
      <c r="AF368" s="130"/>
      <c r="AG368" s="130"/>
      <c r="AH368" s="67"/>
      <c r="AI368" s="67"/>
      <c r="AP368" s="59"/>
      <c r="AQ368" s="59"/>
      <c r="AR368" s="59"/>
      <c r="AS368" s="59"/>
      <c r="AT368" s="57"/>
      <c r="AU368" s="58"/>
      <c r="AV368" s="99"/>
    </row>
    <row r="369" spans="1:49" ht="51">
      <c r="A369" s="72">
        <v>368</v>
      </c>
      <c r="B369" s="685" t="s">
        <v>1878</v>
      </c>
      <c r="C369" s="686" t="s">
        <v>1879</v>
      </c>
      <c r="D369" s="687" t="s">
        <v>570</v>
      </c>
      <c r="E369" s="687" t="s">
        <v>570</v>
      </c>
      <c r="F369" s="688">
        <v>45952</v>
      </c>
      <c r="G369" s="688"/>
      <c r="H369" s="688"/>
      <c r="I369" s="688">
        <v>45933</v>
      </c>
      <c r="J369" s="689">
        <f t="shared" ca="1" si="5"/>
        <v>-99</v>
      </c>
      <c r="K369" s="690" t="s">
        <v>1496</v>
      </c>
      <c r="L369" s="689" t="s">
        <v>572</v>
      </c>
      <c r="M369" s="689" t="s">
        <v>573</v>
      </c>
      <c r="N369" s="691" t="s">
        <v>232</v>
      </c>
      <c r="O369" s="691" t="s">
        <v>306</v>
      </c>
      <c r="P369" s="689" t="s">
        <v>956</v>
      </c>
      <c r="Q369" s="692" t="s">
        <v>1880</v>
      </c>
      <c r="R369" s="692" t="s">
        <v>67</v>
      </c>
      <c r="S369" s="692" t="s">
        <v>1498</v>
      </c>
      <c r="T369" s="692" t="s">
        <v>185</v>
      </c>
      <c r="U369" s="855" t="s">
        <v>1151</v>
      </c>
      <c r="V369" s="693">
        <v>45933</v>
      </c>
      <c r="W369" s="65"/>
      <c r="X369" s="67"/>
      <c r="Y369" s="67"/>
      <c r="Z369" s="67"/>
      <c r="AA369" s="67"/>
      <c r="AB369" s="130"/>
      <c r="AC369" s="67"/>
      <c r="AD369" s="67"/>
      <c r="AE369" s="67"/>
      <c r="AF369" s="130"/>
      <c r="AG369" s="130"/>
      <c r="AH369" s="67"/>
      <c r="AI369" s="67"/>
      <c r="AP369" s="59"/>
      <c r="AQ369" s="59"/>
      <c r="AR369" s="59"/>
      <c r="AS369" s="59"/>
      <c r="AT369" s="57"/>
      <c r="AU369" s="58"/>
      <c r="AV369" s="99"/>
    </row>
    <row r="370" spans="1:49" ht="76.5">
      <c r="A370" s="350">
        <v>369</v>
      </c>
      <c r="B370" s="685" t="s">
        <v>1881</v>
      </c>
      <c r="C370" s="686" t="s">
        <v>1882</v>
      </c>
      <c r="D370" s="687" t="s">
        <v>82</v>
      </c>
      <c r="E370" s="687" t="s">
        <v>82</v>
      </c>
      <c r="F370" s="688">
        <v>45952</v>
      </c>
      <c r="G370" s="688"/>
      <c r="H370" s="688"/>
      <c r="I370" s="688"/>
      <c r="J370" s="689">
        <f t="shared" ca="1" si="5"/>
        <v>-99</v>
      </c>
      <c r="K370" s="690" t="s">
        <v>1883</v>
      </c>
      <c r="L370" s="689" t="s">
        <v>572</v>
      </c>
      <c r="M370" s="689" t="s">
        <v>573</v>
      </c>
      <c r="N370" s="691" t="s">
        <v>159</v>
      </c>
      <c r="O370" s="691" t="s">
        <v>444</v>
      </c>
      <c r="P370" s="689" t="s">
        <v>445</v>
      </c>
      <c r="Q370" s="692" t="s">
        <v>1884</v>
      </c>
      <c r="R370" s="692" t="s">
        <v>214</v>
      </c>
      <c r="S370" s="692" t="s">
        <v>1885</v>
      </c>
      <c r="T370" s="692" t="s">
        <v>185</v>
      </c>
      <c r="U370" s="855" t="s">
        <v>86</v>
      </c>
      <c r="V370" s="693">
        <v>45933</v>
      </c>
      <c r="W370" s="65"/>
      <c r="X370" s="67"/>
      <c r="Y370" s="67"/>
      <c r="Z370" s="67"/>
      <c r="AA370" s="67"/>
      <c r="AB370" s="130" t="s">
        <v>1886</v>
      </c>
      <c r="AC370" s="130">
        <v>45679</v>
      </c>
      <c r="AD370" s="67"/>
      <c r="AE370" s="67" t="s">
        <v>91</v>
      </c>
      <c r="AF370" s="130" t="s">
        <v>1887</v>
      </c>
      <c r="AG370" s="130">
        <v>45679</v>
      </c>
      <c r="AH370" s="130">
        <v>45680</v>
      </c>
      <c r="AI370" s="67"/>
      <c r="AP370" s="59"/>
      <c r="AQ370" s="59"/>
      <c r="AR370" s="59"/>
      <c r="AS370" s="59"/>
      <c r="AT370" s="57"/>
      <c r="AU370" s="58"/>
      <c r="AV370" s="99"/>
    </row>
    <row r="371" spans="1:49" ht="39">
      <c r="A371" s="72">
        <v>370</v>
      </c>
      <c r="B371" s="519" t="s">
        <v>1888</v>
      </c>
      <c r="C371" s="70">
        <v>45930</v>
      </c>
      <c r="D371" s="66" t="s">
        <v>570</v>
      </c>
      <c r="E371" s="66" t="s">
        <v>570</v>
      </c>
      <c r="F371" s="64">
        <v>45952</v>
      </c>
      <c r="I371" s="64"/>
      <c r="J371" s="67">
        <f t="shared" ca="1" si="5"/>
        <v>-99</v>
      </c>
      <c r="K371" s="71" t="s">
        <v>1889</v>
      </c>
      <c r="L371" s="67" t="s">
        <v>572</v>
      </c>
      <c r="M371" s="67" t="s">
        <v>573</v>
      </c>
      <c r="N371" s="105" t="s">
        <v>867</v>
      </c>
      <c r="O371" s="105" t="s">
        <v>1842</v>
      </c>
      <c r="P371" s="67" t="s">
        <v>1843</v>
      </c>
      <c r="Q371" s="61" t="s">
        <v>1890</v>
      </c>
      <c r="R371" s="61" t="s">
        <v>214</v>
      </c>
      <c r="S371" s="61" t="s">
        <v>1442</v>
      </c>
      <c r="T371" s="61" t="s">
        <v>56</v>
      </c>
      <c r="U371" s="393" t="s">
        <v>86</v>
      </c>
      <c r="V371" s="176">
        <v>45933</v>
      </c>
      <c r="W371" s="65"/>
      <c r="X371" s="278" t="s">
        <v>87</v>
      </c>
      <c r="Y371" s="284" t="s">
        <v>555</v>
      </c>
      <c r="Z371" s="278" t="s">
        <v>732</v>
      </c>
      <c r="AA371" s="278" t="s">
        <v>89</v>
      </c>
      <c r="AB371" s="278" t="s">
        <v>1845</v>
      </c>
      <c r="AC371" s="282">
        <v>45937</v>
      </c>
      <c r="AD371" s="282">
        <v>45945</v>
      </c>
      <c r="AE371" s="278" t="s">
        <v>91</v>
      </c>
      <c r="AF371" s="278" t="s">
        <v>1891</v>
      </c>
      <c r="AG371" s="282">
        <v>45944</v>
      </c>
      <c r="AH371" s="278" t="s">
        <v>88</v>
      </c>
      <c r="AI371" s="278" t="s">
        <v>88</v>
      </c>
      <c r="AJ371" s="278" t="s">
        <v>88</v>
      </c>
      <c r="AK371" s="278" t="s">
        <v>88</v>
      </c>
      <c r="AL371" s="278" t="s">
        <v>88</v>
      </c>
      <c r="AM371" s="278" t="s">
        <v>88</v>
      </c>
      <c r="AN371" s="278" t="s">
        <v>88</v>
      </c>
      <c r="AO371" s="278" t="s">
        <v>88</v>
      </c>
      <c r="AP371" s="283" t="s">
        <v>88</v>
      </c>
      <c r="AQ371" s="278" t="s">
        <v>88</v>
      </c>
      <c r="AR371" s="278" t="s">
        <v>88</v>
      </c>
      <c r="AS371" s="278" t="s">
        <v>88</v>
      </c>
      <c r="AT371" s="278" t="s">
        <v>88</v>
      </c>
      <c r="AU371" s="278" t="s">
        <v>88</v>
      </c>
      <c r="AV371" s="278" t="s">
        <v>88</v>
      </c>
      <c r="AW371" s="280" t="s">
        <v>1892</v>
      </c>
    </row>
    <row r="372" spans="1:49" ht="25.5">
      <c r="A372" s="350">
        <v>371</v>
      </c>
      <c r="B372" s="168" t="s">
        <v>1893</v>
      </c>
      <c r="C372" s="70" t="s">
        <v>1894</v>
      </c>
      <c r="D372" s="66" t="s">
        <v>47</v>
      </c>
      <c r="E372" s="66" t="s">
        <v>47</v>
      </c>
      <c r="F372" s="64" t="s">
        <v>88</v>
      </c>
      <c r="G372" s="376" t="s">
        <v>1893</v>
      </c>
      <c r="H372" s="64">
        <v>45930</v>
      </c>
      <c r="I372" s="64">
        <v>45930</v>
      </c>
      <c r="J372" s="67" t="e">
        <f t="shared" ca="1" si="5"/>
        <v>#VALUE!</v>
      </c>
      <c r="K372" s="71" t="s">
        <v>202</v>
      </c>
      <c r="L372" s="67" t="s">
        <v>142</v>
      </c>
      <c r="M372" s="67" t="s">
        <v>143</v>
      </c>
      <c r="N372" s="105" t="s">
        <v>203</v>
      </c>
      <c r="O372" s="105" t="s">
        <v>204</v>
      </c>
      <c r="P372" s="67" t="s">
        <v>205</v>
      </c>
      <c r="Q372" s="61" t="s">
        <v>1895</v>
      </c>
      <c r="R372" s="61" t="s">
        <v>337</v>
      </c>
      <c r="S372" s="61" t="s">
        <v>1896</v>
      </c>
      <c r="T372" s="61" t="s">
        <v>56</v>
      </c>
      <c r="U372" s="393" t="s">
        <v>244</v>
      </c>
      <c r="V372" s="176"/>
      <c r="W372" s="65"/>
      <c r="X372" s="67"/>
      <c r="Y372" s="67"/>
      <c r="Z372" s="67"/>
      <c r="AA372" s="67"/>
      <c r="AB372" s="130"/>
      <c r="AC372" s="67"/>
      <c r="AD372" s="67"/>
      <c r="AE372" s="67"/>
      <c r="AF372" s="130"/>
      <c r="AG372" s="130"/>
      <c r="AH372" s="67"/>
      <c r="AI372" s="67"/>
      <c r="AP372" s="59"/>
      <c r="AQ372" s="59"/>
      <c r="AR372" s="59"/>
      <c r="AS372" s="59"/>
      <c r="AT372" s="57"/>
      <c r="AU372" s="58"/>
      <c r="AV372" s="99"/>
    </row>
    <row r="373" spans="1:49" ht="102">
      <c r="A373" s="72">
        <v>372</v>
      </c>
      <c r="B373" s="519" t="s">
        <v>1897</v>
      </c>
      <c r="C373" s="70">
        <v>45930</v>
      </c>
      <c r="D373" s="66" t="s">
        <v>82</v>
      </c>
      <c r="E373" s="66" t="s">
        <v>82</v>
      </c>
      <c r="F373" s="64">
        <v>45952</v>
      </c>
      <c r="I373" s="64"/>
      <c r="J373" s="67">
        <f t="shared" ca="1" si="5"/>
        <v>-99</v>
      </c>
      <c r="K373" s="71" t="s">
        <v>1898</v>
      </c>
      <c r="L373" s="67" t="s">
        <v>572</v>
      </c>
      <c r="M373" s="67" t="s">
        <v>573</v>
      </c>
      <c r="N373" s="105" t="s">
        <v>99</v>
      </c>
      <c r="O373" s="105" t="s">
        <v>646</v>
      </c>
      <c r="P373" s="67" t="s">
        <v>647</v>
      </c>
      <c r="Q373" s="61" t="s">
        <v>1899</v>
      </c>
      <c r="R373" s="61" t="s">
        <v>138</v>
      </c>
      <c r="S373" s="61" t="s">
        <v>1900</v>
      </c>
      <c r="T373" s="61" t="s">
        <v>56</v>
      </c>
      <c r="U373" s="393" t="s">
        <v>265</v>
      </c>
      <c r="V373" s="176">
        <v>45933</v>
      </c>
      <c r="W373" s="65"/>
      <c r="X373" s="67"/>
      <c r="Y373" s="67"/>
      <c r="Z373" s="67"/>
      <c r="AA373" s="67"/>
      <c r="AB373" s="130" t="s">
        <v>1901</v>
      </c>
      <c r="AC373" s="130">
        <v>45940</v>
      </c>
      <c r="AD373" s="67"/>
      <c r="AE373" s="67"/>
      <c r="AF373" s="130"/>
      <c r="AG373" s="130"/>
      <c r="AH373" s="67"/>
      <c r="AI373" s="67"/>
      <c r="AP373" s="59"/>
      <c r="AQ373" s="59"/>
      <c r="AR373" s="59"/>
      <c r="AS373" s="59"/>
      <c r="AT373" s="57"/>
      <c r="AU373" s="58"/>
      <c r="AV373" s="99"/>
    </row>
    <row r="374" spans="1:49" ht="29.25">
      <c r="A374" s="350">
        <v>373</v>
      </c>
      <c r="B374" s="168" t="s">
        <v>1902</v>
      </c>
      <c r="C374" s="70" t="s">
        <v>1903</v>
      </c>
      <c r="D374" s="66" t="s">
        <v>47</v>
      </c>
      <c r="E374" s="66" t="s">
        <v>47</v>
      </c>
      <c r="F374" s="64" t="s">
        <v>88</v>
      </c>
      <c r="G374" s="376" t="s">
        <v>1902</v>
      </c>
      <c r="H374" s="64">
        <v>45930</v>
      </c>
      <c r="I374" s="64">
        <v>45930</v>
      </c>
      <c r="J374" s="67" t="e">
        <f t="shared" ca="1" si="5"/>
        <v>#VALUE!</v>
      </c>
      <c r="K374" s="71" t="s">
        <v>202</v>
      </c>
      <c r="L374" s="67" t="s">
        <v>142</v>
      </c>
      <c r="M374" s="67" t="s">
        <v>143</v>
      </c>
      <c r="N374" s="105" t="s">
        <v>203</v>
      </c>
      <c r="O374" s="105" t="s">
        <v>204</v>
      </c>
      <c r="P374" s="67" t="s">
        <v>205</v>
      </c>
      <c r="Q374" s="61" t="s">
        <v>1904</v>
      </c>
      <c r="R374" s="61" t="s">
        <v>67</v>
      </c>
      <c r="S374" s="61" t="s">
        <v>1905</v>
      </c>
      <c r="T374" s="61" t="s">
        <v>56</v>
      </c>
      <c r="U374" s="393" t="s">
        <v>186</v>
      </c>
      <c r="V374" s="176">
        <v>45939</v>
      </c>
      <c r="W374" s="65"/>
      <c r="X374" s="67"/>
      <c r="Y374" s="67"/>
      <c r="Z374" s="67"/>
      <c r="AA374" s="67"/>
      <c r="AB374" s="130"/>
      <c r="AC374" s="67"/>
      <c r="AD374" s="67"/>
      <c r="AE374" s="67"/>
      <c r="AF374" s="130"/>
      <c r="AG374" s="130"/>
      <c r="AH374" s="67"/>
      <c r="AI374" s="67"/>
      <c r="AP374" s="59"/>
      <c r="AQ374" s="59"/>
      <c r="AR374" s="59"/>
      <c r="AS374" s="59"/>
      <c r="AT374" s="57"/>
      <c r="AU374" s="58"/>
      <c r="AV374" s="99"/>
    </row>
    <row r="375" spans="1:49" ht="25.5">
      <c r="A375" s="72">
        <v>374</v>
      </c>
      <c r="B375" s="168" t="s">
        <v>1906</v>
      </c>
      <c r="C375" s="70" t="s">
        <v>1907</v>
      </c>
      <c r="D375" s="66" t="s">
        <v>47</v>
      </c>
      <c r="E375" s="66" t="s">
        <v>47</v>
      </c>
      <c r="F375" s="64" t="s">
        <v>88</v>
      </c>
      <c r="G375" s="64" t="s">
        <v>1908</v>
      </c>
      <c r="H375" s="64">
        <v>45930</v>
      </c>
      <c r="I375" s="64">
        <v>45930</v>
      </c>
      <c r="J375" s="67" t="e">
        <f t="shared" ca="1" si="5"/>
        <v>#VALUE!</v>
      </c>
      <c r="K375" s="71" t="s">
        <v>202</v>
      </c>
      <c r="L375" s="67" t="s">
        <v>142</v>
      </c>
      <c r="M375" s="67" t="s">
        <v>143</v>
      </c>
      <c r="N375" s="105" t="s">
        <v>203</v>
      </c>
      <c r="O375" s="105" t="s">
        <v>204</v>
      </c>
      <c r="P375" s="67" t="s">
        <v>205</v>
      </c>
      <c r="Q375" s="61" t="s">
        <v>1909</v>
      </c>
      <c r="R375" s="61" t="s">
        <v>67</v>
      </c>
      <c r="S375" s="61" t="s">
        <v>1905</v>
      </c>
      <c r="T375" s="61" t="s">
        <v>56</v>
      </c>
      <c r="U375" s="393" t="s">
        <v>186</v>
      </c>
      <c r="V375" s="176">
        <v>45939</v>
      </c>
      <c r="W375" s="65"/>
      <c r="X375" s="67"/>
      <c r="Y375" s="67"/>
      <c r="Z375" s="67"/>
      <c r="AA375" s="67"/>
      <c r="AB375" s="130"/>
      <c r="AC375" s="67"/>
      <c r="AD375" s="67"/>
      <c r="AE375" s="67"/>
      <c r="AF375" s="130"/>
      <c r="AG375" s="130"/>
      <c r="AH375" s="67"/>
      <c r="AI375" s="67"/>
      <c r="AP375" s="59"/>
      <c r="AQ375" s="59"/>
      <c r="AR375" s="59"/>
      <c r="AS375" s="59"/>
      <c r="AT375" s="57"/>
      <c r="AU375" s="58"/>
      <c r="AV375" s="99"/>
    </row>
    <row r="376" spans="1:49" ht="15">
      <c r="A376" s="350">
        <v>375</v>
      </c>
      <c r="B376" s="168" t="s">
        <v>1910</v>
      </c>
      <c r="C376" s="70" t="s">
        <v>1911</v>
      </c>
      <c r="D376" s="66" t="s">
        <v>1601</v>
      </c>
      <c r="E376" s="66" t="s">
        <v>1601</v>
      </c>
      <c r="F376" s="64" t="s">
        <v>88</v>
      </c>
      <c r="I376" s="64"/>
      <c r="J376" s="67" t="e">
        <f t="shared" ca="1" si="5"/>
        <v>#VALUE!</v>
      </c>
      <c r="K376" s="71" t="s">
        <v>475</v>
      </c>
      <c r="L376" s="67" t="s">
        <v>142</v>
      </c>
      <c r="M376" s="67" t="s">
        <v>143</v>
      </c>
      <c r="N376" s="105"/>
      <c r="O376" s="105"/>
      <c r="P376" s="67"/>
      <c r="Q376" s="61"/>
      <c r="R376" s="61"/>
      <c r="S376" s="61"/>
      <c r="T376" s="61"/>
      <c r="U376" s="393"/>
      <c r="V376" s="176"/>
      <c r="W376" s="65"/>
      <c r="X376" s="67"/>
      <c r="Y376" s="67"/>
      <c r="Z376" s="67"/>
      <c r="AA376" s="67"/>
      <c r="AB376" s="130"/>
      <c r="AC376" s="67"/>
      <c r="AD376" s="67"/>
      <c r="AE376" s="67"/>
      <c r="AF376" s="130"/>
      <c r="AG376" s="130"/>
      <c r="AH376" s="67"/>
      <c r="AI376" s="67"/>
      <c r="AP376" s="59"/>
      <c r="AQ376" s="59"/>
      <c r="AR376" s="59"/>
      <c r="AS376" s="59"/>
      <c r="AT376" s="57"/>
      <c r="AU376" s="58"/>
      <c r="AV376" s="99"/>
    </row>
    <row r="377" spans="1:49" ht="25.5">
      <c r="A377" s="72">
        <v>376</v>
      </c>
      <c r="B377" s="519" t="s">
        <v>1912</v>
      </c>
      <c r="C377" s="70">
        <v>45930</v>
      </c>
      <c r="D377" s="66" t="s">
        <v>59</v>
      </c>
      <c r="E377" s="66" t="s">
        <v>59</v>
      </c>
      <c r="F377" s="64">
        <v>45945</v>
      </c>
      <c r="I377" s="64">
        <v>45933</v>
      </c>
      <c r="J377" s="67">
        <f t="shared" ca="1" si="5"/>
        <v>-104</v>
      </c>
      <c r="K377" s="71" t="s">
        <v>1913</v>
      </c>
      <c r="L377" s="67" t="s">
        <v>48</v>
      </c>
      <c r="M377" s="67" t="s">
        <v>49</v>
      </c>
      <c r="N377" s="105" t="s">
        <v>50</v>
      </c>
      <c r="O377" s="105" t="s">
        <v>1914</v>
      </c>
      <c r="P377" s="67" t="s">
        <v>1915</v>
      </c>
      <c r="Q377" s="61" t="s">
        <v>1916</v>
      </c>
      <c r="R377" s="61" t="s">
        <v>1171</v>
      </c>
      <c r="S377" s="61" t="s">
        <v>1917</v>
      </c>
      <c r="T377" s="61" t="s">
        <v>56</v>
      </c>
      <c r="U377" s="393" t="s">
        <v>57</v>
      </c>
      <c r="V377" s="176"/>
      <c r="W377" s="65"/>
      <c r="X377" s="67"/>
      <c r="Y377" s="67"/>
      <c r="Z377" s="67"/>
      <c r="AA377" s="67"/>
      <c r="AB377" s="130" t="s">
        <v>1918</v>
      </c>
      <c r="AC377" s="130">
        <v>45950</v>
      </c>
      <c r="AD377" s="67"/>
      <c r="AE377" s="67"/>
      <c r="AF377" s="130"/>
      <c r="AG377" s="130"/>
      <c r="AH377" s="67"/>
      <c r="AI377" s="67"/>
      <c r="AP377" s="59"/>
      <c r="AQ377" s="59"/>
      <c r="AR377" s="59"/>
      <c r="AS377" s="59"/>
      <c r="AT377" s="57"/>
      <c r="AU377" s="58"/>
      <c r="AV377" s="99"/>
    </row>
    <row r="378" spans="1:49" ht="38.25">
      <c r="A378" s="350">
        <v>377</v>
      </c>
      <c r="B378" s="519" t="s">
        <v>1919</v>
      </c>
      <c r="C378" s="70" t="s">
        <v>1920</v>
      </c>
      <c r="D378" s="66" t="s">
        <v>82</v>
      </c>
      <c r="E378" s="66" t="s">
        <v>82</v>
      </c>
      <c r="F378" s="64">
        <v>45952</v>
      </c>
      <c r="G378" s="626" t="s">
        <v>1921</v>
      </c>
      <c r="H378" s="673">
        <v>45980</v>
      </c>
      <c r="I378" s="64">
        <v>45933</v>
      </c>
      <c r="J378" s="67">
        <f t="shared" ca="1" si="5"/>
        <v>-99</v>
      </c>
      <c r="K378" s="71" t="s">
        <v>1922</v>
      </c>
      <c r="L378" s="67" t="s">
        <v>572</v>
      </c>
      <c r="M378" s="67" t="s">
        <v>573</v>
      </c>
      <c r="N378" s="105" t="s">
        <v>134</v>
      </c>
      <c r="O378" s="105" t="s">
        <v>1063</v>
      </c>
      <c r="P378" s="67" t="s">
        <v>1064</v>
      </c>
      <c r="Q378" s="61" t="s">
        <v>1923</v>
      </c>
      <c r="R378" s="61" t="s">
        <v>214</v>
      </c>
      <c r="S378" s="61"/>
      <c r="T378" s="61" t="s">
        <v>56</v>
      </c>
      <c r="U378" s="393" t="s">
        <v>330</v>
      </c>
      <c r="V378" s="176">
        <v>45933</v>
      </c>
      <c r="W378" s="65"/>
      <c r="X378" s="67"/>
      <c r="Y378" s="67"/>
      <c r="Z378" s="67"/>
      <c r="AA378" s="67"/>
      <c r="AB378" s="352" t="s">
        <v>1924</v>
      </c>
      <c r="AC378" s="130">
        <v>45965</v>
      </c>
      <c r="AD378" s="67"/>
      <c r="AE378" s="386" t="s">
        <v>1925</v>
      </c>
      <c r="AF378" s="387">
        <v>45972</v>
      </c>
      <c r="AG378" s="130"/>
      <c r="AH378" s="67"/>
      <c r="AI378" s="67"/>
      <c r="AP378" s="59"/>
      <c r="AQ378" s="59"/>
      <c r="AR378" s="59"/>
      <c r="AS378" s="59"/>
      <c r="AT378" s="57"/>
      <c r="AU378" s="58"/>
      <c r="AV378" s="99"/>
    </row>
    <row r="379" spans="1:49" ht="25.5">
      <c r="A379" s="72">
        <v>378</v>
      </c>
      <c r="B379" s="519" t="s">
        <v>1926</v>
      </c>
      <c r="C379" s="70" t="s">
        <v>1927</v>
      </c>
      <c r="D379" s="66" t="s">
        <v>82</v>
      </c>
      <c r="E379" s="66" t="s">
        <v>82</v>
      </c>
      <c r="F379" s="64">
        <v>45952</v>
      </c>
      <c r="I379" s="64"/>
      <c r="J379" s="67">
        <f t="shared" ca="1" si="5"/>
        <v>-99</v>
      </c>
      <c r="K379" s="71" t="s">
        <v>1928</v>
      </c>
      <c r="L379" s="67" t="s">
        <v>572</v>
      </c>
      <c r="M379" s="67" t="s">
        <v>502</v>
      </c>
      <c r="N379" s="105" t="s">
        <v>867</v>
      </c>
      <c r="O379" s="105" t="s">
        <v>868</v>
      </c>
      <c r="P379" s="67" t="s">
        <v>869</v>
      </c>
      <c r="Q379" s="61" t="s">
        <v>1877</v>
      </c>
      <c r="R379" s="61" t="s">
        <v>214</v>
      </c>
      <c r="S379" s="61"/>
      <c r="T379" s="61" t="s">
        <v>56</v>
      </c>
      <c r="U379" s="393" t="s">
        <v>130</v>
      </c>
      <c r="V379" s="176">
        <v>45933</v>
      </c>
      <c r="W379" s="65"/>
      <c r="X379" s="67"/>
      <c r="Y379" s="67"/>
      <c r="Z379" s="67"/>
      <c r="AA379" s="67"/>
      <c r="AB379" s="130"/>
      <c r="AC379" s="67"/>
      <c r="AD379" s="67"/>
      <c r="AE379" s="67"/>
      <c r="AF379" s="130"/>
      <c r="AG379" s="130"/>
      <c r="AH379" s="67"/>
      <c r="AI379" s="67"/>
      <c r="AP379" s="59"/>
      <c r="AQ379" s="59"/>
      <c r="AR379" s="59"/>
      <c r="AS379" s="59"/>
      <c r="AT379" s="57"/>
      <c r="AU379" s="58"/>
      <c r="AV379" s="99"/>
    </row>
    <row r="380" spans="1:49" ht="25.5">
      <c r="A380" s="350">
        <v>379</v>
      </c>
      <c r="B380" s="168" t="s">
        <v>1929</v>
      </c>
      <c r="C380" s="70" t="s">
        <v>1930</v>
      </c>
      <c r="D380" s="66" t="s">
        <v>47</v>
      </c>
      <c r="E380" s="66" t="s">
        <v>47</v>
      </c>
      <c r="F380" s="64" t="s">
        <v>88</v>
      </c>
      <c r="I380" s="64"/>
      <c r="J380" s="67" t="e">
        <f t="shared" ca="1" si="5"/>
        <v>#VALUE!</v>
      </c>
      <c r="K380" s="71" t="s">
        <v>216</v>
      </c>
      <c r="L380" s="67" t="s">
        <v>142</v>
      </c>
      <c r="M380" s="67" t="s">
        <v>143</v>
      </c>
      <c r="N380" s="105"/>
      <c r="O380" s="105"/>
      <c r="P380" s="67"/>
      <c r="Q380" s="61"/>
      <c r="R380" s="61"/>
      <c r="S380" s="61"/>
      <c r="T380" s="61"/>
      <c r="U380" s="393"/>
      <c r="V380" s="176"/>
      <c r="W380" s="65"/>
      <c r="X380" s="67"/>
      <c r="Y380" s="67"/>
      <c r="Z380" s="67"/>
      <c r="AA380" s="67"/>
      <c r="AB380" s="130"/>
      <c r="AC380" s="67"/>
      <c r="AD380" s="67"/>
      <c r="AE380" s="67"/>
      <c r="AF380" s="130"/>
      <c r="AG380" s="130"/>
      <c r="AH380" s="67"/>
      <c r="AI380" s="67"/>
      <c r="AP380" s="59"/>
      <c r="AQ380" s="59"/>
      <c r="AR380" s="59"/>
      <c r="AS380" s="59"/>
      <c r="AT380" s="57"/>
      <c r="AU380" s="58"/>
      <c r="AV380" s="99"/>
    </row>
    <row r="381" spans="1:49" ht="51">
      <c r="A381" s="72">
        <v>380</v>
      </c>
      <c r="B381" s="519" t="s">
        <v>1931</v>
      </c>
      <c r="C381" s="70" t="s">
        <v>1932</v>
      </c>
      <c r="D381" s="66" t="s">
        <v>82</v>
      </c>
      <c r="E381" s="66" t="s">
        <v>82</v>
      </c>
      <c r="F381" s="64">
        <v>45951</v>
      </c>
      <c r="G381" s="627" t="s">
        <v>1933</v>
      </c>
      <c r="H381" s="673">
        <v>45979</v>
      </c>
      <c r="I381" s="64"/>
      <c r="J381" s="67">
        <f t="shared" ca="1" si="5"/>
        <v>-100</v>
      </c>
      <c r="K381" s="71" t="s">
        <v>1934</v>
      </c>
      <c r="L381" s="67" t="s">
        <v>572</v>
      </c>
      <c r="M381" s="67" t="s">
        <v>502</v>
      </c>
      <c r="N381" s="105" t="s">
        <v>297</v>
      </c>
      <c r="O381" s="105" t="s">
        <v>298</v>
      </c>
      <c r="P381" s="67" t="s">
        <v>299</v>
      </c>
      <c r="Q381" s="61" t="s">
        <v>1935</v>
      </c>
      <c r="R381" s="61" t="s">
        <v>67</v>
      </c>
      <c r="S381" s="61" t="s">
        <v>1936</v>
      </c>
      <c r="T381" s="61" t="s">
        <v>56</v>
      </c>
      <c r="U381" s="393" t="s">
        <v>330</v>
      </c>
      <c r="V381" s="176">
        <v>45933</v>
      </c>
      <c r="W381" s="65"/>
      <c r="X381" s="67"/>
      <c r="Y381" s="67"/>
      <c r="Z381" s="67"/>
      <c r="AA381" s="67"/>
      <c r="AB381" s="626" t="s">
        <v>1937</v>
      </c>
      <c r="AC381" s="673">
        <v>45950</v>
      </c>
      <c r="AD381" s="67"/>
      <c r="AE381" s="67"/>
      <c r="AF381" s="310" t="s">
        <v>1933</v>
      </c>
      <c r="AG381" s="673">
        <v>45979</v>
      </c>
      <c r="AH381" s="67"/>
      <c r="AI381" s="67"/>
      <c r="AP381" s="59"/>
      <c r="AQ381" s="59"/>
      <c r="AR381" s="59"/>
      <c r="AS381" s="59"/>
      <c r="AT381" s="57"/>
      <c r="AU381" s="58"/>
      <c r="AV381" s="99"/>
    </row>
    <row r="382" spans="1:49" ht="38.25">
      <c r="A382" s="350">
        <v>381</v>
      </c>
      <c r="B382" s="519" t="s">
        <v>1938</v>
      </c>
      <c r="C382" s="70">
        <v>45929</v>
      </c>
      <c r="D382" s="66" t="s">
        <v>82</v>
      </c>
      <c r="E382" s="66" t="s">
        <v>82</v>
      </c>
      <c r="F382" s="64">
        <v>45951</v>
      </c>
      <c r="I382" s="64">
        <v>45933</v>
      </c>
      <c r="J382" s="67">
        <f t="shared" ca="1" si="5"/>
        <v>-100</v>
      </c>
      <c r="K382" s="71" t="s">
        <v>1939</v>
      </c>
      <c r="L382" s="67" t="s">
        <v>572</v>
      </c>
      <c r="M382" s="67" t="s">
        <v>573</v>
      </c>
      <c r="N382" s="105" t="s">
        <v>99</v>
      </c>
      <c r="O382" s="105" t="s">
        <v>646</v>
      </c>
      <c r="P382" s="67" t="s">
        <v>647</v>
      </c>
      <c r="Q382" s="61" t="s">
        <v>1940</v>
      </c>
      <c r="R382" s="61" t="s">
        <v>67</v>
      </c>
      <c r="S382" s="61" t="s">
        <v>1941</v>
      </c>
      <c r="T382" s="61" t="s">
        <v>56</v>
      </c>
      <c r="U382" s="393" t="s">
        <v>330</v>
      </c>
      <c r="V382" s="176">
        <v>45933</v>
      </c>
      <c r="W382" s="65"/>
      <c r="X382" s="67"/>
      <c r="Y382" s="67"/>
      <c r="Z382" s="67"/>
      <c r="AA382" s="67"/>
      <c r="AB382" s="130"/>
      <c r="AC382" s="67"/>
      <c r="AD382" s="67"/>
      <c r="AE382" s="67"/>
      <c r="AF382" s="130"/>
      <c r="AG382" s="130"/>
      <c r="AH382" s="67"/>
      <c r="AI382" s="67"/>
      <c r="AP382" s="59"/>
      <c r="AQ382" s="59"/>
      <c r="AR382" s="59"/>
      <c r="AS382" s="59"/>
      <c r="AT382" s="57"/>
      <c r="AU382" s="58"/>
      <c r="AV382" s="99"/>
    </row>
    <row r="383" spans="1:49" ht="51">
      <c r="A383" s="72">
        <v>382</v>
      </c>
      <c r="B383" s="321" t="s">
        <v>1942</v>
      </c>
      <c r="C383" s="70" t="s">
        <v>1943</v>
      </c>
      <c r="D383" s="66" t="s">
        <v>82</v>
      </c>
      <c r="E383" s="66" t="s">
        <v>82</v>
      </c>
      <c r="F383" s="64">
        <v>45951</v>
      </c>
      <c r="I383" s="64">
        <v>45933</v>
      </c>
      <c r="J383" s="67">
        <f t="shared" ca="1" si="5"/>
        <v>-100</v>
      </c>
      <c r="K383" s="71" t="s">
        <v>1944</v>
      </c>
      <c r="L383" s="67" t="s">
        <v>572</v>
      </c>
      <c r="M383" s="67" t="s">
        <v>573</v>
      </c>
      <c r="N383" s="105" t="s">
        <v>63</v>
      </c>
      <c r="O383" s="105" t="s">
        <v>64</v>
      </c>
      <c r="P383" s="67" t="s">
        <v>433</v>
      </c>
      <c r="Q383" s="61" t="s">
        <v>1945</v>
      </c>
      <c r="R383" s="61" t="s">
        <v>67</v>
      </c>
      <c r="S383" s="61" t="s">
        <v>1946</v>
      </c>
      <c r="T383" s="61" t="s">
        <v>56</v>
      </c>
      <c r="U383" s="393" t="s">
        <v>178</v>
      </c>
      <c r="V383" s="176">
        <v>45933</v>
      </c>
      <c r="W383" s="65"/>
      <c r="X383" s="67"/>
      <c r="Y383" s="67"/>
      <c r="Z383" s="67"/>
      <c r="AA383" s="67"/>
      <c r="AB383" s="130"/>
      <c r="AC383" s="67"/>
      <c r="AD383" s="67"/>
      <c r="AE383" s="67"/>
      <c r="AF383" s="130"/>
      <c r="AG383" s="130"/>
      <c r="AH383" s="67"/>
      <c r="AI383" s="67"/>
      <c r="AP383" s="59"/>
      <c r="AQ383" s="59"/>
      <c r="AR383" s="59"/>
      <c r="AS383" s="59"/>
      <c r="AT383" s="57"/>
      <c r="AU383" s="58"/>
      <c r="AV383" s="99"/>
    </row>
    <row r="384" spans="1:49" ht="25.5">
      <c r="A384" s="350">
        <v>383</v>
      </c>
      <c r="B384" s="321" t="s">
        <v>1947</v>
      </c>
      <c r="C384" s="70" t="s">
        <v>1948</v>
      </c>
      <c r="D384" s="66" t="s">
        <v>82</v>
      </c>
      <c r="E384" s="66" t="s">
        <v>82</v>
      </c>
      <c r="F384" s="64">
        <v>45951</v>
      </c>
      <c r="I384" s="64"/>
      <c r="J384" s="67">
        <f t="shared" ref="J384:J447" ca="1" si="6">IF(AND(B384&lt;&gt;"",C384&lt;&gt;"",F384&lt;&gt;""),IF(NETWORKDAYS.INTL(TODAY(),F384,1,festivos)&gt;=0,NETWORKDAYS.INTL(TODAY(),F384,1,festivos)-1,NETWORKDAYS.INTL(TODAY(),F384,1,festivos)+1),"")</f>
        <v>-100</v>
      </c>
      <c r="K384" s="71" t="s">
        <v>1949</v>
      </c>
      <c r="L384" s="67" t="s">
        <v>572</v>
      </c>
      <c r="M384" s="67" t="s">
        <v>573</v>
      </c>
      <c r="N384" s="105" t="s">
        <v>63</v>
      </c>
      <c r="O384" s="105" t="s">
        <v>64</v>
      </c>
      <c r="P384" s="67" t="s">
        <v>450</v>
      </c>
      <c r="Q384" s="61" t="s">
        <v>1950</v>
      </c>
      <c r="R384" s="61" t="s">
        <v>67</v>
      </c>
      <c r="S384" s="61" t="s">
        <v>1951</v>
      </c>
      <c r="T384" s="61" t="s">
        <v>56</v>
      </c>
      <c r="U384" s="393" t="s">
        <v>172</v>
      </c>
      <c r="V384" s="176">
        <v>45933</v>
      </c>
      <c r="W384" s="65"/>
      <c r="X384" s="67"/>
      <c r="Y384" s="67"/>
      <c r="Z384" s="67"/>
      <c r="AA384" s="67"/>
      <c r="AB384" s="130"/>
      <c r="AC384" s="67"/>
      <c r="AD384" s="67"/>
      <c r="AE384" s="67"/>
      <c r="AF384" s="130"/>
      <c r="AG384" s="130"/>
      <c r="AH384" s="67"/>
      <c r="AI384" s="67"/>
      <c r="AP384" s="59"/>
      <c r="AQ384" s="59"/>
      <c r="AR384" s="59"/>
      <c r="AS384" s="59"/>
      <c r="AT384" s="57"/>
      <c r="AU384" s="58"/>
      <c r="AV384" s="99"/>
    </row>
    <row r="385" spans="1:49" ht="25.5">
      <c r="A385" s="72">
        <v>384</v>
      </c>
      <c r="B385" s="321" t="s">
        <v>1952</v>
      </c>
      <c r="C385" s="70">
        <v>45929</v>
      </c>
      <c r="D385" s="66" t="s">
        <v>82</v>
      </c>
      <c r="E385" s="66" t="s">
        <v>82</v>
      </c>
      <c r="F385" s="64">
        <v>45951</v>
      </c>
      <c r="I385" s="64">
        <v>45933</v>
      </c>
      <c r="J385" s="67">
        <f t="shared" ca="1" si="6"/>
        <v>-100</v>
      </c>
      <c r="K385" s="71" t="s">
        <v>1441</v>
      </c>
      <c r="L385" s="67" t="s">
        <v>572</v>
      </c>
      <c r="M385" s="67" t="s">
        <v>573</v>
      </c>
      <c r="N385" s="105" t="s">
        <v>867</v>
      </c>
      <c r="O385" s="105" t="s">
        <v>942</v>
      </c>
      <c r="P385" s="67" t="s">
        <v>943</v>
      </c>
      <c r="Q385" s="61" t="s">
        <v>1953</v>
      </c>
      <c r="R385" s="61" t="s">
        <v>138</v>
      </c>
      <c r="S385" s="61" t="s">
        <v>1954</v>
      </c>
      <c r="T385" s="61" t="s">
        <v>56</v>
      </c>
      <c r="U385" s="393" t="s">
        <v>194</v>
      </c>
      <c r="V385" s="176">
        <v>45933</v>
      </c>
      <c r="W385" s="65"/>
      <c r="X385" s="67"/>
      <c r="Y385" s="67"/>
      <c r="Z385" s="67"/>
      <c r="AA385" s="67"/>
      <c r="AB385" s="130"/>
      <c r="AC385" s="67"/>
      <c r="AD385" s="67"/>
      <c r="AE385" s="67"/>
      <c r="AF385" s="130"/>
      <c r="AG385" s="130"/>
      <c r="AH385" s="67"/>
      <c r="AI385" s="67"/>
      <c r="AP385" s="59"/>
      <c r="AQ385" s="59"/>
      <c r="AR385" s="59"/>
      <c r="AS385" s="59"/>
      <c r="AT385" s="57"/>
      <c r="AU385" s="58"/>
      <c r="AV385" s="99"/>
    </row>
    <row r="386" spans="1:49" ht="25.5">
      <c r="A386" s="350">
        <v>385</v>
      </c>
      <c r="B386" s="321" t="s">
        <v>1955</v>
      </c>
      <c r="C386" s="70" t="s">
        <v>1956</v>
      </c>
      <c r="D386" s="66" t="s">
        <v>82</v>
      </c>
      <c r="E386" s="66" t="s">
        <v>82</v>
      </c>
      <c r="F386" s="64">
        <v>45940</v>
      </c>
      <c r="I386" s="64">
        <v>45933</v>
      </c>
      <c r="J386" s="67">
        <f t="shared" ca="1" si="6"/>
        <v>-106</v>
      </c>
      <c r="K386" s="71" t="s">
        <v>1957</v>
      </c>
      <c r="L386" s="67" t="s">
        <v>572</v>
      </c>
      <c r="M386" s="67" t="s">
        <v>573</v>
      </c>
      <c r="N386" s="105" t="s">
        <v>297</v>
      </c>
      <c r="O386" s="105" t="s">
        <v>1673</v>
      </c>
      <c r="P386" s="67" t="s">
        <v>389</v>
      </c>
      <c r="Q386" s="61" t="s">
        <v>1958</v>
      </c>
      <c r="R386" s="61" t="s">
        <v>138</v>
      </c>
      <c r="S386" s="61">
        <v>41020250925</v>
      </c>
      <c r="T386" s="61" t="s">
        <v>69</v>
      </c>
      <c r="U386" s="393" t="s">
        <v>70</v>
      </c>
      <c r="V386" s="176">
        <v>45933</v>
      </c>
      <c r="W386" s="65"/>
      <c r="X386" s="67"/>
      <c r="Y386" s="67"/>
      <c r="Z386" s="67"/>
      <c r="AA386" s="67"/>
      <c r="AB386" s="130"/>
      <c r="AC386" s="67"/>
      <c r="AD386" s="67"/>
      <c r="AE386" s="67"/>
      <c r="AF386" s="130"/>
      <c r="AG386" s="130"/>
      <c r="AH386" s="67"/>
      <c r="AI386" s="67"/>
      <c r="AP386" s="59"/>
      <c r="AQ386" s="59"/>
      <c r="AR386" s="59"/>
      <c r="AS386" s="59"/>
      <c r="AT386" s="57"/>
      <c r="AU386" s="58"/>
      <c r="AV386" s="99"/>
    </row>
    <row r="387" spans="1:49" ht="38.25">
      <c r="A387" s="72">
        <v>386</v>
      </c>
      <c r="B387" s="321" t="s">
        <v>1959</v>
      </c>
      <c r="C387" s="70">
        <v>45926</v>
      </c>
      <c r="D387" s="66" t="s">
        <v>1960</v>
      </c>
      <c r="E387" s="66" t="s">
        <v>1960</v>
      </c>
      <c r="F387" s="64">
        <v>45950</v>
      </c>
      <c r="I387" s="64">
        <v>45933</v>
      </c>
      <c r="J387" s="67">
        <f t="shared" ca="1" si="6"/>
        <v>-101</v>
      </c>
      <c r="K387" s="71" t="s">
        <v>1961</v>
      </c>
      <c r="L387" s="67" t="s">
        <v>572</v>
      </c>
      <c r="M387" s="67" t="s">
        <v>573</v>
      </c>
      <c r="N387" s="105" t="s">
        <v>167</v>
      </c>
      <c r="O387" s="105" t="s">
        <v>596</v>
      </c>
      <c r="P387" s="67" t="s">
        <v>597</v>
      </c>
      <c r="Q387" s="61" t="s">
        <v>1962</v>
      </c>
      <c r="R387" s="61" t="s">
        <v>67</v>
      </c>
      <c r="S387" s="61" t="s">
        <v>1963</v>
      </c>
      <c r="T387" s="61" t="s">
        <v>56</v>
      </c>
      <c r="U387" s="393" t="s">
        <v>104</v>
      </c>
      <c r="V387" s="176">
        <v>45933</v>
      </c>
      <c r="W387" s="65"/>
      <c r="X387" s="67"/>
      <c r="Y387" s="67"/>
      <c r="Z387" s="67"/>
      <c r="AA387" s="67"/>
      <c r="AB387" s="130"/>
      <c r="AC387" s="67"/>
      <c r="AD387" s="67"/>
      <c r="AE387" s="67"/>
      <c r="AF387" s="130"/>
      <c r="AG387" s="130"/>
      <c r="AH387" s="67"/>
      <c r="AI387" s="67"/>
      <c r="AP387" s="59"/>
      <c r="AQ387" s="59"/>
      <c r="AR387" s="59"/>
      <c r="AS387" s="59"/>
      <c r="AT387" s="57"/>
      <c r="AU387" s="58"/>
      <c r="AV387" s="99"/>
    </row>
    <row r="388" spans="1:49" ht="25.5">
      <c r="A388" s="350">
        <v>387</v>
      </c>
      <c r="B388" s="321" t="s">
        <v>1964</v>
      </c>
      <c r="C388" s="70" t="s">
        <v>1965</v>
      </c>
      <c r="D388" s="66" t="s">
        <v>82</v>
      </c>
      <c r="E388" s="66" t="s">
        <v>82</v>
      </c>
      <c r="F388" s="64">
        <v>45950</v>
      </c>
      <c r="I388" s="64">
        <v>45933</v>
      </c>
      <c r="J388" s="67">
        <f t="shared" ca="1" si="6"/>
        <v>-101</v>
      </c>
      <c r="K388" s="71" t="s">
        <v>1966</v>
      </c>
      <c r="L388" s="67" t="s">
        <v>572</v>
      </c>
      <c r="M388" s="67" t="s">
        <v>573</v>
      </c>
      <c r="N388" s="105" t="s">
        <v>232</v>
      </c>
      <c r="O388" s="105" t="s">
        <v>1967</v>
      </c>
      <c r="P388" s="67" t="s">
        <v>1968</v>
      </c>
      <c r="Q388" s="61" t="s">
        <v>1969</v>
      </c>
      <c r="R388" s="61" t="s">
        <v>67</v>
      </c>
      <c r="S388" s="61" t="s">
        <v>1970</v>
      </c>
      <c r="T388" s="61" t="s">
        <v>56</v>
      </c>
      <c r="U388" s="393" t="s">
        <v>104</v>
      </c>
      <c r="V388" s="176">
        <v>45933</v>
      </c>
      <c r="W388" s="65"/>
      <c r="X388" s="67"/>
      <c r="Y388" s="67"/>
      <c r="Z388" s="67"/>
      <c r="AA388" s="67"/>
      <c r="AB388" s="130"/>
      <c r="AC388" s="67"/>
      <c r="AD388" s="67"/>
      <c r="AE388" s="67"/>
      <c r="AF388" s="130"/>
      <c r="AG388" s="130"/>
      <c r="AH388" s="67"/>
      <c r="AI388" s="67"/>
      <c r="AP388" s="59"/>
      <c r="AQ388" s="59"/>
      <c r="AR388" s="59"/>
      <c r="AS388" s="59"/>
      <c r="AT388" s="57"/>
      <c r="AU388" s="58"/>
      <c r="AV388" s="99"/>
    </row>
    <row r="389" spans="1:49" ht="51">
      <c r="A389" s="72">
        <v>388</v>
      </c>
      <c r="B389" s="167" t="s">
        <v>1971</v>
      </c>
      <c r="C389" s="70" t="s">
        <v>1972</v>
      </c>
      <c r="D389" s="66" t="s">
        <v>1601</v>
      </c>
      <c r="E389" s="66" t="s">
        <v>1601</v>
      </c>
      <c r="F389" s="64" t="s">
        <v>88</v>
      </c>
      <c r="I389" s="64">
        <v>45933</v>
      </c>
      <c r="J389" s="67" t="e">
        <f t="shared" ca="1" si="6"/>
        <v>#VALUE!</v>
      </c>
      <c r="K389" s="71" t="s">
        <v>1973</v>
      </c>
      <c r="L389" s="67" t="s">
        <v>142</v>
      </c>
      <c r="M389" s="67" t="s">
        <v>143</v>
      </c>
      <c r="N389" s="105" t="s">
        <v>159</v>
      </c>
      <c r="O389" s="105" t="s">
        <v>444</v>
      </c>
      <c r="P389" s="67" t="s">
        <v>445</v>
      </c>
      <c r="Q389" s="61" t="s">
        <v>1974</v>
      </c>
      <c r="R389" s="61" t="s">
        <v>67</v>
      </c>
      <c r="S389" s="61" t="s">
        <v>1975</v>
      </c>
      <c r="T389" s="61" t="s">
        <v>185</v>
      </c>
      <c r="U389" s="393" t="s">
        <v>186</v>
      </c>
      <c r="V389" s="176">
        <v>45933</v>
      </c>
      <c r="W389" s="65"/>
      <c r="X389" s="67"/>
      <c r="Y389" s="67"/>
      <c r="Z389" s="67"/>
      <c r="AA389" s="67"/>
      <c r="AB389" s="130"/>
      <c r="AC389" s="67"/>
      <c r="AD389" s="67"/>
      <c r="AE389" s="67"/>
      <c r="AF389" s="130"/>
      <c r="AG389" s="130"/>
      <c r="AH389" s="67"/>
      <c r="AI389" s="67"/>
      <c r="AP389" s="59"/>
      <c r="AQ389" s="59"/>
      <c r="AR389" s="59"/>
      <c r="AS389" s="59"/>
      <c r="AT389" s="57"/>
      <c r="AU389" s="58"/>
      <c r="AV389" s="99"/>
    </row>
    <row r="390" spans="1:49" ht="38.25">
      <c r="A390" s="350">
        <v>389</v>
      </c>
      <c r="B390" s="167" t="s">
        <v>1976</v>
      </c>
      <c r="C390" s="70" t="s">
        <v>1977</v>
      </c>
      <c r="D390" s="66" t="s">
        <v>47</v>
      </c>
      <c r="E390" s="66" t="s">
        <v>47</v>
      </c>
      <c r="F390" s="64" t="s">
        <v>88</v>
      </c>
      <c r="G390" s="627" t="s">
        <v>1729</v>
      </c>
      <c r="H390" s="64">
        <v>45944</v>
      </c>
      <c r="I390" s="64">
        <v>45933</v>
      </c>
      <c r="J390" s="67" t="e">
        <f t="shared" ca="1" si="6"/>
        <v>#VALUE!</v>
      </c>
      <c r="K390" s="71" t="s">
        <v>1295</v>
      </c>
      <c r="L390" s="67" t="s">
        <v>142</v>
      </c>
      <c r="M390" s="67" t="s">
        <v>143</v>
      </c>
      <c r="N390" s="105" t="s">
        <v>127</v>
      </c>
      <c r="O390" s="105"/>
      <c r="P390" s="67" t="s">
        <v>513</v>
      </c>
      <c r="Q390" s="61" t="s">
        <v>1978</v>
      </c>
      <c r="R390" s="61" t="s">
        <v>214</v>
      </c>
      <c r="S390" s="61" t="s">
        <v>1979</v>
      </c>
      <c r="T390" s="61" t="s">
        <v>56</v>
      </c>
      <c r="U390" s="393" t="s">
        <v>447</v>
      </c>
      <c r="V390" s="176">
        <v>45933</v>
      </c>
      <c r="W390" s="65"/>
      <c r="X390" s="67"/>
      <c r="Y390" s="67"/>
      <c r="Z390" s="67"/>
      <c r="AA390" s="67"/>
      <c r="AB390" s="130"/>
      <c r="AC390" s="67"/>
      <c r="AD390" s="67"/>
      <c r="AE390" s="67"/>
      <c r="AF390" s="130"/>
      <c r="AG390" s="130"/>
      <c r="AH390" s="67"/>
      <c r="AI390" s="67"/>
      <c r="AP390" s="59"/>
      <c r="AQ390" s="59"/>
      <c r="AR390" s="59"/>
      <c r="AS390" s="59"/>
      <c r="AT390" s="57"/>
      <c r="AU390" s="58"/>
      <c r="AV390" s="99"/>
    </row>
    <row r="391" spans="1:49" ht="51">
      <c r="A391" s="72">
        <v>390</v>
      </c>
      <c r="B391" s="167" t="s">
        <v>1980</v>
      </c>
      <c r="C391" s="70" t="s">
        <v>1981</v>
      </c>
      <c r="D391" s="66" t="s">
        <v>1601</v>
      </c>
      <c r="E391" s="66" t="s">
        <v>1601</v>
      </c>
      <c r="F391" s="64" t="s">
        <v>88</v>
      </c>
      <c r="I391" s="64">
        <v>45932</v>
      </c>
      <c r="J391" s="67" t="e">
        <f t="shared" ca="1" si="6"/>
        <v>#VALUE!</v>
      </c>
      <c r="K391" s="71" t="s">
        <v>210</v>
      </c>
      <c r="L391" s="67" t="s">
        <v>142</v>
      </c>
      <c r="M391" s="67" t="s">
        <v>143</v>
      </c>
      <c r="N391" s="105" t="s">
        <v>118</v>
      </c>
      <c r="O391" s="105" t="s">
        <v>211</v>
      </c>
      <c r="P391" s="67" t="s">
        <v>212</v>
      </c>
      <c r="Q391" s="61" t="s">
        <v>1982</v>
      </c>
      <c r="R391" s="61" t="s">
        <v>214</v>
      </c>
      <c r="S391" s="61" t="s">
        <v>1979</v>
      </c>
      <c r="T391" s="61" t="s">
        <v>185</v>
      </c>
      <c r="U391" s="393" t="s">
        <v>86</v>
      </c>
      <c r="V391" s="176">
        <v>45932</v>
      </c>
      <c r="W391" s="65"/>
      <c r="X391" s="67"/>
      <c r="Y391" s="67"/>
      <c r="Z391" s="67"/>
      <c r="AA391" s="67"/>
      <c r="AB391" s="130"/>
      <c r="AC391" s="67"/>
      <c r="AD391" s="67"/>
      <c r="AE391" s="67"/>
      <c r="AF391" s="130"/>
      <c r="AG391" s="130"/>
      <c r="AH391" s="67"/>
      <c r="AI391" s="67"/>
      <c r="AP391" s="59"/>
      <c r="AQ391" s="59"/>
      <c r="AR391" s="59"/>
      <c r="AS391" s="59"/>
      <c r="AT391" s="57"/>
      <c r="AU391" s="58"/>
      <c r="AV391" s="99"/>
    </row>
    <row r="392" spans="1:49" ht="25.5">
      <c r="A392" s="350">
        <v>391</v>
      </c>
      <c r="B392" s="321" t="s">
        <v>1983</v>
      </c>
      <c r="C392" s="70" t="s">
        <v>1984</v>
      </c>
      <c r="D392" s="66" t="s">
        <v>82</v>
      </c>
      <c r="E392" s="66" t="s">
        <v>82</v>
      </c>
      <c r="F392" s="64">
        <v>45947</v>
      </c>
      <c r="I392" s="64">
        <v>45932</v>
      </c>
      <c r="J392" s="67">
        <f t="shared" ca="1" si="6"/>
        <v>-102</v>
      </c>
      <c r="K392" s="71" t="s">
        <v>1985</v>
      </c>
      <c r="L392" s="67" t="s">
        <v>572</v>
      </c>
      <c r="M392" s="67" t="s">
        <v>573</v>
      </c>
      <c r="N392" s="105" t="s">
        <v>203</v>
      </c>
      <c r="O392" s="105" t="s">
        <v>1986</v>
      </c>
      <c r="P392" s="67" t="s">
        <v>1987</v>
      </c>
      <c r="Q392" s="61" t="s">
        <v>1988</v>
      </c>
      <c r="R392" s="61" t="s">
        <v>67</v>
      </c>
      <c r="S392" s="61" t="s">
        <v>1989</v>
      </c>
      <c r="T392" s="61" t="s">
        <v>56</v>
      </c>
      <c r="U392" s="393" t="s">
        <v>178</v>
      </c>
      <c r="V392" s="176">
        <v>45932</v>
      </c>
      <c r="W392" s="65"/>
      <c r="X392" s="67"/>
      <c r="Y392" s="67"/>
      <c r="Z392" s="67"/>
      <c r="AA392" s="67"/>
      <c r="AB392" s="130"/>
      <c r="AC392" s="67"/>
      <c r="AD392" s="67"/>
      <c r="AE392" s="67"/>
      <c r="AF392" s="130"/>
      <c r="AG392" s="130"/>
      <c r="AH392" s="67"/>
      <c r="AI392" s="67"/>
      <c r="AP392" s="59"/>
      <c r="AQ392" s="59"/>
      <c r="AR392" s="59"/>
      <c r="AS392" s="59"/>
      <c r="AT392" s="57"/>
      <c r="AU392" s="58"/>
      <c r="AV392" s="99"/>
    </row>
    <row r="393" spans="1:49" ht="63.75">
      <c r="A393" s="72">
        <v>392</v>
      </c>
      <c r="B393" s="167" t="s">
        <v>1990</v>
      </c>
      <c r="C393" s="70" t="s">
        <v>1991</v>
      </c>
      <c r="D393" s="66" t="s">
        <v>47</v>
      </c>
      <c r="E393" s="66" t="s">
        <v>47</v>
      </c>
      <c r="F393" s="64" t="s">
        <v>88</v>
      </c>
      <c r="I393" s="64">
        <v>45932</v>
      </c>
      <c r="J393" s="67" t="e">
        <f t="shared" ca="1" si="6"/>
        <v>#VALUE!</v>
      </c>
      <c r="K393" s="71" t="s">
        <v>1803</v>
      </c>
      <c r="L393" s="67" t="s">
        <v>142</v>
      </c>
      <c r="M393" s="67" t="s">
        <v>143</v>
      </c>
      <c r="N393" s="105" t="s">
        <v>232</v>
      </c>
      <c r="O393" s="105" t="s">
        <v>306</v>
      </c>
      <c r="P393" s="67" t="s">
        <v>956</v>
      </c>
      <c r="Q393" s="61" t="s">
        <v>1992</v>
      </c>
      <c r="R393" s="61" t="s">
        <v>214</v>
      </c>
      <c r="S393" s="61" t="s">
        <v>1993</v>
      </c>
      <c r="T393" s="61" t="s">
        <v>56</v>
      </c>
      <c r="U393" s="393" t="s">
        <v>186</v>
      </c>
      <c r="V393" s="176">
        <v>45932</v>
      </c>
      <c r="W393" s="65"/>
      <c r="X393" s="67"/>
      <c r="Y393" s="67"/>
      <c r="Z393" s="67"/>
      <c r="AA393" s="67"/>
      <c r="AB393" s="130"/>
      <c r="AC393" s="67"/>
      <c r="AD393" s="67"/>
      <c r="AE393" s="67"/>
      <c r="AF393" s="130"/>
      <c r="AG393" s="130"/>
      <c r="AH393" s="67"/>
      <c r="AI393" s="67"/>
      <c r="AP393" s="59"/>
      <c r="AQ393" s="59"/>
      <c r="AR393" s="59"/>
      <c r="AS393" s="59"/>
      <c r="AT393" s="57"/>
      <c r="AU393" s="58"/>
      <c r="AV393" s="99"/>
    </row>
    <row r="394" spans="1:49" s="365" customFormat="1" ht="38.25">
      <c r="A394" s="350">
        <v>393</v>
      </c>
      <c r="B394" s="602" t="s">
        <v>1994</v>
      </c>
      <c r="C394" s="135" t="s">
        <v>1995</v>
      </c>
      <c r="D394" s="66" t="s">
        <v>82</v>
      </c>
      <c r="E394" s="66" t="s">
        <v>82</v>
      </c>
      <c r="F394" s="143">
        <v>45946</v>
      </c>
      <c r="G394" s="143"/>
      <c r="H394" s="143"/>
      <c r="I394" s="143"/>
      <c r="J394" s="67">
        <f t="shared" ca="1" si="6"/>
        <v>-103</v>
      </c>
      <c r="K394" s="390" t="s">
        <v>1996</v>
      </c>
      <c r="L394" s="144" t="s">
        <v>572</v>
      </c>
      <c r="M394" s="144" t="s">
        <v>573</v>
      </c>
      <c r="N394" s="145" t="s">
        <v>63</v>
      </c>
      <c r="O394" s="145" t="s">
        <v>64</v>
      </c>
      <c r="P394" s="144" t="s">
        <v>433</v>
      </c>
      <c r="Q394" s="146" t="s">
        <v>1997</v>
      </c>
      <c r="R394" s="146" t="s">
        <v>214</v>
      </c>
      <c r="S394" s="146" t="s">
        <v>1998</v>
      </c>
      <c r="T394" s="146" t="s">
        <v>56</v>
      </c>
      <c r="U394" s="853" t="s">
        <v>164</v>
      </c>
      <c r="V394" s="263">
        <v>45932</v>
      </c>
      <c r="W394" s="147"/>
      <c r="X394" s="625" t="s">
        <v>805</v>
      </c>
      <c r="Y394" s="352" t="s">
        <v>850</v>
      </c>
      <c r="Z394" s="352" t="s">
        <v>88</v>
      </c>
      <c r="AA394" s="352" t="s">
        <v>851</v>
      </c>
      <c r="AB394" s="352" t="s">
        <v>88</v>
      </c>
      <c r="AC394" s="352" t="s">
        <v>88</v>
      </c>
      <c r="AD394" s="352" t="s">
        <v>88</v>
      </c>
      <c r="AE394" s="352" t="s">
        <v>88</v>
      </c>
      <c r="AF394" s="352" t="s">
        <v>88</v>
      </c>
      <c r="AG394" s="352" t="s">
        <v>88</v>
      </c>
      <c r="AH394" s="352" t="s">
        <v>88</v>
      </c>
      <c r="AI394" s="352" t="s">
        <v>88</v>
      </c>
      <c r="AJ394" s="352" t="s">
        <v>88</v>
      </c>
      <c r="AK394" s="352" t="s">
        <v>88</v>
      </c>
      <c r="AL394" s="352" t="s">
        <v>88</v>
      </c>
      <c r="AM394" s="352" t="s">
        <v>88</v>
      </c>
      <c r="AN394" s="352" t="s">
        <v>88</v>
      </c>
      <c r="AO394" s="352" t="s">
        <v>88</v>
      </c>
      <c r="AP394" s="619" t="s">
        <v>88</v>
      </c>
      <c r="AQ394" s="352" t="s">
        <v>88</v>
      </c>
      <c r="AR394" s="352" t="s">
        <v>88</v>
      </c>
      <c r="AS394" s="352" t="s">
        <v>88</v>
      </c>
      <c r="AT394" s="626" t="s">
        <v>1999</v>
      </c>
      <c r="AU394" s="395">
        <v>45940</v>
      </c>
      <c r="AV394" s="352" t="s">
        <v>853</v>
      </c>
      <c r="AW394" s="626" t="s">
        <v>2000</v>
      </c>
    </row>
    <row r="395" spans="1:49" ht="51">
      <c r="A395" s="72">
        <v>394</v>
      </c>
      <c r="B395" s="168" t="s">
        <v>2001</v>
      </c>
      <c r="C395" s="70" t="s">
        <v>2002</v>
      </c>
      <c r="D395" s="66" t="s">
        <v>1601</v>
      </c>
      <c r="E395" s="66" t="s">
        <v>1601</v>
      </c>
      <c r="F395" s="64" t="s">
        <v>88</v>
      </c>
      <c r="I395" s="64">
        <v>45932</v>
      </c>
      <c r="J395" s="67" t="e">
        <f t="shared" ca="1" si="6"/>
        <v>#VALUE!</v>
      </c>
      <c r="K395" s="71" t="s">
        <v>2003</v>
      </c>
      <c r="L395" s="67" t="s">
        <v>142</v>
      </c>
      <c r="M395" s="67" t="s">
        <v>143</v>
      </c>
      <c r="N395" s="105" t="s">
        <v>167</v>
      </c>
      <c r="O395" s="105" t="s">
        <v>1043</v>
      </c>
      <c r="P395" s="67" t="s">
        <v>1044</v>
      </c>
      <c r="Q395" s="61" t="s">
        <v>2004</v>
      </c>
      <c r="R395" s="61" t="s">
        <v>67</v>
      </c>
      <c r="S395" s="61" t="s">
        <v>1588</v>
      </c>
      <c r="T395" s="61" t="s">
        <v>185</v>
      </c>
      <c r="U395" s="393" t="s">
        <v>436</v>
      </c>
      <c r="V395" s="176">
        <v>45932</v>
      </c>
      <c r="W395" s="65"/>
      <c r="X395" s="67"/>
      <c r="Y395" s="67"/>
      <c r="Z395" s="67"/>
      <c r="AA395" s="67"/>
      <c r="AB395" s="130"/>
      <c r="AC395" s="67"/>
      <c r="AD395" s="67"/>
      <c r="AE395" s="67"/>
      <c r="AF395" s="130"/>
      <c r="AG395" s="130"/>
      <c r="AH395" s="67"/>
      <c r="AI395" s="67"/>
      <c r="AP395" s="59"/>
      <c r="AQ395" s="59"/>
      <c r="AR395" s="59"/>
      <c r="AS395" s="59"/>
      <c r="AT395" s="57"/>
      <c r="AU395" s="58"/>
      <c r="AV395" s="99"/>
    </row>
    <row r="396" spans="1:49" ht="51">
      <c r="A396" s="350">
        <v>395</v>
      </c>
      <c r="B396" s="168" t="s">
        <v>2005</v>
      </c>
      <c r="C396" s="70">
        <v>45923</v>
      </c>
      <c r="D396" s="66" t="s">
        <v>47</v>
      </c>
      <c r="E396" s="66" t="s">
        <v>47</v>
      </c>
      <c r="F396" s="64" t="s">
        <v>88</v>
      </c>
      <c r="I396" s="64">
        <v>45932</v>
      </c>
      <c r="J396" s="67" t="e">
        <f t="shared" ca="1" si="6"/>
        <v>#VALUE!</v>
      </c>
      <c r="K396" s="71" t="s">
        <v>2006</v>
      </c>
      <c r="L396" s="67" t="s">
        <v>142</v>
      </c>
      <c r="M396" s="67" t="s">
        <v>143</v>
      </c>
      <c r="N396" s="105" t="s">
        <v>99</v>
      </c>
      <c r="O396" s="105" t="s">
        <v>100</v>
      </c>
      <c r="P396" s="67" t="s">
        <v>647</v>
      </c>
      <c r="Q396" s="61" t="s">
        <v>2007</v>
      </c>
      <c r="R396" s="61" t="s">
        <v>67</v>
      </c>
      <c r="S396" s="61" t="s">
        <v>103</v>
      </c>
      <c r="T396" s="61" t="s">
        <v>185</v>
      </c>
      <c r="U396" s="393" t="s">
        <v>104</v>
      </c>
      <c r="V396" s="176">
        <v>45932</v>
      </c>
      <c r="W396" s="65"/>
      <c r="X396" s="67"/>
      <c r="Y396" s="67"/>
      <c r="Z396" s="67"/>
      <c r="AA396" s="67"/>
      <c r="AB396" s="130"/>
      <c r="AC396" s="67"/>
      <c r="AD396" s="67"/>
      <c r="AE396" s="67"/>
      <c r="AF396" s="130"/>
      <c r="AG396" s="130"/>
      <c r="AH396" s="67"/>
      <c r="AI396" s="67"/>
      <c r="AP396" s="59"/>
      <c r="AQ396" s="59"/>
      <c r="AR396" s="59"/>
      <c r="AS396" s="59"/>
      <c r="AT396" s="57"/>
      <c r="AU396" s="58"/>
      <c r="AV396" s="99"/>
    </row>
    <row r="397" spans="1:49" ht="51">
      <c r="A397" s="72">
        <v>396</v>
      </c>
      <c r="B397" s="168" t="s">
        <v>2008</v>
      </c>
      <c r="C397" s="70">
        <v>45923</v>
      </c>
      <c r="D397" s="66" t="s">
        <v>1601</v>
      </c>
      <c r="E397" s="66" t="s">
        <v>1601</v>
      </c>
      <c r="F397" s="64" t="s">
        <v>88</v>
      </c>
      <c r="I397" s="64">
        <v>45932</v>
      </c>
      <c r="J397" s="67" t="e">
        <f t="shared" ca="1" si="6"/>
        <v>#VALUE!</v>
      </c>
      <c r="K397" s="71" t="s">
        <v>2006</v>
      </c>
      <c r="L397" s="67" t="s">
        <v>142</v>
      </c>
      <c r="M397" s="67" t="s">
        <v>143</v>
      </c>
      <c r="N397" s="105" t="s">
        <v>99</v>
      </c>
      <c r="O397" s="105" t="s">
        <v>100</v>
      </c>
      <c r="P397" s="67" t="s">
        <v>647</v>
      </c>
      <c r="Q397" s="61" t="s">
        <v>2009</v>
      </c>
      <c r="R397" s="61" t="s">
        <v>67</v>
      </c>
      <c r="S397" s="61" t="s">
        <v>2010</v>
      </c>
      <c r="T397" s="61" t="s">
        <v>185</v>
      </c>
      <c r="U397" s="393" t="s">
        <v>130</v>
      </c>
      <c r="V397" s="176">
        <v>45932</v>
      </c>
      <c r="W397" s="65"/>
      <c r="X397" s="67"/>
      <c r="Y397" s="67"/>
      <c r="Z397" s="67"/>
      <c r="AA397" s="67" t="s">
        <v>851</v>
      </c>
      <c r="AB397" s="130"/>
      <c r="AC397" s="67"/>
      <c r="AD397" s="67"/>
      <c r="AE397" s="67"/>
      <c r="AF397" s="130"/>
      <c r="AG397" s="130"/>
      <c r="AH397" s="67"/>
      <c r="AI397" s="67"/>
      <c r="AP397" s="59"/>
      <c r="AQ397" s="59"/>
      <c r="AR397" s="59"/>
      <c r="AS397" s="59"/>
      <c r="AT397" s="57"/>
      <c r="AU397" s="58"/>
      <c r="AV397" s="99"/>
    </row>
    <row r="398" spans="1:49" ht="38.25">
      <c r="A398" s="350">
        <v>397</v>
      </c>
      <c r="B398" s="519" t="s">
        <v>2011</v>
      </c>
      <c r="C398" s="70" t="s">
        <v>2012</v>
      </c>
      <c r="D398" s="66" t="s">
        <v>82</v>
      </c>
      <c r="E398" s="66" t="s">
        <v>82</v>
      </c>
      <c r="F398" s="64">
        <v>45945</v>
      </c>
      <c r="I398" s="64"/>
      <c r="J398" s="67">
        <f t="shared" ca="1" si="6"/>
        <v>-104</v>
      </c>
      <c r="K398" s="71" t="s">
        <v>1996</v>
      </c>
      <c r="L398" s="67" t="s">
        <v>572</v>
      </c>
      <c r="M398" s="67" t="s">
        <v>573</v>
      </c>
      <c r="N398" s="105" t="s">
        <v>63</v>
      </c>
      <c r="O398" s="105" t="s">
        <v>64</v>
      </c>
      <c r="P398" s="67" t="s">
        <v>433</v>
      </c>
      <c r="Q398" s="61" t="s">
        <v>2013</v>
      </c>
      <c r="R398" s="61" t="s">
        <v>214</v>
      </c>
      <c r="S398" s="61" t="s">
        <v>1998</v>
      </c>
      <c r="T398" s="61" t="s">
        <v>56</v>
      </c>
      <c r="U398" s="393" t="s">
        <v>164</v>
      </c>
      <c r="V398" s="176">
        <v>45932</v>
      </c>
      <c r="W398" s="65"/>
      <c r="X398" s="625" t="s">
        <v>805</v>
      </c>
      <c r="Y398" s="352" t="s">
        <v>850</v>
      </c>
      <c r="Z398" s="352" t="s">
        <v>88</v>
      </c>
      <c r="AA398" s="352" t="s">
        <v>851</v>
      </c>
      <c r="AB398" s="352" t="s">
        <v>88</v>
      </c>
      <c r="AC398" s="352" t="s">
        <v>88</v>
      </c>
      <c r="AD398" s="352" t="s">
        <v>88</v>
      </c>
      <c r="AE398" s="352" t="s">
        <v>88</v>
      </c>
      <c r="AF398" s="352" t="s">
        <v>88</v>
      </c>
      <c r="AG398" s="352" t="s">
        <v>88</v>
      </c>
      <c r="AH398" s="352" t="s">
        <v>88</v>
      </c>
      <c r="AI398" s="352" t="s">
        <v>88</v>
      </c>
      <c r="AJ398" s="352" t="s">
        <v>88</v>
      </c>
      <c r="AK398" s="352" t="s">
        <v>88</v>
      </c>
      <c r="AL398" s="352" t="s">
        <v>88</v>
      </c>
      <c r="AM398" s="352" t="s">
        <v>88</v>
      </c>
      <c r="AN398" s="352" t="s">
        <v>88</v>
      </c>
      <c r="AO398" s="352" t="s">
        <v>88</v>
      </c>
      <c r="AP398" s="619" t="s">
        <v>88</v>
      </c>
      <c r="AQ398" s="352" t="s">
        <v>88</v>
      </c>
      <c r="AR398" s="352" t="s">
        <v>88</v>
      </c>
      <c r="AS398" s="352" t="s">
        <v>88</v>
      </c>
      <c r="AT398" s="626" t="s">
        <v>1999</v>
      </c>
      <c r="AU398" s="395">
        <v>45940</v>
      </c>
      <c r="AV398" s="352" t="s">
        <v>853</v>
      </c>
      <c r="AW398" s="626" t="s">
        <v>2000</v>
      </c>
    </row>
    <row r="399" spans="1:49" ht="38.25">
      <c r="A399" s="72">
        <v>398</v>
      </c>
      <c r="B399" s="168" t="s">
        <v>2014</v>
      </c>
      <c r="C399" s="70" t="s">
        <v>2015</v>
      </c>
      <c r="D399" s="66" t="s">
        <v>47</v>
      </c>
      <c r="E399" s="66" t="s">
        <v>47</v>
      </c>
      <c r="F399" s="64" t="s">
        <v>88</v>
      </c>
      <c r="I399" s="64">
        <v>45932</v>
      </c>
      <c r="J399" s="67" t="e">
        <f t="shared" ca="1" si="6"/>
        <v>#VALUE!</v>
      </c>
      <c r="K399" s="71" t="s">
        <v>2016</v>
      </c>
      <c r="L399" s="67" t="s">
        <v>572</v>
      </c>
      <c r="M399" s="67" t="s">
        <v>413</v>
      </c>
      <c r="N399" s="105"/>
      <c r="O399" s="105"/>
      <c r="P399" s="67"/>
      <c r="Q399" s="61" t="s">
        <v>2017</v>
      </c>
      <c r="R399" s="61" t="s">
        <v>214</v>
      </c>
      <c r="S399" s="61" t="s">
        <v>2018</v>
      </c>
      <c r="T399" s="61" t="s">
        <v>69</v>
      </c>
      <c r="U399" s="393" t="s">
        <v>2019</v>
      </c>
      <c r="V399" s="176">
        <v>45932</v>
      </c>
      <c r="W399" s="65"/>
      <c r="X399" s="67"/>
      <c r="Y399" s="67"/>
      <c r="Z399" s="67"/>
      <c r="AA399" s="67"/>
      <c r="AB399" s="130"/>
      <c r="AC399" s="67"/>
      <c r="AD399" s="67"/>
      <c r="AE399" s="67"/>
      <c r="AF399" s="130"/>
      <c r="AG399" s="130"/>
      <c r="AH399" s="67"/>
      <c r="AI399" s="67"/>
      <c r="AP399" s="59"/>
      <c r="AQ399" s="59"/>
      <c r="AR399" s="59"/>
      <c r="AS399" s="59"/>
      <c r="AT399" s="57"/>
      <c r="AU399" s="58"/>
      <c r="AV399" s="99"/>
    </row>
    <row r="400" spans="1:49" s="58" customFormat="1" ht="192" customHeight="1">
      <c r="A400" s="350">
        <v>399</v>
      </c>
      <c r="B400" s="519" t="s">
        <v>2020</v>
      </c>
      <c r="C400" s="70" t="s">
        <v>2021</v>
      </c>
      <c r="D400" s="66" t="s">
        <v>82</v>
      </c>
      <c r="E400" s="66" t="s">
        <v>82</v>
      </c>
      <c r="F400" s="64">
        <v>45936</v>
      </c>
      <c r="G400" s="64"/>
      <c r="H400" s="64"/>
      <c r="I400" s="64">
        <v>45932</v>
      </c>
      <c r="J400" s="67">
        <f t="shared" ca="1" si="6"/>
        <v>-110</v>
      </c>
      <c r="K400" s="71" t="s">
        <v>2022</v>
      </c>
      <c r="L400" s="67" t="s">
        <v>522</v>
      </c>
      <c r="M400" s="67" t="s">
        <v>49</v>
      </c>
      <c r="N400" s="67" t="s">
        <v>127</v>
      </c>
      <c r="O400" s="67"/>
      <c r="P400" s="67"/>
      <c r="Q400" s="67" t="s">
        <v>2023</v>
      </c>
      <c r="R400" s="67" t="s">
        <v>214</v>
      </c>
      <c r="S400" s="67" t="s">
        <v>2024</v>
      </c>
      <c r="T400" s="67" t="s">
        <v>498</v>
      </c>
      <c r="U400" s="393" t="s">
        <v>2025</v>
      </c>
      <c r="V400" s="176"/>
      <c r="W400" s="393"/>
      <c r="X400" s="67"/>
      <c r="Y400" s="67"/>
      <c r="Z400" s="67"/>
      <c r="AA400" s="67"/>
      <c r="AB400" s="130"/>
      <c r="AC400" s="67"/>
      <c r="AD400" s="67"/>
      <c r="AE400" s="67"/>
      <c r="AF400" s="130"/>
      <c r="AG400" s="130"/>
      <c r="AH400" s="67"/>
      <c r="AI400" s="67"/>
      <c r="AJ400" s="64"/>
      <c r="AK400" s="72"/>
      <c r="AL400" s="72"/>
      <c r="AM400" s="72"/>
      <c r="AN400" s="64"/>
      <c r="AO400" s="154"/>
      <c r="AP400" s="59"/>
      <c r="AQ400" s="59"/>
      <c r="AR400" s="59"/>
      <c r="AS400" s="59"/>
      <c r="AT400" s="57"/>
    </row>
    <row r="401" spans="1:48" s="365" customFormat="1" ht="51">
      <c r="A401" s="72">
        <v>400</v>
      </c>
      <c r="B401" s="159" t="s">
        <v>2026</v>
      </c>
      <c r="C401" s="135" t="s">
        <v>2027</v>
      </c>
      <c r="D401" s="66" t="s">
        <v>1601</v>
      </c>
      <c r="E401" s="66" t="s">
        <v>1601</v>
      </c>
      <c r="F401" s="143" t="s">
        <v>88</v>
      </c>
      <c r="G401" s="143"/>
      <c r="H401" s="143"/>
      <c r="I401" s="143"/>
      <c r="J401" s="67" t="e">
        <f t="shared" ca="1" si="6"/>
        <v>#VALUE!</v>
      </c>
      <c r="K401" s="390" t="s">
        <v>2028</v>
      </c>
      <c r="L401" s="144" t="s">
        <v>142</v>
      </c>
      <c r="M401" s="144" t="s">
        <v>143</v>
      </c>
      <c r="N401" s="145" t="s">
        <v>280</v>
      </c>
      <c r="O401" s="145" t="s">
        <v>762</v>
      </c>
      <c r="P401" s="144" t="s">
        <v>763</v>
      </c>
      <c r="Q401" s="146" t="s">
        <v>2029</v>
      </c>
      <c r="R401" s="146" t="s">
        <v>67</v>
      </c>
      <c r="S401" s="146" t="s">
        <v>2030</v>
      </c>
      <c r="T401" s="146" t="s">
        <v>185</v>
      </c>
      <c r="U401" s="853" t="s">
        <v>186</v>
      </c>
      <c r="V401" s="263">
        <v>45932</v>
      </c>
      <c r="W401" s="147"/>
      <c r="X401" s="144"/>
      <c r="Y401" s="144"/>
      <c r="Z401" s="144"/>
      <c r="AA401" s="144"/>
      <c r="AB401" s="391"/>
      <c r="AC401" s="144"/>
      <c r="AD401" s="144"/>
      <c r="AE401" s="144"/>
      <c r="AF401" s="391"/>
      <c r="AG401" s="391"/>
      <c r="AH401" s="144"/>
      <c r="AI401" s="144"/>
      <c r="AJ401" s="143"/>
      <c r="AK401" s="142"/>
      <c r="AL401" s="142"/>
      <c r="AM401" s="142"/>
      <c r="AN401" s="143"/>
      <c r="AO401" s="143"/>
      <c r="AP401" s="392"/>
      <c r="AQ401" s="392"/>
      <c r="AR401" s="392"/>
      <c r="AS401" s="392"/>
      <c r="AT401" s="361"/>
      <c r="AU401" s="360"/>
    </row>
    <row r="402" spans="1:48" ht="63.75">
      <c r="A402" s="350">
        <v>401</v>
      </c>
      <c r="B402" s="321" t="s">
        <v>2031</v>
      </c>
      <c r="C402" s="70" t="s">
        <v>2032</v>
      </c>
      <c r="D402" s="66" t="s">
        <v>82</v>
      </c>
      <c r="E402" s="66" t="s">
        <v>82</v>
      </c>
      <c r="F402" s="64">
        <v>45933</v>
      </c>
      <c r="I402" s="64">
        <v>45932</v>
      </c>
      <c r="J402" s="67">
        <f t="shared" ca="1" si="6"/>
        <v>-111</v>
      </c>
      <c r="K402" s="71" t="s">
        <v>2033</v>
      </c>
      <c r="L402" s="67" t="s">
        <v>572</v>
      </c>
      <c r="M402" s="67" t="s">
        <v>49</v>
      </c>
      <c r="N402" s="105" t="s">
        <v>127</v>
      </c>
      <c r="O402" s="105"/>
      <c r="P402" s="67" t="s">
        <v>161</v>
      </c>
      <c r="Q402" s="61" t="s">
        <v>2034</v>
      </c>
      <c r="R402" s="61" t="s">
        <v>214</v>
      </c>
      <c r="S402" s="61" t="s">
        <v>2035</v>
      </c>
      <c r="T402" s="61"/>
      <c r="U402" s="393" t="s">
        <v>70</v>
      </c>
      <c r="V402" s="176">
        <v>45932</v>
      </c>
      <c r="W402" s="65"/>
      <c r="X402" s="67"/>
      <c r="Y402" s="67"/>
      <c r="Z402" s="67"/>
      <c r="AA402" s="67"/>
      <c r="AB402" s="130"/>
      <c r="AC402" s="67"/>
      <c r="AD402" s="67"/>
      <c r="AE402" s="67"/>
      <c r="AF402" s="130"/>
      <c r="AG402" s="130"/>
      <c r="AH402" s="67"/>
      <c r="AI402" s="67"/>
      <c r="AP402" s="59"/>
      <c r="AQ402" s="59"/>
      <c r="AR402" s="59"/>
      <c r="AS402" s="59"/>
      <c r="AT402" s="57"/>
      <c r="AU402" s="58"/>
      <c r="AV402" s="99"/>
    </row>
    <row r="403" spans="1:48" ht="25.5">
      <c r="A403" s="72">
        <v>402</v>
      </c>
      <c r="B403" s="519" t="s">
        <v>2036</v>
      </c>
      <c r="C403" s="70" t="s">
        <v>2037</v>
      </c>
      <c r="D403" s="66" t="s">
        <v>570</v>
      </c>
      <c r="E403" s="66" t="s">
        <v>570</v>
      </c>
      <c r="F403" s="64">
        <v>45939</v>
      </c>
      <c r="I403" s="64">
        <v>45932</v>
      </c>
      <c r="J403" s="67">
        <f t="shared" ca="1" si="6"/>
        <v>-107</v>
      </c>
      <c r="K403" s="71" t="s">
        <v>2038</v>
      </c>
      <c r="L403" s="67" t="s">
        <v>572</v>
      </c>
      <c r="M403" s="67" t="s">
        <v>573</v>
      </c>
      <c r="N403" s="105"/>
      <c r="O403" s="105"/>
      <c r="P403" s="67"/>
      <c r="Q403" s="61" t="s">
        <v>2039</v>
      </c>
      <c r="R403" s="61" t="s">
        <v>214</v>
      </c>
      <c r="S403" s="61"/>
      <c r="T403" s="61" t="s">
        <v>69</v>
      </c>
      <c r="U403" s="393" t="s">
        <v>70</v>
      </c>
      <c r="V403" s="176">
        <v>45932</v>
      </c>
      <c r="W403" s="65"/>
      <c r="X403" s="67"/>
      <c r="Y403" s="67"/>
      <c r="Z403" s="67"/>
      <c r="AA403" s="67"/>
      <c r="AB403" s="130"/>
      <c r="AC403" s="67"/>
      <c r="AD403" s="67"/>
      <c r="AE403" s="67"/>
      <c r="AF403" s="130"/>
      <c r="AG403" s="130"/>
      <c r="AH403" s="67"/>
      <c r="AI403" s="67"/>
      <c r="AP403" s="59"/>
      <c r="AQ403" s="59"/>
      <c r="AR403" s="59"/>
      <c r="AS403" s="59"/>
      <c r="AT403" s="57"/>
      <c r="AU403" s="58"/>
      <c r="AV403" s="99"/>
    </row>
    <row r="404" spans="1:48" ht="51">
      <c r="A404" s="350">
        <v>403</v>
      </c>
      <c r="B404" s="168" t="s">
        <v>2040</v>
      </c>
      <c r="C404" s="70" t="s">
        <v>2041</v>
      </c>
      <c r="D404" s="66" t="s">
        <v>47</v>
      </c>
      <c r="E404" s="66" t="s">
        <v>47</v>
      </c>
      <c r="F404" s="64" t="s">
        <v>88</v>
      </c>
      <c r="I404" s="64">
        <v>45932</v>
      </c>
      <c r="J404" s="67" t="e">
        <f t="shared" ca="1" si="6"/>
        <v>#VALUE!</v>
      </c>
      <c r="K404" s="71" t="s">
        <v>216</v>
      </c>
      <c r="L404" s="67" t="s">
        <v>142</v>
      </c>
      <c r="M404" s="67" t="s">
        <v>143</v>
      </c>
      <c r="N404" s="105" t="s">
        <v>50</v>
      </c>
      <c r="O404" s="105" t="s">
        <v>217</v>
      </c>
      <c r="P404" s="67" t="s">
        <v>218</v>
      </c>
      <c r="Q404" s="61" t="s">
        <v>2042</v>
      </c>
      <c r="R404" s="61" t="s">
        <v>322</v>
      </c>
      <c r="S404" s="61" t="s">
        <v>2043</v>
      </c>
      <c r="T404" s="61" t="s">
        <v>185</v>
      </c>
      <c r="U404" s="393" t="s">
        <v>1855</v>
      </c>
      <c r="V404" s="176">
        <v>45932</v>
      </c>
      <c r="W404" s="65"/>
      <c r="X404" s="67"/>
      <c r="Y404" s="67"/>
      <c r="Z404" s="67"/>
      <c r="AA404" s="67"/>
      <c r="AB404" s="130"/>
      <c r="AC404" s="67"/>
      <c r="AD404" s="67"/>
      <c r="AE404" s="67"/>
      <c r="AF404" s="130"/>
      <c r="AG404" s="130"/>
      <c r="AH404" s="67"/>
      <c r="AI404" s="67"/>
      <c r="AP404" s="59"/>
      <c r="AQ404" s="59"/>
      <c r="AR404" s="59"/>
      <c r="AS404" s="59"/>
      <c r="AT404" s="57"/>
      <c r="AU404" s="58"/>
      <c r="AV404" s="99"/>
    </row>
    <row r="405" spans="1:48" ht="51">
      <c r="A405" s="72">
        <v>404</v>
      </c>
      <c r="B405" s="168" t="s">
        <v>2044</v>
      </c>
      <c r="C405" s="70" t="s">
        <v>2045</v>
      </c>
      <c r="D405" s="66" t="s">
        <v>47</v>
      </c>
      <c r="E405" s="66" t="s">
        <v>47</v>
      </c>
      <c r="F405" s="64" t="s">
        <v>88</v>
      </c>
      <c r="I405" s="64">
        <v>45932</v>
      </c>
      <c r="J405" s="67" t="e">
        <f t="shared" ca="1" si="6"/>
        <v>#VALUE!</v>
      </c>
      <c r="K405" s="71" t="s">
        <v>216</v>
      </c>
      <c r="L405" s="67" t="s">
        <v>142</v>
      </c>
      <c r="M405" s="67" t="s">
        <v>143</v>
      </c>
      <c r="N405" s="105" t="s">
        <v>50</v>
      </c>
      <c r="O405" s="105" t="s">
        <v>217</v>
      </c>
      <c r="P405" s="67" t="s">
        <v>218</v>
      </c>
      <c r="Q405" s="61" t="s">
        <v>2046</v>
      </c>
      <c r="R405" s="61" t="s">
        <v>67</v>
      </c>
      <c r="S405" s="61" t="s">
        <v>909</v>
      </c>
      <c r="T405" s="61" t="s">
        <v>185</v>
      </c>
      <c r="U405" s="393" t="s">
        <v>104</v>
      </c>
      <c r="V405" s="176">
        <v>45932</v>
      </c>
      <c r="W405" s="65"/>
      <c r="X405" s="67"/>
      <c r="Y405" s="67"/>
      <c r="Z405" s="67"/>
      <c r="AA405" s="67"/>
      <c r="AB405" s="130"/>
      <c r="AC405" s="67"/>
      <c r="AD405" s="67"/>
      <c r="AE405" s="67"/>
      <c r="AF405" s="130"/>
      <c r="AG405" s="130"/>
      <c r="AH405" s="67"/>
      <c r="AI405" s="67"/>
      <c r="AP405" s="59"/>
      <c r="AQ405" s="59"/>
      <c r="AR405" s="59"/>
      <c r="AS405" s="59"/>
      <c r="AT405" s="57"/>
      <c r="AU405" s="58"/>
      <c r="AV405" s="99"/>
    </row>
    <row r="406" spans="1:48" ht="135.75" customHeight="1">
      <c r="A406" s="350">
        <v>405</v>
      </c>
      <c r="B406" s="321" t="s">
        <v>2047</v>
      </c>
      <c r="C406" s="70" t="s">
        <v>2048</v>
      </c>
      <c r="D406" s="66" t="s">
        <v>82</v>
      </c>
      <c r="E406" s="66" t="s">
        <v>82</v>
      </c>
      <c r="F406" s="64">
        <v>45932</v>
      </c>
      <c r="I406" s="64">
        <v>45932</v>
      </c>
      <c r="J406" s="67">
        <f t="shared" ca="1" si="6"/>
        <v>-112</v>
      </c>
      <c r="K406" s="71" t="s">
        <v>2049</v>
      </c>
      <c r="L406" s="67" t="s">
        <v>572</v>
      </c>
      <c r="M406" s="67" t="s">
        <v>49</v>
      </c>
      <c r="N406" s="105" t="s">
        <v>867</v>
      </c>
      <c r="O406" s="105" t="s">
        <v>868</v>
      </c>
      <c r="P406" s="67" t="s">
        <v>869</v>
      </c>
      <c r="Q406" s="61" t="s">
        <v>2050</v>
      </c>
      <c r="R406" s="61" t="s">
        <v>214</v>
      </c>
      <c r="S406" s="61" t="s">
        <v>2051</v>
      </c>
      <c r="T406" s="61" t="s">
        <v>56</v>
      </c>
      <c r="U406" s="393" t="s">
        <v>385</v>
      </c>
      <c r="V406" s="176">
        <v>45932</v>
      </c>
      <c r="W406" s="65"/>
      <c r="X406" s="67"/>
      <c r="Y406" s="67"/>
      <c r="Z406" s="67"/>
      <c r="AA406" s="67"/>
      <c r="AB406" s="130"/>
      <c r="AC406" s="67"/>
      <c r="AD406" s="67"/>
      <c r="AE406" s="67"/>
      <c r="AF406" s="130"/>
      <c r="AG406" s="130"/>
      <c r="AH406" s="67"/>
      <c r="AI406" s="67"/>
      <c r="AP406" s="59"/>
      <c r="AQ406" s="59"/>
      <c r="AR406" s="59"/>
      <c r="AS406" s="59"/>
      <c r="AT406" s="57"/>
      <c r="AU406" s="58"/>
      <c r="AV406" s="99"/>
    </row>
    <row r="407" spans="1:48" ht="89.25">
      <c r="A407" s="72">
        <v>406</v>
      </c>
      <c r="B407" s="321" t="s">
        <v>2052</v>
      </c>
      <c r="C407" s="70">
        <v>45916</v>
      </c>
      <c r="D407" s="66" t="s">
        <v>82</v>
      </c>
      <c r="E407" s="66" t="s">
        <v>82</v>
      </c>
      <c r="F407" s="64">
        <v>45945</v>
      </c>
      <c r="I407" s="64">
        <v>45932</v>
      </c>
      <c r="J407" s="67">
        <f t="shared" ca="1" si="6"/>
        <v>-104</v>
      </c>
      <c r="K407" s="71" t="s">
        <v>2053</v>
      </c>
      <c r="L407" s="67" t="s">
        <v>1521</v>
      </c>
      <c r="M407" s="67" t="s">
        <v>49</v>
      </c>
      <c r="N407" s="105" t="s">
        <v>99</v>
      </c>
      <c r="O407" s="105" t="s">
        <v>646</v>
      </c>
      <c r="P407" s="67" t="s">
        <v>647</v>
      </c>
      <c r="Q407" s="61" t="s">
        <v>2054</v>
      </c>
      <c r="R407" s="61" t="s">
        <v>214</v>
      </c>
      <c r="S407" s="61" t="s">
        <v>2055</v>
      </c>
      <c r="T407" s="61" t="s">
        <v>56</v>
      </c>
      <c r="U407" s="393" t="s">
        <v>57</v>
      </c>
      <c r="V407" s="176">
        <v>45932</v>
      </c>
      <c r="W407" s="65"/>
      <c r="X407" s="67"/>
      <c r="Y407" s="67"/>
      <c r="Z407" s="67"/>
      <c r="AA407" s="67"/>
      <c r="AB407" s="130"/>
      <c r="AC407" s="67"/>
      <c r="AD407" s="67"/>
      <c r="AE407" s="67"/>
      <c r="AF407" s="130"/>
      <c r="AG407" s="130"/>
      <c r="AH407" s="67"/>
      <c r="AI407" s="67"/>
      <c r="AP407" s="59"/>
      <c r="AQ407" s="59"/>
      <c r="AR407" s="59"/>
      <c r="AS407" s="59"/>
      <c r="AT407" s="57"/>
      <c r="AU407" s="58"/>
      <c r="AV407" s="99"/>
    </row>
    <row r="408" spans="1:48" ht="63.75">
      <c r="A408" s="350">
        <v>407</v>
      </c>
      <c r="B408" s="167" t="s">
        <v>2056</v>
      </c>
      <c r="C408" s="70" t="s">
        <v>2057</v>
      </c>
      <c r="D408" s="66" t="s">
        <v>1601</v>
      </c>
      <c r="E408" s="66" t="s">
        <v>1601</v>
      </c>
      <c r="F408" s="64" t="s">
        <v>88</v>
      </c>
      <c r="I408" s="64">
        <v>45932</v>
      </c>
      <c r="J408" s="67" t="e">
        <f t="shared" ca="1" si="6"/>
        <v>#VALUE!</v>
      </c>
      <c r="K408" s="71" t="s">
        <v>2028</v>
      </c>
      <c r="L408" s="67" t="s">
        <v>142</v>
      </c>
      <c r="M408" s="67" t="s">
        <v>143</v>
      </c>
      <c r="N408" s="105" t="s">
        <v>280</v>
      </c>
      <c r="O408" s="105" t="s">
        <v>762</v>
      </c>
      <c r="P408" s="67" t="s">
        <v>763</v>
      </c>
      <c r="Q408" s="61" t="s">
        <v>2058</v>
      </c>
      <c r="R408" s="61" t="s">
        <v>67</v>
      </c>
      <c r="S408" s="61" t="s">
        <v>2059</v>
      </c>
      <c r="T408" s="61" t="s">
        <v>185</v>
      </c>
      <c r="U408" s="393" t="s">
        <v>265</v>
      </c>
      <c r="V408" s="176">
        <v>45932</v>
      </c>
      <c r="W408" s="65"/>
      <c r="X408" s="67"/>
      <c r="Y408" s="67"/>
      <c r="Z408" s="67"/>
      <c r="AA408" s="67"/>
      <c r="AB408" s="130"/>
      <c r="AC408" s="67"/>
      <c r="AD408" s="67"/>
      <c r="AE408" s="67"/>
      <c r="AF408" s="130"/>
      <c r="AG408" s="130"/>
      <c r="AH408" s="67"/>
      <c r="AI408" s="67"/>
      <c r="AP408" s="59"/>
      <c r="AQ408" s="59"/>
      <c r="AR408" s="59"/>
      <c r="AS408" s="59"/>
      <c r="AT408" s="57"/>
      <c r="AU408" s="58"/>
      <c r="AV408" s="99"/>
    </row>
    <row r="409" spans="1:48" ht="38.25">
      <c r="A409" s="72">
        <v>408</v>
      </c>
      <c r="B409" s="321" t="s">
        <v>2060</v>
      </c>
      <c r="C409" s="70" t="s">
        <v>2061</v>
      </c>
      <c r="D409" s="66" t="s">
        <v>82</v>
      </c>
      <c r="E409" s="66" t="s">
        <v>82</v>
      </c>
      <c r="F409" s="64">
        <v>45931</v>
      </c>
      <c r="I409" s="64"/>
      <c r="J409" s="67">
        <f t="shared" ca="1" si="6"/>
        <v>-113</v>
      </c>
      <c r="K409" s="71" t="s">
        <v>2062</v>
      </c>
      <c r="L409" s="67" t="s">
        <v>572</v>
      </c>
      <c r="M409" s="67" t="s">
        <v>573</v>
      </c>
      <c r="N409" s="105" t="s">
        <v>232</v>
      </c>
      <c r="O409" s="105" t="s">
        <v>2063</v>
      </c>
      <c r="P409" s="67" t="s">
        <v>2064</v>
      </c>
      <c r="Q409" s="61" t="s">
        <v>2065</v>
      </c>
      <c r="R409" s="61" t="s">
        <v>67</v>
      </c>
      <c r="S409" s="61" t="s">
        <v>2066</v>
      </c>
      <c r="T409" s="61" t="s">
        <v>56</v>
      </c>
      <c r="U409" s="393" t="s">
        <v>330</v>
      </c>
      <c r="V409" s="176">
        <v>45932</v>
      </c>
      <c r="W409" s="65"/>
      <c r="X409" s="67"/>
      <c r="Y409" s="67"/>
      <c r="Z409" s="67"/>
      <c r="AA409" s="67" t="s">
        <v>2067</v>
      </c>
      <c r="AB409" s="130" t="s">
        <v>2068</v>
      </c>
      <c r="AC409" s="130">
        <v>45905</v>
      </c>
      <c r="AD409" s="67"/>
      <c r="AE409" s="67" t="s">
        <v>91</v>
      </c>
      <c r="AF409" s="130" t="s">
        <v>2069</v>
      </c>
      <c r="AG409" s="130">
        <v>45933</v>
      </c>
      <c r="AH409" s="130">
        <v>45959</v>
      </c>
      <c r="AI409" s="67"/>
      <c r="AP409" s="59"/>
      <c r="AQ409" s="59"/>
      <c r="AR409" s="59"/>
      <c r="AS409" s="59"/>
      <c r="AT409" s="57"/>
      <c r="AU409" s="58"/>
      <c r="AV409" s="99"/>
    </row>
    <row r="410" spans="1:48" ht="38.25">
      <c r="A410" s="350">
        <v>409</v>
      </c>
      <c r="B410" s="321" t="s">
        <v>2070</v>
      </c>
      <c r="C410" s="70" t="s">
        <v>2071</v>
      </c>
      <c r="D410" s="66" t="s">
        <v>82</v>
      </c>
      <c r="E410" s="66" t="s">
        <v>82</v>
      </c>
      <c r="F410" s="64">
        <v>45931</v>
      </c>
      <c r="I410" s="64"/>
      <c r="J410" s="67">
        <f t="shared" ca="1" si="6"/>
        <v>-113</v>
      </c>
      <c r="K410" s="71" t="s">
        <v>2072</v>
      </c>
      <c r="L410" s="67" t="s">
        <v>572</v>
      </c>
      <c r="M410" s="67" t="s">
        <v>573</v>
      </c>
      <c r="N410" s="105" t="s">
        <v>159</v>
      </c>
      <c r="O410" s="105"/>
      <c r="P410" s="67" t="s">
        <v>161</v>
      </c>
      <c r="Q410" s="61" t="s">
        <v>2073</v>
      </c>
      <c r="R410" s="61" t="s">
        <v>67</v>
      </c>
      <c r="S410" s="61" t="s">
        <v>2074</v>
      </c>
      <c r="T410" s="61" t="s">
        <v>56</v>
      </c>
      <c r="U410" s="393" t="s">
        <v>436</v>
      </c>
      <c r="V410" s="176">
        <v>45932</v>
      </c>
      <c r="W410" s="65"/>
      <c r="X410" s="67"/>
      <c r="Y410" s="67"/>
      <c r="Z410" s="67"/>
      <c r="AA410" s="67"/>
      <c r="AB410" s="130"/>
      <c r="AC410" s="67"/>
      <c r="AD410" s="67"/>
      <c r="AE410" s="67"/>
      <c r="AF410" s="130"/>
      <c r="AG410" s="130"/>
      <c r="AH410" s="67"/>
      <c r="AI410" s="67"/>
      <c r="AP410" s="59"/>
      <c r="AQ410" s="59"/>
      <c r="AR410" s="59"/>
      <c r="AS410" s="59"/>
      <c r="AT410" s="57"/>
      <c r="AU410" s="58"/>
      <c r="AV410" s="99"/>
    </row>
    <row r="411" spans="1:48" ht="76.5">
      <c r="A411" s="72">
        <v>410</v>
      </c>
      <c r="B411" s="321" t="s">
        <v>2075</v>
      </c>
      <c r="C411" s="70">
        <v>45910</v>
      </c>
      <c r="D411" s="66" t="s">
        <v>82</v>
      </c>
      <c r="E411" s="66" t="s">
        <v>82</v>
      </c>
      <c r="F411" s="64">
        <v>45931</v>
      </c>
      <c r="I411" s="64">
        <v>45932</v>
      </c>
      <c r="J411" s="67">
        <f t="shared" ca="1" si="6"/>
        <v>-113</v>
      </c>
      <c r="K411" s="71" t="s">
        <v>2076</v>
      </c>
      <c r="L411" s="67" t="s">
        <v>572</v>
      </c>
      <c r="M411" s="67" t="s">
        <v>502</v>
      </c>
      <c r="N411" s="105" t="s">
        <v>127</v>
      </c>
      <c r="O411" s="105"/>
      <c r="P411" s="67"/>
      <c r="Q411" s="61" t="s">
        <v>2077</v>
      </c>
      <c r="R411" s="61" t="s">
        <v>214</v>
      </c>
      <c r="S411" s="61" t="s">
        <v>2078</v>
      </c>
      <c r="T411" s="61" t="s">
        <v>56</v>
      </c>
      <c r="U411" s="393" t="s">
        <v>265</v>
      </c>
      <c r="V411" s="176">
        <v>45932</v>
      </c>
      <c r="W411" s="65"/>
      <c r="X411" s="67"/>
      <c r="Y411" s="67"/>
      <c r="Z411" s="67"/>
      <c r="AA411" s="67"/>
      <c r="AB411" s="130" t="s">
        <v>2079</v>
      </c>
      <c r="AC411" s="130">
        <v>45937</v>
      </c>
      <c r="AD411" s="67"/>
      <c r="AE411" s="67" t="s">
        <v>712</v>
      </c>
      <c r="AF411" s="130" t="s">
        <v>2080</v>
      </c>
      <c r="AG411" s="130">
        <v>45957</v>
      </c>
      <c r="AH411" s="67"/>
      <c r="AI411" s="67"/>
      <c r="AJ411" s="64">
        <v>45939</v>
      </c>
      <c r="AK411" s="72" t="s">
        <v>2081</v>
      </c>
      <c r="AM411" s="72" t="s">
        <v>2082</v>
      </c>
      <c r="AN411" s="64">
        <v>45957</v>
      </c>
      <c r="AP411" s="59"/>
      <c r="AQ411" s="59"/>
      <c r="AR411" s="59"/>
      <c r="AS411" s="59"/>
      <c r="AT411" s="57"/>
      <c r="AU411" s="58"/>
      <c r="AV411" s="99"/>
    </row>
    <row r="412" spans="1:48" ht="25.5">
      <c r="A412" s="350">
        <v>411</v>
      </c>
      <c r="B412" s="321" t="s">
        <v>2083</v>
      </c>
      <c r="C412" s="70" t="s">
        <v>2084</v>
      </c>
      <c r="D412" s="66" t="s">
        <v>82</v>
      </c>
      <c r="E412" s="66" t="s">
        <v>82</v>
      </c>
      <c r="F412" s="64">
        <v>45929</v>
      </c>
      <c r="I412" s="64"/>
      <c r="J412" s="67">
        <f t="shared" ca="1" si="6"/>
        <v>-115</v>
      </c>
      <c r="K412" s="71" t="s">
        <v>718</v>
      </c>
      <c r="L412" s="67" t="s">
        <v>572</v>
      </c>
      <c r="M412" s="67" t="s">
        <v>573</v>
      </c>
      <c r="N412" s="105" t="s">
        <v>127</v>
      </c>
      <c r="O412" s="105"/>
      <c r="P412" s="67"/>
      <c r="Q412" s="61" t="s">
        <v>2085</v>
      </c>
      <c r="R412" s="61" t="s">
        <v>214</v>
      </c>
      <c r="S412" s="61"/>
      <c r="T412" s="61" t="s">
        <v>56</v>
      </c>
      <c r="U412" s="393" t="s">
        <v>164</v>
      </c>
      <c r="V412" s="176">
        <v>45932</v>
      </c>
      <c r="W412" s="65"/>
      <c r="X412" s="67"/>
      <c r="Y412" s="67"/>
      <c r="Z412" s="67"/>
      <c r="AA412" s="67"/>
      <c r="AB412" s="130" t="s">
        <v>2086</v>
      </c>
      <c r="AC412" s="130">
        <v>45937</v>
      </c>
      <c r="AD412" s="67"/>
      <c r="AE412" s="67"/>
      <c r="AF412" s="130"/>
      <c r="AG412" s="130"/>
      <c r="AH412" s="67"/>
      <c r="AI412" s="67"/>
      <c r="AP412" s="59"/>
      <c r="AQ412" s="59"/>
      <c r="AR412" s="59"/>
      <c r="AS412" s="59"/>
      <c r="AT412" s="57"/>
      <c r="AU412" s="58"/>
      <c r="AV412" s="99"/>
    </row>
    <row r="413" spans="1:48" ht="90" customHeight="1">
      <c r="A413" s="72">
        <v>412</v>
      </c>
      <c r="B413" s="519" t="s">
        <v>2087</v>
      </c>
      <c r="C413" s="70" t="s">
        <v>2088</v>
      </c>
      <c r="D413" s="66" t="s">
        <v>82</v>
      </c>
      <c r="E413" s="66" t="s">
        <v>82</v>
      </c>
      <c r="F413" s="64">
        <v>45950</v>
      </c>
      <c r="I413" s="64"/>
      <c r="J413" s="67">
        <f t="shared" ca="1" si="6"/>
        <v>-101</v>
      </c>
      <c r="K413" s="71" t="s">
        <v>2089</v>
      </c>
      <c r="L413" s="67" t="s">
        <v>572</v>
      </c>
      <c r="M413" s="67" t="s">
        <v>573</v>
      </c>
      <c r="N413" s="105" t="s">
        <v>127</v>
      </c>
      <c r="O413" s="105"/>
      <c r="P413" s="67" t="s">
        <v>2090</v>
      </c>
      <c r="Q413" s="61" t="s">
        <v>2091</v>
      </c>
      <c r="R413" s="61" t="s">
        <v>214</v>
      </c>
      <c r="S413" s="61" t="s">
        <v>2092</v>
      </c>
      <c r="T413" s="61" t="s">
        <v>56</v>
      </c>
      <c r="U413" s="393" t="s">
        <v>164</v>
      </c>
      <c r="V413" s="176">
        <v>45932</v>
      </c>
      <c r="W413" s="65"/>
      <c r="X413" s="67"/>
      <c r="Y413" s="67"/>
      <c r="Z413" s="67"/>
      <c r="AA413" s="67"/>
      <c r="AB413" s="130" t="s">
        <v>2093</v>
      </c>
      <c r="AC413" s="130">
        <v>45937</v>
      </c>
      <c r="AD413" s="67"/>
      <c r="AE413" s="67"/>
      <c r="AF413" s="130"/>
      <c r="AG413" s="130"/>
      <c r="AH413" s="67"/>
      <c r="AI413" s="67"/>
      <c r="AP413" s="59"/>
      <c r="AQ413" s="59"/>
      <c r="AR413" s="59"/>
      <c r="AS413" s="59"/>
      <c r="AT413" s="57"/>
      <c r="AU413" s="58"/>
      <c r="AV413" s="99"/>
    </row>
    <row r="414" spans="1:48" ht="99.75" customHeight="1">
      <c r="A414" s="350">
        <v>413</v>
      </c>
      <c r="B414" s="519" t="s">
        <v>2094</v>
      </c>
      <c r="C414" s="70" t="s">
        <v>2095</v>
      </c>
      <c r="D414" s="66" t="s">
        <v>82</v>
      </c>
      <c r="E414" s="66" t="s">
        <v>82</v>
      </c>
      <c r="F414" s="64">
        <v>45786</v>
      </c>
      <c r="I414" s="64"/>
      <c r="J414" s="67">
        <f t="shared" ca="1" si="6"/>
        <v>-211</v>
      </c>
      <c r="K414" s="71" t="s">
        <v>2096</v>
      </c>
      <c r="L414" s="67" t="s">
        <v>572</v>
      </c>
      <c r="M414" s="67" t="s">
        <v>573</v>
      </c>
      <c r="N414" s="105" t="s">
        <v>63</v>
      </c>
      <c r="O414" s="105" t="s">
        <v>64</v>
      </c>
      <c r="P414" s="67" t="s">
        <v>450</v>
      </c>
      <c r="Q414" s="61" t="s">
        <v>2097</v>
      </c>
      <c r="R414" s="61" t="s">
        <v>214</v>
      </c>
      <c r="S414" s="61" t="s">
        <v>2098</v>
      </c>
      <c r="T414" s="61" t="s">
        <v>498</v>
      </c>
      <c r="U414" s="393" t="s">
        <v>2099</v>
      </c>
      <c r="V414" s="176">
        <v>45932</v>
      </c>
      <c r="W414" s="65"/>
      <c r="X414" s="67"/>
      <c r="Y414" s="67"/>
      <c r="Z414" s="67"/>
      <c r="AA414" s="67"/>
      <c r="AB414" s="130"/>
      <c r="AC414" s="67"/>
      <c r="AD414" s="67"/>
      <c r="AE414" s="67"/>
      <c r="AF414" s="130"/>
      <c r="AG414" s="130"/>
      <c r="AH414" s="67"/>
      <c r="AI414" s="67"/>
      <c r="AP414" s="59"/>
      <c r="AQ414" s="59"/>
      <c r="AR414" s="59"/>
      <c r="AS414" s="59"/>
      <c r="AT414" s="57"/>
      <c r="AU414" s="58"/>
      <c r="AV414" s="99"/>
    </row>
    <row r="415" spans="1:48" ht="38.25">
      <c r="A415" s="72">
        <v>414</v>
      </c>
      <c r="B415" s="168" t="s">
        <v>2100</v>
      </c>
      <c r="C415" s="70">
        <v>45931</v>
      </c>
      <c r="D415" s="66" t="s">
        <v>47</v>
      </c>
      <c r="E415" s="66" t="s">
        <v>47</v>
      </c>
      <c r="I415" s="64"/>
      <c r="J415" s="67" t="str">
        <f t="shared" ca="1" si="6"/>
        <v/>
      </c>
      <c r="K415" s="71" t="s">
        <v>182</v>
      </c>
      <c r="L415" s="67" t="s">
        <v>142</v>
      </c>
      <c r="M415" s="67" t="s">
        <v>143</v>
      </c>
      <c r="N415" s="105" t="s">
        <v>159</v>
      </c>
      <c r="O415" s="105" t="s">
        <v>160</v>
      </c>
      <c r="P415" s="67" t="s">
        <v>161</v>
      </c>
      <c r="Q415" s="61" t="s">
        <v>2101</v>
      </c>
      <c r="R415" s="61" t="s">
        <v>67</v>
      </c>
      <c r="S415" s="61" t="s">
        <v>2102</v>
      </c>
      <c r="T415" s="61" t="s">
        <v>56</v>
      </c>
      <c r="U415" s="393" t="s">
        <v>57</v>
      </c>
      <c r="V415" s="176">
        <v>45932</v>
      </c>
      <c r="W415" s="65"/>
      <c r="X415" s="67"/>
      <c r="Y415" s="67"/>
      <c r="Z415" s="67"/>
      <c r="AA415" s="67"/>
      <c r="AB415" s="130"/>
      <c r="AC415" s="67"/>
      <c r="AD415" s="67"/>
      <c r="AE415" s="67"/>
      <c r="AF415" s="130"/>
      <c r="AG415" s="130"/>
      <c r="AH415" s="67"/>
      <c r="AI415" s="67"/>
      <c r="AP415" s="59"/>
      <c r="AQ415" s="59"/>
      <c r="AR415" s="59"/>
      <c r="AS415" s="59"/>
      <c r="AT415" s="57"/>
      <c r="AU415" s="58"/>
      <c r="AV415" s="99"/>
    </row>
    <row r="416" spans="1:48" ht="25.5">
      <c r="A416" s="350">
        <v>415</v>
      </c>
      <c r="B416" s="519" t="s">
        <v>2103</v>
      </c>
      <c r="C416" s="70">
        <v>45908</v>
      </c>
      <c r="D416" s="66" t="s">
        <v>570</v>
      </c>
      <c r="E416" s="66" t="s">
        <v>570</v>
      </c>
      <c r="F416" s="64">
        <v>45939</v>
      </c>
      <c r="I416" s="64">
        <v>45932</v>
      </c>
      <c r="J416" s="67">
        <f t="shared" ca="1" si="6"/>
        <v>-107</v>
      </c>
      <c r="K416" s="71" t="s">
        <v>1304</v>
      </c>
      <c r="L416" s="67" t="s">
        <v>522</v>
      </c>
      <c r="M416" s="67" t="s">
        <v>49</v>
      </c>
      <c r="N416" s="105" t="s">
        <v>63</v>
      </c>
      <c r="O416" s="105" t="s">
        <v>64</v>
      </c>
      <c r="P416" s="67" t="s">
        <v>65</v>
      </c>
      <c r="Q416" s="61" t="s">
        <v>1305</v>
      </c>
      <c r="R416" s="61" t="s">
        <v>214</v>
      </c>
      <c r="S416" s="61" t="s">
        <v>1305</v>
      </c>
      <c r="T416" s="61" t="s">
        <v>56</v>
      </c>
      <c r="U416" s="393" t="s">
        <v>57</v>
      </c>
      <c r="V416" s="176">
        <v>45932</v>
      </c>
      <c r="W416" s="65"/>
      <c r="X416" s="67"/>
      <c r="Y416" s="67"/>
      <c r="Z416" s="67"/>
      <c r="AA416" s="67"/>
      <c r="AB416" s="130"/>
      <c r="AC416" s="67"/>
      <c r="AD416" s="67"/>
      <c r="AE416" s="67"/>
      <c r="AF416" s="130"/>
      <c r="AG416" s="130"/>
      <c r="AH416" s="67"/>
      <c r="AI416" s="67"/>
      <c r="AP416" s="59"/>
      <c r="AQ416" s="59"/>
      <c r="AR416" s="59"/>
      <c r="AS416" s="59"/>
      <c r="AT416" s="57"/>
      <c r="AU416" s="58"/>
      <c r="AV416" s="99"/>
    </row>
    <row r="417" spans="1:49" ht="15">
      <c r="A417" s="72">
        <v>416</v>
      </c>
      <c r="B417" s="168" t="s">
        <v>2104</v>
      </c>
      <c r="C417" s="70"/>
      <c r="D417" s="66"/>
      <c r="E417" s="66"/>
      <c r="I417" s="64"/>
      <c r="J417" s="67" t="str">
        <f t="shared" ca="1" si="6"/>
        <v/>
      </c>
      <c r="K417" s="60"/>
      <c r="L417" s="67"/>
      <c r="M417" s="67"/>
      <c r="N417" s="105"/>
      <c r="O417" s="105"/>
      <c r="P417" s="67"/>
      <c r="Q417" s="61"/>
      <c r="R417" s="61"/>
      <c r="S417" s="61"/>
      <c r="T417" s="61"/>
      <c r="U417" s="393"/>
      <c r="V417" s="176"/>
      <c r="W417" s="65"/>
      <c r="X417" s="67"/>
      <c r="Y417" s="67"/>
      <c r="Z417" s="67"/>
      <c r="AA417" s="67"/>
      <c r="AB417" s="130"/>
      <c r="AC417" s="67"/>
      <c r="AD417" s="67"/>
      <c r="AE417" s="67"/>
      <c r="AF417" s="130"/>
      <c r="AG417" s="130"/>
      <c r="AH417" s="67"/>
      <c r="AI417" s="67"/>
      <c r="AP417" s="59"/>
      <c r="AQ417" s="59"/>
      <c r="AR417" s="59"/>
      <c r="AS417" s="59"/>
      <c r="AT417" s="57"/>
      <c r="AU417" s="58"/>
      <c r="AV417" s="99"/>
    </row>
    <row r="418" spans="1:49" ht="36.75" customHeight="1">
      <c r="A418" s="350">
        <v>417</v>
      </c>
      <c r="B418" s="519" t="s">
        <v>2105</v>
      </c>
      <c r="C418" s="70">
        <v>45926</v>
      </c>
      <c r="D418" s="66" t="s">
        <v>82</v>
      </c>
      <c r="E418" s="66" t="s">
        <v>82</v>
      </c>
      <c r="F418" s="64">
        <v>45950</v>
      </c>
      <c r="I418" s="63">
        <v>45933</v>
      </c>
      <c r="J418" s="67">
        <f t="shared" ca="1" si="6"/>
        <v>-101</v>
      </c>
      <c r="K418" s="71" t="s">
        <v>2106</v>
      </c>
      <c r="L418" s="67" t="s">
        <v>572</v>
      </c>
      <c r="M418" s="67" t="s">
        <v>502</v>
      </c>
      <c r="N418" s="105" t="s">
        <v>50</v>
      </c>
      <c r="O418" s="105" t="s">
        <v>1353</v>
      </c>
      <c r="P418" s="67" t="s">
        <v>1354</v>
      </c>
      <c r="Q418" s="61" t="s">
        <v>1120</v>
      </c>
      <c r="R418" s="61" t="s">
        <v>67</v>
      </c>
      <c r="S418" s="61" t="s">
        <v>2107</v>
      </c>
      <c r="T418" s="61" t="s">
        <v>56</v>
      </c>
      <c r="U418" s="393" t="s">
        <v>265</v>
      </c>
      <c r="V418" s="176">
        <v>45933</v>
      </c>
      <c r="W418" s="65"/>
      <c r="X418" s="67"/>
      <c r="Y418" s="67"/>
      <c r="Z418" s="67"/>
      <c r="AA418" s="67"/>
      <c r="AB418" s="130" t="s">
        <v>2108</v>
      </c>
      <c r="AC418" s="130">
        <v>45956</v>
      </c>
      <c r="AD418" s="67"/>
      <c r="AE418" s="67"/>
      <c r="AF418" s="130"/>
      <c r="AG418" s="130"/>
      <c r="AH418" s="67"/>
      <c r="AI418" s="67"/>
      <c r="AP418" s="59"/>
      <c r="AQ418" s="59"/>
      <c r="AR418" s="59"/>
      <c r="AS418" s="59"/>
      <c r="AT418" s="57"/>
      <c r="AU418" s="58"/>
      <c r="AV418" s="99"/>
    </row>
    <row r="419" spans="1:49" ht="38.25">
      <c r="A419" s="72">
        <v>418</v>
      </c>
      <c r="B419" s="168" t="s">
        <v>2109</v>
      </c>
      <c r="C419" s="70">
        <v>45927</v>
      </c>
      <c r="D419" s="66" t="s">
        <v>47</v>
      </c>
      <c r="E419" s="66" t="s">
        <v>47</v>
      </c>
      <c r="I419" s="64">
        <v>45933</v>
      </c>
      <c r="J419" s="67" t="str">
        <f t="shared" ca="1" si="6"/>
        <v/>
      </c>
      <c r="K419" s="71" t="s">
        <v>216</v>
      </c>
      <c r="L419" s="67" t="s">
        <v>142</v>
      </c>
      <c r="M419" s="67" t="s">
        <v>143</v>
      </c>
      <c r="N419" s="105" t="s">
        <v>50</v>
      </c>
      <c r="O419" s="105" t="s">
        <v>217</v>
      </c>
      <c r="P419" s="67" t="s">
        <v>218</v>
      </c>
      <c r="Q419" s="61" t="s">
        <v>2110</v>
      </c>
      <c r="R419" s="61" t="s">
        <v>67</v>
      </c>
      <c r="S419" s="61" t="s">
        <v>2111</v>
      </c>
      <c r="T419" s="61" t="s">
        <v>56</v>
      </c>
      <c r="U419" s="393" t="s">
        <v>104</v>
      </c>
      <c r="V419" s="176">
        <v>45933</v>
      </c>
      <c r="W419" s="65"/>
      <c r="X419" s="67"/>
      <c r="Y419" s="67"/>
      <c r="Z419" s="67"/>
      <c r="AA419" s="67"/>
      <c r="AB419" s="130"/>
      <c r="AC419" s="67"/>
      <c r="AD419" s="67"/>
      <c r="AE419" s="67"/>
      <c r="AF419" s="130"/>
      <c r="AG419" s="130"/>
      <c r="AH419" s="67"/>
      <c r="AI419" s="67"/>
      <c r="AP419" s="59"/>
      <c r="AQ419" s="59"/>
      <c r="AR419" s="59"/>
      <c r="AS419" s="59"/>
      <c r="AT419" s="57"/>
      <c r="AU419" s="58"/>
      <c r="AV419" s="99"/>
    </row>
    <row r="420" spans="1:49" ht="51">
      <c r="A420" s="350">
        <v>419</v>
      </c>
      <c r="B420" s="519" t="s">
        <v>2112</v>
      </c>
      <c r="C420" s="70">
        <v>45930</v>
      </c>
      <c r="D420" s="66" t="s">
        <v>82</v>
      </c>
      <c r="E420" s="66" t="s">
        <v>82</v>
      </c>
      <c r="F420" s="64">
        <v>45952</v>
      </c>
      <c r="I420" s="64">
        <v>45933</v>
      </c>
      <c r="J420" s="67">
        <f t="shared" ca="1" si="6"/>
        <v>-99</v>
      </c>
      <c r="K420" s="71" t="s">
        <v>2113</v>
      </c>
      <c r="L420" s="67" t="s">
        <v>572</v>
      </c>
      <c r="M420" s="67" t="s">
        <v>573</v>
      </c>
      <c r="N420" s="105" t="s">
        <v>1340</v>
      </c>
      <c r="O420" s="105" t="s">
        <v>1341</v>
      </c>
      <c r="P420" s="67" t="s">
        <v>1342</v>
      </c>
      <c r="Q420" s="61" t="s">
        <v>2114</v>
      </c>
      <c r="R420" s="61" t="s">
        <v>67</v>
      </c>
      <c r="S420" s="61" t="s">
        <v>2115</v>
      </c>
      <c r="T420" s="61" t="s">
        <v>56</v>
      </c>
      <c r="U420" s="393" t="s">
        <v>130</v>
      </c>
      <c r="V420" s="176">
        <v>45933</v>
      </c>
      <c r="W420" s="65"/>
      <c r="X420" s="278" t="s">
        <v>805</v>
      </c>
      <c r="Y420" s="280" t="s">
        <v>2116</v>
      </c>
      <c r="Z420" s="278" t="s">
        <v>88</v>
      </c>
      <c r="AA420" s="278" t="s">
        <v>89</v>
      </c>
      <c r="AB420" s="280" t="s">
        <v>2117</v>
      </c>
      <c r="AC420" s="282">
        <v>45944</v>
      </c>
      <c r="AD420" s="282">
        <f>AC420+5</f>
        <v>45949</v>
      </c>
      <c r="AE420" s="278" t="s">
        <v>88</v>
      </c>
      <c r="AF420" s="278" t="s">
        <v>88</v>
      </c>
      <c r="AG420" s="278" t="s">
        <v>88</v>
      </c>
      <c r="AH420" s="278" t="s">
        <v>88</v>
      </c>
      <c r="AI420" s="278" t="s">
        <v>88</v>
      </c>
      <c r="AJ420" s="278" t="s">
        <v>88</v>
      </c>
      <c r="AK420" s="278" t="s">
        <v>88</v>
      </c>
      <c r="AP420" s="59"/>
      <c r="AQ420" s="59"/>
      <c r="AR420" s="59"/>
      <c r="AS420" s="59"/>
      <c r="AT420" s="57"/>
      <c r="AU420" s="58"/>
      <c r="AV420" s="99"/>
    </row>
    <row r="421" spans="1:49" ht="25.5">
      <c r="A421" s="72">
        <v>420</v>
      </c>
      <c r="B421" s="519" t="s">
        <v>2118</v>
      </c>
      <c r="C421" s="70">
        <v>45930</v>
      </c>
      <c r="D421" s="66" t="s">
        <v>82</v>
      </c>
      <c r="E421" s="66" t="s">
        <v>82</v>
      </c>
      <c r="F421" s="64">
        <v>45974</v>
      </c>
      <c r="I421" s="64">
        <v>45933</v>
      </c>
      <c r="J421" s="67">
        <f t="shared" ca="1" si="6"/>
        <v>-84</v>
      </c>
      <c r="K421" s="71" t="s">
        <v>2119</v>
      </c>
      <c r="L421" s="67" t="s">
        <v>572</v>
      </c>
      <c r="M421" s="67" t="s">
        <v>573</v>
      </c>
      <c r="N421" s="105" t="s">
        <v>127</v>
      </c>
      <c r="O421" s="105"/>
      <c r="P421" s="67" t="s">
        <v>513</v>
      </c>
      <c r="Q421" s="61" t="s">
        <v>2120</v>
      </c>
      <c r="R421" s="61" t="s">
        <v>214</v>
      </c>
      <c r="S421" s="61" t="s">
        <v>2121</v>
      </c>
      <c r="T421" s="61" t="s">
        <v>56</v>
      </c>
      <c r="U421" s="393" t="s">
        <v>265</v>
      </c>
      <c r="V421" s="176">
        <v>45933</v>
      </c>
      <c r="W421" s="65"/>
      <c r="X421" s="67"/>
      <c r="Y421" s="67"/>
      <c r="Z421" s="67"/>
      <c r="AA421" s="67"/>
      <c r="AB421" s="130" t="s">
        <v>2122</v>
      </c>
      <c r="AC421" s="130">
        <v>45944</v>
      </c>
      <c r="AD421" s="67"/>
      <c r="AE421" s="67"/>
      <c r="AF421" s="130"/>
      <c r="AG421" s="130"/>
      <c r="AH421" s="67"/>
      <c r="AI421" s="67"/>
      <c r="AP421" s="59"/>
      <c r="AQ421" s="59"/>
      <c r="AR421" s="59"/>
      <c r="AS421" s="59"/>
      <c r="AT421" s="57"/>
      <c r="AU421" s="58"/>
      <c r="AV421" s="99"/>
    </row>
    <row r="422" spans="1:49" ht="25.5">
      <c r="A422" s="350">
        <v>421</v>
      </c>
      <c r="B422" s="519" t="s">
        <v>2123</v>
      </c>
      <c r="C422" s="70">
        <v>45930</v>
      </c>
      <c r="D422" s="66" t="s">
        <v>82</v>
      </c>
      <c r="E422" s="66" t="s">
        <v>82</v>
      </c>
      <c r="F422" s="64">
        <v>45945</v>
      </c>
      <c r="I422" s="64">
        <v>45933</v>
      </c>
      <c r="J422" s="67">
        <f t="shared" ca="1" si="6"/>
        <v>-104</v>
      </c>
      <c r="K422" s="71" t="s">
        <v>2124</v>
      </c>
      <c r="L422" s="67" t="s">
        <v>48</v>
      </c>
      <c r="M422" s="67" t="s">
        <v>49</v>
      </c>
      <c r="N422" s="105" t="s">
        <v>50</v>
      </c>
      <c r="O422" s="105" t="s">
        <v>1914</v>
      </c>
      <c r="P422" s="67" t="s">
        <v>1915</v>
      </c>
      <c r="Q422" s="61" t="s">
        <v>2125</v>
      </c>
      <c r="R422" s="61" t="s">
        <v>1171</v>
      </c>
      <c r="S422" s="61" t="s">
        <v>1917</v>
      </c>
      <c r="T422" s="61" t="s">
        <v>56</v>
      </c>
      <c r="U422" s="393" t="s">
        <v>57</v>
      </c>
      <c r="V422" s="176">
        <v>45933</v>
      </c>
      <c r="W422" s="65"/>
      <c r="X422" s="67"/>
      <c r="Y422" s="67"/>
      <c r="Z422" s="67"/>
      <c r="AA422" s="67"/>
      <c r="AB422" s="130"/>
      <c r="AC422" s="67"/>
      <c r="AD422" s="67"/>
      <c r="AE422" s="67"/>
      <c r="AF422" s="130"/>
      <c r="AG422" s="130"/>
      <c r="AH422" s="67"/>
      <c r="AI422" s="67"/>
      <c r="AP422" s="59"/>
      <c r="AQ422" s="59"/>
      <c r="AR422" s="59"/>
      <c r="AS422" s="59"/>
      <c r="AT422" s="57"/>
      <c r="AU422" s="58"/>
      <c r="AV422" s="99"/>
    </row>
    <row r="423" spans="1:49" ht="25.5">
      <c r="A423" s="72">
        <v>422</v>
      </c>
      <c r="B423" s="519" t="s">
        <v>2126</v>
      </c>
      <c r="C423" s="70">
        <v>45929</v>
      </c>
      <c r="D423" s="66" t="s">
        <v>82</v>
      </c>
      <c r="E423" s="66" t="s">
        <v>82</v>
      </c>
      <c r="F423" s="64">
        <v>45951</v>
      </c>
      <c r="I423" s="64"/>
      <c r="J423" s="67">
        <f t="shared" ca="1" si="6"/>
        <v>-100</v>
      </c>
      <c r="K423" s="71" t="s">
        <v>2127</v>
      </c>
      <c r="L423" s="67" t="s">
        <v>572</v>
      </c>
      <c r="M423" s="67" t="s">
        <v>573</v>
      </c>
      <c r="N423" s="105" t="s">
        <v>127</v>
      </c>
      <c r="O423" s="105"/>
      <c r="P423" s="67" t="s">
        <v>513</v>
      </c>
      <c r="Q423" s="61" t="s">
        <v>2128</v>
      </c>
      <c r="R423" s="61" t="s">
        <v>214</v>
      </c>
      <c r="S423" s="61" t="s">
        <v>1120</v>
      </c>
      <c r="T423" s="61" t="s">
        <v>56</v>
      </c>
      <c r="U423" s="393" t="s">
        <v>265</v>
      </c>
      <c r="V423" s="176">
        <v>45933</v>
      </c>
      <c r="W423" s="65"/>
      <c r="X423" s="67"/>
      <c r="Y423" s="67"/>
      <c r="Z423" s="67"/>
      <c r="AA423" s="67"/>
      <c r="AB423" s="130"/>
      <c r="AC423" s="67"/>
      <c r="AD423" s="67"/>
      <c r="AE423" s="67" t="s">
        <v>2129</v>
      </c>
      <c r="AF423" s="130">
        <v>45946</v>
      </c>
      <c r="AG423" s="130"/>
      <c r="AH423" s="67"/>
      <c r="AI423" s="67"/>
      <c r="AP423" s="59"/>
      <c r="AQ423" s="59"/>
      <c r="AR423" s="59"/>
      <c r="AS423" s="59"/>
      <c r="AT423" s="57"/>
      <c r="AU423" s="58"/>
      <c r="AV423" s="99"/>
    </row>
    <row r="424" spans="1:49" ht="33">
      <c r="A424" s="350">
        <v>423</v>
      </c>
      <c r="B424" s="519" t="s">
        <v>2130</v>
      </c>
      <c r="C424" s="70" t="s">
        <v>2131</v>
      </c>
      <c r="D424" s="66" t="s">
        <v>47</v>
      </c>
      <c r="E424" s="66" t="s">
        <v>47</v>
      </c>
      <c r="F424" s="64">
        <v>45951</v>
      </c>
      <c r="I424" s="64">
        <v>45936</v>
      </c>
      <c r="J424" s="67">
        <f t="shared" ca="1" si="6"/>
        <v>-100</v>
      </c>
      <c r="K424" s="71" t="s">
        <v>141</v>
      </c>
      <c r="L424" s="67" t="s">
        <v>142</v>
      </c>
      <c r="M424" s="67" t="s">
        <v>143</v>
      </c>
      <c r="N424" s="105" t="s">
        <v>127</v>
      </c>
      <c r="O424" s="105"/>
      <c r="P424" s="67"/>
      <c r="Q424" s="61" t="s">
        <v>2132</v>
      </c>
      <c r="R424" s="61" t="s">
        <v>214</v>
      </c>
      <c r="S424" s="61" t="s">
        <v>2133</v>
      </c>
      <c r="T424" s="61" t="s">
        <v>56</v>
      </c>
      <c r="U424" s="393" t="s">
        <v>447</v>
      </c>
      <c r="V424" s="176">
        <v>45940</v>
      </c>
      <c r="W424" s="65"/>
      <c r="X424" s="67"/>
      <c r="Y424" s="67"/>
      <c r="Z424" s="67"/>
      <c r="AA424" s="67"/>
      <c r="AB424" s="130"/>
      <c r="AC424" s="67"/>
      <c r="AD424" s="67"/>
      <c r="AE424" s="67"/>
      <c r="AF424" s="130"/>
      <c r="AG424" s="130"/>
      <c r="AH424" s="67"/>
      <c r="AI424" s="67"/>
      <c r="AP424" s="59"/>
      <c r="AQ424" s="59"/>
      <c r="AR424" s="59"/>
      <c r="AS424" s="59"/>
      <c r="AT424" s="57"/>
      <c r="AU424" s="58"/>
      <c r="AV424" s="352" t="s">
        <v>853</v>
      </c>
      <c r="AW424" s="629" t="s">
        <v>2134</v>
      </c>
    </row>
    <row r="425" spans="1:49" ht="25.5">
      <c r="A425" s="72">
        <v>424</v>
      </c>
      <c r="B425" s="519" t="s">
        <v>2135</v>
      </c>
      <c r="C425" s="70" t="s">
        <v>2136</v>
      </c>
      <c r="D425" s="66" t="s">
        <v>82</v>
      </c>
      <c r="E425" s="66" t="s">
        <v>82</v>
      </c>
      <c r="F425" s="64">
        <v>45950</v>
      </c>
      <c r="I425" s="64">
        <v>45936</v>
      </c>
      <c r="J425" s="67">
        <f t="shared" ca="1" si="6"/>
        <v>-101</v>
      </c>
      <c r="K425" s="71" t="s">
        <v>2137</v>
      </c>
      <c r="L425" s="67" t="s">
        <v>1521</v>
      </c>
      <c r="M425" s="67" t="s">
        <v>49</v>
      </c>
      <c r="N425" s="105"/>
      <c r="O425" s="105"/>
      <c r="P425" s="67"/>
      <c r="Q425" s="61" t="s">
        <v>2138</v>
      </c>
      <c r="R425" s="61" t="s">
        <v>54</v>
      </c>
      <c r="S425" s="61" t="s">
        <v>2139</v>
      </c>
      <c r="T425" s="61" t="s">
        <v>56</v>
      </c>
      <c r="U425" s="393" t="s">
        <v>57</v>
      </c>
      <c r="V425" s="176">
        <v>45940</v>
      </c>
      <c r="W425" s="65"/>
      <c r="X425" s="67"/>
      <c r="Y425" s="67"/>
      <c r="Z425" s="67"/>
      <c r="AA425" s="67"/>
      <c r="AB425" s="130"/>
      <c r="AC425" s="67"/>
      <c r="AD425" s="67"/>
      <c r="AE425" s="67"/>
      <c r="AF425" s="130"/>
      <c r="AG425" s="130"/>
      <c r="AH425" s="67"/>
      <c r="AI425" s="67"/>
      <c r="AP425" s="59"/>
      <c r="AQ425" s="59"/>
      <c r="AR425" s="59"/>
      <c r="AS425" s="59"/>
      <c r="AT425" s="57"/>
      <c r="AU425" s="58"/>
      <c r="AV425" s="99"/>
    </row>
    <row r="426" spans="1:49" ht="25.5">
      <c r="A426" s="350">
        <v>425</v>
      </c>
      <c r="B426" s="519" t="s">
        <v>2140</v>
      </c>
      <c r="C426" s="70" t="s">
        <v>2141</v>
      </c>
      <c r="D426" s="66" t="s">
        <v>82</v>
      </c>
      <c r="E426" s="66" t="s">
        <v>82</v>
      </c>
      <c r="F426" s="64">
        <v>45954</v>
      </c>
      <c r="G426" s="57"/>
      <c r="H426" s="57"/>
      <c r="I426" s="64">
        <v>45936</v>
      </c>
      <c r="J426" s="67">
        <f t="shared" ca="1" si="6"/>
        <v>-97</v>
      </c>
      <c r="K426" s="71" t="s">
        <v>2142</v>
      </c>
      <c r="L426" s="67" t="s">
        <v>572</v>
      </c>
      <c r="M426" s="67" t="s">
        <v>573</v>
      </c>
      <c r="N426" s="105" t="s">
        <v>127</v>
      </c>
      <c r="O426" s="60"/>
      <c r="P426" s="58"/>
      <c r="Q426" s="61" t="s">
        <v>1221</v>
      </c>
      <c r="R426" s="61" t="s">
        <v>214</v>
      </c>
      <c r="S426" s="61"/>
      <c r="T426" s="61" t="s">
        <v>56</v>
      </c>
      <c r="U426" s="452" t="s">
        <v>178</v>
      </c>
      <c r="V426" s="261">
        <v>45936</v>
      </c>
      <c r="X426" s="58"/>
      <c r="Y426" s="58"/>
      <c r="Z426" s="58"/>
      <c r="AA426" s="58"/>
      <c r="AB426" s="626" t="s">
        <v>2143</v>
      </c>
      <c r="AC426" s="673">
        <v>45988</v>
      </c>
      <c r="AD426" s="58"/>
      <c r="AE426" s="58"/>
      <c r="AF426" s="310" t="s">
        <v>2144</v>
      </c>
      <c r="AG426" s="673">
        <v>45974</v>
      </c>
      <c r="AH426" s="58"/>
      <c r="AI426" s="58"/>
      <c r="AJ426" s="57"/>
      <c r="AK426" s="68"/>
      <c r="AL426" s="68"/>
      <c r="AM426" s="68"/>
      <c r="AN426" s="57"/>
      <c r="AP426" s="59"/>
      <c r="AQ426" s="59"/>
      <c r="AR426" s="59"/>
      <c r="AS426" s="59"/>
      <c r="AT426" s="57"/>
      <c r="AU426" s="58"/>
      <c r="AV426" s="99"/>
    </row>
    <row r="427" spans="1:49" ht="25.5">
      <c r="A427" s="72">
        <v>426</v>
      </c>
      <c r="B427" s="519" t="s">
        <v>2145</v>
      </c>
      <c r="C427" s="70" t="s">
        <v>2146</v>
      </c>
      <c r="D427" s="66" t="s">
        <v>82</v>
      </c>
      <c r="E427" s="66" t="s">
        <v>82</v>
      </c>
      <c r="F427" s="64">
        <v>45954</v>
      </c>
      <c r="G427" s="57"/>
      <c r="H427" s="57"/>
      <c r="I427" s="64">
        <v>45936</v>
      </c>
      <c r="J427" s="67">
        <f t="shared" ca="1" si="6"/>
        <v>-97</v>
      </c>
      <c r="K427" s="71" t="s">
        <v>2147</v>
      </c>
      <c r="L427" s="67" t="s">
        <v>572</v>
      </c>
      <c r="M427" s="67" t="s">
        <v>573</v>
      </c>
      <c r="N427" s="105" t="s">
        <v>63</v>
      </c>
      <c r="O427" s="60" t="s">
        <v>64</v>
      </c>
      <c r="P427" s="67" t="s">
        <v>450</v>
      </c>
      <c r="Q427" s="61" t="s">
        <v>2148</v>
      </c>
      <c r="R427" s="61" t="s">
        <v>67</v>
      </c>
      <c r="S427" s="61" t="s">
        <v>2149</v>
      </c>
      <c r="T427" s="61" t="s">
        <v>56</v>
      </c>
      <c r="U427" s="452" t="s">
        <v>172</v>
      </c>
      <c r="V427" s="261">
        <v>45936</v>
      </c>
      <c r="X427" s="58"/>
      <c r="Y427" s="58"/>
      <c r="Z427" s="58"/>
      <c r="AA427" s="58"/>
      <c r="AB427" s="63" t="s">
        <v>2150</v>
      </c>
      <c r="AC427" s="63">
        <v>45957</v>
      </c>
      <c r="AD427" s="58"/>
      <c r="AE427" s="58"/>
      <c r="AF427" s="63"/>
      <c r="AG427" s="63"/>
      <c r="AH427" s="58"/>
      <c r="AI427" s="58"/>
      <c r="AJ427" s="57"/>
      <c r="AK427" s="68"/>
      <c r="AL427" s="68"/>
      <c r="AM427" s="68"/>
      <c r="AN427" s="57"/>
      <c r="AP427" s="59"/>
      <c r="AQ427" s="59"/>
      <c r="AR427" s="59"/>
      <c r="AS427" s="59"/>
      <c r="AT427" s="57"/>
      <c r="AU427" s="58"/>
      <c r="AV427" s="99"/>
    </row>
    <row r="428" spans="1:49" ht="25.5">
      <c r="A428" s="350">
        <v>427</v>
      </c>
      <c r="B428" s="519" t="s">
        <v>2151</v>
      </c>
      <c r="C428" s="70" t="s">
        <v>2152</v>
      </c>
      <c r="D428" s="66" t="s">
        <v>82</v>
      </c>
      <c r="E428" s="66" t="s">
        <v>82</v>
      </c>
      <c r="F428" s="64">
        <v>45954</v>
      </c>
      <c r="G428" s="57"/>
      <c r="H428" s="57"/>
      <c r="I428" s="64">
        <v>45936</v>
      </c>
      <c r="J428" s="67">
        <f t="shared" ca="1" si="6"/>
        <v>-97</v>
      </c>
      <c r="K428" s="71" t="s">
        <v>2153</v>
      </c>
      <c r="L428" s="67" t="s">
        <v>572</v>
      </c>
      <c r="M428" s="67" t="s">
        <v>573</v>
      </c>
      <c r="N428" s="105" t="s">
        <v>63</v>
      </c>
      <c r="O428" s="60" t="s">
        <v>64</v>
      </c>
      <c r="P428" s="67" t="s">
        <v>450</v>
      </c>
      <c r="Q428" s="61" t="s">
        <v>1335</v>
      </c>
      <c r="R428" s="61" t="s">
        <v>138</v>
      </c>
      <c r="S428" s="61" t="s">
        <v>2154</v>
      </c>
      <c r="T428" s="61" t="s">
        <v>56</v>
      </c>
      <c r="U428" s="393" t="s">
        <v>330</v>
      </c>
      <c r="V428" s="261">
        <v>45936</v>
      </c>
      <c r="X428" s="58"/>
      <c r="Y428" s="58"/>
      <c r="Z428" s="58"/>
      <c r="AA428" s="58"/>
      <c r="AB428" s="63" t="s">
        <v>2155</v>
      </c>
      <c r="AC428" s="63">
        <v>45957</v>
      </c>
      <c r="AD428" s="58"/>
      <c r="AE428" s="58"/>
      <c r="AF428" s="63"/>
      <c r="AG428" s="63"/>
      <c r="AH428" s="58"/>
      <c r="AI428" s="58"/>
      <c r="AJ428" s="57"/>
      <c r="AK428" s="68"/>
      <c r="AL428" s="68"/>
      <c r="AM428" s="68"/>
      <c r="AN428" s="57"/>
      <c r="AP428" s="59"/>
      <c r="AQ428" s="59"/>
      <c r="AR428" s="59"/>
      <c r="AS428" s="59"/>
      <c r="AT428" s="57"/>
      <c r="AU428" s="58"/>
      <c r="AV428" s="99"/>
    </row>
    <row r="429" spans="1:49" ht="25.5">
      <c r="A429" s="72">
        <v>428</v>
      </c>
      <c r="B429" s="519" t="s">
        <v>2156</v>
      </c>
      <c r="C429" s="70" t="s">
        <v>2157</v>
      </c>
      <c r="D429" s="66" t="s">
        <v>82</v>
      </c>
      <c r="E429" s="66" t="s">
        <v>82</v>
      </c>
      <c r="F429" s="64">
        <v>45954</v>
      </c>
      <c r="G429" s="57"/>
      <c r="H429" s="57"/>
      <c r="I429" s="64">
        <v>45936</v>
      </c>
      <c r="J429" s="67">
        <f t="shared" ca="1" si="6"/>
        <v>-97</v>
      </c>
      <c r="K429" s="71" t="s">
        <v>2158</v>
      </c>
      <c r="L429" s="67" t="s">
        <v>572</v>
      </c>
      <c r="M429" s="67" t="s">
        <v>573</v>
      </c>
      <c r="N429" s="105" t="s">
        <v>867</v>
      </c>
      <c r="O429" s="60" t="s">
        <v>942</v>
      </c>
      <c r="P429" s="58" t="s">
        <v>943</v>
      </c>
      <c r="Q429" s="61" t="s">
        <v>2159</v>
      </c>
      <c r="R429" s="61" t="s">
        <v>67</v>
      </c>
      <c r="S429" s="61" t="s">
        <v>2160</v>
      </c>
      <c r="T429" s="61" t="s">
        <v>56</v>
      </c>
      <c r="U429" s="452" t="s">
        <v>178</v>
      </c>
      <c r="V429" s="261">
        <v>45936</v>
      </c>
      <c r="X429" s="58"/>
      <c r="Y429" s="58"/>
      <c r="Z429" s="58"/>
      <c r="AA429" s="58"/>
      <c r="AB429" s="63" t="s">
        <v>2161</v>
      </c>
      <c r="AC429" s="63">
        <v>45952</v>
      </c>
      <c r="AD429" s="58"/>
      <c r="AE429" s="58"/>
      <c r="AF429" s="63"/>
      <c r="AG429" s="63"/>
      <c r="AH429" s="58"/>
      <c r="AI429" s="58"/>
      <c r="AJ429" s="57"/>
      <c r="AK429" s="68"/>
      <c r="AL429" s="68"/>
      <c r="AM429" s="68"/>
      <c r="AN429" s="57"/>
      <c r="AP429" s="59"/>
      <c r="AQ429" s="59"/>
      <c r="AR429" s="59"/>
      <c r="AS429" s="59"/>
      <c r="AT429" s="57"/>
      <c r="AU429" s="58"/>
      <c r="AV429" s="99"/>
    </row>
    <row r="430" spans="1:49" ht="25.5">
      <c r="A430" s="350">
        <v>429</v>
      </c>
      <c r="B430" s="519" t="s">
        <v>2162</v>
      </c>
      <c r="C430" s="70" t="s">
        <v>2163</v>
      </c>
      <c r="D430" s="66" t="s">
        <v>82</v>
      </c>
      <c r="E430" s="66" t="s">
        <v>82</v>
      </c>
      <c r="F430" s="64">
        <v>45954</v>
      </c>
      <c r="G430" s="57"/>
      <c r="H430" s="57"/>
      <c r="I430" s="64">
        <v>45936</v>
      </c>
      <c r="J430" s="67">
        <f t="shared" ca="1" si="6"/>
        <v>-97</v>
      </c>
      <c r="K430" s="71" t="s">
        <v>2164</v>
      </c>
      <c r="L430" s="67" t="s">
        <v>572</v>
      </c>
      <c r="M430" s="67" t="s">
        <v>573</v>
      </c>
      <c r="N430" s="105" t="s">
        <v>127</v>
      </c>
      <c r="O430" s="60"/>
      <c r="P430" s="58"/>
      <c r="Q430" s="61" t="s">
        <v>2165</v>
      </c>
      <c r="R430" s="61" t="s">
        <v>214</v>
      </c>
      <c r="S430" s="61"/>
      <c r="T430" s="61" t="s">
        <v>69</v>
      </c>
      <c r="U430" s="393" t="s">
        <v>130</v>
      </c>
      <c r="V430" s="261">
        <v>45936</v>
      </c>
      <c r="X430" s="58"/>
      <c r="Y430" s="58"/>
      <c r="Z430" s="58"/>
      <c r="AA430" s="58"/>
      <c r="AB430" s="63" t="s">
        <v>2166</v>
      </c>
      <c r="AC430" s="63">
        <v>45944</v>
      </c>
      <c r="AD430" s="58"/>
      <c r="AE430" s="58"/>
      <c r="AF430" s="63"/>
      <c r="AG430" s="63"/>
      <c r="AH430" s="58"/>
      <c r="AI430" s="58"/>
      <c r="AJ430" s="57"/>
      <c r="AK430" s="68"/>
      <c r="AL430" s="68"/>
      <c r="AM430" s="68"/>
      <c r="AN430" s="57"/>
      <c r="AP430" s="59"/>
      <c r="AQ430" s="59"/>
      <c r="AR430" s="59"/>
      <c r="AS430" s="59"/>
      <c r="AT430" s="57"/>
      <c r="AU430" s="58"/>
      <c r="AV430" s="99"/>
    </row>
    <row r="431" spans="1:49" ht="63.75">
      <c r="A431" s="72">
        <v>430</v>
      </c>
      <c r="B431" s="519" t="s">
        <v>2167</v>
      </c>
      <c r="C431" s="70">
        <v>45931</v>
      </c>
      <c r="D431" s="66" t="s">
        <v>82</v>
      </c>
      <c r="E431" s="66" t="s">
        <v>82</v>
      </c>
      <c r="F431" s="64">
        <v>45953</v>
      </c>
      <c r="G431" s="57"/>
      <c r="H431" s="57"/>
      <c r="I431" s="64">
        <v>45936</v>
      </c>
      <c r="J431" s="67">
        <f t="shared" ca="1" si="6"/>
        <v>-98</v>
      </c>
      <c r="K431" s="71" t="s">
        <v>2168</v>
      </c>
      <c r="L431" s="67" t="s">
        <v>572</v>
      </c>
      <c r="M431" s="67" t="s">
        <v>573</v>
      </c>
      <c r="N431" s="105" t="s">
        <v>99</v>
      </c>
      <c r="O431" s="60"/>
      <c r="P431" s="58" t="s">
        <v>647</v>
      </c>
      <c r="Q431" s="61" t="s">
        <v>2169</v>
      </c>
      <c r="R431" s="61" t="s">
        <v>67</v>
      </c>
      <c r="S431" s="61" t="s">
        <v>2170</v>
      </c>
      <c r="T431" s="61" t="s">
        <v>56</v>
      </c>
      <c r="U431" s="452" t="s">
        <v>265</v>
      </c>
      <c r="V431" s="261">
        <v>45936</v>
      </c>
      <c r="X431" s="58"/>
      <c r="Y431" s="58"/>
      <c r="Z431" s="58"/>
      <c r="AA431" s="58"/>
      <c r="AB431" s="63"/>
      <c r="AC431" s="58"/>
      <c r="AD431" s="58"/>
      <c r="AE431" s="58"/>
      <c r="AF431" s="63"/>
      <c r="AG431" s="63"/>
      <c r="AH431" s="58"/>
      <c r="AI431" s="58"/>
      <c r="AJ431" s="57"/>
      <c r="AK431" s="68"/>
      <c r="AL431" s="68"/>
      <c r="AM431" s="68"/>
      <c r="AN431" s="57"/>
      <c r="AP431" s="59"/>
      <c r="AQ431" s="59"/>
      <c r="AR431" s="59"/>
      <c r="AS431" s="59"/>
      <c r="AT431" s="57"/>
      <c r="AU431" s="58"/>
      <c r="AV431" s="99"/>
    </row>
    <row r="432" spans="1:49" ht="25.5">
      <c r="A432" s="350">
        <v>431</v>
      </c>
      <c r="B432" s="519" t="s">
        <v>2171</v>
      </c>
      <c r="C432" s="70">
        <v>45931</v>
      </c>
      <c r="D432" s="66" t="s">
        <v>82</v>
      </c>
      <c r="E432" s="66" t="s">
        <v>82</v>
      </c>
      <c r="F432" s="64">
        <v>45953</v>
      </c>
      <c r="G432" s="57"/>
      <c r="H432" s="57"/>
      <c r="I432" s="64">
        <v>45936</v>
      </c>
      <c r="J432" s="67">
        <f t="shared" ca="1" si="6"/>
        <v>-98</v>
      </c>
      <c r="K432" s="71" t="s">
        <v>2172</v>
      </c>
      <c r="L432" s="67" t="s">
        <v>572</v>
      </c>
      <c r="M432" s="67" t="s">
        <v>502</v>
      </c>
      <c r="N432" s="105" t="s">
        <v>127</v>
      </c>
      <c r="O432" s="60"/>
      <c r="P432" s="58"/>
      <c r="Q432" s="61" t="s">
        <v>2173</v>
      </c>
      <c r="R432" s="61" t="s">
        <v>214</v>
      </c>
      <c r="S432" s="61" t="s">
        <v>1120</v>
      </c>
      <c r="T432" s="61" t="s">
        <v>56</v>
      </c>
      <c r="U432" s="452" t="s">
        <v>447</v>
      </c>
      <c r="V432" s="261">
        <v>45936</v>
      </c>
      <c r="X432" s="625" t="s">
        <v>805</v>
      </c>
      <c r="Y432" s="352" t="s">
        <v>850</v>
      </c>
      <c r="Z432" s="352" t="s">
        <v>88</v>
      </c>
      <c r="AA432" s="352" t="s">
        <v>851</v>
      </c>
      <c r="AB432" s="352" t="s">
        <v>88</v>
      </c>
      <c r="AC432" s="352" t="s">
        <v>88</v>
      </c>
      <c r="AD432" s="352" t="s">
        <v>88</v>
      </c>
      <c r="AE432" s="352" t="s">
        <v>88</v>
      </c>
      <c r="AF432" s="352" t="s">
        <v>88</v>
      </c>
      <c r="AG432" s="352" t="s">
        <v>88</v>
      </c>
      <c r="AH432" s="352" t="s">
        <v>88</v>
      </c>
      <c r="AI432" s="352" t="s">
        <v>88</v>
      </c>
      <c r="AJ432" s="352" t="s">
        <v>88</v>
      </c>
      <c r="AK432" s="352" t="s">
        <v>88</v>
      </c>
      <c r="AL432" s="352" t="s">
        <v>88</v>
      </c>
      <c r="AM432" s="352" t="s">
        <v>88</v>
      </c>
      <c r="AN432" s="352" t="s">
        <v>88</v>
      </c>
      <c r="AO432" s="352" t="s">
        <v>88</v>
      </c>
      <c r="AP432" s="619" t="s">
        <v>88</v>
      </c>
      <c r="AQ432" s="352" t="s">
        <v>88</v>
      </c>
      <c r="AR432" s="352" t="s">
        <v>88</v>
      </c>
      <c r="AS432" s="352" t="s">
        <v>88</v>
      </c>
      <c r="AT432" s="626" t="s">
        <v>2174</v>
      </c>
      <c r="AU432" s="395">
        <v>45952</v>
      </c>
      <c r="AV432" s="352" t="s">
        <v>853</v>
      </c>
      <c r="AW432" s="626" t="s">
        <v>2175</v>
      </c>
    </row>
    <row r="433" spans="1:52" ht="38.25">
      <c r="A433" s="72">
        <v>432</v>
      </c>
      <c r="B433" s="519" t="s">
        <v>2176</v>
      </c>
      <c r="C433" s="70" t="s">
        <v>2177</v>
      </c>
      <c r="D433" s="66" t="s">
        <v>82</v>
      </c>
      <c r="E433" s="66" t="s">
        <v>82</v>
      </c>
      <c r="F433" s="64">
        <v>45953</v>
      </c>
      <c r="G433" s="57"/>
      <c r="H433" s="57"/>
      <c r="I433" s="64">
        <v>45936</v>
      </c>
      <c r="J433" s="67">
        <f t="shared" ca="1" si="6"/>
        <v>-98</v>
      </c>
      <c r="K433" s="71" t="s">
        <v>2178</v>
      </c>
      <c r="L433" s="67" t="s">
        <v>572</v>
      </c>
      <c r="M433" s="67" t="s">
        <v>573</v>
      </c>
      <c r="N433" s="105" t="s">
        <v>63</v>
      </c>
      <c r="O433" s="60" t="s">
        <v>64</v>
      </c>
      <c r="P433" s="58" t="s">
        <v>433</v>
      </c>
      <c r="Q433" s="61" t="s">
        <v>2179</v>
      </c>
      <c r="R433" s="61" t="s">
        <v>67</v>
      </c>
      <c r="S433" s="61" t="s">
        <v>2180</v>
      </c>
      <c r="T433" s="61" t="s">
        <v>56</v>
      </c>
      <c r="U433" s="452" t="s">
        <v>436</v>
      </c>
      <c r="V433" s="261">
        <v>45936</v>
      </c>
      <c r="X433" s="58"/>
      <c r="Y433" s="58"/>
      <c r="Z433" s="58"/>
      <c r="AA433" s="58" t="s">
        <v>2181</v>
      </c>
      <c r="AB433" s="63" t="s">
        <v>2182</v>
      </c>
      <c r="AC433" s="63">
        <v>45940</v>
      </c>
      <c r="AD433" s="58"/>
      <c r="AE433" s="58" t="s">
        <v>91</v>
      </c>
      <c r="AF433" s="63" t="s">
        <v>2183</v>
      </c>
      <c r="AG433" s="63">
        <v>45957</v>
      </c>
      <c r="AH433" s="63">
        <v>45959</v>
      </c>
      <c r="AI433" s="58"/>
      <c r="AJ433" s="57"/>
      <c r="AK433" s="68"/>
      <c r="AL433" s="68"/>
      <c r="AM433" s="68"/>
      <c r="AN433" s="57"/>
      <c r="AP433" s="59"/>
      <c r="AQ433" s="59"/>
      <c r="AR433" s="59"/>
      <c r="AS433" s="59"/>
      <c r="AT433" s="57"/>
      <c r="AU433" s="58"/>
      <c r="AV433" s="99"/>
    </row>
    <row r="434" spans="1:52" ht="38.25">
      <c r="A434" s="350">
        <v>433</v>
      </c>
      <c r="B434" s="519" t="s">
        <v>2184</v>
      </c>
      <c r="C434" s="70" t="s">
        <v>2185</v>
      </c>
      <c r="D434" s="66" t="s">
        <v>82</v>
      </c>
      <c r="E434" s="66" t="s">
        <v>82</v>
      </c>
      <c r="F434" s="64">
        <v>45953</v>
      </c>
      <c r="G434" s="57"/>
      <c r="H434" s="57"/>
      <c r="I434" s="64">
        <v>45936</v>
      </c>
      <c r="J434" s="67">
        <f t="shared" ca="1" si="6"/>
        <v>-98</v>
      </c>
      <c r="K434" s="71" t="s">
        <v>2186</v>
      </c>
      <c r="L434" s="67" t="s">
        <v>572</v>
      </c>
      <c r="M434" s="67" t="s">
        <v>502</v>
      </c>
      <c r="N434" s="105" t="s">
        <v>167</v>
      </c>
      <c r="O434" s="60" t="s">
        <v>1043</v>
      </c>
      <c r="P434" s="58" t="s">
        <v>1044</v>
      </c>
      <c r="Q434" s="61" t="s">
        <v>2187</v>
      </c>
      <c r="R434" s="61" t="s">
        <v>67</v>
      </c>
      <c r="S434" s="61" t="s">
        <v>2188</v>
      </c>
      <c r="T434" s="61" t="s">
        <v>56</v>
      </c>
      <c r="U434" s="393" t="s">
        <v>330</v>
      </c>
      <c r="V434" s="261">
        <v>45936</v>
      </c>
      <c r="X434" s="58"/>
      <c r="Y434" s="58"/>
      <c r="Z434" s="58"/>
      <c r="AA434" s="58"/>
      <c r="AB434" s="352" t="s">
        <v>2189</v>
      </c>
      <c r="AC434" s="395">
        <v>45957</v>
      </c>
      <c r="AD434" s="58"/>
      <c r="AE434" s="58"/>
      <c r="AF434" s="352" t="s">
        <v>2190</v>
      </c>
      <c r="AG434" s="395">
        <v>45967</v>
      </c>
      <c r="AH434" s="63">
        <v>45972</v>
      </c>
      <c r="AI434" s="58"/>
      <c r="AJ434" s="57"/>
      <c r="AK434" s="68"/>
      <c r="AL434" s="68"/>
      <c r="AM434" s="68"/>
      <c r="AN434" s="57"/>
      <c r="AP434" s="59"/>
      <c r="AQ434" s="59"/>
      <c r="AR434" s="59"/>
      <c r="AS434" s="59"/>
      <c r="AT434" s="57"/>
      <c r="AU434" s="58"/>
      <c r="AV434" s="99"/>
    </row>
    <row r="435" spans="1:52" ht="63.75">
      <c r="A435" s="72">
        <v>434</v>
      </c>
      <c r="B435" s="519" t="s">
        <v>2191</v>
      </c>
      <c r="C435" s="70" t="s">
        <v>2192</v>
      </c>
      <c r="D435" s="66" t="s">
        <v>82</v>
      </c>
      <c r="E435" s="66" t="s">
        <v>82</v>
      </c>
      <c r="F435" s="64">
        <v>45953</v>
      </c>
      <c r="G435" s="57"/>
      <c r="H435" s="57"/>
      <c r="I435" s="64">
        <v>45936</v>
      </c>
      <c r="J435" s="67">
        <f t="shared" ca="1" si="6"/>
        <v>-98</v>
      </c>
      <c r="K435" s="71" t="s">
        <v>2193</v>
      </c>
      <c r="L435" s="67" t="s">
        <v>572</v>
      </c>
      <c r="M435" s="67" t="s">
        <v>573</v>
      </c>
      <c r="N435" s="105" t="s">
        <v>252</v>
      </c>
      <c r="O435" s="60" t="s">
        <v>253</v>
      </c>
      <c r="P435" s="58" t="s">
        <v>254</v>
      </c>
      <c r="Q435" s="61" t="s">
        <v>2194</v>
      </c>
      <c r="R435" s="61" t="s">
        <v>214</v>
      </c>
      <c r="S435" s="61" t="s">
        <v>2195</v>
      </c>
      <c r="T435" s="61" t="s">
        <v>56</v>
      </c>
      <c r="U435" s="452" t="s">
        <v>186</v>
      </c>
      <c r="V435" s="261">
        <v>45936</v>
      </c>
      <c r="X435" s="58"/>
      <c r="Y435" s="58"/>
      <c r="Z435" s="58"/>
      <c r="AA435" s="58"/>
      <c r="AB435" s="63" t="s">
        <v>2196</v>
      </c>
      <c r="AC435" s="63">
        <v>45952</v>
      </c>
      <c r="AD435" s="58"/>
      <c r="AE435" s="58"/>
      <c r="AF435" s="63"/>
      <c r="AG435" s="63"/>
      <c r="AH435" s="58"/>
      <c r="AI435" s="58"/>
      <c r="AJ435" s="57"/>
      <c r="AK435" s="68"/>
      <c r="AL435" s="68"/>
      <c r="AM435" s="68"/>
      <c r="AN435" s="57"/>
      <c r="AP435" s="59"/>
      <c r="AQ435" s="59"/>
      <c r="AR435" s="59"/>
      <c r="AS435" s="59"/>
      <c r="AT435" s="57"/>
      <c r="AU435" s="58"/>
      <c r="AV435" s="99"/>
    </row>
    <row r="436" spans="1:52" ht="89.25">
      <c r="A436" s="350">
        <v>435</v>
      </c>
      <c r="B436" s="519" t="s">
        <v>2197</v>
      </c>
      <c r="C436" s="70">
        <v>45931</v>
      </c>
      <c r="D436" s="66" t="s">
        <v>82</v>
      </c>
      <c r="E436" s="66" t="s">
        <v>82</v>
      </c>
      <c r="F436" s="64">
        <v>45946</v>
      </c>
      <c r="G436" s="57"/>
      <c r="H436" s="57"/>
      <c r="I436" s="64">
        <v>45936</v>
      </c>
      <c r="J436" s="67">
        <f t="shared" ca="1" si="6"/>
        <v>-103</v>
      </c>
      <c r="K436" s="71" t="s">
        <v>2198</v>
      </c>
      <c r="L436" s="67" t="s">
        <v>48</v>
      </c>
      <c r="M436" s="67" t="s">
        <v>49</v>
      </c>
      <c r="N436" s="105" t="s">
        <v>99</v>
      </c>
      <c r="O436" s="60" t="s">
        <v>646</v>
      </c>
      <c r="P436" s="58" t="s">
        <v>647</v>
      </c>
      <c r="Q436" s="61" t="s">
        <v>2199</v>
      </c>
      <c r="R436" s="61" t="s">
        <v>67</v>
      </c>
      <c r="S436" s="61" t="s">
        <v>2200</v>
      </c>
      <c r="T436" s="61" t="s">
        <v>56</v>
      </c>
      <c r="U436" s="452" t="s">
        <v>1855</v>
      </c>
      <c r="V436" s="261">
        <v>45936</v>
      </c>
      <c r="X436" s="58"/>
      <c r="Y436" s="58"/>
      <c r="Z436" s="58"/>
      <c r="AA436" s="396" t="s">
        <v>2201</v>
      </c>
      <c r="AB436" s="63"/>
      <c r="AC436" s="58"/>
      <c r="AD436" s="58"/>
      <c r="AE436" s="58"/>
      <c r="AF436" s="63"/>
      <c r="AG436" s="63"/>
      <c r="AH436" s="58"/>
      <c r="AI436" s="58"/>
      <c r="AJ436" s="57"/>
      <c r="AK436" s="68"/>
      <c r="AL436" s="68"/>
      <c r="AM436" s="68"/>
      <c r="AN436" s="57"/>
      <c r="AP436" s="59"/>
      <c r="AQ436" s="59"/>
      <c r="AR436" s="59"/>
      <c r="AS436" s="59"/>
      <c r="AT436" s="57"/>
      <c r="AU436" s="58"/>
      <c r="AV436" s="99"/>
    </row>
    <row r="437" spans="1:52" s="318" customFormat="1" ht="51">
      <c r="A437" s="72">
        <v>436</v>
      </c>
      <c r="B437" s="519" t="s">
        <v>2202</v>
      </c>
      <c r="C437" s="70" t="s">
        <v>2203</v>
      </c>
      <c r="D437" s="66" t="s">
        <v>82</v>
      </c>
      <c r="E437" s="66" t="s">
        <v>82</v>
      </c>
      <c r="F437" s="64">
        <v>45953</v>
      </c>
      <c r="G437" s="57"/>
      <c r="H437" s="57"/>
      <c r="I437" s="64">
        <v>45936</v>
      </c>
      <c r="J437" s="72">
        <f t="shared" ca="1" si="6"/>
        <v>-98</v>
      </c>
      <c r="K437" s="71" t="s">
        <v>585</v>
      </c>
      <c r="L437" s="72" t="s">
        <v>572</v>
      </c>
      <c r="M437" s="72" t="s">
        <v>502</v>
      </c>
      <c r="N437" s="178" t="s">
        <v>159</v>
      </c>
      <c r="O437" s="317" t="s">
        <v>160</v>
      </c>
      <c r="P437" s="68" t="s">
        <v>161</v>
      </c>
      <c r="Q437" s="314" t="s">
        <v>2204</v>
      </c>
      <c r="R437" s="314" t="s">
        <v>67</v>
      </c>
      <c r="S437" s="314" t="s">
        <v>2205</v>
      </c>
      <c r="T437" s="314"/>
      <c r="U437" s="454" t="s">
        <v>130</v>
      </c>
      <c r="V437" s="315">
        <v>45936</v>
      </c>
      <c r="W437" s="316"/>
      <c r="X437" s="68"/>
      <c r="Y437" s="68"/>
      <c r="Z437" s="68"/>
      <c r="AA437" s="68"/>
      <c r="AB437" s="57" t="s">
        <v>2206</v>
      </c>
      <c r="AC437" s="57">
        <v>45956</v>
      </c>
      <c r="AD437" s="68"/>
      <c r="AE437" s="68"/>
      <c r="AF437" s="57"/>
      <c r="AG437" s="57"/>
      <c r="AH437" s="68"/>
      <c r="AI437" s="68"/>
      <c r="AJ437" s="57"/>
      <c r="AK437" s="68"/>
      <c r="AL437" s="68"/>
      <c r="AM437" s="68"/>
      <c r="AN437" s="57"/>
      <c r="AO437" s="154"/>
      <c r="AP437" s="59"/>
      <c r="AQ437" s="59"/>
      <c r="AR437" s="59"/>
      <c r="AS437" s="59"/>
      <c r="AT437" s="57"/>
      <c r="AU437" s="68"/>
    </row>
    <row r="438" spans="1:52" ht="51">
      <c r="A438" s="350">
        <v>437</v>
      </c>
      <c r="B438" s="519" t="s">
        <v>2207</v>
      </c>
      <c r="C438" s="70" t="s">
        <v>2208</v>
      </c>
      <c r="D438" s="66" t="s">
        <v>82</v>
      </c>
      <c r="E438" s="66" t="s">
        <v>82</v>
      </c>
      <c r="F438" s="64">
        <v>45951</v>
      </c>
      <c r="G438" s="57"/>
      <c r="H438" s="57"/>
      <c r="I438" s="64">
        <v>45936</v>
      </c>
      <c r="J438" s="67">
        <f t="shared" ca="1" si="6"/>
        <v>-100</v>
      </c>
      <c r="K438" s="71" t="s">
        <v>2209</v>
      </c>
      <c r="L438" s="67" t="s">
        <v>572</v>
      </c>
      <c r="M438" s="67" t="s">
        <v>502</v>
      </c>
      <c r="N438" s="105" t="s">
        <v>318</v>
      </c>
      <c r="O438" s="60" t="s">
        <v>319</v>
      </c>
      <c r="P438" s="58" t="s">
        <v>320</v>
      </c>
      <c r="Q438" s="61" t="s">
        <v>2210</v>
      </c>
      <c r="R438" s="61" t="s">
        <v>67</v>
      </c>
      <c r="S438" s="61" t="s">
        <v>2211</v>
      </c>
      <c r="T438" s="61" t="s">
        <v>69</v>
      </c>
      <c r="U438" s="393" t="s">
        <v>70</v>
      </c>
      <c r="V438" s="261">
        <v>45936</v>
      </c>
      <c r="X438" s="58"/>
      <c r="Y438" s="58"/>
      <c r="Z438" s="58"/>
      <c r="AA438" s="58"/>
      <c r="AB438" s="63"/>
      <c r="AC438" s="58"/>
      <c r="AD438" s="58"/>
      <c r="AE438" s="58"/>
      <c r="AF438" s="63"/>
      <c r="AG438" s="63"/>
      <c r="AH438" s="58"/>
      <c r="AI438" s="58"/>
      <c r="AJ438" s="57"/>
      <c r="AK438" s="68"/>
      <c r="AL438" s="68"/>
      <c r="AM438" s="68"/>
      <c r="AN438" s="57"/>
      <c r="AP438" s="59"/>
      <c r="AQ438" s="59"/>
      <c r="AR438" s="59"/>
      <c r="AS438" s="59"/>
      <c r="AT438" s="57"/>
      <c r="AU438" s="58"/>
      <c r="AV438" s="99"/>
    </row>
    <row r="439" spans="1:52" ht="51">
      <c r="A439" s="72">
        <v>438</v>
      </c>
      <c r="B439" s="99" t="s">
        <v>2212</v>
      </c>
      <c r="C439" s="69">
        <v>45935</v>
      </c>
      <c r="D439" s="66" t="s">
        <v>47</v>
      </c>
      <c r="E439" s="66" t="s">
        <v>47</v>
      </c>
      <c r="F439" s="57"/>
      <c r="G439" s="57" t="s">
        <v>2213</v>
      </c>
      <c r="H439" s="57">
        <v>45935</v>
      </c>
      <c r="I439" s="57"/>
      <c r="J439" s="67" t="str">
        <f t="shared" ca="1" si="6"/>
        <v/>
      </c>
      <c r="K439" s="71" t="s">
        <v>2214</v>
      </c>
      <c r="L439" s="67" t="s">
        <v>142</v>
      </c>
      <c r="M439" s="67" t="s">
        <v>143</v>
      </c>
      <c r="N439" s="105" t="s">
        <v>50</v>
      </c>
      <c r="O439" s="60" t="s">
        <v>51</v>
      </c>
      <c r="P439" s="58" t="s">
        <v>52</v>
      </c>
      <c r="Q439" s="61" t="s">
        <v>2215</v>
      </c>
      <c r="R439" s="61"/>
      <c r="S439" s="61" t="s">
        <v>2216</v>
      </c>
      <c r="T439" s="61" t="s">
        <v>56</v>
      </c>
      <c r="U439" s="393" t="s">
        <v>330</v>
      </c>
      <c r="V439" s="261">
        <v>45936</v>
      </c>
      <c r="X439" s="58"/>
      <c r="Y439" s="58"/>
      <c r="Z439" s="58"/>
      <c r="AA439" s="58"/>
      <c r="AB439" s="63"/>
      <c r="AC439" s="58"/>
      <c r="AD439" s="58"/>
      <c r="AE439" s="58"/>
      <c r="AF439" s="63"/>
      <c r="AG439" s="63"/>
      <c r="AH439" s="58"/>
      <c r="AI439" s="58"/>
      <c r="AJ439" s="57"/>
      <c r="AK439" s="68"/>
      <c r="AL439" s="68"/>
      <c r="AM439" s="68"/>
      <c r="AN439" s="57"/>
      <c r="AP439" s="59"/>
      <c r="AQ439" s="59"/>
      <c r="AR439" s="59"/>
      <c r="AS439" s="59"/>
      <c r="AT439" s="57"/>
      <c r="AU439" s="58"/>
      <c r="AV439" s="99"/>
    </row>
    <row r="440" spans="1:52" ht="51">
      <c r="A440" s="350">
        <v>439</v>
      </c>
      <c r="B440" s="318" t="s">
        <v>2217</v>
      </c>
      <c r="C440" s="69">
        <v>45903</v>
      </c>
      <c r="D440" s="66" t="s">
        <v>82</v>
      </c>
      <c r="E440" s="66" t="s">
        <v>82</v>
      </c>
      <c r="F440" s="57">
        <v>45924</v>
      </c>
      <c r="G440" s="57" t="s">
        <v>2218</v>
      </c>
      <c r="H440" s="57">
        <v>45933</v>
      </c>
      <c r="I440" s="57">
        <v>45904</v>
      </c>
      <c r="J440" s="67">
        <f t="shared" ca="1" si="6"/>
        <v>-118</v>
      </c>
      <c r="K440" s="71" t="s">
        <v>2219</v>
      </c>
      <c r="L440" s="67" t="s">
        <v>572</v>
      </c>
      <c r="M440" s="67" t="s">
        <v>573</v>
      </c>
      <c r="N440" s="105" t="s">
        <v>134</v>
      </c>
      <c r="O440" s="60" t="s">
        <v>1833</v>
      </c>
      <c r="P440" s="72" t="s">
        <v>2220</v>
      </c>
      <c r="Q440" s="61" t="s">
        <v>2221</v>
      </c>
      <c r="R440" s="61" t="s">
        <v>67</v>
      </c>
      <c r="S440" s="61" t="s">
        <v>2222</v>
      </c>
      <c r="T440" s="61" t="s">
        <v>56</v>
      </c>
      <c r="U440" s="452" t="s">
        <v>244</v>
      </c>
      <c r="V440" s="261">
        <v>45905</v>
      </c>
      <c r="X440" s="58"/>
      <c r="Y440" s="58"/>
      <c r="Z440" s="58"/>
      <c r="AA440" s="58" t="s">
        <v>2223</v>
      </c>
      <c r="AB440" s="63">
        <v>45931</v>
      </c>
      <c r="AC440" s="58" t="s">
        <v>2218</v>
      </c>
      <c r="AD440" s="63">
        <v>45933</v>
      </c>
      <c r="AE440" s="58"/>
      <c r="AF440" s="63"/>
      <c r="AG440" s="63"/>
      <c r="AH440" s="58"/>
      <c r="AI440" s="58"/>
      <c r="AJ440" s="57"/>
      <c r="AK440" s="68"/>
      <c r="AL440" s="68"/>
      <c r="AM440" s="68"/>
      <c r="AN440" s="57"/>
      <c r="AP440" s="59"/>
      <c r="AQ440" s="59"/>
      <c r="AR440" s="59"/>
      <c r="AS440" s="59"/>
      <c r="AT440" s="57"/>
      <c r="AU440" s="58"/>
      <c r="AV440" s="99"/>
    </row>
    <row r="441" spans="1:52" ht="38.25">
      <c r="A441" s="72">
        <v>440</v>
      </c>
      <c r="B441" s="99" t="s">
        <v>2224</v>
      </c>
      <c r="C441" s="69">
        <v>45931</v>
      </c>
      <c r="D441" s="66" t="s">
        <v>47</v>
      </c>
      <c r="E441" s="66" t="s">
        <v>47</v>
      </c>
      <c r="F441" s="57"/>
      <c r="G441" s="57" t="s">
        <v>2224</v>
      </c>
      <c r="H441" s="57">
        <v>45931</v>
      </c>
      <c r="I441" s="57">
        <v>45932</v>
      </c>
      <c r="J441" s="67" t="str">
        <f t="shared" ca="1" si="6"/>
        <v/>
      </c>
      <c r="K441" s="71" t="s">
        <v>1778</v>
      </c>
      <c r="L441" s="67" t="s">
        <v>142</v>
      </c>
      <c r="M441" s="67" t="s">
        <v>143</v>
      </c>
      <c r="N441" s="105" t="s">
        <v>99</v>
      </c>
      <c r="O441" s="60" t="s">
        <v>646</v>
      </c>
      <c r="P441" s="58" t="s">
        <v>647</v>
      </c>
      <c r="Q441" s="61" t="s">
        <v>2225</v>
      </c>
      <c r="R441" s="61"/>
      <c r="S441" s="61" t="s">
        <v>2226</v>
      </c>
      <c r="T441" s="61" t="s">
        <v>56</v>
      </c>
      <c r="U441" s="452" t="s">
        <v>186</v>
      </c>
      <c r="V441" s="261">
        <v>45935</v>
      </c>
      <c r="X441" s="58"/>
      <c r="Y441" s="58"/>
      <c r="Z441" s="58"/>
      <c r="AA441" s="58"/>
      <c r="AB441" s="63"/>
      <c r="AC441" s="58"/>
      <c r="AD441" s="58"/>
      <c r="AE441" s="58"/>
      <c r="AF441" s="63"/>
      <c r="AG441" s="63"/>
      <c r="AH441" s="58"/>
      <c r="AI441" s="58"/>
      <c r="AJ441" s="57"/>
      <c r="AK441" s="68"/>
      <c r="AL441" s="68"/>
      <c r="AM441" s="68"/>
      <c r="AN441" s="57"/>
      <c r="AP441" s="59"/>
      <c r="AQ441" s="59"/>
      <c r="AR441" s="59"/>
      <c r="AS441" s="59"/>
      <c r="AT441" s="57"/>
      <c r="AU441" s="58"/>
      <c r="AV441" s="99"/>
    </row>
    <row r="442" spans="1:52" ht="25.5">
      <c r="A442" s="350">
        <v>441</v>
      </c>
      <c r="B442" s="99" t="s">
        <v>2227</v>
      </c>
      <c r="C442" s="69">
        <v>45937</v>
      </c>
      <c r="D442" s="66" t="s">
        <v>1601</v>
      </c>
      <c r="E442" s="66" t="s">
        <v>1601</v>
      </c>
      <c r="F442" s="57"/>
      <c r="G442" s="57" t="s">
        <v>1363</v>
      </c>
      <c r="H442" s="57">
        <v>45937</v>
      </c>
      <c r="I442" s="57">
        <v>45937</v>
      </c>
      <c r="J442" s="67" t="str">
        <f t="shared" ca="1" si="6"/>
        <v/>
      </c>
      <c r="K442" s="71" t="s">
        <v>380</v>
      </c>
      <c r="L442" s="67" t="s">
        <v>142</v>
      </c>
      <c r="M442" s="67" t="s">
        <v>143</v>
      </c>
      <c r="N442" s="105" t="s">
        <v>368</v>
      </c>
      <c r="O442" s="60" t="s">
        <v>381</v>
      </c>
      <c r="P442" s="58" t="s">
        <v>382</v>
      </c>
      <c r="Q442" s="61" t="s">
        <v>2228</v>
      </c>
      <c r="R442" s="61" t="s">
        <v>322</v>
      </c>
      <c r="S442" s="61" t="s">
        <v>2229</v>
      </c>
      <c r="T442" s="61" t="s">
        <v>56</v>
      </c>
      <c r="U442" s="452" t="s">
        <v>86</v>
      </c>
      <c r="V442" s="261">
        <v>45937</v>
      </c>
      <c r="X442" s="58"/>
      <c r="Y442" s="58"/>
      <c r="Z442" s="58"/>
      <c r="AA442" s="58"/>
      <c r="AB442" s="63"/>
      <c r="AC442" s="58"/>
      <c r="AD442" s="58"/>
      <c r="AE442" s="58"/>
      <c r="AF442" s="63"/>
      <c r="AG442" s="63"/>
      <c r="AH442" s="58"/>
      <c r="AI442" s="58"/>
      <c r="AJ442" s="57"/>
      <c r="AK442" s="68"/>
      <c r="AL442" s="68"/>
      <c r="AM442" s="68"/>
      <c r="AN442" s="57"/>
      <c r="AP442" s="59"/>
      <c r="AQ442" s="59"/>
      <c r="AR442" s="59"/>
      <c r="AS442" s="59"/>
      <c r="AT442" s="57"/>
      <c r="AU442" s="58"/>
      <c r="AV442" s="99"/>
    </row>
    <row r="443" spans="1:52" ht="25.5">
      <c r="A443" s="72">
        <v>442</v>
      </c>
      <c r="B443" s="603" t="s">
        <v>2230</v>
      </c>
      <c r="C443" s="69" t="s">
        <v>2231</v>
      </c>
      <c r="D443" s="66" t="s">
        <v>82</v>
      </c>
      <c r="E443" s="66" t="s">
        <v>82</v>
      </c>
      <c r="F443" s="57">
        <v>45985</v>
      </c>
      <c r="G443" s="57"/>
      <c r="H443" s="57"/>
      <c r="I443" s="57" t="s">
        <v>2231</v>
      </c>
      <c r="J443" s="67">
        <f t="shared" ca="1" si="6"/>
        <v>-78</v>
      </c>
      <c r="K443" s="71" t="s">
        <v>2232</v>
      </c>
      <c r="M443" s="67"/>
      <c r="N443" s="105"/>
      <c r="O443" s="60"/>
      <c r="P443" s="58"/>
      <c r="Q443" s="61" t="s">
        <v>2233</v>
      </c>
      <c r="R443" s="61"/>
      <c r="S443" s="61"/>
      <c r="T443" s="61"/>
      <c r="X443" s="58"/>
      <c r="Y443" s="58"/>
      <c r="Z443" s="58"/>
      <c r="AA443" s="58"/>
      <c r="AB443" s="63"/>
      <c r="AC443" s="58"/>
      <c r="AD443" s="58"/>
      <c r="AE443" s="58"/>
      <c r="AF443" s="63"/>
      <c r="AG443" s="63"/>
      <c r="AH443" s="58"/>
      <c r="AI443" s="58"/>
      <c r="AJ443" s="57"/>
      <c r="AK443" s="68"/>
      <c r="AL443" s="68"/>
      <c r="AM443" s="68"/>
      <c r="AN443" s="57"/>
      <c r="AP443" s="59"/>
      <c r="AQ443" s="59"/>
      <c r="AR443" s="59"/>
      <c r="AS443" s="59"/>
      <c r="AT443" s="57"/>
      <c r="AU443" s="58"/>
      <c r="AV443" s="99"/>
    </row>
    <row r="444" spans="1:52" ht="25.5">
      <c r="A444" s="350">
        <v>443</v>
      </c>
      <c r="B444" s="519" t="s">
        <v>2234</v>
      </c>
      <c r="C444" s="69" t="s">
        <v>2235</v>
      </c>
      <c r="D444" s="66" t="s">
        <v>82</v>
      </c>
      <c r="E444" s="66" t="s">
        <v>82</v>
      </c>
      <c r="F444" s="57">
        <v>45959</v>
      </c>
      <c r="G444" s="57"/>
      <c r="H444" s="57"/>
      <c r="I444" s="57" t="s">
        <v>2236</v>
      </c>
      <c r="J444" s="67">
        <f t="shared" ca="1" si="6"/>
        <v>-94</v>
      </c>
      <c r="K444" s="71" t="s">
        <v>2237</v>
      </c>
      <c r="L444" s="72" t="s">
        <v>572</v>
      </c>
      <c r="M444" s="67" t="s">
        <v>573</v>
      </c>
      <c r="N444" s="105" t="s">
        <v>127</v>
      </c>
      <c r="O444" s="60"/>
      <c r="P444" s="58"/>
      <c r="Q444" s="61" t="s">
        <v>2238</v>
      </c>
      <c r="R444" s="61" t="s">
        <v>214</v>
      </c>
      <c r="S444" s="61"/>
      <c r="T444" s="61" t="s">
        <v>56</v>
      </c>
      <c r="U444" s="452" t="s">
        <v>2239</v>
      </c>
      <c r="V444" s="261">
        <v>45937</v>
      </c>
      <c r="X444" s="58"/>
      <c r="Y444" s="58"/>
      <c r="Z444" s="58"/>
      <c r="AA444" s="58"/>
      <c r="AB444" s="63" t="s">
        <v>2240</v>
      </c>
      <c r="AC444" s="63">
        <v>45956</v>
      </c>
      <c r="AD444" s="58"/>
      <c r="AE444" s="58"/>
      <c r="AF444" s="63"/>
      <c r="AG444" s="63"/>
      <c r="AH444" s="58"/>
      <c r="AI444" s="58"/>
      <c r="AJ444" s="57"/>
      <c r="AK444" s="68"/>
      <c r="AL444" s="68"/>
      <c r="AM444" s="68"/>
      <c r="AN444" s="57"/>
      <c r="AP444" s="59"/>
      <c r="AQ444" s="59"/>
      <c r="AR444" s="59"/>
      <c r="AS444" s="59"/>
      <c r="AT444" s="57"/>
      <c r="AU444" s="58"/>
      <c r="AV444" s="99"/>
    </row>
    <row r="445" spans="1:52" ht="36">
      <c r="A445" s="72">
        <v>444</v>
      </c>
      <c r="B445" s="321" t="s">
        <v>2241</v>
      </c>
      <c r="C445" s="69" t="s">
        <v>2242</v>
      </c>
      <c r="D445" s="66" t="s">
        <v>82</v>
      </c>
      <c r="E445" s="66" t="s">
        <v>82</v>
      </c>
      <c r="F445" s="57">
        <v>45959</v>
      </c>
      <c r="G445" s="57"/>
      <c r="H445" s="57"/>
      <c r="I445" s="57" t="s">
        <v>2243</v>
      </c>
      <c r="J445" s="67">
        <f t="shared" ca="1" si="6"/>
        <v>-94</v>
      </c>
      <c r="K445" s="71" t="s">
        <v>2244</v>
      </c>
      <c r="L445" s="72" t="s">
        <v>572</v>
      </c>
      <c r="M445" s="67" t="s">
        <v>573</v>
      </c>
      <c r="N445" s="105" t="s">
        <v>127</v>
      </c>
      <c r="O445" s="60"/>
      <c r="P445" s="58"/>
      <c r="Q445" s="61" t="s">
        <v>1221</v>
      </c>
      <c r="R445" s="61" t="s">
        <v>214</v>
      </c>
      <c r="S445" s="61" t="s">
        <v>2245</v>
      </c>
      <c r="T445" s="61" t="s">
        <v>56</v>
      </c>
      <c r="U445" s="452" t="s">
        <v>86</v>
      </c>
      <c r="V445" s="261">
        <v>45937</v>
      </c>
      <c r="X445" s="397" t="s">
        <v>87</v>
      </c>
      <c r="Y445" s="397" t="s">
        <v>555</v>
      </c>
      <c r="Z445" s="397" t="s">
        <v>1097</v>
      </c>
      <c r="AA445" s="398" t="s">
        <v>89</v>
      </c>
      <c r="AB445" s="398" t="s">
        <v>2246</v>
      </c>
      <c r="AC445" s="399">
        <v>45959</v>
      </c>
      <c r="AD445" s="397"/>
      <c r="AE445" s="399" t="s">
        <v>712</v>
      </c>
      <c r="AF445" s="400"/>
      <c r="AG445" s="397" t="s">
        <v>88</v>
      </c>
      <c r="AH445" s="397" t="s">
        <v>88</v>
      </c>
      <c r="AI445" s="397" t="s">
        <v>88</v>
      </c>
      <c r="AJ445" s="397" t="s">
        <v>88</v>
      </c>
      <c r="AK445" s="397" t="s">
        <v>88</v>
      </c>
      <c r="AL445" s="397" t="s">
        <v>88</v>
      </c>
      <c r="AM445" s="397" t="s">
        <v>88</v>
      </c>
      <c r="AN445" s="397" t="s">
        <v>88</v>
      </c>
      <c r="AO445" s="397" t="s">
        <v>88</v>
      </c>
      <c r="AP445" s="397" t="s">
        <v>88</v>
      </c>
      <c r="AQ445" s="397" t="s">
        <v>88</v>
      </c>
      <c r="AR445" s="397" t="s">
        <v>88</v>
      </c>
      <c r="AS445" s="397" t="s">
        <v>88</v>
      </c>
      <c r="AT445" s="397" t="s">
        <v>88</v>
      </c>
      <c r="AU445" s="397" t="s">
        <v>88</v>
      </c>
      <c r="AV445" s="397" t="s">
        <v>88</v>
      </c>
      <c r="AW445" s="397" t="s">
        <v>88</v>
      </c>
      <c r="AX445" s="364" t="s">
        <v>88</v>
      </c>
      <c r="AY445" s="401" t="s">
        <v>88</v>
      </c>
    </row>
    <row r="446" spans="1:52" ht="51">
      <c r="A446" s="350">
        <v>445</v>
      </c>
      <c r="B446" s="321" t="s">
        <v>2247</v>
      </c>
      <c r="C446" s="69" t="s">
        <v>2248</v>
      </c>
      <c r="D446" s="66" t="s">
        <v>82</v>
      </c>
      <c r="E446" s="66" t="s">
        <v>82</v>
      </c>
      <c r="F446" s="57">
        <v>45959</v>
      </c>
      <c r="G446" s="57"/>
      <c r="H446" s="57"/>
      <c r="I446" s="57" t="s">
        <v>2248</v>
      </c>
      <c r="J446" s="67">
        <f t="shared" ca="1" si="6"/>
        <v>-94</v>
      </c>
      <c r="K446" s="71" t="s">
        <v>2249</v>
      </c>
      <c r="L446" s="67" t="s">
        <v>572</v>
      </c>
      <c r="M446" s="67" t="s">
        <v>573</v>
      </c>
      <c r="N446" s="105" t="s">
        <v>63</v>
      </c>
      <c r="O446" s="60" t="s">
        <v>64</v>
      </c>
      <c r="P446" s="67" t="s">
        <v>450</v>
      </c>
      <c r="Q446" s="61" t="s">
        <v>1335</v>
      </c>
      <c r="R446" s="61" t="s">
        <v>67</v>
      </c>
      <c r="S446" s="61" t="s">
        <v>2250</v>
      </c>
      <c r="T446" s="61" t="s">
        <v>56</v>
      </c>
      <c r="U446" s="452" t="s">
        <v>385</v>
      </c>
      <c r="V446" s="261">
        <v>45940</v>
      </c>
      <c r="X446" s="278" t="s">
        <v>805</v>
      </c>
      <c r="Y446" s="280" t="s">
        <v>2251</v>
      </c>
      <c r="Z446" s="278" t="s">
        <v>88</v>
      </c>
      <c r="AA446" s="278" t="s">
        <v>89</v>
      </c>
      <c r="AB446" s="278" t="s">
        <v>2252</v>
      </c>
      <c r="AC446" s="282">
        <v>45940</v>
      </c>
      <c r="AD446" s="282">
        <v>45950</v>
      </c>
      <c r="AE446" s="278" t="s">
        <v>712</v>
      </c>
      <c r="AF446" s="278" t="s">
        <v>88</v>
      </c>
      <c r="AG446" s="278" t="s">
        <v>88</v>
      </c>
      <c r="AH446" s="352" t="s">
        <v>88</v>
      </c>
      <c r="AI446" s="352" t="s">
        <v>893</v>
      </c>
      <c r="AJ446" s="352" t="s">
        <v>2253</v>
      </c>
      <c r="AK446" s="395">
        <v>45956</v>
      </c>
      <c r="AL446" s="352" t="s">
        <v>88</v>
      </c>
      <c r="AM446" s="352" t="s">
        <v>91</v>
      </c>
      <c r="AN446" s="352" t="s">
        <v>2254</v>
      </c>
      <c r="AO446" s="293">
        <v>45959</v>
      </c>
      <c r="AP446" s="395">
        <v>45959</v>
      </c>
      <c r="AQ446" s="352" t="s">
        <v>88</v>
      </c>
      <c r="AR446" s="352" t="s">
        <v>88</v>
      </c>
      <c r="AS446" s="352" t="s">
        <v>88</v>
      </c>
      <c r="AT446" s="352" t="s">
        <v>88</v>
      </c>
      <c r="AU446" s="278" t="s">
        <v>2255</v>
      </c>
      <c r="AV446" s="280" t="s">
        <v>88</v>
      </c>
      <c r="AW446" s="352"/>
      <c r="AX446" s="352"/>
      <c r="AY446" s="352"/>
      <c r="AZ446" s="352"/>
    </row>
    <row r="447" spans="1:52" ht="25.5">
      <c r="A447" s="72">
        <v>446</v>
      </c>
      <c r="B447" s="321" t="s">
        <v>2256</v>
      </c>
      <c r="C447" s="69" t="s">
        <v>2257</v>
      </c>
      <c r="D447" s="66" t="s">
        <v>82</v>
      </c>
      <c r="E447" s="66" t="s">
        <v>82</v>
      </c>
      <c r="F447" s="57">
        <v>45959</v>
      </c>
      <c r="G447" s="57"/>
      <c r="H447" s="57"/>
      <c r="I447" s="57" t="s">
        <v>2258</v>
      </c>
      <c r="J447" s="67">
        <f t="shared" ca="1" si="6"/>
        <v>-94</v>
      </c>
      <c r="K447" s="71" t="s">
        <v>2259</v>
      </c>
      <c r="L447" s="72" t="s">
        <v>572</v>
      </c>
      <c r="M447" s="67" t="s">
        <v>573</v>
      </c>
      <c r="N447" s="105" t="s">
        <v>127</v>
      </c>
      <c r="O447" s="60"/>
      <c r="P447" s="58"/>
      <c r="Q447" s="61" t="s">
        <v>2260</v>
      </c>
      <c r="R447" s="61" t="s">
        <v>214</v>
      </c>
      <c r="S447" s="61" t="s">
        <v>2261</v>
      </c>
      <c r="T447" s="61" t="s">
        <v>56</v>
      </c>
      <c r="U447" s="452" t="s">
        <v>194</v>
      </c>
      <c r="V447" s="261">
        <v>45940</v>
      </c>
      <c r="X447" s="58"/>
      <c r="Y447" s="58"/>
      <c r="Z447" s="58"/>
      <c r="AA447" s="58"/>
      <c r="AB447" s="63" t="s">
        <v>2262</v>
      </c>
      <c r="AC447" s="63">
        <v>45966</v>
      </c>
      <c r="AD447" s="58"/>
      <c r="AE447" s="58"/>
      <c r="AF447" s="63"/>
      <c r="AG447" s="63"/>
      <c r="AH447" s="58"/>
      <c r="AI447" s="58"/>
      <c r="AJ447" s="57"/>
      <c r="AK447" s="68"/>
      <c r="AL447" s="68"/>
      <c r="AM447" s="68"/>
      <c r="AN447" s="57"/>
      <c r="AP447" s="59"/>
      <c r="AQ447" s="59"/>
      <c r="AR447" s="59"/>
      <c r="AS447" s="59"/>
      <c r="AT447" s="57"/>
      <c r="AU447" s="58"/>
      <c r="AV447" s="99"/>
    </row>
    <row r="448" spans="1:52" ht="25.5">
      <c r="A448" s="350">
        <v>447</v>
      </c>
      <c r="B448" s="321" t="s">
        <v>2263</v>
      </c>
      <c r="C448" s="69" t="s">
        <v>2264</v>
      </c>
      <c r="D448" s="66" t="s">
        <v>82</v>
      </c>
      <c r="E448" s="66" t="s">
        <v>82</v>
      </c>
      <c r="F448" s="57">
        <v>45959</v>
      </c>
      <c r="G448" s="57"/>
      <c r="H448" s="57"/>
      <c r="I448" s="57" t="s">
        <v>2265</v>
      </c>
      <c r="J448" s="67">
        <f t="shared" ref="J448:J511" ca="1" si="7">IF(AND(B448&lt;&gt;"",C448&lt;&gt;"",F448&lt;&gt;""),IF(NETWORKDAYS.INTL(TODAY(),F448,1,festivos)&gt;=0,NETWORKDAYS.INTL(TODAY(),F448,1,festivos)-1,NETWORKDAYS.INTL(TODAY(),F448,1,festivos)+1),"")</f>
        <v>-94</v>
      </c>
      <c r="K448" s="71" t="s">
        <v>2266</v>
      </c>
      <c r="L448" s="72" t="s">
        <v>572</v>
      </c>
      <c r="M448" s="67" t="s">
        <v>573</v>
      </c>
      <c r="N448" s="105" t="s">
        <v>232</v>
      </c>
      <c r="O448" s="60" t="s">
        <v>2267</v>
      </c>
      <c r="P448" s="58" t="s">
        <v>542</v>
      </c>
      <c r="Q448" s="61" t="s">
        <v>2268</v>
      </c>
      <c r="R448" s="61" t="s">
        <v>67</v>
      </c>
      <c r="S448" s="61" t="s">
        <v>2269</v>
      </c>
      <c r="T448" s="61" t="s">
        <v>56</v>
      </c>
      <c r="U448" s="452" t="s">
        <v>1855</v>
      </c>
      <c r="V448" s="261">
        <v>45940</v>
      </c>
      <c r="X448" s="58"/>
      <c r="Y448" s="58"/>
      <c r="Z448" s="58"/>
      <c r="AA448" s="58"/>
      <c r="AB448" s="63"/>
      <c r="AC448" s="58"/>
      <c r="AD448" s="58"/>
      <c r="AE448" s="58"/>
      <c r="AF448" s="63"/>
      <c r="AG448" s="63"/>
      <c r="AH448" s="58"/>
      <c r="AI448" s="58"/>
      <c r="AJ448" s="57"/>
      <c r="AK448" s="68"/>
      <c r="AL448" s="68"/>
      <c r="AM448" s="68"/>
      <c r="AN448" s="57"/>
      <c r="AP448" s="59"/>
      <c r="AQ448" s="59"/>
      <c r="AR448" s="59"/>
      <c r="AS448" s="59"/>
      <c r="AT448" s="57"/>
      <c r="AU448" s="58"/>
      <c r="AV448" s="99"/>
      <c r="AW448" s="61" t="s">
        <v>2270</v>
      </c>
    </row>
    <row r="449" spans="1:49" ht="51">
      <c r="A449" s="72">
        <v>448</v>
      </c>
      <c r="B449" s="711" t="s">
        <v>2271</v>
      </c>
      <c r="C449" s="712" t="s">
        <v>2272</v>
      </c>
      <c r="D449" s="687" t="s">
        <v>570</v>
      </c>
      <c r="E449" s="687" t="s">
        <v>570</v>
      </c>
      <c r="F449" s="713">
        <v>45958</v>
      </c>
      <c r="G449" s="713"/>
      <c r="H449" s="713"/>
      <c r="I449" s="713" t="s">
        <v>2273</v>
      </c>
      <c r="J449" s="689">
        <f t="shared" ca="1" si="7"/>
        <v>-95</v>
      </c>
      <c r="K449" s="690" t="s">
        <v>2274</v>
      </c>
      <c r="L449" s="695" t="s">
        <v>572</v>
      </c>
      <c r="M449" s="689" t="s">
        <v>573</v>
      </c>
      <c r="N449" s="691" t="s">
        <v>134</v>
      </c>
      <c r="O449" s="714" t="s">
        <v>1103</v>
      </c>
      <c r="P449" s="715" t="s">
        <v>661</v>
      </c>
      <c r="Q449" s="692" t="s">
        <v>2275</v>
      </c>
      <c r="R449" s="692" t="s">
        <v>337</v>
      </c>
      <c r="S449" s="692" t="s">
        <v>2276</v>
      </c>
      <c r="T449" s="692" t="s">
        <v>185</v>
      </c>
      <c r="U449" s="856" t="s">
        <v>924</v>
      </c>
      <c r="V449" s="696">
        <v>45940</v>
      </c>
      <c r="X449" s="58"/>
      <c r="Y449" s="58"/>
      <c r="Z449" s="58"/>
      <c r="AA449" s="58"/>
      <c r="AB449" s="63"/>
      <c r="AC449" s="58"/>
      <c r="AD449" s="58"/>
      <c r="AE449" s="58"/>
      <c r="AF449" s="63"/>
      <c r="AG449" s="63"/>
      <c r="AH449" s="58"/>
      <c r="AI449" s="58"/>
      <c r="AJ449" s="57"/>
      <c r="AK449" s="68"/>
      <c r="AL449" s="68"/>
      <c r="AM449" s="68"/>
      <c r="AN449" s="57"/>
      <c r="AP449" s="59"/>
      <c r="AQ449" s="59"/>
      <c r="AR449" s="59"/>
      <c r="AS449" s="59"/>
      <c r="AT449" s="57"/>
      <c r="AU449" s="58"/>
      <c r="AV449" s="99"/>
    </row>
    <row r="450" spans="1:49" ht="63.75">
      <c r="A450" s="350">
        <v>449</v>
      </c>
      <c r="B450" s="321" t="s">
        <v>2277</v>
      </c>
      <c r="C450" s="69" t="s">
        <v>2278</v>
      </c>
      <c r="D450" s="66" t="s">
        <v>82</v>
      </c>
      <c r="E450" s="66" t="s">
        <v>82</v>
      </c>
      <c r="F450" s="57">
        <v>45951</v>
      </c>
      <c r="G450" s="57"/>
      <c r="H450" s="57"/>
      <c r="I450" s="57" t="s">
        <v>2279</v>
      </c>
      <c r="J450" s="67">
        <f t="shared" ca="1" si="7"/>
        <v>-100</v>
      </c>
      <c r="K450" s="71" t="s">
        <v>2280</v>
      </c>
      <c r="M450" s="67" t="s">
        <v>49</v>
      </c>
      <c r="N450" s="105"/>
      <c r="O450" s="60"/>
      <c r="P450" s="58"/>
      <c r="Q450" s="61" t="s">
        <v>2281</v>
      </c>
      <c r="R450" s="61" t="s">
        <v>54</v>
      </c>
      <c r="S450" s="61" t="s">
        <v>2282</v>
      </c>
      <c r="T450" s="61"/>
      <c r="U450" s="452" t="s">
        <v>780</v>
      </c>
      <c r="V450" s="261">
        <v>45940</v>
      </c>
      <c r="X450" s="58"/>
      <c r="Y450" s="58"/>
      <c r="Z450" s="58"/>
      <c r="AA450" s="58"/>
      <c r="AB450" s="63" t="s">
        <v>2283</v>
      </c>
      <c r="AC450" s="63">
        <v>45937</v>
      </c>
      <c r="AD450" s="58"/>
      <c r="AE450" s="58"/>
      <c r="AF450" s="63"/>
      <c r="AG450" s="63"/>
      <c r="AH450" s="58"/>
      <c r="AI450" s="58"/>
      <c r="AJ450" s="57"/>
      <c r="AK450" s="68"/>
      <c r="AL450" s="68"/>
      <c r="AM450" s="68"/>
      <c r="AN450" s="57"/>
      <c r="AP450" s="59"/>
      <c r="AQ450" s="59"/>
      <c r="AR450" s="59"/>
      <c r="AS450" s="59"/>
      <c r="AT450" s="57"/>
      <c r="AU450" s="58"/>
      <c r="AV450" s="99"/>
    </row>
    <row r="451" spans="1:49" ht="25.5">
      <c r="A451" s="72">
        <v>450</v>
      </c>
      <c r="B451" s="321" t="s">
        <v>2284</v>
      </c>
      <c r="C451" s="69" t="s">
        <v>2285</v>
      </c>
      <c r="D451" s="66" t="s">
        <v>82</v>
      </c>
      <c r="E451" s="66" t="s">
        <v>82</v>
      </c>
      <c r="F451" s="57">
        <v>45951</v>
      </c>
      <c r="G451" s="57"/>
      <c r="H451" s="57"/>
      <c r="I451" s="57" t="s">
        <v>2286</v>
      </c>
      <c r="J451" s="67">
        <f t="shared" ca="1" si="7"/>
        <v>-100</v>
      </c>
      <c r="K451" s="71" t="s">
        <v>2287</v>
      </c>
      <c r="L451" s="72" t="s">
        <v>2288</v>
      </c>
      <c r="M451" s="67" t="s">
        <v>49</v>
      </c>
      <c r="N451" s="105"/>
      <c r="O451" s="60"/>
      <c r="P451" s="58"/>
      <c r="Q451" s="61" t="s">
        <v>2289</v>
      </c>
      <c r="R451" s="61" t="s">
        <v>54</v>
      </c>
      <c r="S451" s="61" t="s">
        <v>2290</v>
      </c>
      <c r="T451" s="61" t="s">
        <v>56</v>
      </c>
      <c r="U451" s="452" t="s">
        <v>57</v>
      </c>
      <c r="V451" s="261">
        <v>45940</v>
      </c>
      <c r="X451" s="58"/>
      <c r="Y451" s="58"/>
      <c r="Z451" s="58"/>
      <c r="AA451" s="58"/>
      <c r="AB451" s="63"/>
      <c r="AC451" s="58"/>
      <c r="AD451" s="58"/>
      <c r="AE451" s="58"/>
      <c r="AF451" s="63"/>
      <c r="AG451" s="63"/>
      <c r="AH451" s="58"/>
      <c r="AI451" s="58"/>
      <c r="AJ451" s="57"/>
      <c r="AK451" s="68"/>
      <c r="AL451" s="68"/>
      <c r="AM451" s="68"/>
      <c r="AN451" s="57"/>
      <c r="AP451" s="59"/>
      <c r="AQ451" s="59"/>
      <c r="AR451" s="59"/>
      <c r="AS451" s="59"/>
      <c r="AT451" s="57"/>
      <c r="AU451" s="58"/>
      <c r="AV451" s="99"/>
    </row>
    <row r="452" spans="1:49" ht="25.5">
      <c r="A452" s="350">
        <v>451</v>
      </c>
      <c r="B452" s="321" t="s">
        <v>2291</v>
      </c>
      <c r="C452" s="69" t="s">
        <v>2292</v>
      </c>
      <c r="D452" s="66" t="s">
        <v>570</v>
      </c>
      <c r="E452" s="66" t="s">
        <v>570</v>
      </c>
      <c r="F452" s="57">
        <v>45958</v>
      </c>
      <c r="G452" s="57"/>
      <c r="H452" s="57"/>
      <c r="I452" s="57" t="s">
        <v>2293</v>
      </c>
      <c r="J452" s="67">
        <f t="shared" ca="1" si="7"/>
        <v>-95</v>
      </c>
      <c r="K452" s="71" t="s">
        <v>2294</v>
      </c>
      <c r="L452" s="72" t="s">
        <v>572</v>
      </c>
      <c r="M452" s="67" t="s">
        <v>49</v>
      </c>
      <c r="N452" s="105" t="s">
        <v>127</v>
      </c>
      <c r="O452" s="60"/>
      <c r="P452" s="58"/>
      <c r="Q452" s="61" t="s">
        <v>2295</v>
      </c>
      <c r="R452" s="61" t="s">
        <v>214</v>
      </c>
      <c r="S452" s="61" t="s">
        <v>2296</v>
      </c>
      <c r="T452" s="61" t="s">
        <v>56</v>
      </c>
      <c r="U452" s="452" t="s">
        <v>57</v>
      </c>
      <c r="V452" s="261">
        <v>45940</v>
      </c>
      <c r="X452" s="58"/>
      <c r="Y452" s="58"/>
      <c r="Z452" s="58"/>
      <c r="AA452" s="58"/>
      <c r="AB452" s="63"/>
      <c r="AC452" s="58"/>
      <c r="AD452" s="58"/>
      <c r="AE452" s="58"/>
      <c r="AF452" s="63"/>
      <c r="AG452" s="63"/>
      <c r="AH452" s="58"/>
      <c r="AI452" s="58"/>
      <c r="AJ452" s="57"/>
      <c r="AK452" s="68"/>
      <c r="AL452" s="68"/>
      <c r="AM452" s="68"/>
      <c r="AN452" s="57"/>
      <c r="AP452" s="59"/>
      <c r="AQ452" s="59"/>
      <c r="AR452" s="59"/>
      <c r="AS452" s="59"/>
      <c r="AT452" s="57"/>
      <c r="AU452" s="58"/>
      <c r="AV452" s="99"/>
    </row>
    <row r="453" spans="1:49" ht="51">
      <c r="A453" s="72">
        <v>452</v>
      </c>
      <c r="B453" s="711" t="s">
        <v>2297</v>
      </c>
      <c r="C453" s="712">
        <v>45936</v>
      </c>
      <c r="D453" s="687" t="s">
        <v>82</v>
      </c>
      <c r="E453" s="687" t="s">
        <v>82</v>
      </c>
      <c r="F453" s="713">
        <v>45958</v>
      </c>
      <c r="G453" s="713"/>
      <c r="H453" s="713"/>
      <c r="I453" s="713">
        <v>45938</v>
      </c>
      <c r="J453" s="689">
        <f t="shared" ca="1" si="7"/>
        <v>-95</v>
      </c>
      <c r="K453" s="690" t="s">
        <v>1441</v>
      </c>
      <c r="L453" s="695" t="s">
        <v>572</v>
      </c>
      <c r="M453" s="689" t="s">
        <v>573</v>
      </c>
      <c r="N453" s="691" t="s">
        <v>159</v>
      </c>
      <c r="O453" s="714" t="s">
        <v>2298</v>
      </c>
      <c r="P453" s="715" t="s">
        <v>2299</v>
      </c>
      <c r="Q453" s="692" t="s">
        <v>2300</v>
      </c>
      <c r="R453" s="692" t="s">
        <v>337</v>
      </c>
      <c r="S453" s="692">
        <v>2785</v>
      </c>
      <c r="T453" s="692" t="s">
        <v>185</v>
      </c>
      <c r="U453" s="856" t="s">
        <v>385</v>
      </c>
      <c r="V453" s="696">
        <v>45940</v>
      </c>
      <c r="X453" s="58"/>
      <c r="Y453" s="58"/>
      <c r="Z453" s="58"/>
      <c r="AA453" s="58"/>
      <c r="AB453" s="63"/>
      <c r="AC453" s="58"/>
      <c r="AD453" s="58"/>
      <c r="AE453" s="58"/>
      <c r="AF453" s="63"/>
      <c r="AG453" s="63"/>
      <c r="AH453" s="58"/>
      <c r="AI453" s="58"/>
      <c r="AJ453" s="57"/>
      <c r="AK453" s="68"/>
      <c r="AL453" s="68"/>
      <c r="AM453" s="68"/>
      <c r="AN453" s="57"/>
      <c r="AP453" s="59"/>
      <c r="AQ453" s="59"/>
      <c r="AR453" s="59"/>
      <c r="AS453" s="59"/>
      <c r="AT453" s="57"/>
      <c r="AU453" s="58"/>
      <c r="AV453" s="99"/>
    </row>
    <row r="454" spans="1:49" ht="25.5">
      <c r="A454" s="350">
        <v>453</v>
      </c>
      <c r="B454" s="519" t="s">
        <v>2301</v>
      </c>
      <c r="C454" s="69" t="s">
        <v>2302</v>
      </c>
      <c r="D454" s="66" t="s">
        <v>82</v>
      </c>
      <c r="E454" s="66" t="s">
        <v>82</v>
      </c>
      <c r="F454" s="57">
        <v>45958</v>
      </c>
      <c r="G454" s="57"/>
      <c r="H454" s="57"/>
      <c r="I454" s="57" t="s">
        <v>2303</v>
      </c>
      <c r="J454" s="67">
        <f t="shared" ca="1" si="7"/>
        <v>-95</v>
      </c>
      <c r="K454" s="71" t="s">
        <v>2304</v>
      </c>
      <c r="L454" s="72" t="s">
        <v>572</v>
      </c>
      <c r="M454" s="67" t="s">
        <v>573</v>
      </c>
      <c r="N454" s="105" t="s">
        <v>63</v>
      </c>
      <c r="O454" s="60" t="s">
        <v>64</v>
      </c>
      <c r="P454" s="67" t="s">
        <v>450</v>
      </c>
      <c r="Q454" s="61" t="s">
        <v>2305</v>
      </c>
      <c r="R454" s="61" t="s">
        <v>337</v>
      </c>
      <c r="S454" s="61">
        <v>7266</v>
      </c>
      <c r="T454" s="61" t="s">
        <v>56</v>
      </c>
      <c r="U454" s="452" t="s">
        <v>172</v>
      </c>
      <c r="V454" s="261">
        <v>45940</v>
      </c>
      <c r="X454" s="58"/>
      <c r="Y454" s="58"/>
      <c r="Z454" s="58"/>
      <c r="AA454" s="58"/>
      <c r="AB454" s="63"/>
      <c r="AC454" s="58"/>
      <c r="AD454" s="58"/>
      <c r="AE454" s="58" t="s">
        <v>2306</v>
      </c>
      <c r="AF454" s="63">
        <v>45956</v>
      </c>
      <c r="AG454" s="63"/>
      <c r="AH454" s="58"/>
      <c r="AI454" s="58"/>
      <c r="AJ454" s="57"/>
      <c r="AK454" s="68"/>
      <c r="AL454" s="68"/>
      <c r="AM454" s="68"/>
      <c r="AN454" s="57"/>
      <c r="AP454" s="59"/>
      <c r="AQ454" s="59"/>
      <c r="AR454" s="59"/>
      <c r="AS454" s="59"/>
      <c r="AT454" s="57"/>
      <c r="AU454" s="58"/>
      <c r="AV454" s="99"/>
    </row>
    <row r="455" spans="1:49" ht="38.25">
      <c r="A455" s="72">
        <v>454</v>
      </c>
      <c r="B455" s="519" t="s">
        <v>2307</v>
      </c>
      <c r="C455" s="69" t="s">
        <v>2308</v>
      </c>
      <c r="D455" s="66" t="s">
        <v>570</v>
      </c>
      <c r="E455" s="66" t="s">
        <v>570</v>
      </c>
      <c r="F455" s="57">
        <v>45958</v>
      </c>
      <c r="G455" s="627" t="s">
        <v>2309</v>
      </c>
      <c r="H455" s="57">
        <v>45967</v>
      </c>
      <c r="I455" s="57" t="s">
        <v>2310</v>
      </c>
      <c r="J455" s="67">
        <f t="shared" ca="1" si="7"/>
        <v>-95</v>
      </c>
      <c r="K455" s="71" t="s">
        <v>2311</v>
      </c>
      <c r="L455" s="72" t="s">
        <v>572</v>
      </c>
      <c r="M455" s="67" t="s">
        <v>573</v>
      </c>
      <c r="N455" s="105" t="s">
        <v>118</v>
      </c>
      <c r="O455" s="60" t="s">
        <v>931</v>
      </c>
      <c r="P455" s="58" t="s">
        <v>2312</v>
      </c>
      <c r="Q455" s="61" t="s">
        <v>2313</v>
      </c>
      <c r="R455" s="61" t="s">
        <v>67</v>
      </c>
      <c r="S455" s="61" t="s">
        <v>2314</v>
      </c>
      <c r="T455" s="61" t="s">
        <v>56</v>
      </c>
      <c r="U455" s="452" t="s">
        <v>447</v>
      </c>
      <c r="V455" s="261">
        <v>45940</v>
      </c>
      <c r="X455" s="625" t="s">
        <v>805</v>
      </c>
      <c r="Y455" s="352" t="s">
        <v>992</v>
      </c>
      <c r="Z455" s="352" t="s">
        <v>88</v>
      </c>
      <c r="AA455" s="626" t="s">
        <v>69</v>
      </c>
      <c r="AB455" s="626" t="s">
        <v>2315</v>
      </c>
      <c r="AC455" s="352" t="s">
        <v>88</v>
      </c>
      <c r="AD455" s="352" t="s">
        <v>88</v>
      </c>
      <c r="AE455" s="352" t="s">
        <v>88</v>
      </c>
      <c r="AF455" s="352" t="s">
        <v>88</v>
      </c>
      <c r="AG455" s="352" t="s">
        <v>88</v>
      </c>
      <c r="AH455" s="352" t="s">
        <v>88</v>
      </c>
      <c r="AI455" s="352" t="s">
        <v>88</v>
      </c>
      <c r="AJ455" s="352" t="s">
        <v>88</v>
      </c>
      <c r="AK455" s="352" t="s">
        <v>88</v>
      </c>
      <c r="AL455" s="352" t="s">
        <v>88</v>
      </c>
      <c r="AM455" s="352" t="s">
        <v>88</v>
      </c>
      <c r="AN455" s="352" t="s">
        <v>88</v>
      </c>
      <c r="AO455" s="352" t="s">
        <v>88</v>
      </c>
      <c r="AP455" s="619" t="s">
        <v>88</v>
      </c>
      <c r="AQ455" s="352" t="s">
        <v>88</v>
      </c>
      <c r="AR455" s="352" t="s">
        <v>88</v>
      </c>
      <c r="AS455" s="352" t="s">
        <v>88</v>
      </c>
      <c r="AT455" s="352" t="s">
        <v>88</v>
      </c>
      <c r="AU455" s="352" t="s">
        <v>88</v>
      </c>
      <c r="AV455" s="352" t="s">
        <v>1398</v>
      </c>
      <c r="AW455" s="987" t="s">
        <v>2316</v>
      </c>
    </row>
    <row r="456" spans="1:49" ht="25.5">
      <c r="A456" s="350">
        <v>455</v>
      </c>
      <c r="B456" s="519" t="s">
        <v>2317</v>
      </c>
      <c r="C456" s="69" t="s">
        <v>2318</v>
      </c>
      <c r="D456" s="66" t="s">
        <v>82</v>
      </c>
      <c r="E456" s="66" t="s">
        <v>82</v>
      </c>
      <c r="F456" s="57">
        <v>45958</v>
      </c>
      <c r="G456" s="57"/>
      <c r="H456" s="57"/>
      <c r="I456" s="57" t="s">
        <v>2319</v>
      </c>
      <c r="J456" s="67">
        <f t="shared" ca="1" si="7"/>
        <v>-95</v>
      </c>
      <c r="K456" s="71" t="s">
        <v>2320</v>
      </c>
      <c r="L456" s="72" t="s">
        <v>572</v>
      </c>
      <c r="M456" s="67" t="s">
        <v>573</v>
      </c>
      <c r="N456" s="105" t="s">
        <v>159</v>
      </c>
      <c r="O456" s="60" t="s">
        <v>2321</v>
      </c>
      <c r="P456" s="58" t="s">
        <v>161</v>
      </c>
      <c r="Q456" s="61" t="s">
        <v>2322</v>
      </c>
      <c r="R456" s="61" t="s">
        <v>67</v>
      </c>
      <c r="S456" s="61" t="s">
        <v>2323</v>
      </c>
      <c r="T456" s="61" t="s">
        <v>56</v>
      </c>
      <c r="U456" s="452" t="s">
        <v>130</v>
      </c>
      <c r="V456" s="261">
        <v>45940</v>
      </c>
      <c r="X456" s="58"/>
      <c r="Y456" s="58"/>
      <c r="Z456" s="58"/>
      <c r="AA456" s="58"/>
      <c r="AB456" s="63" t="s">
        <v>2324</v>
      </c>
      <c r="AC456" s="63">
        <v>45956</v>
      </c>
      <c r="AD456" s="58"/>
      <c r="AE456" s="58"/>
      <c r="AF456" s="130" t="s">
        <v>2325</v>
      </c>
      <c r="AG456" s="63">
        <v>45960</v>
      </c>
      <c r="AH456" s="58"/>
      <c r="AI456" s="58"/>
      <c r="AJ456" s="57"/>
      <c r="AK456" s="68"/>
      <c r="AL456" s="68"/>
      <c r="AM456" s="68"/>
      <c r="AN456" s="57"/>
      <c r="AP456" s="59"/>
      <c r="AQ456" s="59"/>
      <c r="AR456" s="59"/>
      <c r="AS456" s="59"/>
      <c r="AT456" s="57"/>
      <c r="AU456" s="58"/>
      <c r="AV456" s="99"/>
    </row>
    <row r="457" spans="1:49" ht="99.75">
      <c r="A457" s="72">
        <v>456</v>
      </c>
      <c r="B457" s="519" t="s">
        <v>2326</v>
      </c>
      <c r="C457" s="69" t="s">
        <v>2327</v>
      </c>
      <c r="D457" s="66" t="s">
        <v>570</v>
      </c>
      <c r="E457" s="66" t="s">
        <v>570</v>
      </c>
      <c r="F457" s="57">
        <v>45958</v>
      </c>
      <c r="G457" s="57"/>
      <c r="H457" s="57"/>
      <c r="I457" s="57" t="s">
        <v>2328</v>
      </c>
      <c r="J457" s="67">
        <f t="shared" ca="1" si="7"/>
        <v>-95</v>
      </c>
      <c r="K457" s="71" t="s">
        <v>2329</v>
      </c>
      <c r="L457" s="72" t="s">
        <v>572</v>
      </c>
      <c r="M457" s="67" t="s">
        <v>573</v>
      </c>
      <c r="N457" s="105" t="s">
        <v>232</v>
      </c>
      <c r="O457" s="60" t="s">
        <v>306</v>
      </c>
      <c r="P457" s="58" t="s">
        <v>956</v>
      </c>
      <c r="Q457" s="61" t="s">
        <v>2330</v>
      </c>
      <c r="R457" s="61" t="s">
        <v>214</v>
      </c>
      <c r="S457" s="61" t="s">
        <v>2331</v>
      </c>
      <c r="T457" s="61" t="s">
        <v>56</v>
      </c>
      <c r="U457" s="452" t="s">
        <v>86</v>
      </c>
      <c r="V457" s="261">
        <v>45940</v>
      </c>
      <c r="X457" s="630" t="s">
        <v>87</v>
      </c>
      <c r="Y457" s="630" t="s">
        <v>555</v>
      </c>
      <c r="Z457" s="630" t="s">
        <v>1097</v>
      </c>
      <c r="AA457" s="630" t="s">
        <v>89</v>
      </c>
      <c r="AB457" s="587" t="s">
        <v>2332</v>
      </c>
      <c r="AC457" s="631">
        <v>45946</v>
      </c>
      <c r="AD457" s="631">
        <v>45953</v>
      </c>
      <c r="AE457" s="630" t="s">
        <v>91</v>
      </c>
      <c r="AF457" s="630" t="s">
        <v>2333</v>
      </c>
      <c r="AG457" s="631">
        <v>45953</v>
      </c>
      <c r="AH457" s="631"/>
      <c r="AI457" s="632" t="s">
        <v>714</v>
      </c>
      <c r="AJ457" s="633" t="s">
        <v>2334</v>
      </c>
      <c r="AK457" s="634">
        <v>45968</v>
      </c>
      <c r="AL457" s="634">
        <v>45973</v>
      </c>
      <c r="AM457" s="630" t="s">
        <v>91</v>
      </c>
      <c r="AN457" s="630" t="s">
        <v>2335</v>
      </c>
      <c r="AO457" s="631">
        <v>45972</v>
      </c>
      <c r="AP457" s="635"/>
      <c r="AQ457" s="636"/>
      <c r="AR457" s="636"/>
      <c r="AS457" s="636"/>
      <c r="AT457" s="636"/>
      <c r="AU457" s="631"/>
      <c r="AV457" s="630" t="s">
        <v>94</v>
      </c>
      <c r="AW457" s="588" t="s">
        <v>2336</v>
      </c>
    </row>
    <row r="458" spans="1:49" ht="51">
      <c r="A458" s="350">
        <v>457</v>
      </c>
      <c r="B458" s="519" t="s">
        <v>2337</v>
      </c>
      <c r="C458" s="69" t="s">
        <v>2338</v>
      </c>
      <c r="D458" s="66" t="s">
        <v>82</v>
      </c>
      <c r="E458" s="66" t="s">
        <v>82</v>
      </c>
      <c r="F458" s="57">
        <v>45957</v>
      </c>
      <c r="G458" s="57"/>
      <c r="H458" s="57"/>
      <c r="I458" s="57" t="s">
        <v>2339</v>
      </c>
      <c r="J458" s="67">
        <f t="shared" ca="1" si="7"/>
        <v>-96</v>
      </c>
      <c r="K458" s="71" t="s">
        <v>2209</v>
      </c>
      <c r="M458" s="67"/>
      <c r="N458" s="105"/>
      <c r="O458" s="60"/>
      <c r="P458" s="58"/>
      <c r="Q458" s="61" t="s">
        <v>2340</v>
      </c>
      <c r="R458" s="61"/>
      <c r="S458" s="61"/>
      <c r="T458" s="61"/>
      <c r="X458" s="58"/>
      <c r="Y458" s="58"/>
      <c r="Z458" s="58"/>
      <c r="AA458" s="58"/>
      <c r="AB458" s="63"/>
      <c r="AC458" s="58"/>
      <c r="AD458" s="58"/>
      <c r="AE458" s="58"/>
      <c r="AF458" s="63"/>
      <c r="AG458" s="63"/>
      <c r="AH458" s="58"/>
      <c r="AI458" s="58"/>
      <c r="AJ458" s="57"/>
      <c r="AK458" s="68"/>
      <c r="AL458" s="68"/>
      <c r="AM458" s="68"/>
      <c r="AN458" s="57"/>
      <c r="AP458" s="59"/>
      <c r="AQ458" s="59"/>
      <c r="AR458" s="59"/>
      <c r="AS458" s="59"/>
      <c r="AT458" s="57"/>
      <c r="AU458" s="58"/>
      <c r="AV458" s="99"/>
    </row>
    <row r="459" spans="1:49" ht="38.25">
      <c r="A459" s="72">
        <v>458</v>
      </c>
      <c r="B459" s="321" t="s">
        <v>2341</v>
      </c>
      <c r="C459" s="69" t="s">
        <v>2342</v>
      </c>
      <c r="D459" s="66" t="s">
        <v>82</v>
      </c>
      <c r="E459" s="66" t="s">
        <v>82</v>
      </c>
      <c r="F459" s="57">
        <v>45954</v>
      </c>
      <c r="G459" s="57"/>
      <c r="H459" s="57"/>
      <c r="I459" s="57" t="s">
        <v>2343</v>
      </c>
      <c r="J459" s="67">
        <f t="shared" ca="1" si="7"/>
        <v>-97</v>
      </c>
      <c r="K459" s="71" t="s">
        <v>1175</v>
      </c>
      <c r="M459" s="67"/>
      <c r="N459" s="105"/>
      <c r="O459" s="60"/>
      <c r="P459" s="58"/>
      <c r="Q459" s="61" t="s">
        <v>2344</v>
      </c>
      <c r="R459" s="61"/>
      <c r="S459" s="61"/>
      <c r="T459" s="61"/>
      <c r="X459" s="58"/>
      <c r="Y459" s="58"/>
      <c r="Z459" s="58"/>
      <c r="AA459" s="58"/>
      <c r="AB459" s="63"/>
      <c r="AC459" s="58"/>
      <c r="AD459" s="58"/>
      <c r="AE459" s="58"/>
      <c r="AF459" s="63"/>
      <c r="AG459" s="63"/>
      <c r="AH459" s="58"/>
      <c r="AI459" s="58"/>
      <c r="AJ459" s="57"/>
      <c r="AK459" s="68"/>
      <c r="AL459" s="68"/>
      <c r="AM459" s="68"/>
      <c r="AN459" s="57"/>
      <c r="AP459" s="59"/>
      <c r="AQ459" s="59"/>
      <c r="AR459" s="59"/>
      <c r="AS459" s="59"/>
      <c r="AT459" s="57"/>
      <c r="AU459" s="58"/>
      <c r="AV459" s="99"/>
    </row>
    <row r="460" spans="1:49" ht="51">
      <c r="A460" s="350">
        <v>459</v>
      </c>
      <c r="B460" s="321" t="s">
        <v>2345</v>
      </c>
      <c r="C460" s="69" t="s">
        <v>2346</v>
      </c>
      <c r="D460" s="66" t="s">
        <v>570</v>
      </c>
      <c r="E460" s="66" t="s">
        <v>570</v>
      </c>
      <c r="F460" s="57">
        <v>45954</v>
      </c>
      <c r="G460" s="627" t="s">
        <v>2347</v>
      </c>
      <c r="H460" s="57">
        <v>45994</v>
      </c>
      <c r="I460" s="57" t="s">
        <v>2348</v>
      </c>
      <c r="J460" s="67">
        <f t="shared" ca="1" si="7"/>
        <v>-97</v>
      </c>
      <c r="K460" s="71" t="s">
        <v>2349</v>
      </c>
      <c r="L460" s="72" t="s">
        <v>572</v>
      </c>
      <c r="M460" s="67" t="s">
        <v>573</v>
      </c>
      <c r="N460" s="105" t="s">
        <v>232</v>
      </c>
      <c r="O460" s="60" t="s">
        <v>408</v>
      </c>
      <c r="P460" s="58" t="s">
        <v>409</v>
      </c>
      <c r="Q460" s="61" t="s">
        <v>2350</v>
      </c>
      <c r="R460" s="61" t="s">
        <v>67</v>
      </c>
      <c r="S460" s="61" t="s">
        <v>2351</v>
      </c>
      <c r="T460" s="61" t="s">
        <v>56</v>
      </c>
      <c r="U460" s="452" t="s">
        <v>447</v>
      </c>
      <c r="V460" s="261">
        <v>45933</v>
      </c>
      <c r="X460" s="625" t="s">
        <v>805</v>
      </c>
      <c r="Y460" s="352" t="s">
        <v>2352</v>
      </c>
      <c r="Z460" s="352" t="s">
        <v>88</v>
      </c>
      <c r="AA460" s="352" t="s">
        <v>89</v>
      </c>
      <c r="AB460" s="626" t="s">
        <v>2353</v>
      </c>
      <c r="AC460" s="395">
        <v>45953</v>
      </c>
      <c r="AD460" s="352" t="s">
        <v>88</v>
      </c>
      <c r="AE460" s="352" t="s">
        <v>88</v>
      </c>
      <c r="AF460" s="352" t="s">
        <v>88</v>
      </c>
      <c r="AG460" s="352" t="s">
        <v>88</v>
      </c>
      <c r="AH460" s="352" t="s">
        <v>88</v>
      </c>
      <c r="AI460" s="352" t="s">
        <v>88</v>
      </c>
      <c r="AJ460" s="352" t="s">
        <v>88</v>
      </c>
      <c r="AK460" s="352" t="s">
        <v>88</v>
      </c>
      <c r="AL460" s="352" t="s">
        <v>88</v>
      </c>
      <c r="AM460" s="352" t="s">
        <v>88</v>
      </c>
      <c r="AN460" s="352" t="s">
        <v>88</v>
      </c>
      <c r="AO460" s="352" t="s">
        <v>88</v>
      </c>
      <c r="AP460" s="619" t="s">
        <v>88</v>
      </c>
      <c r="AQ460" s="352" t="s">
        <v>88</v>
      </c>
      <c r="AR460" s="352" t="s">
        <v>88</v>
      </c>
      <c r="AS460" s="352" t="s">
        <v>88</v>
      </c>
      <c r="AT460" s="626"/>
      <c r="AU460" s="352" t="s">
        <v>88</v>
      </c>
      <c r="AV460" s="352" t="s">
        <v>1398</v>
      </c>
      <c r="AW460" s="626" t="s">
        <v>2354</v>
      </c>
    </row>
    <row r="461" spans="1:49" ht="25.5">
      <c r="A461" s="72">
        <v>460</v>
      </c>
      <c r="B461" s="321" t="s">
        <v>2355</v>
      </c>
      <c r="C461" s="69" t="s">
        <v>2356</v>
      </c>
      <c r="D461" s="66" t="s">
        <v>47</v>
      </c>
      <c r="E461" s="66" t="s">
        <v>47</v>
      </c>
      <c r="F461" s="57">
        <v>45947</v>
      </c>
      <c r="G461" s="57"/>
      <c r="H461" s="57"/>
      <c r="I461" s="57" t="s">
        <v>2357</v>
      </c>
      <c r="J461" s="67">
        <f t="shared" ca="1" si="7"/>
        <v>-102</v>
      </c>
      <c r="K461" s="71" t="s">
        <v>2358</v>
      </c>
      <c r="L461" s="67" t="s">
        <v>572</v>
      </c>
      <c r="M461" s="67" t="s">
        <v>413</v>
      </c>
      <c r="N461" s="105" t="s">
        <v>127</v>
      </c>
      <c r="O461" s="60"/>
      <c r="P461" s="58"/>
      <c r="Q461" s="61" t="s">
        <v>110</v>
      </c>
      <c r="R461" s="61" t="s">
        <v>214</v>
      </c>
      <c r="S461" s="61" t="s">
        <v>1120</v>
      </c>
      <c r="T461" s="61" t="s">
        <v>56</v>
      </c>
      <c r="U461" s="393" t="s">
        <v>330</v>
      </c>
      <c r="V461" s="261">
        <v>45938</v>
      </c>
      <c r="X461" s="58"/>
      <c r="Y461" s="58"/>
      <c r="Z461" s="58"/>
      <c r="AA461" s="58"/>
      <c r="AB461" s="63" t="s">
        <v>2359</v>
      </c>
      <c r="AC461" s="63">
        <v>45957</v>
      </c>
      <c r="AD461" s="58"/>
      <c r="AE461" s="58"/>
      <c r="AF461" s="63"/>
      <c r="AG461" s="63"/>
      <c r="AH461" s="58"/>
      <c r="AI461" s="58"/>
      <c r="AJ461" s="57"/>
      <c r="AK461" s="68"/>
      <c r="AL461" s="68"/>
      <c r="AM461" s="68"/>
      <c r="AN461" s="57"/>
      <c r="AP461" s="59"/>
      <c r="AQ461" s="59"/>
      <c r="AR461" s="59"/>
      <c r="AS461" s="59"/>
      <c r="AT461" s="57"/>
      <c r="AU461" s="58"/>
      <c r="AV461" s="99"/>
    </row>
    <row r="462" spans="1:49" ht="25.5">
      <c r="A462" s="350">
        <v>461</v>
      </c>
      <c r="B462" s="321" t="s">
        <v>2360</v>
      </c>
      <c r="C462" s="69" t="s">
        <v>2361</v>
      </c>
      <c r="D462" s="66" t="s">
        <v>547</v>
      </c>
      <c r="E462" s="66" t="s">
        <v>547</v>
      </c>
      <c r="F462" s="57">
        <v>45953</v>
      </c>
      <c r="G462" s="57"/>
      <c r="H462" s="57"/>
      <c r="I462" s="57" t="s">
        <v>2362</v>
      </c>
      <c r="J462" s="67">
        <f t="shared" ca="1" si="7"/>
        <v>-98</v>
      </c>
      <c r="K462" s="71" t="s">
        <v>2363</v>
      </c>
      <c r="L462" s="67" t="s">
        <v>572</v>
      </c>
      <c r="M462" s="67" t="s">
        <v>573</v>
      </c>
      <c r="N462" s="105" t="s">
        <v>63</v>
      </c>
      <c r="O462" s="60" t="s">
        <v>64</v>
      </c>
      <c r="P462" s="67" t="s">
        <v>450</v>
      </c>
      <c r="Q462" s="61" t="s">
        <v>2364</v>
      </c>
      <c r="R462" s="61" t="s">
        <v>67</v>
      </c>
      <c r="S462" s="61" t="s">
        <v>2365</v>
      </c>
      <c r="T462" s="61" t="s">
        <v>56</v>
      </c>
      <c r="U462" s="452" t="s">
        <v>194</v>
      </c>
      <c r="V462" s="261">
        <v>45938</v>
      </c>
      <c r="X462" s="58"/>
      <c r="Y462" s="58"/>
      <c r="Z462" s="58"/>
      <c r="AA462" s="58"/>
      <c r="AB462" s="63" t="s">
        <v>2366</v>
      </c>
      <c r="AC462" s="63">
        <v>45952</v>
      </c>
      <c r="AD462" s="58"/>
      <c r="AE462" s="58"/>
      <c r="AF462" s="63" t="s">
        <v>2367</v>
      </c>
      <c r="AG462" s="63">
        <v>45665</v>
      </c>
      <c r="AH462" s="58"/>
      <c r="AI462" s="58"/>
      <c r="AJ462" s="57"/>
      <c r="AK462" s="68"/>
      <c r="AL462" s="68"/>
      <c r="AM462" s="68"/>
      <c r="AN462" s="57"/>
      <c r="AP462" s="59"/>
      <c r="AQ462" s="59"/>
      <c r="AR462" s="59"/>
      <c r="AS462" s="59"/>
      <c r="AT462" s="57"/>
      <c r="AU462" s="58"/>
      <c r="AV462" s="99"/>
    </row>
    <row r="463" spans="1:49" ht="25.5">
      <c r="A463" s="72">
        <v>462</v>
      </c>
      <c r="B463" s="321" t="s">
        <v>2368</v>
      </c>
      <c r="C463" s="69" t="s">
        <v>2369</v>
      </c>
      <c r="D463" s="66" t="s">
        <v>82</v>
      </c>
      <c r="E463" s="66" t="s">
        <v>82</v>
      </c>
      <c r="F463" s="57">
        <v>45953</v>
      </c>
      <c r="G463" s="57"/>
      <c r="H463" s="57"/>
      <c r="I463" s="57" t="s">
        <v>2370</v>
      </c>
      <c r="J463" s="67">
        <f t="shared" ca="1" si="7"/>
        <v>-98</v>
      </c>
      <c r="K463" s="71" t="s">
        <v>2371</v>
      </c>
      <c r="L463" s="72" t="s">
        <v>572</v>
      </c>
      <c r="M463" s="67" t="s">
        <v>502</v>
      </c>
      <c r="N463" s="105" t="s">
        <v>232</v>
      </c>
      <c r="O463" s="60" t="s">
        <v>2063</v>
      </c>
      <c r="P463" s="58" t="s">
        <v>2064</v>
      </c>
      <c r="Q463" s="61" t="s">
        <v>2372</v>
      </c>
      <c r="R463" s="61" t="s">
        <v>67</v>
      </c>
      <c r="S463" s="61" t="s">
        <v>2373</v>
      </c>
      <c r="T463" s="61" t="s">
        <v>56</v>
      </c>
      <c r="U463" s="393" t="s">
        <v>330</v>
      </c>
      <c r="V463" s="261">
        <v>45938</v>
      </c>
      <c r="X463" s="58"/>
      <c r="Y463" s="58"/>
      <c r="Z463" s="58"/>
      <c r="AA463" s="58"/>
      <c r="AB463" s="64" t="s">
        <v>2374</v>
      </c>
      <c r="AC463" s="64">
        <v>45972</v>
      </c>
      <c r="AD463" s="58"/>
      <c r="AE463" s="58"/>
      <c r="AF463" s="63"/>
      <c r="AG463" s="63"/>
      <c r="AH463" s="58"/>
      <c r="AI463" s="58"/>
      <c r="AJ463" s="57"/>
      <c r="AK463" s="68"/>
      <c r="AL463" s="68"/>
      <c r="AM463" s="68"/>
      <c r="AN463" s="57"/>
      <c r="AP463" s="59"/>
      <c r="AQ463" s="59"/>
      <c r="AR463" s="59"/>
      <c r="AS463" s="59"/>
      <c r="AT463" s="57"/>
      <c r="AU463" s="58"/>
      <c r="AV463" s="99"/>
    </row>
    <row r="464" spans="1:49" ht="25.5">
      <c r="A464" s="350">
        <v>463</v>
      </c>
      <c r="B464" s="321" t="s">
        <v>2375</v>
      </c>
      <c r="C464" s="69" t="s">
        <v>2376</v>
      </c>
      <c r="D464" s="66" t="s">
        <v>82</v>
      </c>
      <c r="E464" s="66" t="s">
        <v>82</v>
      </c>
      <c r="F464" s="57">
        <v>45974</v>
      </c>
      <c r="G464" s="57"/>
      <c r="H464" s="57"/>
      <c r="I464" s="57" t="s">
        <v>2377</v>
      </c>
      <c r="J464" s="67">
        <f t="shared" ca="1" si="7"/>
        <v>-84</v>
      </c>
      <c r="K464" s="71" t="s">
        <v>2378</v>
      </c>
      <c r="M464" s="67"/>
      <c r="N464" s="105"/>
      <c r="O464" s="60"/>
      <c r="P464" s="58"/>
      <c r="Q464" s="61" t="s">
        <v>2379</v>
      </c>
      <c r="R464" s="61"/>
      <c r="S464" s="61"/>
      <c r="T464" s="61"/>
      <c r="X464" s="58"/>
      <c r="Y464" s="58"/>
      <c r="Z464" s="58"/>
      <c r="AA464" s="58"/>
      <c r="AB464" s="63"/>
      <c r="AC464" s="58"/>
      <c r="AD464" s="58"/>
      <c r="AE464" s="58"/>
      <c r="AF464" s="63"/>
      <c r="AG464" s="63"/>
      <c r="AH464" s="58"/>
      <c r="AI464" s="58"/>
      <c r="AJ464" s="57"/>
      <c r="AK464" s="68"/>
      <c r="AL464" s="68"/>
      <c r="AM464" s="68"/>
      <c r="AN464" s="57"/>
      <c r="AP464" s="59"/>
      <c r="AQ464" s="59"/>
      <c r="AR464" s="59"/>
      <c r="AS464" s="59"/>
      <c r="AT464" s="57"/>
      <c r="AU464" s="58"/>
      <c r="AV464" s="99"/>
    </row>
    <row r="465" spans="1:49" ht="25.5">
      <c r="A465" s="72">
        <v>464</v>
      </c>
      <c r="B465" s="321" t="s">
        <v>2380</v>
      </c>
      <c r="C465" s="69">
        <v>45930</v>
      </c>
      <c r="D465" s="66" t="s">
        <v>82</v>
      </c>
      <c r="E465" s="66" t="s">
        <v>82</v>
      </c>
      <c r="F465" s="57">
        <v>45952</v>
      </c>
      <c r="G465" s="57"/>
      <c r="H465" s="57"/>
      <c r="I465" s="57">
        <v>45936</v>
      </c>
      <c r="J465" s="67">
        <f t="shared" ca="1" si="7"/>
        <v>-99</v>
      </c>
      <c r="K465" s="71" t="s">
        <v>2381</v>
      </c>
      <c r="L465" s="67" t="s">
        <v>572</v>
      </c>
      <c r="M465" s="67" t="s">
        <v>502</v>
      </c>
      <c r="N465" s="105" t="s">
        <v>99</v>
      </c>
      <c r="O465" s="60" t="s">
        <v>646</v>
      </c>
      <c r="P465" s="58" t="s">
        <v>647</v>
      </c>
      <c r="Q465" s="61" t="s">
        <v>2382</v>
      </c>
      <c r="R465" s="61" t="s">
        <v>138</v>
      </c>
      <c r="S465" s="61" t="s">
        <v>2383</v>
      </c>
      <c r="T465" s="61" t="s">
        <v>56</v>
      </c>
      <c r="U465" s="452" t="s">
        <v>265</v>
      </c>
      <c r="X465" s="58"/>
      <c r="Y465" s="58"/>
      <c r="Z465" s="58"/>
      <c r="AA465" s="58"/>
      <c r="AB465" s="63" t="s">
        <v>2384</v>
      </c>
      <c r="AC465" s="63">
        <v>45946</v>
      </c>
      <c r="AD465" s="58"/>
      <c r="AE465" s="58"/>
      <c r="AF465" s="63"/>
      <c r="AG465" s="63"/>
      <c r="AH465" s="58"/>
      <c r="AI465" s="58"/>
      <c r="AJ465" s="57"/>
      <c r="AK465" s="68"/>
      <c r="AL465" s="68"/>
      <c r="AM465" s="68"/>
      <c r="AN465" s="57"/>
      <c r="AP465" s="59"/>
      <c r="AQ465" s="59"/>
      <c r="AR465" s="59"/>
      <c r="AS465" s="59"/>
      <c r="AT465" s="57"/>
      <c r="AU465" s="58"/>
      <c r="AV465" s="99"/>
    </row>
    <row r="466" spans="1:49" ht="25.5">
      <c r="A466" s="350">
        <v>465</v>
      </c>
      <c r="B466" s="321" t="s">
        <v>2385</v>
      </c>
      <c r="C466" s="70">
        <v>45930</v>
      </c>
      <c r="D466" s="66" t="s">
        <v>82</v>
      </c>
      <c r="E466" s="66" t="s">
        <v>82</v>
      </c>
      <c r="F466" s="64">
        <v>45974</v>
      </c>
      <c r="I466" s="64">
        <v>45938</v>
      </c>
      <c r="J466" s="67">
        <f t="shared" ca="1" si="7"/>
        <v>-84</v>
      </c>
      <c r="K466" s="178" t="s">
        <v>2386</v>
      </c>
      <c r="L466" s="67" t="s">
        <v>572</v>
      </c>
      <c r="M466" s="67" t="s">
        <v>62</v>
      </c>
      <c r="N466" s="178" t="s">
        <v>127</v>
      </c>
      <c r="Q466" s="72" t="s">
        <v>2387</v>
      </c>
      <c r="R466" s="178" t="s">
        <v>214</v>
      </c>
      <c r="T466" s="72" t="s">
        <v>56</v>
      </c>
      <c r="U466" s="452" t="s">
        <v>265</v>
      </c>
    </row>
    <row r="467" spans="1:49" ht="25.5">
      <c r="A467" s="72">
        <v>466</v>
      </c>
      <c r="B467" s="167" t="s">
        <v>2388</v>
      </c>
      <c r="C467" s="69">
        <v>45911</v>
      </c>
      <c r="D467" s="66" t="s">
        <v>1751</v>
      </c>
      <c r="E467" s="66" t="s">
        <v>1751</v>
      </c>
      <c r="F467" s="57"/>
      <c r="G467" s="57" t="s">
        <v>2389</v>
      </c>
      <c r="H467" s="57">
        <v>45911</v>
      </c>
      <c r="I467" s="57">
        <v>45936</v>
      </c>
      <c r="J467" s="67" t="str">
        <f t="shared" ca="1" si="7"/>
        <v/>
      </c>
      <c r="K467" s="71" t="s">
        <v>2390</v>
      </c>
      <c r="L467" s="67" t="s">
        <v>142</v>
      </c>
      <c r="M467" s="67" t="s">
        <v>143</v>
      </c>
      <c r="N467" s="105" t="s">
        <v>297</v>
      </c>
      <c r="O467" s="60" t="s">
        <v>298</v>
      </c>
      <c r="P467" s="58" t="s">
        <v>299</v>
      </c>
      <c r="Q467" s="61" t="s">
        <v>2391</v>
      </c>
      <c r="R467" s="61" t="s">
        <v>67</v>
      </c>
      <c r="S467" s="61" t="s">
        <v>2392</v>
      </c>
      <c r="T467" s="61" t="s">
        <v>56</v>
      </c>
      <c r="U467" s="393" t="s">
        <v>2393</v>
      </c>
      <c r="V467" s="261">
        <v>45938</v>
      </c>
      <c r="X467" s="58"/>
      <c r="Y467" s="58"/>
      <c r="Z467" s="58"/>
      <c r="AA467" s="58"/>
      <c r="AB467" s="63"/>
      <c r="AC467" s="58"/>
      <c r="AD467" s="58"/>
      <c r="AE467" s="58"/>
      <c r="AF467" s="63"/>
      <c r="AG467" s="63"/>
      <c r="AH467" s="58"/>
      <c r="AI467" s="58"/>
      <c r="AJ467" s="57"/>
      <c r="AK467" s="68"/>
      <c r="AL467" s="68"/>
      <c r="AM467" s="68"/>
      <c r="AN467" s="57"/>
      <c r="AP467" s="59"/>
      <c r="AQ467" s="59"/>
      <c r="AR467" s="59"/>
      <c r="AS467" s="59"/>
      <c r="AT467" s="57"/>
      <c r="AU467" s="58"/>
      <c r="AV467" s="99"/>
    </row>
    <row r="468" spans="1:49" ht="72" customHeight="1">
      <c r="A468" s="350">
        <v>467</v>
      </c>
      <c r="B468" s="167" t="s">
        <v>2394</v>
      </c>
      <c r="C468" s="69">
        <v>45915</v>
      </c>
      <c r="D468" s="66" t="s">
        <v>47</v>
      </c>
      <c r="E468" s="66" t="s">
        <v>47</v>
      </c>
      <c r="F468" s="57"/>
      <c r="G468" s="57" t="s">
        <v>2394</v>
      </c>
      <c r="H468" s="57">
        <v>45915</v>
      </c>
      <c r="I468" s="57">
        <v>45930</v>
      </c>
      <c r="J468" s="67" t="str">
        <f t="shared" ca="1" si="7"/>
        <v/>
      </c>
      <c r="K468" s="71" t="s">
        <v>188</v>
      </c>
      <c r="L468" s="67" t="s">
        <v>142</v>
      </c>
      <c r="M468" s="67" t="s">
        <v>143</v>
      </c>
      <c r="N468" s="105" t="s">
        <v>189</v>
      </c>
      <c r="O468" s="60" t="s">
        <v>190</v>
      </c>
      <c r="P468" s="58" t="s">
        <v>191</v>
      </c>
      <c r="Q468" s="61" t="s">
        <v>2395</v>
      </c>
      <c r="R468" s="61" t="s">
        <v>440</v>
      </c>
      <c r="S468" s="61" t="s">
        <v>2396</v>
      </c>
      <c r="T468" s="61" t="s">
        <v>56</v>
      </c>
      <c r="U468" s="452" t="s">
        <v>86</v>
      </c>
      <c r="V468" s="261">
        <v>45938</v>
      </c>
      <c r="X468" s="58"/>
      <c r="Y468" s="58"/>
      <c r="Z468" s="58"/>
      <c r="AA468" s="637" t="s">
        <v>89</v>
      </c>
      <c r="AB468" s="637" t="s">
        <v>2397</v>
      </c>
      <c r="AC468" s="638">
        <v>45937</v>
      </c>
      <c r="AD468" s="639">
        <v>45942</v>
      </c>
      <c r="AE468" s="58"/>
      <c r="AF468" s="63"/>
      <c r="AG468" s="63"/>
      <c r="AH468" s="58"/>
      <c r="AI468" s="58"/>
      <c r="AJ468" s="57"/>
      <c r="AK468" s="68"/>
      <c r="AL468" s="68"/>
      <c r="AM468" s="68"/>
      <c r="AN468" s="57"/>
      <c r="AP468" s="59"/>
      <c r="AQ468" s="59"/>
      <c r="AR468" s="59"/>
      <c r="AS468" s="59"/>
      <c r="AT468" s="57"/>
      <c r="AU468" s="58"/>
      <c r="AV468" s="99"/>
      <c r="AW468" s="640" t="s">
        <v>2398</v>
      </c>
    </row>
    <row r="469" spans="1:49" ht="25.5">
      <c r="A469" s="72">
        <v>468</v>
      </c>
      <c r="B469" s="167" t="s">
        <v>2399</v>
      </c>
      <c r="C469" s="69">
        <v>45917</v>
      </c>
      <c r="D469" s="66" t="s">
        <v>47</v>
      </c>
      <c r="E469" s="66" t="s">
        <v>47</v>
      </c>
      <c r="F469" s="57"/>
      <c r="G469" s="57" t="s">
        <v>2399</v>
      </c>
      <c r="H469" s="57">
        <v>45917</v>
      </c>
      <c r="I469" s="57">
        <v>45930</v>
      </c>
      <c r="J469" s="67" t="str">
        <f t="shared" ca="1" si="7"/>
        <v/>
      </c>
      <c r="K469" s="71" t="s">
        <v>449</v>
      </c>
      <c r="L469" s="67" t="s">
        <v>142</v>
      </c>
      <c r="M469" s="67" t="s">
        <v>413</v>
      </c>
      <c r="N469" s="105" t="s">
        <v>63</v>
      </c>
      <c r="O469" s="60" t="s">
        <v>64</v>
      </c>
      <c r="P469" s="67" t="s">
        <v>450</v>
      </c>
      <c r="Q469" s="61" t="s">
        <v>2400</v>
      </c>
      <c r="R469" s="61" t="s">
        <v>67</v>
      </c>
      <c r="S469" s="61" t="s">
        <v>2401</v>
      </c>
      <c r="T469" s="61" t="s">
        <v>56</v>
      </c>
      <c r="U469" s="452" t="s">
        <v>265</v>
      </c>
      <c r="V469" s="261">
        <v>45938</v>
      </c>
      <c r="X469" s="58"/>
      <c r="Y469" s="58"/>
      <c r="Z469" s="58"/>
      <c r="AA469" s="58"/>
      <c r="AB469" s="63"/>
      <c r="AC469" s="58"/>
      <c r="AD469" s="58"/>
      <c r="AE469" s="58"/>
      <c r="AF469" s="63"/>
      <c r="AG469" s="63"/>
      <c r="AH469" s="58"/>
      <c r="AI469" s="58"/>
      <c r="AJ469" s="57"/>
      <c r="AK469" s="68"/>
      <c r="AL469" s="68"/>
      <c r="AM469" s="68"/>
      <c r="AN469" s="57"/>
      <c r="AP469" s="59"/>
      <c r="AQ469" s="59"/>
      <c r="AR469" s="59"/>
      <c r="AS469" s="59"/>
      <c r="AT469" s="57"/>
      <c r="AU469" s="58"/>
      <c r="AV469" s="99"/>
    </row>
    <row r="470" spans="1:49" ht="25.5">
      <c r="A470" s="350">
        <v>469</v>
      </c>
      <c r="B470" s="167" t="s">
        <v>2402</v>
      </c>
      <c r="C470" s="69">
        <v>45918</v>
      </c>
      <c r="D470" s="66" t="s">
        <v>82</v>
      </c>
      <c r="E470" s="66" t="s">
        <v>82</v>
      </c>
      <c r="F470" s="57"/>
      <c r="G470" s="57"/>
      <c r="H470" s="57"/>
      <c r="I470" s="57"/>
      <c r="J470" s="67" t="str">
        <f t="shared" ca="1" si="7"/>
        <v/>
      </c>
      <c r="K470" s="71"/>
      <c r="L470" s="67"/>
      <c r="M470" s="67"/>
      <c r="N470" s="105"/>
      <c r="O470" s="60"/>
      <c r="P470" s="58"/>
      <c r="Q470" s="61"/>
      <c r="R470" s="61"/>
      <c r="S470" s="61"/>
      <c r="T470" s="61"/>
      <c r="X470" s="58"/>
      <c r="Y470" s="58"/>
      <c r="Z470" s="58"/>
      <c r="AA470" s="58"/>
      <c r="AB470" s="63"/>
      <c r="AC470" s="58"/>
      <c r="AD470" s="58"/>
      <c r="AE470" s="58"/>
      <c r="AF470" s="63"/>
      <c r="AG470" s="63"/>
      <c r="AH470" s="58"/>
      <c r="AI470" s="58"/>
      <c r="AJ470" s="57"/>
      <c r="AK470" s="68"/>
      <c r="AL470" s="68"/>
      <c r="AM470" s="68"/>
      <c r="AN470" s="57"/>
      <c r="AP470" s="59"/>
      <c r="AQ470" s="59"/>
      <c r="AR470" s="59"/>
      <c r="AS470" s="59"/>
      <c r="AT470" s="57"/>
      <c r="AU470" s="58"/>
      <c r="AV470" s="99"/>
    </row>
    <row r="471" spans="1:49" ht="25.5">
      <c r="A471" s="72">
        <v>470</v>
      </c>
      <c r="B471" s="321" t="s">
        <v>2403</v>
      </c>
      <c r="C471" s="69">
        <v>45931</v>
      </c>
      <c r="D471" s="66" t="s">
        <v>82</v>
      </c>
      <c r="E471" s="66" t="s">
        <v>82</v>
      </c>
      <c r="F471" s="57">
        <v>45953</v>
      </c>
      <c r="G471" s="57"/>
      <c r="H471" s="57"/>
      <c r="I471" s="57">
        <v>45938</v>
      </c>
      <c r="J471" s="67">
        <f t="shared" ca="1" si="7"/>
        <v>-98</v>
      </c>
      <c r="K471" s="71" t="s">
        <v>2404</v>
      </c>
      <c r="L471" s="67" t="s">
        <v>572</v>
      </c>
      <c r="M471" s="67" t="s">
        <v>502</v>
      </c>
      <c r="N471" s="105" t="s">
        <v>159</v>
      </c>
      <c r="O471" s="60" t="s">
        <v>1016</v>
      </c>
      <c r="P471" s="58" t="s">
        <v>1017</v>
      </c>
      <c r="Q471" s="61" t="s">
        <v>110</v>
      </c>
      <c r="R471" s="61" t="s">
        <v>67</v>
      </c>
      <c r="S471" s="61" t="s">
        <v>2405</v>
      </c>
      <c r="T471" s="61" t="s">
        <v>56</v>
      </c>
      <c r="U471" s="393" t="s">
        <v>330</v>
      </c>
      <c r="V471" s="261">
        <v>45938</v>
      </c>
      <c r="X471" s="58"/>
      <c r="Y471" s="58"/>
      <c r="Z471" s="58"/>
      <c r="AA471" s="58"/>
      <c r="AB471" s="63" t="s">
        <v>2406</v>
      </c>
      <c r="AC471" s="63">
        <v>45964</v>
      </c>
      <c r="AD471" s="58"/>
      <c r="AE471" s="58"/>
      <c r="AF471" s="63"/>
      <c r="AG471" s="63"/>
      <c r="AH471" s="58"/>
      <c r="AI471" s="58"/>
      <c r="AJ471" s="57"/>
      <c r="AK471" s="68"/>
      <c r="AL471" s="68"/>
      <c r="AM471" s="68"/>
      <c r="AN471" s="57"/>
      <c r="AP471" s="59"/>
      <c r="AQ471" s="59"/>
      <c r="AR471" s="59"/>
      <c r="AS471" s="59"/>
      <c r="AT471" s="57"/>
      <c r="AU471" s="58"/>
      <c r="AV471" s="99"/>
    </row>
    <row r="472" spans="1:49" ht="25.5">
      <c r="A472" s="350">
        <v>471</v>
      </c>
      <c r="B472" s="167" t="s">
        <v>2407</v>
      </c>
      <c r="C472" s="69">
        <v>45919</v>
      </c>
      <c r="D472" s="66" t="s">
        <v>47</v>
      </c>
      <c r="E472" s="66" t="s">
        <v>47</v>
      </c>
      <c r="F472" s="57"/>
      <c r="G472" s="57"/>
      <c r="H472" s="57"/>
      <c r="I472" s="57">
        <v>45930</v>
      </c>
      <c r="J472" s="67" t="str">
        <f t="shared" ca="1" si="7"/>
        <v/>
      </c>
      <c r="K472" s="71" t="s">
        <v>2408</v>
      </c>
      <c r="L472" s="67" t="s">
        <v>522</v>
      </c>
      <c r="M472" s="67" t="s">
        <v>413</v>
      </c>
      <c r="N472" s="105" t="s">
        <v>118</v>
      </c>
      <c r="O472" s="60" t="s">
        <v>268</v>
      </c>
      <c r="P472" s="58" t="s">
        <v>269</v>
      </c>
      <c r="Q472" s="61" t="s">
        <v>2409</v>
      </c>
      <c r="R472" s="67" t="s">
        <v>67</v>
      </c>
      <c r="S472" s="61" t="s">
        <v>2410</v>
      </c>
      <c r="T472" s="61" t="s">
        <v>56</v>
      </c>
      <c r="U472" s="452" t="s">
        <v>178</v>
      </c>
      <c r="V472" s="261">
        <v>45938</v>
      </c>
      <c r="X472" s="58"/>
      <c r="Y472" s="58"/>
      <c r="Z472" s="58"/>
      <c r="AA472" s="58"/>
      <c r="AB472" s="63"/>
      <c r="AC472" s="58"/>
      <c r="AD472" s="58"/>
      <c r="AE472" s="58"/>
      <c r="AF472" s="63"/>
      <c r="AG472" s="63"/>
      <c r="AH472" s="58"/>
      <c r="AI472" s="58"/>
      <c r="AJ472" s="57"/>
      <c r="AK472" s="68"/>
      <c r="AL472" s="68"/>
      <c r="AM472" s="68"/>
      <c r="AN472" s="57"/>
      <c r="AP472" s="59"/>
      <c r="AQ472" s="59"/>
      <c r="AR472" s="59"/>
      <c r="AS472" s="59"/>
      <c r="AT472" s="57"/>
      <c r="AU472" s="58"/>
      <c r="AV472" s="99"/>
    </row>
    <row r="473" spans="1:49" ht="51">
      <c r="A473" s="72">
        <v>472</v>
      </c>
      <c r="B473" s="321" t="s">
        <v>2411</v>
      </c>
      <c r="C473" s="69">
        <v>45931</v>
      </c>
      <c r="D473" s="66" t="s">
        <v>570</v>
      </c>
      <c r="E473" s="66" t="s">
        <v>570</v>
      </c>
      <c r="F473" s="57">
        <v>45984</v>
      </c>
      <c r="G473" s="57"/>
      <c r="H473" s="57"/>
      <c r="I473" s="57">
        <v>45938</v>
      </c>
      <c r="J473" s="67">
        <f t="shared" ca="1" si="7"/>
        <v>-78</v>
      </c>
      <c r="K473" s="71" t="s">
        <v>2412</v>
      </c>
      <c r="L473" s="67" t="s">
        <v>572</v>
      </c>
      <c r="M473" s="67" t="s">
        <v>573</v>
      </c>
      <c r="N473" s="105" t="s">
        <v>99</v>
      </c>
      <c r="O473" s="60" t="s">
        <v>646</v>
      </c>
      <c r="P473" s="58" t="s">
        <v>647</v>
      </c>
      <c r="Q473" s="61" t="s">
        <v>2413</v>
      </c>
      <c r="R473" s="61" t="s">
        <v>67</v>
      </c>
      <c r="S473" s="61" t="s">
        <v>2414</v>
      </c>
      <c r="T473" s="61" t="s">
        <v>56</v>
      </c>
      <c r="U473" s="452" t="s">
        <v>265</v>
      </c>
      <c r="V473" s="261">
        <v>45938</v>
      </c>
      <c r="X473" s="58"/>
      <c r="Y473" s="58"/>
      <c r="Z473" s="58"/>
      <c r="AA473" s="58"/>
      <c r="AB473" s="63" t="s">
        <v>2415</v>
      </c>
      <c r="AC473" s="63">
        <v>45946</v>
      </c>
      <c r="AD473" s="58"/>
      <c r="AE473" s="58"/>
      <c r="AF473" s="63"/>
      <c r="AG473" s="63"/>
      <c r="AH473" s="58"/>
      <c r="AI473" s="58"/>
      <c r="AJ473" s="57"/>
      <c r="AK473" s="68"/>
      <c r="AL473" s="68"/>
      <c r="AM473" s="68"/>
      <c r="AN473" s="57"/>
      <c r="AP473" s="59"/>
      <c r="AQ473" s="59"/>
      <c r="AR473" s="59"/>
      <c r="AS473" s="59"/>
      <c r="AT473" s="57"/>
      <c r="AU473" s="58"/>
      <c r="AV473" s="99"/>
    </row>
    <row r="474" spans="1:49" ht="25.5">
      <c r="A474" s="350">
        <v>473</v>
      </c>
      <c r="B474" s="167" t="s">
        <v>2416</v>
      </c>
      <c r="C474" s="69">
        <v>45924</v>
      </c>
      <c r="D474" s="66" t="s">
        <v>47</v>
      </c>
      <c r="E474" s="66" t="s">
        <v>47</v>
      </c>
      <c r="F474" s="57"/>
      <c r="G474" s="57"/>
      <c r="H474" s="57"/>
      <c r="I474" s="57">
        <v>45930</v>
      </c>
      <c r="J474" s="67" t="str">
        <f t="shared" ca="1" si="7"/>
        <v/>
      </c>
      <c r="K474" s="71" t="s">
        <v>2408</v>
      </c>
      <c r="L474" s="67" t="s">
        <v>522</v>
      </c>
      <c r="M474" s="67" t="s">
        <v>413</v>
      </c>
      <c r="N474" s="105" t="s">
        <v>118</v>
      </c>
      <c r="O474" s="60" t="s">
        <v>2417</v>
      </c>
      <c r="P474" s="58" t="s">
        <v>2418</v>
      </c>
      <c r="Q474" s="61" t="s">
        <v>2419</v>
      </c>
      <c r="R474" s="61" t="s">
        <v>67</v>
      </c>
      <c r="S474" s="61" t="s">
        <v>2420</v>
      </c>
      <c r="T474" s="61" t="s">
        <v>56</v>
      </c>
      <c r="U474" s="452" t="s">
        <v>194</v>
      </c>
      <c r="V474" s="261">
        <v>45938</v>
      </c>
      <c r="X474" s="58"/>
      <c r="Y474" s="58"/>
      <c r="Z474" s="58"/>
      <c r="AA474" s="58"/>
      <c r="AB474" s="63"/>
      <c r="AC474" s="58"/>
      <c r="AD474" s="58"/>
      <c r="AE474" s="58"/>
      <c r="AF474" s="63"/>
      <c r="AG474" s="63"/>
      <c r="AH474" s="58"/>
      <c r="AI474" s="58"/>
      <c r="AJ474" s="57"/>
      <c r="AK474" s="68"/>
      <c r="AL474" s="68"/>
      <c r="AM474" s="68"/>
      <c r="AN474" s="57"/>
      <c r="AP474" s="59"/>
      <c r="AQ474" s="59"/>
      <c r="AR474" s="59"/>
      <c r="AS474" s="59"/>
      <c r="AT474" s="57"/>
      <c r="AU474" s="58"/>
      <c r="AV474" s="99"/>
    </row>
    <row r="475" spans="1:49" ht="25.5">
      <c r="A475" s="72">
        <v>474</v>
      </c>
      <c r="B475" s="167" t="s">
        <v>2421</v>
      </c>
      <c r="C475" s="69">
        <v>45923</v>
      </c>
      <c r="D475" s="66" t="s">
        <v>47</v>
      </c>
      <c r="E475" s="66" t="s">
        <v>47</v>
      </c>
      <c r="F475" s="57"/>
      <c r="G475" s="57" t="s">
        <v>2421</v>
      </c>
      <c r="H475" s="57">
        <v>45923</v>
      </c>
      <c r="I475" s="57">
        <v>45929</v>
      </c>
      <c r="J475" s="67" t="str">
        <f t="shared" ca="1" si="7"/>
        <v/>
      </c>
      <c r="K475" s="71" t="s">
        <v>182</v>
      </c>
      <c r="L475" s="67" t="s">
        <v>142</v>
      </c>
      <c r="M475" s="67" t="s">
        <v>143</v>
      </c>
      <c r="N475" s="105" t="s">
        <v>159</v>
      </c>
      <c r="O475" s="60" t="s">
        <v>160</v>
      </c>
      <c r="P475" s="58" t="s">
        <v>161</v>
      </c>
      <c r="Q475" s="61" t="s">
        <v>2422</v>
      </c>
      <c r="R475" s="61" t="s">
        <v>67</v>
      </c>
      <c r="S475" s="61" t="s">
        <v>287</v>
      </c>
      <c r="T475" s="61" t="s">
        <v>56</v>
      </c>
      <c r="U475" s="452" t="s">
        <v>182</v>
      </c>
      <c r="V475" s="261">
        <v>45938</v>
      </c>
      <c r="X475" s="58"/>
      <c r="Y475" s="58"/>
      <c r="Z475" s="58"/>
      <c r="AA475" s="58"/>
      <c r="AB475" s="63"/>
      <c r="AC475" s="58"/>
      <c r="AD475" s="58"/>
      <c r="AE475" s="58"/>
      <c r="AF475" s="63"/>
      <c r="AG475" s="63"/>
      <c r="AH475" s="58"/>
      <c r="AI475" s="58"/>
      <c r="AJ475" s="57"/>
      <c r="AK475" s="68"/>
      <c r="AL475" s="68"/>
      <c r="AM475" s="68"/>
      <c r="AN475" s="57"/>
      <c r="AP475" s="59"/>
      <c r="AQ475" s="59"/>
      <c r="AR475" s="59"/>
      <c r="AS475" s="59"/>
      <c r="AT475" s="57"/>
      <c r="AU475" s="58"/>
      <c r="AV475" s="99"/>
    </row>
    <row r="476" spans="1:49" ht="51">
      <c r="A476" s="350">
        <v>475</v>
      </c>
      <c r="B476" s="167" t="s">
        <v>2423</v>
      </c>
      <c r="C476" s="69">
        <v>45924</v>
      </c>
      <c r="D476" s="66" t="s">
        <v>47</v>
      </c>
      <c r="E476" s="66" t="s">
        <v>47</v>
      </c>
      <c r="F476" s="57"/>
      <c r="G476" s="58" t="s">
        <v>2423</v>
      </c>
      <c r="H476" s="57">
        <v>45924</v>
      </c>
      <c r="I476" s="57">
        <v>45929</v>
      </c>
      <c r="J476" s="67" t="str">
        <f t="shared" ca="1" si="7"/>
        <v/>
      </c>
      <c r="K476" s="71" t="s">
        <v>1661</v>
      </c>
      <c r="L476" s="67" t="s">
        <v>522</v>
      </c>
      <c r="M476" s="67" t="s">
        <v>413</v>
      </c>
      <c r="N476" s="105" t="s">
        <v>159</v>
      </c>
      <c r="O476" s="60" t="s">
        <v>1016</v>
      </c>
      <c r="P476" s="58" t="s">
        <v>1017</v>
      </c>
      <c r="Q476" s="61" t="s">
        <v>2424</v>
      </c>
      <c r="R476" s="61"/>
      <c r="S476" s="61"/>
      <c r="T476" s="61" t="s">
        <v>56</v>
      </c>
      <c r="U476" s="452" t="s">
        <v>2425</v>
      </c>
      <c r="V476" s="261">
        <v>45938</v>
      </c>
      <c r="X476" s="58"/>
      <c r="Y476" s="58"/>
      <c r="Z476" s="58"/>
      <c r="AA476" s="58"/>
      <c r="AB476" s="63"/>
      <c r="AC476" s="58"/>
      <c r="AD476" s="58"/>
      <c r="AE476" s="58"/>
      <c r="AF476" s="63"/>
      <c r="AG476" s="63"/>
      <c r="AH476" s="58"/>
      <c r="AI476" s="58"/>
      <c r="AJ476" s="57"/>
      <c r="AK476" s="68"/>
      <c r="AL476" s="68"/>
      <c r="AM476" s="68"/>
      <c r="AN476" s="57"/>
      <c r="AP476" s="59"/>
      <c r="AQ476" s="59"/>
      <c r="AR476" s="59"/>
      <c r="AS476" s="59"/>
      <c r="AT476" s="57"/>
      <c r="AU476" s="58"/>
      <c r="AV476" s="99"/>
    </row>
    <row r="477" spans="1:49" ht="51">
      <c r="A477" s="72">
        <v>476</v>
      </c>
      <c r="B477" s="167" t="s">
        <v>2426</v>
      </c>
      <c r="C477" s="69">
        <v>45925</v>
      </c>
      <c r="D477" s="66" t="s">
        <v>47</v>
      </c>
      <c r="E477" s="66" t="s">
        <v>47</v>
      </c>
      <c r="F477" s="57"/>
      <c r="G477" s="58" t="s">
        <v>2426</v>
      </c>
      <c r="H477" s="57">
        <v>45925</v>
      </c>
      <c r="I477" s="57">
        <v>45929</v>
      </c>
      <c r="J477" s="67" t="str">
        <f t="shared" ca="1" si="7"/>
        <v/>
      </c>
      <c r="K477" s="71" t="s">
        <v>2427</v>
      </c>
      <c r="L477" s="67" t="s">
        <v>142</v>
      </c>
      <c r="M477" s="67" t="s">
        <v>143</v>
      </c>
      <c r="N477" s="105" t="s">
        <v>134</v>
      </c>
      <c r="O477" s="60" t="s">
        <v>1063</v>
      </c>
      <c r="P477" s="58" t="s">
        <v>1064</v>
      </c>
      <c r="Q477" s="61" t="s">
        <v>2428</v>
      </c>
      <c r="R477" s="61" t="s">
        <v>54</v>
      </c>
      <c r="S477" s="61" t="s">
        <v>2429</v>
      </c>
      <c r="T477" s="61" t="s">
        <v>185</v>
      </c>
      <c r="U477" s="452" t="s">
        <v>186</v>
      </c>
      <c r="V477" s="261">
        <v>45938</v>
      </c>
      <c r="X477" s="58"/>
      <c r="Y477" s="58"/>
      <c r="Z477" s="58"/>
      <c r="AA477" s="58"/>
      <c r="AB477" s="63"/>
      <c r="AC477" s="58"/>
      <c r="AD477" s="58"/>
      <c r="AE477" s="58"/>
      <c r="AF477" s="63"/>
      <c r="AG477" s="63"/>
      <c r="AH477" s="58"/>
      <c r="AI477" s="58"/>
      <c r="AJ477" s="57"/>
      <c r="AK477" s="68"/>
      <c r="AL477" s="68"/>
      <c r="AM477" s="68"/>
      <c r="AN477" s="57"/>
      <c r="AP477" s="59"/>
      <c r="AQ477" s="59"/>
      <c r="AR477" s="59"/>
      <c r="AS477" s="59"/>
      <c r="AT477" s="57"/>
      <c r="AU477" s="58"/>
      <c r="AV477" s="99"/>
    </row>
    <row r="478" spans="1:49" ht="25.5">
      <c r="A478" s="350">
        <v>477</v>
      </c>
      <c r="B478" s="321" t="s">
        <v>2430</v>
      </c>
      <c r="C478" s="69">
        <v>45907</v>
      </c>
      <c r="D478" s="66" t="s">
        <v>570</v>
      </c>
      <c r="E478" s="66" t="s">
        <v>570</v>
      </c>
      <c r="F478" s="57">
        <v>45959</v>
      </c>
      <c r="G478" s="57"/>
      <c r="H478" s="57"/>
      <c r="I478" s="57">
        <v>45937</v>
      </c>
      <c r="J478" s="67">
        <f t="shared" ca="1" si="7"/>
        <v>-94</v>
      </c>
      <c r="K478" s="71" t="s">
        <v>2431</v>
      </c>
      <c r="L478" s="67" t="s">
        <v>572</v>
      </c>
      <c r="M478" s="67" t="s">
        <v>573</v>
      </c>
      <c r="N478" s="105" t="s">
        <v>134</v>
      </c>
      <c r="O478" s="60" t="s">
        <v>1103</v>
      </c>
      <c r="P478" s="58" t="s">
        <v>661</v>
      </c>
      <c r="Q478" s="61" t="s">
        <v>2432</v>
      </c>
      <c r="R478" s="61" t="s">
        <v>337</v>
      </c>
      <c r="S478" s="61">
        <v>589</v>
      </c>
      <c r="T478" s="61" t="s">
        <v>56</v>
      </c>
      <c r="U478" s="452" t="s">
        <v>2239</v>
      </c>
      <c r="V478" s="261">
        <v>45938</v>
      </c>
      <c r="X478" s="58"/>
      <c r="Y478" s="58"/>
      <c r="Z478" s="58"/>
      <c r="AA478" s="58"/>
      <c r="AB478" s="63" t="s">
        <v>2433</v>
      </c>
      <c r="AC478" s="63">
        <v>45940</v>
      </c>
      <c r="AD478" s="58"/>
      <c r="AE478" s="58"/>
      <c r="AF478" s="63"/>
      <c r="AG478" s="63"/>
      <c r="AH478" s="58"/>
      <c r="AI478" s="58"/>
      <c r="AJ478" s="57"/>
      <c r="AK478" s="68"/>
      <c r="AL478" s="68"/>
      <c r="AM478" s="68"/>
      <c r="AN478" s="57"/>
      <c r="AP478" s="59"/>
      <c r="AQ478" s="59"/>
      <c r="AR478" s="59"/>
      <c r="AS478" s="59"/>
      <c r="AT478" s="57"/>
      <c r="AU478" s="58"/>
      <c r="AV478" s="99"/>
    </row>
    <row r="479" spans="1:49" ht="25.5">
      <c r="A479" s="72">
        <v>478</v>
      </c>
      <c r="B479" s="167" t="s">
        <v>2434</v>
      </c>
      <c r="C479" s="69">
        <v>45926</v>
      </c>
      <c r="D479" s="66" t="s">
        <v>47</v>
      </c>
      <c r="E479" s="66" t="s">
        <v>47</v>
      </c>
      <c r="F479" s="57"/>
      <c r="G479" s="58" t="s">
        <v>2434</v>
      </c>
      <c r="H479" s="57">
        <v>45926</v>
      </c>
      <c r="I479" s="57">
        <v>45930</v>
      </c>
      <c r="J479" s="67" t="str">
        <f t="shared" ca="1" si="7"/>
        <v/>
      </c>
      <c r="K479" s="71" t="s">
        <v>432</v>
      </c>
      <c r="L479" s="67" t="s">
        <v>142</v>
      </c>
      <c r="M479" s="67" t="s">
        <v>143</v>
      </c>
      <c r="N479" s="105" t="s">
        <v>63</v>
      </c>
      <c r="O479" s="60" t="s">
        <v>64</v>
      </c>
      <c r="P479" s="58" t="s">
        <v>433</v>
      </c>
      <c r="Q479" s="61" t="s">
        <v>2435</v>
      </c>
      <c r="R479" s="61" t="s">
        <v>67</v>
      </c>
      <c r="S479" s="61" t="s">
        <v>2436</v>
      </c>
      <c r="T479" s="61" t="s">
        <v>56</v>
      </c>
      <c r="U479" s="393" t="s">
        <v>178</v>
      </c>
      <c r="V479" s="261">
        <v>45938</v>
      </c>
      <c r="X479" s="58"/>
      <c r="Y479" s="58"/>
      <c r="Z479" s="58"/>
      <c r="AA479" s="58"/>
      <c r="AB479" s="63"/>
      <c r="AC479" s="58"/>
      <c r="AD479" s="58"/>
      <c r="AE479" s="58"/>
      <c r="AF479" s="63"/>
      <c r="AG479" s="63"/>
      <c r="AH479" s="58"/>
      <c r="AI479" s="58"/>
      <c r="AJ479" s="57"/>
      <c r="AK479" s="68"/>
      <c r="AL479" s="68"/>
      <c r="AM479" s="68"/>
      <c r="AN479" s="57"/>
      <c r="AP479" s="59"/>
      <c r="AQ479" s="59"/>
      <c r="AR479" s="59"/>
      <c r="AS479" s="59"/>
      <c r="AT479" s="57"/>
      <c r="AU479" s="58"/>
      <c r="AV479" s="99"/>
    </row>
    <row r="480" spans="1:49" ht="25.5">
      <c r="A480" s="350">
        <v>479</v>
      </c>
      <c r="B480" s="167" t="s">
        <v>2437</v>
      </c>
      <c r="C480" s="69">
        <v>45926</v>
      </c>
      <c r="D480" s="66" t="s">
        <v>47</v>
      </c>
      <c r="E480" s="66" t="s">
        <v>47</v>
      </c>
      <c r="F480" s="57"/>
      <c r="G480" s="58" t="s">
        <v>2437</v>
      </c>
      <c r="H480" s="57">
        <v>45926</v>
      </c>
      <c r="I480" s="57">
        <v>45930</v>
      </c>
      <c r="J480" s="67" t="str">
        <f t="shared" ca="1" si="7"/>
        <v/>
      </c>
      <c r="K480" s="71" t="s">
        <v>432</v>
      </c>
      <c r="L480" s="67" t="s">
        <v>142</v>
      </c>
      <c r="M480" s="67" t="s">
        <v>143</v>
      </c>
      <c r="N480" s="105" t="s">
        <v>63</v>
      </c>
      <c r="O480" s="60" t="s">
        <v>64</v>
      </c>
      <c r="P480" s="58" t="s">
        <v>433</v>
      </c>
      <c r="Q480" s="61" t="s">
        <v>2438</v>
      </c>
      <c r="R480" s="61" t="s">
        <v>322</v>
      </c>
      <c r="S480" s="61" t="s">
        <v>2439</v>
      </c>
      <c r="T480" s="61" t="s">
        <v>56</v>
      </c>
      <c r="U480" s="452" t="s">
        <v>244</v>
      </c>
      <c r="V480" s="261">
        <v>45938</v>
      </c>
      <c r="X480" s="58"/>
      <c r="Y480" s="58"/>
      <c r="Z480" s="58"/>
      <c r="AA480" s="58"/>
      <c r="AB480" s="63"/>
      <c r="AC480" s="58"/>
      <c r="AD480" s="58"/>
      <c r="AE480" s="58"/>
      <c r="AF480" s="63"/>
      <c r="AG480" s="63"/>
      <c r="AH480" s="58"/>
      <c r="AI480" s="58"/>
      <c r="AJ480" s="57"/>
      <c r="AK480" s="68"/>
      <c r="AL480" s="68"/>
      <c r="AM480" s="68"/>
      <c r="AN480" s="57"/>
      <c r="AP480" s="59"/>
      <c r="AQ480" s="59"/>
      <c r="AR480" s="59"/>
      <c r="AS480" s="59"/>
      <c r="AT480" s="57"/>
      <c r="AU480" s="58"/>
      <c r="AV480" s="99"/>
    </row>
    <row r="481" spans="1:52" ht="38.25">
      <c r="A481" s="72">
        <v>480</v>
      </c>
      <c r="B481" s="167" t="s">
        <v>2440</v>
      </c>
      <c r="C481" s="69">
        <v>45926</v>
      </c>
      <c r="D481" s="66" t="s">
        <v>47</v>
      </c>
      <c r="E481" s="66" t="s">
        <v>47</v>
      </c>
      <c r="F481" s="57"/>
      <c r="G481" s="58" t="s">
        <v>2440</v>
      </c>
      <c r="H481" s="57">
        <v>45926</v>
      </c>
      <c r="I481" s="57">
        <v>45930</v>
      </c>
      <c r="J481" s="67" t="str">
        <f t="shared" ca="1" si="7"/>
        <v/>
      </c>
      <c r="K481" s="71" t="s">
        <v>346</v>
      </c>
      <c r="L481" s="67" t="s">
        <v>142</v>
      </c>
      <c r="M481" s="67" t="s">
        <v>143</v>
      </c>
      <c r="N481" s="105" t="s">
        <v>347</v>
      </c>
      <c r="O481" s="60" t="s">
        <v>348</v>
      </c>
      <c r="P481" s="58" t="s">
        <v>349</v>
      </c>
      <c r="Q481" s="61" t="s">
        <v>2441</v>
      </c>
      <c r="R481" s="61" t="s">
        <v>67</v>
      </c>
      <c r="S481" s="61" t="s">
        <v>2442</v>
      </c>
      <c r="T481" s="61" t="s">
        <v>56</v>
      </c>
      <c r="U481" s="452" t="s">
        <v>186</v>
      </c>
      <c r="V481" s="261">
        <v>45938</v>
      </c>
      <c r="X481" s="58"/>
      <c r="Y481" s="58"/>
      <c r="Z481" s="58"/>
      <c r="AA481" s="58"/>
      <c r="AB481" s="63"/>
      <c r="AC481" s="58"/>
      <c r="AD481" s="58"/>
      <c r="AE481" s="58"/>
      <c r="AF481" s="63"/>
      <c r="AG481" s="63"/>
      <c r="AH481" s="58"/>
      <c r="AI481" s="58"/>
      <c r="AJ481" s="57"/>
      <c r="AK481" s="68"/>
      <c r="AL481" s="68"/>
      <c r="AM481" s="68"/>
      <c r="AN481" s="57"/>
      <c r="AP481" s="59"/>
      <c r="AQ481" s="59"/>
      <c r="AR481" s="59"/>
      <c r="AS481" s="59"/>
      <c r="AT481" s="57"/>
      <c r="AU481" s="58"/>
      <c r="AV481" s="99"/>
    </row>
    <row r="482" spans="1:52" ht="25.5">
      <c r="A482" s="350">
        <v>481</v>
      </c>
      <c r="B482" s="167" t="s">
        <v>2443</v>
      </c>
      <c r="C482" s="69">
        <v>45929</v>
      </c>
      <c r="D482" s="66" t="s">
        <v>47</v>
      </c>
      <c r="E482" s="66" t="s">
        <v>47</v>
      </c>
      <c r="F482" s="57"/>
      <c r="G482" s="58" t="s">
        <v>2443</v>
      </c>
      <c r="H482" s="57">
        <v>45929</v>
      </c>
      <c r="I482" s="57">
        <v>45930</v>
      </c>
      <c r="J482" s="67" t="str">
        <f t="shared" ca="1" si="7"/>
        <v/>
      </c>
      <c r="K482" s="71" t="s">
        <v>449</v>
      </c>
      <c r="L482" s="67" t="s">
        <v>142</v>
      </c>
      <c r="M482" s="67" t="s">
        <v>413</v>
      </c>
      <c r="N482" s="105" t="s">
        <v>63</v>
      </c>
      <c r="O482" s="60" t="s">
        <v>64</v>
      </c>
      <c r="P482" s="67" t="s">
        <v>450</v>
      </c>
      <c r="Q482" s="61" t="s">
        <v>2444</v>
      </c>
      <c r="R482" s="61" t="s">
        <v>67</v>
      </c>
      <c r="S482" s="61" t="s">
        <v>2445</v>
      </c>
      <c r="T482" s="61" t="s">
        <v>56</v>
      </c>
      <c r="U482" s="452" t="s">
        <v>244</v>
      </c>
      <c r="V482" s="261">
        <v>45938</v>
      </c>
      <c r="X482" s="58"/>
      <c r="Y482" s="58"/>
      <c r="Z482" s="58"/>
      <c r="AA482" s="58"/>
      <c r="AB482" s="63"/>
      <c r="AC482" s="58"/>
      <c r="AD482" s="58"/>
      <c r="AE482" s="58"/>
      <c r="AF482" s="63"/>
      <c r="AG482" s="63"/>
      <c r="AH482" s="58"/>
      <c r="AI482" s="58"/>
      <c r="AJ482" s="57"/>
      <c r="AK482" s="68"/>
      <c r="AL482" s="68"/>
      <c r="AM482" s="68"/>
      <c r="AN482" s="57"/>
      <c r="AP482" s="59"/>
      <c r="AQ482" s="59"/>
      <c r="AR482" s="59"/>
      <c r="AS482" s="59"/>
      <c r="AT482" s="57"/>
      <c r="AU482" s="58"/>
      <c r="AV482" s="99"/>
    </row>
    <row r="483" spans="1:52" ht="38.25">
      <c r="A483" s="72">
        <v>482</v>
      </c>
      <c r="B483" s="167" t="s">
        <v>2446</v>
      </c>
      <c r="C483" s="69">
        <v>45929</v>
      </c>
      <c r="D483" s="66" t="s">
        <v>47</v>
      </c>
      <c r="E483" s="66" t="s">
        <v>47</v>
      </c>
      <c r="F483" s="57"/>
      <c r="G483" s="57" t="s">
        <v>2446</v>
      </c>
      <c r="H483" s="57">
        <v>45929</v>
      </c>
      <c r="I483" s="57">
        <v>45930</v>
      </c>
      <c r="J483" s="67" t="str">
        <f t="shared" ca="1" si="7"/>
        <v/>
      </c>
      <c r="K483" s="71" t="s">
        <v>1295</v>
      </c>
      <c r="L483" s="67" t="s">
        <v>522</v>
      </c>
      <c r="M483" s="67" t="s">
        <v>413</v>
      </c>
      <c r="N483" s="105" t="s">
        <v>63</v>
      </c>
      <c r="O483" s="60" t="s">
        <v>64</v>
      </c>
      <c r="P483" s="58"/>
      <c r="Q483" s="61" t="s">
        <v>2447</v>
      </c>
      <c r="R483" s="61" t="s">
        <v>214</v>
      </c>
      <c r="S483" s="61"/>
      <c r="T483" s="61" t="s">
        <v>56</v>
      </c>
      <c r="U483" s="452" t="s">
        <v>130</v>
      </c>
      <c r="V483" s="261">
        <v>45938</v>
      </c>
      <c r="X483" s="58"/>
      <c r="Y483" s="58"/>
      <c r="Z483" s="58"/>
      <c r="AA483" s="58"/>
      <c r="AB483" s="63"/>
      <c r="AC483" s="969" t="s">
        <v>2448</v>
      </c>
      <c r="AD483" s="63">
        <v>45944</v>
      </c>
      <c r="AE483" s="58"/>
      <c r="AF483" s="969" t="s">
        <v>2449</v>
      </c>
      <c r="AG483" s="63">
        <v>45954</v>
      </c>
      <c r="AH483" s="58"/>
      <c r="AI483" s="58"/>
      <c r="AJ483" s="57"/>
      <c r="AK483" s="68"/>
      <c r="AL483" s="68"/>
      <c r="AM483" s="68"/>
      <c r="AN483" s="57"/>
      <c r="AP483" s="59"/>
      <c r="AQ483" s="59"/>
      <c r="AR483" s="59"/>
      <c r="AS483" s="59"/>
      <c r="AT483" s="57"/>
      <c r="AU483" s="58"/>
      <c r="AV483" s="99"/>
    </row>
    <row r="484" spans="1:52" ht="25.5">
      <c r="A484" s="350">
        <v>483</v>
      </c>
      <c r="B484" s="596" t="s">
        <v>1806</v>
      </c>
      <c r="C484" s="69">
        <v>45929</v>
      </c>
      <c r="D484" s="66" t="s">
        <v>47</v>
      </c>
      <c r="E484" s="66" t="s">
        <v>47</v>
      </c>
      <c r="F484" s="57"/>
      <c r="G484" s="57" t="s">
        <v>1806</v>
      </c>
      <c r="H484" s="57">
        <v>45929</v>
      </c>
      <c r="I484" s="57">
        <v>45929</v>
      </c>
      <c r="J484" s="67" t="str">
        <f t="shared" ca="1" si="7"/>
        <v/>
      </c>
      <c r="K484" s="71" t="s">
        <v>1628</v>
      </c>
      <c r="L484" s="67" t="s">
        <v>142</v>
      </c>
      <c r="M484" s="67" t="s">
        <v>143</v>
      </c>
      <c r="N484" s="105" t="s">
        <v>118</v>
      </c>
      <c r="O484" s="60" t="s">
        <v>931</v>
      </c>
      <c r="P484" s="58" t="s">
        <v>932</v>
      </c>
      <c r="Q484" s="61" t="s">
        <v>2450</v>
      </c>
      <c r="R484" s="61" t="s">
        <v>214</v>
      </c>
      <c r="S484" s="61"/>
      <c r="T484" s="61" t="s">
        <v>56</v>
      </c>
      <c r="U484" s="452" t="s">
        <v>186</v>
      </c>
      <c r="V484" s="261">
        <v>45938</v>
      </c>
      <c r="X484" s="58"/>
      <c r="Y484" s="58"/>
      <c r="Z484" s="58"/>
      <c r="AA484" s="58"/>
      <c r="AB484" s="63"/>
      <c r="AC484" s="58"/>
      <c r="AD484" s="58"/>
      <c r="AE484" s="58"/>
      <c r="AF484" s="63"/>
      <c r="AG484" s="63"/>
      <c r="AH484" s="58"/>
      <c r="AI484" s="58"/>
      <c r="AJ484" s="57"/>
      <c r="AK484" s="68"/>
      <c r="AL484" s="68"/>
      <c r="AM484" s="68"/>
      <c r="AN484" s="57"/>
      <c r="AP484" s="59"/>
      <c r="AQ484" s="59"/>
      <c r="AR484" s="59"/>
      <c r="AS484" s="59"/>
      <c r="AT484" s="57"/>
      <c r="AU484" s="58"/>
      <c r="AV484" s="99"/>
    </row>
    <row r="485" spans="1:52" ht="25.5">
      <c r="A485" s="72">
        <v>484</v>
      </c>
      <c r="B485" s="596" t="s">
        <v>2451</v>
      </c>
      <c r="C485" s="69">
        <v>45930</v>
      </c>
      <c r="D485" s="66" t="s">
        <v>47</v>
      </c>
      <c r="E485" s="66" t="s">
        <v>47</v>
      </c>
      <c r="F485" s="57"/>
      <c r="G485" s="57" t="s">
        <v>2451</v>
      </c>
      <c r="H485" s="57">
        <v>45930</v>
      </c>
      <c r="I485" s="57">
        <v>45930</v>
      </c>
      <c r="J485" s="67" t="str">
        <f t="shared" ca="1" si="7"/>
        <v/>
      </c>
      <c r="K485" s="71" t="s">
        <v>420</v>
      </c>
      <c r="L485" s="67" t="s">
        <v>522</v>
      </c>
      <c r="M485" s="67" t="s">
        <v>413</v>
      </c>
      <c r="N485" s="105" t="s">
        <v>63</v>
      </c>
      <c r="O485" s="60" t="s">
        <v>64</v>
      </c>
      <c r="P485" s="58" t="s">
        <v>320</v>
      </c>
      <c r="Q485" s="61" t="s">
        <v>2452</v>
      </c>
      <c r="R485" s="61" t="s">
        <v>67</v>
      </c>
      <c r="S485" s="61" t="s">
        <v>2453</v>
      </c>
      <c r="T485" s="61" t="s">
        <v>56</v>
      </c>
      <c r="U485" s="452" t="s">
        <v>244</v>
      </c>
      <c r="V485" s="261">
        <v>45938</v>
      </c>
      <c r="X485" s="58"/>
      <c r="Y485" s="58"/>
      <c r="Z485" s="58"/>
      <c r="AA485" s="58"/>
      <c r="AB485" s="63"/>
      <c r="AC485" s="58"/>
      <c r="AD485" s="58"/>
      <c r="AE485" s="58"/>
      <c r="AF485" s="63"/>
      <c r="AG485" s="63"/>
      <c r="AH485" s="58"/>
      <c r="AI485" s="58"/>
      <c r="AJ485" s="57"/>
      <c r="AK485" s="68"/>
      <c r="AL485" s="68"/>
      <c r="AM485" s="68"/>
      <c r="AN485" s="57"/>
      <c r="AP485" s="59"/>
      <c r="AQ485" s="59"/>
      <c r="AR485" s="59"/>
      <c r="AS485" s="59"/>
      <c r="AT485" s="57"/>
      <c r="AU485" s="58"/>
      <c r="AV485" s="99"/>
    </row>
    <row r="486" spans="1:52" ht="25.5">
      <c r="A486" s="350">
        <v>485</v>
      </c>
      <c r="B486" s="321" t="s">
        <v>2454</v>
      </c>
      <c r="C486" s="69" t="s">
        <v>2455</v>
      </c>
      <c r="D486" s="66"/>
      <c r="E486" s="66"/>
      <c r="F486" s="57">
        <v>45953</v>
      </c>
      <c r="G486" s="64" t="s">
        <v>2456</v>
      </c>
      <c r="H486" s="57">
        <v>45953</v>
      </c>
      <c r="I486" s="57" t="s">
        <v>2457</v>
      </c>
      <c r="J486" s="67">
        <f t="shared" ca="1" si="7"/>
        <v>-98</v>
      </c>
      <c r="K486" s="71" t="s">
        <v>2458</v>
      </c>
      <c r="L486" s="67" t="s">
        <v>572</v>
      </c>
      <c r="M486" s="67" t="s">
        <v>573</v>
      </c>
      <c r="N486" s="105" t="s">
        <v>232</v>
      </c>
      <c r="O486" s="60"/>
      <c r="P486" s="58" t="s">
        <v>2064</v>
      </c>
      <c r="Q486" s="61" t="s">
        <v>2459</v>
      </c>
      <c r="R486" s="61" t="s">
        <v>138</v>
      </c>
      <c r="S486" s="61" t="s">
        <v>2460</v>
      </c>
      <c r="T486" s="61" t="s">
        <v>56</v>
      </c>
      <c r="U486" s="452" t="s">
        <v>1855</v>
      </c>
      <c r="V486" s="261">
        <v>45939</v>
      </c>
      <c r="X486" s="58"/>
      <c r="Y486" s="58"/>
      <c r="Z486" s="58"/>
      <c r="AA486" s="378"/>
      <c r="AB486" s="378" t="s">
        <v>2456</v>
      </c>
      <c r="AC486" s="380">
        <v>45953</v>
      </c>
      <c r="AD486" s="378"/>
      <c r="AE486" s="378"/>
      <c r="AF486" s="378"/>
      <c r="AG486" s="380"/>
      <c r="AH486" s="380"/>
      <c r="AI486" s="378"/>
      <c r="AJ486" s="378"/>
      <c r="AK486" s="377"/>
      <c r="AL486" s="381"/>
      <c r="AM486" s="381"/>
      <c r="AN486" s="381"/>
      <c r="AO486" s="377"/>
      <c r="AP486" s="382"/>
      <c r="AQ486" s="383"/>
      <c r="AR486" s="383"/>
      <c r="AS486" s="383"/>
      <c r="AT486" s="383"/>
      <c r="AU486" s="377"/>
      <c r="AV486" s="378" t="s">
        <v>94</v>
      </c>
      <c r="AW486" s="384"/>
    </row>
    <row r="487" spans="1:52" ht="96" customHeight="1">
      <c r="A487" s="72">
        <v>486</v>
      </c>
      <c r="B487" s="321" t="s">
        <v>2461</v>
      </c>
      <c r="C487" s="69" t="s">
        <v>2357</v>
      </c>
      <c r="D487" s="66" t="s">
        <v>82</v>
      </c>
      <c r="E487" s="66" t="s">
        <v>82</v>
      </c>
      <c r="F487" s="57">
        <v>45954</v>
      </c>
      <c r="G487" s="58"/>
      <c r="H487" s="57"/>
      <c r="I487" s="57" t="s">
        <v>2462</v>
      </c>
      <c r="J487" s="67">
        <f t="shared" ca="1" si="7"/>
        <v>-97</v>
      </c>
      <c r="K487" s="71" t="s">
        <v>2463</v>
      </c>
      <c r="L487" s="67" t="s">
        <v>572</v>
      </c>
      <c r="M487" s="67" t="s">
        <v>573</v>
      </c>
      <c r="N487" s="105" t="s">
        <v>127</v>
      </c>
      <c r="O487" s="60"/>
      <c r="P487" s="58"/>
      <c r="Q487" s="61" t="s">
        <v>2464</v>
      </c>
      <c r="R487" s="61" t="s">
        <v>214</v>
      </c>
      <c r="S487" s="61" t="s">
        <v>1120</v>
      </c>
      <c r="T487" s="61" t="s">
        <v>56</v>
      </c>
      <c r="U487" s="393" t="s">
        <v>330</v>
      </c>
      <c r="V487" s="261">
        <v>45939</v>
      </c>
      <c r="X487" s="58"/>
      <c r="Y487" s="58"/>
      <c r="Z487" s="58"/>
      <c r="AA487" s="58"/>
      <c r="AB487" s="63" t="s">
        <v>2465</v>
      </c>
      <c r="AC487" s="63">
        <v>45971</v>
      </c>
      <c r="AD487" s="58"/>
      <c r="AE487" s="58"/>
      <c r="AF487" s="63"/>
      <c r="AG487" s="63"/>
      <c r="AH487" s="58"/>
      <c r="AI487" s="58"/>
      <c r="AJ487" s="57"/>
      <c r="AK487" s="68"/>
      <c r="AL487" s="68"/>
      <c r="AM487" s="68"/>
      <c r="AN487" s="57"/>
      <c r="AP487" s="59"/>
      <c r="AQ487" s="59"/>
      <c r="AR487" s="59"/>
      <c r="AS487" s="59"/>
      <c r="AT487" s="57"/>
      <c r="AU487" s="58"/>
      <c r="AV487" s="99"/>
    </row>
    <row r="488" spans="1:52" ht="38.25">
      <c r="A488" s="350">
        <v>487</v>
      </c>
      <c r="B488" s="321" t="s">
        <v>2466</v>
      </c>
      <c r="C488" s="69" t="s">
        <v>2467</v>
      </c>
      <c r="D488" s="66" t="s">
        <v>82</v>
      </c>
      <c r="E488" s="66" t="s">
        <v>82</v>
      </c>
      <c r="F488" s="57">
        <v>45954</v>
      </c>
      <c r="G488" s="58"/>
      <c r="H488" s="57"/>
      <c r="I488" s="57" t="s">
        <v>2468</v>
      </c>
      <c r="J488" s="67">
        <f t="shared" ca="1" si="7"/>
        <v>-97</v>
      </c>
      <c r="K488" s="71" t="s">
        <v>2469</v>
      </c>
      <c r="L488" s="67" t="s">
        <v>572</v>
      </c>
      <c r="M488" s="67" t="s">
        <v>502</v>
      </c>
      <c r="N488" s="105" t="s">
        <v>63</v>
      </c>
      <c r="O488" s="60" t="s">
        <v>64</v>
      </c>
      <c r="P488" s="67" t="s">
        <v>450</v>
      </c>
      <c r="Q488" s="61" t="s">
        <v>2470</v>
      </c>
      <c r="R488" s="61" t="s">
        <v>67</v>
      </c>
      <c r="S488" s="61" t="s">
        <v>2471</v>
      </c>
      <c r="T488" s="61" t="s">
        <v>56</v>
      </c>
      <c r="U488" s="452" t="s">
        <v>130</v>
      </c>
      <c r="V488" s="261">
        <v>45939</v>
      </c>
      <c r="X488" s="278" t="s">
        <v>805</v>
      </c>
      <c r="Y488" s="280" t="s">
        <v>2472</v>
      </c>
      <c r="Z488" s="278" t="s">
        <v>88</v>
      </c>
      <c r="AA488" s="278" t="s">
        <v>89</v>
      </c>
      <c r="AB488" s="280" t="s">
        <v>2473</v>
      </c>
      <c r="AC488" s="282">
        <v>45944</v>
      </c>
      <c r="AD488" s="278" t="s">
        <v>88</v>
      </c>
      <c r="AE488" s="72" t="s">
        <v>91</v>
      </c>
      <c r="AF488" s="280" t="s">
        <v>2474</v>
      </c>
      <c r="AG488" s="280" t="s">
        <v>2475</v>
      </c>
      <c r="AH488" s="282">
        <v>45959</v>
      </c>
      <c r="AI488" s="278" t="s">
        <v>88</v>
      </c>
      <c r="AJ488" s="278" t="s">
        <v>88</v>
      </c>
      <c r="AK488" s="278" t="s">
        <v>88</v>
      </c>
      <c r="AL488" s="278" t="s">
        <v>88</v>
      </c>
      <c r="AM488" s="278" t="s">
        <v>88</v>
      </c>
      <c r="AN488" s="278" t="s">
        <v>88</v>
      </c>
      <c r="AO488" s="278" t="s">
        <v>88</v>
      </c>
      <c r="AP488" s="283" t="s">
        <v>88</v>
      </c>
      <c r="AQ488" s="278" t="s">
        <v>88</v>
      </c>
      <c r="AR488" s="278" t="s">
        <v>88</v>
      </c>
      <c r="AS488" s="278" t="s">
        <v>88</v>
      </c>
      <c r="AT488" s="278" t="s">
        <v>88</v>
      </c>
      <c r="AU488" s="278" t="s">
        <v>88</v>
      </c>
      <c r="AV488" s="278" t="s">
        <v>88</v>
      </c>
      <c r="AW488" s="280" t="s">
        <v>88</v>
      </c>
      <c r="AX488" s="278"/>
      <c r="AY488" s="278"/>
      <c r="AZ488" s="278"/>
    </row>
    <row r="489" spans="1:52" ht="38.25">
      <c r="A489" s="72">
        <v>488</v>
      </c>
      <c r="B489" s="321" t="s">
        <v>2476</v>
      </c>
      <c r="C489" s="69" t="s">
        <v>2477</v>
      </c>
      <c r="D489" s="66" t="s">
        <v>570</v>
      </c>
      <c r="E489" s="66" t="s">
        <v>570</v>
      </c>
      <c r="F489" s="57">
        <v>45954</v>
      </c>
      <c r="G489" s="58"/>
      <c r="H489" s="57"/>
      <c r="I489" s="57" t="s">
        <v>2478</v>
      </c>
      <c r="J489" s="67">
        <f t="shared" ca="1" si="7"/>
        <v>-97</v>
      </c>
      <c r="K489" s="71" t="s">
        <v>2479</v>
      </c>
      <c r="L489" s="67" t="s">
        <v>572</v>
      </c>
      <c r="M489" s="67" t="s">
        <v>573</v>
      </c>
      <c r="N489" s="105" t="s">
        <v>63</v>
      </c>
      <c r="O489" s="60" t="s">
        <v>64</v>
      </c>
      <c r="P489" s="67" t="s">
        <v>450</v>
      </c>
      <c r="Q489" s="61" t="s">
        <v>2480</v>
      </c>
      <c r="R489" s="61" t="s">
        <v>67</v>
      </c>
      <c r="S489" s="61" t="s">
        <v>2481</v>
      </c>
      <c r="T489" s="61" t="s">
        <v>56</v>
      </c>
      <c r="U489" s="393" t="s">
        <v>330</v>
      </c>
      <c r="V489" s="261">
        <v>45939</v>
      </c>
      <c r="X489" s="58"/>
      <c r="Y489" s="58"/>
      <c r="Z489" s="58"/>
      <c r="AA489" s="58"/>
      <c r="AB489" s="63" t="s">
        <v>2482</v>
      </c>
      <c r="AC489" s="63">
        <v>45972</v>
      </c>
      <c r="AD489" s="58"/>
      <c r="AE489" s="58"/>
      <c r="AF489" s="63"/>
      <c r="AG489" s="63"/>
      <c r="AH489" s="58"/>
      <c r="AI489" s="58"/>
      <c r="AJ489" s="57"/>
      <c r="AK489" s="68"/>
      <c r="AL489" s="68"/>
      <c r="AM489" s="68"/>
      <c r="AN489" s="57"/>
      <c r="AP489" s="59"/>
      <c r="AQ489" s="59"/>
      <c r="AR489" s="59"/>
      <c r="AS489" s="59"/>
      <c r="AT489" s="57"/>
      <c r="AU489" s="58"/>
      <c r="AV489" s="99"/>
    </row>
    <row r="490" spans="1:52" ht="51">
      <c r="A490" s="350">
        <v>489</v>
      </c>
      <c r="B490" s="321" t="s">
        <v>2341</v>
      </c>
      <c r="C490" s="69" t="s">
        <v>2342</v>
      </c>
      <c r="D490" s="66" t="s">
        <v>82</v>
      </c>
      <c r="E490" s="66" t="s">
        <v>82</v>
      </c>
      <c r="F490" s="57">
        <v>45954</v>
      </c>
      <c r="G490" s="58"/>
      <c r="H490" s="57"/>
      <c r="I490" s="57" t="s">
        <v>2343</v>
      </c>
      <c r="J490" s="67">
        <f t="shared" ca="1" si="7"/>
        <v>-97</v>
      </c>
      <c r="K490" s="71" t="s">
        <v>1175</v>
      </c>
      <c r="L490" s="67" t="s">
        <v>572</v>
      </c>
      <c r="M490" s="67" t="s">
        <v>573</v>
      </c>
      <c r="N490" s="105" t="s">
        <v>203</v>
      </c>
      <c r="O490" s="60"/>
      <c r="P490" s="67" t="s">
        <v>1177</v>
      </c>
      <c r="Q490" s="61" t="s">
        <v>2344</v>
      </c>
      <c r="R490" s="61" t="s">
        <v>67</v>
      </c>
      <c r="S490" s="61" t="s">
        <v>2483</v>
      </c>
      <c r="T490" s="61" t="s">
        <v>56</v>
      </c>
      <c r="U490" s="452" t="s">
        <v>178</v>
      </c>
      <c r="V490" s="261">
        <v>45939</v>
      </c>
      <c r="X490" s="58"/>
      <c r="Y490" s="58"/>
      <c r="Z490" s="58"/>
      <c r="AA490" s="58"/>
      <c r="AB490" s="63" t="s">
        <v>2484</v>
      </c>
      <c r="AC490" s="63">
        <v>45957</v>
      </c>
      <c r="AD490" s="58"/>
      <c r="AE490" s="58"/>
      <c r="AF490" s="63"/>
      <c r="AG490" s="63"/>
      <c r="AH490" s="58"/>
      <c r="AI490" s="58"/>
      <c r="AJ490" s="57"/>
      <c r="AK490" s="68"/>
      <c r="AL490" s="68"/>
      <c r="AM490" s="68"/>
      <c r="AN490" s="57"/>
      <c r="AP490" s="59"/>
      <c r="AQ490" s="59"/>
      <c r="AR490" s="59"/>
      <c r="AS490" s="59"/>
      <c r="AT490" s="57"/>
      <c r="AU490" s="58"/>
      <c r="AV490" s="99"/>
    </row>
    <row r="491" spans="1:52" ht="63.75">
      <c r="A491" s="72">
        <v>490</v>
      </c>
      <c r="B491" s="321" t="s">
        <v>2485</v>
      </c>
      <c r="C491" s="69" t="s">
        <v>2486</v>
      </c>
      <c r="D491" s="66" t="s">
        <v>82</v>
      </c>
      <c r="E491" s="66" t="s">
        <v>82</v>
      </c>
      <c r="F491" s="57">
        <v>45954</v>
      </c>
      <c r="G491" s="627" t="s">
        <v>2487</v>
      </c>
      <c r="H491" s="57">
        <v>45964</v>
      </c>
      <c r="I491" s="57" t="s">
        <v>2488</v>
      </c>
      <c r="J491" s="67">
        <f t="shared" ca="1" si="7"/>
        <v>-97</v>
      </c>
      <c r="K491" s="71" t="s">
        <v>1445</v>
      </c>
      <c r="L491" s="67" t="s">
        <v>572</v>
      </c>
      <c r="M491" s="67" t="s">
        <v>573</v>
      </c>
      <c r="N491" s="105" t="s">
        <v>127</v>
      </c>
      <c r="O491" s="60"/>
      <c r="P491" s="58"/>
      <c r="Q491" s="61" t="s">
        <v>1335</v>
      </c>
      <c r="R491" s="61" t="s">
        <v>214</v>
      </c>
      <c r="S491" s="61" t="s">
        <v>1120</v>
      </c>
      <c r="T491" s="61" t="s">
        <v>56</v>
      </c>
      <c r="U491" s="452" t="s">
        <v>447</v>
      </c>
      <c r="V491" s="261">
        <v>45939</v>
      </c>
      <c r="X491" s="625" t="s">
        <v>805</v>
      </c>
      <c r="Y491" s="352" t="s">
        <v>850</v>
      </c>
      <c r="Z491" s="352" t="s">
        <v>88</v>
      </c>
      <c r="AA491" s="352" t="s">
        <v>851</v>
      </c>
      <c r="AB491" s="352" t="s">
        <v>88</v>
      </c>
      <c r="AC491" s="352" t="s">
        <v>88</v>
      </c>
      <c r="AD491" s="352" t="s">
        <v>88</v>
      </c>
      <c r="AE491" s="352" t="s">
        <v>88</v>
      </c>
      <c r="AF491" s="352" t="s">
        <v>88</v>
      </c>
      <c r="AG491" s="352" t="s">
        <v>88</v>
      </c>
      <c r="AH491" s="352" t="s">
        <v>88</v>
      </c>
      <c r="AI491" s="352" t="s">
        <v>88</v>
      </c>
      <c r="AJ491" s="352" t="s">
        <v>88</v>
      </c>
      <c r="AK491" s="352" t="s">
        <v>88</v>
      </c>
      <c r="AL491" s="352" t="s">
        <v>88</v>
      </c>
      <c r="AM491" s="352" t="s">
        <v>88</v>
      </c>
      <c r="AN491" s="352" t="s">
        <v>88</v>
      </c>
      <c r="AO491" s="352" t="s">
        <v>88</v>
      </c>
      <c r="AP491" s="619" t="s">
        <v>88</v>
      </c>
      <c r="AQ491" s="352" t="s">
        <v>88</v>
      </c>
      <c r="AR491" s="352" t="s">
        <v>88</v>
      </c>
      <c r="AS491" s="352" t="s">
        <v>88</v>
      </c>
      <c r="AT491" s="626" t="s">
        <v>2489</v>
      </c>
      <c r="AU491" s="352" t="s">
        <v>88</v>
      </c>
      <c r="AV491" s="352" t="s">
        <v>1398</v>
      </c>
      <c r="AW491" s="352" t="s">
        <v>2490</v>
      </c>
    </row>
    <row r="492" spans="1:52" ht="25.5">
      <c r="A492" s="350">
        <v>491</v>
      </c>
      <c r="B492" s="519" t="s">
        <v>2491</v>
      </c>
      <c r="C492" s="69" t="s">
        <v>2492</v>
      </c>
      <c r="D492" s="66" t="s">
        <v>82</v>
      </c>
      <c r="E492" s="66" t="s">
        <v>82</v>
      </c>
      <c r="F492" s="57">
        <v>45957</v>
      </c>
      <c r="G492" s="58"/>
      <c r="H492" s="57"/>
      <c r="I492" s="57" t="s">
        <v>2493</v>
      </c>
      <c r="J492" s="67">
        <f t="shared" ca="1" si="7"/>
        <v>-96</v>
      </c>
      <c r="K492" s="71" t="s">
        <v>2494</v>
      </c>
      <c r="L492" s="67" t="s">
        <v>572</v>
      </c>
      <c r="M492" s="67" t="s">
        <v>573</v>
      </c>
      <c r="N492" s="105" t="s">
        <v>127</v>
      </c>
      <c r="O492" s="60"/>
      <c r="P492" s="58"/>
      <c r="Q492" s="61" t="s">
        <v>2495</v>
      </c>
      <c r="R492" s="61" t="s">
        <v>214</v>
      </c>
      <c r="S492" s="61" t="s">
        <v>2496</v>
      </c>
      <c r="T492" s="61" t="s">
        <v>69</v>
      </c>
      <c r="U492" s="393" t="s">
        <v>244</v>
      </c>
      <c r="V492" s="261">
        <v>45939</v>
      </c>
      <c r="X492" s="58"/>
      <c r="Y492" s="58"/>
      <c r="Z492" s="58"/>
      <c r="AA492" s="58"/>
      <c r="AB492" s="63" t="s">
        <v>2497</v>
      </c>
      <c r="AC492" s="63">
        <v>45944</v>
      </c>
      <c r="AD492" s="58"/>
      <c r="AE492" s="58"/>
      <c r="AF492" s="63"/>
      <c r="AG492" s="63"/>
      <c r="AH492" s="58"/>
      <c r="AI492" s="58"/>
      <c r="AJ492" s="57"/>
      <c r="AK492" s="68"/>
      <c r="AL492" s="68"/>
      <c r="AM492" s="68"/>
      <c r="AN492" s="57"/>
      <c r="AP492" s="59"/>
      <c r="AQ492" s="59"/>
      <c r="AR492" s="59"/>
      <c r="AS492" s="59"/>
      <c r="AT492" s="57"/>
      <c r="AU492" s="58"/>
      <c r="AV492" s="99"/>
    </row>
    <row r="493" spans="1:52" ht="51">
      <c r="A493" s="72">
        <v>492</v>
      </c>
      <c r="B493" s="321" t="s">
        <v>2337</v>
      </c>
      <c r="C493" s="69" t="s">
        <v>2338</v>
      </c>
      <c r="D493" s="66" t="s">
        <v>82</v>
      </c>
      <c r="E493" s="66" t="s">
        <v>82</v>
      </c>
      <c r="F493" s="57">
        <v>45957</v>
      </c>
      <c r="G493" s="58"/>
      <c r="H493" s="57"/>
      <c r="I493" s="57" t="s">
        <v>2339</v>
      </c>
      <c r="J493" s="67">
        <f t="shared" ca="1" si="7"/>
        <v>-96</v>
      </c>
      <c r="K493" s="71" t="s">
        <v>2209</v>
      </c>
      <c r="L493" s="67" t="s">
        <v>572</v>
      </c>
      <c r="M493" s="67"/>
      <c r="N493" s="105" t="s">
        <v>318</v>
      </c>
      <c r="O493" s="60" t="s">
        <v>319</v>
      </c>
      <c r="P493" s="58" t="s">
        <v>320</v>
      </c>
      <c r="Q493" s="61" t="s">
        <v>2340</v>
      </c>
      <c r="R493" s="61" t="s">
        <v>67</v>
      </c>
      <c r="S493" s="61" t="s">
        <v>2498</v>
      </c>
      <c r="T493" s="61" t="s">
        <v>56</v>
      </c>
      <c r="U493" s="452" t="s">
        <v>130</v>
      </c>
      <c r="V493" s="261">
        <v>45939</v>
      </c>
      <c r="X493" s="58"/>
      <c r="Y493" s="58"/>
      <c r="Z493" s="58"/>
      <c r="AA493" s="58"/>
      <c r="AB493" s="63"/>
      <c r="AC493" s="58"/>
      <c r="AD493" s="58"/>
      <c r="AE493" s="58"/>
      <c r="AF493" s="63"/>
      <c r="AG493" s="63"/>
      <c r="AH493" s="58"/>
      <c r="AI493" s="58"/>
      <c r="AJ493" s="57"/>
      <c r="AK493" s="68"/>
      <c r="AL493" s="68"/>
      <c r="AM493" s="68"/>
      <c r="AN493" s="57"/>
      <c r="AP493" s="59"/>
      <c r="AQ493" s="59"/>
      <c r="AR493" s="59"/>
      <c r="AS493" s="59"/>
      <c r="AT493" s="57"/>
      <c r="AU493" s="58"/>
      <c r="AV493" s="99"/>
    </row>
    <row r="494" spans="1:52" ht="25.5">
      <c r="A494" s="350">
        <v>493</v>
      </c>
      <c r="B494" s="321" t="s">
        <v>2499</v>
      </c>
      <c r="C494" s="69" t="s">
        <v>2500</v>
      </c>
      <c r="D494" s="66" t="s">
        <v>82</v>
      </c>
      <c r="E494" s="66" t="s">
        <v>82</v>
      </c>
      <c r="F494" s="57">
        <v>45959</v>
      </c>
      <c r="G494" s="58"/>
      <c r="H494" s="57"/>
      <c r="I494" s="57" t="s">
        <v>2501</v>
      </c>
      <c r="J494" s="67">
        <f t="shared" ca="1" si="7"/>
        <v>-94</v>
      </c>
      <c r="K494" s="71" t="s">
        <v>2502</v>
      </c>
      <c r="L494" s="67" t="s">
        <v>572</v>
      </c>
      <c r="M494" s="67" t="s">
        <v>573</v>
      </c>
      <c r="N494" s="105" t="s">
        <v>357</v>
      </c>
      <c r="O494" s="60" t="s">
        <v>2503</v>
      </c>
      <c r="P494" s="58" t="s">
        <v>2504</v>
      </c>
      <c r="Q494" s="61" t="s">
        <v>1221</v>
      </c>
      <c r="R494" s="61" t="s">
        <v>337</v>
      </c>
      <c r="S494" s="61" t="s">
        <v>2505</v>
      </c>
      <c r="T494" s="61" t="s">
        <v>56</v>
      </c>
      <c r="U494" s="452" t="s">
        <v>194</v>
      </c>
      <c r="V494" s="261">
        <v>45940</v>
      </c>
      <c r="X494" s="58"/>
      <c r="Y494" s="58"/>
      <c r="Z494" s="58"/>
      <c r="AA494" s="58"/>
      <c r="AB494" s="63" t="s">
        <v>2506</v>
      </c>
      <c r="AC494" s="63">
        <v>45965</v>
      </c>
      <c r="AD494" s="58"/>
      <c r="AE494" s="58"/>
      <c r="AF494" s="63"/>
      <c r="AG494" s="63"/>
      <c r="AH494" s="58"/>
      <c r="AI494" s="58"/>
      <c r="AJ494" s="57"/>
      <c r="AK494" s="68"/>
      <c r="AL494" s="68"/>
      <c r="AM494" s="68"/>
      <c r="AN494" s="57"/>
      <c r="AP494" s="59"/>
      <c r="AQ494" s="59"/>
      <c r="AR494" s="59"/>
      <c r="AS494" s="59"/>
      <c r="AT494" s="57"/>
      <c r="AU494" s="58"/>
      <c r="AV494" s="99"/>
    </row>
    <row r="495" spans="1:52" ht="51">
      <c r="A495" s="72">
        <v>494</v>
      </c>
      <c r="B495" s="321" t="s">
        <v>2507</v>
      </c>
      <c r="C495" s="69">
        <v>45937</v>
      </c>
      <c r="D495" s="66" t="s">
        <v>82</v>
      </c>
      <c r="E495" s="66" t="s">
        <v>82</v>
      </c>
      <c r="F495" s="57">
        <v>45959</v>
      </c>
      <c r="G495" s="58"/>
      <c r="H495" s="57"/>
      <c r="I495" s="57">
        <v>45939</v>
      </c>
      <c r="J495" s="67">
        <f t="shared" ca="1" si="7"/>
        <v>-94</v>
      </c>
      <c r="K495" s="71" t="s">
        <v>2508</v>
      </c>
      <c r="L495" s="67" t="s">
        <v>572</v>
      </c>
      <c r="M495" s="67" t="s">
        <v>573</v>
      </c>
      <c r="N495" s="105" t="s">
        <v>127</v>
      </c>
      <c r="O495" s="60"/>
      <c r="P495" s="58"/>
      <c r="Q495" s="61" t="s">
        <v>2509</v>
      </c>
      <c r="R495" s="61" t="s">
        <v>214</v>
      </c>
      <c r="S495" s="61" t="s">
        <v>2510</v>
      </c>
      <c r="T495" s="61" t="s">
        <v>56</v>
      </c>
      <c r="U495" s="452" t="s">
        <v>1855</v>
      </c>
      <c r="V495" s="261">
        <v>45940</v>
      </c>
      <c r="X495" s="58"/>
      <c r="Y495" s="58"/>
      <c r="Z495" s="58"/>
      <c r="AA495" s="58"/>
      <c r="AB495" s="63"/>
      <c r="AC495" s="58"/>
      <c r="AD495" s="58"/>
      <c r="AE495" s="58"/>
      <c r="AF495" s="63"/>
      <c r="AG495" s="63"/>
      <c r="AH495" s="58"/>
      <c r="AI495" s="58"/>
      <c r="AJ495" s="57"/>
      <c r="AK495" s="68"/>
      <c r="AL495" s="68"/>
      <c r="AM495" s="68"/>
      <c r="AN495" s="57"/>
      <c r="AP495" s="59"/>
      <c r="AQ495" s="59"/>
      <c r="AR495" s="59"/>
      <c r="AS495" s="59"/>
      <c r="AT495" s="57"/>
      <c r="AU495" s="58"/>
      <c r="AV495" s="99"/>
      <c r="AW495" s="99" t="s">
        <v>2511</v>
      </c>
    </row>
    <row r="496" spans="1:52" ht="114.75">
      <c r="A496" s="350">
        <v>495</v>
      </c>
      <c r="B496" s="321" t="s">
        <v>2512</v>
      </c>
      <c r="C496" s="69" t="s">
        <v>2513</v>
      </c>
      <c r="D496" s="66" t="s">
        <v>82</v>
      </c>
      <c r="E496" s="66" t="s">
        <v>82</v>
      </c>
      <c r="F496" s="57">
        <v>45952</v>
      </c>
      <c r="G496" s="58"/>
      <c r="H496" s="57"/>
      <c r="I496" s="57" t="s">
        <v>2514</v>
      </c>
      <c r="J496" s="67">
        <f t="shared" ca="1" si="7"/>
        <v>-99</v>
      </c>
      <c r="K496" s="71" t="s">
        <v>2515</v>
      </c>
      <c r="L496" s="67" t="s">
        <v>572</v>
      </c>
      <c r="M496" s="67" t="s">
        <v>49</v>
      </c>
      <c r="N496" s="105" t="s">
        <v>63</v>
      </c>
      <c r="O496" s="60" t="s">
        <v>64</v>
      </c>
      <c r="P496" s="67" t="s">
        <v>65</v>
      </c>
      <c r="Q496" s="61" t="s">
        <v>2516</v>
      </c>
      <c r="R496" s="61" t="s">
        <v>54</v>
      </c>
      <c r="S496" s="61" t="s">
        <v>2517</v>
      </c>
      <c r="T496" s="61" t="s">
        <v>56</v>
      </c>
      <c r="U496" s="452" t="s">
        <v>194</v>
      </c>
      <c r="V496" s="261">
        <v>45940</v>
      </c>
      <c r="X496" s="58"/>
      <c r="Y496" s="58"/>
      <c r="Z496" s="58"/>
      <c r="AA496" s="58"/>
      <c r="AB496" s="63" t="s">
        <v>2518</v>
      </c>
      <c r="AC496" s="63">
        <v>45952</v>
      </c>
      <c r="AD496" s="58"/>
      <c r="AE496" s="58"/>
      <c r="AF496" s="63"/>
      <c r="AG496" s="63"/>
      <c r="AH496" s="58"/>
      <c r="AI496" s="58"/>
      <c r="AJ496" s="57"/>
      <c r="AK496" s="68"/>
      <c r="AL496" s="68"/>
      <c r="AM496" s="68"/>
      <c r="AN496" s="57"/>
      <c r="AP496" s="59"/>
      <c r="AQ496" s="59"/>
      <c r="AR496" s="59"/>
      <c r="AS496" s="59"/>
      <c r="AT496" s="57"/>
      <c r="AU496" s="58"/>
      <c r="AV496" s="99"/>
    </row>
    <row r="497" spans="1:50" ht="25.5">
      <c r="A497" s="72">
        <v>496</v>
      </c>
      <c r="B497" s="519" t="s">
        <v>2519</v>
      </c>
      <c r="C497" s="69" t="s">
        <v>2520</v>
      </c>
      <c r="D497" s="66" t="s">
        <v>82</v>
      </c>
      <c r="E497" s="66" t="s">
        <v>82</v>
      </c>
      <c r="F497" s="57">
        <v>45960</v>
      </c>
      <c r="G497" s="58"/>
      <c r="H497" s="57"/>
      <c r="I497" s="57" t="s">
        <v>2521</v>
      </c>
      <c r="J497" s="67">
        <f t="shared" ca="1" si="7"/>
        <v>-93</v>
      </c>
      <c r="K497" s="71" t="s">
        <v>2522</v>
      </c>
      <c r="L497" s="67"/>
      <c r="M497" s="67"/>
      <c r="N497" s="105"/>
      <c r="O497" s="60"/>
      <c r="P497" s="58"/>
      <c r="Q497" s="61" t="s">
        <v>2523</v>
      </c>
      <c r="R497" s="61"/>
      <c r="S497" s="61"/>
      <c r="T497" s="61"/>
      <c r="X497" s="58"/>
      <c r="Y497" s="58"/>
      <c r="Z497" s="58"/>
      <c r="AA497" s="58"/>
      <c r="AB497" s="63"/>
      <c r="AC497" s="58"/>
      <c r="AD497" s="58"/>
      <c r="AE497" s="58"/>
      <c r="AF497" s="63"/>
      <c r="AG497" s="63"/>
      <c r="AH497" s="58"/>
      <c r="AI497" s="58"/>
      <c r="AJ497" s="57"/>
      <c r="AK497" s="68"/>
      <c r="AL497" s="68"/>
      <c r="AM497" s="68"/>
      <c r="AN497" s="57"/>
      <c r="AP497" s="59"/>
      <c r="AQ497" s="59"/>
      <c r="AR497" s="59"/>
      <c r="AS497" s="59"/>
      <c r="AT497" s="57"/>
      <c r="AU497" s="58"/>
      <c r="AV497" s="99"/>
      <c r="AW497" s="99" t="s">
        <v>2524</v>
      </c>
    </row>
    <row r="498" spans="1:50" ht="38.25">
      <c r="A498" s="350">
        <v>497</v>
      </c>
      <c r="B498" s="168" t="s">
        <v>2525</v>
      </c>
      <c r="C498" s="69" t="s">
        <v>2526</v>
      </c>
      <c r="D498" s="66" t="s">
        <v>47</v>
      </c>
      <c r="E498" s="66" t="s">
        <v>47</v>
      </c>
      <c r="F498" s="57" t="s">
        <v>88</v>
      </c>
      <c r="G498" s="58"/>
      <c r="H498" s="57"/>
      <c r="I498" s="57" t="s">
        <v>2527</v>
      </c>
      <c r="J498" s="67" t="e">
        <f t="shared" ca="1" si="7"/>
        <v>#VALUE!</v>
      </c>
      <c r="K498" s="71" t="s">
        <v>2528</v>
      </c>
      <c r="L498" s="67"/>
      <c r="M498" s="67"/>
      <c r="N498" s="105"/>
      <c r="O498" s="60"/>
      <c r="P498" s="58"/>
      <c r="Q498" s="61" t="s">
        <v>360</v>
      </c>
      <c r="R498" s="61"/>
      <c r="S498" s="61"/>
      <c r="T498" s="61"/>
      <c r="X498" s="58"/>
      <c r="Y498" s="58"/>
      <c r="Z498" s="58"/>
      <c r="AA498" s="58"/>
      <c r="AB498" s="63"/>
      <c r="AC498" s="58"/>
      <c r="AD498" s="58"/>
      <c r="AE498" s="58"/>
      <c r="AF498" s="63"/>
      <c r="AG498" s="63"/>
      <c r="AH498" s="58"/>
      <c r="AI498" s="58"/>
      <c r="AJ498" s="57"/>
      <c r="AK498" s="68"/>
      <c r="AL498" s="68"/>
      <c r="AM498" s="68"/>
      <c r="AN498" s="57"/>
      <c r="AP498" s="59"/>
      <c r="AQ498" s="59"/>
      <c r="AR498" s="59"/>
      <c r="AS498" s="59"/>
      <c r="AT498" s="57"/>
      <c r="AU498" s="58"/>
      <c r="AV498" s="99"/>
    </row>
    <row r="499" spans="1:50" ht="25.5">
      <c r="A499" s="72">
        <v>498</v>
      </c>
      <c r="B499" s="321" t="s">
        <v>2529</v>
      </c>
      <c r="C499" s="69" t="s">
        <v>2530</v>
      </c>
      <c r="D499" s="66" t="s">
        <v>82</v>
      </c>
      <c r="E499" s="66" t="s">
        <v>82</v>
      </c>
      <c r="F499" s="57">
        <v>45959</v>
      </c>
      <c r="G499" s="58"/>
      <c r="H499" s="57"/>
      <c r="I499" s="57" t="s">
        <v>2531</v>
      </c>
      <c r="J499" s="67">
        <f t="shared" ca="1" si="7"/>
        <v>-94</v>
      </c>
      <c r="K499" s="71" t="s">
        <v>2532</v>
      </c>
      <c r="L499" s="67"/>
      <c r="M499" s="67"/>
      <c r="N499" s="105"/>
      <c r="O499" s="60"/>
      <c r="P499" s="58"/>
      <c r="Q499" s="61" t="s">
        <v>2533</v>
      </c>
      <c r="R499" s="61"/>
      <c r="S499" s="61"/>
      <c r="T499" s="61"/>
      <c r="X499" s="58"/>
      <c r="Y499" s="58"/>
      <c r="Z499" s="58"/>
      <c r="AA499" s="58"/>
      <c r="AB499" s="63"/>
      <c r="AC499" s="58"/>
      <c r="AD499" s="58"/>
      <c r="AE499" s="58"/>
      <c r="AF499" s="63"/>
      <c r="AG499" s="63"/>
      <c r="AH499" s="58"/>
      <c r="AI499" s="58"/>
      <c r="AJ499" s="57"/>
      <c r="AK499" s="68"/>
      <c r="AL499" s="68"/>
      <c r="AM499" s="68"/>
      <c r="AN499" s="57"/>
      <c r="AP499" s="59"/>
      <c r="AQ499" s="59"/>
      <c r="AR499" s="59"/>
      <c r="AS499" s="59"/>
      <c r="AT499" s="57"/>
      <c r="AU499" s="58"/>
      <c r="AV499" s="99"/>
      <c r="AW499" s="99" t="s">
        <v>2534</v>
      </c>
    </row>
    <row r="500" spans="1:50" ht="25.5">
      <c r="A500" s="350">
        <v>499</v>
      </c>
      <c r="B500" s="321" t="s">
        <v>2535</v>
      </c>
      <c r="C500" s="69" t="s">
        <v>2536</v>
      </c>
      <c r="D500" s="66" t="s">
        <v>82</v>
      </c>
      <c r="E500" s="66" t="s">
        <v>82</v>
      </c>
      <c r="F500" s="57">
        <v>45952</v>
      </c>
      <c r="G500" s="58"/>
      <c r="H500" s="57"/>
      <c r="I500" s="57" t="s">
        <v>2537</v>
      </c>
      <c r="J500" s="67">
        <f t="shared" ca="1" si="7"/>
        <v>-99</v>
      </c>
      <c r="K500" s="71" t="s">
        <v>2538</v>
      </c>
      <c r="L500" s="67"/>
      <c r="M500" s="67"/>
      <c r="N500" s="105"/>
      <c r="O500" s="60"/>
      <c r="P500" s="58"/>
      <c r="Q500" s="61" t="s">
        <v>2539</v>
      </c>
      <c r="R500" s="61"/>
      <c r="S500" s="61"/>
      <c r="T500" s="61"/>
      <c r="X500" s="58"/>
      <c r="Y500" s="58"/>
      <c r="Z500" s="58"/>
      <c r="AA500" s="58"/>
      <c r="AB500" s="63"/>
      <c r="AC500" s="58"/>
      <c r="AD500" s="58"/>
      <c r="AE500" s="58"/>
      <c r="AF500" s="63"/>
      <c r="AG500" s="63"/>
      <c r="AH500" s="58"/>
      <c r="AI500" s="58"/>
      <c r="AJ500" s="57"/>
      <c r="AK500" s="68"/>
      <c r="AL500" s="68"/>
      <c r="AM500" s="68"/>
      <c r="AN500" s="57"/>
      <c r="AP500" s="59"/>
      <c r="AQ500" s="59"/>
      <c r="AR500" s="59"/>
      <c r="AS500" s="59"/>
      <c r="AT500" s="57"/>
      <c r="AU500" s="58"/>
      <c r="AV500" s="99"/>
    </row>
    <row r="501" spans="1:50" ht="25.5">
      <c r="A501" s="72">
        <v>500</v>
      </c>
      <c r="B501" s="321" t="s">
        <v>2540</v>
      </c>
      <c r="C501" s="69" t="s">
        <v>2541</v>
      </c>
      <c r="D501" s="66" t="s">
        <v>82</v>
      </c>
      <c r="E501" s="66" t="s">
        <v>82</v>
      </c>
      <c r="F501" s="57">
        <v>45960</v>
      </c>
      <c r="G501" s="58" t="s">
        <v>2542</v>
      </c>
      <c r="H501" s="57">
        <v>45956</v>
      </c>
      <c r="I501" s="57" t="s">
        <v>2543</v>
      </c>
      <c r="J501" s="67">
        <f t="shared" ca="1" si="7"/>
        <v>-93</v>
      </c>
      <c r="K501" s="71" t="s">
        <v>2544</v>
      </c>
      <c r="L501" s="67" t="s">
        <v>572</v>
      </c>
      <c r="M501" s="67" t="s">
        <v>573</v>
      </c>
      <c r="N501" s="105"/>
      <c r="O501" s="60"/>
      <c r="P501" s="58"/>
      <c r="Q501" s="61" t="s">
        <v>2545</v>
      </c>
      <c r="R501" s="61" t="s">
        <v>214</v>
      </c>
      <c r="S501" s="61"/>
      <c r="T501" s="61" t="s">
        <v>56</v>
      </c>
      <c r="U501" s="452" t="s">
        <v>1855</v>
      </c>
      <c r="V501" s="261">
        <v>45938</v>
      </c>
      <c r="X501" s="366" t="s">
        <v>805</v>
      </c>
      <c r="Y501" s="378" t="s">
        <v>2472</v>
      </c>
      <c r="Z501" s="378"/>
      <c r="AA501" s="378" t="s">
        <v>851</v>
      </c>
      <c r="AB501" s="378" t="s">
        <v>2542</v>
      </c>
      <c r="AC501" s="380">
        <v>45956</v>
      </c>
      <c r="AD501" s="378"/>
      <c r="AE501" s="378"/>
      <c r="AF501" s="378"/>
      <c r="AG501" s="380"/>
      <c r="AH501" s="380"/>
      <c r="AI501" s="378"/>
      <c r="AJ501" s="378"/>
      <c r="AK501" s="377"/>
      <c r="AL501" s="381"/>
      <c r="AM501" s="381"/>
      <c r="AN501" s="381"/>
      <c r="AO501" s="377"/>
      <c r="AP501" s="382"/>
      <c r="AQ501" s="383"/>
      <c r="AR501" s="383"/>
      <c r="AS501" s="383"/>
      <c r="AT501" s="383"/>
      <c r="AU501" s="377"/>
      <c r="AV501" s="378" t="s">
        <v>94</v>
      </c>
      <c r="AW501" s="384"/>
      <c r="AX501" s="365"/>
    </row>
    <row r="502" spans="1:50" ht="25.5">
      <c r="A502" s="350">
        <v>501</v>
      </c>
      <c r="B502" s="321" t="s">
        <v>2546</v>
      </c>
      <c r="C502" s="69">
        <v>45922</v>
      </c>
      <c r="D502" s="66" t="s">
        <v>82</v>
      </c>
      <c r="E502" s="66" t="s">
        <v>82</v>
      </c>
      <c r="F502" s="57">
        <v>45944</v>
      </c>
      <c r="G502" s="57"/>
      <c r="H502" s="57"/>
      <c r="I502" s="57">
        <v>45940</v>
      </c>
      <c r="J502" s="67">
        <f t="shared" ca="1" si="7"/>
        <v>-105</v>
      </c>
      <c r="K502" s="71" t="s">
        <v>2547</v>
      </c>
      <c r="L502" s="67" t="s">
        <v>572</v>
      </c>
      <c r="M502" s="67" t="s">
        <v>573</v>
      </c>
      <c r="N502" s="105" t="s">
        <v>167</v>
      </c>
      <c r="O502" s="60" t="s">
        <v>2548</v>
      </c>
      <c r="P502" s="58" t="s">
        <v>597</v>
      </c>
      <c r="Q502" s="61" t="s">
        <v>1120</v>
      </c>
      <c r="R502" s="61" t="s">
        <v>67</v>
      </c>
      <c r="S502" s="61" t="s">
        <v>2549</v>
      </c>
      <c r="T502" s="61" t="s">
        <v>56</v>
      </c>
      <c r="U502" s="452" t="s">
        <v>1855</v>
      </c>
      <c r="V502" s="261">
        <v>45939</v>
      </c>
      <c r="X502" s="366" t="s">
        <v>805</v>
      </c>
      <c r="Y502" s="378" t="s">
        <v>992</v>
      </c>
      <c r="Z502" s="378"/>
      <c r="AA502" s="378"/>
      <c r="AB502" s="378"/>
      <c r="AC502" s="380"/>
      <c r="AD502" s="378"/>
      <c r="AE502" s="378"/>
      <c r="AF502" s="378"/>
      <c r="AG502" s="380"/>
      <c r="AH502" s="380"/>
      <c r="AI502" s="378"/>
      <c r="AJ502" s="378"/>
      <c r="AK502" s="377"/>
      <c r="AL502" s="381"/>
      <c r="AM502" s="381"/>
      <c r="AN502" s="381"/>
      <c r="AO502" s="377"/>
      <c r="AP502" s="382"/>
      <c r="AQ502" s="383"/>
      <c r="AR502" s="383"/>
      <c r="AS502" s="383"/>
      <c r="AT502" s="383"/>
      <c r="AU502" s="377"/>
      <c r="AV502" s="378"/>
      <c r="AW502" s="384" t="s">
        <v>1290</v>
      </c>
      <c r="AX502" s="365"/>
    </row>
    <row r="503" spans="1:50" ht="26.25">
      <c r="A503" s="72">
        <v>502</v>
      </c>
      <c r="B503" s="604" t="s">
        <v>2550</v>
      </c>
      <c r="C503" s="69">
        <v>45923</v>
      </c>
      <c r="D503" s="66" t="s">
        <v>82</v>
      </c>
      <c r="E503" s="66" t="s">
        <v>82</v>
      </c>
      <c r="F503" s="57">
        <v>45954</v>
      </c>
      <c r="G503" s="57"/>
      <c r="H503" s="57"/>
      <c r="I503" s="57">
        <v>45940</v>
      </c>
      <c r="J503" s="67">
        <f t="shared" ca="1" si="7"/>
        <v>-97</v>
      </c>
      <c r="K503" s="71" t="s">
        <v>2186</v>
      </c>
      <c r="L503" s="67" t="s">
        <v>572</v>
      </c>
      <c r="M503" s="67" t="s">
        <v>573</v>
      </c>
      <c r="N503" s="105" t="s">
        <v>167</v>
      </c>
      <c r="O503" s="60" t="s">
        <v>1043</v>
      </c>
      <c r="P503" s="58" t="s">
        <v>1044</v>
      </c>
      <c r="Q503" s="61" t="s">
        <v>2551</v>
      </c>
      <c r="R503" s="61" t="s">
        <v>67</v>
      </c>
      <c r="S503" s="61" t="s">
        <v>2552</v>
      </c>
      <c r="T503" s="61" t="s">
        <v>56</v>
      </c>
      <c r="U503" s="452" t="s">
        <v>130</v>
      </c>
      <c r="V503" s="261">
        <v>45939</v>
      </c>
      <c r="X503" s="278" t="s">
        <v>805</v>
      </c>
      <c r="Y503" s="278" t="s">
        <v>850</v>
      </c>
      <c r="Z503" s="278" t="s">
        <v>88</v>
      </c>
      <c r="AA503" s="278" t="s">
        <v>89</v>
      </c>
      <c r="AB503" s="280" t="s">
        <v>2553</v>
      </c>
      <c r="AC503" s="403" t="s">
        <v>2554</v>
      </c>
      <c r="AD503" s="278" t="s">
        <v>88</v>
      </c>
      <c r="AE503" s="352" t="s">
        <v>2555</v>
      </c>
      <c r="AF503" s="395">
        <v>45967</v>
      </c>
      <c r="AG503" s="63"/>
      <c r="AH503" s="58"/>
      <c r="AI503" s="58"/>
      <c r="AJ503" s="57"/>
      <c r="AK503" s="68"/>
      <c r="AL503" s="68"/>
      <c r="AM503" s="68"/>
      <c r="AN503" s="57"/>
      <c r="AP503" s="59"/>
      <c r="AQ503" s="59"/>
      <c r="AR503" s="59"/>
      <c r="AS503" s="59"/>
      <c r="AT503" s="57"/>
      <c r="AU503" s="58"/>
      <c r="AV503" s="99"/>
    </row>
    <row r="504" spans="1:50" ht="25.5">
      <c r="A504" s="350">
        <v>503</v>
      </c>
      <c r="B504" s="167" t="s">
        <v>1910</v>
      </c>
      <c r="C504" s="69">
        <v>45924</v>
      </c>
      <c r="D504" s="66" t="s">
        <v>47</v>
      </c>
      <c r="E504" s="66" t="s">
        <v>47</v>
      </c>
      <c r="F504" s="57"/>
      <c r="G504" s="570" t="s">
        <v>1910</v>
      </c>
      <c r="H504" s="57">
        <v>45930</v>
      </c>
      <c r="I504" s="57">
        <v>45930</v>
      </c>
      <c r="J504" s="67" t="str">
        <f t="shared" ca="1" si="7"/>
        <v/>
      </c>
      <c r="K504" s="71" t="s">
        <v>475</v>
      </c>
      <c r="L504" s="67" t="s">
        <v>142</v>
      </c>
      <c r="M504" s="67" t="s">
        <v>143</v>
      </c>
      <c r="N504" s="105" t="s">
        <v>297</v>
      </c>
      <c r="O504" s="60" t="s">
        <v>298</v>
      </c>
      <c r="P504" s="58" t="s">
        <v>299</v>
      </c>
      <c r="Q504" s="61" t="s">
        <v>2556</v>
      </c>
      <c r="R504" s="61" t="s">
        <v>214</v>
      </c>
      <c r="S504" s="61"/>
      <c r="T504" s="61" t="s">
        <v>56</v>
      </c>
      <c r="U504" s="452" t="s">
        <v>294</v>
      </c>
      <c r="V504" s="261">
        <v>45939</v>
      </c>
      <c r="X504" s="58"/>
      <c r="Y504" s="58"/>
      <c r="Z504" s="58"/>
      <c r="AA504" s="58"/>
      <c r="AB504" s="63"/>
      <c r="AC504" s="58"/>
      <c r="AD504" s="58"/>
      <c r="AE504" s="58"/>
      <c r="AF504" s="63"/>
      <c r="AG504" s="63"/>
      <c r="AH504" s="58"/>
      <c r="AI504" s="58"/>
      <c r="AJ504" s="57"/>
      <c r="AK504" s="68"/>
      <c r="AL504" s="68"/>
      <c r="AM504" s="68"/>
      <c r="AN504" s="57"/>
      <c r="AP504" s="59"/>
      <c r="AQ504" s="59"/>
      <c r="AR504" s="59"/>
      <c r="AS504" s="59"/>
      <c r="AT504" s="57"/>
      <c r="AU504" s="58"/>
      <c r="AV504" s="99"/>
    </row>
    <row r="505" spans="1:50" ht="25.5">
      <c r="A505" s="72">
        <v>504</v>
      </c>
      <c r="B505" s="405" t="s">
        <v>2557</v>
      </c>
      <c r="C505" s="69">
        <v>45925</v>
      </c>
      <c r="D505" s="66" t="s">
        <v>47</v>
      </c>
      <c r="E505" s="66" t="s">
        <v>47</v>
      </c>
      <c r="F505" s="57"/>
      <c r="G505" s="571" t="s">
        <v>1872</v>
      </c>
      <c r="H505" s="57" t="s">
        <v>2558</v>
      </c>
      <c r="I505" s="57">
        <v>45930</v>
      </c>
      <c r="J505" s="67" t="str">
        <f t="shared" ca="1" si="7"/>
        <v/>
      </c>
      <c r="K505" s="71" t="s">
        <v>482</v>
      </c>
      <c r="L505" s="67" t="s">
        <v>142</v>
      </c>
      <c r="M505" s="67" t="s">
        <v>143</v>
      </c>
      <c r="N505" s="105" t="s">
        <v>483</v>
      </c>
      <c r="O505" s="60" t="s">
        <v>484</v>
      </c>
      <c r="P505" s="58" t="s">
        <v>485</v>
      </c>
      <c r="Q505" s="61" t="s">
        <v>2559</v>
      </c>
      <c r="R505" s="61" t="s">
        <v>337</v>
      </c>
      <c r="S505" s="61">
        <v>10741</v>
      </c>
      <c r="T505" s="61" t="s">
        <v>56</v>
      </c>
      <c r="U505" s="452" t="s">
        <v>244</v>
      </c>
      <c r="V505" s="261">
        <v>45939</v>
      </c>
      <c r="X505" s="58"/>
      <c r="Y505" s="58"/>
      <c r="Z505" s="58"/>
      <c r="AA505" s="58"/>
      <c r="AB505" s="63"/>
      <c r="AC505" s="58"/>
      <c r="AD505" s="58"/>
      <c r="AE505" s="58"/>
      <c r="AF505" s="63"/>
      <c r="AG505" s="63"/>
      <c r="AH505" s="58"/>
      <c r="AI505" s="58"/>
      <c r="AJ505" s="57"/>
      <c r="AK505" s="68"/>
      <c r="AL505" s="68"/>
      <c r="AM505" s="68"/>
      <c r="AN505" s="57"/>
      <c r="AP505" s="59"/>
      <c r="AQ505" s="59"/>
      <c r="AR505" s="59"/>
      <c r="AS505" s="59"/>
      <c r="AT505" s="57"/>
      <c r="AU505" s="58"/>
      <c r="AV505" s="99"/>
    </row>
    <row r="506" spans="1:50" ht="25.5">
      <c r="A506" s="350">
        <v>505</v>
      </c>
      <c r="B506" s="167" t="s">
        <v>2560</v>
      </c>
      <c r="C506" s="69">
        <v>45932</v>
      </c>
      <c r="D506" s="66" t="s">
        <v>47</v>
      </c>
      <c r="E506" s="66" t="s">
        <v>47</v>
      </c>
      <c r="F506" s="57"/>
      <c r="G506" s="58" t="s">
        <v>2560</v>
      </c>
      <c r="H506" s="57">
        <v>45932</v>
      </c>
      <c r="I506" s="57">
        <v>45932</v>
      </c>
      <c r="J506" s="67" t="str">
        <f t="shared" ca="1" si="7"/>
        <v/>
      </c>
      <c r="K506" s="71" t="s">
        <v>2561</v>
      </c>
      <c r="L506" s="67" t="s">
        <v>142</v>
      </c>
      <c r="M506" s="67" t="s">
        <v>143</v>
      </c>
      <c r="N506" s="105" t="s">
        <v>232</v>
      </c>
      <c r="O506" s="60" t="s">
        <v>2063</v>
      </c>
      <c r="P506" s="58" t="s">
        <v>2064</v>
      </c>
      <c r="Q506" s="61" t="s">
        <v>2562</v>
      </c>
      <c r="R506" s="61" t="s">
        <v>322</v>
      </c>
      <c r="S506" s="61" t="s">
        <v>2460</v>
      </c>
      <c r="T506" s="61" t="s">
        <v>56</v>
      </c>
      <c r="U506" s="452" t="s">
        <v>194</v>
      </c>
      <c r="V506" s="261">
        <v>45939</v>
      </c>
      <c r="X506" s="58"/>
      <c r="Y506" s="58"/>
      <c r="Z506" s="58"/>
      <c r="AA506" s="58"/>
      <c r="AB506" s="63"/>
      <c r="AC506" s="58"/>
      <c r="AD506" s="58"/>
      <c r="AE506" s="58"/>
      <c r="AF506" s="63"/>
      <c r="AG506" s="63"/>
      <c r="AH506" s="58"/>
      <c r="AI506" s="58"/>
      <c r="AJ506" s="57"/>
      <c r="AK506" s="68"/>
      <c r="AL506" s="68"/>
      <c r="AM506" s="68"/>
      <c r="AN506" s="57"/>
      <c r="AP506" s="59"/>
      <c r="AQ506" s="59"/>
      <c r="AR506" s="59"/>
      <c r="AS506" s="59"/>
      <c r="AT506" s="57"/>
      <c r="AU506" s="58"/>
      <c r="AV506" s="99"/>
    </row>
    <row r="507" spans="1:50" ht="25.5">
      <c r="A507" s="72">
        <v>506</v>
      </c>
      <c r="B507" s="604" t="s">
        <v>2563</v>
      </c>
      <c r="C507" s="69">
        <v>45933</v>
      </c>
      <c r="D507" s="66" t="s">
        <v>82</v>
      </c>
      <c r="E507" s="66" t="s">
        <v>82</v>
      </c>
      <c r="F507" s="57">
        <v>45957</v>
      </c>
      <c r="G507" s="57"/>
      <c r="H507" s="57"/>
      <c r="I507" s="57">
        <v>45939</v>
      </c>
      <c r="J507" s="67">
        <f t="shared" ca="1" si="7"/>
        <v>-96</v>
      </c>
      <c r="K507" s="71" t="s">
        <v>2564</v>
      </c>
      <c r="L507" s="67" t="s">
        <v>572</v>
      </c>
      <c r="M507" s="67" t="s">
        <v>573</v>
      </c>
      <c r="N507" s="105"/>
      <c r="O507" s="60"/>
      <c r="P507" s="58"/>
      <c r="Q507" s="61" t="s">
        <v>1120</v>
      </c>
      <c r="R507" s="61" t="s">
        <v>214</v>
      </c>
      <c r="S507" s="61"/>
      <c r="T507" s="61" t="s">
        <v>56</v>
      </c>
      <c r="U507" s="452" t="s">
        <v>194</v>
      </c>
      <c r="V507" s="261">
        <v>45939</v>
      </c>
      <c r="X507" s="58"/>
      <c r="Y507" s="58"/>
      <c r="Z507" s="58"/>
      <c r="AA507" s="58"/>
      <c r="AB507" s="63" t="s">
        <v>2565</v>
      </c>
      <c r="AC507" s="63">
        <v>45956</v>
      </c>
      <c r="AD507" s="58"/>
      <c r="AE507" s="58"/>
      <c r="AF507" s="63"/>
      <c r="AG507" s="63"/>
      <c r="AH507" s="58"/>
      <c r="AI507" s="58"/>
      <c r="AJ507" s="57"/>
      <c r="AK507" s="68"/>
      <c r="AL507" s="68"/>
      <c r="AM507" s="68"/>
      <c r="AN507" s="57"/>
      <c r="AP507" s="59"/>
      <c r="AQ507" s="59"/>
      <c r="AR507" s="59"/>
      <c r="AS507" s="59"/>
      <c r="AT507" s="57"/>
      <c r="AU507" s="58"/>
      <c r="AV507" s="99"/>
    </row>
    <row r="508" spans="1:50" ht="25.5">
      <c r="A508" s="350">
        <v>507</v>
      </c>
      <c r="B508" s="596" t="s">
        <v>2566</v>
      </c>
      <c r="C508" s="69">
        <v>45932</v>
      </c>
      <c r="D508" s="66" t="s">
        <v>47</v>
      </c>
      <c r="E508" s="66" t="s">
        <v>47</v>
      </c>
      <c r="F508" s="57"/>
      <c r="G508" s="57"/>
      <c r="H508" s="57"/>
      <c r="I508" s="57">
        <v>45932</v>
      </c>
      <c r="J508" s="67" t="str">
        <f t="shared" ca="1" si="7"/>
        <v/>
      </c>
      <c r="K508" s="71" t="s">
        <v>1295</v>
      </c>
      <c r="L508" s="67" t="s">
        <v>522</v>
      </c>
      <c r="M508" s="67" t="s">
        <v>413</v>
      </c>
      <c r="N508" s="105" t="s">
        <v>203</v>
      </c>
      <c r="O508" s="60" t="s">
        <v>204</v>
      </c>
      <c r="P508" s="58" t="s">
        <v>205</v>
      </c>
      <c r="Q508" s="61" t="s">
        <v>2567</v>
      </c>
      <c r="R508" s="61" t="s">
        <v>67</v>
      </c>
      <c r="S508" s="61" t="s">
        <v>2568</v>
      </c>
      <c r="T508" s="61" t="s">
        <v>56</v>
      </c>
      <c r="U508" s="452" t="s">
        <v>130</v>
      </c>
      <c r="V508" s="261">
        <v>45939</v>
      </c>
      <c r="X508" s="278" t="s">
        <v>805</v>
      </c>
      <c r="Y508" s="278" t="s">
        <v>992</v>
      </c>
      <c r="Z508" s="278" t="s">
        <v>88</v>
      </c>
      <c r="AA508" s="278" t="s">
        <v>89</v>
      </c>
      <c r="AB508" s="280" t="s">
        <v>2569</v>
      </c>
      <c r="AC508" s="282">
        <v>45940</v>
      </c>
      <c r="AD508" s="58"/>
      <c r="AE508" s="58"/>
      <c r="AF508" s="63"/>
      <c r="AG508" s="63"/>
      <c r="AH508" s="58"/>
      <c r="AI508" s="58"/>
      <c r="AJ508" s="57"/>
      <c r="AK508" s="68"/>
      <c r="AL508" s="68"/>
      <c r="AM508" s="68"/>
      <c r="AN508" s="57"/>
      <c r="AP508" s="59"/>
      <c r="AQ508" s="59"/>
      <c r="AR508" s="59"/>
      <c r="AS508" s="59"/>
      <c r="AT508" s="57"/>
      <c r="AU508" s="58"/>
      <c r="AV508" s="99"/>
    </row>
    <row r="509" spans="1:50" ht="78.75" customHeight="1">
      <c r="A509" s="72">
        <v>508</v>
      </c>
      <c r="B509" s="596" t="s">
        <v>2570</v>
      </c>
      <c r="C509" s="69">
        <v>45932</v>
      </c>
      <c r="D509" s="66" t="s">
        <v>47</v>
      </c>
      <c r="E509" s="66" t="s">
        <v>47</v>
      </c>
      <c r="F509" s="57"/>
      <c r="G509" s="569" t="s">
        <v>2570</v>
      </c>
      <c r="H509" s="57">
        <v>45932</v>
      </c>
      <c r="I509" s="57">
        <v>45932</v>
      </c>
      <c r="J509" s="67" t="str">
        <f t="shared" ca="1" si="7"/>
        <v/>
      </c>
      <c r="K509" s="71" t="s">
        <v>407</v>
      </c>
      <c r="L509" s="67" t="s">
        <v>142</v>
      </c>
      <c r="M509" s="67" t="s">
        <v>143</v>
      </c>
      <c r="N509" s="105" t="s">
        <v>232</v>
      </c>
      <c r="O509" s="60" t="s">
        <v>408</v>
      </c>
      <c r="P509" s="58" t="s">
        <v>409</v>
      </c>
      <c r="Q509" s="61" t="s">
        <v>2571</v>
      </c>
      <c r="R509" s="61" t="s">
        <v>214</v>
      </c>
      <c r="S509" s="61"/>
      <c r="T509" s="61" t="s">
        <v>56</v>
      </c>
      <c r="U509" s="857" t="s">
        <v>2572</v>
      </c>
      <c r="V509" s="407" t="s">
        <v>87</v>
      </c>
      <c r="W509" s="284" t="s">
        <v>555</v>
      </c>
      <c r="X509" s="284" t="s">
        <v>1097</v>
      </c>
      <c r="Y509" s="278" t="s">
        <v>89</v>
      </c>
      <c r="Z509" s="278" t="s">
        <v>2573</v>
      </c>
      <c r="AA509" s="281">
        <v>45904</v>
      </c>
      <c r="AB509" s="281">
        <v>45918</v>
      </c>
      <c r="AC509" s="278" t="s">
        <v>91</v>
      </c>
      <c r="AD509" s="278" t="s">
        <v>2574</v>
      </c>
      <c r="AE509" s="282">
        <v>45930</v>
      </c>
      <c r="AF509" s="278" t="s">
        <v>93</v>
      </c>
      <c r="AG509" s="280" t="s">
        <v>558</v>
      </c>
      <c r="AH509" s="278" t="s">
        <v>93</v>
      </c>
      <c r="AI509" s="278" t="s">
        <v>93</v>
      </c>
      <c r="AJ509" s="278" t="s">
        <v>93</v>
      </c>
      <c r="AK509" s="278" t="s">
        <v>93</v>
      </c>
      <c r="AL509" s="278" t="s">
        <v>93</v>
      </c>
      <c r="AM509" s="278" t="s">
        <v>93</v>
      </c>
      <c r="AN509" s="278" t="s">
        <v>93</v>
      </c>
      <c r="AO509" s="278" t="s">
        <v>93</v>
      </c>
      <c r="AP509" s="278" t="s">
        <v>93</v>
      </c>
      <c r="AQ509" s="278" t="s">
        <v>93</v>
      </c>
      <c r="AR509" s="278" t="s">
        <v>93</v>
      </c>
      <c r="AS509" s="278" t="s">
        <v>93</v>
      </c>
      <c r="AT509" s="278" t="s">
        <v>94</v>
      </c>
      <c r="AU509" s="280" t="s">
        <v>2575</v>
      </c>
      <c r="AV509" s="352"/>
      <c r="AW509" s="352"/>
      <c r="AX509" s="352"/>
    </row>
    <row r="510" spans="1:50" ht="25.5">
      <c r="A510" s="350">
        <v>509</v>
      </c>
      <c r="B510" s="596" t="s">
        <v>2576</v>
      </c>
      <c r="C510" s="69">
        <v>45932</v>
      </c>
      <c r="D510" s="66" t="s">
        <v>47</v>
      </c>
      <c r="E510" s="66" t="s">
        <v>47</v>
      </c>
      <c r="F510" s="57"/>
      <c r="G510" s="569" t="s">
        <v>2576</v>
      </c>
      <c r="H510" s="57">
        <v>45932</v>
      </c>
      <c r="I510" s="57">
        <v>45932</v>
      </c>
      <c r="J510" s="67" t="str">
        <f t="shared" ca="1" si="7"/>
        <v/>
      </c>
      <c r="K510" s="71" t="s">
        <v>407</v>
      </c>
      <c r="L510" s="67" t="s">
        <v>142</v>
      </c>
      <c r="M510" s="67" t="s">
        <v>143</v>
      </c>
      <c r="N510" s="105" t="s">
        <v>232</v>
      </c>
      <c r="O510" s="60" t="s">
        <v>408</v>
      </c>
      <c r="P510" s="58" t="s">
        <v>409</v>
      </c>
      <c r="Q510" s="61" t="s">
        <v>2577</v>
      </c>
      <c r="R510" s="61" t="s">
        <v>214</v>
      </c>
      <c r="S510" s="61"/>
      <c r="T510" s="61" t="s">
        <v>56</v>
      </c>
      <c r="U510" s="452" t="s">
        <v>86</v>
      </c>
      <c r="V510" s="261">
        <v>45939</v>
      </c>
      <c r="X510" s="58"/>
      <c r="Y510" s="58"/>
      <c r="Z510" s="58"/>
      <c r="AA510" s="58"/>
      <c r="AB510" s="63"/>
      <c r="AC510" s="58"/>
      <c r="AD510" s="58"/>
      <c r="AE510" s="58"/>
      <c r="AF510" s="63"/>
      <c r="AG510" s="63"/>
      <c r="AH510" s="58"/>
      <c r="AI510" s="58"/>
      <c r="AJ510" s="57"/>
      <c r="AK510" s="68"/>
      <c r="AL510" s="68"/>
      <c r="AM510" s="68"/>
      <c r="AN510" s="57"/>
      <c r="AP510" s="59"/>
      <c r="AQ510" s="59"/>
      <c r="AR510" s="59"/>
      <c r="AS510" s="59"/>
      <c r="AT510" s="57"/>
      <c r="AU510" s="58"/>
      <c r="AV510" s="99"/>
    </row>
    <row r="511" spans="1:50" ht="25.5">
      <c r="A511" s="72">
        <v>510</v>
      </c>
      <c r="B511" s="321" t="s">
        <v>2578</v>
      </c>
      <c r="C511" s="69" t="s">
        <v>2579</v>
      </c>
      <c r="D511" s="66" t="s">
        <v>47</v>
      </c>
      <c r="E511" s="66" t="s">
        <v>47</v>
      </c>
      <c r="F511" s="57"/>
      <c r="G511" s="57"/>
      <c r="H511" s="57"/>
      <c r="I511" s="57" t="s">
        <v>2580</v>
      </c>
      <c r="J511" s="67" t="str">
        <f t="shared" ca="1" si="7"/>
        <v/>
      </c>
      <c r="K511" s="71" t="s">
        <v>2581</v>
      </c>
      <c r="L511" s="67" t="s">
        <v>572</v>
      </c>
      <c r="M511" s="67" t="s">
        <v>62</v>
      </c>
      <c r="N511" s="105"/>
      <c r="O511" s="60"/>
      <c r="P511" s="58"/>
      <c r="Q511" s="71" t="s">
        <v>2582</v>
      </c>
      <c r="R511" s="61"/>
      <c r="S511" s="61"/>
      <c r="T511" s="61"/>
      <c r="X511" s="58"/>
      <c r="Y511" s="58"/>
      <c r="Z511" s="58"/>
      <c r="AA511" s="58"/>
      <c r="AB511" s="63" t="s">
        <v>2583</v>
      </c>
      <c r="AC511" s="63">
        <v>45944</v>
      </c>
      <c r="AD511" s="58"/>
      <c r="AE511" s="58"/>
      <c r="AF511" s="63"/>
      <c r="AG511" s="63"/>
      <c r="AH511" s="58"/>
      <c r="AI511" s="58"/>
      <c r="AJ511" s="57"/>
      <c r="AK511" s="68"/>
      <c r="AL511" s="68"/>
      <c r="AM511" s="68"/>
      <c r="AN511" s="57"/>
      <c r="AP511" s="59"/>
      <c r="AQ511" s="59"/>
      <c r="AR511" s="59"/>
      <c r="AS511" s="59"/>
      <c r="AT511" s="57"/>
      <c r="AU511" s="58"/>
      <c r="AV511" s="99"/>
    </row>
    <row r="512" spans="1:50" ht="26.25">
      <c r="A512" s="350">
        <v>511</v>
      </c>
      <c r="B512" s="321" t="s">
        <v>2584</v>
      </c>
      <c r="C512" s="69">
        <v>45873</v>
      </c>
      <c r="D512" s="66" t="s">
        <v>82</v>
      </c>
      <c r="E512" s="66" t="s">
        <v>82</v>
      </c>
      <c r="F512" s="57"/>
      <c r="G512" s="57"/>
      <c r="H512" s="57"/>
      <c r="I512" s="57">
        <v>45940</v>
      </c>
      <c r="J512" s="67" t="str">
        <f t="shared" ref="J512:J566" ca="1" si="8">IF(AND(B512&lt;&gt;"",C512&lt;&gt;"",F512&lt;&gt;""),IF(NETWORKDAYS.INTL(TODAY(),F512,1,festivos)&gt;=0,NETWORKDAYS.INTL(TODAY(),F512,1,festivos)-1,NETWORKDAYS.INTL(TODAY(),F512,1,festivos)+1),"")</f>
        <v/>
      </c>
      <c r="K512" s="71" t="s">
        <v>2585</v>
      </c>
      <c r="L512" s="72" t="s">
        <v>572</v>
      </c>
      <c r="M512" s="67" t="s">
        <v>573</v>
      </c>
      <c r="N512" s="105"/>
      <c r="O512" s="60"/>
      <c r="P512" s="58"/>
      <c r="Q512" s="71" t="s">
        <v>2586</v>
      </c>
      <c r="R512" s="61"/>
      <c r="S512" s="61"/>
      <c r="T512" s="61"/>
      <c r="U512" s="452" t="s">
        <v>86</v>
      </c>
      <c r="X512" s="766" t="s">
        <v>87</v>
      </c>
      <c r="Y512" s="767" t="s">
        <v>555</v>
      </c>
      <c r="Z512" s="766" t="s">
        <v>732</v>
      </c>
      <c r="AA512" s="768" t="s">
        <v>89</v>
      </c>
      <c r="AB512" s="768" t="s">
        <v>2587</v>
      </c>
      <c r="AC512" s="769">
        <v>45890</v>
      </c>
      <c r="AD512" s="770">
        <v>45897</v>
      </c>
      <c r="AE512" s="768" t="s">
        <v>91</v>
      </c>
      <c r="AF512" s="771" t="s">
        <v>2588</v>
      </c>
      <c r="AG512" s="772">
        <v>45902</v>
      </c>
      <c r="AH512" s="772"/>
      <c r="AI512" s="773" t="s">
        <v>558</v>
      </c>
      <c r="AJ512" s="766" t="s">
        <v>93</v>
      </c>
      <c r="AK512" s="774" t="s">
        <v>93</v>
      </c>
      <c r="AL512" s="766" t="s">
        <v>93</v>
      </c>
      <c r="AM512" s="766" t="s">
        <v>93</v>
      </c>
      <c r="AN512" s="766" t="s">
        <v>93</v>
      </c>
      <c r="AO512" s="766" t="s">
        <v>93</v>
      </c>
      <c r="AP512" s="766" t="s">
        <v>93</v>
      </c>
      <c r="AQ512" s="766" t="s">
        <v>93</v>
      </c>
      <c r="AR512" s="766" t="s">
        <v>93</v>
      </c>
      <c r="AS512" s="766" t="s">
        <v>93</v>
      </c>
      <c r="AT512" s="766" t="s">
        <v>93</v>
      </c>
      <c r="AU512" s="768"/>
      <c r="AV512" s="768" t="s">
        <v>94</v>
      </c>
      <c r="AW512" s="775" t="s">
        <v>2589</v>
      </c>
    </row>
    <row r="513" spans="1:49" ht="38.25">
      <c r="A513" s="72">
        <v>512</v>
      </c>
      <c r="B513" s="321" t="s">
        <v>2590</v>
      </c>
      <c r="C513" s="69" t="s">
        <v>2591</v>
      </c>
      <c r="D513" s="66" t="s">
        <v>82</v>
      </c>
      <c r="E513" s="66" t="s">
        <v>82</v>
      </c>
      <c r="F513" s="57"/>
      <c r="G513" s="57"/>
      <c r="H513" s="57"/>
      <c r="I513" s="57" t="s">
        <v>2580</v>
      </c>
      <c r="J513" s="67" t="str">
        <f t="shared" ca="1" si="8"/>
        <v/>
      </c>
      <c r="K513" s="71" t="s">
        <v>2592</v>
      </c>
      <c r="L513" s="67"/>
      <c r="M513" s="67"/>
      <c r="N513" s="105"/>
      <c r="O513" s="60"/>
      <c r="P513" s="58"/>
      <c r="Q513" s="71" t="s">
        <v>2593</v>
      </c>
      <c r="R513" s="61"/>
      <c r="S513" s="61"/>
      <c r="T513" s="61"/>
      <c r="X513" s="58"/>
      <c r="Y513" s="58"/>
      <c r="Z513" s="58"/>
      <c r="AA513" s="58"/>
      <c r="AB513" s="63"/>
      <c r="AC513" s="58"/>
      <c r="AD513" s="58"/>
      <c r="AE513" s="58"/>
      <c r="AF513" s="63"/>
      <c r="AG513" s="63"/>
      <c r="AH513" s="58"/>
      <c r="AI513" s="58"/>
      <c r="AJ513" s="57"/>
      <c r="AK513" s="68"/>
      <c r="AL513" s="68"/>
      <c r="AM513" s="68"/>
      <c r="AN513" s="57"/>
      <c r="AP513" s="59"/>
      <c r="AQ513" s="59"/>
      <c r="AR513" s="59"/>
      <c r="AS513" s="59"/>
      <c r="AT513" s="57"/>
      <c r="AU513" s="58"/>
      <c r="AV513" s="99"/>
    </row>
    <row r="514" spans="1:49" ht="51">
      <c r="A514" s="350">
        <v>513</v>
      </c>
      <c r="B514" s="321" t="s">
        <v>2594</v>
      </c>
      <c r="C514" s="69" t="s">
        <v>2595</v>
      </c>
      <c r="D514" s="66" t="s">
        <v>82</v>
      </c>
      <c r="E514" s="66" t="s">
        <v>82</v>
      </c>
      <c r="F514" s="57"/>
      <c r="G514" s="63" t="s">
        <v>2596</v>
      </c>
      <c r="H514" s="63">
        <v>45915</v>
      </c>
      <c r="I514" s="57" t="s">
        <v>2580</v>
      </c>
      <c r="J514" s="67" t="str">
        <f t="shared" ca="1" si="8"/>
        <v/>
      </c>
      <c r="K514" s="71" t="s">
        <v>2597</v>
      </c>
      <c r="L514" s="67" t="s">
        <v>572</v>
      </c>
      <c r="M514" s="67" t="s">
        <v>573</v>
      </c>
      <c r="N514" s="105" t="s">
        <v>232</v>
      </c>
      <c r="O514" s="60" t="s">
        <v>2063</v>
      </c>
      <c r="P514" s="58" t="s">
        <v>2064</v>
      </c>
      <c r="Q514" s="71" t="s">
        <v>2268</v>
      </c>
      <c r="R514" s="61" t="s">
        <v>322</v>
      </c>
      <c r="S514" s="61" t="s">
        <v>2598</v>
      </c>
      <c r="T514" s="61" t="s">
        <v>185</v>
      </c>
      <c r="U514" s="452" t="s">
        <v>194</v>
      </c>
      <c r="V514" s="261">
        <v>45902</v>
      </c>
      <c r="X514" s="58"/>
      <c r="Y514" s="58"/>
      <c r="Z514" s="58" t="s">
        <v>851</v>
      </c>
      <c r="AA514" s="58"/>
      <c r="AB514" s="63" t="s">
        <v>2596</v>
      </c>
      <c r="AC514" s="63">
        <v>45915</v>
      </c>
      <c r="AD514" s="58"/>
      <c r="AE514" s="58"/>
      <c r="AF514" s="63"/>
      <c r="AG514" s="63"/>
      <c r="AH514" s="58"/>
      <c r="AI514" s="58"/>
      <c r="AJ514" s="57"/>
      <c r="AK514" s="68"/>
      <c r="AL514" s="68"/>
      <c r="AM514" s="68"/>
      <c r="AN514" s="57"/>
      <c r="AP514" s="59"/>
      <c r="AQ514" s="59"/>
      <c r="AR514" s="59"/>
      <c r="AS514" s="59"/>
      <c r="AT514" s="57"/>
      <c r="AU514" s="58"/>
      <c r="AV514" s="99"/>
    </row>
    <row r="515" spans="1:49" ht="25.5">
      <c r="A515" s="72">
        <v>514</v>
      </c>
      <c r="B515" s="321" t="s">
        <v>2599</v>
      </c>
      <c r="C515" s="69" t="s">
        <v>2600</v>
      </c>
      <c r="D515" s="66" t="s">
        <v>82</v>
      </c>
      <c r="E515" s="66" t="s">
        <v>82</v>
      </c>
      <c r="F515" s="57"/>
      <c r="G515" s="57"/>
      <c r="H515" s="57"/>
      <c r="I515" s="57" t="s">
        <v>2580</v>
      </c>
      <c r="J515" s="67" t="str">
        <f t="shared" ca="1" si="8"/>
        <v/>
      </c>
      <c r="K515" s="71" t="s">
        <v>2601</v>
      </c>
      <c r="L515" s="67"/>
      <c r="M515" s="67"/>
      <c r="N515" s="105"/>
      <c r="O515" s="60"/>
      <c r="P515" s="58"/>
      <c r="Q515" s="71" t="s">
        <v>2602</v>
      </c>
      <c r="R515" s="61"/>
      <c r="S515" s="61"/>
      <c r="T515" s="61"/>
      <c r="X515" s="58"/>
      <c r="Y515" s="58"/>
      <c r="Z515" s="58"/>
      <c r="AA515" s="58"/>
      <c r="AB515" s="63"/>
      <c r="AC515" s="58"/>
      <c r="AD515" s="58"/>
      <c r="AE515" s="58"/>
      <c r="AF515" s="63"/>
      <c r="AG515" s="63"/>
      <c r="AH515" s="58"/>
      <c r="AI515" s="58"/>
      <c r="AJ515" s="57"/>
      <c r="AK515" s="68"/>
      <c r="AL515" s="68"/>
      <c r="AM515" s="68"/>
      <c r="AN515" s="57"/>
      <c r="AP515" s="59"/>
      <c r="AQ515" s="59"/>
      <c r="AR515" s="59"/>
      <c r="AS515" s="59"/>
      <c r="AT515" s="57"/>
      <c r="AU515" s="58"/>
      <c r="AV515" s="99"/>
    </row>
    <row r="516" spans="1:49" ht="38.25">
      <c r="A516" s="350">
        <v>515</v>
      </c>
      <c r="B516" s="167" t="s">
        <v>2603</v>
      </c>
      <c r="C516" s="69" t="s">
        <v>2604</v>
      </c>
      <c r="D516" s="66" t="s">
        <v>47</v>
      </c>
      <c r="E516" s="66" t="s">
        <v>47</v>
      </c>
      <c r="F516" s="57"/>
      <c r="G516" s="406" t="s">
        <v>2605</v>
      </c>
      <c r="H516" s="57">
        <v>45932</v>
      </c>
      <c r="I516" s="57" t="s">
        <v>2606</v>
      </c>
      <c r="J516" s="67" t="str">
        <f t="shared" ca="1" si="8"/>
        <v/>
      </c>
      <c r="K516" s="71" t="s">
        <v>2607</v>
      </c>
      <c r="L516" s="67" t="s">
        <v>142</v>
      </c>
      <c r="M516" s="67" t="s">
        <v>143</v>
      </c>
      <c r="N516" s="105" t="s">
        <v>232</v>
      </c>
      <c r="O516" s="60" t="s">
        <v>1967</v>
      </c>
      <c r="P516" s="58" t="s">
        <v>1968</v>
      </c>
      <c r="Q516" s="71" t="s">
        <v>2608</v>
      </c>
      <c r="R516" s="61" t="s">
        <v>67</v>
      </c>
      <c r="S516" s="61" t="s">
        <v>2609</v>
      </c>
      <c r="T516" s="61" t="s">
        <v>56</v>
      </c>
      <c r="U516" s="452" t="s">
        <v>294</v>
      </c>
      <c r="X516" s="58"/>
      <c r="Y516" s="58"/>
      <c r="Z516" s="58"/>
      <c r="AA516" s="58"/>
      <c r="AB516" s="63"/>
      <c r="AC516" s="58"/>
      <c r="AD516" s="58"/>
      <c r="AE516" s="58"/>
      <c r="AF516" s="63"/>
      <c r="AG516" s="63"/>
      <c r="AH516" s="58"/>
      <c r="AI516" s="58"/>
      <c r="AJ516" s="57"/>
      <c r="AK516" s="68"/>
      <c r="AL516" s="68"/>
      <c r="AM516" s="68"/>
      <c r="AN516" s="57"/>
      <c r="AP516" s="59"/>
      <c r="AQ516" s="59"/>
      <c r="AR516" s="59"/>
      <c r="AS516" s="59"/>
      <c r="AT516" s="57"/>
      <c r="AU516" s="58"/>
      <c r="AV516" s="99"/>
    </row>
    <row r="517" spans="1:49" ht="25.5">
      <c r="A517" s="72">
        <v>516</v>
      </c>
      <c r="B517" s="168" t="s">
        <v>2610</v>
      </c>
      <c r="C517" s="69" t="s">
        <v>2611</v>
      </c>
      <c r="D517" s="66" t="s">
        <v>1601</v>
      </c>
      <c r="E517" s="66" t="s">
        <v>1601</v>
      </c>
      <c r="F517" s="57"/>
      <c r="G517" s="406" t="s">
        <v>2612</v>
      </c>
      <c r="H517" s="57">
        <v>45932</v>
      </c>
      <c r="I517" s="57" t="s">
        <v>2613</v>
      </c>
      <c r="J517" s="67" t="str">
        <f t="shared" ca="1" si="8"/>
        <v/>
      </c>
      <c r="K517" s="71" t="s">
        <v>407</v>
      </c>
      <c r="L517" s="67" t="s">
        <v>142</v>
      </c>
      <c r="M517" s="67" t="s">
        <v>143</v>
      </c>
      <c r="N517" s="105" t="s">
        <v>232</v>
      </c>
      <c r="O517" s="60" t="s">
        <v>408</v>
      </c>
      <c r="P517" s="58" t="s">
        <v>409</v>
      </c>
      <c r="Q517" s="71" t="s">
        <v>410</v>
      </c>
      <c r="R517" s="61" t="s">
        <v>214</v>
      </c>
      <c r="S517" s="61"/>
      <c r="T517" s="61" t="s">
        <v>56</v>
      </c>
      <c r="U517" s="452" t="s">
        <v>86</v>
      </c>
      <c r="X517" s="58"/>
      <c r="Y517" s="58"/>
      <c r="Z517" s="58"/>
      <c r="AA517" s="58"/>
      <c r="AB517" s="63"/>
      <c r="AC517" s="58"/>
      <c r="AD517" s="58"/>
      <c r="AE517" s="58"/>
      <c r="AF517" s="63"/>
      <c r="AG517" s="63"/>
      <c r="AH517" s="58"/>
      <c r="AI517" s="58"/>
      <c r="AJ517" s="57"/>
      <c r="AK517" s="68"/>
      <c r="AL517" s="68"/>
      <c r="AM517" s="68"/>
      <c r="AN517" s="57"/>
      <c r="AP517" s="59"/>
      <c r="AQ517" s="59"/>
      <c r="AR517" s="59"/>
      <c r="AS517" s="59"/>
      <c r="AT517" s="57"/>
      <c r="AU517" s="58"/>
      <c r="AV517" s="99"/>
    </row>
    <row r="518" spans="1:49" ht="25.5">
      <c r="A518" s="350">
        <v>517</v>
      </c>
      <c r="B518" s="168" t="s">
        <v>2614</v>
      </c>
      <c r="C518" s="69" t="s">
        <v>2615</v>
      </c>
      <c r="D518" s="66" t="s">
        <v>1601</v>
      </c>
      <c r="E518" s="66" t="s">
        <v>1601</v>
      </c>
      <c r="F518" s="57">
        <v>45932</v>
      </c>
      <c r="G518" s="406" t="s">
        <v>2614</v>
      </c>
      <c r="H518" s="57">
        <v>45932</v>
      </c>
      <c r="I518" s="57" t="s">
        <v>2613</v>
      </c>
      <c r="J518" s="67">
        <f t="shared" ca="1" si="8"/>
        <v>-112</v>
      </c>
      <c r="K518" s="71" t="s">
        <v>407</v>
      </c>
      <c r="L518" s="67" t="s">
        <v>142</v>
      </c>
      <c r="M518" s="67" t="s">
        <v>143</v>
      </c>
      <c r="N518" s="105" t="s">
        <v>232</v>
      </c>
      <c r="O518" s="60" t="s">
        <v>408</v>
      </c>
      <c r="P518" s="58" t="s">
        <v>409</v>
      </c>
      <c r="Q518" s="71" t="s">
        <v>410</v>
      </c>
      <c r="R518" s="61" t="s">
        <v>214</v>
      </c>
      <c r="S518" s="61"/>
      <c r="T518" s="61" t="s">
        <v>56</v>
      </c>
      <c r="U518" s="452" t="s">
        <v>86</v>
      </c>
      <c r="X518" s="58"/>
      <c r="Y518" s="58"/>
      <c r="Z518" s="58"/>
      <c r="AA518" s="58"/>
      <c r="AB518" s="63"/>
      <c r="AC518" s="58"/>
      <c r="AD518" s="58"/>
      <c r="AE518" s="58"/>
      <c r="AF518" s="63"/>
      <c r="AG518" s="63"/>
      <c r="AH518" s="58"/>
      <c r="AI518" s="58"/>
      <c r="AJ518" s="57"/>
      <c r="AK518" s="68"/>
      <c r="AL518" s="68"/>
      <c r="AM518" s="68"/>
      <c r="AN518" s="57"/>
      <c r="AP518" s="59"/>
      <c r="AQ518" s="59"/>
      <c r="AR518" s="59"/>
      <c r="AS518" s="59"/>
      <c r="AT518" s="57"/>
      <c r="AU518" s="58"/>
      <c r="AV518" s="99"/>
    </row>
    <row r="519" spans="1:49" ht="25.5">
      <c r="A519" s="72">
        <v>518</v>
      </c>
      <c r="B519" s="321" t="s">
        <v>2616</v>
      </c>
      <c r="C519" s="69">
        <v>45936</v>
      </c>
      <c r="D519" s="66" t="s">
        <v>547</v>
      </c>
      <c r="E519" s="66" t="s">
        <v>547</v>
      </c>
      <c r="F519" s="57">
        <v>45945</v>
      </c>
      <c r="G519" s="57"/>
      <c r="H519" s="57"/>
      <c r="I519" s="57">
        <v>45936</v>
      </c>
      <c r="J519" s="67">
        <f t="shared" ca="1" si="8"/>
        <v>-104</v>
      </c>
      <c r="K519" s="71" t="s">
        <v>2617</v>
      </c>
      <c r="L519" s="67" t="s">
        <v>572</v>
      </c>
      <c r="M519" s="67" t="s">
        <v>573</v>
      </c>
      <c r="N519" s="105" t="s">
        <v>63</v>
      </c>
      <c r="O519" s="60" t="s">
        <v>64</v>
      </c>
      <c r="P519" s="67" t="s">
        <v>450</v>
      </c>
      <c r="Q519" s="71" t="s">
        <v>838</v>
      </c>
      <c r="R519" s="61" t="s">
        <v>67</v>
      </c>
      <c r="S519" s="61">
        <v>1539246</v>
      </c>
      <c r="T519" s="61" t="s">
        <v>56</v>
      </c>
      <c r="U519" s="452" t="s">
        <v>172</v>
      </c>
      <c r="X519" s="58"/>
      <c r="Y519" s="58"/>
      <c r="Z519" s="58"/>
      <c r="AA519" s="58"/>
      <c r="AB519" s="63" t="s">
        <v>2618</v>
      </c>
      <c r="AC519" s="63">
        <v>45945</v>
      </c>
      <c r="AD519" s="58"/>
      <c r="AE519" s="67" t="s">
        <v>2619</v>
      </c>
      <c r="AF519" s="63">
        <v>45965</v>
      </c>
      <c r="AG519" s="63"/>
      <c r="AH519" s="58"/>
      <c r="AI519" s="58"/>
      <c r="AJ519" s="57"/>
      <c r="AK519" s="68"/>
      <c r="AL519" s="68"/>
      <c r="AM519" s="68"/>
      <c r="AN519" s="57"/>
      <c r="AP519" s="59"/>
      <c r="AQ519" s="59"/>
      <c r="AR519" s="59"/>
      <c r="AS519" s="59"/>
      <c r="AT519" s="57"/>
      <c r="AU519" s="58"/>
      <c r="AV519" s="99"/>
    </row>
    <row r="520" spans="1:49" ht="51">
      <c r="A520" s="350">
        <v>519</v>
      </c>
      <c r="B520" s="711" t="s">
        <v>2620</v>
      </c>
      <c r="C520" s="712" t="s">
        <v>2621</v>
      </c>
      <c r="D520" s="687" t="s">
        <v>82</v>
      </c>
      <c r="E520" s="687" t="s">
        <v>82</v>
      </c>
      <c r="F520" s="713"/>
      <c r="G520" s="713"/>
      <c r="H520" s="713"/>
      <c r="I520" s="713" t="s">
        <v>2622</v>
      </c>
      <c r="J520" s="689" t="str">
        <f t="shared" ca="1" si="8"/>
        <v/>
      </c>
      <c r="K520" s="690" t="s">
        <v>2311</v>
      </c>
      <c r="L520" s="689" t="s">
        <v>572</v>
      </c>
      <c r="M520" s="689" t="s">
        <v>573</v>
      </c>
      <c r="N520" s="691" t="s">
        <v>118</v>
      </c>
      <c r="O520" s="714" t="s">
        <v>931</v>
      </c>
      <c r="P520" s="715" t="s">
        <v>2312</v>
      </c>
      <c r="Q520" s="690" t="s">
        <v>2623</v>
      </c>
      <c r="R520" s="692" t="s">
        <v>67</v>
      </c>
      <c r="S520" s="692" t="s">
        <v>2314</v>
      </c>
      <c r="T520" s="692" t="s">
        <v>56</v>
      </c>
      <c r="U520" s="856" t="s">
        <v>186</v>
      </c>
      <c r="V520" s="696">
        <v>45940</v>
      </c>
      <c r="X520" s="58"/>
      <c r="Y520" s="58"/>
      <c r="Z520" s="58"/>
      <c r="AA520" s="58"/>
      <c r="AB520" s="63"/>
      <c r="AC520" s="58"/>
      <c r="AD520" s="58"/>
      <c r="AE520" s="58"/>
      <c r="AF520" s="63"/>
      <c r="AG520" s="63"/>
      <c r="AH520" s="58"/>
      <c r="AI520" s="58"/>
      <c r="AJ520" s="57"/>
      <c r="AK520" s="68"/>
      <c r="AL520" s="68"/>
      <c r="AM520" s="68"/>
      <c r="AN520" s="57"/>
      <c r="AP520" s="59"/>
      <c r="AQ520" s="59"/>
      <c r="AR520" s="59"/>
      <c r="AS520" s="59"/>
      <c r="AT520" s="57"/>
      <c r="AU520" s="58"/>
      <c r="AV520" s="99"/>
    </row>
    <row r="521" spans="1:49" ht="25.5">
      <c r="A521" s="72">
        <v>520</v>
      </c>
      <c r="B521" s="321" t="s">
        <v>2624</v>
      </c>
      <c r="C521" s="69" t="s">
        <v>2625</v>
      </c>
      <c r="D521" s="66" t="s">
        <v>82</v>
      </c>
      <c r="E521" s="66" t="s">
        <v>82</v>
      </c>
      <c r="F521" s="57"/>
      <c r="G521" s="57"/>
      <c r="H521" s="57"/>
      <c r="I521" s="57" t="s">
        <v>2626</v>
      </c>
      <c r="J521" s="67" t="str">
        <f t="shared" ca="1" si="8"/>
        <v/>
      </c>
      <c r="K521" s="71" t="s">
        <v>1161</v>
      </c>
      <c r="L521" s="67" t="s">
        <v>572</v>
      </c>
      <c r="M521" s="67" t="s">
        <v>62</v>
      </c>
      <c r="N521" s="105" t="s">
        <v>118</v>
      </c>
      <c r="O521" s="60" t="s">
        <v>931</v>
      </c>
      <c r="P521" s="58" t="s">
        <v>2312</v>
      </c>
      <c r="Q521" s="71" t="s">
        <v>1221</v>
      </c>
      <c r="R521" s="61" t="s">
        <v>337</v>
      </c>
      <c r="S521" s="61" t="s">
        <v>2627</v>
      </c>
      <c r="T521" s="61" t="s">
        <v>56</v>
      </c>
      <c r="U521" s="452" t="s">
        <v>194</v>
      </c>
      <c r="V521" s="261">
        <v>45940</v>
      </c>
      <c r="X521" s="58"/>
      <c r="Y521" s="58"/>
      <c r="Z521" s="58"/>
      <c r="AA521" s="58"/>
      <c r="AB521" s="63" t="s">
        <v>2628</v>
      </c>
      <c r="AC521" s="63">
        <v>45965</v>
      </c>
      <c r="AD521" s="58"/>
      <c r="AE521" s="58"/>
      <c r="AF521" s="63"/>
      <c r="AG521" s="63"/>
      <c r="AH521" s="58"/>
      <c r="AI521" s="58"/>
      <c r="AJ521" s="57"/>
      <c r="AK521" s="68"/>
      <c r="AL521" s="68"/>
      <c r="AM521" s="68"/>
      <c r="AN521" s="57"/>
      <c r="AP521" s="59"/>
      <c r="AQ521" s="59"/>
      <c r="AR521" s="59"/>
      <c r="AS521" s="59"/>
      <c r="AT521" s="57"/>
      <c r="AU521" s="58"/>
      <c r="AV521" s="99"/>
    </row>
    <row r="522" spans="1:49" ht="25.5">
      <c r="A522" s="350">
        <v>521</v>
      </c>
      <c r="B522" s="321" t="s">
        <v>2535</v>
      </c>
      <c r="C522" s="69" t="s">
        <v>2536</v>
      </c>
      <c r="D522" s="66" t="s">
        <v>82</v>
      </c>
      <c r="E522" s="66" t="s">
        <v>82</v>
      </c>
      <c r="F522" s="57"/>
      <c r="G522" s="57"/>
      <c r="H522" s="57"/>
      <c r="I522" s="57" t="s">
        <v>2537</v>
      </c>
      <c r="J522" s="67" t="str">
        <f t="shared" ca="1" si="8"/>
        <v/>
      </c>
      <c r="K522" s="71" t="s">
        <v>2538</v>
      </c>
      <c r="L522" s="67"/>
      <c r="M522" s="67"/>
      <c r="N522" s="105"/>
      <c r="O522" s="60"/>
      <c r="P522" s="58"/>
      <c r="Q522" s="71" t="s">
        <v>2539</v>
      </c>
      <c r="R522" s="61"/>
      <c r="S522" s="61"/>
      <c r="T522" s="61"/>
      <c r="X522" s="58"/>
      <c r="Y522" s="58"/>
      <c r="Z522" s="58"/>
      <c r="AA522" s="58"/>
      <c r="AB522" s="63"/>
      <c r="AC522" s="58"/>
      <c r="AD522" s="58"/>
      <c r="AE522" s="58"/>
      <c r="AF522" s="63"/>
      <c r="AG522" s="63"/>
      <c r="AH522" s="58"/>
      <c r="AI522" s="58"/>
      <c r="AJ522" s="57"/>
      <c r="AK522" s="68"/>
      <c r="AL522" s="68"/>
      <c r="AM522" s="68"/>
      <c r="AN522" s="57"/>
      <c r="AP522" s="59"/>
      <c r="AQ522" s="59"/>
      <c r="AR522" s="59"/>
      <c r="AS522" s="59"/>
      <c r="AT522" s="57"/>
      <c r="AU522" s="58"/>
      <c r="AV522" s="99"/>
    </row>
    <row r="523" spans="1:49" ht="25.5">
      <c r="A523" s="72">
        <v>522</v>
      </c>
      <c r="B523" s="519" t="s">
        <v>2629</v>
      </c>
      <c r="C523" s="69" t="s">
        <v>2231</v>
      </c>
      <c r="D523" s="66" t="s">
        <v>82</v>
      </c>
      <c r="E523" s="66" t="s">
        <v>82</v>
      </c>
      <c r="F523" s="57"/>
      <c r="G523" s="57"/>
      <c r="H523" s="57"/>
      <c r="I523" s="57" t="s">
        <v>2231</v>
      </c>
      <c r="J523" s="67" t="str">
        <f t="shared" ca="1" si="8"/>
        <v/>
      </c>
      <c r="K523" s="71" t="s">
        <v>2232</v>
      </c>
      <c r="L523" s="67"/>
      <c r="M523" s="67"/>
      <c r="N523" s="105"/>
      <c r="O523" s="60"/>
      <c r="P523" s="58"/>
      <c r="Q523" s="71" t="s">
        <v>2233</v>
      </c>
      <c r="R523" s="61"/>
      <c r="S523" s="61"/>
      <c r="T523" s="61"/>
      <c r="X523" s="58"/>
      <c r="Y523" s="58"/>
      <c r="Z523" s="58"/>
      <c r="AA523" s="58"/>
      <c r="AB523" s="63"/>
      <c r="AC523" s="58"/>
      <c r="AD523" s="58"/>
      <c r="AE523" s="58"/>
      <c r="AF523" s="63"/>
      <c r="AG523" s="63"/>
      <c r="AH523" s="58"/>
      <c r="AI523" s="58"/>
      <c r="AJ523" s="57"/>
      <c r="AK523" s="68"/>
      <c r="AL523" s="68"/>
      <c r="AM523" s="68"/>
      <c r="AN523" s="57"/>
      <c r="AP523" s="59"/>
      <c r="AQ523" s="59"/>
      <c r="AR523" s="59"/>
      <c r="AS523" s="59"/>
      <c r="AT523" s="57"/>
      <c r="AU523" s="58"/>
      <c r="AV523" s="99"/>
    </row>
    <row r="524" spans="1:49" ht="28.5">
      <c r="A524" s="350">
        <v>523</v>
      </c>
      <c r="B524" s="519" t="s">
        <v>2630</v>
      </c>
      <c r="C524" s="69" t="s">
        <v>2631</v>
      </c>
      <c r="D524" s="66" t="s">
        <v>82</v>
      </c>
      <c r="E524" s="66" t="s">
        <v>82</v>
      </c>
      <c r="F524" s="57"/>
      <c r="G524" s="57"/>
      <c r="H524" s="57"/>
      <c r="I524" s="57" t="s">
        <v>2631</v>
      </c>
      <c r="J524" s="67" t="str">
        <f t="shared" ca="1" si="8"/>
        <v/>
      </c>
      <c r="K524" s="71" t="s">
        <v>2632</v>
      </c>
      <c r="L524" s="67" t="s">
        <v>1521</v>
      </c>
      <c r="M524" s="67" t="s">
        <v>49</v>
      </c>
      <c r="N524" s="105" t="s">
        <v>189</v>
      </c>
      <c r="O524" s="60" t="s">
        <v>1032</v>
      </c>
      <c r="P524" s="58" t="s">
        <v>1033</v>
      </c>
      <c r="Q524" s="71" t="s">
        <v>2633</v>
      </c>
      <c r="R524" s="61" t="s">
        <v>54</v>
      </c>
      <c r="S524" s="61" t="s">
        <v>2634</v>
      </c>
      <c r="T524" s="61" t="s">
        <v>56</v>
      </c>
      <c r="U524" s="452" t="s">
        <v>57</v>
      </c>
      <c r="V524" s="261">
        <v>45940</v>
      </c>
      <c r="X524" s="58"/>
      <c r="Y524" s="58"/>
      <c r="Z524" s="58"/>
      <c r="AA524" s="58"/>
      <c r="AB524" s="63"/>
      <c r="AC524" s="58"/>
      <c r="AD524" s="58"/>
      <c r="AE524" s="58"/>
      <c r="AF524" s="63"/>
      <c r="AG524" s="63"/>
      <c r="AH524" s="58"/>
      <c r="AI524" s="58"/>
      <c r="AJ524" s="57"/>
      <c r="AK524" s="68"/>
      <c r="AL524" s="68"/>
      <c r="AM524" s="68"/>
      <c r="AN524" s="57"/>
      <c r="AP524" s="59"/>
      <c r="AQ524" s="59"/>
      <c r="AR524" s="59"/>
      <c r="AS524" s="59"/>
      <c r="AT524" s="57"/>
      <c r="AU524" s="58"/>
      <c r="AV524" s="99"/>
    </row>
    <row r="525" spans="1:49" ht="25.5">
      <c r="A525" s="72">
        <v>524</v>
      </c>
      <c r="B525" s="519" t="s">
        <v>2635</v>
      </c>
      <c r="C525" s="69" t="s">
        <v>2636</v>
      </c>
      <c r="D525" s="66" t="s">
        <v>82</v>
      </c>
      <c r="E525" s="66" t="s">
        <v>82</v>
      </c>
      <c r="F525" s="57"/>
      <c r="G525" s="57"/>
      <c r="H525" s="57"/>
      <c r="I525" s="57" t="s">
        <v>2636</v>
      </c>
      <c r="J525" s="67" t="str">
        <f t="shared" ca="1" si="8"/>
        <v/>
      </c>
      <c r="K525" s="71" t="s">
        <v>2232</v>
      </c>
      <c r="L525" s="67"/>
      <c r="M525" s="67"/>
      <c r="N525" s="105"/>
      <c r="O525" s="60"/>
      <c r="P525" s="58"/>
      <c r="Q525" s="71" t="s">
        <v>2637</v>
      </c>
      <c r="R525" s="61"/>
      <c r="S525" s="61"/>
      <c r="T525" s="61"/>
      <c r="X525" s="58"/>
      <c r="Y525" s="58"/>
      <c r="Z525" s="58"/>
      <c r="AA525" s="58"/>
      <c r="AB525" s="63"/>
      <c r="AC525" s="58"/>
      <c r="AD525" s="58"/>
      <c r="AE525" s="58"/>
      <c r="AF525" s="63"/>
      <c r="AG525" s="63"/>
      <c r="AH525" s="58"/>
      <c r="AI525" s="58"/>
      <c r="AJ525" s="57"/>
      <c r="AK525" s="68"/>
      <c r="AL525" s="68"/>
      <c r="AM525" s="68"/>
      <c r="AN525" s="57"/>
      <c r="AP525" s="59"/>
      <c r="AQ525" s="59"/>
      <c r="AR525" s="59"/>
      <c r="AS525" s="59"/>
      <c r="AT525" s="57"/>
      <c r="AU525" s="58"/>
      <c r="AV525" s="99"/>
    </row>
    <row r="526" spans="1:49" ht="64.5">
      <c r="A526" s="350">
        <v>525</v>
      </c>
      <c r="B526" s="605" t="s">
        <v>2638</v>
      </c>
      <c r="C526" s="69">
        <v>45937</v>
      </c>
      <c r="D526" s="66" t="s">
        <v>82</v>
      </c>
      <c r="E526" s="66" t="s">
        <v>82</v>
      </c>
      <c r="F526" s="57">
        <v>45959</v>
      </c>
      <c r="G526" s="57"/>
      <c r="H526" s="57"/>
      <c r="I526" s="57">
        <v>45940</v>
      </c>
      <c r="J526" s="67">
        <f t="shared" ca="1" si="8"/>
        <v>-94</v>
      </c>
      <c r="K526" s="71" t="s">
        <v>1441</v>
      </c>
      <c r="L526" s="67" t="s">
        <v>572</v>
      </c>
      <c r="M526" s="67" t="s">
        <v>573</v>
      </c>
      <c r="N526" s="105" t="s">
        <v>357</v>
      </c>
      <c r="O526" s="60" t="s">
        <v>2639</v>
      </c>
      <c r="P526" s="58" t="s">
        <v>2640</v>
      </c>
      <c r="Q526" s="61" t="s">
        <v>2641</v>
      </c>
      <c r="R526" s="61" t="s">
        <v>214</v>
      </c>
      <c r="S526" s="61" t="s">
        <v>2642</v>
      </c>
      <c r="T526" s="61" t="s">
        <v>56</v>
      </c>
      <c r="U526" s="452" t="s">
        <v>86</v>
      </c>
      <c r="V526" s="261">
        <v>45940</v>
      </c>
      <c r="X526" s="641" t="s">
        <v>87</v>
      </c>
      <c r="Y526" s="642"/>
      <c r="Z526" s="642"/>
      <c r="AA526" s="643" t="s">
        <v>89</v>
      </c>
      <c r="AB526" s="643" t="s">
        <v>2643</v>
      </c>
      <c r="AC526" s="644">
        <v>45951</v>
      </c>
      <c r="AD526" s="634">
        <v>45958</v>
      </c>
      <c r="AE526" s="643" t="s">
        <v>91</v>
      </c>
      <c r="AF526" s="645" t="s">
        <v>2644</v>
      </c>
      <c r="AG526" s="644">
        <v>45957</v>
      </c>
      <c r="AH526" s="644"/>
      <c r="AI526" s="646" t="s">
        <v>558</v>
      </c>
      <c r="AJ526" s="643" t="s">
        <v>2645</v>
      </c>
      <c r="AK526" s="634">
        <v>45966</v>
      </c>
      <c r="AL526" s="641"/>
      <c r="AM526" s="641"/>
      <c r="AN526" s="641"/>
      <c r="AO526" s="634"/>
      <c r="AP526" s="647"/>
      <c r="AQ526" s="648"/>
      <c r="AR526" s="648"/>
      <c r="AS526" s="648"/>
      <c r="AT526" s="648"/>
      <c r="AU526" s="634"/>
      <c r="AV526" s="643" t="s">
        <v>94</v>
      </c>
      <c r="AW526" s="649" t="s">
        <v>2646</v>
      </c>
    </row>
    <row r="527" spans="1:49" ht="75.75">
      <c r="A527" s="72">
        <v>526</v>
      </c>
      <c r="B527" s="99" t="s">
        <v>2647</v>
      </c>
      <c r="C527" s="69">
        <v>45932</v>
      </c>
      <c r="D527" s="66" t="s">
        <v>47</v>
      </c>
      <c r="E527" s="66" t="s">
        <v>47</v>
      </c>
      <c r="F527" s="57"/>
      <c r="G527" s="57" t="s">
        <v>2648</v>
      </c>
      <c r="H527" s="57">
        <v>45932</v>
      </c>
      <c r="I527" s="57"/>
      <c r="J527" s="67" t="str">
        <f t="shared" ca="1" si="8"/>
        <v/>
      </c>
      <c r="K527" s="71" t="s">
        <v>2649</v>
      </c>
      <c r="L527" s="67" t="s">
        <v>142</v>
      </c>
      <c r="M527" s="67" t="s">
        <v>143</v>
      </c>
      <c r="N527" s="105" t="s">
        <v>159</v>
      </c>
      <c r="O527" s="60" t="s">
        <v>160</v>
      </c>
      <c r="P527" s="58" t="s">
        <v>161</v>
      </c>
      <c r="Q527" s="61" t="s">
        <v>2650</v>
      </c>
      <c r="R527" s="61" t="s">
        <v>67</v>
      </c>
      <c r="S527" s="61" t="s">
        <v>2651</v>
      </c>
      <c r="T527" s="61" t="s">
        <v>56</v>
      </c>
      <c r="U527" s="452" t="s">
        <v>244</v>
      </c>
      <c r="V527" s="261">
        <v>45945</v>
      </c>
      <c r="X527" s="650" t="s">
        <v>87</v>
      </c>
      <c r="Y527" s="650" t="s">
        <v>555</v>
      </c>
      <c r="Z527" s="650"/>
      <c r="AA527" s="650" t="s">
        <v>89</v>
      </c>
      <c r="AB527" s="651" t="s">
        <v>2652</v>
      </c>
      <c r="AC527" s="652">
        <v>45952</v>
      </c>
      <c r="AD527" s="653">
        <v>45959</v>
      </c>
      <c r="AE527" s="654" t="s">
        <v>712</v>
      </c>
      <c r="AF527" s="655" t="s">
        <v>2653</v>
      </c>
      <c r="AG527" s="652">
        <v>45968</v>
      </c>
      <c r="AH527" s="652">
        <v>45972</v>
      </c>
      <c r="AI527" s="656"/>
      <c r="AJ527" s="654"/>
      <c r="AK527" s="653"/>
      <c r="AL527" s="650"/>
      <c r="AM527" s="650"/>
      <c r="AN527" s="650"/>
      <c r="AO527" s="653"/>
      <c r="AP527" s="647"/>
      <c r="AQ527" s="657"/>
      <c r="AR527" s="657"/>
      <c r="AS527" s="657"/>
      <c r="AT527" s="657"/>
      <c r="AU527" s="653"/>
      <c r="AV527" s="654"/>
      <c r="AW527" s="658" t="s">
        <v>2654</v>
      </c>
    </row>
    <row r="528" spans="1:49" ht="38.25">
      <c r="A528" s="350">
        <v>527</v>
      </c>
      <c r="B528" s="596" t="s">
        <v>2655</v>
      </c>
      <c r="C528" s="69">
        <v>45932</v>
      </c>
      <c r="D528" s="66" t="s">
        <v>47</v>
      </c>
      <c r="E528" s="66" t="s">
        <v>47</v>
      </c>
      <c r="F528" s="57">
        <v>45932</v>
      </c>
      <c r="G528" s="57" t="s">
        <v>2656</v>
      </c>
      <c r="H528" s="57">
        <v>45932</v>
      </c>
      <c r="I528" s="57">
        <v>45932</v>
      </c>
      <c r="J528" s="67">
        <f t="shared" ca="1" si="8"/>
        <v>-112</v>
      </c>
      <c r="K528" s="71" t="s">
        <v>2657</v>
      </c>
      <c r="L528" s="67" t="s">
        <v>142</v>
      </c>
      <c r="M528" s="67" t="s">
        <v>143</v>
      </c>
      <c r="N528" s="105" t="s">
        <v>252</v>
      </c>
      <c r="O528" s="60" t="s">
        <v>1011</v>
      </c>
      <c r="P528" s="58" t="s">
        <v>1005</v>
      </c>
      <c r="Q528" s="61" t="s">
        <v>2658</v>
      </c>
      <c r="R528" s="61" t="s">
        <v>54</v>
      </c>
      <c r="S528" s="61"/>
      <c r="T528" s="61" t="s">
        <v>56</v>
      </c>
      <c r="U528" s="452" t="s">
        <v>186</v>
      </c>
      <c r="V528" s="261">
        <v>45945</v>
      </c>
      <c r="X528" s="58"/>
      <c r="Y528" s="58"/>
      <c r="Z528" s="58"/>
      <c r="AA528" s="58"/>
      <c r="AB528" s="63"/>
      <c r="AC528" s="58"/>
      <c r="AD528" s="58"/>
      <c r="AE528" s="58"/>
      <c r="AF528" s="63"/>
      <c r="AG528" s="63"/>
      <c r="AH528" s="58"/>
      <c r="AI528" s="58"/>
      <c r="AJ528" s="57"/>
      <c r="AK528" s="68"/>
      <c r="AL528" s="68"/>
      <c r="AM528" s="68"/>
      <c r="AN528" s="57"/>
      <c r="AP528" s="59"/>
      <c r="AQ528" s="59"/>
      <c r="AR528" s="59"/>
      <c r="AS528" s="59"/>
      <c r="AT528" s="57"/>
      <c r="AU528" s="58"/>
      <c r="AV528" s="99"/>
    </row>
    <row r="529" spans="1:49" ht="25.5">
      <c r="A529" s="72">
        <v>528</v>
      </c>
      <c r="B529" s="99" t="s">
        <v>2659</v>
      </c>
      <c r="C529" s="69">
        <v>45932</v>
      </c>
      <c r="D529" s="66" t="s">
        <v>47</v>
      </c>
      <c r="E529" s="66" t="s">
        <v>47</v>
      </c>
      <c r="F529" s="57">
        <v>45932</v>
      </c>
      <c r="G529" s="58" t="s">
        <v>2659</v>
      </c>
      <c r="H529" s="57">
        <v>45932</v>
      </c>
      <c r="I529" s="57">
        <v>45932</v>
      </c>
      <c r="J529" s="67">
        <f t="shared" ca="1" si="8"/>
        <v>-112</v>
      </c>
      <c r="K529" s="71" t="s">
        <v>2660</v>
      </c>
      <c r="L529" s="67" t="s">
        <v>142</v>
      </c>
      <c r="M529" s="67" t="s">
        <v>143</v>
      </c>
      <c r="N529" s="105" t="s">
        <v>1572</v>
      </c>
      <c r="O529" s="105" t="s">
        <v>1573</v>
      </c>
      <c r="P529" s="58" t="s">
        <v>2661</v>
      </c>
      <c r="Q529" s="61" t="s">
        <v>2662</v>
      </c>
      <c r="R529" s="61" t="s">
        <v>67</v>
      </c>
      <c r="S529" s="61" t="s">
        <v>2663</v>
      </c>
      <c r="T529" s="61" t="s">
        <v>56</v>
      </c>
      <c r="U529" s="452" t="s">
        <v>186</v>
      </c>
      <c r="X529" s="58"/>
      <c r="Y529" s="58"/>
      <c r="Z529" s="58"/>
      <c r="AA529" s="58"/>
      <c r="AB529" s="63"/>
      <c r="AC529" s="58"/>
      <c r="AD529" s="58"/>
      <c r="AE529" s="58"/>
      <c r="AF529" s="63"/>
      <c r="AG529" s="63"/>
      <c r="AH529" s="58"/>
      <c r="AI529" s="58"/>
      <c r="AJ529" s="57"/>
      <c r="AK529" s="68"/>
      <c r="AL529" s="68"/>
      <c r="AM529" s="68"/>
      <c r="AN529" s="57"/>
      <c r="AP529" s="59"/>
      <c r="AQ529" s="59"/>
      <c r="AR529" s="59"/>
      <c r="AS529" s="59"/>
      <c r="AT529" s="57"/>
      <c r="AU529" s="58"/>
      <c r="AV529" s="99"/>
    </row>
    <row r="530" spans="1:49" ht="25.5">
      <c r="A530" s="350">
        <v>529</v>
      </c>
      <c r="B530" s="167" t="s">
        <v>2664</v>
      </c>
      <c r="C530" s="69">
        <v>45932</v>
      </c>
      <c r="D530" s="66" t="s">
        <v>47</v>
      </c>
      <c r="E530" s="66" t="s">
        <v>47</v>
      </c>
      <c r="F530" s="57">
        <v>45932</v>
      </c>
      <c r="G530" s="57" t="s">
        <v>2664</v>
      </c>
      <c r="H530" s="57">
        <v>45932</v>
      </c>
      <c r="I530" s="57">
        <v>45932</v>
      </c>
      <c r="J530" s="67">
        <f t="shared" ca="1" si="8"/>
        <v>-112</v>
      </c>
      <c r="K530" s="71" t="s">
        <v>202</v>
      </c>
      <c r="L530" s="67" t="s">
        <v>142</v>
      </c>
      <c r="M530" s="67" t="s">
        <v>143</v>
      </c>
      <c r="N530" s="105" t="s">
        <v>203</v>
      </c>
      <c r="O530" s="60" t="s">
        <v>204</v>
      </c>
      <c r="P530" s="58" t="s">
        <v>205</v>
      </c>
      <c r="Q530" s="61" t="s">
        <v>2665</v>
      </c>
      <c r="R530" s="61" t="s">
        <v>67</v>
      </c>
      <c r="S530" s="61" t="s">
        <v>2666</v>
      </c>
      <c r="T530" s="61" t="s">
        <v>56</v>
      </c>
      <c r="U530" s="452" t="s">
        <v>194</v>
      </c>
      <c r="X530" s="58"/>
      <c r="Y530" s="58"/>
      <c r="Z530" s="58"/>
      <c r="AA530" s="58"/>
      <c r="AB530" s="63"/>
      <c r="AC530" s="58"/>
      <c r="AD530" s="58"/>
      <c r="AE530" s="58"/>
      <c r="AF530" s="63"/>
      <c r="AG530" s="63"/>
      <c r="AH530" s="58"/>
      <c r="AI530" s="58"/>
      <c r="AJ530" s="57"/>
      <c r="AK530" s="68"/>
      <c r="AL530" s="68"/>
      <c r="AM530" s="68"/>
      <c r="AN530" s="57"/>
      <c r="AP530" s="59"/>
      <c r="AQ530" s="59"/>
      <c r="AR530" s="59"/>
      <c r="AS530" s="59"/>
      <c r="AT530" s="57"/>
      <c r="AU530" s="58"/>
      <c r="AV530" s="99"/>
    </row>
    <row r="531" spans="1:49" ht="25.5">
      <c r="A531" s="72">
        <v>530</v>
      </c>
      <c r="B531" s="167" t="s">
        <v>2667</v>
      </c>
      <c r="C531" s="69">
        <v>45932</v>
      </c>
      <c r="D531" s="66" t="s">
        <v>47</v>
      </c>
      <c r="E531" s="66" t="s">
        <v>47</v>
      </c>
      <c r="F531" s="57">
        <v>45932</v>
      </c>
      <c r="G531" s="57" t="s">
        <v>2668</v>
      </c>
      <c r="H531" s="57">
        <v>45932</v>
      </c>
      <c r="I531" s="57">
        <v>45932</v>
      </c>
      <c r="J531" s="67">
        <f t="shared" ca="1" si="8"/>
        <v>-112</v>
      </c>
      <c r="K531" s="71" t="s">
        <v>332</v>
      </c>
      <c r="L531" s="67" t="s">
        <v>142</v>
      </c>
      <c r="M531" s="67" t="s">
        <v>143</v>
      </c>
      <c r="N531" s="105" t="s">
        <v>333</v>
      </c>
      <c r="O531" s="105" t="s">
        <v>334</v>
      </c>
      <c r="P531" s="67" t="s">
        <v>335</v>
      </c>
      <c r="Q531" s="61" t="s">
        <v>2669</v>
      </c>
      <c r="R531" s="61" t="s">
        <v>67</v>
      </c>
      <c r="S531" s="61" t="s">
        <v>2670</v>
      </c>
      <c r="T531" s="61" t="s">
        <v>56</v>
      </c>
      <c r="U531" s="452" t="s">
        <v>436</v>
      </c>
      <c r="X531" s="58"/>
      <c r="Y531" s="58"/>
      <c r="Z531" s="58"/>
      <c r="AA531" s="58"/>
      <c r="AB531" s="63"/>
      <c r="AC531" s="58"/>
      <c r="AD531" s="58"/>
      <c r="AE531" s="58"/>
      <c r="AF531" s="63"/>
      <c r="AG531" s="63"/>
      <c r="AH531" s="58"/>
      <c r="AI531" s="58"/>
      <c r="AJ531" s="57"/>
      <c r="AK531" s="68"/>
      <c r="AL531" s="68"/>
      <c r="AM531" s="68"/>
      <c r="AN531" s="57"/>
      <c r="AP531" s="59"/>
      <c r="AQ531" s="59"/>
      <c r="AR531" s="59"/>
      <c r="AS531" s="59"/>
      <c r="AT531" s="57"/>
      <c r="AU531" s="58"/>
      <c r="AV531" s="99"/>
    </row>
    <row r="532" spans="1:49" ht="38.25">
      <c r="A532" s="350">
        <v>531</v>
      </c>
      <c r="B532" s="167" t="s">
        <v>2671</v>
      </c>
      <c r="C532" s="69">
        <v>45932</v>
      </c>
      <c r="D532" s="66" t="s">
        <v>47</v>
      </c>
      <c r="E532" s="66" t="s">
        <v>47</v>
      </c>
      <c r="F532" s="57">
        <v>45932</v>
      </c>
      <c r="G532" s="57" t="s">
        <v>2672</v>
      </c>
      <c r="H532" s="57">
        <v>45932</v>
      </c>
      <c r="I532" s="57">
        <v>45932</v>
      </c>
      <c r="J532" s="67">
        <f t="shared" ca="1" si="8"/>
        <v>-112</v>
      </c>
      <c r="K532" s="71" t="s">
        <v>202</v>
      </c>
      <c r="L532" s="67" t="s">
        <v>142</v>
      </c>
      <c r="M532" s="67" t="s">
        <v>143</v>
      </c>
      <c r="N532" s="105" t="s">
        <v>203</v>
      </c>
      <c r="O532" s="60" t="s">
        <v>204</v>
      </c>
      <c r="P532" s="58" t="s">
        <v>205</v>
      </c>
      <c r="Q532" s="61" t="s">
        <v>2673</v>
      </c>
      <c r="R532" s="61" t="s">
        <v>214</v>
      </c>
      <c r="S532" s="61"/>
      <c r="T532" s="61" t="s">
        <v>56</v>
      </c>
      <c r="U532" s="452" t="s">
        <v>2674</v>
      </c>
      <c r="V532" s="261">
        <v>45945</v>
      </c>
      <c r="X532" s="58"/>
      <c r="Y532" s="58"/>
      <c r="Z532" s="58"/>
      <c r="AA532" s="58"/>
      <c r="AB532" s="63"/>
      <c r="AC532" s="58"/>
      <c r="AD532" s="58"/>
      <c r="AE532" s="58"/>
      <c r="AF532" s="63"/>
      <c r="AG532" s="63"/>
      <c r="AH532" s="58"/>
      <c r="AI532" s="58"/>
      <c r="AJ532" s="57"/>
      <c r="AK532" s="68"/>
      <c r="AL532" s="68"/>
      <c r="AM532" s="68"/>
      <c r="AN532" s="57"/>
      <c r="AP532" s="59"/>
      <c r="AQ532" s="59"/>
      <c r="AR532" s="59"/>
      <c r="AS532" s="59"/>
      <c r="AT532" s="57"/>
      <c r="AU532" s="58"/>
      <c r="AV532" s="99"/>
    </row>
    <row r="533" spans="1:49" ht="25.5">
      <c r="A533" s="72">
        <v>532</v>
      </c>
      <c r="B533" s="596" t="s">
        <v>2675</v>
      </c>
      <c r="C533" s="69">
        <v>45932</v>
      </c>
      <c r="D533" s="66" t="s">
        <v>47</v>
      </c>
      <c r="E533" s="66" t="s">
        <v>47</v>
      </c>
      <c r="F533" s="57">
        <v>45932</v>
      </c>
      <c r="G533" s="406" t="s">
        <v>2675</v>
      </c>
      <c r="H533" s="57">
        <v>45932</v>
      </c>
      <c r="I533" s="57">
        <v>45932</v>
      </c>
      <c r="J533" s="67">
        <f t="shared" ca="1" si="8"/>
        <v>-112</v>
      </c>
      <c r="K533" s="71" t="s">
        <v>1832</v>
      </c>
      <c r="L533" s="67" t="s">
        <v>142</v>
      </c>
      <c r="M533" s="67" t="s">
        <v>143</v>
      </c>
      <c r="N533" s="105" t="s">
        <v>134</v>
      </c>
      <c r="O533" s="60" t="s">
        <v>1833</v>
      </c>
      <c r="P533" s="58" t="s">
        <v>1834</v>
      </c>
      <c r="Q533" s="61" t="s">
        <v>2676</v>
      </c>
      <c r="R533" s="61" t="s">
        <v>67</v>
      </c>
      <c r="S533" s="61" t="s">
        <v>2222</v>
      </c>
      <c r="T533" s="61" t="s">
        <v>56</v>
      </c>
      <c r="U533" s="452" t="s">
        <v>244</v>
      </c>
      <c r="X533" s="58"/>
      <c r="Y533" s="58"/>
      <c r="Z533" s="58"/>
      <c r="AA533" s="58"/>
      <c r="AB533" s="63"/>
      <c r="AC533" s="58"/>
      <c r="AD533" s="58"/>
      <c r="AE533" s="58"/>
      <c r="AF533" s="63"/>
      <c r="AG533" s="63"/>
      <c r="AH533" s="58"/>
      <c r="AI533" s="58"/>
      <c r="AJ533" s="57"/>
      <c r="AK533" s="68"/>
      <c r="AL533" s="68"/>
      <c r="AM533" s="68"/>
      <c r="AN533" s="57"/>
      <c r="AP533" s="59"/>
      <c r="AQ533" s="59"/>
      <c r="AR533" s="59"/>
      <c r="AS533" s="59"/>
      <c r="AT533" s="57"/>
      <c r="AU533" s="58"/>
      <c r="AV533" s="99"/>
    </row>
    <row r="534" spans="1:49" ht="25.5">
      <c r="A534" s="350">
        <v>533</v>
      </c>
      <c r="B534" s="167" t="s">
        <v>2677</v>
      </c>
      <c r="C534" s="69">
        <v>45932</v>
      </c>
      <c r="D534" s="66" t="s">
        <v>47</v>
      </c>
      <c r="E534" s="66" t="s">
        <v>47</v>
      </c>
      <c r="F534" s="57">
        <v>45932</v>
      </c>
      <c r="G534" s="57" t="s">
        <v>2678</v>
      </c>
      <c r="H534" s="57">
        <v>45932</v>
      </c>
      <c r="I534" s="57">
        <v>45932</v>
      </c>
      <c r="J534" s="67">
        <f t="shared" ca="1" si="8"/>
        <v>-112</v>
      </c>
      <c r="K534" s="71" t="s">
        <v>2679</v>
      </c>
      <c r="L534" s="67" t="s">
        <v>142</v>
      </c>
      <c r="M534" s="67" t="s">
        <v>143</v>
      </c>
      <c r="N534" s="105" t="s">
        <v>152</v>
      </c>
      <c r="O534" s="60" t="s">
        <v>2680</v>
      </c>
      <c r="P534" s="58" t="s">
        <v>2681</v>
      </c>
      <c r="Q534" s="61" t="s">
        <v>2682</v>
      </c>
      <c r="R534" s="61" t="s">
        <v>214</v>
      </c>
      <c r="S534" s="61"/>
      <c r="T534" s="61" t="s">
        <v>56</v>
      </c>
      <c r="U534" s="452" t="s">
        <v>2425</v>
      </c>
      <c r="X534" s="58"/>
      <c r="Y534" s="58"/>
      <c r="Z534" s="58"/>
      <c r="AA534" s="58"/>
      <c r="AB534" s="63"/>
      <c r="AC534" s="58"/>
      <c r="AD534" s="58"/>
      <c r="AE534" s="58"/>
      <c r="AF534" s="63"/>
      <c r="AG534" s="63"/>
      <c r="AH534" s="58"/>
      <c r="AI534" s="58"/>
      <c r="AJ534" s="57"/>
      <c r="AK534" s="68"/>
      <c r="AL534" s="68"/>
      <c r="AM534" s="68"/>
      <c r="AN534" s="57"/>
      <c r="AP534" s="59"/>
      <c r="AQ534" s="59"/>
      <c r="AR534" s="59"/>
      <c r="AS534" s="59"/>
      <c r="AT534" s="57"/>
      <c r="AU534" s="58"/>
      <c r="AV534" s="99"/>
    </row>
    <row r="535" spans="1:49" ht="25.5">
      <c r="A535" s="72">
        <v>534</v>
      </c>
      <c r="B535" s="167" t="s">
        <v>2683</v>
      </c>
      <c r="C535" s="69">
        <v>45932</v>
      </c>
      <c r="D535" s="66" t="s">
        <v>47</v>
      </c>
      <c r="E535" s="66" t="s">
        <v>47</v>
      </c>
      <c r="F535" s="57">
        <v>45932</v>
      </c>
      <c r="G535" s="57" t="s">
        <v>2684</v>
      </c>
      <c r="H535" s="57">
        <v>45932</v>
      </c>
      <c r="I535" s="57">
        <v>45932</v>
      </c>
      <c r="J535" s="67">
        <f t="shared" ca="1" si="8"/>
        <v>-112</v>
      </c>
      <c r="K535" s="71" t="s">
        <v>2003</v>
      </c>
      <c r="L535" s="67" t="s">
        <v>142</v>
      </c>
      <c r="M535" s="67" t="s">
        <v>143</v>
      </c>
      <c r="N535" s="105" t="s">
        <v>167</v>
      </c>
      <c r="O535" s="60" t="s">
        <v>1043</v>
      </c>
      <c r="P535" s="58" t="s">
        <v>1044</v>
      </c>
      <c r="Q535" s="61" t="s">
        <v>2685</v>
      </c>
      <c r="R535" s="61" t="s">
        <v>214</v>
      </c>
      <c r="S535" s="61"/>
      <c r="T535" s="61" t="s">
        <v>56</v>
      </c>
      <c r="U535" s="452" t="s">
        <v>186</v>
      </c>
      <c r="X535" s="58"/>
      <c r="Y535" s="58"/>
      <c r="Z535" s="58"/>
      <c r="AA535" s="58"/>
      <c r="AB535" s="63"/>
      <c r="AC535" s="58"/>
      <c r="AD535" s="58"/>
      <c r="AE535" s="58"/>
      <c r="AF535" s="63"/>
      <c r="AG535" s="63"/>
      <c r="AH535" s="58"/>
      <c r="AI535" s="58"/>
      <c r="AJ535" s="57"/>
      <c r="AK535" s="68"/>
      <c r="AL535" s="68"/>
      <c r="AM535" s="68"/>
      <c r="AN535" s="57"/>
      <c r="AP535" s="59"/>
      <c r="AQ535" s="59"/>
      <c r="AR535" s="59"/>
      <c r="AS535" s="59"/>
      <c r="AT535" s="57"/>
      <c r="AU535" s="58"/>
      <c r="AV535" s="99"/>
    </row>
    <row r="536" spans="1:49" ht="38.25">
      <c r="A536" s="350">
        <v>535</v>
      </c>
      <c r="B536" s="162" t="s">
        <v>2686</v>
      </c>
      <c r="C536" s="69">
        <v>45932</v>
      </c>
      <c r="D536" s="66" t="s">
        <v>47</v>
      </c>
      <c r="E536" s="66" t="s">
        <v>47</v>
      </c>
      <c r="F536" s="57">
        <v>45932</v>
      </c>
      <c r="G536" s="57" t="s">
        <v>2687</v>
      </c>
      <c r="H536" s="57">
        <v>45932</v>
      </c>
      <c r="I536" s="57">
        <v>45932</v>
      </c>
      <c r="J536" s="67">
        <f t="shared" ca="1" si="8"/>
        <v>-112</v>
      </c>
      <c r="K536" s="71" t="s">
        <v>2028</v>
      </c>
      <c r="L536" s="67" t="s">
        <v>142</v>
      </c>
      <c r="M536" s="67" t="s">
        <v>143</v>
      </c>
      <c r="N536" s="105" t="s">
        <v>280</v>
      </c>
      <c r="O536" s="60" t="s">
        <v>762</v>
      </c>
      <c r="P536" s="58" t="s">
        <v>763</v>
      </c>
      <c r="Q536" s="61" t="s">
        <v>2688</v>
      </c>
      <c r="R536" s="61" t="s">
        <v>138</v>
      </c>
      <c r="S536" s="61" t="s">
        <v>2689</v>
      </c>
      <c r="T536" s="61" t="s">
        <v>56</v>
      </c>
      <c r="U536" s="452" t="s">
        <v>385</v>
      </c>
      <c r="X536" s="58"/>
      <c r="Y536" s="58"/>
      <c r="Z536" s="58"/>
      <c r="AA536" s="58"/>
      <c r="AB536" s="63"/>
      <c r="AC536" s="58"/>
      <c r="AD536" s="58"/>
      <c r="AE536" s="58"/>
      <c r="AF536" s="63"/>
      <c r="AG536" s="63"/>
      <c r="AH536" s="58"/>
      <c r="AI536" s="58"/>
      <c r="AJ536" s="57"/>
      <c r="AK536" s="68"/>
      <c r="AL536" s="68"/>
      <c r="AM536" s="68"/>
      <c r="AN536" s="57"/>
      <c r="AP536" s="59"/>
      <c r="AQ536" s="59"/>
      <c r="AR536" s="59"/>
      <c r="AS536" s="59"/>
      <c r="AT536" s="57"/>
      <c r="AU536" s="58"/>
      <c r="AV536" s="99"/>
    </row>
    <row r="537" spans="1:49" ht="25.5">
      <c r="A537" s="72">
        <v>536</v>
      </c>
      <c r="B537" s="99" t="s">
        <v>2690</v>
      </c>
      <c r="C537" s="69">
        <v>45936</v>
      </c>
      <c r="D537" s="66" t="s">
        <v>47</v>
      </c>
      <c r="E537" s="66" t="s">
        <v>47</v>
      </c>
      <c r="F537" s="57">
        <v>45936</v>
      </c>
      <c r="G537" s="57" t="s">
        <v>2690</v>
      </c>
      <c r="H537" s="57">
        <v>45936</v>
      </c>
      <c r="I537" s="57">
        <v>45936</v>
      </c>
      <c r="J537" s="67">
        <f t="shared" ca="1" si="8"/>
        <v>-110</v>
      </c>
      <c r="K537" s="71" t="s">
        <v>2214</v>
      </c>
      <c r="L537" s="67" t="s">
        <v>142</v>
      </c>
      <c r="M537" s="67" t="s">
        <v>143</v>
      </c>
      <c r="N537" s="105"/>
      <c r="O537" s="60"/>
      <c r="P537" s="58"/>
      <c r="Q537" s="61"/>
      <c r="R537" s="61"/>
      <c r="S537" s="61"/>
      <c r="T537" s="61"/>
      <c r="X537" s="58"/>
      <c r="Y537" s="58"/>
      <c r="Z537" s="58"/>
      <c r="AA537" s="58"/>
      <c r="AB537" s="63"/>
      <c r="AC537" s="58"/>
      <c r="AD537" s="58"/>
      <c r="AE537" s="58"/>
      <c r="AF537" s="63"/>
      <c r="AG537" s="63"/>
      <c r="AH537" s="58"/>
      <c r="AI537" s="58"/>
      <c r="AJ537" s="57"/>
      <c r="AK537" s="68"/>
      <c r="AL537" s="68"/>
      <c r="AM537" s="68"/>
      <c r="AN537" s="57"/>
      <c r="AP537" s="59"/>
      <c r="AQ537" s="59"/>
      <c r="AR537" s="59"/>
      <c r="AS537" s="59"/>
      <c r="AT537" s="57"/>
      <c r="AU537" s="58"/>
      <c r="AV537" s="99"/>
    </row>
    <row r="538" spans="1:49" ht="38.25">
      <c r="A538" s="350">
        <v>537</v>
      </c>
      <c r="B538" s="409" t="s">
        <v>2691</v>
      </c>
      <c r="C538" s="69">
        <v>45945.290972222225</v>
      </c>
      <c r="D538" s="66" t="s">
        <v>1601</v>
      </c>
      <c r="E538" s="66" t="s">
        <v>1601</v>
      </c>
      <c r="F538" s="57"/>
      <c r="G538" s="57"/>
      <c r="H538" s="57" t="s">
        <v>88</v>
      </c>
      <c r="I538" s="57">
        <v>45945</v>
      </c>
      <c r="J538" s="67" t="str">
        <f t="shared" ca="1" si="8"/>
        <v/>
      </c>
      <c r="K538" s="71" t="s">
        <v>182</v>
      </c>
      <c r="L538" s="67"/>
      <c r="M538" s="67"/>
      <c r="N538" s="105"/>
      <c r="O538" s="60" t="s">
        <v>160</v>
      </c>
      <c r="P538" s="58"/>
      <c r="Q538" s="61" t="s">
        <v>2692</v>
      </c>
      <c r="R538" s="61"/>
      <c r="S538" s="61" t="s">
        <v>2693</v>
      </c>
      <c r="T538" s="61"/>
      <c r="U538" s="452" t="s">
        <v>2694</v>
      </c>
      <c r="V538" s="261">
        <v>45945</v>
      </c>
      <c r="X538" s="58"/>
      <c r="Y538" s="58"/>
      <c r="Z538" s="58"/>
      <c r="AA538" s="58"/>
      <c r="AB538" s="63"/>
      <c r="AC538" s="58"/>
      <c r="AD538" s="58"/>
      <c r="AE538" s="58"/>
      <c r="AF538" s="63"/>
      <c r="AG538" s="63"/>
      <c r="AH538" s="58"/>
      <c r="AI538" s="58"/>
      <c r="AJ538" s="57"/>
      <c r="AK538" s="68"/>
      <c r="AL538" s="68"/>
      <c r="AM538" s="68"/>
      <c r="AN538" s="57"/>
      <c r="AP538" s="59"/>
      <c r="AQ538" s="59"/>
      <c r="AR538" s="59"/>
      <c r="AS538" s="59"/>
      <c r="AT538" s="57"/>
      <c r="AU538" s="58"/>
      <c r="AV538" s="99"/>
    </row>
    <row r="539" spans="1:49" ht="76.5">
      <c r="A539" s="72">
        <v>538</v>
      </c>
      <c r="B539" s="409" t="s">
        <v>2695</v>
      </c>
      <c r="C539" s="69">
        <v>45945.290972222225</v>
      </c>
      <c r="D539" s="66" t="s">
        <v>1601</v>
      </c>
      <c r="E539" s="66" t="s">
        <v>1601</v>
      </c>
      <c r="F539" s="57"/>
      <c r="G539" s="57"/>
      <c r="H539" s="57" t="s">
        <v>88</v>
      </c>
      <c r="I539" s="57">
        <v>45945</v>
      </c>
      <c r="J539" s="67" t="str">
        <f t="shared" ca="1" si="8"/>
        <v/>
      </c>
      <c r="K539" s="71" t="s">
        <v>182</v>
      </c>
      <c r="L539" s="67"/>
      <c r="M539" s="67"/>
      <c r="N539" s="105"/>
      <c r="O539" s="60" t="s">
        <v>160</v>
      </c>
      <c r="P539" s="58"/>
      <c r="Q539" s="61" t="s">
        <v>2696</v>
      </c>
      <c r="R539" s="61"/>
      <c r="S539" s="61" t="s">
        <v>2697</v>
      </c>
      <c r="T539" s="61"/>
      <c r="U539" s="452" t="s">
        <v>2698</v>
      </c>
      <c r="V539" s="261">
        <v>45945</v>
      </c>
      <c r="X539" s="58"/>
      <c r="Y539" s="58"/>
      <c r="Z539" s="58"/>
      <c r="AA539" s="58"/>
      <c r="AB539" s="63"/>
      <c r="AC539" s="58"/>
      <c r="AD539" s="58"/>
      <c r="AE539" s="58"/>
      <c r="AF539" s="63"/>
      <c r="AG539" s="63"/>
      <c r="AH539" s="58"/>
      <c r="AI539" s="58"/>
      <c r="AJ539" s="57"/>
      <c r="AK539" s="68"/>
      <c r="AL539" s="68"/>
      <c r="AM539" s="68"/>
      <c r="AN539" s="57"/>
      <c r="AP539" s="59"/>
      <c r="AQ539" s="59"/>
      <c r="AR539" s="59"/>
      <c r="AS539" s="59"/>
      <c r="AT539" s="57"/>
      <c r="AU539" s="58"/>
      <c r="AV539" s="99"/>
    </row>
    <row r="540" spans="1:49" ht="38.25">
      <c r="A540" s="350">
        <v>539</v>
      </c>
      <c r="B540" s="409" t="s">
        <v>2699</v>
      </c>
      <c r="C540" s="69">
        <v>45945.290972222225</v>
      </c>
      <c r="D540" s="66" t="s">
        <v>1601</v>
      </c>
      <c r="E540" s="66" t="s">
        <v>1601</v>
      </c>
      <c r="F540" s="57"/>
      <c r="G540" s="57"/>
      <c r="H540" s="57" t="s">
        <v>88</v>
      </c>
      <c r="I540" s="57">
        <v>45945</v>
      </c>
      <c r="J540" s="67" t="str">
        <f t="shared" ca="1" si="8"/>
        <v/>
      </c>
      <c r="K540" s="71" t="s">
        <v>182</v>
      </c>
      <c r="L540" s="67"/>
      <c r="M540" s="67"/>
      <c r="N540" s="105"/>
      <c r="O540" s="60" t="s">
        <v>160</v>
      </c>
      <c r="P540" s="58"/>
      <c r="Q540" s="61" t="s">
        <v>2700</v>
      </c>
      <c r="R540" s="61"/>
      <c r="S540" s="61" t="s">
        <v>2701</v>
      </c>
      <c r="T540" s="61"/>
      <c r="U540" s="452" t="s">
        <v>2694</v>
      </c>
      <c r="V540" s="261">
        <v>45945</v>
      </c>
      <c r="X540" s="58"/>
      <c r="Y540" s="58"/>
      <c r="Z540" s="58"/>
      <c r="AA540" s="58"/>
      <c r="AB540" s="63"/>
      <c r="AC540" s="58"/>
      <c r="AD540" s="58"/>
      <c r="AE540" s="58"/>
      <c r="AF540" s="63"/>
      <c r="AG540" s="63"/>
      <c r="AH540" s="58"/>
      <c r="AI540" s="58"/>
      <c r="AJ540" s="57"/>
      <c r="AK540" s="68"/>
      <c r="AL540" s="68"/>
      <c r="AM540" s="68"/>
      <c r="AN540" s="57"/>
      <c r="AP540" s="59"/>
      <c r="AQ540" s="59"/>
      <c r="AR540" s="59"/>
      <c r="AS540" s="59"/>
      <c r="AT540" s="57"/>
      <c r="AU540" s="58"/>
      <c r="AV540" s="99"/>
    </row>
    <row r="541" spans="1:49" ht="38.25">
      <c r="A541" s="72">
        <v>540</v>
      </c>
      <c r="B541" s="409" t="s">
        <v>2702</v>
      </c>
      <c r="C541" s="57">
        <v>45945</v>
      </c>
      <c r="D541" s="66" t="s">
        <v>1601</v>
      </c>
      <c r="E541" s="66" t="s">
        <v>1601</v>
      </c>
      <c r="F541" s="57"/>
      <c r="G541" s="57"/>
      <c r="H541" s="57" t="s">
        <v>88</v>
      </c>
      <c r="I541" s="57">
        <v>45945</v>
      </c>
      <c r="J541" s="67" t="str">
        <f t="shared" ca="1" si="8"/>
        <v/>
      </c>
      <c r="K541" s="71" t="s">
        <v>2703</v>
      </c>
      <c r="L541" s="67"/>
      <c r="M541" s="67"/>
      <c r="N541" s="105"/>
      <c r="O541" s="60" t="s">
        <v>2704</v>
      </c>
      <c r="P541" s="58"/>
      <c r="Q541" s="61" t="s">
        <v>2705</v>
      </c>
      <c r="R541" s="61"/>
      <c r="S541" s="61" t="s">
        <v>2706</v>
      </c>
      <c r="T541" s="61"/>
      <c r="U541" s="452" t="s">
        <v>2707</v>
      </c>
      <c r="V541" s="261">
        <v>45945</v>
      </c>
      <c r="X541" s="58"/>
      <c r="Y541" s="58"/>
      <c r="Z541" s="58"/>
      <c r="AA541" s="58"/>
      <c r="AB541" s="63"/>
      <c r="AC541" s="58"/>
      <c r="AD541" s="58"/>
      <c r="AE541" s="58"/>
      <c r="AF541" s="63"/>
      <c r="AG541" s="63"/>
      <c r="AH541" s="58"/>
      <c r="AI541" s="58"/>
      <c r="AJ541" s="57"/>
      <c r="AK541" s="68"/>
      <c r="AL541" s="68"/>
      <c r="AM541" s="68"/>
      <c r="AN541" s="57"/>
      <c r="AP541" s="59"/>
      <c r="AQ541" s="59"/>
      <c r="AR541" s="59"/>
      <c r="AS541" s="59"/>
      <c r="AT541" s="57"/>
      <c r="AU541" s="58"/>
      <c r="AV541" s="99"/>
    </row>
    <row r="542" spans="1:49" ht="25.5">
      <c r="A542" s="350">
        <v>541</v>
      </c>
      <c r="B542" s="409" t="s">
        <v>2708</v>
      </c>
      <c r="C542" s="57">
        <v>45945</v>
      </c>
      <c r="D542" s="66" t="s">
        <v>47</v>
      </c>
      <c r="E542" s="66" t="s">
        <v>47</v>
      </c>
      <c r="F542" s="57"/>
      <c r="G542" s="57"/>
      <c r="H542" s="57" t="s">
        <v>88</v>
      </c>
      <c r="I542" s="57">
        <v>45945</v>
      </c>
      <c r="J542" s="67" t="str">
        <f t="shared" ca="1" si="8"/>
        <v/>
      </c>
      <c r="K542" s="71" t="s">
        <v>438</v>
      </c>
      <c r="L542" s="67"/>
      <c r="M542" s="67"/>
      <c r="N542" s="105"/>
      <c r="O542" s="60" t="s">
        <v>298</v>
      </c>
      <c r="P542" s="58"/>
      <c r="Q542" s="61" t="s">
        <v>2709</v>
      </c>
      <c r="R542" s="61"/>
      <c r="S542" s="61" t="s">
        <v>2710</v>
      </c>
      <c r="T542" s="61"/>
      <c r="U542" s="452" t="s">
        <v>2694</v>
      </c>
      <c r="V542" s="261">
        <v>45945</v>
      </c>
      <c r="X542" s="58"/>
      <c r="Y542" s="58"/>
      <c r="Z542" s="58"/>
      <c r="AA542" s="58"/>
      <c r="AB542" s="63"/>
      <c r="AC542" s="58"/>
      <c r="AD542" s="58"/>
      <c r="AE542" s="58"/>
      <c r="AF542" s="63"/>
      <c r="AG542" s="63"/>
      <c r="AH542" s="58"/>
      <c r="AI542" s="58"/>
      <c r="AJ542" s="57"/>
      <c r="AK542" s="68"/>
      <c r="AL542" s="68"/>
      <c r="AM542" s="68"/>
      <c r="AN542" s="57"/>
      <c r="AP542" s="59"/>
      <c r="AQ542" s="59"/>
      <c r="AR542" s="59"/>
      <c r="AS542" s="59"/>
      <c r="AT542" s="57"/>
      <c r="AU542" s="58"/>
      <c r="AV542" s="99"/>
    </row>
    <row r="543" spans="1:49" ht="25.5">
      <c r="A543" s="72">
        <v>542</v>
      </c>
      <c r="B543" s="409" t="s">
        <v>2711</v>
      </c>
      <c r="C543" s="57">
        <v>45945</v>
      </c>
      <c r="D543" s="66" t="s">
        <v>1601</v>
      </c>
      <c r="E543" s="66" t="s">
        <v>1601</v>
      </c>
      <c r="F543" s="57"/>
      <c r="G543" s="57"/>
      <c r="H543" s="57" t="s">
        <v>88</v>
      </c>
      <c r="I543" s="57">
        <v>45945</v>
      </c>
      <c r="J543" s="67" t="str">
        <f t="shared" ca="1" si="8"/>
        <v/>
      </c>
      <c r="K543" s="71" t="s">
        <v>182</v>
      </c>
      <c r="L543" s="67"/>
      <c r="M543" s="67"/>
      <c r="N543" s="105"/>
      <c r="O543" s="60" t="s">
        <v>160</v>
      </c>
      <c r="P543" s="58"/>
      <c r="Q543" s="61" t="s">
        <v>2712</v>
      </c>
      <c r="R543" s="61"/>
      <c r="S543" s="61" t="s">
        <v>2713</v>
      </c>
      <c r="T543" s="61"/>
      <c r="U543" s="452" t="s">
        <v>2694</v>
      </c>
      <c r="V543" s="261">
        <v>45945</v>
      </c>
      <c r="X543" s="58"/>
      <c r="Y543" s="58"/>
      <c r="Z543" s="58"/>
      <c r="AA543" s="58"/>
      <c r="AB543" s="63"/>
      <c r="AC543" s="58"/>
      <c r="AD543" s="58"/>
      <c r="AE543" s="58"/>
      <c r="AF543" s="63"/>
      <c r="AG543" s="63"/>
      <c r="AH543" s="58"/>
      <c r="AI543" s="58"/>
      <c r="AJ543" s="57"/>
      <c r="AK543" s="68"/>
      <c r="AL543" s="68"/>
      <c r="AM543" s="68"/>
      <c r="AN543" s="57"/>
      <c r="AP543" s="59"/>
      <c r="AQ543" s="59"/>
      <c r="AR543" s="59"/>
      <c r="AS543" s="59"/>
      <c r="AT543" s="57"/>
      <c r="AU543" s="58"/>
      <c r="AV543" s="99"/>
    </row>
    <row r="544" spans="1:49" ht="25.5">
      <c r="A544" s="350">
        <v>543</v>
      </c>
      <c r="B544" s="409" t="s">
        <v>2714</v>
      </c>
      <c r="C544" s="69">
        <v>45944.395138888889</v>
      </c>
      <c r="D544" s="66" t="s">
        <v>47</v>
      </c>
      <c r="E544" s="66" t="s">
        <v>47</v>
      </c>
      <c r="F544" s="57"/>
      <c r="G544" s="57"/>
      <c r="H544" s="57" t="s">
        <v>88</v>
      </c>
      <c r="I544" s="57">
        <v>45945</v>
      </c>
      <c r="J544" s="67" t="str">
        <f t="shared" ca="1" si="8"/>
        <v/>
      </c>
      <c r="K544" s="71" t="s">
        <v>420</v>
      </c>
      <c r="L544" s="67"/>
      <c r="M544" s="67"/>
      <c r="N544" s="105"/>
      <c r="O544" s="60" t="s">
        <v>982</v>
      </c>
      <c r="P544" s="58"/>
      <c r="Q544" s="61" t="s">
        <v>2715</v>
      </c>
      <c r="R544" s="61"/>
      <c r="S544" s="61" t="s">
        <v>88</v>
      </c>
      <c r="T544" s="61"/>
      <c r="U544" s="452" t="s">
        <v>2716</v>
      </c>
      <c r="V544" s="261">
        <v>45945</v>
      </c>
      <c r="X544" s="58"/>
      <c r="Y544" s="58"/>
      <c r="Z544" s="58"/>
      <c r="AA544" s="58"/>
      <c r="AB544" s="63"/>
      <c r="AC544" s="58"/>
      <c r="AD544" s="58"/>
      <c r="AE544" s="58"/>
      <c r="AF544" s="63"/>
      <c r="AG544" s="63"/>
      <c r="AH544" s="58"/>
      <c r="AI544" s="58"/>
      <c r="AJ544" s="57"/>
      <c r="AK544" s="68"/>
      <c r="AL544" s="68"/>
      <c r="AM544" s="68"/>
      <c r="AN544" s="57"/>
      <c r="AP544" s="59"/>
      <c r="AQ544" s="59"/>
      <c r="AR544" s="59"/>
      <c r="AS544" s="59"/>
      <c r="AT544" s="626" t="s">
        <v>2717</v>
      </c>
      <c r="AU544" s="395">
        <v>45951</v>
      </c>
      <c r="AV544" s="352" t="s">
        <v>853</v>
      </c>
      <c r="AW544" s="626" t="s">
        <v>2175</v>
      </c>
    </row>
    <row r="545" spans="1:49" ht="25.5">
      <c r="A545" s="72">
        <v>544</v>
      </c>
      <c r="B545" s="409" t="s">
        <v>2718</v>
      </c>
      <c r="C545" s="69">
        <v>45944.378472222219</v>
      </c>
      <c r="D545" s="66" t="s">
        <v>47</v>
      </c>
      <c r="E545" s="66" t="s">
        <v>47</v>
      </c>
      <c r="F545" s="57"/>
      <c r="G545" s="57"/>
      <c r="H545" s="57" t="s">
        <v>88</v>
      </c>
      <c r="I545" s="57">
        <v>45945</v>
      </c>
      <c r="J545" s="67" t="str">
        <f t="shared" ca="1" si="8"/>
        <v/>
      </c>
      <c r="K545" s="71" t="s">
        <v>2719</v>
      </c>
      <c r="L545" s="67" t="s">
        <v>572</v>
      </c>
      <c r="M545" s="67" t="s">
        <v>143</v>
      </c>
      <c r="N545" s="105" t="s">
        <v>118</v>
      </c>
      <c r="O545" s="60" t="s">
        <v>653</v>
      </c>
      <c r="P545" s="58" t="s">
        <v>654</v>
      </c>
      <c r="Q545" s="61" t="s">
        <v>2720</v>
      </c>
      <c r="R545" s="61"/>
      <c r="S545" s="61" t="s">
        <v>2721</v>
      </c>
      <c r="T545" s="61"/>
      <c r="U545" s="452" t="s">
        <v>2722</v>
      </c>
      <c r="V545" s="261">
        <v>45945</v>
      </c>
      <c r="X545" s="58"/>
      <c r="Y545" s="58"/>
      <c r="Z545" s="58"/>
      <c r="AA545" s="58"/>
      <c r="AB545" s="63"/>
      <c r="AC545" s="58"/>
      <c r="AD545" s="58"/>
      <c r="AE545" s="58"/>
      <c r="AF545" s="63"/>
      <c r="AG545" s="63"/>
      <c r="AH545" s="58"/>
      <c r="AI545" s="58"/>
      <c r="AJ545" s="57"/>
      <c r="AK545" s="68"/>
      <c r="AL545" s="68"/>
      <c r="AM545" s="68"/>
      <c r="AN545" s="57"/>
      <c r="AP545" s="59"/>
      <c r="AQ545" s="59"/>
      <c r="AR545" s="59"/>
      <c r="AS545" s="59"/>
      <c r="AT545" s="57"/>
      <c r="AU545" s="58"/>
      <c r="AV545" s="99"/>
    </row>
    <row r="546" spans="1:49" ht="25.5">
      <c r="A546" s="350">
        <v>545</v>
      </c>
      <c r="B546" s="409" t="s">
        <v>2723</v>
      </c>
      <c r="C546" s="69">
        <v>45940.356249999997</v>
      </c>
      <c r="D546" s="66" t="s">
        <v>47</v>
      </c>
      <c r="E546" s="66" t="s">
        <v>47</v>
      </c>
      <c r="F546" s="57"/>
      <c r="G546" s="57"/>
      <c r="H546" s="57" t="s">
        <v>88</v>
      </c>
      <c r="I546" s="57">
        <v>45945</v>
      </c>
      <c r="J546" s="67" t="str">
        <f t="shared" ca="1" si="8"/>
        <v/>
      </c>
      <c r="K546" s="71" t="s">
        <v>2724</v>
      </c>
      <c r="L546" s="67"/>
      <c r="M546" s="67"/>
      <c r="N546" s="105"/>
      <c r="O546" s="60" t="s">
        <v>2725</v>
      </c>
      <c r="P546" s="58"/>
      <c r="Q546" s="61" t="s">
        <v>2726</v>
      </c>
      <c r="R546" s="61"/>
      <c r="S546" s="61" t="s">
        <v>2727</v>
      </c>
      <c r="T546" s="61"/>
      <c r="U546" s="452" t="s">
        <v>2694</v>
      </c>
      <c r="V546" s="261">
        <v>45945</v>
      </c>
      <c r="X546" s="58"/>
      <c r="Y546" s="58"/>
      <c r="Z546" s="58"/>
      <c r="AA546" s="58"/>
      <c r="AB546" s="63"/>
      <c r="AC546" s="58"/>
      <c r="AD546" s="58"/>
      <c r="AE546" s="58"/>
      <c r="AF546" s="63"/>
      <c r="AG546" s="63"/>
      <c r="AH546" s="58"/>
      <c r="AI546" s="58"/>
      <c r="AJ546" s="57"/>
      <c r="AK546" s="68"/>
      <c r="AL546" s="68"/>
      <c r="AM546" s="68"/>
      <c r="AN546" s="57"/>
      <c r="AP546" s="59"/>
      <c r="AQ546" s="59"/>
      <c r="AR546" s="59"/>
      <c r="AS546" s="59"/>
      <c r="AT546" s="57"/>
      <c r="AU546" s="58"/>
      <c r="AV546" s="99"/>
    </row>
    <row r="547" spans="1:49" ht="25.5">
      <c r="A547" s="72">
        <v>546</v>
      </c>
      <c r="B547" s="409" t="s">
        <v>2728</v>
      </c>
      <c r="C547" s="69">
        <v>45939.708333333336</v>
      </c>
      <c r="D547" s="66" t="s">
        <v>1601</v>
      </c>
      <c r="E547" s="66" t="s">
        <v>1601</v>
      </c>
      <c r="F547" s="57"/>
      <c r="G547" s="57"/>
      <c r="H547" s="57" t="s">
        <v>88</v>
      </c>
      <c r="I547" s="57">
        <v>45945</v>
      </c>
      <c r="J547" s="67" t="str">
        <f t="shared" ca="1" si="8"/>
        <v/>
      </c>
      <c r="K547" s="71" t="s">
        <v>2729</v>
      </c>
      <c r="L547" s="67"/>
      <c r="M547" s="67"/>
      <c r="N547" s="105"/>
      <c r="O547" s="60" t="s">
        <v>942</v>
      </c>
      <c r="P547" s="58"/>
      <c r="Q547" s="61" t="s">
        <v>2730</v>
      </c>
      <c r="R547" s="61"/>
      <c r="S547" s="61" t="s">
        <v>2731</v>
      </c>
      <c r="T547" s="61"/>
      <c r="U547" s="452" t="s">
        <v>2722</v>
      </c>
      <c r="V547" s="261">
        <v>45945</v>
      </c>
      <c r="X547" s="58"/>
      <c r="Y547" s="58"/>
      <c r="Z547" s="58"/>
      <c r="AA547" s="58"/>
      <c r="AB547" s="63"/>
      <c r="AC547" s="58"/>
      <c r="AD547" s="58"/>
      <c r="AE547" s="58"/>
      <c r="AF547" s="63"/>
      <c r="AG547" s="63"/>
      <c r="AH547" s="58"/>
      <c r="AI547" s="58"/>
      <c r="AJ547" s="57"/>
      <c r="AK547" s="68"/>
      <c r="AL547" s="68"/>
      <c r="AM547" s="68"/>
      <c r="AN547" s="57"/>
      <c r="AP547" s="59"/>
      <c r="AQ547" s="59"/>
      <c r="AR547" s="59"/>
      <c r="AS547" s="59"/>
      <c r="AT547" s="57"/>
      <c r="AU547" s="58"/>
      <c r="AV547" s="99"/>
    </row>
    <row r="548" spans="1:49" ht="51">
      <c r="A548" s="350">
        <v>547</v>
      </c>
      <c r="B548" s="409" t="s">
        <v>2732</v>
      </c>
      <c r="C548" s="69">
        <v>45939.574305555558</v>
      </c>
      <c r="D548" s="66" t="s">
        <v>47</v>
      </c>
      <c r="E548" s="66" t="s">
        <v>47</v>
      </c>
      <c r="F548" s="57"/>
      <c r="G548" s="57"/>
      <c r="H548" s="57" t="s">
        <v>88</v>
      </c>
      <c r="I548" s="57">
        <v>45942</v>
      </c>
      <c r="J548" s="67" t="str">
        <f t="shared" ca="1" si="8"/>
        <v/>
      </c>
      <c r="K548" s="71" t="s">
        <v>2427</v>
      </c>
      <c r="L548" s="67" t="s">
        <v>142</v>
      </c>
      <c r="M548" s="67" t="s">
        <v>143</v>
      </c>
      <c r="N548" s="105" t="s">
        <v>134</v>
      </c>
      <c r="O548" s="60" t="s">
        <v>1063</v>
      </c>
      <c r="P548" s="58" t="s">
        <v>1064</v>
      </c>
      <c r="Q548" s="61" t="s">
        <v>2733</v>
      </c>
      <c r="R548" s="61" t="s">
        <v>214</v>
      </c>
      <c r="S548" s="61" t="s">
        <v>361</v>
      </c>
      <c r="T548" s="61" t="s">
        <v>185</v>
      </c>
      <c r="U548" s="452" t="s">
        <v>2734</v>
      </c>
      <c r="V548" s="261">
        <v>45945</v>
      </c>
      <c r="X548" s="58"/>
      <c r="Y548" s="58"/>
      <c r="Z548" s="58"/>
      <c r="AA548" s="58"/>
      <c r="AB548" s="63"/>
      <c r="AC548" s="58"/>
      <c r="AD548" s="58"/>
      <c r="AE548" s="58"/>
      <c r="AF548" s="63"/>
      <c r="AG548" s="63"/>
      <c r="AH548" s="58"/>
      <c r="AI548" s="58"/>
      <c r="AJ548" s="57"/>
      <c r="AK548" s="68"/>
      <c r="AL548" s="68"/>
      <c r="AM548" s="68"/>
      <c r="AN548" s="57"/>
      <c r="AP548" s="59"/>
      <c r="AQ548" s="59"/>
      <c r="AR548" s="59"/>
      <c r="AS548" s="59"/>
      <c r="AT548" s="57"/>
      <c r="AU548" s="58"/>
      <c r="AV548" s="99"/>
    </row>
    <row r="549" spans="1:49" ht="25.5">
      <c r="A549" s="72">
        <v>548</v>
      </c>
      <c r="B549" s="409" t="s">
        <v>2735</v>
      </c>
      <c r="C549" s="69">
        <v>45939.50277777778</v>
      </c>
      <c r="D549" s="66" t="s">
        <v>1601</v>
      </c>
      <c r="E549" s="66" t="s">
        <v>1601</v>
      </c>
      <c r="F549" s="57"/>
      <c r="G549" s="57"/>
      <c r="H549" s="57" t="s">
        <v>88</v>
      </c>
      <c r="I549" s="57">
        <v>45945</v>
      </c>
      <c r="J549" s="67" t="str">
        <f t="shared" ca="1" si="8"/>
        <v/>
      </c>
      <c r="K549" s="71" t="s">
        <v>449</v>
      </c>
      <c r="L549" s="67" t="s">
        <v>142</v>
      </c>
      <c r="M549" s="67" t="s">
        <v>413</v>
      </c>
      <c r="N549" s="105" t="s">
        <v>63</v>
      </c>
      <c r="O549" s="60" t="s">
        <v>2736</v>
      </c>
      <c r="P549" s="67" t="s">
        <v>450</v>
      </c>
      <c r="Q549" s="61" t="s">
        <v>2737</v>
      </c>
      <c r="R549" s="61"/>
      <c r="S549" s="61" t="s">
        <v>2738</v>
      </c>
      <c r="T549" s="61"/>
      <c r="U549" s="452" t="s">
        <v>2698</v>
      </c>
      <c r="V549" s="261">
        <v>45945</v>
      </c>
      <c r="X549" s="58"/>
      <c r="Y549" s="58"/>
      <c r="Z549" s="58"/>
      <c r="AA549" s="58"/>
      <c r="AB549" s="63"/>
      <c r="AC549" s="58"/>
      <c r="AD549" s="58"/>
      <c r="AE549" s="58"/>
      <c r="AF549" s="63"/>
      <c r="AG549" s="63"/>
      <c r="AH549" s="58"/>
      <c r="AI549" s="58"/>
      <c r="AJ549" s="57"/>
      <c r="AK549" s="68"/>
      <c r="AL549" s="68"/>
      <c r="AM549" s="68"/>
      <c r="AN549" s="57"/>
      <c r="AP549" s="59"/>
      <c r="AQ549" s="59"/>
      <c r="AR549" s="59"/>
      <c r="AS549" s="59"/>
      <c r="AT549" s="57"/>
      <c r="AU549" s="58"/>
      <c r="AV549" s="99"/>
    </row>
    <row r="550" spans="1:49" ht="15">
      <c r="A550" s="350">
        <v>549</v>
      </c>
      <c r="B550" s="409" t="s">
        <v>2739</v>
      </c>
      <c r="C550" s="69">
        <v>45939.409722222219</v>
      </c>
      <c r="D550" s="66" t="s">
        <v>1601</v>
      </c>
      <c r="E550" s="66" t="s">
        <v>1601</v>
      </c>
      <c r="F550" s="57"/>
      <c r="G550" s="57"/>
      <c r="H550" s="57" t="s">
        <v>88</v>
      </c>
      <c r="I550" s="57">
        <v>45945</v>
      </c>
      <c r="J550" s="67" t="str">
        <f t="shared" ca="1" si="8"/>
        <v/>
      </c>
      <c r="K550" s="71" t="s">
        <v>396</v>
      </c>
      <c r="L550" s="67" t="s">
        <v>142</v>
      </c>
      <c r="M550" s="67" t="s">
        <v>143</v>
      </c>
      <c r="N550" s="105" t="s">
        <v>63</v>
      </c>
      <c r="O550" s="105" t="s">
        <v>64</v>
      </c>
      <c r="P550" s="67" t="s">
        <v>65</v>
      </c>
      <c r="Q550" s="61" t="s">
        <v>2740</v>
      </c>
      <c r="R550" s="61"/>
      <c r="S550" s="61" t="s">
        <v>88</v>
      </c>
      <c r="T550" s="61"/>
      <c r="U550" s="452" t="s">
        <v>2741</v>
      </c>
      <c r="V550" s="261">
        <v>45945</v>
      </c>
      <c r="X550" s="58"/>
      <c r="Y550" s="58"/>
      <c r="Z550" s="58"/>
      <c r="AA550" s="58"/>
      <c r="AB550" s="63"/>
      <c r="AC550" s="58"/>
      <c r="AD550" s="58"/>
      <c r="AE550" s="58"/>
      <c r="AF550" s="63"/>
      <c r="AG550" s="63"/>
      <c r="AH550" s="58"/>
      <c r="AI550" s="58"/>
      <c r="AJ550" s="57"/>
      <c r="AK550" s="68"/>
      <c r="AL550" s="68"/>
      <c r="AM550" s="68"/>
      <c r="AN550" s="57"/>
      <c r="AP550" s="59"/>
      <c r="AQ550" s="59"/>
      <c r="AR550" s="59"/>
      <c r="AS550" s="59"/>
      <c r="AT550" s="57"/>
      <c r="AU550" s="58"/>
      <c r="AV550" s="99"/>
    </row>
    <row r="551" spans="1:49" ht="15">
      <c r="A551" s="72">
        <v>550</v>
      </c>
      <c r="B551" s="409" t="s">
        <v>2742</v>
      </c>
      <c r="C551" s="69">
        <v>45939.381249999999</v>
      </c>
      <c r="D551" s="66" t="s">
        <v>1601</v>
      </c>
      <c r="E551" s="66" t="s">
        <v>1601</v>
      </c>
      <c r="F551" s="57"/>
      <c r="G551" s="57"/>
      <c r="H551" s="57" t="s">
        <v>88</v>
      </c>
      <c r="I551" s="57">
        <v>45945</v>
      </c>
      <c r="J551" s="67" t="str">
        <f t="shared" ca="1" si="8"/>
        <v/>
      </c>
      <c r="K551" s="71" t="s">
        <v>396</v>
      </c>
      <c r="L551" s="67" t="s">
        <v>142</v>
      </c>
      <c r="M551" s="67" t="s">
        <v>143</v>
      </c>
      <c r="N551" s="105" t="s">
        <v>63</v>
      </c>
      <c r="O551" s="105" t="s">
        <v>64</v>
      </c>
      <c r="P551" s="67" t="s">
        <v>65</v>
      </c>
      <c r="Q551" s="61" t="s">
        <v>2743</v>
      </c>
      <c r="R551" s="61"/>
      <c r="S551" s="61" t="s">
        <v>88</v>
      </c>
      <c r="T551" s="61"/>
      <c r="U551" s="452" t="s">
        <v>2694</v>
      </c>
      <c r="V551" s="261">
        <v>45945</v>
      </c>
      <c r="X551" s="58"/>
      <c r="Y551" s="58"/>
      <c r="Z551" s="58"/>
      <c r="AA551" s="58"/>
      <c r="AB551" s="63"/>
      <c r="AC551" s="58"/>
      <c r="AD551" s="58"/>
      <c r="AE551" s="58"/>
      <c r="AF551" s="63"/>
      <c r="AG551" s="63"/>
      <c r="AH551" s="58"/>
      <c r="AI551" s="58"/>
      <c r="AJ551" s="57"/>
      <c r="AK551" s="68"/>
      <c r="AL551" s="68"/>
      <c r="AM551" s="68"/>
      <c r="AN551" s="57"/>
      <c r="AP551" s="59"/>
      <c r="AQ551" s="59"/>
      <c r="AR551" s="59"/>
      <c r="AS551" s="59"/>
      <c r="AT551" s="57"/>
      <c r="AU551" s="58"/>
      <c r="AV551" s="99"/>
    </row>
    <row r="552" spans="1:49" ht="15">
      <c r="A552" s="350">
        <v>551</v>
      </c>
      <c r="B552" s="409" t="s">
        <v>2744</v>
      </c>
      <c r="C552" s="69">
        <v>45938.659722222219</v>
      </c>
      <c r="D552" s="66" t="s">
        <v>1601</v>
      </c>
      <c r="E552" s="66" t="s">
        <v>1601</v>
      </c>
      <c r="F552" s="57"/>
      <c r="G552" s="57"/>
      <c r="H552" s="57" t="s">
        <v>88</v>
      </c>
      <c r="I552" s="57">
        <v>45945</v>
      </c>
      <c r="J552" s="67" t="str">
        <f t="shared" ca="1" si="8"/>
        <v/>
      </c>
      <c r="K552" s="71" t="s">
        <v>210</v>
      </c>
      <c r="L552" s="67"/>
      <c r="M552" s="67"/>
      <c r="N552" s="105"/>
      <c r="O552" s="60" t="s">
        <v>2745</v>
      </c>
      <c r="P552" s="58"/>
      <c r="Q552" s="61" t="s">
        <v>2746</v>
      </c>
      <c r="R552" s="61"/>
      <c r="S552" s="61" t="s">
        <v>2747</v>
      </c>
      <c r="T552" s="61"/>
      <c r="U552" s="452" t="s">
        <v>2748</v>
      </c>
      <c r="V552" s="261">
        <v>45945</v>
      </c>
      <c r="X552" s="58"/>
      <c r="Y552" s="58"/>
      <c r="Z552" s="58"/>
      <c r="AA552" s="58"/>
      <c r="AB552" s="63"/>
      <c r="AC552" s="58"/>
      <c r="AD552" s="58"/>
      <c r="AE552" s="58"/>
      <c r="AF552" s="63"/>
      <c r="AG552" s="63"/>
      <c r="AH552" s="58"/>
      <c r="AI552" s="58"/>
      <c r="AJ552" s="57"/>
      <c r="AK552" s="68"/>
      <c r="AL552" s="68"/>
      <c r="AM552" s="68"/>
      <c r="AN552" s="57"/>
      <c r="AP552" s="59"/>
      <c r="AQ552" s="59"/>
      <c r="AR552" s="59"/>
      <c r="AS552" s="59"/>
      <c r="AT552" s="57"/>
      <c r="AU552" s="58"/>
      <c r="AV552" s="99"/>
    </row>
    <row r="553" spans="1:49" ht="89.25">
      <c r="A553" s="72">
        <v>552</v>
      </c>
      <c r="B553" s="409" t="s">
        <v>2749</v>
      </c>
      <c r="C553" s="69">
        <v>45938.509722222225</v>
      </c>
      <c r="D553" s="66" t="s">
        <v>1601</v>
      </c>
      <c r="E553" s="66" t="s">
        <v>1601</v>
      </c>
      <c r="F553" s="57"/>
      <c r="G553" s="57"/>
      <c r="H553" s="57" t="s">
        <v>88</v>
      </c>
      <c r="I553" s="57">
        <v>45945</v>
      </c>
      <c r="J553" s="67" t="str">
        <f t="shared" ca="1" si="8"/>
        <v/>
      </c>
      <c r="K553" s="71" t="s">
        <v>202</v>
      </c>
      <c r="L553" s="67"/>
      <c r="M553" s="67"/>
      <c r="N553" s="105"/>
      <c r="O553" s="60" t="s">
        <v>204</v>
      </c>
      <c r="P553" s="58"/>
      <c r="Q553" s="61" t="s">
        <v>2750</v>
      </c>
      <c r="R553" s="61"/>
      <c r="S553" s="61" t="s">
        <v>2751</v>
      </c>
      <c r="T553" s="61"/>
      <c r="U553" s="452" t="s">
        <v>2752</v>
      </c>
      <c r="V553" s="261">
        <v>45945</v>
      </c>
      <c r="X553" s="58"/>
      <c r="Y553" s="58"/>
      <c r="Z553" s="58"/>
      <c r="AA553" s="58"/>
      <c r="AB553" s="63"/>
      <c r="AC553" s="58"/>
      <c r="AD553" s="58"/>
      <c r="AE553" s="58"/>
      <c r="AF553" s="63"/>
      <c r="AG553" s="63"/>
      <c r="AH553" s="58"/>
      <c r="AI553" s="58"/>
      <c r="AJ553" s="57"/>
      <c r="AK553" s="68"/>
      <c r="AL553" s="68"/>
      <c r="AM553" s="68"/>
      <c r="AN553" s="57"/>
      <c r="AP553" s="59"/>
      <c r="AQ553" s="59"/>
      <c r="AR553" s="59"/>
      <c r="AS553" s="59"/>
      <c r="AT553" s="57"/>
      <c r="AU553" s="58"/>
      <c r="AV553" s="99"/>
    </row>
    <row r="554" spans="1:49" ht="25.5">
      <c r="A554" s="350">
        <v>553</v>
      </c>
      <c r="B554" s="409" t="s">
        <v>2753</v>
      </c>
      <c r="C554" s="69">
        <v>45938.490972222222</v>
      </c>
      <c r="D554" s="66" t="s">
        <v>1601</v>
      </c>
      <c r="E554" s="66" t="s">
        <v>1601</v>
      </c>
      <c r="F554" s="57"/>
      <c r="G554" s="57"/>
      <c r="H554" s="57" t="s">
        <v>88</v>
      </c>
      <c r="I554" s="57">
        <v>45945</v>
      </c>
      <c r="J554" s="67" t="str">
        <f t="shared" ca="1" si="8"/>
        <v/>
      </c>
      <c r="K554" s="71" t="s">
        <v>210</v>
      </c>
      <c r="L554" s="67"/>
      <c r="M554" s="67"/>
      <c r="N554" s="105"/>
      <c r="O554" s="60" t="s">
        <v>211</v>
      </c>
      <c r="P554" s="58"/>
      <c r="Q554" s="61" t="s">
        <v>2754</v>
      </c>
      <c r="R554" s="61"/>
      <c r="S554" s="61" t="s">
        <v>88</v>
      </c>
      <c r="T554" s="61"/>
      <c r="U554" s="452" t="s">
        <v>2707</v>
      </c>
      <c r="V554" s="261">
        <v>45945</v>
      </c>
      <c r="X554" s="58"/>
      <c r="Y554" s="58"/>
      <c r="Z554" s="58"/>
      <c r="AA554" s="58"/>
      <c r="AB554" s="63"/>
      <c r="AC554" s="58"/>
      <c r="AD554" s="58"/>
      <c r="AE554" s="58"/>
      <c r="AF554" s="63"/>
      <c r="AG554" s="63"/>
      <c r="AH554" s="58"/>
      <c r="AI554" s="58"/>
      <c r="AJ554" s="57"/>
      <c r="AK554" s="68"/>
      <c r="AL554" s="68"/>
      <c r="AM554" s="68"/>
      <c r="AN554" s="57"/>
      <c r="AP554" s="59"/>
      <c r="AQ554" s="59"/>
      <c r="AR554" s="59"/>
      <c r="AS554" s="59"/>
      <c r="AT554" s="57"/>
      <c r="AU554" s="58"/>
      <c r="AV554" s="99"/>
    </row>
    <row r="555" spans="1:49" ht="38.25">
      <c r="A555" s="72">
        <v>554</v>
      </c>
      <c r="B555" s="409" t="s">
        <v>2755</v>
      </c>
      <c r="C555" s="69">
        <v>45938.439583333333</v>
      </c>
      <c r="D555" s="66" t="s">
        <v>1601</v>
      </c>
      <c r="E555" s="66" t="s">
        <v>1601</v>
      </c>
      <c r="F555" s="57"/>
      <c r="G555" s="57"/>
      <c r="H555" s="57" t="s">
        <v>88</v>
      </c>
      <c r="I555" s="57">
        <v>45945</v>
      </c>
      <c r="J555" s="67" t="str">
        <f t="shared" ca="1" si="8"/>
        <v/>
      </c>
      <c r="K555" s="71" t="s">
        <v>2756</v>
      </c>
      <c r="L555" s="67"/>
      <c r="M555" s="67"/>
      <c r="N555" s="105"/>
      <c r="O555" s="60" t="s">
        <v>1480</v>
      </c>
      <c r="P555" s="58"/>
      <c r="Q555" s="61" t="s">
        <v>2757</v>
      </c>
      <c r="R555" s="61"/>
      <c r="S555" s="61" t="s">
        <v>2758</v>
      </c>
      <c r="T555" s="61"/>
      <c r="U555" s="452" t="s">
        <v>2698</v>
      </c>
      <c r="V555" s="261">
        <v>45945</v>
      </c>
      <c r="X555" s="58"/>
      <c r="Y555" s="58"/>
      <c r="Z555" s="58"/>
      <c r="AA555" s="58"/>
      <c r="AB555" s="63"/>
      <c r="AC555" s="58"/>
      <c r="AD555" s="58"/>
      <c r="AE555" s="58"/>
      <c r="AF555" s="63"/>
      <c r="AG555" s="63"/>
      <c r="AH555" s="58"/>
      <c r="AI555" s="58"/>
      <c r="AJ555" s="57"/>
      <c r="AK555" s="68"/>
      <c r="AL555" s="68"/>
      <c r="AM555" s="68"/>
      <c r="AN555" s="57"/>
      <c r="AP555" s="59"/>
      <c r="AQ555" s="59"/>
      <c r="AR555" s="59"/>
      <c r="AS555" s="59"/>
      <c r="AT555" s="57"/>
      <c r="AU555" s="58"/>
      <c r="AV555" s="99"/>
    </row>
    <row r="556" spans="1:49" ht="38.25">
      <c r="A556" s="350">
        <v>555</v>
      </c>
      <c r="B556" s="409" t="s">
        <v>2759</v>
      </c>
      <c r="C556" s="69">
        <v>45938.432638888888</v>
      </c>
      <c r="D556" s="66" t="s">
        <v>47</v>
      </c>
      <c r="E556" s="66" t="s">
        <v>47</v>
      </c>
      <c r="F556" s="57"/>
      <c r="G556" s="57"/>
      <c r="H556" s="57" t="s">
        <v>88</v>
      </c>
      <c r="I556" s="57">
        <v>45945</v>
      </c>
      <c r="J556" s="67" t="str">
        <f t="shared" ca="1" si="8"/>
        <v/>
      </c>
      <c r="K556" s="71" t="s">
        <v>1778</v>
      </c>
      <c r="L556" s="67"/>
      <c r="M556" s="67"/>
      <c r="N556" s="105"/>
      <c r="O556" s="60" t="s">
        <v>646</v>
      </c>
      <c r="P556" s="58"/>
      <c r="Q556" s="61" t="s">
        <v>2760</v>
      </c>
      <c r="R556" s="61"/>
      <c r="S556" s="61" t="s">
        <v>2761</v>
      </c>
      <c r="T556" s="61"/>
      <c r="U556" s="452" t="s">
        <v>2752</v>
      </c>
      <c r="V556" s="261">
        <v>45945</v>
      </c>
      <c r="X556" s="58"/>
      <c r="Y556" s="58"/>
      <c r="Z556" s="58"/>
      <c r="AA556" s="58"/>
      <c r="AB556" s="63"/>
      <c r="AC556" s="58"/>
      <c r="AD556" s="58"/>
      <c r="AE556" s="58"/>
      <c r="AF556" s="63"/>
      <c r="AG556" s="63"/>
      <c r="AH556" s="58"/>
      <c r="AI556" s="58"/>
      <c r="AJ556" s="57"/>
      <c r="AK556" s="68"/>
      <c r="AL556" s="68"/>
      <c r="AM556" s="68"/>
      <c r="AN556" s="57"/>
      <c r="AP556" s="59"/>
      <c r="AQ556" s="59"/>
      <c r="AR556" s="59"/>
      <c r="AS556" s="59"/>
      <c r="AT556" s="57"/>
      <c r="AU556" s="58"/>
      <c r="AV556" s="99"/>
    </row>
    <row r="557" spans="1:49" ht="38.25">
      <c r="A557" s="72">
        <v>556</v>
      </c>
      <c r="B557" s="606" t="s">
        <v>2762</v>
      </c>
      <c r="C557" s="69">
        <v>45938.418055555558</v>
      </c>
      <c r="D557" s="66" t="s">
        <v>529</v>
      </c>
      <c r="E557" s="66" t="s">
        <v>529</v>
      </c>
      <c r="F557" s="57">
        <v>45953.418055555558</v>
      </c>
      <c r="G557" s="57"/>
      <c r="H557" s="57"/>
      <c r="I557" s="57">
        <v>45945</v>
      </c>
      <c r="J557" s="67">
        <f t="shared" ca="1" si="8"/>
        <v>-98</v>
      </c>
      <c r="K557" s="71" t="s">
        <v>2763</v>
      </c>
      <c r="L557" s="67" t="s">
        <v>572</v>
      </c>
      <c r="M557" s="67" t="s">
        <v>62</v>
      </c>
      <c r="N557" s="105" t="s">
        <v>189</v>
      </c>
      <c r="O557" s="60" t="s">
        <v>1914</v>
      </c>
      <c r="P557" s="58" t="s">
        <v>1915</v>
      </c>
      <c r="Q557" s="61" t="s">
        <v>2764</v>
      </c>
      <c r="R557" s="61" t="s">
        <v>67</v>
      </c>
      <c r="S557" s="61" t="s">
        <v>2765</v>
      </c>
      <c r="T557" s="61" t="s">
        <v>56</v>
      </c>
      <c r="U557" s="452" t="s">
        <v>2766</v>
      </c>
      <c r="V557" s="261">
        <v>45944</v>
      </c>
      <c r="X557" s="58"/>
      <c r="Y557" s="58"/>
      <c r="Z557" s="58"/>
      <c r="AA557" s="58"/>
      <c r="AB557" s="63" t="s">
        <v>2767</v>
      </c>
      <c r="AC557" s="63">
        <v>45967</v>
      </c>
      <c r="AD557" s="58"/>
      <c r="AE557" s="58"/>
      <c r="AF557" s="63"/>
      <c r="AG557" s="63"/>
      <c r="AH557" s="58"/>
      <c r="AI557" s="58"/>
      <c r="AJ557" s="57"/>
      <c r="AK557" s="68"/>
      <c r="AL557" s="68"/>
      <c r="AM557" s="68"/>
      <c r="AN557" s="57"/>
      <c r="AP557" s="59"/>
      <c r="AQ557" s="59"/>
      <c r="AR557" s="59"/>
      <c r="AS557" s="59"/>
      <c r="AT557" s="57"/>
      <c r="AU557" s="58"/>
      <c r="AV557" s="99"/>
    </row>
    <row r="558" spans="1:49" ht="38.25">
      <c r="A558" s="350">
        <v>557</v>
      </c>
      <c r="B558" s="606" t="s">
        <v>2768</v>
      </c>
      <c r="C558" s="69">
        <v>45938.317361111112</v>
      </c>
      <c r="D558" s="66" t="s">
        <v>82</v>
      </c>
      <c r="E558" s="66" t="s">
        <v>82</v>
      </c>
      <c r="F558" s="57">
        <v>45952.566666666666</v>
      </c>
      <c r="G558" s="57"/>
      <c r="H558" s="57"/>
      <c r="I558" s="57">
        <v>45945</v>
      </c>
      <c r="J558" s="67">
        <f t="shared" ca="1" si="8"/>
        <v>-99</v>
      </c>
      <c r="K558" s="71" t="s">
        <v>2769</v>
      </c>
      <c r="L558" s="67"/>
      <c r="M558" s="67"/>
      <c r="N558" s="105"/>
      <c r="O558" s="105" t="s">
        <v>2770</v>
      </c>
      <c r="P558" s="58"/>
      <c r="Q558" s="61" t="s">
        <v>2771</v>
      </c>
      <c r="R558" s="61"/>
      <c r="S558" s="61" t="s">
        <v>2772</v>
      </c>
      <c r="T558" s="61"/>
      <c r="U558" s="452" t="s">
        <v>2773</v>
      </c>
      <c r="V558" s="261">
        <v>45944</v>
      </c>
      <c r="X558" s="58"/>
      <c r="Y558" s="58"/>
      <c r="Z558" s="58"/>
      <c r="AA558" s="58"/>
      <c r="AB558" s="63"/>
      <c r="AC558" s="58"/>
      <c r="AD558" s="58"/>
      <c r="AE558" s="58"/>
      <c r="AF558" s="63"/>
      <c r="AG558" s="63"/>
      <c r="AH558" s="58"/>
      <c r="AI558" s="58"/>
      <c r="AJ558" s="57"/>
      <c r="AK558" s="68"/>
      <c r="AL558" s="68"/>
      <c r="AM558" s="68"/>
      <c r="AN558" s="57"/>
      <c r="AP558" s="59"/>
      <c r="AQ558" s="59"/>
      <c r="AR558" s="59"/>
      <c r="AS558" s="59"/>
      <c r="AT558" s="57"/>
      <c r="AU558" s="58"/>
      <c r="AV558" s="99"/>
    </row>
    <row r="559" spans="1:49" ht="25.5">
      <c r="A559" s="72">
        <v>558</v>
      </c>
      <c r="B559" s="409" t="s">
        <v>2774</v>
      </c>
      <c r="C559" s="57">
        <v>45945</v>
      </c>
      <c r="D559" s="66" t="s">
        <v>47</v>
      </c>
      <c r="E559" s="66" t="s">
        <v>47</v>
      </c>
      <c r="F559" s="57">
        <v>45982.456944444442</v>
      </c>
      <c r="G559" s="57"/>
      <c r="H559" s="57" t="s">
        <v>88</v>
      </c>
      <c r="I559" s="57">
        <v>45945</v>
      </c>
      <c r="J559" s="67">
        <f t="shared" ca="1" si="8"/>
        <v>-79</v>
      </c>
      <c r="K559" s="71" t="s">
        <v>202</v>
      </c>
      <c r="L559" s="67"/>
      <c r="M559" s="67"/>
      <c r="N559" s="105"/>
      <c r="O559" s="60" t="s">
        <v>88</v>
      </c>
      <c r="P559" s="58"/>
      <c r="Q559" s="61" t="s">
        <v>2775</v>
      </c>
      <c r="R559" s="61"/>
      <c r="S559" s="61" t="s">
        <v>88</v>
      </c>
      <c r="T559" s="61"/>
      <c r="U559" s="452" t="s">
        <v>88</v>
      </c>
      <c r="V559" s="261" t="s">
        <v>88</v>
      </c>
      <c r="X559" s="58"/>
      <c r="Y559" s="58"/>
      <c r="Z559" s="58"/>
      <c r="AA559" s="58"/>
      <c r="AB559" s="63"/>
      <c r="AC559" s="58"/>
      <c r="AD559" s="58"/>
      <c r="AE559" s="58"/>
      <c r="AF559" s="63"/>
      <c r="AG559" s="63"/>
      <c r="AH559" s="58"/>
      <c r="AI559" s="58"/>
      <c r="AJ559" s="57"/>
      <c r="AK559" s="68"/>
      <c r="AL559" s="68"/>
      <c r="AM559" s="68"/>
      <c r="AN559" s="57"/>
      <c r="AP559" s="59"/>
      <c r="AQ559" s="59"/>
      <c r="AR559" s="59"/>
      <c r="AS559" s="59"/>
      <c r="AT559" s="57"/>
      <c r="AU559" s="58"/>
      <c r="AV559" s="99"/>
    </row>
    <row r="560" spans="1:49" ht="51">
      <c r="A560" s="350">
        <v>559</v>
      </c>
      <c r="B560" s="409" t="s">
        <v>2776</v>
      </c>
      <c r="C560" s="69">
        <v>45939.393750000003</v>
      </c>
      <c r="D560" s="66" t="s">
        <v>47</v>
      </c>
      <c r="E560" s="66" t="s">
        <v>47</v>
      </c>
      <c r="F560" s="57"/>
      <c r="G560" s="57"/>
      <c r="H560" s="57" t="s">
        <v>88</v>
      </c>
      <c r="I560" s="57">
        <v>45945</v>
      </c>
      <c r="J560" s="67" t="str">
        <f t="shared" ca="1" si="8"/>
        <v/>
      </c>
      <c r="K560" s="71" t="s">
        <v>1661</v>
      </c>
      <c r="L560" s="67"/>
      <c r="M560" s="67"/>
      <c r="N560" s="105"/>
      <c r="O560" s="60" t="s">
        <v>2777</v>
      </c>
      <c r="P560" s="58"/>
      <c r="Q560" s="61" t="s">
        <v>2778</v>
      </c>
      <c r="R560" s="61"/>
      <c r="S560" s="61" t="s">
        <v>88</v>
      </c>
      <c r="T560" s="61"/>
      <c r="U560" s="452" t="s">
        <v>2779</v>
      </c>
      <c r="V560" s="261">
        <v>45945</v>
      </c>
      <c r="X560" s="58"/>
      <c r="Y560" s="58"/>
      <c r="Z560" s="58"/>
      <c r="AA560" s="58"/>
      <c r="AB560" s="63"/>
      <c r="AC560" s="58"/>
      <c r="AD560" s="58"/>
      <c r="AE560" s="58"/>
      <c r="AF560" s="63"/>
      <c r="AG560" s="63"/>
      <c r="AH560" s="58"/>
      <c r="AI560" s="58"/>
      <c r="AJ560" s="57"/>
      <c r="AK560" s="68"/>
      <c r="AL560" s="68"/>
      <c r="AM560" s="68"/>
      <c r="AN560" s="57"/>
      <c r="AP560" s="59"/>
      <c r="AQ560" s="59"/>
      <c r="AR560" s="59"/>
      <c r="AS560" s="59"/>
      <c r="AT560" s="57"/>
      <c r="AU560" s="58"/>
      <c r="AV560" s="352" t="s">
        <v>853</v>
      </c>
      <c r="AW560" s="626" t="s">
        <v>2780</v>
      </c>
    </row>
    <row r="561" spans="1:49" ht="25.5">
      <c r="A561" s="72">
        <v>560</v>
      </c>
      <c r="B561" s="409" t="s">
        <v>2781</v>
      </c>
      <c r="C561" s="69">
        <v>45938.802777777775</v>
      </c>
      <c r="D561" s="66" t="s">
        <v>47</v>
      </c>
      <c r="E561" s="66" t="s">
        <v>47</v>
      </c>
      <c r="F561" s="57"/>
      <c r="G561" s="57"/>
      <c r="H561" s="57" t="s">
        <v>88</v>
      </c>
      <c r="I561" s="57">
        <v>45945</v>
      </c>
      <c r="J561" s="67" t="str">
        <f t="shared" ca="1" si="8"/>
        <v/>
      </c>
      <c r="K561" s="71" t="s">
        <v>438</v>
      </c>
      <c r="L561" s="67"/>
      <c r="M561" s="67"/>
      <c r="N561" s="105"/>
      <c r="O561" s="60" t="s">
        <v>298</v>
      </c>
      <c r="P561" s="58"/>
      <c r="Q561" s="61" t="s">
        <v>2782</v>
      </c>
      <c r="R561" s="61"/>
      <c r="S561" s="61" t="s">
        <v>2783</v>
      </c>
      <c r="T561" s="61"/>
      <c r="U561" s="452" t="s">
        <v>2698</v>
      </c>
      <c r="V561" s="261">
        <v>45945</v>
      </c>
      <c r="X561" s="58"/>
      <c r="Y561" s="58"/>
      <c r="Z561" s="58"/>
      <c r="AA561" s="58"/>
      <c r="AB561" s="63"/>
      <c r="AC561" s="58"/>
      <c r="AD561" s="58"/>
      <c r="AE561" s="58"/>
      <c r="AF561" s="63"/>
      <c r="AG561" s="63"/>
      <c r="AH561" s="58"/>
      <c r="AI561" s="58"/>
      <c r="AJ561" s="57"/>
      <c r="AK561" s="68"/>
      <c r="AL561" s="68"/>
      <c r="AM561" s="68"/>
      <c r="AN561" s="57"/>
      <c r="AP561" s="59"/>
      <c r="AQ561" s="59"/>
      <c r="AR561" s="59"/>
      <c r="AS561" s="59"/>
      <c r="AT561" s="57"/>
      <c r="AU561" s="58"/>
      <c r="AV561" s="99"/>
    </row>
    <row r="562" spans="1:49" ht="38.25">
      <c r="A562" s="350">
        <v>561</v>
      </c>
      <c r="B562" s="409" t="s">
        <v>2784</v>
      </c>
      <c r="C562" s="69">
        <v>45938.67083333333</v>
      </c>
      <c r="D562" s="66" t="s">
        <v>47</v>
      </c>
      <c r="E562" s="66" t="s">
        <v>47</v>
      </c>
      <c r="F562" s="57"/>
      <c r="G562" s="57"/>
      <c r="H562" s="57" t="s">
        <v>88</v>
      </c>
      <c r="I562" s="57">
        <v>45945</v>
      </c>
      <c r="J562" s="67" t="str">
        <f t="shared" ca="1" si="8"/>
        <v/>
      </c>
      <c r="K562" s="71" t="s">
        <v>2785</v>
      </c>
      <c r="L562" s="67"/>
      <c r="M562" s="67"/>
      <c r="N562" s="105"/>
      <c r="O562" s="60" t="s">
        <v>2786</v>
      </c>
      <c r="P562" s="58"/>
      <c r="Q562" s="61" t="s">
        <v>2787</v>
      </c>
      <c r="R562" s="61"/>
      <c r="S562" s="61" t="s">
        <v>2788</v>
      </c>
      <c r="T562" s="61"/>
      <c r="U562" s="452" t="s">
        <v>2698</v>
      </c>
      <c r="V562" s="261">
        <v>45945</v>
      </c>
      <c r="X562" s="58"/>
      <c r="Y562" s="58"/>
      <c r="Z562" s="58"/>
      <c r="AA562" s="58"/>
      <c r="AB562" s="63"/>
      <c r="AC562" s="58"/>
      <c r="AD562" s="58"/>
      <c r="AE562" s="58"/>
      <c r="AF562" s="63"/>
      <c r="AG562" s="63"/>
      <c r="AH562" s="58"/>
      <c r="AI562" s="58"/>
      <c r="AJ562" s="57"/>
      <c r="AK562" s="68"/>
      <c r="AL562" s="68"/>
      <c r="AM562" s="68"/>
      <c r="AN562" s="57"/>
      <c r="AP562" s="59"/>
      <c r="AQ562" s="59"/>
      <c r="AR562" s="59"/>
      <c r="AS562" s="59"/>
      <c r="AT562" s="57"/>
      <c r="AU562" s="58"/>
      <c r="AV562" s="99"/>
    </row>
    <row r="563" spans="1:49" ht="38.25">
      <c r="A563" s="72">
        <v>562</v>
      </c>
      <c r="B563" s="409" t="s">
        <v>2789</v>
      </c>
      <c r="C563" s="69">
        <v>45937.497916666667</v>
      </c>
      <c r="D563" s="66" t="s">
        <v>47</v>
      </c>
      <c r="E563" s="66" t="s">
        <v>47</v>
      </c>
      <c r="F563" s="57"/>
      <c r="G563" s="57"/>
      <c r="H563" s="57" t="s">
        <v>88</v>
      </c>
      <c r="I563" s="57">
        <v>45945</v>
      </c>
      <c r="J563" s="67" t="str">
        <f t="shared" ca="1" si="8"/>
        <v/>
      </c>
      <c r="K563" s="71" t="s">
        <v>151</v>
      </c>
      <c r="L563" s="67"/>
      <c r="M563" s="67"/>
      <c r="N563" s="105"/>
      <c r="O563" s="60" t="s">
        <v>2790</v>
      </c>
      <c r="P563" s="58"/>
      <c r="Q563" s="61" t="s">
        <v>360</v>
      </c>
      <c r="R563" s="61"/>
      <c r="S563" s="61" t="s">
        <v>88</v>
      </c>
      <c r="T563" s="61"/>
      <c r="U563" s="452" t="s">
        <v>2734</v>
      </c>
      <c r="V563" s="261">
        <v>45945</v>
      </c>
      <c r="X563" s="58"/>
      <c r="Y563" s="58"/>
      <c r="Z563" s="58"/>
      <c r="AA563" s="58"/>
      <c r="AB563" s="63"/>
      <c r="AC563" s="58"/>
      <c r="AD563" s="58"/>
      <c r="AE563" s="58"/>
      <c r="AF563" s="63"/>
      <c r="AG563" s="63"/>
      <c r="AH563" s="58"/>
      <c r="AI563" s="58"/>
      <c r="AJ563" s="57"/>
      <c r="AK563" s="68"/>
      <c r="AL563" s="68"/>
      <c r="AM563" s="68"/>
      <c r="AN563" s="57"/>
      <c r="AP563" s="59"/>
      <c r="AQ563" s="59"/>
      <c r="AR563" s="59"/>
      <c r="AS563" s="59"/>
      <c r="AT563" s="57"/>
      <c r="AU563" s="58"/>
      <c r="AV563" s="99"/>
    </row>
    <row r="564" spans="1:49" ht="25.5">
      <c r="A564" s="350">
        <v>563</v>
      </c>
      <c r="B564" s="409" t="s">
        <v>2791</v>
      </c>
      <c r="C564" s="69">
        <v>45936.681944444441</v>
      </c>
      <c r="D564" s="66" t="s">
        <v>47</v>
      </c>
      <c r="E564" s="66" t="s">
        <v>47</v>
      </c>
      <c r="F564" s="57"/>
      <c r="G564" s="57"/>
      <c r="H564" s="57" t="s">
        <v>88</v>
      </c>
      <c r="I564" s="57">
        <v>45945</v>
      </c>
      <c r="J564" s="67" t="str">
        <f t="shared" ca="1" si="8"/>
        <v/>
      </c>
      <c r="K564" s="71" t="s">
        <v>420</v>
      </c>
      <c r="L564" s="67"/>
      <c r="M564" s="67"/>
      <c r="N564" s="105"/>
      <c r="O564" s="60" t="s">
        <v>2792</v>
      </c>
      <c r="P564" s="58"/>
      <c r="Q564" s="61" t="s">
        <v>2793</v>
      </c>
      <c r="R564" s="61"/>
      <c r="S564" s="61" t="s">
        <v>88</v>
      </c>
      <c r="T564" s="61"/>
      <c r="U564" s="452" t="s">
        <v>2748</v>
      </c>
      <c r="V564" s="261">
        <v>45945</v>
      </c>
      <c r="X564" s="58"/>
      <c r="Y564" s="58"/>
      <c r="Z564" s="58"/>
      <c r="AA564" s="58"/>
      <c r="AB564" s="63"/>
      <c r="AC564" s="58"/>
      <c r="AD564" s="58"/>
      <c r="AE564" s="58"/>
      <c r="AF564" s="63"/>
      <c r="AG564" s="63"/>
      <c r="AH564" s="58"/>
      <c r="AI564" s="58"/>
      <c r="AJ564" s="57"/>
      <c r="AK564" s="68"/>
      <c r="AL564" s="68"/>
      <c r="AM564" s="68"/>
      <c r="AN564" s="57"/>
      <c r="AP564" s="59"/>
      <c r="AQ564" s="59"/>
      <c r="AR564" s="59"/>
      <c r="AS564" s="59"/>
      <c r="AT564" s="57"/>
      <c r="AU564" s="58"/>
      <c r="AV564" s="99"/>
    </row>
    <row r="565" spans="1:49" ht="38.25">
      <c r="A565" s="72">
        <v>564</v>
      </c>
      <c r="B565" s="409" t="s">
        <v>2794</v>
      </c>
      <c r="C565" s="69">
        <v>45933.361805555556</v>
      </c>
      <c r="D565" s="66" t="s">
        <v>47</v>
      </c>
      <c r="E565" s="66" t="s">
        <v>47</v>
      </c>
      <c r="F565" s="57"/>
      <c r="G565" s="57"/>
      <c r="H565" s="57" t="s">
        <v>88</v>
      </c>
      <c r="I565" s="57">
        <v>45946</v>
      </c>
      <c r="J565" s="67" t="str">
        <f t="shared" ca="1" si="8"/>
        <v/>
      </c>
      <c r="K565" s="71" t="s">
        <v>1661</v>
      </c>
      <c r="L565" s="67"/>
      <c r="M565" s="67"/>
      <c r="N565" s="105"/>
      <c r="O565" s="60" t="s">
        <v>1341</v>
      </c>
      <c r="P565" s="58"/>
      <c r="Q565" s="61" t="s">
        <v>2795</v>
      </c>
      <c r="R565" s="61"/>
      <c r="S565" s="61" t="s">
        <v>88</v>
      </c>
      <c r="T565" s="61"/>
      <c r="U565" s="452" t="s">
        <v>2796</v>
      </c>
      <c r="V565" s="261">
        <v>45945</v>
      </c>
      <c r="X565" s="58"/>
      <c r="Y565" s="58"/>
      <c r="Z565" s="58"/>
      <c r="AA565" s="58"/>
      <c r="AB565" s="63"/>
      <c r="AC565" s="58"/>
      <c r="AD565" s="58"/>
      <c r="AE565" s="58"/>
      <c r="AF565" s="63"/>
      <c r="AG565" s="63"/>
      <c r="AH565" s="58"/>
      <c r="AI565" s="58"/>
      <c r="AJ565" s="57"/>
      <c r="AK565" s="68"/>
      <c r="AL565" s="68"/>
      <c r="AM565" s="68"/>
      <c r="AN565" s="57"/>
      <c r="AP565" s="59"/>
      <c r="AQ565" s="59"/>
      <c r="AR565" s="59"/>
      <c r="AS565" s="59"/>
      <c r="AT565" s="57"/>
      <c r="AU565" s="58"/>
      <c r="AV565" s="352" t="s">
        <v>853</v>
      </c>
      <c r="AW565" s="626" t="s">
        <v>2797</v>
      </c>
    </row>
    <row r="566" spans="1:49" ht="38.25">
      <c r="A566" s="350">
        <v>565</v>
      </c>
      <c r="B566" s="409" t="s">
        <v>2798</v>
      </c>
      <c r="C566" s="69">
        <v>45932.679166666669</v>
      </c>
      <c r="D566" s="66" t="s">
        <v>1601</v>
      </c>
      <c r="E566" s="66" t="s">
        <v>1601</v>
      </c>
      <c r="F566" s="57"/>
      <c r="G566" s="57"/>
      <c r="H566" s="57" t="s">
        <v>88</v>
      </c>
      <c r="I566" s="57">
        <v>45946</v>
      </c>
      <c r="J566" s="67" t="str">
        <f t="shared" ca="1" si="8"/>
        <v/>
      </c>
      <c r="K566" s="71" t="s">
        <v>420</v>
      </c>
      <c r="L566" s="67"/>
      <c r="M566" s="67"/>
      <c r="N566" s="105"/>
      <c r="O566" s="60" t="s">
        <v>982</v>
      </c>
      <c r="P566" s="58"/>
      <c r="Q566" s="61" t="s">
        <v>2799</v>
      </c>
      <c r="R566" s="61"/>
      <c r="S566" s="61" t="s">
        <v>88</v>
      </c>
      <c r="T566" s="61"/>
      <c r="U566" s="452" t="s">
        <v>2716</v>
      </c>
      <c r="V566" s="261">
        <v>45945</v>
      </c>
      <c r="X566" s="58"/>
      <c r="Y566" s="58"/>
      <c r="Z566" s="58"/>
      <c r="AA566" s="58"/>
      <c r="AB566" s="63"/>
      <c r="AC566" s="58"/>
      <c r="AD566" s="58"/>
      <c r="AE566" s="58"/>
      <c r="AF566" s="63"/>
      <c r="AG566" s="63"/>
      <c r="AH566" s="58"/>
      <c r="AI566" s="58"/>
      <c r="AJ566" s="57"/>
      <c r="AK566" s="68"/>
      <c r="AL566" s="68"/>
      <c r="AM566" s="68"/>
      <c r="AN566" s="57"/>
      <c r="AP566" s="59"/>
      <c r="AQ566" s="59"/>
      <c r="AR566" s="59"/>
      <c r="AS566" s="59"/>
      <c r="AT566" s="57"/>
      <c r="AU566" s="58"/>
      <c r="AV566" s="352" t="s">
        <v>853</v>
      </c>
      <c r="AW566" s="626" t="s">
        <v>2800</v>
      </c>
    </row>
    <row r="567" spans="1:49" ht="25.5">
      <c r="A567" s="72">
        <v>566</v>
      </c>
      <c r="B567" s="606" t="s">
        <v>2801</v>
      </c>
      <c r="C567" s="69">
        <v>45932.474305555559</v>
      </c>
      <c r="D567" s="66"/>
      <c r="E567" s="66"/>
      <c r="F567" s="57">
        <v>45954.474305555559</v>
      </c>
      <c r="G567" s="57"/>
      <c r="H567" s="99"/>
      <c r="I567" s="57">
        <v>45946</v>
      </c>
      <c r="J567" s="67" t="e">
        <f ca="1">IF(AND(B567&lt;&gt;"",C567&lt;&gt;"",#REF!&lt;&gt;""),IF(NETWORKDAYS.INTL(TODAY(),#REF!,1,festivos)&gt;=0,NETWORKDAYS.INTL(TODAY(),#REF!,1,festivos)-1,NETWORKDAYS.INTL(TODAY(),#REF!,1,festivos)+1),"")</f>
        <v>#REF!</v>
      </c>
      <c r="K567" s="71" t="s">
        <v>755</v>
      </c>
      <c r="L567" s="67" t="s">
        <v>572</v>
      </c>
      <c r="M567" s="67" t="s">
        <v>573</v>
      </c>
      <c r="N567" s="105" t="s">
        <v>357</v>
      </c>
      <c r="O567" s="60" t="s">
        <v>358</v>
      </c>
      <c r="P567" s="58" t="s">
        <v>359</v>
      </c>
      <c r="Q567" s="61" t="s">
        <v>2802</v>
      </c>
      <c r="R567" s="61" t="s">
        <v>67</v>
      </c>
      <c r="S567" s="61" t="s">
        <v>2803</v>
      </c>
      <c r="T567" s="61" t="s">
        <v>69</v>
      </c>
      <c r="U567" s="452" t="s">
        <v>2804</v>
      </c>
      <c r="V567" s="261">
        <v>45944</v>
      </c>
      <c r="X567" s="58"/>
      <c r="Y567" s="58"/>
      <c r="Z567" s="58"/>
      <c r="AA567" s="58"/>
      <c r="AB567" s="63" t="s">
        <v>2805</v>
      </c>
      <c r="AC567" s="63">
        <v>45957</v>
      </c>
      <c r="AD567" s="58"/>
      <c r="AE567" s="58"/>
      <c r="AF567" s="63"/>
      <c r="AG567" s="63"/>
      <c r="AH567" s="58"/>
      <c r="AI567" s="58"/>
      <c r="AJ567" s="57"/>
      <c r="AK567" s="68"/>
      <c r="AL567" s="68"/>
      <c r="AM567" s="68"/>
      <c r="AN567" s="57"/>
      <c r="AP567" s="59"/>
      <c r="AQ567" s="59"/>
      <c r="AR567" s="59"/>
      <c r="AS567" s="59"/>
      <c r="AT567" s="57"/>
      <c r="AU567" s="58"/>
      <c r="AV567" s="99"/>
    </row>
    <row r="568" spans="1:49" ht="25.5">
      <c r="A568" s="350">
        <v>567</v>
      </c>
      <c r="B568" s="409" t="s">
        <v>1801</v>
      </c>
      <c r="C568" s="69">
        <v>45931.418749999997</v>
      </c>
      <c r="D568" s="66" t="s">
        <v>47</v>
      </c>
      <c r="E568" s="66" t="s">
        <v>47</v>
      </c>
      <c r="F568" s="57"/>
      <c r="G568" s="57"/>
      <c r="H568" s="57" t="s">
        <v>88</v>
      </c>
      <c r="I568" s="57">
        <v>45946</v>
      </c>
      <c r="J568" s="67" t="str">
        <f t="shared" ref="J568:J593" ca="1" si="9">IF(AND(B568&lt;&gt;"",C568&lt;&gt;"",F568&lt;&gt;""),IF(NETWORKDAYS.INTL(TODAY(),F568,1,festivos)&gt;=0,NETWORKDAYS.INTL(TODAY(),F568,1,festivos)-1,NETWORKDAYS.INTL(TODAY(),F568,1,festivos)+1),"")</f>
        <v/>
      </c>
      <c r="K568" s="71" t="s">
        <v>1803</v>
      </c>
      <c r="L568" s="67"/>
      <c r="M568" s="67"/>
      <c r="N568" s="105"/>
      <c r="O568" s="60" t="s">
        <v>2806</v>
      </c>
      <c r="P568" s="58"/>
      <c r="Q568" s="61" t="s">
        <v>893</v>
      </c>
      <c r="R568" s="61"/>
      <c r="S568" s="61" t="s">
        <v>88</v>
      </c>
      <c r="T568" s="61"/>
      <c r="U568" s="452" t="s">
        <v>2698</v>
      </c>
      <c r="V568" s="261">
        <v>45945</v>
      </c>
      <c r="X568" s="58"/>
      <c r="Y568" s="58"/>
      <c r="Z568" s="58"/>
      <c r="AA568" s="58"/>
      <c r="AB568" s="63"/>
      <c r="AC568" s="58"/>
      <c r="AD568" s="58"/>
      <c r="AE568" s="58"/>
      <c r="AF568" s="63"/>
      <c r="AG568" s="63"/>
      <c r="AH568" s="58"/>
      <c r="AI568" s="58"/>
      <c r="AJ568" s="57"/>
      <c r="AK568" s="68"/>
      <c r="AL568" s="68"/>
      <c r="AM568" s="68"/>
      <c r="AN568" s="57"/>
      <c r="AP568" s="59"/>
      <c r="AQ568" s="59"/>
      <c r="AR568" s="59"/>
      <c r="AS568" s="59"/>
      <c r="AT568" s="57"/>
      <c r="AU568" s="58"/>
      <c r="AV568" s="99"/>
    </row>
    <row r="569" spans="1:49" ht="14.25">
      <c r="A569" s="72">
        <v>568</v>
      </c>
      <c r="B569" s="606" t="s">
        <v>2807</v>
      </c>
      <c r="C569" s="69">
        <v>45931.385416666664</v>
      </c>
      <c r="D569" s="66" t="s">
        <v>2808</v>
      </c>
      <c r="E569" s="66" t="s">
        <v>2808</v>
      </c>
      <c r="F569" s="57">
        <v>45953.385416666664</v>
      </c>
      <c r="G569" s="57"/>
      <c r="H569" s="99"/>
      <c r="I569" s="57">
        <v>45946</v>
      </c>
      <c r="J569" s="67">
        <f t="shared" ca="1" si="9"/>
        <v>-98</v>
      </c>
      <c r="K569" s="71" t="s">
        <v>645</v>
      </c>
      <c r="L569" s="67" t="s">
        <v>572</v>
      </c>
      <c r="M569" s="67" t="s">
        <v>573</v>
      </c>
      <c r="N569" s="105" t="s">
        <v>99</v>
      </c>
      <c r="O569" s="60" t="s">
        <v>646</v>
      </c>
      <c r="P569" s="58" t="s">
        <v>647</v>
      </c>
      <c r="Q569" s="61" t="s">
        <v>2268</v>
      </c>
      <c r="R569" s="61"/>
      <c r="S569" s="61" t="s">
        <v>88</v>
      </c>
      <c r="T569" s="61"/>
      <c r="U569" s="452" t="s">
        <v>2698</v>
      </c>
      <c r="V569" s="261">
        <v>45944</v>
      </c>
      <c r="X569" s="58"/>
      <c r="Y569" s="58"/>
      <c r="Z569" s="58"/>
      <c r="AA569" s="58"/>
      <c r="AB569" s="63" t="s">
        <v>2809</v>
      </c>
      <c r="AC569" s="63">
        <v>45953</v>
      </c>
      <c r="AD569" s="58"/>
      <c r="AE569" s="58"/>
      <c r="AF569" s="63"/>
      <c r="AG569" s="63"/>
      <c r="AH569" s="58"/>
      <c r="AI569" s="58"/>
      <c r="AJ569" s="57"/>
      <c r="AK569" s="68"/>
      <c r="AL569" s="68"/>
      <c r="AM569" s="68"/>
      <c r="AN569" s="57"/>
      <c r="AP569" s="59"/>
      <c r="AQ569" s="59"/>
      <c r="AR569" s="59"/>
      <c r="AS569" s="59"/>
      <c r="AT569" s="57"/>
      <c r="AU569" s="58"/>
      <c r="AV569" s="99"/>
    </row>
    <row r="570" spans="1:49" ht="38.25">
      <c r="A570" s="350">
        <v>569</v>
      </c>
      <c r="B570" s="409" t="s">
        <v>2810</v>
      </c>
      <c r="C570" s="69" t="s">
        <v>2811</v>
      </c>
      <c r="D570" s="66" t="s">
        <v>2812</v>
      </c>
      <c r="E570" s="66" t="s">
        <v>2812</v>
      </c>
      <c r="F570" s="57" t="s">
        <v>88</v>
      </c>
      <c r="G570" s="57"/>
      <c r="H570" s="99"/>
      <c r="I570" s="57">
        <v>45946</v>
      </c>
      <c r="J570" s="67" t="e">
        <f t="shared" ca="1" si="9"/>
        <v>#VALUE!</v>
      </c>
      <c r="K570" s="71" t="s">
        <v>1661</v>
      </c>
      <c r="L570" s="67" t="s">
        <v>572</v>
      </c>
      <c r="M570" s="67" t="s">
        <v>413</v>
      </c>
      <c r="N570" s="105"/>
      <c r="O570" s="60" t="s">
        <v>2813</v>
      </c>
      <c r="P570" s="58"/>
      <c r="Q570" s="61" t="s">
        <v>2814</v>
      </c>
      <c r="R570" s="61"/>
      <c r="S570" s="61">
        <v>45926</v>
      </c>
      <c r="T570" s="61"/>
      <c r="U570" s="452" t="s">
        <v>2815</v>
      </c>
      <c r="V570" s="261" t="s">
        <v>88</v>
      </c>
      <c r="X570" s="58"/>
      <c r="Y570" s="58"/>
      <c r="Z570" s="58"/>
      <c r="AA570" s="58"/>
      <c r="AB570" s="63"/>
      <c r="AC570" s="58"/>
      <c r="AD570" s="58"/>
      <c r="AE570" s="58"/>
      <c r="AF570" s="63"/>
      <c r="AG570" s="63"/>
      <c r="AH570" s="58"/>
      <c r="AI570" s="58"/>
      <c r="AJ570" s="57"/>
      <c r="AK570" s="68"/>
      <c r="AL570" s="68"/>
      <c r="AM570" s="68"/>
      <c r="AN570" s="57"/>
      <c r="AP570" s="59"/>
      <c r="AQ570" s="59"/>
      <c r="AR570" s="59"/>
      <c r="AS570" s="59"/>
      <c r="AT570" s="57"/>
      <c r="AU570" s="58"/>
      <c r="AV570" s="99"/>
    </row>
    <row r="571" spans="1:49" ht="25.5">
      <c r="A571" s="72">
        <v>570</v>
      </c>
      <c r="B571" s="606" t="s">
        <v>2816</v>
      </c>
      <c r="C571" s="69">
        <v>45944.375</v>
      </c>
      <c r="D571" s="66" t="s">
        <v>82</v>
      </c>
      <c r="E571" s="66" t="s">
        <v>82</v>
      </c>
      <c r="F571" s="57">
        <v>45966.375</v>
      </c>
      <c r="G571" s="57"/>
      <c r="H571" s="99"/>
      <c r="I571" s="57">
        <v>45946</v>
      </c>
      <c r="J571" s="67">
        <f t="shared" ca="1" si="9"/>
        <v>-90</v>
      </c>
      <c r="K571" s="71" t="s">
        <v>2817</v>
      </c>
      <c r="L571" s="67" t="s">
        <v>572</v>
      </c>
      <c r="M571" s="67" t="s">
        <v>573</v>
      </c>
      <c r="N571" s="105" t="s">
        <v>63</v>
      </c>
      <c r="O571" s="60" t="s">
        <v>63</v>
      </c>
      <c r="P571" s="67" t="s">
        <v>450</v>
      </c>
      <c r="Q571" s="61" t="s">
        <v>2818</v>
      </c>
      <c r="R571" s="61" t="s">
        <v>138</v>
      </c>
      <c r="S571" s="61" t="s">
        <v>2819</v>
      </c>
      <c r="T571" s="61" t="s">
        <v>56</v>
      </c>
      <c r="U571" s="452" t="s">
        <v>2748</v>
      </c>
      <c r="V571" s="261">
        <v>45944</v>
      </c>
      <c r="X571" s="58"/>
      <c r="Y571" s="58"/>
      <c r="Z571" s="58"/>
      <c r="AA571" s="58"/>
      <c r="AB571" s="63" t="s">
        <v>2820</v>
      </c>
      <c r="AC571" s="63">
        <v>45952</v>
      </c>
      <c r="AD571" s="58"/>
      <c r="AE571" s="58"/>
      <c r="AF571" s="63"/>
      <c r="AG571" s="63"/>
      <c r="AH571" s="58"/>
      <c r="AI571" s="58"/>
      <c r="AJ571" s="57"/>
      <c r="AK571" s="68"/>
      <c r="AL571" s="68"/>
      <c r="AM571" s="68"/>
      <c r="AN571" s="57"/>
      <c r="AP571" s="59"/>
      <c r="AQ571" s="59"/>
      <c r="AR571" s="59"/>
      <c r="AS571" s="59"/>
      <c r="AT571" s="57"/>
      <c r="AU571" s="58"/>
      <c r="AV571" s="99"/>
    </row>
    <row r="572" spans="1:49" ht="25.5">
      <c r="A572" s="350">
        <v>571</v>
      </c>
      <c r="B572" s="409" t="s">
        <v>2821</v>
      </c>
      <c r="C572" s="69" t="s">
        <v>2811</v>
      </c>
      <c r="D572" s="66" t="s">
        <v>1601</v>
      </c>
      <c r="E572" s="66" t="s">
        <v>1601</v>
      </c>
      <c r="F572" s="57" t="s">
        <v>88</v>
      </c>
      <c r="G572" s="57"/>
      <c r="H572" s="99"/>
      <c r="I572" s="57">
        <v>45946</v>
      </c>
      <c r="J572" s="67" t="e">
        <f t="shared" ca="1" si="9"/>
        <v>#VALUE!</v>
      </c>
      <c r="K572" s="71" t="s">
        <v>367</v>
      </c>
      <c r="L572" s="67"/>
      <c r="M572" s="67"/>
      <c r="N572" s="105"/>
      <c r="O572" s="60" t="s">
        <v>88</v>
      </c>
      <c r="P572" s="58"/>
      <c r="Q572" s="61" t="s">
        <v>2822</v>
      </c>
      <c r="R572" s="61"/>
      <c r="S572" s="61" t="s">
        <v>88</v>
      </c>
      <c r="T572" s="61"/>
      <c r="U572" s="452" t="s">
        <v>2694</v>
      </c>
      <c r="V572" s="261" t="s">
        <v>88</v>
      </c>
      <c r="X572" s="58"/>
      <c r="Y572" s="58"/>
      <c r="Z572" s="58"/>
      <c r="AA572" s="58"/>
      <c r="AB572" s="63"/>
      <c r="AC572" s="58"/>
      <c r="AD572" s="58"/>
      <c r="AE572" s="58"/>
      <c r="AF572" s="63"/>
      <c r="AG572" s="63"/>
      <c r="AH572" s="58"/>
      <c r="AI572" s="58"/>
      <c r="AJ572" s="57"/>
      <c r="AK572" s="68"/>
      <c r="AL572" s="68"/>
      <c r="AM572" s="68"/>
      <c r="AN572" s="57"/>
      <c r="AP572" s="59"/>
      <c r="AQ572" s="59"/>
      <c r="AR572" s="59"/>
      <c r="AS572" s="59"/>
      <c r="AT572" s="57"/>
      <c r="AU572" s="58"/>
      <c r="AV572" s="99"/>
    </row>
    <row r="573" spans="1:49" ht="25.5">
      <c r="A573" s="72">
        <v>572</v>
      </c>
      <c r="B573" s="606" t="s">
        <v>2823</v>
      </c>
      <c r="C573" s="69" t="s">
        <v>2811</v>
      </c>
      <c r="D573" s="66" t="s">
        <v>82</v>
      </c>
      <c r="E573" s="66" t="s">
        <v>82</v>
      </c>
      <c r="F573" s="57">
        <v>45957.622916666667</v>
      </c>
      <c r="G573" s="57"/>
      <c r="H573" s="99"/>
      <c r="I573" s="57">
        <v>45946</v>
      </c>
      <c r="J573" s="67">
        <f t="shared" ca="1" si="9"/>
        <v>-96</v>
      </c>
      <c r="K573" s="71" t="s">
        <v>2824</v>
      </c>
      <c r="L573" s="67"/>
      <c r="M573" s="67"/>
      <c r="N573" s="105"/>
      <c r="O573" s="60" t="s">
        <v>646</v>
      </c>
      <c r="P573" s="58"/>
      <c r="Q573" s="61" t="s">
        <v>2825</v>
      </c>
      <c r="R573" s="61"/>
      <c r="S573" s="61" t="s">
        <v>88</v>
      </c>
      <c r="T573" s="61"/>
      <c r="U573" s="452" t="s">
        <v>2804</v>
      </c>
      <c r="V573" s="261">
        <v>45944</v>
      </c>
      <c r="X573" s="58"/>
      <c r="Y573" s="58"/>
      <c r="Z573" s="58"/>
      <c r="AA573" s="58"/>
      <c r="AB573" s="63"/>
      <c r="AC573" s="58"/>
      <c r="AD573" s="58"/>
      <c r="AE573" s="58"/>
      <c r="AF573" s="63"/>
      <c r="AG573" s="63"/>
      <c r="AH573" s="58"/>
      <c r="AI573" s="58"/>
      <c r="AJ573" s="57"/>
      <c r="AK573" s="68"/>
      <c r="AL573" s="68"/>
      <c r="AM573" s="68"/>
      <c r="AN573" s="57"/>
      <c r="AP573" s="59"/>
      <c r="AQ573" s="59"/>
      <c r="AR573" s="59"/>
      <c r="AS573" s="59"/>
      <c r="AT573" s="57"/>
      <c r="AU573" s="58"/>
      <c r="AV573" s="99"/>
    </row>
    <row r="574" spans="1:49" ht="38.25">
      <c r="A574" s="350">
        <v>573</v>
      </c>
      <c r="B574" s="409" t="s">
        <v>2826</v>
      </c>
      <c r="C574" s="69" t="s">
        <v>2811</v>
      </c>
      <c r="D574" s="66" t="s">
        <v>1601</v>
      </c>
      <c r="E574" s="66" t="s">
        <v>1601</v>
      </c>
      <c r="F574" s="57" t="s">
        <v>88</v>
      </c>
      <c r="G574" s="57"/>
      <c r="H574" s="99"/>
      <c r="I574" s="57" t="s">
        <v>2827</v>
      </c>
      <c r="J574" s="67" t="e">
        <f t="shared" ca="1" si="9"/>
        <v>#VALUE!</v>
      </c>
      <c r="K574" s="71" t="s">
        <v>367</v>
      </c>
      <c r="L574" s="67"/>
      <c r="M574" s="67"/>
      <c r="N574" s="105"/>
      <c r="O574" s="60" t="s">
        <v>88</v>
      </c>
      <c r="P574" s="58"/>
      <c r="Q574" s="61" t="s">
        <v>2828</v>
      </c>
      <c r="R574" s="61"/>
      <c r="S574" s="61" t="s">
        <v>88</v>
      </c>
      <c r="T574" s="61"/>
      <c r="U574" s="452" t="s">
        <v>2694</v>
      </c>
      <c r="V574" s="261" t="s">
        <v>88</v>
      </c>
      <c r="X574" s="58"/>
      <c r="Y574" s="58"/>
      <c r="Z574" s="58"/>
      <c r="AA574" s="58"/>
      <c r="AB574" s="63"/>
      <c r="AC574" s="58"/>
      <c r="AD574" s="58"/>
      <c r="AE574" s="58"/>
      <c r="AF574" s="63"/>
      <c r="AG574" s="63"/>
      <c r="AH574" s="58"/>
      <c r="AI574" s="58"/>
      <c r="AJ574" s="57"/>
      <c r="AK574" s="68"/>
      <c r="AL574" s="68"/>
      <c r="AM574" s="68"/>
      <c r="AN574" s="57"/>
      <c r="AP574" s="59"/>
      <c r="AQ574" s="59"/>
      <c r="AR574" s="59"/>
      <c r="AS574" s="59"/>
      <c r="AT574" s="57"/>
      <c r="AU574" s="58"/>
      <c r="AV574" s="99"/>
    </row>
    <row r="575" spans="1:49" ht="25.5">
      <c r="A575" s="72">
        <v>574</v>
      </c>
      <c r="B575" s="606" t="s">
        <v>2829</v>
      </c>
      <c r="C575" s="69" t="s">
        <v>2811</v>
      </c>
      <c r="D575" s="66" t="s">
        <v>82</v>
      </c>
      <c r="E575" s="66" t="s">
        <v>82</v>
      </c>
      <c r="F575" s="57">
        <v>45965.550694444442</v>
      </c>
      <c r="G575" s="627" t="s">
        <v>2830</v>
      </c>
      <c r="H575" s="323">
        <v>45968</v>
      </c>
      <c r="I575" s="57" t="s">
        <v>2827</v>
      </c>
      <c r="J575" s="67">
        <f t="shared" ca="1" si="9"/>
        <v>-91</v>
      </c>
      <c r="K575" s="71" t="s">
        <v>2831</v>
      </c>
      <c r="L575" s="67" t="s">
        <v>572</v>
      </c>
      <c r="M575" s="67" t="s">
        <v>573</v>
      </c>
      <c r="N575" s="105" t="s">
        <v>127</v>
      </c>
      <c r="O575" s="60" t="s">
        <v>982</v>
      </c>
      <c r="P575" s="58"/>
      <c r="Q575" s="61" t="s">
        <v>2832</v>
      </c>
      <c r="R575" s="61" t="s">
        <v>214</v>
      </c>
      <c r="S575" s="61" t="s">
        <v>1120</v>
      </c>
      <c r="T575" s="61" t="s">
        <v>56</v>
      </c>
      <c r="U575" s="452" t="s">
        <v>2716</v>
      </c>
      <c r="V575" s="261">
        <v>45945</v>
      </c>
      <c r="X575" s="58"/>
      <c r="Y575" s="58"/>
      <c r="Z575" s="58"/>
      <c r="AA575" s="58"/>
      <c r="AB575" s="63" t="s">
        <v>2833</v>
      </c>
      <c r="AC575" s="63">
        <v>45968</v>
      </c>
      <c r="AD575" s="58"/>
      <c r="AE575" s="58"/>
      <c r="AF575" s="63"/>
      <c r="AG575" s="63"/>
      <c r="AH575" s="58"/>
      <c r="AI575" s="58"/>
      <c r="AJ575" s="57"/>
      <c r="AK575" s="68"/>
      <c r="AL575" s="68"/>
      <c r="AM575" s="68"/>
      <c r="AN575" s="57"/>
      <c r="AP575" s="59"/>
      <c r="AQ575" s="59"/>
      <c r="AR575" s="59"/>
      <c r="AS575" s="59"/>
      <c r="AT575" s="57"/>
      <c r="AU575" s="58"/>
      <c r="AV575" s="99"/>
    </row>
    <row r="576" spans="1:49" ht="72.75" customHeight="1">
      <c r="A576" s="350">
        <v>575</v>
      </c>
      <c r="B576" s="606" t="s">
        <v>2834</v>
      </c>
      <c r="C576" s="69" t="s">
        <v>2811</v>
      </c>
      <c r="D576" s="66" t="s">
        <v>82</v>
      </c>
      <c r="E576" s="66" t="s">
        <v>82</v>
      </c>
      <c r="F576" s="57">
        <v>45965.431250000001</v>
      </c>
      <c r="G576" s="57"/>
      <c r="H576" s="99"/>
      <c r="I576" s="57" t="s">
        <v>2827</v>
      </c>
      <c r="J576" s="67">
        <f t="shared" ca="1" si="9"/>
        <v>-91</v>
      </c>
      <c r="K576" s="71" t="s">
        <v>2835</v>
      </c>
      <c r="L576" s="67"/>
      <c r="M576" s="67"/>
      <c r="N576" s="105"/>
      <c r="O576" s="60" t="s">
        <v>88</v>
      </c>
      <c r="P576" s="58"/>
      <c r="Q576" s="61" t="s">
        <v>2268</v>
      </c>
      <c r="R576" s="61"/>
      <c r="S576" s="61" t="s">
        <v>2836</v>
      </c>
      <c r="T576" s="61"/>
      <c r="U576" s="452" t="s">
        <v>2694</v>
      </c>
      <c r="V576" s="261">
        <v>45945</v>
      </c>
      <c r="X576" s="58"/>
      <c r="Y576" s="58"/>
      <c r="Z576" s="58"/>
      <c r="AA576" s="58"/>
      <c r="AB576" s="63"/>
      <c r="AC576" s="58"/>
      <c r="AD576" s="58"/>
      <c r="AE576" s="58"/>
      <c r="AF576" s="63"/>
      <c r="AG576" s="63"/>
      <c r="AH576" s="58"/>
      <c r="AI576" s="58"/>
      <c r="AJ576" s="57"/>
      <c r="AK576" s="68"/>
      <c r="AL576" s="68"/>
      <c r="AM576" s="68"/>
      <c r="AN576" s="57"/>
      <c r="AP576" s="59"/>
      <c r="AQ576" s="59"/>
      <c r="AR576" s="59"/>
      <c r="AS576" s="59"/>
      <c r="AT576" s="57"/>
      <c r="AU576" s="58"/>
      <c r="AV576" s="99"/>
    </row>
    <row r="577" spans="1:50" ht="25.5">
      <c r="A577" s="72">
        <v>576</v>
      </c>
      <c r="B577" s="606" t="s">
        <v>2837</v>
      </c>
      <c r="C577" s="69" t="s">
        <v>2811</v>
      </c>
      <c r="D577" s="66" t="s">
        <v>82</v>
      </c>
      <c r="E577" s="66" t="s">
        <v>82</v>
      </c>
      <c r="F577" s="57">
        <v>45965.430555555555</v>
      </c>
      <c r="G577" s="57"/>
      <c r="H577" s="99"/>
      <c r="I577" s="57" t="s">
        <v>2827</v>
      </c>
      <c r="J577" s="67">
        <f t="shared" ca="1" si="9"/>
        <v>-91</v>
      </c>
      <c r="K577" s="71" t="s">
        <v>2838</v>
      </c>
      <c r="L577" s="67" t="s">
        <v>572</v>
      </c>
      <c r="M577" s="67" t="s">
        <v>573</v>
      </c>
      <c r="N577" s="105" t="s">
        <v>159</v>
      </c>
      <c r="O577" s="60" t="s">
        <v>160</v>
      </c>
      <c r="P577" s="58" t="s">
        <v>161</v>
      </c>
      <c r="Q577" s="61" t="s">
        <v>2839</v>
      </c>
      <c r="R577" s="61" t="s">
        <v>67</v>
      </c>
      <c r="S577" s="61" t="s">
        <v>2840</v>
      </c>
      <c r="T577" s="61" t="s">
        <v>56</v>
      </c>
      <c r="U577" s="452" t="s">
        <v>2748</v>
      </c>
      <c r="V577" s="261">
        <v>45945</v>
      </c>
      <c r="X577" s="58"/>
      <c r="Y577" s="58"/>
      <c r="Z577" s="58"/>
      <c r="AA577" s="58"/>
      <c r="AB577" s="63" t="s">
        <v>2841</v>
      </c>
      <c r="AC577" s="63">
        <v>45952</v>
      </c>
      <c r="AD577" s="58"/>
      <c r="AE577" s="67" t="s">
        <v>2842</v>
      </c>
      <c r="AF577" s="63">
        <v>45959</v>
      </c>
      <c r="AG577" s="63"/>
      <c r="AH577" s="58"/>
      <c r="AI577" s="58"/>
      <c r="AJ577" s="57"/>
      <c r="AK577" s="68"/>
      <c r="AL577" s="68"/>
      <c r="AM577" s="68"/>
      <c r="AN577" s="57"/>
      <c r="AP577" s="59"/>
      <c r="AQ577" s="59"/>
      <c r="AR577" s="59"/>
      <c r="AS577" s="59"/>
      <c r="AT577" s="57"/>
      <c r="AU577" s="58"/>
      <c r="AV577" s="99"/>
    </row>
    <row r="578" spans="1:50" ht="25.5">
      <c r="A578" s="350">
        <v>577</v>
      </c>
      <c r="B578" s="606" t="s">
        <v>2843</v>
      </c>
      <c r="C578" s="69">
        <v>45931.385416666664</v>
      </c>
      <c r="D578" s="66" t="s">
        <v>2808</v>
      </c>
      <c r="E578" s="66" t="s">
        <v>2808</v>
      </c>
      <c r="F578" s="57">
        <v>45957.418055555558</v>
      </c>
      <c r="G578" s="57"/>
      <c r="H578" s="99"/>
      <c r="I578" s="57">
        <v>45946</v>
      </c>
      <c r="J578" s="67">
        <f t="shared" ca="1" si="9"/>
        <v>-96</v>
      </c>
      <c r="K578" s="71" t="s">
        <v>645</v>
      </c>
      <c r="L578" s="67" t="s">
        <v>572</v>
      </c>
      <c r="M578" s="67" t="s">
        <v>573</v>
      </c>
      <c r="N578" s="105" t="s">
        <v>99</v>
      </c>
      <c r="O578" s="60" t="s">
        <v>646</v>
      </c>
      <c r="P578" s="58" t="s">
        <v>647</v>
      </c>
      <c r="Q578" s="61" t="s">
        <v>2844</v>
      </c>
      <c r="R578" s="61" t="s">
        <v>214</v>
      </c>
      <c r="S578" s="61" t="s">
        <v>88</v>
      </c>
      <c r="T578" s="61" t="s">
        <v>56</v>
      </c>
      <c r="U578" s="452" t="s">
        <v>2698</v>
      </c>
      <c r="V578" s="261">
        <v>45944</v>
      </c>
      <c r="X578" s="58"/>
      <c r="Y578" s="58"/>
      <c r="Z578" s="58"/>
      <c r="AA578" s="58"/>
      <c r="AB578" s="63" t="s">
        <v>2845</v>
      </c>
      <c r="AC578" s="63">
        <v>45965</v>
      </c>
      <c r="AD578" s="58"/>
      <c r="AE578" s="58"/>
      <c r="AF578" s="63"/>
      <c r="AG578" s="63"/>
      <c r="AH578" s="58"/>
      <c r="AI578" s="58"/>
      <c r="AJ578" s="57"/>
      <c r="AK578" s="68"/>
      <c r="AL578" s="68"/>
      <c r="AM578" s="68"/>
      <c r="AN578" s="57"/>
      <c r="AP578" s="59"/>
      <c r="AQ578" s="59"/>
      <c r="AR578" s="59"/>
      <c r="AS578" s="59"/>
      <c r="AT578" s="57"/>
      <c r="AU578" s="58"/>
      <c r="AV578" s="99"/>
    </row>
    <row r="579" spans="1:50" ht="25.5">
      <c r="A579" s="72">
        <v>578</v>
      </c>
      <c r="B579" s="606" t="s">
        <v>2846</v>
      </c>
      <c r="C579" s="69">
        <v>45940.38958333333</v>
      </c>
      <c r="D579" s="66" t="s">
        <v>82</v>
      </c>
      <c r="E579" s="66" t="s">
        <v>82</v>
      </c>
      <c r="F579" s="57"/>
      <c r="G579" s="57"/>
      <c r="H579" s="57">
        <v>45965.38958333333</v>
      </c>
      <c r="I579" s="57" t="s">
        <v>2827</v>
      </c>
      <c r="J579" s="67" t="str">
        <f t="shared" ca="1" si="9"/>
        <v/>
      </c>
      <c r="K579" s="71" t="s">
        <v>2847</v>
      </c>
      <c r="L579" s="67" t="s">
        <v>572</v>
      </c>
      <c r="M579" s="67" t="s">
        <v>573</v>
      </c>
      <c r="N579" s="105" t="s">
        <v>118</v>
      </c>
      <c r="O579" s="60" t="s">
        <v>326</v>
      </c>
      <c r="P579" s="67" t="s">
        <v>327</v>
      </c>
      <c r="Q579" s="61" t="s">
        <v>1335</v>
      </c>
      <c r="R579" s="61"/>
      <c r="S579" s="61" t="s">
        <v>2848</v>
      </c>
      <c r="T579" s="61"/>
      <c r="U579" s="452" t="s">
        <v>2766</v>
      </c>
      <c r="V579" s="261">
        <v>45945</v>
      </c>
      <c r="X579" s="58"/>
      <c r="Y579" s="58"/>
      <c r="Z579" s="58"/>
      <c r="AA579" s="58"/>
      <c r="AB579" s="63"/>
      <c r="AC579" s="58"/>
      <c r="AD579" s="58"/>
      <c r="AE579" s="58"/>
      <c r="AF579" s="63"/>
      <c r="AG579" s="63"/>
      <c r="AH579" s="58"/>
      <c r="AI579" s="58"/>
      <c r="AJ579" s="57"/>
      <c r="AK579" s="68"/>
      <c r="AL579" s="68"/>
      <c r="AM579" s="68"/>
      <c r="AN579" s="57"/>
      <c r="AP579" s="59"/>
      <c r="AQ579" s="59"/>
      <c r="AR579" s="59"/>
      <c r="AS579" s="59"/>
      <c r="AT579" s="57"/>
      <c r="AU579" s="58"/>
      <c r="AV579" s="99"/>
    </row>
    <row r="580" spans="1:50" ht="25.5">
      <c r="A580" s="350">
        <v>579</v>
      </c>
      <c r="B580" s="606" t="s">
        <v>2849</v>
      </c>
      <c r="C580" s="69">
        <v>45940.361805555556</v>
      </c>
      <c r="D580" s="66" t="s">
        <v>82</v>
      </c>
      <c r="E580" s="66" t="s">
        <v>82</v>
      </c>
      <c r="F580" s="57"/>
      <c r="G580" s="57"/>
      <c r="H580" s="57">
        <v>45965.361805555556</v>
      </c>
      <c r="I580" s="57" t="s">
        <v>2827</v>
      </c>
      <c r="J580" s="67" t="str">
        <f t="shared" ca="1" si="9"/>
        <v/>
      </c>
      <c r="K580" s="71" t="s">
        <v>2850</v>
      </c>
      <c r="L580" s="67" t="s">
        <v>572</v>
      </c>
      <c r="M580" s="67" t="s">
        <v>573</v>
      </c>
      <c r="N580" s="105" t="s">
        <v>167</v>
      </c>
      <c r="O580" s="60" t="s">
        <v>1043</v>
      </c>
      <c r="P580" s="58" t="s">
        <v>2851</v>
      </c>
      <c r="Q580" s="61" t="s">
        <v>2852</v>
      </c>
      <c r="R580" s="61" t="s">
        <v>337</v>
      </c>
      <c r="S580" s="61" t="s">
        <v>2853</v>
      </c>
      <c r="T580" s="61" t="s">
        <v>56</v>
      </c>
      <c r="U580" s="452" t="s">
        <v>2748</v>
      </c>
      <c r="V580" s="261">
        <v>45945</v>
      </c>
      <c r="X580" s="58"/>
      <c r="Y580" s="58"/>
      <c r="Z580" s="58"/>
      <c r="AA580" s="58"/>
      <c r="AB580" s="63" t="s">
        <v>2854</v>
      </c>
      <c r="AC580" s="58" t="s">
        <v>2855</v>
      </c>
      <c r="AD580" s="58"/>
      <c r="AE580" s="58"/>
      <c r="AF580" s="63"/>
      <c r="AG580" s="63"/>
      <c r="AH580" s="58"/>
      <c r="AI580" s="58"/>
      <c r="AJ580" s="57"/>
      <c r="AK580" s="68"/>
      <c r="AL580" s="68"/>
      <c r="AM580" s="68"/>
      <c r="AN580" s="57"/>
      <c r="AP580" s="59"/>
      <c r="AQ580" s="59"/>
      <c r="AR580" s="59"/>
      <c r="AS580" s="59"/>
      <c r="AT580" s="57"/>
      <c r="AU580" s="58"/>
      <c r="AV580" s="99"/>
    </row>
    <row r="581" spans="1:50" ht="51">
      <c r="A581" s="72">
        <v>580</v>
      </c>
      <c r="B581" s="409" t="s">
        <v>2856</v>
      </c>
      <c r="C581" s="69">
        <v>45940.344444444447</v>
      </c>
      <c r="D581" s="66" t="s">
        <v>82</v>
      </c>
      <c r="E581" s="66" t="s">
        <v>82</v>
      </c>
      <c r="F581" s="57"/>
      <c r="G581" s="57"/>
      <c r="H581" s="57" t="s">
        <v>88</v>
      </c>
      <c r="I581" s="57" t="s">
        <v>2827</v>
      </c>
      <c r="J581" s="67" t="str">
        <f t="shared" ca="1" si="9"/>
        <v/>
      </c>
      <c r="K581" s="71" t="s">
        <v>2857</v>
      </c>
      <c r="L581" s="67" t="s">
        <v>572</v>
      </c>
      <c r="M581" s="67" t="s">
        <v>573</v>
      </c>
      <c r="N581" s="105"/>
      <c r="O581" s="60" t="s">
        <v>88</v>
      </c>
      <c r="P581" s="58"/>
      <c r="Q581" s="61" t="s">
        <v>2858</v>
      </c>
      <c r="R581" s="61"/>
      <c r="S581" s="61" t="s">
        <v>88</v>
      </c>
      <c r="T581" s="61" t="s">
        <v>185</v>
      </c>
      <c r="U581" s="452" t="s">
        <v>2694</v>
      </c>
      <c r="V581" s="261" t="s">
        <v>88</v>
      </c>
      <c r="X581" s="58"/>
      <c r="Y581" s="58"/>
      <c r="Z581" s="58"/>
      <c r="AA581" s="58"/>
      <c r="AB581" s="63"/>
      <c r="AC581" s="58"/>
      <c r="AD581" s="58"/>
      <c r="AE581" s="58"/>
      <c r="AF581" s="63"/>
      <c r="AG581" s="63"/>
      <c r="AH581" s="58"/>
      <c r="AI581" s="58"/>
      <c r="AJ581" s="57"/>
      <c r="AK581" s="68"/>
      <c r="AL581" s="68"/>
      <c r="AM581" s="68"/>
      <c r="AN581" s="57"/>
      <c r="AP581" s="59"/>
      <c r="AQ581" s="59"/>
      <c r="AR581" s="59"/>
      <c r="AS581" s="59"/>
      <c r="AT581" s="57"/>
      <c r="AU581" s="58"/>
      <c r="AV581" s="99"/>
    </row>
    <row r="582" spans="1:50" ht="25.5">
      <c r="A582" s="350">
        <v>581</v>
      </c>
      <c r="B582" s="606" t="s">
        <v>2859</v>
      </c>
      <c r="C582" s="69">
        <v>45939.620138888888</v>
      </c>
      <c r="D582" s="66" t="s">
        <v>82</v>
      </c>
      <c r="E582" s="66" t="s">
        <v>82</v>
      </c>
      <c r="F582" s="57"/>
      <c r="G582" s="57"/>
      <c r="H582" s="57">
        <v>45986.620138888888</v>
      </c>
      <c r="I582" s="57" t="s">
        <v>2827</v>
      </c>
      <c r="J582" s="67" t="str">
        <f t="shared" ca="1" si="9"/>
        <v/>
      </c>
      <c r="K582" s="71" t="s">
        <v>2860</v>
      </c>
      <c r="L582" s="67" t="s">
        <v>572</v>
      </c>
      <c r="M582" s="67"/>
      <c r="N582" s="105"/>
      <c r="O582" s="60" t="s">
        <v>982</v>
      </c>
      <c r="P582" s="58"/>
      <c r="Q582" s="61" t="s">
        <v>2861</v>
      </c>
      <c r="R582" s="61"/>
      <c r="S582" s="61" t="s">
        <v>88</v>
      </c>
      <c r="T582" s="61"/>
      <c r="U582" s="452" t="s">
        <v>2862</v>
      </c>
      <c r="V582" s="261">
        <v>45945</v>
      </c>
      <c r="X582" s="58"/>
      <c r="Y582" s="58"/>
      <c r="Z582" s="58"/>
      <c r="AA582" s="58"/>
      <c r="AB582" s="63"/>
      <c r="AC582" s="58"/>
      <c r="AD582" s="58"/>
      <c r="AE582" s="58"/>
      <c r="AF582" s="63"/>
      <c r="AG582" s="63"/>
      <c r="AH582" s="58"/>
      <c r="AI582" s="58"/>
      <c r="AJ582" s="57"/>
      <c r="AK582" s="68"/>
      <c r="AL582" s="68"/>
      <c r="AM582" s="68"/>
      <c r="AN582" s="57"/>
      <c r="AP582" s="59"/>
      <c r="AQ582" s="59"/>
      <c r="AR582" s="59"/>
      <c r="AS582" s="59"/>
      <c r="AT582" s="57"/>
      <c r="AU582" s="58"/>
      <c r="AV582" s="99"/>
    </row>
    <row r="583" spans="1:50" ht="25.5">
      <c r="A583" s="72">
        <v>582</v>
      </c>
      <c r="B583" s="606" t="s">
        <v>2863</v>
      </c>
      <c r="C583" s="69">
        <v>45939.462500000001</v>
      </c>
      <c r="D583" s="66" t="s">
        <v>82</v>
      </c>
      <c r="E583" s="66" t="s">
        <v>82</v>
      </c>
      <c r="F583" s="57"/>
      <c r="G583" s="57"/>
      <c r="H583" s="57">
        <v>45961.462500000001</v>
      </c>
      <c r="I583" s="57">
        <v>45940</v>
      </c>
      <c r="J583" s="67" t="str">
        <f t="shared" ca="1" si="9"/>
        <v/>
      </c>
      <c r="K583" s="71" t="s">
        <v>2864</v>
      </c>
      <c r="L583" s="67" t="s">
        <v>572</v>
      </c>
      <c r="M583" s="67" t="s">
        <v>573</v>
      </c>
      <c r="N583" s="105" t="s">
        <v>63</v>
      </c>
      <c r="O583" s="60" t="s">
        <v>63</v>
      </c>
      <c r="P583" s="67" t="s">
        <v>450</v>
      </c>
      <c r="Q583" s="61" t="s">
        <v>2865</v>
      </c>
      <c r="R583" s="61"/>
      <c r="S583" s="61" t="s">
        <v>2866</v>
      </c>
      <c r="T583" s="61"/>
      <c r="U583" s="452" t="s">
        <v>2734</v>
      </c>
      <c r="V583" s="261">
        <v>45945</v>
      </c>
      <c r="X583" s="58"/>
      <c r="Y583" s="58"/>
      <c r="Z583" s="58"/>
      <c r="AA583" s="58"/>
      <c r="AB583" s="63" t="s">
        <v>2867</v>
      </c>
      <c r="AC583" s="63">
        <v>45960</v>
      </c>
      <c r="AD583" s="58"/>
      <c r="AE583" s="58"/>
      <c r="AF583" s="63"/>
      <c r="AG583" s="63"/>
      <c r="AH583" s="58"/>
      <c r="AI583" s="58"/>
      <c r="AJ583" s="57"/>
      <c r="AK583" s="68"/>
      <c r="AL583" s="68"/>
      <c r="AM583" s="68"/>
      <c r="AN583" s="57"/>
      <c r="AP583" s="59"/>
      <c r="AQ583" s="59"/>
      <c r="AR583" s="59"/>
      <c r="AS583" s="59"/>
      <c r="AT583" s="57"/>
      <c r="AU583" s="58"/>
      <c r="AV583" s="99"/>
    </row>
    <row r="584" spans="1:50" ht="127.5">
      <c r="A584" s="350">
        <v>583</v>
      </c>
      <c r="B584" s="606" t="s">
        <v>2868</v>
      </c>
      <c r="C584" s="69">
        <v>45939.372916666667</v>
      </c>
      <c r="D584" s="66" t="s">
        <v>82</v>
      </c>
      <c r="E584" s="66" t="s">
        <v>82</v>
      </c>
      <c r="F584" s="57">
        <v>45961.372916666667</v>
      </c>
      <c r="G584" s="627" t="s">
        <v>2869</v>
      </c>
      <c r="H584" s="673">
        <v>45975</v>
      </c>
      <c r="I584" s="57">
        <v>45940</v>
      </c>
      <c r="J584" s="67">
        <f t="shared" ca="1" si="9"/>
        <v>-92</v>
      </c>
      <c r="K584" s="71" t="s">
        <v>1441</v>
      </c>
      <c r="L584" s="67" t="s">
        <v>572</v>
      </c>
      <c r="M584" s="67" t="s">
        <v>573</v>
      </c>
      <c r="N584" s="105" t="s">
        <v>368</v>
      </c>
      <c r="O584" s="60" t="s">
        <v>381</v>
      </c>
      <c r="P584" s="58" t="s">
        <v>382</v>
      </c>
      <c r="Q584" s="61" t="s">
        <v>2870</v>
      </c>
      <c r="R584" s="61" t="s">
        <v>214</v>
      </c>
      <c r="S584" s="61" t="s">
        <v>2025</v>
      </c>
      <c r="T584" s="61" t="s">
        <v>56</v>
      </c>
      <c r="U584" s="452" t="s">
        <v>2707</v>
      </c>
      <c r="V584" s="261">
        <v>45945</v>
      </c>
      <c r="X584" s="641" t="s">
        <v>87</v>
      </c>
      <c r="Y584" s="641" t="s">
        <v>555</v>
      </c>
      <c r="Z584" s="641" t="s">
        <v>1097</v>
      </c>
      <c r="AA584" s="641" t="s">
        <v>89</v>
      </c>
      <c r="AB584" s="641" t="s">
        <v>2871</v>
      </c>
      <c r="AC584" s="634">
        <v>45950</v>
      </c>
      <c r="AD584" s="589">
        <v>45957</v>
      </c>
      <c r="AE584" s="641" t="s">
        <v>91</v>
      </c>
      <c r="AF584" s="587" t="s">
        <v>2872</v>
      </c>
      <c r="AG584" s="634">
        <v>45954</v>
      </c>
      <c r="AH584" s="634"/>
      <c r="AI584" s="632" t="s">
        <v>714</v>
      </c>
      <c r="AJ584" s="641" t="s">
        <v>2873</v>
      </c>
      <c r="AK584" s="634">
        <v>45967</v>
      </c>
      <c r="AL584" s="634">
        <v>45971</v>
      </c>
      <c r="AM584" s="641" t="s">
        <v>91</v>
      </c>
      <c r="AN584" s="641" t="s">
        <v>2874</v>
      </c>
      <c r="AO584" s="634">
        <v>45975</v>
      </c>
      <c r="AP584" s="647"/>
      <c r="AQ584" s="648" t="s">
        <v>558</v>
      </c>
      <c r="AR584" s="405"/>
      <c r="AS584" s="648">
        <v>45953</v>
      </c>
      <c r="AT584" s="648" t="s">
        <v>2875</v>
      </c>
      <c r="AU584" s="634"/>
      <c r="AV584" s="641" t="s">
        <v>94</v>
      </c>
      <c r="AW584" s="632" t="s">
        <v>2876</v>
      </c>
    </row>
    <row r="585" spans="1:50" ht="25.5">
      <c r="A585" s="72">
        <v>584</v>
      </c>
      <c r="B585" s="606" t="s">
        <v>2635</v>
      </c>
      <c r="C585" s="69">
        <v>45939.349305555559</v>
      </c>
      <c r="D585" s="66" t="s">
        <v>82</v>
      </c>
      <c r="E585" s="66" t="s">
        <v>82</v>
      </c>
      <c r="F585" s="57">
        <v>45986.349305555559</v>
      </c>
      <c r="G585" s="57"/>
      <c r="H585" s="99"/>
      <c r="I585" s="57" t="s">
        <v>2827</v>
      </c>
      <c r="J585" s="67">
        <f t="shared" ca="1" si="9"/>
        <v>-77</v>
      </c>
      <c r="K585" s="71" t="s">
        <v>2232</v>
      </c>
      <c r="L585" s="67" t="s">
        <v>572</v>
      </c>
      <c r="M585" s="67"/>
      <c r="N585" s="105"/>
      <c r="O585" s="60" t="s">
        <v>2877</v>
      </c>
      <c r="P585" s="58"/>
      <c r="Q585" s="61" t="s">
        <v>2637</v>
      </c>
      <c r="R585" s="61"/>
      <c r="S585" s="61" t="s">
        <v>2878</v>
      </c>
      <c r="T585" s="61"/>
      <c r="U585" s="452" t="s">
        <v>2722</v>
      </c>
      <c r="V585" s="261">
        <v>45945</v>
      </c>
      <c r="X585" s="58"/>
      <c r="Y585" s="58"/>
      <c r="Z585" s="58"/>
      <c r="AA585" s="58"/>
      <c r="AB585" s="63"/>
      <c r="AC585" s="58"/>
      <c r="AD585" s="58"/>
      <c r="AE585" s="58"/>
      <c r="AF585" s="63"/>
      <c r="AG585" s="63"/>
      <c r="AH585" s="58"/>
      <c r="AI585" s="58"/>
      <c r="AJ585" s="57"/>
      <c r="AK585" s="68"/>
      <c r="AL585" s="68"/>
      <c r="AM585" s="68"/>
      <c r="AN585" s="57"/>
      <c r="AP585" s="59"/>
      <c r="AQ585" s="59"/>
      <c r="AR585" s="59"/>
      <c r="AS585" s="59"/>
      <c r="AT585" s="57"/>
      <c r="AU585" s="58"/>
      <c r="AV585" s="99"/>
    </row>
    <row r="586" spans="1:50" ht="25.5">
      <c r="A586" s="350">
        <v>585</v>
      </c>
      <c r="B586" s="606" t="s">
        <v>2879</v>
      </c>
      <c r="C586" s="69">
        <v>45939.34097222222</v>
      </c>
      <c r="D586" s="66" t="s">
        <v>82</v>
      </c>
      <c r="E586" s="66" t="s">
        <v>82</v>
      </c>
      <c r="F586" s="57">
        <v>45961.34097222222</v>
      </c>
      <c r="G586" s="377" t="s">
        <v>2880</v>
      </c>
      <c r="H586" s="323">
        <v>45958</v>
      </c>
      <c r="I586" s="57" t="s">
        <v>2827</v>
      </c>
      <c r="J586" s="67">
        <f t="shared" ca="1" si="9"/>
        <v>-92</v>
      </c>
      <c r="K586" s="71" t="s">
        <v>2881</v>
      </c>
      <c r="L586" s="67" t="s">
        <v>572</v>
      </c>
      <c r="M586" s="67" t="s">
        <v>573</v>
      </c>
      <c r="N586" s="105" t="s">
        <v>127</v>
      </c>
      <c r="O586" s="60" t="s">
        <v>982</v>
      </c>
      <c r="P586" s="58"/>
      <c r="Q586" s="61" t="s">
        <v>2882</v>
      </c>
      <c r="R586" s="61" t="s">
        <v>214</v>
      </c>
      <c r="S586" s="61" t="s">
        <v>88</v>
      </c>
      <c r="T586" s="61" t="s">
        <v>56</v>
      </c>
      <c r="U586" s="452" t="s">
        <v>2883</v>
      </c>
      <c r="V586" s="261">
        <v>45945</v>
      </c>
      <c r="X586" s="366" t="s">
        <v>87</v>
      </c>
      <c r="Y586" s="378" t="s">
        <v>1865</v>
      </c>
      <c r="Z586" s="378"/>
      <c r="AA586" s="378" t="s">
        <v>851</v>
      </c>
      <c r="AB586" s="378" t="s">
        <v>2880</v>
      </c>
      <c r="AC586" s="380">
        <v>45958</v>
      </c>
      <c r="AD586" s="378"/>
      <c r="AE586" s="378"/>
      <c r="AF586" s="378"/>
      <c r="AG586" s="380"/>
      <c r="AH586" s="380"/>
      <c r="AI586" s="378"/>
      <c r="AJ586" s="378"/>
      <c r="AK586" s="377"/>
      <c r="AL586" s="381"/>
      <c r="AM586" s="381"/>
      <c r="AN586" s="381"/>
      <c r="AO586" s="377"/>
      <c r="AP586" s="382"/>
      <c r="AQ586" s="383"/>
      <c r="AR586" s="383"/>
      <c r="AS586" s="383"/>
      <c r="AT586" s="383"/>
      <c r="AU586" s="377"/>
      <c r="AV586" s="378" t="s">
        <v>94</v>
      </c>
      <c r="AW586" s="384"/>
      <c r="AX586" s="365"/>
    </row>
    <row r="587" spans="1:50" ht="25.5">
      <c r="A587" s="72">
        <v>586</v>
      </c>
      <c r="B587" s="606" t="s">
        <v>2884</v>
      </c>
      <c r="C587" s="69">
        <v>45938.510416666664</v>
      </c>
      <c r="D587" s="66" t="s">
        <v>2808</v>
      </c>
      <c r="E587" s="66" t="s">
        <v>2808</v>
      </c>
      <c r="F587" s="57">
        <v>45960.510416666664</v>
      </c>
      <c r="G587" s="57"/>
      <c r="H587" s="99"/>
      <c r="I587" s="57">
        <v>45946</v>
      </c>
      <c r="J587" s="67">
        <f t="shared" ca="1" si="9"/>
        <v>-93</v>
      </c>
      <c r="K587" s="71" t="s">
        <v>645</v>
      </c>
      <c r="L587" s="67" t="s">
        <v>572</v>
      </c>
      <c r="M587" s="67" t="s">
        <v>573</v>
      </c>
      <c r="N587" s="105" t="s">
        <v>99</v>
      </c>
      <c r="O587" s="60" t="s">
        <v>646</v>
      </c>
      <c r="P587" s="58" t="s">
        <v>647</v>
      </c>
      <c r="Q587" s="61" t="s">
        <v>2885</v>
      </c>
      <c r="R587" s="61" t="s">
        <v>214</v>
      </c>
      <c r="S587" s="61" t="s">
        <v>88</v>
      </c>
      <c r="T587" s="61" t="s">
        <v>56</v>
      </c>
      <c r="U587" s="452" t="s">
        <v>2698</v>
      </c>
      <c r="V587" s="261">
        <v>45944</v>
      </c>
      <c r="X587" s="58"/>
      <c r="Y587" s="58"/>
      <c r="Z587" s="58"/>
      <c r="AA587" s="58"/>
      <c r="AB587" s="63" t="s">
        <v>2886</v>
      </c>
      <c r="AC587" s="63">
        <v>45965</v>
      </c>
      <c r="AD587" s="58"/>
      <c r="AE587" s="58"/>
      <c r="AF587" s="63"/>
      <c r="AG587" s="63"/>
      <c r="AH587" s="58"/>
      <c r="AI587" s="58"/>
      <c r="AJ587" s="57"/>
      <c r="AK587" s="68"/>
      <c r="AL587" s="68"/>
      <c r="AM587" s="68"/>
      <c r="AN587" s="57"/>
      <c r="AP587" s="59"/>
      <c r="AQ587" s="59"/>
      <c r="AR587" s="59"/>
      <c r="AS587" s="59"/>
      <c r="AT587" s="57"/>
      <c r="AU587" s="58"/>
      <c r="AV587" s="99"/>
    </row>
    <row r="588" spans="1:50" ht="25.5">
      <c r="A588" s="350">
        <v>587</v>
      </c>
      <c r="B588" s="606" t="s">
        <v>2887</v>
      </c>
      <c r="C588" s="69">
        <v>45938.477777777778</v>
      </c>
      <c r="D588" s="66" t="s">
        <v>82</v>
      </c>
      <c r="E588" s="66" t="s">
        <v>82</v>
      </c>
      <c r="F588" s="57">
        <v>45960.477777777778</v>
      </c>
      <c r="G588" s="57"/>
      <c r="H588" s="99"/>
      <c r="I588" s="57" t="s">
        <v>2827</v>
      </c>
      <c r="J588" s="67">
        <f t="shared" ca="1" si="9"/>
        <v>-93</v>
      </c>
      <c r="K588" s="71" t="s">
        <v>2888</v>
      </c>
      <c r="L588" s="67" t="s">
        <v>572</v>
      </c>
      <c r="M588" s="67" t="s">
        <v>573</v>
      </c>
      <c r="N588" s="105" t="s">
        <v>867</v>
      </c>
      <c r="O588" s="60" t="s">
        <v>982</v>
      </c>
      <c r="P588" s="58" t="s">
        <v>2889</v>
      </c>
      <c r="Q588" s="61" t="s">
        <v>2890</v>
      </c>
      <c r="R588" s="61" t="s">
        <v>67</v>
      </c>
      <c r="S588" s="61" t="s">
        <v>2891</v>
      </c>
      <c r="T588" s="61" t="s">
        <v>56</v>
      </c>
      <c r="U588" s="452" t="s">
        <v>2862</v>
      </c>
      <c r="V588" s="261">
        <v>45944</v>
      </c>
      <c r="X588" s="58"/>
      <c r="Y588" s="58"/>
      <c r="Z588" s="58"/>
      <c r="AA588" s="58"/>
      <c r="AB588" s="63" t="s">
        <v>2892</v>
      </c>
      <c r="AC588" s="63">
        <v>45960</v>
      </c>
      <c r="AD588" s="58"/>
      <c r="AE588" s="58"/>
      <c r="AF588" s="63"/>
      <c r="AG588" s="63"/>
      <c r="AH588" s="58"/>
      <c r="AI588" s="58"/>
      <c r="AJ588" s="57"/>
      <c r="AK588" s="68"/>
      <c r="AL588" s="68"/>
      <c r="AM588" s="68"/>
      <c r="AN588" s="57"/>
      <c r="AP588" s="59"/>
      <c r="AQ588" s="59"/>
      <c r="AR588" s="59"/>
      <c r="AS588" s="59"/>
      <c r="AT588" s="57"/>
      <c r="AU588" s="58"/>
      <c r="AV588" s="99"/>
    </row>
    <row r="589" spans="1:50" ht="25.5">
      <c r="A589" s="72">
        <v>588</v>
      </c>
      <c r="B589" s="606" t="s">
        <v>2893</v>
      </c>
      <c r="C589" s="69">
        <v>45938.414583333331</v>
      </c>
      <c r="D589" s="66" t="s">
        <v>82</v>
      </c>
      <c r="E589" s="66" t="s">
        <v>82</v>
      </c>
      <c r="F589" s="57">
        <v>45960.414583333331</v>
      </c>
      <c r="G589" s="57"/>
      <c r="H589" s="99"/>
      <c r="I589" s="57" t="s">
        <v>2827</v>
      </c>
      <c r="J589" s="67">
        <f t="shared" ca="1" si="9"/>
        <v>-93</v>
      </c>
      <c r="K589" s="71" t="s">
        <v>2894</v>
      </c>
      <c r="L589" s="67" t="s">
        <v>572</v>
      </c>
      <c r="M589" s="67" t="s">
        <v>573</v>
      </c>
      <c r="N589" s="105" t="s">
        <v>280</v>
      </c>
      <c r="O589" s="60" t="s">
        <v>762</v>
      </c>
      <c r="P589" s="58" t="s">
        <v>763</v>
      </c>
      <c r="Q589" s="61" t="s">
        <v>1332</v>
      </c>
      <c r="R589" s="61" t="s">
        <v>67</v>
      </c>
      <c r="S589" s="61">
        <v>32152494</v>
      </c>
      <c r="T589" s="61" t="s">
        <v>56</v>
      </c>
      <c r="U589" s="452" t="s">
        <v>2862</v>
      </c>
      <c r="V589" s="261">
        <v>45944</v>
      </c>
      <c r="X589" s="58"/>
      <c r="Y589" s="58"/>
      <c r="Z589" s="58"/>
      <c r="AA589" s="58"/>
      <c r="AB589" s="63" t="s">
        <v>2895</v>
      </c>
      <c r="AC589" s="63">
        <v>45957</v>
      </c>
      <c r="AD589" s="58"/>
      <c r="AE589" s="58"/>
      <c r="AF589" s="63"/>
      <c r="AG589" s="63"/>
      <c r="AH589" s="58"/>
      <c r="AI589" s="58"/>
      <c r="AJ589" s="57"/>
      <c r="AK589" s="68"/>
      <c r="AL589" s="68"/>
      <c r="AM589" s="68"/>
      <c r="AN589" s="57"/>
      <c r="AP589" s="59"/>
      <c r="AQ589" s="59"/>
      <c r="AR589" s="59"/>
      <c r="AS589" s="59"/>
      <c r="AT589" s="57"/>
      <c r="AU589" s="58"/>
      <c r="AV589" s="99"/>
    </row>
    <row r="590" spans="1:50" ht="25.5">
      <c r="A590" s="350">
        <v>589</v>
      </c>
      <c r="B590" s="606" t="s">
        <v>2896</v>
      </c>
      <c r="C590" s="69">
        <v>45938.413194444445</v>
      </c>
      <c r="D590" s="66" t="s">
        <v>82</v>
      </c>
      <c r="E590" s="66" t="s">
        <v>82</v>
      </c>
      <c r="F590" s="57">
        <v>45960.413194444445</v>
      </c>
      <c r="G590" s="57"/>
      <c r="H590" s="99"/>
      <c r="I590" s="57">
        <v>45939</v>
      </c>
      <c r="J590" s="67">
        <f t="shared" ca="1" si="9"/>
        <v>-93</v>
      </c>
      <c r="K590" s="71" t="s">
        <v>2897</v>
      </c>
      <c r="L590" s="67" t="s">
        <v>572</v>
      </c>
      <c r="M590" s="67" t="s">
        <v>573</v>
      </c>
      <c r="N590" s="105" t="s">
        <v>232</v>
      </c>
      <c r="O590" s="60" t="s">
        <v>306</v>
      </c>
      <c r="P590" s="67" t="s">
        <v>307</v>
      </c>
      <c r="Q590" s="61" t="s">
        <v>1360</v>
      </c>
      <c r="R590" s="61" t="s">
        <v>67</v>
      </c>
      <c r="S590" s="61" t="s">
        <v>2898</v>
      </c>
      <c r="T590" s="61" t="s">
        <v>56</v>
      </c>
      <c r="U590" s="452" t="s">
        <v>2748</v>
      </c>
      <c r="V590" s="261">
        <v>45944</v>
      </c>
      <c r="X590" s="58"/>
      <c r="Y590" s="58"/>
      <c r="Z590" s="58"/>
      <c r="AA590" s="58"/>
      <c r="AB590" s="63" t="s">
        <v>2899</v>
      </c>
      <c r="AC590" s="63">
        <v>45950</v>
      </c>
      <c r="AD590" s="58"/>
      <c r="AE590" s="58"/>
      <c r="AF590" s="63"/>
      <c r="AG590" s="63"/>
      <c r="AH590" s="58"/>
      <c r="AI590" s="58"/>
      <c r="AJ590" s="57"/>
      <c r="AK590" s="68"/>
      <c r="AL590" s="68"/>
      <c r="AM590" s="68"/>
      <c r="AN590" s="57"/>
      <c r="AP590" s="59"/>
      <c r="AQ590" s="59"/>
      <c r="AR590" s="59"/>
      <c r="AS590" s="59"/>
      <c r="AT590" s="57"/>
      <c r="AU590" s="58"/>
      <c r="AV590" s="99"/>
    </row>
    <row r="591" spans="1:50" ht="25.5">
      <c r="A591" s="72">
        <v>590</v>
      </c>
      <c r="B591" s="606" t="s">
        <v>2629</v>
      </c>
      <c r="C591" s="69">
        <v>45938.398611111108</v>
      </c>
      <c r="D591" s="66" t="s">
        <v>82</v>
      </c>
      <c r="E591" s="66" t="s">
        <v>82</v>
      </c>
      <c r="F591" s="57">
        <v>45985.398611111108</v>
      </c>
      <c r="G591" s="57"/>
      <c r="H591" s="99"/>
      <c r="I591" s="57" t="s">
        <v>2827</v>
      </c>
      <c r="J591" s="67">
        <f t="shared" ca="1" si="9"/>
        <v>-78</v>
      </c>
      <c r="K591" s="71" t="s">
        <v>2232</v>
      </c>
      <c r="L591" s="67"/>
      <c r="M591" s="67"/>
      <c r="N591" s="105"/>
      <c r="O591" s="60" t="s">
        <v>2877</v>
      </c>
      <c r="P591" s="58"/>
      <c r="Q591" s="61" t="s">
        <v>2233</v>
      </c>
      <c r="R591" s="61"/>
      <c r="S591" s="61" t="s">
        <v>88</v>
      </c>
      <c r="T591" s="61"/>
      <c r="U591" s="452" t="s">
        <v>2722</v>
      </c>
      <c r="V591" s="261">
        <v>45944</v>
      </c>
      <c r="X591" s="58"/>
      <c r="Y591" s="58"/>
      <c r="Z591" s="58"/>
      <c r="AA591" s="58"/>
      <c r="AB591" s="63"/>
      <c r="AC591" s="58"/>
      <c r="AD591" s="58"/>
      <c r="AE591" s="58"/>
      <c r="AF591" s="63"/>
      <c r="AG591" s="63"/>
      <c r="AH591" s="58"/>
      <c r="AI591" s="58"/>
      <c r="AJ591" s="57"/>
      <c r="AK591" s="68"/>
      <c r="AL591" s="68"/>
      <c r="AM591" s="68"/>
      <c r="AN591" s="57"/>
      <c r="AP591" s="59"/>
      <c r="AQ591" s="59"/>
      <c r="AR591" s="59"/>
      <c r="AS591" s="59"/>
      <c r="AT591" s="57"/>
      <c r="AU591" s="58"/>
      <c r="AV591" s="99"/>
    </row>
    <row r="592" spans="1:50" ht="63.75">
      <c r="A592" s="350">
        <v>591</v>
      </c>
      <c r="B592" s="606" t="s">
        <v>2900</v>
      </c>
      <c r="C592" s="69">
        <v>45938.388194444444</v>
      </c>
      <c r="D592" s="66" t="s">
        <v>82</v>
      </c>
      <c r="E592" s="66" t="s">
        <v>82</v>
      </c>
      <c r="F592" s="57">
        <v>45960.388194444444</v>
      </c>
      <c r="G592" s="57"/>
      <c r="H592" s="99"/>
      <c r="I592" s="57">
        <v>45940</v>
      </c>
      <c r="J592" s="67">
        <f t="shared" ca="1" si="9"/>
        <v>-93</v>
      </c>
      <c r="K592" s="71" t="s">
        <v>1441</v>
      </c>
      <c r="L592" s="67" t="s">
        <v>572</v>
      </c>
      <c r="M592" s="67" t="s">
        <v>573</v>
      </c>
      <c r="N592" s="105" t="s">
        <v>203</v>
      </c>
      <c r="O592" s="60" t="s">
        <v>204</v>
      </c>
      <c r="P592" s="58" t="s">
        <v>205</v>
      </c>
      <c r="Q592" s="61" t="s">
        <v>2586</v>
      </c>
      <c r="R592" s="61" t="s">
        <v>54</v>
      </c>
      <c r="S592" s="61" t="s">
        <v>2901</v>
      </c>
      <c r="T592" s="61" t="s">
        <v>56</v>
      </c>
      <c r="U592" s="452" t="s">
        <v>2766</v>
      </c>
      <c r="V592" s="261">
        <v>45944</v>
      </c>
      <c r="X592" s="58"/>
      <c r="Y592" s="58"/>
      <c r="Z592" s="58"/>
      <c r="AA592" s="58"/>
      <c r="AB592" s="626" t="s">
        <v>2902</v>
      </c>
      <c r="AC592" s="673">
        <v>45968</v>
      </c>
      <c r="AD592" s="58"/>
      <c r="AE592" s="58"/>
      <c r="AF592" s="310" t="s">
        <v>2903</v>
      </c>
      <c r="AG592" s="673">
        <v>45972</v>
      </c>
      <c r="AH592" s="58"/>
      <c r="AI592" s="58"/>
      <c r="AJ592" s="57"/>
      <c r="AK592" s="68"/>
      <c r="AL592" s="68"/>
      <c r="AM592" s="68"/>
      <c r="AN592" s="57"/>
      <c r="AP592" s="59"/>
      <c r="AQ592" s="59"/>
      <c r="AR592" s="59"/>
      <c r="AS592" s="59"/>
      <c r="AT592" s="57"/>
      <c r="AU592" s="58"/>
      <c r="AV592" s="99"/>
    </row>
    <row r="593" spans="1:49" ht="36">
      <c r="A593" s="72">
        <v>592</v>
      </c>
      <c r="B593" s="606" t="s">
        <v>2904</v>
      </c>
      <c r="C593" s="69">
        <v>45938.367361111108</v>
      </c>
      <c r="D593" s="66" t="s">
        <v>82</v>
      </c>
      <c r="E593" s="66" t="s">
        <v>82</v>
      </c>
      <c r="F593" s="57">
        <v>45960.367361111108</v>
      </c>
      <c r="G593" s="57"/>
      <c r="H593" s="99"/>
      <c r="I593" s="57">
        <v>45940</v>
      </c>
      <c r="J593" s="67">
        <f t="shared" ca="1" si="9"/>
        <v>-93</v>
      </c>
      <c r="K593" s="71" t="s">
        <v>1441</v>
      </c>
      <c r="L593" s="67" t="s">
        <v>572</v>
      </c>
      <c r="M593" s="67" t="s">
        <v>573</v>
      </c>
      <c r="N593" s="105" t="s">
        <v>189</v>
      </c>
      <c r="O593" s="60" t="s">
        <v>190</v>
      </c>
      <c r="P593" s="58" t="s">
        <v>191</v>
      </c>
      <c r="Q593" s="105" t="s">
        <v>2025</v>
      </c>
      <c r="R593" s="61" t="s">
        <v>214</v>
      </c>
      <c r="S593" s="61" t="s">
        <v>2025</v>
      </c>
      <c r="T593" s="61" t="s">
        <v>56</v>
      </c>
      <c r="U593" s="452" t="s">
        <v>2707</v>
      </c>
      <c r="V593" s="261">
        <v>45944</v>
      </c>
      <c r="X593" s="410" t="s">
        <v>87</v>
      </c>
      <c r="Y593" s="410" t="s">
        <v>2905</v>
      </c>
      <c r="Z593" s="411" t="s">
        <v>88</v>
      </c>
      <c r="AA593" s="412" t="s">
        <v>89</v>
      </c>
      <c r="AB593" s="413" t="s">
        <v>2906</v>
      </c>
      <c r="AC593" s="414">
        <v>45950</v>
      </c>
      <c r="AD593" s="414">
        <v>45957</v>
      </c>
      <c r="AE593" s="410" t="s">
        <v>712</v>
      </c>
      <c r="AF593" s="410" t="s">
        <v>88</v>
      </c>
      <c r="AG593" s="410" t="s">
        <v>88</v>
      </c>
      <c r="AH593" s="410" t="s">
        <v>88</v>
      </c>
      <c r="AI593" s="410" t="s">
        <v>88</v>
      </c>
      <c r="AJ593" s="410" t="s">
        <v>88</v>
      </c>
      <c r="AK593" s="410" t="s">
        <v>88</v>
      </c>
      <c r="AL593" s="410" t="s">
        <v>88</v>
      </c>
      <c r="AM593" s="410" t="s">
        <v>88</v>
      </c>
      <c r="AN593" s="410" t="s">
        <v>88</v>
      </c>
      <c r="AO593" s="410" t="s">
        <v>88</v>
      </c>
      <c r="AP593" s="410" t="s">
        <v>88</v>
      </c>
      <c r="AQ593" s="410" t="s">
        <v>88</v>
      </c>
      <c r="AR593" s="410" t="s">
        <v>88</v>
      </c>
      <c r="AS593" s="410" t="s">
        <v>88</v>
      </c>
      <c r="AT593" s="410" t="s">
        <v>88</v>
      </c>
      <c r="AU593" s="410" t="s">
        <v>88</v>
      </c>
      <c r="AV593" s="410" t="s">
        <v>2907</v>
      </c>
      <c r="AW593" s="364" t="s">
        <v>88</v>
      </c>
    </row>
    <row r="594" spans="1:49" ht="51">
      <c r="A594" s="350">
        <v>593</v>
      </c>
      <c r="B594" s="606" t="s">
        <v>2908</v>
      </c>
      <c r="C594" s="69">
        <v>45938.365972222222</v>
      </c>
      <c r="D594" s="66" t="s">
        <v>570</v>
      </c>
      <c r="E594" s="66" t="s">
        <v>570</v>
      </c>
      <c r="F594" s="57">
        <v>45960</v>
      </c>
      <c r="G594" s="57"/>
      <c r="H594" s="57">
        <v>45960.365972222222</v>
      </c>
      <c r="I594" s="57">
        <v>45938</v>
      </c>
      <c r="J594" s="67">
        <f ca="1">IF(AND(B594&lt;&gt;"",C594&lt;&gt;"",F691&lt;&gt;""),IF(NETWORKDAYS.INTL(TODAY(),F691,1,festivos)&gt;=0,NETWORKDAYS.INTL(TODAY(),F691,1,festivos)-1,NETWORKDAYS.INTL(TODAY(),F691,1,festivos)+1),"")</f>
        <v>-87</v>
      </c>
      <c r="K594" s="71" t="s">
        <v>2909</v>
      </c>
      <c r="L594" s="67" t="s">
        <v>572</v>
      </c>
      <c r="M594" s="67" t="s">
        <v>573</v>
      </c>
      <c r="N594" s="105" t="s">
        <v>867</v>
      </c>
      <c r="O594" s="60" t="s">
        <v>942</v>
      </c>
      <c r="P594" s="58" t="s">
        <v>943</v>
      </c>
      <c r="Q594" s="61" t="s">
        <v>2910</v>
      </c>
      <c r="R594" s="61" t="s">
        <v>67</v>
      </c>
      <c r="S594" s="61" t="s">
        <v>2911</v>
      </c>
      <c r="T594" s="61" t="s">
        <v>56</v>
      </c>
      <c r="U594" s="452" t="s">
        <v>2722</v>
      </c>
      <c r="V594" s="261">
        <v>45944</v>
      </c>
      <c r="X594" s="58"/>
      <c r="Y594" s="58"/>
      <c r="Z594" s="58"/>
      <c r="AA594" s="58"/>
      <c r="AB594" s="63" t="s">
        <v>2912</v>
      </c>
      <c r="AC594" s="63">
        <v>45968</v>
      </c>
      <c r="AD594" s="58"/>
      <c r="AE594" s="58"/>
      <c r="AF594" s="63"/>
      <c r="AG594" s="63"/>
      <c r="AH594" s="58"/>
      <c r="AI594" s="58"/>
      <c r="AJ594" s="57"/>
      <c r="AK594" s="68"/>
      <c r="AL594" s="68"/>
      <c r="AM594" s="68"/>
      <c r="AN594" s="57"/>
      <c r="AP594" s="59"/>
      <c r="AQ594" s="59"/>
      <c r="AR594" s="59"/>
      <c r="AS594" s="59"/>
      <c r="AT594" s="57"/>
      <c r="AU594" s="58"/>
      <c r="AV594" s="99"/>
    </row>
    <row r="595" spans="1:49" ht="38.25">
      <c r="A595" s="72">
        <v>594</v>
      </c>
      <c r="B595" s="409" t="s">
        <v>2525</v>
      </c>
      <c r="C595" s="69">
        <v>45937.673611111109</v>
      </c>
      <c r="D595" s="66" t="s">
        <v>47</v>
      </c>
      <c r="E595" s="66" t="s">
        <v>47</v>
      </c>
      <c r="F595" s="57"/>
      <c r="G595" s="57"/>
      <c r="H595" s="57" t="s">
        <v>88</v>
      </c>
      <c r="I595" s="57" t="s">
        <v>2827</v>
      </c>
      <c r="J595" s="67" t="str">
        <f t="shared" ref="J595:J618" ca="1" si="10">IF(AND(B595&lt;&gt;"",C595&lt;&gt;"",F595&lt;&gt;""),IF(NETWORKDAYS.INTL(TODAY(),F595,1,festivos)&gt;=0,NETWORKDAYS.INTL(TODAY(),F595,1,festivos)-1,NETWORKDAYS.INTL(TODAY(),F595,1,festivos)+1),"")</f>
        <v/>
      </c>
      <c r="K595" s="71" t="s">
        <v>2528</v>
      </c>
      <c r="L595" s="67"/>
      <c r="M595" s="67"/>
      <c r="N595" s="105"/>
      <c r="O595" s="60" t="s">
        <v>88</v>
      </c>
      <c r="P595" s="58"/>
      <c r="Q595" s="61" t="s">
        <v>360</v>
      </c>
      <c r="R595" s="61"/>
      <c r="S595" s="61" t="s">
        <v>88</v>
      </c>
      <c r="T595" s="61"/>
      <c r="U595" s="452" t="s">
        <v>88</v>
      </c>
      <c r="V595" s="261" t="s">
        <v>88</v>
      </c>
      <c r="X595" s="58"/>
      <c r="Y595" s="58"/>
      <c r="Z595" s="58"/>
      <c r="AA595" s="58"/>
      <c r="AB595" s="63"/>
      <c r="AC595" s="58"/>
      <c r="AD595" s="58"/>
      <c r="AE595" s="58"/>
      <c r="AF595" s="63"/>
      <c r="AG595" s="63"/>
      <c r="AH595" s="58"/>
      <c r="AI595" s="58"/>
      <c r="AJ595" s="57"/>
      <c r="AK595" s="68"/>
      <c r="AL595" s="68"/>
      <c r="AM595" s="68"/>
      <c r="AN595" s="57"/>
      <c r="AP595" s="59"/>
      <c r="AQ595" s="59"/>
      <c r="AR595" s="59"/>
      <c r="AS595" s="59"/>
      <c r="AT595" s="57"/>
      <c r="AU595" s="58"/>
      <c r="AV595" s="99"/>
    </row>
    <row r="596" spans="1:49" ht="25.5">
      <c r="A596" s="350">
        <v>595</v>
      </c>
      <c r="B596" s="606" t="s">
        <v>2913</v>
      </c>
      <c r="C596" s="69">
        <v>45937.644444444442</v>
      </c>
      <c r="D596" s="66" t="s">
        <v>82</v>
      </c>
      <c r="E596" s="66" t="s">
        <v>82</v>
      </c>
      <c r="F596" s="57"/>
      <c r="G596" s="57"/>
      <c r="H596" s="57">
        <v>45959.644444444442</v>
      </c>
      <c r="I596" s="57" t="s">
        <v>2827</v>
      </c>
      <c r="J596" s="67" t="str">
        <f t="shared" ca="1" si="10"/>
        <v/>
      </c>
      <c r="K596" s="71" t="s">
        <v>2914</v>
      </c>
      <c r="L596" s="67" t="s">
        <v>572</v>
      </c>
      <c r="M596" s="67" t="s">
        <v>573</v>
      </c>
      <c r="N596" s="105" t="s">
        <v>144</v>
      </c>
      <c r="O596" s="60" t="s">
        <v>2915</v>
      </c>
      <c r="P596" s="58" t="s">
        <v>2916</v>
      </c>
      <c r="Q596" s="61" t="s">
        <v>1221</v>
      </c>
      <c r="R596" s="61" t="s">
        <v>337</v>
      </c>
      <c r="S596" s="61" t="s">
        <v>2917</v>
      </c>
      <c r="T596" s="61" t="s">
        <v>56</v>
      </c>
      <c r="U596" s="452" t="s">
        <v>2766</v>
      </c>
      <c r="V596" s="261">
        <v>45944</v>
      </c>
      <c r="X596" s="58"/>
      <c r="Y596" s="58"/>
      <c r="Z596" s="58"/>
      <c r="AA596" s="58"/>
      <c r="AB596" s="352" t="s">
        <v>2918</v>
      </c>
      <c r="AC596" s="63">
        <v>45968</v>
      </c>
      <c r="AD596" s="58"/>
      <c r="AE596" s="58" t="s">
        <v>2919</v>
      </c>
      <c r="AF596" s="352" t="s">
        <v>2920</v>
      </c>
      <c r="AG596" s="395">
        <v>45972</v>
      </c>
      <c r="AH596" s="63">
        <v>45972</v>
      </c>
      <c r="AI596" s="58"/>
      <c r="AJ596" s="57"/>
      <c r="AK596" s="68"/>
      <c r="AL596" s="68"/>
      <c r="AM596" s="68"/>
      <c r="AN596" s="57"/>
      <c r="AP596" s="59"/>
      <c r="AQ596" s="59"/>
      <c r="AR596" s="59"/>
      <c r="AS596" s="59"/>
      <c r="AT596" s="57"/>
      <c r="AU596" s="58"/>
      <c r="AV596" s="99"/>
    </row>
    <row r="597" spans="1:49" ht="25.5">
      <c r="A597" s="72">
        <v>596</v>
      </c>
      <c r="B597" s="606" t="s">
        <v>2921</v>
      </c>
      <c r="C597" s="69">
        <v>45937.640277777777</v>
      </c>
      <c r="D597" s="66" t="s">
        <v>82</v>
      </c>
      <c r="E597" s="66" t="s">
        <v>82</v>
      </c>
      <c r="F597" s="57"/>
      <c r="G597" s="57"/>
      <c r="H597" s="57">
        <v>45959.640277777777</v>
      </c>
      <c r="I597" s="57" t="s">
        <v>2922</v>
      </c>
      <c r="J597" s="67" t="str">
        <f t="shared" ca="1" si="10"/>
        <v/>
      </c>
      <c r="K597" s="71" t="s">
        <v>2923</v>
      </c>
      <c r="L597" s="67" t="s">
        <v>572</v>
      </c>
      <c r="M597" s="67" t="s">
        <v>573</v>
      </c>
      <c r="N597" s="105" t="s">
        <v>127</v>
      </c>
      <c r="O597" s="60" t="s">
        <v>982</v>
      </c>
      <c r="P597" s="58"/>
      <c r="Q597" s="61" t="s">
        <v>2924</v>
      </c>
      <c r="R597" s="61" t="s">
        <v>214</v>
      </c>
      <c r="S597" s="61" t="s">
        <v>1120</v>
      </c>
      <c r="T597" s="61" t="s">
        <v>56</v>
      </c>
      <c r="U597" s="452" t="s">
        <v>2722</v>
      </c>
      <c r="V597" s="261">
        <v>45944</v>
      </c>
      <c r="X597" s="58"/>
      <c r="Y597" s="58"/>
      <c r="Z597" s="58"/>
      <c r="AA597" s="58"/>
      <c r="AB597" s="63" t="s">
        <v>2925</v>
      </c>
      <c r="AC597" s="63">
        <v>45965</v>
      </c>
      <c r="AD597" s="58"/>
      <c r="AE597" s="58"/>
      <c r="AF597" s="63"/>
      <c r="AG597" s="63"/>
      <c r="AH597" s="58"/>
      <c r="AI597" s="58"/>
      <c r="AJ597" s="57"/>
      <c r="AK597" s="68"/>
      <c r="AL597" s="68"/>
      <c r="AM597" s="68"/>
      <c r="AN597" s="57"/>
      <c r="AP597" s="59"/>
      <c r="AQ597" s="59"/>
      <c r="AR597" s="59"/>
      <c r="AS597" s="59"/>
      <c r="AT597" s="57"/>
      <c r="AU597" s="58"/>
      <c r="AV597" s="99"/>
    </row>
    <row r="598" spans="1:49" ht="25.5">
      <c r="A598" s="350">
        <v>597</v>
      </c>
      <c r="B598" s="606" t="s">
        <v>2926</v>
      </c>
      <c r="C598" s="69">
        <v>45937.635416666664</v>
      </c>
      <c r="D598" s="66" t="s">
        <v>82</v>
      </c>
      <c r="E598" s="66" t="s">
        <v>82</v>
      </c>
      <c r="F598" s="57"/>
      <c r="G598" s="57"/>
      <c r="H598" s="57">
        <v>45959.635416666664</v>
      </c>
      <c r="I598" s="57">
        <v>45938</v>
      </c>
      <c r="J598" s="67" t="str">
        <f t="shared" ca="1" si="10"/>
        <v/>
      </c>
      <c r="K598" s="71" t="s">
        <v>2927</v>
      </c>
      <c r="L598" s="67" t="s">
        <v>572</v>
      </c>
      <c r="M598" s="67" t="s">
        <v>573</v>
      </c>
      <c r="N598" s="105" t="s">
        <v>232</v>
      </c>
      <c r="O598" s="60" t="s">
        <v>2928</v>
      </c>
      <c r="P598" s="67" t="s">
        <v>234</v>
      </c>
      <c r="Q598" s="61" t="s">
        <v>2929</v>
      </c>
      <c r="R598" s="61" t="s">
        <v>322</v>
      </c>
      <c r="S598" s="61" t="s">
        <v>2930</v>
      </c>
      <c r="T598" s="61" t="s">
        <v>56</v>
      </c>
      <c r="U598" s="452" t="s">
        <v>2722</v>
      </c>
      <c r="V598" s="261">
        <v>45944</v>
      </c>
      <c r="X598" s="58"/>
      <c r="Y598" s="58"/>
      <c r="Z598" s="58"/>
      <c r="AA598" s="58"/>
      <c r="AB598" s="63" t="s">
        <v>2931</v>
      </c>
      <c r="AC598" s="63">
        <v>45957</v>
      </c>
      <c r="AD598" s="58"/>
      <c r="AE598" s="58" t="s">
        <v>91</v>
      </c>
      <c r="AF598" s="130" t="s">
        <v>2932</v>
      </c>
      <c r="AG598" s="63">
        <v>45965</v>
      </c>
      <c r="AH598" s="58"/>
      <c r="AI598" s="58"/>
      <c r="AJ598" s="57"/>
      <c r="AK598" s="68"/>
      <c r="AL598" s="68"/>
      <c r="AM598" s="68"/>
      <c r="AN598" s="57"/>
      <c r="AP598" s="59"/>
      <c r="AQ598" s="59"/>
      <c r="AR598" s="59"/>
      <c r="AS598" s="59"/>
      <c r="AT598" s="57"/>
      <c r="AU598" s="58"/>
      <c r="AV598" s="99"/>
    </row>
    <row r="599" spans="1:49" ht="25.5">
      <c r="A599" s="72">
        <v>598</v>
      </c>
      <c r="B599" s="606" t="s">
        <v>2933</v>
      </c>
      <c r="C599" s="69">
        <v>45937.623611111114</v>
      </c>
      <c r="D599" s="66" t="s">
        <v>570</v>
      </c>
      <c r="E599" s="66" t="s">
        <v>570</v>
      </c>
      <c r="F599" s="57"/>
      <c r="G599" s="57"/>
      <c r="H599" s="57">
        <v>45959.623611111114</v>
      </c>
      <c r="I599" s="57">
        <v>45937</v>
      </c>
      <c r="J599" s="67" t="str">
        <f t="shared" ca="1" si="10"/>
        <v/>
      </c>
      <c r="K599" s="71" t="s">
        <v>2934</v>
      </c>
      <c r="L599" s="67" t="s">
        <v>572</v>
      </c>
      <c r="M599" s="67" t="s">
        <v>573</v>
      </c>
      <c r="N599" s="105" t="s">
        <v>63</v>
      </c>
      <c r="O599" s="60" t="s">
        <v>63</v>
      </c>
      <c r="P599" s="58" t="s">
        <v>433</v>
      </c>
      <c r="Q599" s="61" t="s">
        <v>2935</v>
      </c>
      <c r="R599" s="61"/>
      <c r="S599" s="61" t="s">
        <v>2936</v>
      </c>
      <c r="T599" s="61"/>
      <c r="U599" s="452" t="s">
        <v>2698</v>
      </c>
      <c r="V599" s="261">
        <v>45944</v>
      </c>
      <c r="X599" s="58"/>
      <c r="Y599" s="58"/>
      <c r="Z599" s="58"/>
      <c r="AA599" s="58"/>
      <c r="AB599" s="63" t="s">
        <v>2937</v>
      </c>
      <c r="AC599" s="63">
        <v>45954</v>
      </c>
      <c r="AD599" s="58"/>
      <c r="AE599" s="58"/>
      <c r="AF599" s="63"/>
      <c r="AG599" s="63"/>
      <c r="AH599" s="58"/>
      <c r="AI599" s="58"/>
      <c r="AJ599" s="57"/>
      <c r="AK599" s="68"/>
      <c r="AL599" s="68"/>
      <c r="AM599" s="68"/>
      <c r="AN599" s="57"/>
      <c r="AP599" s="59"/>
      <c r="AQ599" s="59"/>
      <c r="AR599" s="59"/>
      <c r="AS599" s="59"/>
      <c r="AT599" s="57"/>
      <c r="AU599" s="58"/>
      <c r="AV599" s="99"/>
    </row>
    <row r="600" spans="1:49" ht="25.5">
      <c r="A600" s="350">
        <v>599</v>
      </c>
      <c r="B600" s="606" t="s">
        <v>2938</v>
      </c>
      <c r="C600" s="69">
        <v>45937.612500000003</v>
      </c>
      <c r="D600" s="66" t="s">
        <v>82</v>
      </c>
      <c r="E600" s="66" t="s">
        <v>82</v>
      </c>
      <c r="F600" s="57"/>
      <c r="G600" s="57"/>
      <c r="H600" s="57">
        <v>45952.612500000003</v>
      </c>
      <c r="I600" s="57">
        <v>45937</v>
      </c>
      <c r="J600" s="67" t="str">
        <f t="shared" ca="1" si="10"/>
        <v/>
      </c>
      <c r="K600" s="71" t="s">
        <v>2939</v>
      </c>
      <c r="L600" s="67" t="s">
        <v>572</v>
      </c>
      <c r="M600" s="67" t="s">
        <v>573</v>
      </c>
      <c r="N600" s="105" t="s">
        <v>144</v>
      </c>
      <c r="O600" s="60" t="s">
        <v>2940</v>
      </c>
      <c r="P600" s="58" t="s">
        <v>2941</v>
      </c>
      <c r="Q600" s="61" t="s">
        <v>2942</v>
      </c>
      <c r="R600" s="61" t="s">
        <v>67</v>
      </c>
      <c r="S600" s="61" t="s">
        <v>2943</v>
      </c>
      <c r="T600" s="61" t="s">
        <v>56</v>
      </c>
      <c r="U600" s="452" t="s">
        <v>2752</v>
      </c>
      <c r="V600" s="261">
        <v>45944</v>
      </c>
      <c r="X600" s="58"/>
      <c r="Y600" s="58"/>
      <c r="Z600" s="58"/>
      <c r="AA600" s="58"/>
      <c r="AB600" s="63" t="s">
        <v>2944</v>
      </c>
      <c r="AC600" s="63">
        <v>45953</v>
      </c>
      <c r="AD600" s="58"/>
      <c r="AE600" s="58"/>
      <c r="AF600" s="63"/>
      <c r="AG600" s="63"/>
      <c r="AH600" s="58"/>
      <c r="AI600" s="58"/>
      <c r="AJ600" s="57"/>
      <c r="AK600" s="68"/>
      <c r="AL600" s="68"/>
      <c r="AM600" s="68"/>
      <c r="AN600" s="57"/>
      <c r="AP600" s="59"/>
      <c r="AQ600" s="59"/>
      <c r="AR600" s="59"/>
      <c r="AS600" s="59"/>
      <c r="AT600" s="57"/>
      <c r="AU600" s="58"/>
      <c r="AV600" s="99"/>
    </row>
    <row r="601" spans="1:49" ht="25.5">
      <c r="A601" s="72">
        <v>600</v>
      </c>
      <c r="B601" s="606" t="s">
        <v>2945</v>
      </c>
      <c r="C601" s="69">
        <v>45937.569444444445</v>
      </c>
      <c r="D601" s="66" t="s">
        <v>82</v>
      </c>
      <c r="E601" s="66" t="s">
        <v>82</v>
      </c>
      <c r="F601" s="57"/>
      <c r="G601" s="57"/>
      <c r="H601" s="57">
        <v>45952.569444444445</v>
      </c>
      <c r="I601" s="57" t="s">
        <v>2827</v>
      </c>
      <c r="J601" s="67" t="str">
        <f t="shared" ca="1" si="10"/>
        <v/>
      </c>
      <c r="K601" s="71" t="s">
        <v>2538</v>
      </c>
      <c r="L601" s="67" t="s">
        <v>572</v>
      </c>
      <c r="M601" s="67" t="s">
        <v>573</v>
      </c>
      <c r="N601" s="105"/>
      <c r="O601" s="60" t="s">
        <v>88</v>
      </c>
      <c r="P601" s="58"/>
      <c r="Q601" s="61" t="s">
        <v>2539</v>
      </c>
      <c r="R601" s="61" t="s">
        <v>214</v>
      </c>
      <c r="S601" s="61" t="s">
        <v>88</v>
      </c>
      <c r="T601" s="61" t="s">
        <v>69</v>
      </c>
      <c r="U601" s="452" t="s">
        <v>2946</v>
      </c>
      <c r="V601" s="261">
        <v>45944</v>
      </c>
      <c r="X601" s="58"/>
      <c r="Y601" s="58"/>
      <c r="Z601" s="58"/>
      <c r="AA601" s="58"/>
      <c r="AB601" s="63"/>
      <c r="AC601" s="58"/>
      <c r="AD601" s="58"/>
      <c r="AE601" s="58"/>
      <c r="AF601" s="63"/>
      <c r="AG601" s="63"/>
      <c r="AH601" s="58"/>
      <c r="AI601" s="58"/>
      <c r="AJ601" s="57"/>
      <c r="AK601" s="68"/>
      <c r="AL601" s="68"/>
      <c r="AM601" s="68"/>
      <c r="AN601" s="57"/>
      <c r="AP601" s="59"/>
      <c r="AQ601" s="59"/>
      <c r="AR601" s="59"/>
      <c r="AS601" s="59"/>
      <c r="AT601" s="57"/>
      <c r="AU601" s="58"/>
      <c r="AV601" s="99"/>
    </row>
    <row r="602" spans="1:49" ht="38.25">
      <c r="A602" s="350">
        <v>601</v>
      </c>
      <c r="B602" s="409" t="s">
        <v>2947</v>
      </c>
      <c r="C602" s="69">
        <v>45937.520138888889</v>
      </c>
      <c r="D602" s="66" t="s">
        <v>1601</v>
      </c>
      <c r="E602" s="66" t="s">
        <v>1601</v>
      </c>
      <c r="F602" s="57"/>
      <c r="G602" s="57"/>
      <c r="H602" s="57" t="s">
        <v>88</v>
      </c>
      <c r="I602" s="57" t="s">
        <v>2827</v>
      </c>
      <c r="J602" s="67" t="str">
        <f t="shared" ca="1" si="10"/>
        <v/>
      </c>
      <c r="K602" s="71" t="s">
        <v>182</v>
      </c>
      <c r="L602" s="67" t="s">
        <v>572</v>
      </c>
      <c r="M602" s="67" t="s">
        <v>573</v>
      </c>
      <c r="N602" s="105"/>
      <c r="O602" s="60" t="s">
        <v>160</v>
      </c>
      <c r="P602" s="58"/>
      <c r="Q602" s="61" t="s">
        <v>2948</v>
      </c>
      <c r="R602" s="61" t="s">
        <v>67</v>
      </c>
      <c r="S602" s="61" t="s">
        <v>2949</v>
      </c>
      <c r="T602" s="61" t="s">
        <v>56</v>
      </c>
      <c r="U602" s="452" t="s">
        <v>2694</v>
      </c>
      <c r="V602" s="261">
        <v>45946</v>
      </c>
      <c r="X602" s="58"/>
      <c r="Y602" s="58"/>
      <c r="Z602" s="58"/>
      <c r="AA602" s="58"/>
      <c r="AB602" s="63"/>
      <c r="AC602" s="58"/>
      <c r="AD602" s="58"/>
      <c r="AE602" s="58"/>
      <c r="AF602" s="63"/>
      <c r="AG602" s="63"/>
      <c r="AH602" s="58"/>
      <c r="AI602" s="58"/>
      <c r="AJ602" s="57"/>
      <c r="AK602" s="68"/>
      <c r="AL602" s="68"/>
      <c r="AM602" s="68"/>
      <c r="AN602" s="57"/>
      <c r="AP602" s="59"/>
      <c r="AQ602" s="59"/>
      <c r="AR602" s="59"/>
      <c r="AS602" s="59"/>
      <c r="AT602" s="57"/>
      <c r="AU602" s="58"/>
      <c r="AV602" s="99"/>
    </row>
    <row r="603" spans="1:49" ht="25.5">
      <c r="A603" s="72">
        <v>602</v>
      </c>
      <c r="B603" s="606" t="s">
        <v>2950</v>
      </c>
      <c r="C603" s="69">
        <v>45937.496527777781</v>
      </c>
      <c r="D603" s="66" t="s">
        <v>82</v>
      </c>
      <c r="E603" s="66" t="s">
        <v>82</v>
      </c>
      <c r="F603" s="57"/>
      <c r="G603" s="57"/>
      <c r="H603" s="57">
        <v>45959.496527777781</v>
      </c>
      <c r="I603" s="57" t="s">
        <v>2827</v>
      </c>
      <c r="J603" s="67" t="str">
        <f t="shared" ca="1" si="10"/>
        <v/>
      </c>
      <c r="K603" s="71" t="s">
        <v>2951</v>
      </c>
      <c r="L603" s="67" t="s">
        <v>572</v>
      </c>
      <c r="M603" s="67" t="s">
        <v>573</v>
      </c>
      <c r="N603" s="105" t="s">
        <v>167</v>
      </c>
      <c r="O603" s="60" t="s">
        <v>2952</v>
      </c>
      <c r="P603" s="58" t="s">
        <v>597</v>
      </c>
      <c r="Q603" s="61" t="s">
        <v>2953</v>
      </c>
      <c r="R603" s="61" t="s">
        <v>322</v>
      </c>
      <c r="S603" s="61" t="s">
        <v>2954</v>
      </c>
      <c r="T603" s="61" t="s">
        <v>56</v>
      </c>
      <c r="U603" s="452" t="s">
        <v>2955</v>
      </c>
      <c r="V603" s="261">
        <v>45944</v>
      </c>
      <c r="X603" s="58"/>
      <c r="Y603" s="58"/>
      <c r="Z603" s="58"/>
      <c r="AA603" s="58"/>
      <c r="AB603" s="63" t="s">
        <v>2956</v>
      </c>
      <c r="AC603" s="63">
        <v>45957</v>
      </c>
      <c r="AD603" s="58"/>
      <c r="AE603" s="58"/>
      <c r="AF603" s="63"/>
      <c r="AG603" s="63"/>
      <c r="AH603" s="58"/>
      <c r="AI603" s="58"/>
      <c r="AJ603" s="57"/>
      <c r="AK603" s="68"/>
      <c r="AL603" s="68"/>
      <c r="AM603" s="68"/>
      <c r="AN603" s="57"/>
      <c r="AP603" s="59"/>
      <c r="AQ603" s="59"/>
      <c r="AR603" s="59"/>
      <c r="AS603" s="59"/>
      <c r="AT603" s="57"/>
      <c r="AU603" s="58"/>
      <c r="AV603" s="99"/>
    </row>
    <row r="604" spans="1:49" ht="25.5">
      <c r="A604" s="350">
        <v>603</v>
      </c>
      <c r="B604" s="409" t="s">
        <v>2957</v>
      </c>
      <c r="C604" s="69">
        <v>45937.46875</v>
      </c>
      <c r="D604" s="66" t="s">
        <v>47</v>
      </c>
      <c r="E604" s="66" t="s">
        <v>47</v>
      </c>
      <c r="F604" s="57"/>
      <c r="G604" s="57"/>
      <c r="H604" s="57" t="s">
        <v>88</v>
      </c>
      <c r="I604" s="57" t="s">
        <v>2958</v>
      </c>
      <c r="J604" s="67" t="str">
        <f t="shared" ca="1" si="10"/>
        <v/>
      </c>
      <c r="K604" s="71" t="s">
        <v>2959</v>
      </c>
      <c r="L604" s="67"/>
      <c r="M604" s="67"/>
      <c r="N604" s="105"/>
      <c r="O604" s="60" t="s">
        <v>2960</v>
      </c>
      <c r="P604" s="58"/>
      <c r="Q604" s="61" t="s">
        <v>2961</v>
      </c>
      <c r="R604" s="61"/>
      <c r="S604" s="61" t="s">
        <v>2962</v>
      </c>
      <c r="T604" s="61"/>
      <c r="U604" s="452" t="s">
        <v>2752</v>
      </c>
      <c r="V604" s="261">
        <v>45944</v>
      </c>
      <c r="X604" s="58"/>
      <c r="Y604" s="58"/>
      <c r="Z604" s="58"/>
      <c r="AA604" s="58"/>
      <c r="AB604" s="63"/>
      <c r="AC604" s="58"/>
      <c r="AD604" s="58"/>
      <c r="AE604" s="58"/>
      <c r="AF604" s="63"/>
      <c r="AG604" s="63"/>
      <c r="AH604" s="58"/>
      <c r="AI604" s="58"/>
      <c r="AJ604" s="57"/>
      <c r="AK604" s="68"/>
      <c r="AL604" s="68"/>
      <c r="AM604" s="68"/>
      <c r="AN604" s="57"/>
      <c r="AP604" s="59"/>
      <c r="AQ604" s="59"/>
      <c r="AR604" s="59"/>
      <c r="AS604" s="59"/>
      <c r="AT604" s="57"/>
      <c r="AU604" s="58"/>
      <c r="AV604" s="99"/>
    </row>
    <row r="605" spans="1:49" ht="25.5">
      <c r="A605" s="72">
        <v>604</v>
      </c>
      <c r="B605" s="606" t="s">
        <v>2963</v>
      </c>
      <c r="C605" s="69">
        <v>45937.466666666667</v>
      </c>
      <c r="D605" s="66" t="s">
        <v>82</v>
      </c>
      <c r="E605" s="66" t="s">
        <v>82</v>
      </c>
      <c r="F605" s="57"/>
      <c r="G605" s="57"/>
      <c r="H605" s="57">
        <v>45959.466666666667</v>
      </c>
      <c r="I605" s="57">
        <v>45938</v>
      </c>
      <c r="J605" s="67" t="str">
        <f t="shared" ca="1" si="10"/>
        <v/>
      </c>
      <c r="K605" s="71" t="s">
        <v>2964</v>
      </c>
      <c r="L605" s="67" t="s">
        <v>572</v>
      </c>
      <c r="M605" s="67" t="s">
        <v>573</v>
      </c>
      <c r="N605" s="105" t="s">
        <v>252</v>
      </c>
      <c r="O605" s="60" t="s">
        <v>1522</v>
      </c>
      <c r="P605" s="58" t="s">
        <v>1523</v>
      </c>
      <c r="Q605" s="61" t="s">
        <v>2965</v>
      </c>
      <c r="R605" s="61" t="s">
        <v>67</v>
      </c>
      <c r="S605" s="61" t="s">
        <v>2966</v>
      </c>
      <c r="T605" s="61" t="s">
        <v>56</v>
      </c>
      <c r="U605" s="452" t="s">
        <v>2752</v>
      </c>
      <c r="V605" s="261">
        <v>45944</v>
      </c>
      <c r="X605" s="58"/>
      <c r="Y605" s="58"/>
      <c r="Z605" s="58"/>
      <c r="AA605" s="58"/>
      <c r="AB605" s="63" t="s">
        <v>2967</v>
      </c>
      <c r="AC605" s="63">
        <v>45952</v>
      </c>
      <c r="AD605" s="58"/>
      <c r="AE605" s="58"/>
      <c r="AF605" s="63"/>
      <c r="AG605" s="63"/>
      <c r="AH605" s="58"/>
      <c r="AI605" s="58"/>
      <c r="AJ605" s="57"/>
      <c r="AK605" s="68"/>
      <c r="AL605" s="68"/>
      <c r="AM605" s="68"/>
      <c r="AN605" s="57"/>
      <c r="AP605" s="59"/>
      <c r="AQ605" s="59"/>
      <c r="AR605" s="59"/>
      <c r="AS605" s="59"/>
      <c r="AT605" s="57"/>
      <c r="AU605" s="58"/>
      <c r="AV605" s="99"/>
    </row>
    <row r="606" spans="1:49" ht="25.5">
      <c r="A606" s="350">
        <v>605</v>
      </c>
      <c r="B606" s="606" t="s">
        <v>2968</v>
      </c>
      <c r="C606" s="69">
        <v>45937.447222222225</v>
      </c>
      <c r="D606" s="66" t="s">
        <v>82</v>
      </c>
      <c r="E606" s="66" t="s">
        <v>82</v>
      </c>
      <c r="F606" s="57">
        <v>45959</v>
      </c>
      <c r="G606" s="57"/>
      <c r="H606" s="57">
        <v>45959.447222222225</v>
      </c>
      <c r="I606" s="57">
        <v>45937</v>
      </c>
      <c r="J606" s="67">
        <f t="shared" ca="1" si="10"/>
        <v>-94</v>
      </c>
      <c r="K606" s="71" t="s">
        <v>2969</v>
      </c>
      <c r="L606" s="67" t="s">
        <v>572</v>
      </c>
      <c r="M606" s="67" t="s">
        <v>573</v>
      </c>
      <c r="N606" s="105" t="s">
        <v>280</v>
      </c>
      <c r="O606" s="60" t="s">
        <v>2970</v>
      </c>
      <c r="P606" s="58" t="s">
        <v>389</v>
      </c>
      <c r="Q606" s="61" t="s">
        <v>1221</v>
      </c>
      <c r="R606" s="61" t="s">
        <v>214</v>
      </c>
      <c r="S606" s="61" t="s">
        <v>88</v>
      </c>
      <c r="T606" s="61" t="s">
        <v>56</v>
      </c>
      <c r="U606" s="452" t="s">
        <v>2698</v>
      </c>
      <c r="V606" s="261">
        <v>45944</v>
      </c>
      <c r="X606" s="58"/>
      <c r="Y606" s="58"/>
      <c r="Z606" s="58"/>
      <c r="AA606" s="58"/>
      <c r="AB606" s="63" t="s">
        <v>2971</v>
      </c>
      <c r="AC606" s="63">
        <v>45966</v>
      </c>
      <c r="AD606" s="58"/>
      <c r="AE606" s="58"/>
      <c r="AF606" s="63"/>
      <c r="AG606" s="63"/>
      <c r="AH606" s="58"/>
      <c r="AI606" s="58"/>
      <c r="AJ606" s="57"/>
      <c r="AK606" s="68"/>
      <c r="AL606" s="68"/>
      <c r="AM606" s="68"/>
      <c r="AN606" s="57"/>
      <c r="AP606" s="59"/>
      <c r="AQ606" s="59"/>
      <c r="AR606" s="59"/>
      <c r="AS606" s="59"/>
      <c r="AT606" s="57"/>
      <c r="AU606" s="58"/>
      <c r="AV606" s="99"/>
    </row>
    <row r="607" spans="1:49" ht="25.5">
      <c r="A607" s="72">
        <v>606</v>
      </c>
      <c r="B607" s="606" t="s">
        <v>2972</v>
      </c>
      <c r="C607" s="69">
        <v>45937.444444444445</v>
      </c>
      <c r="D607" s="66" t="s">
        <v>82</v>
      </c>
      <c r="E607" s="66" t="s">
        <v>82</v>
      </c>
      <c r="F607" s="57"/>
      <c r="G607" s="57"/>
      <c r="H607" s="57">
        <v>45959.444444444445</v>
      </c>
      <c r="I607" s="57" t="s">
        <v>2827</v>
      </c>
      <c r="J607" s="67" t="str">
        <f t="shared" ca="1" si="10"/>
        <v/>
      </c>
      <c r="K607" s="71" t="s">
        <v>2311</v>
      </c>
      <c r="L607" s="67" t="s">
        <v>572</v>
      </c>
      <c r="M607" s="67" t="s">
        <v>573</v>
      </c>
      <c r="N607" s="105" t="s">
        <v>118</v>
      </c>
      <c r="O607" s="60" t="s">
        <v>2973</v>
      </c>
      <c r="P607" s="58" t="s">
        <v>932</v>
      </c>
      <c r="Q607" s="61" t="s">
        <v>2974</v>
      </c>
      <c r="R607" s="61" t="s">
        <v>67</v>
      </c>
      <c r="S607" s="61" t="s">
        <v>2314</v>
      </c>
      <c r="T607" s="61" t="s">
        <v>56</v>
      </c>
      <c r="U607" s="452" t="s">
        <v>2698</v>
      </c>
      <c r="V607" s="261">
        <v>45944</v>
      </c>
      <c r="X607" s="58"/>
      <c r="Y607" s="58"/>
      <c r="Z607" s="58"/>
      <c r="AA607" s="58"/>
      <c r="AB607" s="63" t="s">
        <v>2975</v>
      </c>
      <c r="AC607" s="63">
        <v>45965</v>
      </c>
      <c r="AD607" s="58"/>
      <c r="AE607" s="58"/>
      <c r="AF607" s="63"/>
      <c r="AG607" s="63"/>
      <c r="AH607" s="58"/>
      <c r="AI607" s="58"/>
      <c r="AJ607" s="57"/>
      <c r="AK607" s="68"/>
      <c r="AL607" s="68"/>
      <c r="AM607" s="68"/>
      <c r="AN607" s="57"/>
      <c r="AP607" s="59"/>
      <c r="AQ607" s="59"/>
      <c r="AR607" s="59"/>
      <c r="AS607" s="59"/>
      <c r="AT607" s="57"/>
      <c r="AU607" s="58"/>
      <c r="AV607" s="99"/>
    </row>
    <row r="608" spans="1:49" ht="36">
      <c r="A608" s="350">
        <v>607</v>
      </c>
      <c r="B608" s="606" t="s">
        <v>2976</v>
      </c>
      <c r="C608" s="69">
        <v>45937.434027777781</v>
      </c>
      <c r="D608" s="66" t="s">
        <v>570</v>
      </c>
      <c r="E608" s="66" t="s">
        <v>570</v>
      </c>
      <c r="F608" s="57"/>
      <c r="G608" s="57"/>
      <c r="H608" s="57">
        <v>45959.434027777781</v>
      </c>
      <c r="I608" s="57" t="s">
        <v>2827</v>
      </c>
      <c r="J608" s="67" t="str">
        <f t="shared" ca="1" si="10"/>
        <v/>
      </c>
      <c r="K608" s="71" t="s">
        <v>2977</v>
      </c>
      <c r="L608" s="67" t="s">
        <v>572</v>
      </c>
      <c r="M608" s="67" t="s">
        <v>573</v>
      </c>
      <c r="N608" s="105" t="s">
        <v>167</v>
      </c>
      <c r="O608" s="60" t="s">
        <v>2978</v>
      </c>
      <c r="P608" s="58" t="s">
        <v>1044</v>
      </c>
      <c r="Q608" s="61" t="s">
        <v>2979</v>
      </c>
      <c r="R608" s="61" t="s">
        <v>214</v>
      </c>
      <c r="S608" s="61" t="s">
        <v>2980</v>
      </c>
      <c r="T608" s="61" t="s">
        <v>56</v>
      </c>
      <c r="U608" s="452" t="s">
        <v>2707</v>
      </c>
      <c r="V608" s="261">
        <v>45944</v>
      </c>
      <c r="X608" s="400" t="s">
        <v>87</v>
      </c>
      <c r="Y608" s="400" t="s">
        <v>555</v>
      </c>
      <c r="Z608" s="400" t="s">
        <v>88</v>
      </c>
      <c r="AA608" s="415" t="s">
        <v>89</v>
      </c>
      <c r="AB608" s="398" t="s">
        <v>2652</v>
      </c>
      <c r="AC608" s="399">
        <v>45952</v>
      </c>
      <c r="AD608" s="399">
        <v>45959</v>
      </c>
      <c r="AE608" s="400" t="s">
        <v>712</v>
      </c>
      <c r="AF608" s="398" t="s">
        <v>2653</v>
      </c>
      <c r="AG608" s="399">
        <v>45968</v>
      </c>
      <c r="AH608" s="399">
        <v>45972</v>
      </c>
      <c r="AI608" s="400" t="s">
        <v>88</v>
      </c>
      <c r="AJ608" s="400" t="s">
        <v>88</v>
      </c>
      <c r="AK608" s="400" t="s">
        <v>88</v>
      </c>
      <c r="AL608" s="400" t="s">
        <v>88</v>
      </c>
      <c r="AM608" s="400" t="s">
        <v>88</v>
      </c>
      <c r="AN608" s="400" t="s">
        <v>88</v>
      </c>
      <c r="AO608" s="400" t="s">
        <v>88</v>
      </c>
      <c r="AP608" s="400" t="s">
        <v>88</v>
      </c>
      <c r="AQ608" s="400" t="s">
        <v>88</v>
      </c>
      <c r="AR608" s="400" t="s">
        <v>88</v>
      </c>
      <c r="AS608" s="400" t="s">
        <v>88</v>
      </c>
      <c r="AT608" s="400" t="s">
        <v>88</v>
      </c>
      <c r="AU608" s="400" t="s">
        <v>88</v>
      </c>
      <c r="AV608" s="400" t="s">
        <v>2981</v>
      </c>
    </row>
    <row r="609" spans="1:48" ht="38.25">
      <c r="A609" s="72">
        <v>608</v>
      </c>
      <c r="B609" s="409" t="s">
        <v>2982</v>
      </c>
      <c r="C609" s="69">
        <v>45937.410416666666</v>
      </c>
      <c r="D609" s="66" t="s">
        <v>1601</v>
      </c>
      <c r="E609" s="66" t="s">
        <v>1601</v>
      </c>
      <c r="F609" s="57"/>
      <c r="G609" s="57"/>
      <c r="H609" s="57" t="s">
        <v>88</v>
      </c>
      <c r="I609" s="57" t="s">
        <v>2827</v>
      </c>
      <c r="J609" s="67" t="str">
        <f t="shared" ca="1" si="10"/>
        <v/>
      </c>
      <c r="K609" s="71" t="s">
        <v>1654</v>
      </c>
      <c r="L609" s="67" t="s">
        <v>572</v>
      </c>
      <c r="M609" s="67" t="s">
        <v>573</v>
      </c>
      <c r="N609" s="105"/>
      <c r="O609" s="60" t="s">
        <v>523</v>
      </c>
      <c r="P609" s="58"/>
      <c r="Q609" s="61" t="s">
        <v>1655</v>
      </c>
      <c r="R609" s="61"/>
      <c r="S609" s="61" t="s">
        <v>2983</v>
      </c>
      <c r="T609" s="61" t="s">
        <v>56</v>
      </c>
      <c r="U609" s="452" t="s">
        <v>2716</v>
      </c>
      <c r="V609" s="261">
        <v>45946</v>
      </c>
      <c r="X609" s="58"/>
      <c r="Y609" s="58"/>
      <c r="Z609" s="58"/>
      <c r="AA609" s="58"/>
      <c r="AB609" s="63"/>
      <c r="AC609" s="58"/>
      <c r="AD609" s="58"/>
      <c r="AE609" s="58"/>
      <c r="AF609" s="63"/>
      <c r="AG609" s="63"/>
      <c r="AH609" s="58"/>
      <c r="AI609" s="58"/>
      <c r="AJ609" s="57"/>
      <c r="AK609" s="68"/>
      <c r="AL609" s="68"/>
      <c r="AM609" s="68"/>
      <c r="AN609" s="57"/>
      <c r="AP609" s="59"/>
      <c r="AQ609" s="59"/>
      <c r="AR609" s="59"/>
      <c r="AS609" s="59"/>
      <c r="AT609" s="57"/>
      <c r="AU609" s="58"/>
      <c r="AV609" s="99"/>
    </row>
    <row r="610" spans="1:48" ht="38.25">
      <c r="A610" s="350">
        <v>609</v>
      </c>
      <c r="B610" s="409" t="s">
        <v>2984</v>
      </c>
      <c r="C610" s="69">
        <v>45937.40625</v>
      </c>
      <c r="D610" s="66" t="s">
        <v>1601</v>
      </c>
      <c r="E610" s="66" t="s">
        <v>1601</v>
      </c>
      <c r="F610" s="57"/>
      <c r="G610" s="57"/>
      <c r="H610" s="57" t="s">
        <v>88</v>
      </c>
      <c r="I610" s="57" t="s">
        <v>2827</v>
      </c>
      <c r="J610" s="67" t="str">
        <f t="shared" ca="1" si="10"/>
        <v/>
      </c>
      <c r="K610" s="71" t="s">
        <v>2756</v>
      </c>
      <c r="L610" s="67" t="s">
        <v>572</v>
      </c>
      <c r="M610" s="67" t="s">
        <v>573</v>
      </c>
      <c r="N610" s="105"/>
      <c r="O610" s="60" t="s">
        <v>1480</v>
      </c>
      <c r="P610" s="58"/>
      <c r="Q610" s="61" t="s">
        <v>360</v>
      </c>
      <c r="R610" s="61"/>
      <c r="S610" s="61" t="s">
        <v>2985</v>
      </c>
      <c r="T610" s="61" t="s">
        <v>56</v>
      </c>
      <c r="U610" s="452" t="s">
        <v>2734</v>
      </c>
      <c r="V610" s="261">
        <v>45946</v>
      </c>
      <c r="X610" s="58"/>
      <c r="Y610" s="58"/>
      <c r="Z610" s="58"/>
      <c r="AA610" s="58"/>
      <c r="AB610" s="63"/>
      <c r="AC610" s="58"/>
      <c r="AD610" s="58"/>
      <c r="AE610" s="58"/>
      <c r="AF610" s="63"/>
      <c r="AG610" s="63"/>
      <c r="AH610" s="58"/>
      <c r="AI610" s="58"/>
      <c r="AJ610" s="57"/>
      <c r="AK610" s="68"/>
      <c r="AL610" s="68"/>
      <c r="AM610" s="68"/>
      <c r="AN610" s="57"/>
      <c r="AP610" s="59"/>
      <c r="AQ610" s="59"/>
      <c r="AR610" s="59"/>
      <c r="AS610" s="59"/>
      <c r="AT610" s="57"/>
      <c r="AU610" s="58"/>
      <c r="AV610" s="99"/>
    </row>
    <row r="611" spans="1:48" ht="38.25">
      <c r="A611" s="72">
        <v>610</v>
      </c>
      <c r="B611" s="409" t="s">
        <v>2986</v>
      </c>
      <c r="C611" s="69">
        <v>45937.396527777775</v>
      </c>
      <c r="D611" s="66" t="s">
        <v>1601</v>
      </c>
      <c r="E611" s="66" t="s">
        <v>1601</v>
      </c>
      <c r="F611" s="57"/>
      <c r="G611" s="57"/>
      <c r="H611" s="57" t="s">
        <v>88</v>
      </c>
      <c r="I611" s="57" t="s">
        <v>2827</v>
      </c>
      <c r="J611" s="67" t="str">
        <f t="shared" ca="1" si="10"/>
        <v/>
      </c>
      <c r="K611" s="71" t="s">
        <v>1654</v>
      </c>
      <c r="L611" s="67" t="s">
        <v>572</v>
      </c>
      <c r="M611" s="67" t="s">
        <v>573</v>
      </c>
      <c r="N611" s="105"/>
      <c r="O611" s="60" t="s">
        <v>523</v>
      </c>
      <c r="P611" s="58"/>
      <c r="Q611" s="61" t="s">
        <v>1655</v>
      </c>
      <c r="R611" s="61"/>
      <c r="S611" s="61" t="s">
        <v>88</v>
      </c>
      <c r="T611" s="61" t="s">
        <v>56</v>
      </c>
      <c r="U611" s="452" t="s">
        <v>2716</v>
      </c>
      <c r="V611" s="261">
        <v>45946</v>
      </c>
      <c r="X611" s="58"/>
      <c r="Y611" s="58"/>
      <c r="Z611" s="58"/>
      <c r="AA611" s="58"/>
      <c r="AB611" s="63"/>
      <c r="AC611" s="58"/>
      <c r="AD611" s="58"/>
      <c r="AE611" s="58"/>
      <c r="AF611" s="63"/>
      <c r="AG611" s="63"/>
      <c r="AH611" s="58"/>
      <c r="AI611" s="58"/>
      <c r="AJ611" s="57"/>
      <c r="AK611" s="68"/>
      <c r="AL611" s="68"/>
      <c r="AM611" s="68"/>
      <c r="AN611" s="57"/>
      <c r="AP611" s="59"/>
      <c r="AQ611" s="59"/>
      <c r="AR611" s="59"/>
      <c r="AS611" s="59"/>
      <c r="AT611" s="57"/>
      <c r="AU611" s="58"/>
      <c r="AV611" s="99"/>
    </row>
    <row r="612" spans="1:48" ht="38.25">
      <c r="A612" s="350">
        <v>611</v>
      </c>
      <c r="B612" s="409" t="s">
        <v>2987</v>
      </c>
      <c r="C612" s="69">
        <v>45936.845138888886</v>
      </c>
      <c r="D612" s="66" t="s">
        <v>47</v>
      </c>
      <c r="E612" s="66" t="s">
        <v>47</v>
      </c>
      <c r="F612" s="57"/>
      <c r="G612" s="57"/>
      <c r="H612" s="57" t="s">
        <v>88</v>
      </c>
      <c r="I612" s="57" t="s">
        <v>2827</v>
      </c>
      <c r="J612" s="67" t="str">
        <f t="shared" ca="1" si="10"/>
        <v/>
      </c>
      <c r="K612" s="71" t="s">
        <v>141</v>
      </c>
      <c r="L612" s="67" t="s">
        <v>572</v>
      </c>
      <c r="M612" s="67" t="s">
        <v>573</v>
      </c>
      <c r="N612" s="105"/>
      <c r="O612" s="60" t="s">
        <v>2988</v>
      </c>
      <c r="P612" s="58"/>
      <c r="Q612" s="61" t="s">
        <v>2989</v>
      </c>
      <c r="R612" s="61"/>
      <c r="S612" s="61" t="s">
        <v>2985</v>
      </c>
      <c r="T612" s="61" t="s">
        <v>56</v>
      </c>
      <c r="U612" s="452" t="s">
        <v>418</v>
      </c>
      <c r="V612" s="261">
        <v>45946</v>
      </c>
      <c r="X612" s="58"/>
      <c r="Y612" s="58"/>
      <c r="Z612" s="58"/>
      <c r="AA612" s="58"/>
      <c r="AB612" s="63"/>
      <c r="AC612" s="58"/>
      <c r="AD612" s="58"/>
      <c r="AE612" s="58"/>
      <c r="AF612" s="63"/>
      <c r="AG612" s="63"/>
      <c r="AH612" s="58"/>
      <c r="AI612" s="58"/>
      <c r="AJ612" s="57"/>
      <c r="AK612" s="68"/>
      <c r="AL612" s="68"/>
      <c r="AM612" s="68"/>
      <c r="AN612" s="57"/>
      <c r="AP612" s="59"/>
      <c r="AQ612" s="59"/>
      <c r="AR612" s="59"/>
      <c r="AS612" s="59"/>
      <c r="AT612" s="57"/>
      <c r="AU612" s="58"/>
      <c r="AV612" s="99"/>
    </row>
    <row r="613" spans="1:48" ht="25.5">
      <c r="A613" s="72">
        <v>612</v>
      </c>
      <c r="B613" s="409" t="s">
        <v>2990</v>
      </c>
      <c r="C613" s="69">
        <v>45936.760416666664</v>
      </c>
      <c r="D613" s="66" t="s">
        <v>47</v>
      </c>
      <c r="E613" s="66" t="s">
        <v>47</v>
      </c>
      <c r="F613" s="57"/>
      <c r="G613" s="57"/>
      <c r="H613" s="57" t="s">
        <v>88</v>
      </c>
      <c r="I613" s="57" t="s">
        <v>2827</v>
      </c>
      <c r="J613" s="67" t="str">
        <f t="shared" ca="1" si="10"/>
        <v/>
      </c>
      <c r="K613" s="71" t="s">
        <v>475</v>
      </c>
      <c r="L613" s="67" t="s">
        <v>572</v>
      </c>
      <c r="M613" s="67" t="s">
        <v>573</v>
      </c>
      <c r="N613" s="105"/>
      <c r="O613" s="60" t="s">
        <v>2991</v>
      </c>
      <c r="P613" s="58"/>
      <c r="Q613" s="61" t="s">
        <v>2992</v>
      </c>
      <c r="R613" s="61"/>
      <c r="S613" s="61" t="s">
        <v>88</v>
      </c>
      <c r="T613" s="61" t="s">
        <v>56</v>
      </c>
      <c r="U613" s="452" t="s">
        <v>418</v>
      </c>
      <c r="V613" s="261">
        <v>45946</v>
      </c>
      <c r="X613" s="58"/>
      <c r="Y613" s="58"/>
      <c r="Z613" s="58"/>
      <c r="AA613" s="58"/>
      <c r="AB613" s="63"/>
      <c r="AC613" s="58"/>
      <c r="AD613" s="58"/>
      <c r="AE613" s="58"/>
      <c r="AF613" s="63"/>
      <c r="AG613" s="63"/>
      <c r="AH613" s="58"/>
      <c r="AI613" s="58"/>
      <c r="AJ613" s="57"/>
      <c r="AK613" s="68"/>
      <c r="AL613" s="68"/>
      <c r="AM613" s="68"/>
      <c r="AN613" s="57"/>
      <c r="AP613" s="59"/>
      <c r="AQ613" s="59"/>
      <c r="AR613" s="59"/>
      <c r="AS613" s="59"/>
      <c r="AT613" s="57"/>
      <c r="AU613" s="58"/>
      <c r="AV613" s="99"/>
    </row>
    <row r="614" spans="1:48" ht="38.25">
      <c r="A614" s="350">
        <v>613</v>
      </c>
      <c r="B614" s="409" t="s">
        <v>2993</v>
      </c>
      <c r="C614" s="69">
        <v>45936.725694444445</v>
      </c>
      <c r="D614" s="66" t="s">
        <v>47</v>
      </c>
      <c r="E614" s="66" t="s">
        <v>47</v>
      </c>
      <c r="F614" s="57"/>
      <c r="G614" s="57"/>
      <c r="H614" s="57" t="s">
        <v>88</v>
      </c>
      <c r="I614" s="57" t="s">
        <v>2827</v>
      </c>
      <c r="J614" s="67" t="str">
        <f t="shared" ca="1" si="10"/>
        <v/>
      </c>
      <c r="K614" s="71" t="s">
        <v>202</v>
      </c>
      <c r="L614" s="67" t="s">
        <v>572</v>
      </c>
      <c r="M614" s="67" t="s">
        <v>573</v>
      </c>
      <c r="N614" s="105"/>
      <c r="O614" s="60" t="s">
        <v>204</v>
      </c>
      <c r="P614" s="58"/>
      <c r="Q614" s="61" t="s">
        <v>2994</v>
      </c>
      <c r="R614" s="61"/>
      <c r="S614" s="61" t="s">
        <v>2995</v>
      </c>
      <c r="T614" s="61" t="s">
        <v>56</v>
      </c>
      <c r="U614" s="452" t="s">
        <v>2698</v>
      </c>
      <c r="V614" s="261">
        <v>45946</v>
      </c>
      <c r="X614" s="58"/>
      <c r="Y614" s="58"/>
      <c r="Z614" s="58"/>
      <c r="AA614" s="58"/>
      <c r="AB614" s="63"/>
      <c r="AC614" s="58"/>
      <c r="AD614" s="58"/>
      <c r="AE614" s="58"/>
      <c r="AF614" s="63"/>
      <c r="AG614" s="63"/>
      <c r="AH614" s="58"/>
      <c r="AI614" s="58"/>
      <c r="AJ614" s="57"/>
      <c r="AK614" s="68"/>
      <c r="AL614" s="68"/>
      <c r="AM614" s="68"/>
      <c r="AN614" s="57"/>
      <c r="AP614" s="59"/>
      <c r="AQ614" s="59"/>
      <c r="AR614" s="59"/>
      <c r="AS614" s="59"/>
      <c r="AT614" s="57"/>
      <c r="AU614" s="58"/>
      <c r="AV614" s="99"/>
    </row>
    <row r="615" spans="1:48" ht="51">
      <c r="A615" s="72">
        <v>614</v>
      </c>
      <c r="B615" s="409" t="s">
        <v>2996</v>
      </c>
      <c r="C615" s="69">
        <v>45936.665972222225</v>
      </c>
      <c r="D615" s="66" t="s">
        <v>47</v>
      </c>
      <c r="E615" s="66" t="s">
        <v>47</v>
      </c>
      <c r="F615" s="57"/>
      <c r="G615" s="57"/>
      <c r="H615" s="57" t="s">
        <v>88</v>
      </c>
      <c r="I615" s="57" t="s">
        <v>2827</v>
      </c>
      <c r="J615" s="67" t="str">
        <f t="shared" ca="1" si="10"/>
        <v/>
      </c>
      <c r="K615" s="71" t="s">
        <v>2214</v>
      </c>
      <c r="L615" s="67" t="s">
        <v>572</v>
      </c>
      <c r="M615" s="67" t="s">
        <v>573</v>
      </c>
      <c r="N615" s="105"/>
      <c r="O615" s="60" t="s">
        <v>51</v>
      </c>
      <c r="P615" s="58"/>
      <c r="Q615" s="61" t="s">
        <v>2997</v>
      </c>
      <c r="R615" s="61"/>
      <c r="S615" s="61" t="s">
        <v>88</v>
      </c>
      <c r="T615" s="61" t="s">
        <v>56</v>
      </c>
      <c r="U615" s="452" t="s">
        <v>2694</v>
      </c>
      <c r="V615" s="261">
        <v>45946</v>
      </c>
      <c r="X615" s="58"/>
      <c r="Y615" s="58"/>
      <c r="Z615" s="58"/>
      <c r="AA615" s="58"/>
      <c r="AB615" s="63"/>
      <c r="AC615" s="58"/>
      <c r="AD615" s="58"/>
      <c r="AE615" s="58"/>
      <c r="AF615" s="63"/>
      <c r="AG615" s="63"/>
      <c r="AH615" s="58"/>
      <c r="AI615" s="58"/>
      <c r="AJ615" s="57"/>
      <c r="AK615" s="68"/>
      <c r="AL615" s="68"/>
      <c r="AM615" s="68"/>
      <c r="AN615" s="57"/>
      <c r="AP615" s="59"/>
      <c r="AQ615" s="59"/>
      <c r="AR615" s="59"/>
      <c r="AS615" s="59"/>
      <c r="AT615" s="57"/>
      <c r="AU615" s="58"/>
      <c r="AV615" s="99"/>
    </row>
    <row r="616" spans="1:48" ht="25.5">
      <c r="A616" s="350">
        <v>615</v>
      </c>
      <c r="B616" s="606" t="s">
        <v>2998</v>
      </c>
      <c r="C616" s="69">
        <v>45933.645138888889</v>
      </c>
      <c r="D616" s="66" t="s">
        <v>82</v>
      </c>
      <c r="E616" s="66" t="s">
        <v>82</v>
      </c>
      <c r="F616" s="57"/>
      <c r="G616" s="57"/>
      <c r="H616" s="57" t="s">
        <v>88</v>
      </c>
      <c r="I616" s="57" t="s">
        <v>2827</v>
      </c>
      <c r="J616" s="67" t="str">
        <f t="shared" ca="1" si="10"/>
        <v/>
      </c>
      <c r="K616" s="71" t="s">
        <v>2999</v>
      </c>
      <c r="L616" s="67" t="s">
        <v>572</v>
      </c>
      <c r="M616" s="67" t="s">
        <v>573</v>
      </c>
      <c r="N616" s="105"/>
      <c r="O616" s="60" t="s">
        <v>3000</v>
      </c>
      <c r="P616" s="58"/>
      <c r="Q616" s="61" t="s">
        <v>3001</v>
      </c>
      <c r="R616" s="61"/>
      <c r="S616" s="61" t="s">
        <v>88</v>
      </c>
      <c r="T616" s="61"/>
      <c r="U616" s="452" t="s">
        <v>3002</v>
      </c>
      <c r="V616" s="261" t="s">
        <v>88</v>
      </c>
      <c r="X616" s="58"/>
      <c r="Y616" s="58"/>
      <c r="Z616" s="58"/>
      <c r="AA616" s="58"/>
      <c r="AB616" s="63"/>
      <c r="AC616" s="58"/>
      <c r="AD616" s="58"/>
      <c r="AE616" s="58"/>
      <c r="AF616" s="63"/>
      <c r="AG616" s="63"/>
      <c r="AH616" s="58"/>
      <c r="AI616" s="58"/>
      <c r="AJ616" s="57"/>
      <c r="AK616" s="68"/>
      <c r="AL616" s="68"/>
      <c r="AM616" s="68"/>
      <c r="AN616" s="57"/>
      <c r="AP616" s="59"/>
      <c r="AQ616" s="59"/>
      <c r="AR616" s="59"/>
      <c r="AS616" s="59"/>
      <c r="AT616" s="57"/>
      <c r="AU616" s="58"/>
      <c r="AV616" s="99"/>
    </row>
    <row r="617" spans="1:48" ht="38.25">
      <c r="A617" s="72">
        <v>616</v>
      </c>
      <c r="B617" s="409" t="s">
        <v>3003</v>
      </c>
      <c r="C617" s="69">
        <v>45933.427777777775</v>
      </c>
      <c r="D617" s="66" t="s">
        <v>47</v>
      </c>
      <c r="E617" s="66" t="s">
        <v>47</v>
      </c>
      <c r="F617" s="57"/>
      <c r="G617" s="57"/>
      <c r="H617" s="57" t="s">
        <v>88</v>
      </c>
      <c r="I617" s="57" t="s">
        <v>2827</v>
      </c>
      <c r="J617" s="67" t="str">
        <f t="shared" ca="1" si="10"/>
        <v/>
      </c>
      <c r="K617" s="71" t="s">
        <v>2028</v>
      </c>
      <c r="L617" s="67"/>
      <c r="M617" s="67"/>
      <c r="N617" s="105"/>
      <c r="O617" s="60" t="s">
        <v>88</v>
      </c>
      <c r="P617" s="58"/>
      <c r="Q617" s="61" t="s">
        <v>3004</v>
      </c>
      <c r="R617" s="61"/>
      <c r="S617" s="61" t="s">
        <v>88</v>
      </c>
      <c r="T617" s="61"/>
      <c r="U617" s="452" t="s">
        <v>88</v>
      </c>
      <c r="V617" s="261" t="s">
        <v>88</v>
      </c>
      <c r="X617" s="58"/>
      <c r="Y617" s="58"/>
      <c r="Z617" s="58"/>
      <c r="AA617" s="58"/>
      <c r="AB617" s="63"/>
      <c r="AC617" s="58"/>
      <c r="AD617" s="58"/>
      <c r="AE617" s="58"/>
      <c r="AF617" s="63"/>
      <c r="AG617" s="63"/>
      <c r="AH617" s="58"/>
      <c r="AI617" s="58"/>
      <c r="AJ617" s="57"/>
      <c r="AK617" s="68"/>
      <c r="AL617" s="68"/>
      <c r="AM617" s="68"/>
      <c r="AN617" s="57"/>
      <c r="AP617" s="59"/>
      <c r="AQ617" s="59"/>
      <c r="AR617" s="59"/>
      <c r="AS617" s="59"/>
      <c r="AT617" s="57"/>
      <c r="AU617" s="58"/>
      <c r="AV617" s="99"/>
    </row>
    <row r="618" spans="1:48" ht="25.5">
      <c r="A618" s="350">
        <v>617</v>
      </c>
      <c r="B618" s="409" t="s">
        <v>2683</v>
      </c>
      <c r="C618" s="69">
        <v>45933.302777777775</v>
      </c>
      <c r="D618" s="66" t="s">
        <v>1601</v>
      </c>
      <c r="E618" s="66" t="s">
        <v>1601</v>
      </c>
      <c r="F618" s="57"/>
      <c r="G618" s="57"/>
      <c r="H618" s="57" t="s">
        <v>88</v>
      </c>
      <c r="I618" s="57" t="s">
        <v>2827</v>
      </c>
      <c r="J618" s="67" t="str">
        <f t="shared" ca="1" si="10"/>
        <v/>
      </c>
      <c r="K618" s="71" t="s">
        <v>2003</v>
      </c>
      <c r="L618" s="67"/>
      <c r="M618" s="67"/>
      <c r="N618" s="105"/>
      <c r="O618" s="60" t="s">
        <v>88</v>
      </c>
      <c r="P618" s="58"/>
      <c r="Q618" s="61" t="s">
        <v>2685</v>
      </c>
      <c r="R618" s="61"/>
      <c r="S618" s="61" t="s">
        <v>88</v>
      </c>
      <c r="T618" s="61"/>
      <c r="U618" s="452" t="s">
        <v>2694</v>
      </c>
      <c r="V618" s="261" t="s">
        <v>88</v>
      </c>
      <c r="X618" s="58"/>
      <c r="Y618" s="58"/>
      <c r="Z618" s="58"/>
      <c r="AA618" s="58"/>
      <c r="AB618" s="63"/>
      <c r="AC618" s="58"/>
      <c r="AD618" s="58"/>
      <c r="AE618" s="58"/>
      <c r="AF618" s="63"/>
      <c r="AG618" s="63"/>
      <c r="AH618" s="58"/>
      <c r="AI618" s="58"/>
      <c r="AJ618" s="57"/>
      <c r="AK618" s="68"/>
      <c r="AL618" s="68"/>
      <c r="AM618" s="68"/>
      <c r="AN618" s="57"/>
      <c r="AP618" s="59"/>
      <c r="AQ618" s="59"/>
      <c r="AR618" s="59"/>
      <c r="AS618" s="59"/>
      <c r="AT618" s="57"/>
      <c r="AU618" s="58"/>
      <c r="AV618" s="99"/>
    </row>
    <row r="619" spans="1:48" ht="15">
      <c r="A619" s="72">
        <v>618</v>
      </c>
      <c r="B619" s="409" t="s">
        <v>2677</v>
      </c>
      <c r="C619" s="69">
        <v>45932.786111111112</v>
      </c>
      <c r="D619" s="66" t="s">
        <v>1601</v>
      </c>
      <c r="E619" s="66" t="s">
        <v>1601</v>
      </c>
      <c r="F619" s="57"/>
      <c r="G619" s="57"/>
      <c r="H619" s="57" t="s">
        <v>88</v>
      </c>
      <c r="I619" s="57" t="s">
        <v>2827</v>
      </c>
      <c r="J619" s="67" t="str">
        <f t="shared" ref="J619:J650" ca="1" si="11">IF(AND(B619&lt;&gt;"",C619&lt;&gt;"",F619&lt;&gt;""),IF(NETWORKDAYS.INTL(TODAY(),F619,1,festivos)&gt;=0,NETWORKDAYS.INTL(TODAY(),F619,1,festivos)-1,NETWORKDAYS.INTL(TODAY(),F619,1,festivos)+1),"")</f>
        <v/>
      </c>
      <c r="K619" s="71" t="s">
        <v>2679</v>
      </c>
      <c r="L619" s="67"/>
      <c r="M619" s="67"/>
      <c r="N619" s="105"/>
      <c r="O619" s="60" t="s">
        <v>88</v>
      </c>
      <c r="P619" s="58"/>
      <c r="Q619" s="61" t="s">
        <v>3005</v>
      </c>
      <c r="R619" s="61"/>
      <c r="S619" s="61" t="s">
        <v>88</v>
      </c>
      <c r="T619" s="61"/>
      <c r="U619" s="452" t="s">
        <v>88</v>
      </c>
      <c r="V619" s="261" t="s">
        <v>88</v>
      </c>
      <c r="X619" s="58"/>
      <c r="Y619" s="58"/>
      <c r="Z619" s="58"/>
      <c r="AA619" s="58"/>
      <c r="AB619" s="63"/>
      <c r="AC619" s="58"/>
      <c r="AD619" s="58"/>
      <c r="AE619" s="58"/>
      <c r="AF619" s="63"/>
      <c r="AG619" s="63"/>
      <c r="AH619" s="58"/>
      <c r="AI619" s="58"/>
      <c r="AJ619" s="57"/>
      <c r="AK619" s="68"/>
      <c r="AL619" s="68"/>
      <c r="AM619" s="68"/>
      <c r="AN619" s="57"/>
      <c r="AP619" s="59"/>
      <c r="AQ619" s="59"/>
      <c r="AR619" s="59"/>
      <c r="AS619" s="59"/>
      <c r="AT619" s="57"/>
      <c r="AU619" s="58"/>
      <c r="AV619" s="99"/>
    </row>
    <row r="620" spans="1:48" ht="15">
      <c r="A620" s="350">
        <v>619</v>
      </c>
      <c r="B620" s="409" t="s">
        <v>2675</v>
      </c>
      <c r="C620" s="69">
        <v>45932.73541666667</v>
      </c>
      <c r="D620" s="66" t="s">
        <v>1601</v>
      </c>
      <c r="E620" s="66" t="s">
        <v>1601</v>
      </c>
      <c r="F620" s="57"/>
      <c r="G620" s="57"/>
      <c r="H620" s="57" t="s">
        <v>88</v>
      </c>
      <c r="I620" s="57" t="s">
        <v>2827</v>
      </c>
      <c r="J620" s="67" t="str">
        <f t="shared" ca="1" si="11"/>
        <v/>
      </c>
      <c r="K620" s="71" t="s">
        <v>1832</v>
      </c>
      <c r="L620" s="67"/>
      <c r="M620" s="67"/>
      <c r="N620" s="105"/>
      <c r="O620" s="60" t="s">
        <v>88</v>
      </c>
      <c r="P620" s="58"/>
      <c r="Q620" s="61" t="s">
        <v>2676</v>
      </c>
      <c r="R620" s="61"/>
      <c r="S620" s="61" t="s">
        <v>88</v>
      </c>
      <c r="T620" s="61"/>
      <c r="U620" s="452" t="s">
        <v>88</v>
      </c>
      <c r="V620" s="261" t="s">
        <v>88</v>
      </c>
      <c r="X620" s="58"/>
      <c r="Y620" s="58"/>
      <c r="Z620" s="58"/>
      <c r="AA620" s="58"/>
      <c r="AB620" s="63"/>
      <c r="AC620" s="58"/>
      <c r="AD620" s="58"/>
      <c r="AE620" s="58"/>
      <c r="AF620" s="63"/>
      <c r="AG620" s="63"/>
      <c r="AH620" s="58"/>
      <c r="AI620" s="58"/>
      <c r="AJ620" s="57"/>
      <c r="AK620" s="68"/>
      <c r="AL620" s="68"/>
      <c r="AM620" s="68"/>
      <c r="AN620" s="57"/>
      <c r="AP620" s="59"/>
      <c r="AQ620" s="59"/>
      <c r="AR620" s="59"/>
      <c r="AS620" s="59"/>
      <c r="AT620" s="57"/>
      <c r="AU620" s="58"/>
      <c r="AV620" s="99"/>
    </row>
    <row r="621" spans="1:48" ht="38.25">
      <c r="A621" s="72">
        <v>620</v>
      </c>
      <c r="B621" s="409" t="s">
        <v>2671</v>
      </c>
      <c r="C621" s="69">
        <v>45932.713194444441</v>
      </c>
      <c r="D621" s="66" t="s">
        <v>47</v>
      </c>
      <c r="E621" s="66" t="s">
        <v>47</v>
      </c>
      <c r="F621" s="57"/>
      <c r="G621" s="57"/>
      <c r="H621" s="57" t="s">
        <v>88</v>
      </c>
      <c r="I621" s="57" t="s">
        <v>2827</v>
      </c>
      <c r="J621" s="67" t="str">
        <f t="shared" ca="1" si="11"/>
        <v/>
      </c>
      <c r="K621" s="71" t="s">
        <v>202</v>
      </c>
      <c r="L621" s="67"/>
      <c r="M621" s="67"/>
      <c r="N621" s="105"/>
      <c r="O621" s="60" t="s">
        <v>88</v>
      </c>
      <c r="P621" s="58"/>
      <c r="Q621" s="61" t="s">
        <v>3006</v>
      </c>
      <c r="R621" s="61"/>
      <c r="S621" s="61" t="s">
        <v>88</v>
      </c>
      <c r="T621" s="61"/>
      <c r="U621" s="452" t="s">
        <v>88</v>
      </c>
      <c r="V621" s="261" t="s">
        <v>88</v>
      </c>
      <c r="X621" s="58"/>
      <c r="Y621" s="58"/>
      <c r="Z621" s="58"/>
      <c r="AA621" s="58"/>
      <c r="AB621" s="63"/>
      <c r="AC621" s="58"/>
      <c r="AD621" s="58"/>
      <c r="AE621" s="58"/>
      <c r="AF621" s="63"/>
      <c r="AG621" s="63"/>
      <c r="AH621" s="58"/>
      <c r="AI621" s="58"/>
      <c r="AJ621" s="57"/>
      <c r="AK621" s="68"/>
      <c r="AL621" s="68"/>
      <c r="AM621" s="68"/>
      <c r="AN621" s="57"/>
      <c r="AP621" s="59"/>
      <c r="AQ621" s="59"/>
      <c r="AR621" s="59"/>
      <c r="AS621" s="59"/>
      <c r="AT621" s="57"/>
      <c r="AU621" s="58"/>
      <c r="AV621" s="99"/>
    </row>
    <row r="622" spans="1:48" ht="25.5">
      <c r="A622" s="350">
        <v>621</v>
      </c>
      <c r="B622" s="409" t="s">
        <v>3007</v>
      </c>
      <c r="C622" s="69">
        <v>45932.638194444444</v>
      </c>
      <c r="D622" s="66" t="s">
        <v>1601</v>
      </c>
      <c r="E622" s="66" t="s">
        <v>1601</v>
      </c>
      <c r="F622" s="57"/>
      <c r="G622" s="57"/>
      <c r="H622" s="57" t="s">
        <v>88</v>
      </c>
      <c r="I622" s="57" t="s">
        <v>2827</v>
      </c>
      <c r="J622" s="67" t="str">
        <f t="shared" ca="1" si="11"/>
        <v/>
      </c>
      <c r="K622" s="71" t="s">
        <v>2660</v>
      </c>
      <c r="L622" s="67"/>
      <c r="M622" s="67"/>
      <c r="N622" s="105"/>
      <c r="O622" s="60" t="s">
        <v>88</v>
      </c>
      <c r="P622" s="58"/>
      <c r="Q622" s="61" t="s">
        <v>3008</v>
      </c>
      <c r="R622" s="61"/>
      <c r="S622" s="61" t="s">
        <v>88</v>
      </c>
      <c r="T622" s="61"/>
      <c r="U622" s="452" t="s">
        <v>88</v>
      </c>
      <c r="V622" s="261" t="s">
        <v>88</v>
      </c>
      <c r="X622" s="58"/>
      <c r="Y622" s="58"/>
      <c r="Z622" s="58"/>
      <c r="AA622" s="58"/>
      <c r="AB622" s="63"/>
      <c r="AC622" s="58"/>
      <c r="AD622" s="58"/>
      <c r="AE622" s="58"/>
      <c r="AF622" s="63"/>
      <c r="AG622" s="63"/>
      <c r="AH622" s="58"/>
      <c r="AI622" s="58"/>
      <c r="AJ622" s="57"/>
      <c r="AK622" s="68"/>
      <c r="AL622" s="68"/>
      <c r="AM622" s="68"/>
      <c r="AN622" s="57"/>
      <c r="AP622" s="59"/>
      <c r="AQ622" s="59"/>
      <c r="AR622" s="59"/>
      <c r="AS622" s="59"/>
      <c r="AT622" s="57"/>
      <c r="AU622" s="58"/>
      <c r="AV622" s="99"/>
    </row>
    <row r="623" spans="1:48" ht="25.5">
      <c r="A623" s="72">
        <v>622</v>
      </c>
      <c r="B623" s="409" t="s">
        <v>3009</v>
      </c>
      <c r="C623" s="69">
        <v>45932.614583333336</v>
      </c>
      <c r="D623" s="66" t="s">
        <v>47</v>
      </c>
      <c r="E623" s="66" t="s">
        <v>47</v>
      </c>
      <c r="F623" s="57"/>
      <c r="G623" s="57"/>
      <c r="H623" s="57" t="s">
        <v>88</v>
      </c>
      <c r="I623" s="57" t="s">
        <v>2827</v>
      </c>
      <c r="J623" s="67" t="str">
        <f t="shared" ca="1" si="11"/>
        <v/>
      </c>
      <c r="K623" s="71" t="s">
        <v>202</v>
      </c>
      <c r="L623" s="67"/>
      <c r="M623" s="67"/>
      <c r="N623" s="105"/>
      <c r="O623" s="60" t="s">
        <v>88</v>
      </c>
      <c r="P623" s="58"/>
      <c r="Q623" s="61" t="s">
        <v>2665</v>
      </c>
      <c r="R623" s="61"/>
      <c r="S623" s="61" t="s">
        <v>88</v>
      </c>
      <c r="T623" s="61"/>
      <c r="U623" s="452" t="s">
        <v>88</v>
      </c>
      <c r="V623" s="261" t="s">
        <v>88</v>
      </c>
      <c r="X623" s="58"/>
      <c r="Y623" s="58"/>
      <c r="Z623" s="58"/>
      <c r="AA623" s="58"/>
      <c r="AB623" s="63"/>
      <c r="AC623" s="58"/>
      <c r="AD623" s="58"/>
      <c r="AE623" s="58"/>
      <c r="AF623" s="63"/>
      <c r="AG623" s="63"/>
      <c r="AH623" s="58"/>
      <c r="AI623" s="58"/>
      <c r="AJ623" s="57"/>
      <c r="AK623" s="68"/>
      <c r="AL623" s="68"/>
      <c r="AM623" s="68"/>
      <c r="AN623" s="57"/>
      <c r="AP623" s="59"/>
      <c r="AQ623" s="59"/>
      <c r="AR623" s="59"/>
      <c r="AS623" s="59"/>
      <c r="AT623" s="57"/>
      <c r="AU623" s="58"/>
      <c r="AV623" s="99"/>
    </row>
    <row r="624" spans="1:48" ht="25.5">
      <c r="A624" s="350">
        <v>623</v>
      </c>
      <c r="B624" s="409" t="s">
        <v>2667</v>
      </c>
      <c r="C624" s="69">
        <v>45932.612500000003</v>
      </c>
      <c r="D624" s="66" t="s">
        <v>47</v>
      </c>
      <c r="E624" s="66" t="s">
        <v>47</v>
      </c>
      <c r="F624" s="57"/>
      <c r="G624" s="57"/>
      <c r="H624" s="57" t="s">
        <v>88</v>
      </c>
      <c r="I624" s="57" t="s">
        <v>2827</v>
      </c>
      <c r="J624" s="67" t="str">
        <f t="shared" ca="1" si="11"/>
        <v/>
      </c>
      <c r="K624" s="71" t="s">
        <v>332</v>
      </c>
      <c r="L624" s="67"/>
      <c r="M624" s="67"/>
      <c r="N624" s="105"/>
      <c r="O624" s="60" t="s">
        <v>88</v>
      </c>
      <c r="P624" s="58"/>
      <c r="Q624" s="61" t="s">
        <v>2669</v>
      </c>
      <c r="R624" s="61"/>
      <c r="S624" s="61" t="s">
        <v>88</v>
      </c>
      <c r="T624" s="61"/>
      <c r="U624" s="452" t="s">
        <v>88</v>
      </c>
      <c r="V624" s="261" t="s">
        <v>88</v>
      </c>
      <c r="X624" s="58"/>
      <c r="Y624" s="58"/>
      <c r="Z624" s="58"/>
      <c r="AA624" s="58"/>
      <c r="AB624" s="63"/>
      <c r="AC624" s="58"/>
      <c r="AD624" s="58"/>
      <c r="AE624" s="58"/>
      <c r="AF624" s="63"/>
      <c r="AG624" s="63"/>
      <c r="AH624" s="58"/>
      <c r="AI624" s="58"/>
      <c r="AJ624" s="57"/>
      <c r="AK624" s="68"/>
      <c r="AL624" s="68"/>
      <c r="AM624" s="68"/>
      <c r="AN624" s="57"/>
      <c r="AP624" s="59"/>
      <c r="AQ624" s="59"/>
      <c r="AR624" s="59"/>
      <c r="AS624" s="59"/>
      <c r="AT624" s="57"/>
      <c r="AU624" s="58"/>
      <c r="AV624" s="99"/>
    </row>
    <row r="625" spans="1:50" ht="38.25">
      <c r="A625" s="72">
        <v>624</v>
      </c>
      <c r="B625" s="409" t="s">
        <v>3010</v>
      </c>
      <c r="C625" s="69">
        <v>45932.6</v>
      </c>
      <c r="D625" s="66" t="s">
        <v>1601</v>
      </c>
      <c r="E625" s="66" t="s">
        <v>1601</v>
      </c>
      <c r="F625" s="57"/>
      <c r="G625" s="57"/>
      <c r="H625" s="57" t="s">
        <v>88</v>
      </c>
      <c r="I625" s="57" t="s">
        <v>2827</v>
      </c>
      <c r="J625" s="67" t="str">
        <f t="shared" ca="1" si="11"/>
        <v/>
      </c>
      <c r="K625" s="71" t="s">
        <v>2657</v>
      </c>
      <c r="L625" s="67"/>
      <c r="M625" s="67"/>
      <c r="N625" s="105"/>
      <c r="O625" s="60" t="s">
        <v>88</v>
      </c>
      <c r="P625" s="58"/>
      <c r="Q625" s="61" t="s">
        <v>3011</v>
      </c>
      <c r="R625" s="61"/>
      <c r="S625" s="61" t="s">
        <v>88</v>
      </c>
      <c r="T625" s="61"/>
      <c r="U625" s="452" t="s">
        <v>2694</v>
      </c>
      <c r="V625" s="261" t="s">
        <v>88</v>
      </c>
      <c r="X625" s="58"/>
      <c r="Y625" s="58"/>
      <c r="Z625" s="58"/>
      <c r="AA625" s="58"/>
      <c r="AB625" s="63"/>
      <c r="AC625" s="58"/>
      <c r="AD625" s="58"/>
      <c r="AE625" s="58"/>
      <c r="AF625" s="63"/>
      <c r="AG625" s="63"/>
      <c r="AH625" s="58"/>
      <c r="AI625" s="58"/>
      <c r="AJ625" s="57"/>
      <c r="AK625" s="68"/>
      <c r="AL625" s="68"/>
      <c r="AM625" s="68"/>
      <c r="AN625" s="57"/>
      <c r="AP625" s="59"/>
      <c r="AQ625" s="59"/>
      <c r="AR625" s="59"/>
      <c r="AS625" s="59"/>
      <c r="AT625" s="57"/>
      <c r="AU625" s="58"/>
      <c r="AV625" s="99"/>
    </row>
    <row r="626" spans="1:50" ht="25.5">
      <c r="A626" s="350">
        <v>625</v>
      </c>
      <c r="B626" s="409" t="s">
        <v>3012</v>
      </c>
      <c r="C626" s="69">
        <v>45932.592361111114</v>
      </c>
      <c r="D626" s="66" t="s">
        <v>1601</v>
      </c>
      <c r="E626" s="66" t="s">
        <v>1601</v>
      </c>
      <c r="F626" s="57"/>
      <c r="G626" s="57"/>
      <c r="H626" s="57" t="s">
        <v>88</v>
      </c>
      <c r="I626" s="57" t="s">
        <v>2827</v>
      </c>
      <c r="J626" s="67" t="str">
        <f t="shared" ca="1" si="11"/>
        <v/>
      </c>
      <c r="K626" s="71" t="s">
        <v>182</v>
      </c>
      <c r="L626" s="67"/>
      <c r="M626" s="67"/>
      <c r="N626" s="105"/>
      <c r="O626" s="60" t="s">
        <v>88</v>
      </c>
      <c r="P626" s="58"/>
      <c r="Q626" s="61" t="s">
        <v>3013</v>
      </c>
      <c r="R626" s="61"/>
      <c r="S626" s="61" t="s">
        <v>88</v>
      </c>
      <c r="T626" s="61"/>
      <c r="U626" s="452" t="s">
        <v>88</v>
      </c>
      <c r="V626" s="261" t="s">
        <v>88</v>
      </c>
      <c r="X626" s="58"/>
      <c r="Y626" s="58"/>
      <c r="Z626" s="58"/>
      <c r="AA626" s="58"/>
      <c r="AB626" s="63"/>
      <c r="AC626" s="58"/>
      <c r="AD626" s="58"/>
      <c r="AE626" s="58"/>
      <c r="AF626" s="63"/>
      <c r="AG626" s="63"/>
      <c r="AH626" s="58"/>
      <c r="AI626" s="58"/>
      <c r="AJ626" s="57"/>
      <c r="AK626" s="68"/>
      <c r="AL626" s="68"/>
      <c r="AM626" s="68"/>
      <c r="AN626" s="57"/>
      <c r="AP626" s="59"/>
      <c r="AQ626" s="59"/>
      <c r="AR626" s="59"/>
      <c r="AS626" s="59"/>
      <c r="AT626" s="57"/>
      <c r="AU626" s="58"/>
      <c r="AV626" s="99"/>
    </row>
    <row r="627" spans="1:50" ht="25.5">
      <c r="A627" s="72">
        <v>626</v>
      </c>
      <c r="B627" s="409" t="s">
        <v>2603</v>
      </c>
      <c r="C627" s="69">
        <v>45932.53125</v>
      </c>
      <c r="D627" s="66" t="s">
        <v>47</v>
      </c>
      <c r="E627" s="66" t="s">
        <v>47</v>
      </c>
      <c r="F627" s="57"/>
      <c r="G627" s="57"/>
      <c r="H627" s="57" t="s">
        <v>88</v>
      </c>
      <c r="I627" s="57" t="s">
        <v>2827</v>
      </c>
      <c r="J627" s="67" t="str">
        <f t="shared" ca="1" si="11"/>
        <v/>
      </c>
      <c r="K627" s="71" t="s">
        <v>2607</v>
      </c>
      <c r="L627" s="67"/>
      <c r="M627" s="67"/>
      <c r="N627" s="105"/>
      <c r="O627" s="60" t="s">
        <v>88</v>
      </c>
      <c r="P627" s="58"/>
      <c r="Q627" s="61" t="s">
        <v>2608</v>
      </c>
      <c r="R627" s="61"/>
      <c r="S627" s="61" t="s">
        <v>88</v>
      </c>
      <c r="T627" s="61"/>
      <c r="U627" s="452" t="s">
        <v>2694</v>
      </c>
      <c r="V627" s="261" t="s">
        <v>88</v>
      </c>
      <c r="X627" s="58"/>
      <c r="Y627" s="58"/>
      <c r="Z627" s="58"/>
      <c r="AA627" s="58"/>
      <c r="AB627" s="63"/>
      <c r="AC627" s="58"/>
      <c r="AD627" s="58"/>
      <c r="AE627" s="58"/>
      <c r="AF627" s="63"/>
      <c r="AG627" s="63"/>
      <c r="AH627" s="58"/>
      <c r="AI627" s="58"/>
      <c r="AJ627" s="57"/>
      <c r="AK627" s="68"/>
      <c r="AL627" s="68"/>
      <c r="AM627" s="68"/>
      <c r="AN627" s="57"/>
      <c r="AP627" s="59"/>
      <c r="AQ627" s="59"/>
      <c r="AR627" s="59"/>
      <c r="AS627" s="59"/>
      <c r="AT627" s="57"/>
      <c r="AU627" s="58"/>
      <c r="AV627" s="99"/>
    </row>
    <row r="628" spans="1:50" ht="25.5">
      <c r="A628" s="350">
        <v>627</v>
      </c>
      <c r="B628" s="409" t="s">
        <v>2610</v>
      </c>
      <c r="C628" s="69">
        <v>45932.511805555558</v>
      </c>
      <c r="D628" s="66" t="s">
        <v>1601</v>
      </c>
      <c r="E628" s="66" t="s">
        <v>1601</v>
      </c>
      <c r="F628" s="57"/>
      <c r="G628" s="57"/>
      <c r="H628" s="57" t="s">
        <v>88</v>
      </c>
      <c r="I628" s="57" t="s">
        <v>2827</v>
      </c>
      <c r="J628" s="67" t="str">
        <f t="shared" ca="1" si="11"/>
        <v/>
      </c>
      <c r="K628" s="71" t="s">
        <v>407</v>
      </c>
      <c r="L628" s="67"/>
      <c r="M628" s="67"/>
      <c r="N628" s="105"/>
      <c r="O628" s="60" t="s">
        <v>88</v>
      </c>
      <c r="P628" s="58"/>
      <c r="Q628" s="61" t="s">
        <v>410</v>
      </c>
      <c r="R628" s="61"/>
      <c r="S628" s="61" t="s">
        <v>88</v>
      </c>
      <c r="T628" s="61"/>
      <c r="U628" s="452" t="s">
        <v>88</v>
      </c>
      <c r="V628" s="261" t="s">
        <v>88</v>
      </c>
      <c r="X628" s="58"/>
      <c r="Y628" s="58"/>
      <c r="Z628" s="58"/>
      <c r="AA628" s="58"/>
      <c r="AB628" s="63"/>
      <c r="AC628" s="58"/>
      <c r="AD628" s="58"/>
      <c r="AE628" s="58"/>
      <c r="AF628" s="63"/>
      <c r="AG628" s="63"/>
      <c r="AH628" s="58"/>
      <c r="AI628" s="58"/>
      <c r="AJ628" s="57"/>
      <c r="AK628" s="68"/>
      <c r="AL628" s="68"/>
      <c r="AM628" s="68"/>
      <c r="AN628" s="57"/>
      <c r="AP628" s="59"/>
      <c r="AQ628" s="59"/>
      <c r="AR628" s="59"/>
      <c r="AS628" s="59"/>
      <c r="AT628" s="57"/>
      <c r="AU628" s="58"/>
      <c r="AV628" s="99"/>
    </row>
    <row r="629" spans="1:50" ht="25.5">
      <c r="A629" s="72">
        <v>628</v>
      </c>
      <c r="B629" s="409" t="s">
        <v>2614</v>
      </c>
      <c r="C629" s="69">
        <v>45932.507638888892</v>
      </c>
      <c r="D629" s="66" t="s">
        <v>1601</v>
      </c>
      <c r="E629" s="66" t="s">
        <v>1601</v>
      </c>
      <c r="F629" s="57"/>
      <c r="G629" s="57"/>
      <c r="H629" s="57" t="s">
        <v>88</v>
      </c>
      <c r="I629" s="57" t="s">
        <v>2827</v>
      </c>
      <c r="J629" s="67" t="str">
        <f t="shared" ca="1" si="11"/>
        <v/>
      </c>
      <c r="K629" s="71" t="s">
        <v>407</v>
      </c>
      <c r="L629" s="67"/>
      <c r="M629" s="67"/>
      <c r="N629" s="105"/>
      <c r="O629" s="60" t="s">
        <v>88</v>
      </c>
      <c r="P629" s="58"/>
      <c r="Q629" s="61" t="s">
        <v>410</v>
      </c>
      <c r="R629" s="61"/>
      <c r="S629" s="61" t="s">
        <v>88</v>
      </c>
      <c r="T629" s="61"/>
      <c r="U629" s="452" t="s">
        <v>88</v>
      </c>
      <c r="V629" s="261" t="s">
        <v>88</v>
      </c>
      <c r="X629" s="58"/>
      <c r="Y629" s="58"/>
      <c r="Z629" s="58"/>
      <c r="AA629" s="58"/>
      <c r="AB629" s="63"/>
      <c r="AC629" s="58"/>
      <c r="AD629" s="58"/>
      <c r="AE629" s="58"/>
      <c r="AF629" s="63"/>
      <c r="AG629" s="63"/>
      <c r="AH629" s="58"/>
      <c r="AI629" s="58"/>
      <c r="AJ629" s="57"/>
      <c r="AK629" s="68"/>
      <c r="AL629" s="68"/>
      <c r="AM629" s="68"/>
      <c r="AN629" s="57"/>
      <c r="AP629" s="59"/>
      <c r="AQ629" s="59"/>
      <c r="AR629" s="59"/>
      <c r="AS629" s="59"/>
      <c r="AT629" s="57"/>
      <c r="AU629" s="58"/>
      <c r="AV629" s="99"/>
    </row>
    <row r="630" spans="1:50" ht="25.5">
      <c r="A630" s="350">
        <v>629</v>
      </c>
      <c r="B630" s="606" t="s">
        <v>3014</v>
      </c>
      <c r="C630" s="69">
        <v>45936.368055555555</v>
      </c>
      <c r="D630" s="66" t="s">
        <v>547</v>
      </c>
      <c r="E630" s="66" t="s">
        <v>547</v>
      </c>
      <c r="F630" s="57"/>
      <c r="G630" s="57"/>
      <c r="H630" s="57">
        <v>45958.368055555555</v>
      </c>
      <c r="I630" s="57" t="s">
        <v>2827</v>
      </c>
      <c r="J630" s="67" t="str">
        <f t="shared" ca="1" si="11"/>
        <v/>
      </c>
      <c r="K630" s="71" t="s">
        <v>3015</v>
      </c>
      <c r="L630" s="67" t="s">
        <v>572</v>
      </c>
      <c r="M630" s="67" t="s">
        <v>573</v>
      </c>
      <c r="N630" s="105" t="s">
        <v>159</v>
      </c>
      <c r="O630" s="60" t="s">
        <v>2298</v>
      </c>
      <c r="P630" s="58" t="s">
        <v>2299</v>
      </c>
      <c r="Q630" s="61" t="s">
        <v>838</v>
      </c>
      <c r="R630" s="61" t="s">
        <v>67</v>
      </c>
      <c r="S630" s="61" t="s">
        <v>3016</v>
      </c>
      <c r="T630" s="61" t="s">
        <v>56</v>
      </c>
      <c r="U630" s="452" t="s">
        <v>2716</v>
      </c>
      <c r="V630" s="261">
        <v>45944</v>
      </c>
      <c r="X630" s="625" t="s">
        <v>3017</v>
      </c>
      <c r="Y630" s="352" t="s">
        <v>3018</v>
      </c>
      <c r="Z630" s="352" t="s">
        <v>88</v>
      </c>
      <c r="AA630" s="626" t="s">
        <v>69</v>
      </c>
      <c r="AB630" s="626" t="s">
        <v>3019</v>
      </c>
      <c r="AC630" s="352" t="s">
        <v>3020</v>
      </c>
      <c r="AD630" s="352" t="s">
        <v>88</v>
      </c>
      <c r="AE630" s="352" t="s">
        <v>88</v>
      </c>
      <c r="AF630" s="352" t="s">
        <v>3021</v>
      </c>
      <c r="AG630" s="395">
        <v>46006</v>
      </c>
      <c r="AH630" s="352" t="s">
        <v>88</v>
      </c>
      <c r="AI630" s="352" t="s">
        <v>88</v>
      </c>
      <c r="AJ630" s="352" t="s">
        <v>88</v>
      </c>
      <c r="AK630" s="352" t="s">
        <v>88</v>
      </c>
      <c r="AL630" s="352" t="s">
        <v>88</v>
      </c>
      <c r="AM630" s="352" t="s">
        <v>88</v>
      </c>
      <c r="AN630" s="352" t="s">
        <v>88</v>
      </c>
      <c r="AO630" s="352" t="s">
        <v>88</v>
      </c>
      <c r="AP630" s="619" t="s">
        <v>88</v>
      </c>
      <c r="AQ630" s="352" t="s">
        <v>88</v>
      </c>
      <c r="AR630" s="352" t="s">
        <v>88</v>
      </c>
      <c r="AS630" s="352" t="s">
        <v>88</v>
      </c>
      <c r="AT630" s="352" t="s">
        <v>88</v>
      </c>
      <c r="AU630" s="352" t="s">
        <v>88</v>
      </c>
      <c r="AV630" s="352" t="s">
        <v>1398</v>
      </c>
      <c r="AW630" s="987" t="s">
        <v>3022</v>
      </c>
    </row>
    <row r="631" spans="1:50" ht="25.5">
      <c r="A631" s="72">
        <v>630</v>
      </c>
      <c r="B631" s="606" t="s">
        <v>3023</v>
      </c>
      <c r="C631" s="69">
        <v>45936.42291666667</v>
      </c>
      <c r="D631" s="66" t="s">
        <v>82</v>
      </c>
      <c r="E631" s="66" t="s">
        <v>82</v>
      </c>
      <c r="F631" s="57"/>
      <c r="G631" s="627" t="s">
        <v>3024</v>
      </c>
      <c r="H631" s="57">
        <v>45964</v>
      </c>
      <c r="I631" s="57" t="s">
        <v>2827</v>
      </c>
      <c r="J631" s="67" t="str">
        <f t="shared" ca="1" si="11"/>
        <v/>
      </c>
      <c r="K631" s="71" t="s">
        <v>3025</v>
      </c>
      <c r="L631" s="67" t="s">
        <v>572</v>
      </c>
      <c r="M631" s="67" t="s">
        <v>573</v>
      </c>
      <c r="N631" s="105" t="s">
        <v>127</v>
      </c>
      <c r="O631" s="60" t="s">
        <v>88</v>
      </c>
      <c r="P631" s="58"/>
      <c r="Q631" s="61" t="s">
        <v>3026</v>
      </c>
      <c r="R631" s="61" t="s">
        <v>214</v>
      </c>
      <c r="S631" s="61" t="s">
        <v>3027</v>
      </c>
      <c r="T631" s="61" t="s">
        <v>56</v>
      </c>
      <c r="U631" s="452" t="s">
        <v>2716</v>
      </c>
      <c r="V631" s="261">
        <v>45944</v>
      </c>
      <c r="X631" s="58"/>
      <c r="Y631" s="58"/>
      <c r="Z631" s="58"/>
      <c r="AA631" s="58"/>
      <c r="AB631" s="63" t="s">
        <v>3024</v>
      </c>
      <c r="AC631" s="63">
        <v>45964</v>
      </c>
      <c r="AD631" s="58"/>
      <c r="AE631" s="58"/>
      <c r="AF631" s="63"/>
      <c r="AG631" s="63"/>
      <c r="AH631" s="58"/>
      <c r="AI631" s="58"/>
      <c r="AJ631" s="57"/>
      <c r="AK631" s="68"/>
      <c r="AL631" s="68"/>
      <c r="AM631" s="68"/>
      <c r="AN631" s="57"/>
      <c r="AP631" s="59"/>
      <c r="AQ631" s="59"/>
      <c r="AR631" s="59"/>
      <c r="AS631" s="59"/>
      <c r="AT631" s="57"/>
      <c r="AU631" s="58"/>
      <c r="AV631" s="352" t="s">
        <v>1398</v>
      </c>
      <c r="AW631" s="626" t="s">
        <v>3028</v>
      </c>
    </row>
    <row r="632" spans="1:50" ht="84.75" customHeight="1">
      <c r="A632" s="350">
        <v>631</v>
      </c>
      <c r="B632" s="606" t="s">
        <v>3029</v>
      </c>
      <c r="C632" s="69" t="s">
        <v>2811</v>
      </c>
      <c r="D632" s="66" t="s">
        <v>82</v>
      </c>
      <c r="E632" s="66" t="s">
        <v>82</v>
      </c>
      <c r="F632" s="57"/>
      <c r="G632" s="57"/>
      <c r="H632" s="57">
        <v>45958.500694444447</v>
      </c>
      <c r="I632" s="57" t="s">
        <v>2827</v>
      </c>
      <c r="J632" s="67" t="str">
        <f t="shared" ca="1" si="11"/>
        <v/>
      </c>
      <c r="K632" s="71" t="s">
        <v>3030</v>
      </c>
      <c r="L632" s="67"/>
      <c r="M632" s="67"/>
      <c r="N632" s="105"/>
      <c r="O632" s="60" t="s">
        <v>3031</v>
      </c>
      <c r="P632" s="58"/>
      <c r="Q632" s="61" t="s">
        <v>3032</v>
      </c>
      <c r="R632" s="61"/>
      <c r="S632" s="61" t="s">
        <v>3033</v>
      </c>
      <c r="T632" s="61"/>
      <c r="U632" s="452" t="s">
        <v>3034</v>
      </c>
      <c r="V632" s="261">
        <v>45944</v>
      </c>
      <c r="X632" s="58"/>
      <c r="Y632" s="58"/>
      <c r="Z632" s="58"/>
      <c r="AA632" s="58"/>
      <c r="AB632" s="63" t="s">
        <v>3035</v>
      </c>
      <c r="AC632" s="63">
        <v>45952</v>
      </c>
      <c r="AD632" s="58"/>
      <c r="AE632" s="58"/>
      <c r="AF632" s="63"/>
      <c r="AG632" s="63"/>
      <c r="AH632" s="58"/>
      <c r="AI632" s="58"/>
      <c r="AJ632" s="57"/>
      <c r="AK632" s="68"/>
      <c r="AL632" s="68"/>
      <c r="AM632" s="68"/>
      <c r="AN632" s="57"/>
      <c r="AP632" s="59"/>
      <c r="AQ632" s="59"/>
      <c r="AR632" s="59"/>
      <c r="AS632" s="59"/>
      <c r="AT632" s="57"/>
      <c r="AU632" s="58"/>
      <c r="AV632" s="99"/>
    </row>
    <row r="633" spans="1:50" ht="25.5">
      <c r="A633" s="72">
        <v>632</v>
      </c>
      <c r="B633" s="427" t="s">
        <v>3036</v>
      </c>
      <c r="C633" s="69">
        <v>45905</v>
      </c>
      <c r="D633" s="66" t="s">
        <v>82</v>
      </c>
      <c r="E633" s="66" t="s">
        <v>82</v>
      </c>
      <c r="F633" s="57"/>
      <c r="G633" s="57"/>
      <c r="H633" s="57">
        <v>45925</v>
      </c>
      <c r="I633" s="57" t="s">
        <v>88</v>
      </c>
      <c r="J633" s="67" t="str">
        <f t="shared" ca="1" si="11"/>
        <v/>
      </c>
      <c r="K633" s="71" t="s">
        <v>685</v>
      </c>
      <c r="L633" s="67" t="s">
        <v>572</v>
      </c>
      <c r="M633" s="67" t="s">
        <v>573</v>
      </c>
      <c r="N633" s="105" t="s">
        <v>152</v>
      </c>
      <c r="O633" s="60" t="s">
        <v>275</v>
      </c>
      <c r="P633" s="58" t="s">
        <v>276</v>
      </c>
      <c r="Q633" s="61" t="s">
        <v>1332</v>
      </c>
      <c r="R633" s="61" t="s">
        <v>214</v>
      </c>
      <c r="S633" s="61" t="s">
        <v>88</v>
      </c>
      <c r="T633" s="61" t="s">
        <v>56</v>
      </c>
      <c r="U633" s="452" t="s">
        <v>2752</v>
      </c>
      <c r="V633" s="261">
        <v>45944</v>
      </c>
      <c r="X633" s="58"/>
      <c r="Y633" s="58"/>
      <c r="Z633" s="58"/>
      <c r="AA633" s="58"/>
      <c r="AB633" s="63" t="s">
        <v>3037</v>
      </c>
      <c r="AC633" s="63">
        <v>45950</v>
      </c>
      <c r="AD633" s="58"/>
      <c r="AE633" s="58"/>
      <c r="AF633" s="63"/>
      <c r="AG633" s="63"/>
      <c r="AH633" s="58"/>
      <c r="AI633" s="58"/>
      <c r="AJ633" s="57"/>
      <c r="AK633" s="68"/>
      <c r="AL633" s="68"/>
      <c r="AM633" s="68"/>
      <c r="AN633" s="57"/>
      <c r="AP633" s="59"/>
      <c r="AQ633" s="59"/>
      <c r="AR633" s="59"/>
      <c r="AS633" s="59"/>
      <c r="AT633" s="57"/>
      <c r="AU633" s="58"/>
      <c r="AV633" s="99"/>
    </row>
    <row r="634" spans="1:50" ht="25.5">
      <c r="A634" s="350">
        <v>633</v>
      </c>
      <c r="B634" s="427" t="s">
        <v>3038</v>
      </c>
      <c r="C634" s="69">
        <v>45938</v>
      </c>
      <c r="D634" s="66" t="s">
        <v>82</v>
      </c>
      <c r="E634" s="66" t="s">
        <v>82</v>
      </c>
      <c r="F634" s="57"/>
      <c r="G634" s="57"/>
      <c r="H634" s="57">
        <v>45960</v>
      </c>
      <c r="I634" s="57" t="s">
        <v>88</v>
      </c>
      <c r="J634" s="67" t="str">
        <f t="shared" ca="1" si="11"/>
        <v/>
      </c>
      <c r="K634" s="71" t="s">
        <v>3039</v>
      </c>
      <c r="L634" s="67" t="s">
        <v>572</v>
      </c>
      <c r="M634" s="67" t="s">
        <v>573</v>
      </c>
      <c r="N634" s="105" t="s">
        <v>483</v>
      </c>
      <c r="O634" s="60" t="s">
        <v>1093</v>
      </c>
      <c r="P634" s="58" t="s">
        <v>1094</v>
      </c>
      <c r="Q634" s="61" t="s">
        <v>1332</v>
      </c>
      <c r="R634" s="61"/>
      <c r="S634" s="61" t="s">
        <v>3040</v>
      </c>
      <c r="T634" s="61"/>
      <c r="U634" s="452" t="s">
        <v>2734</v>
      </c>
      <c r="V634" s="261">
        <v>45945</v>
      </c>
      <c r="X634" s="58"/>
      <c r="Y634" s="58"/>
      <c r="Z634" s="58"/>
      <c r="AA634" s="58"/>
      <c r="AB634" s="63" t="s">
        <v>3041</v>
      </c>
      <c r="AC634" s="63">
        <v>45952</v>
      </c>
      <c r="AD634" s="58"/>
      <c r="AE634" s="58"/>
      <c r="AF634" s="63"/>
      <c r="AG634" s="63"/>
      <c r="AH634" s="58"/>
      <c r="AI634" s="58"/>
      <c r="AJ634" s="57"/>
      <c r="AK634" s="68"/>
      <c r="AL634" s="68"/>
      <c r="AM634" s="68"/>
      <c r="AN634" s="57"/>
      <c r="AP634" s="59"/>
      <c r="AQ634" s="59"/>
      <c r="AR634" s="59"/>
      <c r="AS634" s="59"/>
      <c r="AT634" s="57"/>
      <c r="AU634" s="58"/>
      <c r="AV634" s="99"/>
    </row>
    <row r="635" spans="1:50" ht="25.5">
      <c r="A635" s="72">
        <v>634</v>
      </c>
      <c r="B635" s="427" t="s">
        <v>3042</v>
      </c>
      <c r="C635" s="69">
        <v>45938</v>
      </c>
      <c r="D635" s="66" t="s">
        <v>82</v>
      </c>
      <c r="E635" s="66" t="s">
        <v>82</v>
      </c>
      <c r="F635" s="57"/>
      <c r="G635" s="57"/>
      <c r="H635" s="57">
        <v>45985</v>
      </c>
      <c r="I635" s="57" t="s">
        <v>88</v>
      </c>
      <c r="J635" s="67" t="str">
        <f t="shared" ca="1" si="11"/>
        <v/>
      </c>
      <c r="K635" s="71" t="s">
        <v>3043</v>
      </c>
      <c r="L635" s="67"/>
      <c r="M635" s="67"/>
      <c r="N635" s="105"/>
      <c r="O635" s="60" t="s">
        <v>3044</v>
      </c>
      <c r="P635" s="58"/>
      <c r="Q635" s="61" t="s">
        <v>88</v>
      </c>
      <c r="R635" s="61"/>
      <c r="S635" s="61" t="s">
        <v>88</v>
      </c>
      <c r="T635" s="61"/>
      <c r="U635" s="452" t="s">
        <v>2722</v>
      </c>
      <c r="V635" s="261">
        <v>45945</v>
      </c>
      <c r="X635" s="58"/>
      <c r="Y635" s="58"/>
      <c r="Z635" s="58"/>
      <c r="AA635" s="58"/>
      <c r="AB635" s="63"/>
      <c r="AC635" s="58"/>
      <c r="AD635" s="58"/>
      <c r="AE635" s="58"/>
      <c r="AF635" s="63"/>
      <c r="AG635" s="63"/>
      <c r="AH635" s="58"/>
      <c r="AI635" s="58"/>
      <c r="AJ635" s="57"/>
      <c r="AK635" s="68"/>
      <c r="AL635" s="68"/>
      <c r="AM635" s="68"/>
      <c r="AN635" s="57"/>
      <c r="AP635" s="59"/>
      <c r="AQ635" s="59"/>
      <c r="AR635" s="59"/>
      <c r="AS635" s="59"/>
      <c r="AT635" s="57"/>
      <c r="AU635" s="58"/>
      <c r="AV635" s="99"/>
    </row>
    <row r="636" spans="1:50" ht="38.25">
      <c r="A636" s="350">
        <v>635</v>
      </c>
      <c r="B636" s="606" t="s">
        <v>3045</v>
      </c>
      <c r="C636" s="69" t="s">
        <v>2811</v>
      </c>
      <c r="D636" s="66" t="s">
        <v>570</v>
      </c>
      <c r="E636" s="66" t="s">
        <v>570</v>
      </c>
      <c r="F636" s="57"/>
      <c r="G636" s="57"/>
      <c r="H636" s="57">
        <v>45967.488888888889</v>
      </c>
      <c r="I636" s="57" t="s">
        <v>2827</v>
      </c>
      <c r="J636" s="67" t="str">
        <f t="shared" ca="1" si="11"/>
        <v/>
      </c>
      <c r="K636" s="71" t="s">
        <v>3046</v>
      </c>
      <c r="L636" s="67" t="s">
        <v>572</v>
      </c>
      <c r="M636" s="67" t="s">
        <v>573</v>
      </c>
      <c r="N636" s="105" t="s">
        <v>118</v>
      </c>
      <c r="O636" s="60" t="s">
        <v>3047</v>
      </c>
      <c r="P636" s="58" t="s">
        <v>3048</v>
      </c>
      <c r="Q636" s="61" t="s">
        <v>3049</v>
      </c>
      <c r="R636" s="61" t="s">
        <v>67</v>
      </c>
      <c r="S636" s="61" t="s">
        <v>3050</v>
      </c>
      <c r="T636" s="61" t="s">
        <v>56</v>
      </c>
      <c r="U636" s="452" t="s">
        <v>2698</v>
      </c>
      <c r="V636" s="261">
        <v>45945</v>
      </c>
      <c r="X636" s="58"/>
      <c r="Y636" s="58"/>
      <c r="Z636" s="58"/>
      <c r="AA636" s="58"/>
      <c r="AB636" s="63" t="s">
        <v>3051</v>
      </c>
      <c r="AC636" s="63">
        <v>45967</v>
      </c>
      <c r="AD636" s="58"/>
      <c r="AE636" s="58"/>
      <c r="AF636" s="63"/>
      <c r="AG636" s="63"/>
      <c r="AH636" s="58"/>
      <c r="AI636" s="58"/>
      <c r="AJ636" s="57"/>
      <c r="AK636" s="68"/>
      <c r="AL636" s="68"/>
      <c r="AM636" s="68"/>
      <c r="AN636" s="57"/>
      <c r="AP636" s="59"/>
      <c r="AQ636" s="59"/>
      <c r="AR636" s="59"/>
      <c r="AS636" s="59"/>
      <c r="AT636" s="57"/>
      <c r="AU636" s="58"/>
      <c r="AV636" s="99"/>
    </row>
    <row r="637" spans="1:50" s="338" customFormat="1" ht="15.75">
      <c r="A637" s="72">
        <v>636</v>
      </c>
      <c r="B637" s="607" t="s">
        <v>3052</v>
      </c>
      <c r="C637" s="325" t="s">
        <v>2811</v>
      </c>
      <c r="D637" s="580"/>
      <c r="E637" s="580"/>
      <c r="F637" s="327"/>
      <c r="G637" s="327"/>
      <c r="H637" s="327">
        <v>45966.626388888886</v>
      </c>
      <c r="I637" s="327" t="s">
        <v>2827</v>
      </c>
      <c r="J637" s="328" t="str">
        <f t="shared" ca="1" si="11"/>
        <v/>
      </c>
      <c r="K637" s="326" t="s">
        <v>3053</v>
      </c>
      <c r="L637" s="328"/>
      <c r="M637" s="328"/>
      <c r="N637" s="329"/>
      <c r="O637" s="330" t="s">
        <v>3054</v>
      </c>
      <c r="P637" s="331"/>
      <c r="Q637" s="332" t="s">
        <v>1335</v>
      </c>
      <c r="R637" s="332"/>
      <c r="S637" s="332" t="s">
        <v>3055</v>
      </c>
      <c r="T637" s="332"/>
      <c r="U637" s="858" t="s">
        <v>2883</v>
      </c>
      <c r="V637" s="334">
        <v>45945</v>
      </c>
      <c r="W637" s="333"/>
      <c r="X637" s="331"/>
      <c r="Y637" s="331"/>
      <c r="Z637" s="331"/>
      <c r="AA637" s="331"/>
      <c r="AB637" s="416" t="s">
        <v>3056</v>
      </c>
      <c r="AC637" s="335">
        <v>45965</v>
      </c>
      <c r="AD637" s="331"/>
      <c r="AE637" s="331"/>
      <c r="AF637" s="335"/>
      <c r="AG637" s="335"/>
      <c r="AH637" s="331"/>
      <c r="AI637" s="331"/>
      <c r="AJ637" s="327"/>
      <c r="AK637" s="336"/>
      <c r="AL637" s="336"/>
      <c r="AM637" s="336"/>
      <c r="AN637" s="327"/>
      <c r="AO637" s="156"/>
      <c r="AP637" s="337"/>
      <c r="AQ637" s="337"/>
      <c r="AR637" s="337"/>
      <c r="AS637" s="337"/>
      <c r="AT637" s="327"/>
      <c r="AU637" s="331"/>
    </row>
    <row r="638" spans="1:50" ht="14.25">
      <c r="A638" s="350">
        <v>637</v>
      </c>
      <c r="B638" s="606" t="s">
        <v>3057</v>
      </c>
      <c r="C638" s="69">
        <v>45944.384027777778</v>
      </c>
      <c r="D638" s="66" t="s">
        <v>547</v>
      </c>
      <c r="E638" s="66" t="s">
        <v>547</v>
      </c>
      <c r="F638" s="57"/>
      <c r="G638" s="57"/>
      <c r="H638" s="57">
        <v>45966.384027777778</v>
      </c>
      <c r="I638" s="57" t="s">
        <v>2827</v>
      </c>
      <c r="J638" s="67" t="str">
        <f t="shared" ca="1" si="11"/>
        <v/>
      </c>
      <c r="K638" s="71" t="s">
        <v>3058</v>
      </c>
      <c r="L638" s="67" t="s">
        <v>572</v>
      </c>
      <c r="M638" s="67" t="s">
        <v>573</v>
      </c>
      <c r="N638" s="105" t="s">
        <v>3059</v>
      </c>
      <c r="O638" s="60" t="s">
        <v>3059</v>
      </c>
      <c r="P638" s="58" t="s">
        <v>3060</v>
      </c>
      <c r="Q638" s="61" t="s">
        <v>838</v>
      </c>
      <c r="R638" s="61" t="s">
        <v>67</v>
      </c>
      <c r="S638" s="61" t="s">
        <v>3061</v>
      </c>
      <c r="T638" s="61"/>
      <c r="U638" s="452" t="s">
        <v>2766</v>
      </c>
      <c r="V638" s="261">
        <v>45945</v>
      </c>
      <c r="X638" s="58"/>
      <c r="Y638" s="58"/>
      <c r="Z638" s="58"/>
      <c r="AA638" s="58"/>
      <c r="AB638" s="63"/>
      <c r="AC638" s="58"/>
      <c r="AD638" s="58"/>
      <c r="AE638" s="58"/>
      <c r="AF638" s="63"/>
      <c r="AG638" s="63"/>
      <c r="AH638" s="58"/>
      <c r="AI638" s="58"/>
      <c r="AJ638" s="57"/>
      <c r="AK638" s="68"/>
      <c r="AL638" s="68"/>
      <c r="AM638" s="68"/>
      <c r="AN638" s="57"/>
      <c r="AP638" s="59"/>
      <c r="AQ638" s="59"/>
      <c r="AR638" s="59"/>
      <c r="AS638" s="59"/>
      <c r="AT638" s="57"/>
      <c r="AU638" s="58"/>
      <c r="AV638" s="99"/>
    </row>
    <row r="639" spans="1:50" ht="25.5">
      <c r="A639" s="72">
        <v>638</v>
      </c>
      <c r="B639" s="606" t="s">
        <v>3062</v>
      </c>
      <c r="C639" s="69">
        <v>45944.377083333333</v>
      </c>
      <c r="D639" s="66" t="s">
        <v>82</v>
      </c>
      <c r="E639" s="66" t="s">
        <v>82</v>
      </c>
      <c r="F639" s="57"/>
      <c r="G639" s="377" t="s">
        <v>3063</v>
      </c>
      <c r="H639" s="57">
        <v>45966.377083333333</v>
      </c>
      <c r="I639" s="57" t="s">
        <v>2827</v>
      </c>
      <c r="J639" s="67" t="str">
        <f t="shared" ca="1" si="11"/>
        <v/>
      </c>
      <c r="K639" s="71" t="s">
        <v>3064</v>
      </c>
      <c r="L639" s="67" t="s">
        <v>572</v>
      </c>
      <c r="M639" s="67" t="s">
        <v>573</v>
      </c>
      <c r="N639" s="105" t="s">
        <v>232</v>
      </c>
      <c r="O639" s="60" t="s">
        <v>306</v>
      </c>
      <c r="P639" s="58" t="s">
        <v>956</v>
      </c>
      <c r="Q639" s="61" t="s">
        <v>1332</v>
      </c>
      <c r="R639" s="61" t="s">
        <v>214</v>
      </c>
      <c r="S639" s="61" t="s">
        <v>88</v>
      </c>
      <c r="T639" s="61" t="s">
        <v>56</v>
      </c>
      <c r="U639" s="452" t="s">
        <v>2883</v>
      </c>
      <c r="V639" s="261">
        <v>45945</v>
      </c>
      <c r="X639" s="366" t="s">
        <v>805</v>
      </c>
      <c r="Y639" s="378" t="s">
        <v>999</v>
      </c>
      <c r="Z639" s="378"/>
      <c r="AA639" s="378" t="s">
        <v>851</v>
      </c>
      <c r="AB639" s="378" t="s">
        <v>3063</v>
      </c>
      <c r="AC639" s="380">
        <v>45960</v>
      </c>
      <c r="AD639" s="378"/>
      <c r="AE639" s="378"/>
      <c r="AF639" s="378"/>
      <c r="AG639" s="380"/>
      <c r="AH639" s="380"/>
      <c r="AI639" s="378"/>
      <c r="AJ639" s="378"/>
      <c r="AK639" s="377"/>
      <c r="AL639" s="381"/>
      <c r="AM639" s="381"/>
      <c r="AN639" s="381"/>
      <c r="AO639" s="377"/>
      <c r="AP639" s="382"/>
      <c r="AQ639" s="383"/>
      <c r="AR639" s="383"/>
      <c r="AS639" s="383"/>
      <c r="AT639" s="383"/>
      <c r="AU639" s="377"/>
      <c r="AV639" s="378" t="s">
        <v>94</v>
      </c>
      <c r="AW639" s="384"/>
      <c r="AX639" s="365"/>
    </row>
    <row r="640" spans="1:50" ht="28.5">
      <c r="A640" s="350">
        <v>639</v>
      </c>
      <c r="B640" s="608" t="s">
        <v>82</v>
      </c>
      <c r="C640" s="69" t="s">
        <v>2811</v>
      </c>
      <c r="D640" s="66" t="s">
        <v>82</v>
      </c>
      <c r="E640" s="66" t="s">
        <v>82</v>
      </c>
      <c r="F640" s="57"/>
      <c r="G640" s="57"/>
      <c r="H640" s="57" t="s">
        <v>3065</v>
      </c>
      <c r="I640" s="57" t="s">
        <v>2827</v>
      </c>
      <c r="J640" s="67" t="str">
        <f t="shared" ca="1" si="11"/>
        <v/>
      </c>
      <c r="K640" s="71" t="s">
        <v>2239</v>
      </c>
      <c r="L640" s="67"/>
      <c r="M640" s="67"/>
      <c r="N640" s="105"/>
      <c r="O640" s="60" t="s">
        <v>88</v>
      </c>
      <c r="P640" s="58"/>
      <c r="Q640" s="61">
        <v>45944.340277777781</v>
      </c>
      <c r="R640" s="61"/>
      <c r="S640" s="61" t="s">
        <v>88</v>
      </c>
      <c r="T640" s="61"/>
      <c r="U640" s="452" t="s">
        <v>88</v>
      </c>
      <c r="V640" s="261" t="s">
        <v>88</v>
      </c>
      <c r="X640" s="58"/>
      <c r="Y640" s="58"/>
      <c r="Z640" s="58"/>
      <c r="AA640" s="58"/>
      <c r="AB640" s="63"/>
      <c r="AC640" s="58"/>
      <c r="AD640" s="58"/>
      <c r="AE640" s="58"/>
      <c r="AF640" s="63"/>
      <c r="AG640" s="63"/>
      <c r="AH640" s="58"/>
      <c r="AI640" s="58"/>
      <c r="AJ640" s="57"/>
      <c r="AK640" s="68"/>
      <c r="AL640" s="68"/>
      <c r="AM640" s="68"/>
      <c r="AN640" s="57"/>
      <c r="AP640" s="59"/>
      <c r="AQ640" s="59"/>
      <c r="AR640" s="59"/>
      <c r="AS640" s="59"/>
      <c r="AT640" s="57"/>
      <c r="AU640" s="58"/>
      <c r="AV640" s="99"/>
    </row>
    <row r="641" spans="1:49" ht="25.5">
      <c r="A641" s="72">
        <v>640</v>
      </c>
      <c r="B641" s="409" t="s">
        <v>2821</v>
      </c>
      <c r="C641" s="69" t="s">
        <v>2811</v>
      </c>
      <c r="D641" s="66" t="s">
        <v>1601</v>
      </c>
      <c r="E641" s="66" t="s">
        <v>1601</v>
      </c>
      <c r="F641" s="57"/>
      <c r="G641" s="57"/>
      <c r="H641" s="57" t="s">
        <v>88</v>
      </c>
      <c r="I641" s="57" t="s">
        <v>2827</v>
      </c>
      <c r="J641" s="67" t="str">
        <f t="shared" ca="1" si="11"/>
        <v/>
      </c>
      <c r="K641" s="71" t="s">
        <v>367</v>
      </c>
      <c r="L641" s="67"/>
      <c r="M641" s="67"/>
      <c r="N641" s="105"/>
      <c r="O641" s="60" t="s">
        <v>88</v>
      </c>
      <c r="P641" s="58"/>
      <c r="Q641" s="61" t="s">
        <v>2822</v>
      </c>
      <c r="R641" s="61"/>
      <c r="S641" s="61" t="s">
        <v>88</v>
      </c>
      <c r="T641" s="61"/>
      <c r="U641" s="452" t="s">
        <v>2694</v>
      </c>
      <c r="V641" s="261" t="s">
        <v>88</v>
      </c>
      <c r="X641" s="58"/>
      <c r="Y641" s="58"/>
      <c r="Z641" s="58"/>
      <c r="AA641" s="58"/>
      <c r="AB641" s="63"/>
      <c r="AC641" s="58"/>
      <c r="AD641" s="58"/>
      <c r="AE641" s="58"/>
      <c r="AF641" s="63"/>
      <c r="AG641" s="63"/>
      <c r="AH641" s="58"/>
      <c r="AI641" s="58"/>
      <c r="AJ641" s="57"/>
      <c r="AK641" s="68"/>
      <c r="AL641" s="68"/>
      <c r="AM641" s="68"/>
      <c r="AN641" s="57"/>
      <c r="AP641" s="59"/>
      <c r="AQ641" s="59"/>
      <c r="AR641" s="59"/>
      <c r="AS641" s="59"/>
      <c r="AT641" s="57"/>
      <c r="AU641" s="58"/>
      <c r="AV641" s="99"/>
    </row>
    <row r="642" spans="1:49" ht="38.25">
      <c r="A642" s="350">
        <v>641</v>
      </c>
      <c r="B642" s="409" t="s">
        <v>2826</v>
      </c>
      <c r="C642" s="69" t="s">
        <v>2811</v>
      </c>
      <c r="D642" s="66" t="s">
        <v>1601</v>
      </c>
      <c r="E642" s="66" t="s">
        <v>1601</v>
      </c>
      <c r="F642" s="57"/>
      <c r="G642" s="57"/>
      <c r="H642" s="57" t="s">
        <v>88</v>
      </c>
      <c r="I642" s="57" t="s">
        <v>2827</v>
      </c>
      <c r="J642" s="67" t="str">
        <f t="shared" ca="1" si="11"/>
        <v/>
      </c>
      <c r="K642" s="71" t="s">
        <v>367</v>
      </c>
      <c r="L642" s="67"/>
      <c r="M642" s="67"/>
      <c r="N642" s="105"/>
      <c r="O642" s="60" t="s">
        <v>88</v>
      </c>
      <c r="P642" s="58"/>
      <c r="Q642" s="61" t="s">
        <v>2828</v>
      </c>
      <c r="R642" s="61"/>
      <c r="S642" s="61" t="s">
        <v>88</v>
      </c>
      <c r="T642" s="61"/>
      <c r="U642" s="452" t="s">
        <v>2694</v>
      </c>
      <c r="V642" s="261" t="s">
        <v>88</v>
      </c>
      <c r="X642" s="58"/>
      <c r="Y642" s="58"/>
      <c r="Z642" s="58"/>
      <c r="AA642" s="58"/>
      <c r="AB642" s="63"/>
      <c r="AC642" s="58"/>
      <c r="AD642" s="58"/>
      <c r="AE642" s="58"/>
      <c r="AF642" s="63"/>
      <c r="AG642" s="63"/>
      <c r="AH642" s="58"/>
      <c r="AI642" s="58"/>
      <c r="AJ642" s="57"/>
      <c r="AK642" s="68"/>
      <c r="AL642" s="68"/>
      <c r="AM642" s="68"/>
      <c r="AN642" s="57"/>
      <c r="AP642" s="59"/>
      <c r="AQ642" s="59"/>
      <c r="AR642" s="59"/>
      <c r="AS642" s="59"/>
      <c r="AT642" s="57"/>
      <c r="AU642" s="58"/>
      <c r="AV642" s="99"/>
    </row>
    <row r="643" spans="1:49" ht="51">
      <c r="A643" s="72">
        <v>642</v>
      </c>
      <c r="B643" s="409" t="s">
        <v>2856</v>
      </c>
      <c r="C643" s="69">
        <v>45940.344444444447</v>
      </c>
      <c r="D643" s="66" t="s">
        <v>82</v>
      </c>
      <c r="E643" s="66" t="s">
        <v>82</v>
      </c>
      <c r="F643" s="57"/>
      <c r="G643" s="57"/>
      <c r="H643" s="57" t="s">
        <v>88</v>
      </c>
      <c r="I643" s="57" t="s">
        <v>2827</v>
      </c>
      <c r="J643" s="67" t="str">
        <f t="shared" ca="1" si="11"/>
        <v/>
      </c>
      <c r="K643" s="71" t="s">
        <v>2857</v>
      </c>
      <c r="L643" s="67" t="s">
        <v>572</v>
      </c>
      <c r="M643" s="67" t="s">
        <v>573</v>
      </c>
      <c r="N643" s="105"/>
      <c r="O643" s="60" t="s">
        <v>88</v>
      </c>
      <c r="P643" s="58"/>
      <c r="Q643" s="61" t="s">
        <v>2858</v>
      </c>
      <c r="R643" s="61"/>
      <c r="S643" s="61" t="s">
        <v>88</v>
      </c>
      <c r="T643" s="61" t="s">
        <v>185</v>
      </c>
      <c r="U643" s="452" t="s">
        <v>2694</v>
      </c>
      <c r="V643" s="261" t="s">
        <v>88</v>
      </c>
      <c r="X643" s="58"/>
      <c r="Y643" s="58"/>
      <c r="Z643" s="58"/>
      <c r="AA643" s="58"/>
      <c r="AB643" s="63"/>
      <c r="AC643" s="58"/>
      <c r="AD643" s="58"/>
      <c r="AE643" s="58"/>
      <c r="AF643" s="63"/>
      <c r="AG643" s="63"/>
      <c r="AH643" s="58"/>
      <c r="AI643" s="58"/>
      <c r="AJ643" s="57"/>
      <c r="AK643" s="68"/>
      <c r="AL643" s="68"/>
      <c r="AM643" s="68"/>
      <c r="AN643" s="57"/>
      <c r="AP643" s="59"/>
      <c r="AQ643" s="59"/>
      <c r="AR643" s="59"/>
      <c r="AS643" s="59"/>
      <c r="AT643" s="57"/>
      <c r="AU643" s="58"/>
      <c r="AV643" s="99"/>
    </row>
    <row r="644" spans="1:49" ht="25.5">
      <c r="A644" s="350">
        <v>643</v>
      </c>
      <c r="B644" s="606" t="s">
        <v>3066</v>
      </c>
      <c r="C644" s="69">
        <v>45938.59375</v>
      </c>
      <c r="D644" s="66" t="s">
        <v>82</v>
      </c>
      <c r="E644" s="66" t="s">
        <v>82</v>
      </c>
      <c r="F644" s="57"/>
      <c r="G644" s="57"/>
      <c r="H644" s="57">
        <v>45960.59375</v>
      </c>
      <c r="I644" s="57" t="s">
        <v>2827</v>
      </c>
      <c r="J644" s="67" t="str">
        <f t="shared" ca="1" si="11"/>
        <v/>
      </c>
      <c r="K644" s="71" t="s">
        <v>3067</v>
      </c>
      <c r="L644" s="67" t="s">
        <v>572</v>
      </c>
      <c r="M644" s="67" t="s">
        <v>573</v>
      </c>
      <c r="N644" s="105" t="s">
        <v>297</v>
      </c>
      <c r="O644" s="60" t="s">
        <v>204</v>
      </c>
      <c r="P644" s="58" t="s">
        <v>205</v>
      </c>
      <c r="Q644" s="61" t="s">
        <v>1221</v>
      </c>
      <c r="R644" s="61" t="s">
        <v>67</v>
      </c>
      <c r="S644" s="61" t="s">
        <v>3068</v>
      </c>
      <c r="T644" s="61" t="s">
        <v>56</v>
      </c>
      <c r="U644" s="452" t="s">
        <v>3069</v>
      </c>
      <c r="V644" s="261">
        <v>45945</v>
      </c>
      <c r="X644" s="58"/>
      <c r="Y644" s="58"/>
      <c r="Z644" s="58"/>
      <c r="AA644" s="58" t="s">
        <v>893</v>
      </c>
      <c r="AB644" s="63" t="s">
        <v>3070</v>
      </c>
      <c r="AC644" s="63">
        <v>45952</v>
      </c>
      <c r="AD644" s="58"/>
      <c r="AE644" s="58" t="s">
        <v>3071</v>
      </c>
      <c r="AF644" s="63" t="s">
        <v>3072</v>
      </c>
      <c r="AG644" s="63">
        <v>45957</v>
      </c>
      <c r="AH644" s="58"/>
      <c r="AI644" s="58"/>
      <c r="AJ644" s="57"/>
      <c r="AK644" s="68"/>
      <c r="AL644" s="68"/>
      <c r="AM644" s="68"/>
      <c r="AN644" s="57"/>
      <c r="AP644" s="59"/>
      <c r="AQ644" s="59"/>
      <c r="AR644" s="59"/>
      <c r="AS644" s="59"/>
      <c r="AT644" s="57"/>
      <c r="AU644" s="58"/>
      <c r="AV644" s="99"/>
    </row>
    <row r="645" spans="1:49" ht="38.25">
      <c r="A645" s="72">
        <v>644</v>
      </c>
      <c r="B645" s="409" t="s">
        <v>2525</v>
      </c>
      <c r="C645" s="69">
        <v>45937.673611111109</v>
      </c>
      <c r="D645" s="66" t="s">
        <v>47</v>
      </c>
      <c r="E645" s="66" t="s">
        <v>47</v>
      </c>
      <c r="F645" s="57"/>
      <c r="G645" s="57"/>
      <c r="H645" s="57" t="s">
        <v>88</v>
      </c>
      <c r="I645" s="57" t="s">
        <v>2827</v>
      </c>
      <c r="J645" s="67" t="str">
        <f t="shared" ca="1" si="11"/>
        <v/>
      </c>
      <c r="K645" s="71" t="s">
        <v>2528</v>
      </c>
      <c r="L645" s="67"/>
      <c r="M645" s="67"/>
      <c r="N645" s="105"/>
      <c r="O645" s="60" t="s">
        <v>88</v>
      </c>
      <c r="P645" s="58"/>
      <c r="Q645" s="61" t="s">
        <v>360</v>
      </c>
      <c r="R645" s="61"/>
      <c r="S645" s="61" t="s">
        <v>88</v>
      </c>
      <c r="T645" s="61"/>
      <c r="U645" s="452" t="s">
        <v>88</v>
      </c>
      <c r="V645" s="261" t="s">
        <v>88</v>
      </c>
      <c r="X645" s="58"/>
      <c r="Y645" s="58"/>
      <c r="Z645" s="58"/>
      <c r="AA645" s="58"/>
      <c r="AB645" s="63"/>
      <c r="AC645" s="58"/>
      <c r="AD645" s="58"/>
      <c r="AE645" s="58"/>
      <c r="AF645" s="63"/>
      <c r="AG645" s="63"/>
      <c r="AH645" s="58"/>
      <c r="AI645" s="58"/>
      <c r="AJ645" s="57"/>
      <c r="AK645" s="68"/>
      <c r="AL645" s="68"/>
      <c r="AM645" s="68"/>
      <c r="AN645" s="57"/>
      <c r="AP645" s="59"/>
      <c r="AQ645" s="59"/>
      <c r="AR645" s="59"/>
      <c r="AS645" s="59"/>
      <c r="AT645" s="57"/>
      <c r="AU645" s="58"/>
      <c r="AV645" s="99"/>
    </row>
    <row r="646" spans="1:49" ht="25.5">
      <c r="A646" s="350">
        <v>645</v>
      </c>
      <c r="B646" s="606" t="s">
        <v>3073</v>
      </c>
      <c r="C646" s="69">
        <v>45933.604166666664</v>
      </c>
      <c r="D646" s="66" t="s">
        <v>82</v>
      </c>
      <c r="E646" s="66" t="s">
        <v>82</v>
      </c>
      <c r="F646" s="57">
        <v>45957.604166666664</v>
      </c>
      <c r="G646" s="64" t="s">
        <v>3074</v>
      </c>
      <c r="H646" s="323">
        <v>45967</v>
      </c>
      <c r="I646" s="57">
        <v>45936</v>
      </c>
      <c r="J646" s="67">
        <f t="shared" ca="1" si="11"/>
        <v>-96</v>
      </c>
      <c r="K646" s="71" t="s">
        <v>3075</v>
      </c>
      <c r="L646" s="67" t="s">
        <v>572</v>
      </c>
      <c r="M646" s="67" t="s">
        <v>573</v>
      </c>
      <c r="N646" s="105" t="s">
        <v>127</v>
      </c>
      <c r="O646" s="60" t="s">
        <v>982</v>
      </c>
      <c r="P646" s="58"/>
      <c r="Q646" s="61" t="s">
        <v>1335</v>
      </c>
      <c r="R646" s="61" t="s">
        <v>214</v>
      </c>
      <c r="S646" s="61" t="s">
        <v>1120</v>
      </c>
      <c r="T646" s="61" t="s">
        <v>56</v>
      </c>
      <c r="U646" s="452" t="s">
        <v>2716</v>
      </c>
      <c r="V646" s="261">
        <v>45945</v>
      </c>
      <c r="X646" s="625" t="s">
        <v>805</v>
      </c>
      <c r="Y646" s="352" t="s">
        <v>850</v>
      </c>
      <c r="Z646" s="352" t="s">
        <v>88</v>
      </c>
      <c r="AA646" s="626" t="s">
        <v>69</v>
      </c>
      <c r="AB646" s="626" t="s">
        <v>3076</v>
      </c>
      <c r="AC646" s="352" t="s">
        <v>88</v>
      </c>
      <c r="AD646" s="352" t="s">
        <v>88</v>
      </c>
      <c r="AE646" s="352" t="s">
        <v>88</v>
      </c>
      <c r="AF646" s="352" t="s">
        <v>88</v>
      </c>
      <c r="AG646" s="352" t="s">
        <v>88</v>
      </c>
      <c r="AH646" s="352" t="s">
        <v>88</v>
      </c>
      <c r="AI646" s="352" t="s">
        <v>88</v>
      </c>
      <c r="AJ646" s="352" t="s">
        <v>88</v>
      </c>
      <c r="AK646" s="352" t="s">
        <v>88</v>
      </c>
      <c r="AL646" s="352" t="s">
        <v>88</v>
      </c>
      <c r="AM646" s="352" t="s">
        <v>88</v>
      </c>
      <c r="AN646" s="352" t="s">
        <v>88</v>
      </c>
      <c r="AO646" s="352" t="s">
        <v>88</v>
      </c>
      <c r="AP646" s="619" t="s">
        <v>88</v>
      </c>
      <c r="AQ646" s="352" t="s">
        <v>88</v>
      </c>
      <c r="AR646" s="352" t="s">
        <v>88</v>
      </c>
      <c r="AS646" s="352" t="s">
        <v>88</v>
      </c>
      <c r="AT646" s="352" t="s">
        <v>88</v>
      </c>
      <c r="AU646" s="352" t="s">
        <v>88</v>
      </c>
      <c r="AV646" s="352" t="s">
        <v>1398</v>
      </c>
      <c r="AW646" s="352" t="s">
        <v>3077</v>
      </c>
    </row>
    <row r="647" spans="1:49" ht="25.5">
      <c r="A647" s="72">
        <v>646</v>
      </c>
      <c r="B647" s="427" t="s">
        <v>3078</v>
      </c>
      <c r="C647" s="69">
        <v>45944</v>
      </c>
      <c r="D647" s="66" t="s">
        <v>82</v>
      </c>
      <c r="E647" s="66" t="s">
        <v>82</v>
      </c>
      <c r="F647" s="57">
        <v>45966</v>
      </c>
      <c r="G647" s="57"/>
      <c r="H647" s="99"/>
      <c r="I647" s="57">
        <v>45944</v>
      </c>
      <c r="J647" s="67">
        <f t="shared" ca="1" si="11"/>
        <v>-90</v>
      </c>
      <c r="K647" s="71" t="s">
        <v>3065</v>
      </c>
      <c r="L647" s="67" t="s">
        <v>572</v>
      </c>
      <c r="M647" s="67" t="s">
        <v>573</v>
      </c>
      <c r="N647" s="105" t="s">
        <v>63</v>
      </c>
      <c r="O647" s="60" t="s">
        <v>63</v>
      </c>
      <c r="P647" s="58" t="s">
        <v>433</v>
      </c>
      <c r="Q647" s="61" t="s">
        <v>1335</v>
      </c>
      <c r="R647" s="61" t="s">
        <v>67</v>
      </c>
      <c r="S647" s="61" t="s">
        <v>3079</v>
      </c>
      <c r="T647" s="61" t="s">
        <v>56</v>
      </c>
      <c r="U647" s="452" t="s">
        <v>2734</v>
      </c>
      <c r="V647" s="261">
        <v>45945</v>
      </c>
      <c r="X647" s="58"/>
      <c r="Y647" s="58"/>
      <c r="Z647" s="58"/>
      <c r="AA647" s="58"/>
      <c r="AB647" s="63" t="s">
        <v>3080</v>
      </c>
      <c r="AC647" s="63">
        <v>45950</v>
      </c>
      <c r="AD647" s="58"/>
      <c r="AE647" s="58"/>
      <c r="AF647" s="352" t="s">
        <v>3081</v>
      </c>
      <c r="AG647" s="395">
        <v>45968</v>
      </c>
      <c r="AH647" s="58"/>
      <c r="AI647" s="58"/>
      <c r="AJ647" s="57"/>
      <c r="AK647" s="68"/>
      <c r="AL647" s="68"/>
      <c r="AM647" s="68"/>
      <c r="AN647" s="57"/>
      <c r="AP647" s="59"/>
      <c r="AQ647" s="59"/>
      <c r="AR647" s="59"/>
      <c r="AS647" s="59"/>
      <c r="AT647" s="57"/>
      <c r="AU647" s="58"/>
      <c r="AV647" s="99"/>
    </row>
    <row r="648" spans="1:49" ht="63.75">
      <c r="A648" s="350">
        <v>647</v>
      </c>
      <c r="B648" s="418" t="s">
        <v>3082</v>
      </c>
      <c r="C648" s="69">
        <v>45945</v>
      </c>
      <c r="D648" s="66" t="s">
        <v>82</v>
      </c>
      <c r="E648" s="66" t="s">
        <v>82</v>
      </c>
      <c r="F648" s="57" t="s">
        <v>88</v>
      </c>
      <c r="G648" s="57"/>
      <c r="H648" s="99"/>
      <c r="I648" s="57">
        <v>45947</v>
      </c>
      <c r="J648" s="67" t="e">
        <f t="shared" ca="1" si="11"/>
        <v>#VALUE!</v>
      </c>
      <c r="K648" s="71" t="s">
        <v>3083</v>
      </c>
      <c r="L648" s="67" t="s">
        <v>572</v>
      </c>
      <c r="M648" s="67" t="s">
        <v>573</v>
      </c>
      <c r="N648" s="105" t="s">
        <v>232</v>
      </c>
      <c r="O648" s="60" t="s">
        <v>306</v>
      </c>
      <c r="P648" s="58" t="s">
        <v>956</v>
      </c>
      <c r="Q648" s="61" t="s">
        <v>3084</v>
      </c>
      <c r="R648" s="61" t="s">
        <v>322</v>
      </c>
      <c r="S648" s="61" t="s">
        <v>3084</v>
      </c>
      <c r="T648" s="61"/>
      <c r="U648" s="452" t="s">
        <v>2722</v>
      </c>
      <c r="V648" s="261">
        <v>45945</v>
      </c>
      <c r="X648" s="58"/>
      <c r="Y648" s="58"/>
      <c r="Z648" s="58"/>
      <c r="AA648" s="58"/>
      <c r="AB648" s="63"/>
      <c r="AC648" s="58"/>
      <c r="AD648" s="58"/>
      <c r="AE648" s="58"/>
      <c r="AF648" s="63"/>
      <c r="AG648" s="63"/>
      <c r="AH648" s="58"/>
      <c r="AI648" s="58"/>
      <c r="AJ648" s="57"/>
      <c r="AK648" s="68"/>
      <c r="AL648" s="68"/>
      <c r="AM648" s="68"/>
      <c r="AN648" s="57"/>
      <c r="AP648" s="59"/>
      <c r="AQ648" s="59"/>
      <c r="AR648" s="59"/>
      <c r="AS648" s="59"/>
      <c r="AT648" s="57"/>
      <c r="AU648" s="58"/>
      <c r="AV648" s="99"/>
    </row>
    <row r="649" spans="1:49" ht="38.25">
      <c r="A649" s="72">
        <v>648</v>
      </c>
      <c r="B649" s="418" t="s">
        <v>3085</v>
      </c>
      <c r="C649" s="69">
        <v>45945</v>
      </c>
      <c r="D649" s="66" t="s">
        <v>82</v>
      </c>
      <c r="E649" s="66" t="s">
        <v>82</v>
      </c>
      <c r="F649" s="57" t="s">
        <v>88</v>
      </c>
      <c r="G649" s="57"/>
      <c r="H649" s="99"/>
      <c r="I649" s="57">
        <v>45947</v>
      </c>
      <c r="J649" s="67" t="e">
        <f t="shared" ca="1" si="11"/>
        <v>#VALUE!</v>
      </c>
      <c r="K649" s="71" t="s">
        <v>3086</v>
      </c>
      <c r="L649" s="67" t="s">
        <v>572</v>
      </c>
      <c r="M649" s="67" t="s">
        <v>573</v>
      </c>
      <c r="N649" s="105" t="s">
        <v>252</v>
      </c>
      <c r="O649" s="60" t="s">
        <v>3087</v>
      </c>
      <c r="P649" s="58"/>
      <c r="Q649" s="61" t="s">
        <v>3088</v>
      </c>
      <c r="R649" s="61" t="s">
        <v>214</v>
      </c>
      <c r="S649" s="61" t="s">
        <v>3089</v>
      </c>
      <c r="T649" s="61"/>
      <c r="U649" s="452" t="s">
        <v>2734</v>
      </c>
      <c r="V649" s="261">
        <v>45945</v>
      </c>
      <c r="X649" s="58"/>
      <c r="Y649" s="58"/>
      <c r="Z649" s="58"/>
      <c r="AA649" s="58"/>
      <c r="AB649" s="63"/>
      <c r="AC649" s="58"/>
      <c r="AD649" s="58"/>
      <c r="AE649" s="58"/>
      <c r="AF649" s="63"/>
      <c r="AG649" s="63"/>
      <c r="AH649" s="58"/>
      <c r="AI649" s="58"/>
      <c r="AJ649" s="57"/>
      <c r="AK649" s="68"/>
      <c r="AL649" s="68"/>
      <c r="AM649" s="68"/>
      <c r="AN649" s="57"/>
      <c r="AP649" s="59"/>
      <c r="AQ649" s="59"/>
      <c r="AR649" s="59"/>
      <c r="AS649" s="59"/>
      <c r="AT649" s="57"/>
      <c r="AU649" s="58"/>
      <c r="AV649" s="99"/>
    </row>
    <row r="650" spans="1:49" ht="38.25">
      <c r="A650" s="350">
        <v>649</v>
      </c>
      <c r="B650" s="418" t="s">
        <v>3090</v>
      </c>
      <c r="C650" s="69">
        <v>45945</v>
      </c>
      <c r="D650" s="66" t="s">
        <v>82</v>
      </c>
      <c r="E650" s="66" t="s">
        <v>82</v>
      </c>
      <c r="F650" s="57" t="s">
        <v>88</v>
      </c>
      <c r="G650" s="57"/>
      <c r="H650" s="99"/>
      <c r="I650" s="57">
        <v>45947</v>
      </c>
      <c r="J650" s="67" t="e">
        <f t="shared" ca="1" si="11"/>
        <v>#VALUE!</v>
      </c>
      <c r="K650" s="71" t="s">
        <v>3091</v>
      </c>
      <c r="L650" s="67" t="s">
        <v>572</v>
      </c>
      <c r="M650" s="67" t="s">
        <v>573</v>
      </c>
      <c r="N650" s="105" t="s">
        <v>118</v>
      </c>
      <c r="O650" s="60" t="s">
        <v>931</v>
      </c>
      <c r="P650" s="58"/>
      <c r="Q650" s="61" t="s">
        <v>3092</v>
      </c>
      <c r="R650" s="61" t="s">
        <v>214</v>
      </c>
      <c r="S650" s="61" t="s">
        <v>3092</v>
      </c>
      <c r="T650" s="61"/>
      <c r="U650" s="452" t="s">
        <v>2694</v>
      </c>
      <c r="V650" s="261">
        <v>45945</v>
      </c>
      <c r="X650" s="58"/>
      <c r="Y650" s="58"/>
      <c r="Z650" s="58"/>
      <c r="AA650" s="58"/>
      <c r="AB650" s="63"/>
      <c r="AC650" s="58"/>
      <c r="AD650" s="58"/>
      <c r="AE650" s="58"/>
      <c r="AF650" s="63"/>
      <c r="AG650" s="63"/>
      <c r="AH650" s="58"/>
      <c r="AI650" s="58"/>
      <c r="AJ650" s="57"/>
      <c r="AK650" s="68"/>
      <c r="AL650" s="68"/>
      <c r="AM650" s="68"/>
      <c r="AN650" s="57"/>
      <c r="AP650" s="59"/>
      <c r="AQ650" s="59"/>
      <c r="AR650" s="59"/>
      <c r="AS650" s="59"/>
      <c r="AT650" s="57"/>
      <c r="AU650" s="58"/>
      <c r="AV650" s="99"/>
    </row>
    <row r="651" spans="1:49" ht="25.5">
      <c r="A651" s="72">
        <v>650</v>
      </c>
      <c r="B651" s="409" t="s">
        <v>3090</v>
      </c>
      <c r="C651" s="69" t="s">
        <v>2811</v>
      </c>
      <c r="D651" s="66" t="s">
        <v>1601</v>
      </c>
      <c r="E651" s="66" t="s">
        <v>1601</v>
      </c>
      <c r="F651" s="57" t="s">
        <v>88</v>
      </c>
      <c r="G651" s="57"/>
      <c r="H651" s="99"/>
      <c r="I651" s="57" t="s">
        <v>2827</v>
      </c>
      <c r="J651" s="67" t="e">
        <f t="shared" ref="J651:J682" ca="1" si="12">IF(AND(B651&lt;&gt;"",C651&lt;&gt;"",F651&lt;&gt;""),IF(NETWORKDAYS.INTL(TODAY(),F651,1,festivos)&gt;=0,NETWORKDAYS.INTL(TODAY(),F651,1,festivos)-1,NETWORKDAYS.INTL(TODAY(),F651,1,festivos)+1),"")</f>
        <v>#VALUE!</v>
      </c>
      <c r="K651" s="71" t="s">
        <v>1628</v>
      </c>
      <c r="L651" s="67"/>
      <c r="M651" s="67"/>
      <c r="N651" s="105"/>
      <c r="O651" s="60" t="s">
        <v>88</v>
      </c>
      <c r="P651" s="58"/>
      <c r="Q651" s="61" t="s">
        <v>3093</v>
      </c>
      <c r="R651" s="61"/>
      <c r="S651" s="61" t="s">
        <v>88</v>
      </c>
      <c r="T651" s="61"/>
      <c r="U651" s="452" t="s">
        <v>88</v>
      </c>
      <c r="V651" s="261" t="s">
        <v>88</v>
      </c>
      <c r="X651" s="58"/>
      <c r="Y651" s="58"/>
      <c r="Z651" s="58"/>
      <c r="AA651" s="58"/>
      <c r="AB651" s="63"/>
      <c r="AC651" s="58"/>
      <c r="AD651" s="58"/>
      <c r="AE651" s="58"/>
      <c r="AF651" s="63"/>
      <c r="AG651" s="63"/>
      <c r="AH651" s="58"/>
      <c r="AI651" s="58"/>
      <c r="AJ651" s="57"/>
      <c r="AK651" s="68"/>
      <c r="AL651" s="68"/>
      <c r="AM651" s="68"/>
      <c r="AN651" s="57"/>
      <c r="AP651" s="59"/>
      <c r="AQ651" s="59"/>
      <c r="AR651" s="59"/>
      <c r="AS651" s="59"/>
      <c r="AT651" s="57"/>
      <c r="AU651" s="58"/>
      <c r="AV651" s="99"/>
    </row>
    <row r="652" spans="1:49" ht="25.5">
      <c r="A652" s="350">
        <v>651</v>
      </c>
      <c r="B652" s="409" t="s">
        <v>3090</v>
      </c>
      <c r="C652" s="69" t="s">
        <v>2811</v>
      </c>
      <c r="D652" s="66" t="s">
        <v>1601</v>
      </c>
      <c r="E652" s="66" t="s">
        <v>1601</v>
      </c>
      <c r="F652" s="57" t="s">
        <v>88</v>
      </c>
      <c r="G652" s="57"/>
      <c r="H652" s="99"/>
      <c r="I652" s="57" t="s">
        <v>2827</v>
      </c>
      <c r="J652" s="67" t="e">
        <f t="shared" ca="1" si="12"/>
        <v>#VALUE!</v>
      </c>
      <c r="K652" s="71" t="s">
        <v>1628</v>
      </c>
      <c r="L652" s="67"/>
      <c r="M652" s="67"/>
      <c r="N652" s="105"/>
      <c r="O652" s="60" t="s">
        <v>88</v>
      </c>
      <c r="P652" s="58"/>
      <c r="Q652" s="61" t="s">
        <v>3093</v>
      </c>
      <c r="R652" s="61"/>
      <c r="S652" s="61" t="s">
        <v>88</v>
      </c>
      <c r="T652" s="61"/>
      <c r="U652" s="452" t="s">
        <v>88</v>
      </c>
      <c r="V652" s="261" t="s">
        <v>88</v>
      </c>
      <c r="X652" s="58"/>
      <c r="Y652" s="58"/>
      <c r="Z652" s="58"/>
      <c r="AA652" s="58"/>
      <c r="AB652" s="63"/>
      <c r="AC652" s="58"/>
      <c r="AD652" s="58"/>
      <c r="AE652" s="58"/>
      <c r="AF652" s="63"/>
      <c r="AG652" s="63"/>
      <c r="AH652" s="58"/>
      <c r="AI652" s="58"/>
      <c r="AJ652" s="57"/>
      <c r="AK652" s="68"/>
      <c r="AL652" s="68"/>
      <c r="AM652" s="68"/>
      <c r="AN652" s="57"/>
      <c r="AP652" s="59"/>
      <c r="AQ652" s="59"/>
      <c r="AR652" s="59"/>
      <c r="AS652" s="59"/>
      <c r="AT652" s="57"/>
      <c r="AU652" s="58"/>
      <c r="AV652" s="99"/>
    </row>
    <row r="653" spans="1:49" ht="51">
      <c r="A653" s="72">
        <v>652</v>
      </c>
      <c r="B653" s="409" t="s">
        <v>3094</v>
      </c>
      <c r="C653" s="69">
        <v>45939.476388888892</v>
      </c>
      <c r="D653" s="66" t="s">
        <v>47</v>
      </c>
      <c r="E653" s="66" t="s">
        <v>47</v>
      </c>
      <c r="F653" s="57" t="s">
        <v>88</v>
      </c>
      <c r="G653" s="57"/>
      <c r="H653" s="99"/>
      <c r="I653" s="57" t="s">
        <v>2827</v>
      </c>
      <c r="J653" s="67" t="e">
        <f t="shared" ca="1" si="12"/>
        <v>#VALUE!</v>
      </c>
      <c r="K653" s="71" t="s">
        <v>3095</v>
      </c>
      <c r="L653" s="67"/>
      <c r="M653" s="67"/>
      <c r="N653" s="105"/>
      <c r="O653" s="60" t="s">
        <v>88</v>
      </c>
      <c r="P653" s="58"/>
      <c r="Q653" s="61" t="s">
        <v>3096</v>
      </c>
      <c r="R653" s="61"/>
      <c r="S653" s="61" t="s">
        <v>3097</v>
      </c>
      <c r="T653" s="61"/>
      <c r="U653" s="452" t="s">
        <v>2804</v>
      </c>
      <c r="V653" s="261">
        <v>45945</v>
      </c>
      <c r="X653" s="58"/>
      <c r="Y653" s="58"/>
      <c r="Z653" s="58"/>
      <c r="AA653" s="58"/>
      <c r="AB653" s="63"/>
      <c r="AC653" s="58"/>
      <c r="AD653" s="58"/>
      <c r="AE653" s="58"/>
      <c r="AF653" s="63"/>
      <c r="AG653" s="63"/>
      <c r="AH653" s="58"/>
      <c r="AI653" s="58"/>
      <c r="AJ653" s="57"/>
      <c r="AK653" s="68"/>
      <c r="AL653" s="68"/>
      <c r="AM653" s="68"/>
      <c r="AN653" s="57"/>
      <c r="AP653" s="59"/>
      <c r="AQ653" s="59"/>
      <c r="AR653" s="59"/>
      <c r="AS653" s="59"/>
      <c r="AT653" s="57"/>
      <c r="AU653" s="58"/>
      <c r="AV653" s="99"/>
    </row>
    <row r="654" spans="1:49" ht="90">
      <c r="A654" s="350">
        <v>653</v>
      </c>
      <c r="B654" s="606" t="s">
        <v>3098</v>
      </c>
      <c r="C654" s="69" t="s">
        <v>2811</v>
      </c>
      <c r="D654" s="66" t="s">
        <v>82</v>
      </c>
      <c r="E654" s="66" t="s">
        <v>82</v>
      </c>
      <c r="F654" s="57">
        <v>45967.642361111109</v>
      </c>
      <c r="G654" s="57"/>
      <c r="H654" s="99"/>
      <c r="I654" s="57" t="s">
        <v>2827</v>
      </c>
      <c r="J654" s="67">
        <f t="shared" ca="1" si="12"/>
        <v>-89</v>
      </c>
      <c r="K654" s="71" t="s">
        <v>3099</v>
      </c>
      <c r="L654" s="67" t="s">
        <v>572</v>
      </c>
      <c r="M654" s="67" t="s">
        <v>573</v>
      </c>
      <c r="N654" s="105" t="s">
        <v>118</v>
      </c>
      <c r="O654" s="60" t="s">
        <v>3100</v>
      </c>
      <c r="P654" s="58" t="s">
        <v>3101</v>
      </c>
      <c r="Q654" s="61" t="s">
        <v>3102</v>
      </c>
      <c r="R654" s="61" t="s">
        <v>214</v>
      </c>
      <c r="S654" s="61" t="s">
        <v>1442</v>
      </c>
      <c r="T654" s="61" t="s">
        <v>56</v>
      </c>
      <c r="U654" s="452" t="s">
        <v>2707</v>
      </c>
      <c r="V654" s="261">
        <v>45945</v>
      </c>
      <c r="X654" s="410" t="s">
        <v>87</v>
      </c>
      <c r="Y654" s="410" t="s">
        <v>555</v>
      </c>
      <c r="Z654" s="411" t="s">
        <v>88</v>
      </c>
      <c r="AA654" s="412" t="s">
        <v>89</v>
      </c>
      <c r="AB654" s="398" t="s">
        <v>3103</v>
      </c>
      <c r="AC654" s="410" t="s">
        <v>3104</v>
      </c>
      <c r="AD654" s="420">
        <v>45957</v>
      </c>
      <c r="AE654" s="410" t="s">
        <v>712</v>
      </c>
      <c r="AF654" s="398" t="s">
        <v>3105</v>
      </c>
      <c r="AG654" s="420">
        <v>45953</v>
      </c>
      <c r="AH654" s="399">
        <v>45972</v>
      </c>
      <c r="AI654" s="412" t="s">
        <v>714</v>
      </c>
      <c r="AJ654" s="412" t="s">
        <v>3106</v>
      </c>
      <c r="AK654" s="420">
        <v>45972</v>
      </c>
      <c r="AL654" s="410" t="s">
        <v>88</v>
      </c>
      <c r="AM654" s="410" t="s">
        <v>88</v>
      </c>
      <c r="AN654" s="626" t="s">
        <v>3107</v>
      </c>
      <c r="AO654" s="673">
        <v>45974</v>
      </c>
      <c r="AP654" s="410" t="s">
        <v>88</v>
      </c>
      <c r="AQ654" s="410" t="s">
        <v>88</v>
      </c>
      <c r="AR654" s="410" t="s">
        <v>88</v>
      </c>
      <c r="AS654" s="410" t="s">
        <v>88</v>
      </c>
      <c r="AT654" s="410" t="s">
        <v>88</v>
      </c>
      <c r="AU654" s="410" t="s">
        <v>88</v>
      </c>
      <c r="AV654" s="412" t="s">
        <v>3108</v>
      </c>
    </row>
    <row r="655" spans="1:49" ht="25.5">
      <c r="A655" s="72">
        <v>654</v>
      </c>
      <c r="B655" s="606" t="s">
        <v>3109</v>
      </c>
      <c r="C655" s="69">
        <v>45939</v>
      </c>
      <c r="D655" s="66" t="s">
        <v>82</v>
      </c>
      <c r="E655" s="66" t="s">
        <v>82</v>
      </c>
      <c r="F655" s="57">
        <v>45967.632638888892</v>
      </c>
      <c r="G655" s="57"/>
      <c r="H655" s="99"/>
      <c r="I655" s="57">
        <v>45939</v>
      </c>
      <c r="J655" s="67">
        <f t="shared" ca="1" si="12"/>
        <v>-89</v>
      </c>
      <c r="K655" s="71" t="s">
        <v>3110</v>
      </c>
      <c r="L655" s="67" t="s">
        <v>572</v>
      </c>
      <c r="M655" s="67" t="s">
        <v>573</v>
      </c>
      <c r="N655" s="105" t="s">
        <v>189</v>
      </c>
      <c r="O655" s="60" t="s">
        <v>3111</v>
      </c>
      <c r="P655" s="58"/>
      <c r="Q655" s="61" t="s">
        <v>1360</v>
      </c>
      <c r="R655" s="61" t="s">
        <v>214</v>
      </c>
      <c r="S655" s="61" t="s">
        <v>88</v>
      </c>
      <c r="T655" s="61" t="s">
        <v>56</v>
      </c>
      <c r="U655" s="452" t="s">
        <v>2752</v>
      </c>
      <c r="V655" s="261">
        <v>45945</v>
      </c>
      <c r="X655" s="58"/>
      <c r="Y655" s="58"/>
      <c r="Z655" s="58"/>
      <c r="AA655" s="58"/>
      <c r="AB655" s="63" t="s">
        <v>3112</v>
      </c>
      <c r="AC655" s="63">
        <v>45956</v>
      </c>
      <c r="AD655" s="58"/>
      <c r="AE655" s="58"/>
      <c r="AF655" s="130" t="s">
        <v>3113</v>
      </c>
      <c r="AG655" s="63">
        <v>45958</v>
      </c>
      <c r="AH655" s="58"/>
      <c r="AI655" s="58"/>
      <c r="AJ655" s="57"/>
      <c r="AK655" s="68"/>
      <c r="AL655" s="68"/>
      <c r="AM655" s="68"/>
      <c r="AN655" s="57"/>
      <c r="AP655" s="59"/>
      <c r="AQ655" s="59"/>
      <c r="AR655" s="59"/>
      <c r="AS655" s="59"/>
      <c r="AT655" s="57"/>
      <c r="AU655" s="58"/>
      <c r="AV655" s="99"/>
    </row>
    <row r="656" spans="1:49" ht="25.5">
      <c r="A656" s="350">
        <v>655</v>
      </c>
      <c r="B656" s="427" t="s">
        <v>3114</v>
      </c>
      <c r="C656" s="69">
        <v>45945</v>
      </c>
      <c r="D656" s="66" t="s">
        <v>82</v>
      </c>
      <c r="E656" s="66" t="s">
        <v>82</v>
      </c>
      <c r="F656" s="57">
        <v>45967.632638888892</v>
      </c>
      <c r="G656" s="57"/>
      <c r="H656" s="99"/>
      <c r="I656" s="57" t="s">
        <v>2827</v>
      </c>
      <c r="J656" s="67">
        <f t="shared" ca="1" si="12"/>
        <v>-89</v>
      </c>
      <c r="K656" s="71" t="s">
        <v>3115</v>
      </c>
      <c r="L656" s="67" t="s">
        <v>572</v>
      </c>
      <c r="M656" s="67" t="s">
        <v>573</v>
      </c>
      <c r="N656" s="105" t="s">
        <v>280</v>
      </c>
      <c r="O656" s="60" t="s">
        <v>3116</v>
      </c>
      <c r="P656" s="58" t="s">
        <v>3117</v>
      </c>
      <c r="Q656" s="61" t="s">
        <v>3118</v>
      </c>
      <c r="R656" s="61" t="s">
        <v>337</v>
      </c>
      <c r="S656" s="61" t="s">
        <v>3119</v>
      </c>
      <c r="T656" s="61" t="s">
        <v>56</v>
      </c>
      <c r="U656" s="452" t="s">
        <v>2766</v>
      </c>
      <c r="V656" s="261">
        <v>45945</v>
      </c>
      <c r="X656" s="58"/>
      <c r="Y656" s="58"/>
      <c r="Z656" s="58"/>
      <c r="AA656" s="58"/>
      <c r="AB656" s="626" t="s">
        <v>3120</v>
      </c>
      <c r="AC656" s="673">
        <v>45968</v>
      </c>
      <c r="AD656" s="58"/>
      <c r="AE656" s="58"/>
      <c r="AF656" s="626" t="s">
        <v>3121</v>
      </c>
      <c r="AG656" s="673">
        <v>45972</v>
      </c>
      <c r="AH656" s="58"/>
      <c r="AI656" s="58"/>
      <c r="AJ656" s="57"/>
      <c r="AK656" s="68"/>
      <c r="AL656" s="68"/>
      <c r="AM656" s="68"/>
      <c r="AN656" s="57"/>
      <c r="AP656" s="59"/>
      <c r="AQ656" s="59"/>
      <c r="AR656" s="59"/>
      <c r="AS656" s="59"/>
      <c r="AT656" s="57"/>
      <c r="AU656" s="58"/>
      <c r="AV656" s="99"/>
    </row>
    <row r="657" spans="1:50" ht="25.5">
      <c r="A657" s="72">
        <v>656</v>
      </c>
      <c r="B657" s="609" t="s">
        <v>3122</v>
      </c>
      <c r="C657" s="69">
        <v>45945</v>
      </c>
      <c r="D657" s="66" t="s">
        <v>82</v>
      </c>
      <c r="E657" s="66" t="s">
        <v>82</v>
      </c>
      <c r="F657" s="57">
        <v>45967.632638888892</v>
      </c>
      <c r="G657" s="57"/>
      <c r="H657" s="99"/>
      <c r="I657" s="57">
        <v>45940</v>
      </c>
      <c r="J657" s="67">
        <f t="shared" ca="1" si="12"/>
        <v>-89</v>
      </c>
      <c r="K657" s="71" t="s">
        <v>1441</v>
      </c>
      <c r="L657" s="67" t="s">
        <v>572</v>
      </c>
      <c r="M657" s="67" t="s">
        <v>573</v>
      </c>
      <c r="N657" s="105"/>
      <c r="O657" s="60" t="s">
        <v>3123</v>
      </c>
      <c r="P657" s="58"/>
      <c r="Q657" s="61" t="s">
        <v>3124</v>
      </c>
      <c r="R657" s="61"/>
      <c r="S657" s="61" t="s">
        <v>88</v>
      </c>
      <c r="T657" s="61"/>
      <c r="U657" s="452" t="s">
        <v>2883</v>
      </c>
      <c r="V657" s="261">
        <v>45946</v>
      </c>
      <c r="X657" s="58"/>
      <c r="Y657" s="58"/>
      <c r="Z657" s="58"/>
      <c r="AA657" s="58"/>
      <c r="AB657" s="63"/>
      <c r="AC657" s="58"/>
      <c r="AD657" s="58"/>
      <c r="AE657" s="58"/>
      <c r="AF657" s="63"/>
      <c r="AG657" s="63"/>
      <c r="AH657" s="58"/>
      <c r="AI657" s="58"/>
      <c r="AJ657" s="57"/>
      <c r="AK657" s="68"/>
      <c r="AL657" s="68"/>
      <c r="AM657" s="68"/>
      <c r="AN657" s="57"/>
      <c r="AP657" s="59"/>
      <c r="AQ657" s="59"/>
      <c r="AR657" s="59"/>
      <c r="AS657" s="59"/>
      <c r="AT657" s="57"/>
      <c r="AU657" s="58"/>
      <c r="AV657" s="99"/>
    </row>
    <row r="658" spans="1:50" ht="25.5">
      <c r="A658" s="350">
        <v>657</v>
      </c>
      <c r="B658" s="606" t="s">
        <v>3125</v>
      </c>
      <c r="C658" s="69" t="s">
        <v>2811</v>
      </c>
      <c r="D658" s="66" t="s">
        <v>570</v>
      </c>
      <c r="E658" s="66" t="s">
        <v>570</v>
      </c>
      <c r="F658" s="57">
        <v>45940.645833333336</v>
      </c>
      <c r="G658" s="57"/>
      <c r="H658" s="99"/>
      <c r="I658" s="57" t="s">
        <v>2827</v>
      </c>
      <c r="J658" s="67">
        <f t="shared" ca="1" si="12"/>
        <v>-106</v>
      </c>
      <c r="K658" s="71" t="s">
        <v>3126</v>
      </c>
      <c r="L658" s="67"/>
      <c r="M658" s="67"/>
      <c r="N658" s="105"/>
      <c r="O658" s="60" t="s">
        <v>368</v>
      </c>
      <c r="P658" s="58"/>
      <c r="Q658" s="61" t="s">
        <v>3127</v>
      </c>
      <c r="R658" s="61"/>
      <c r="S658" s="61" t="s">
        <v>88</v>
      </c>
      <c r="T658" s="61"/>
      <c r="U658" s="452" t="s">
        <v>2752</v>
      </c>
      <c r="V658" s="261">
        <v>45946</v>
      </c>
      <c r="X658" s="58"/>
      <c r="Y658" s="58"/>
      <c r="Z658" s="58"/>
      <c r="AA658" s="58"/>
      <c r="AB658" s="130" t="s">
        <v>3128</v>
      </c>
      <c r="AC658" s="63">
        <v>45951</v>
      </c>
      <c r="AD658" s="58"/>
      <c r="AE658" s="58"/>
      <c r="AF658" s="969" t="s">
        <v>3129</v>
      </c>
      <c r="AG658" s="63">
        <v>45965</v>
      </c>
      <c r="AH658" s="58"/>
      <c r="AI658" s="58"/>
      <c r="AJ658" s="57"/>
      <c r="AK658" s="68"/>
      <c r="AL658" s="68"/>
      <c r="AM658" s="68"/>
      <c r="AN658" s="57"/>
      <c r="AP658" s="59"/>
      <c r="AQ658" s="59"/>
      <c r="AR658" s="59"/>
      <c r="AS658" s="59"/>
      <c r="AT658" s="57"/>
      <c r="AU658" s="58"/>
      <c r="AV658" s="99"/>
    </row>
    <row r="659" spans="1:50" ht="38.25">
      <c r="A659" s="72">
        <v>658</v>
      </c>
      <c r="B659" s="409" t="s">
        <v>3130</v>
      </c>
      <c r="C659" s="69">
        <v>45945</v>
      </c>
      <c r="D659" s="66" t="s">
        <v>1601</v>
      </c>
      <c r="E659" s="66" t="s">
        <v>1601</v>
      </c>
      <c r="F659" s="57" t="s">
        <v>88</v>
      </c>
      <c r="G659" s="57"/>
      <c r="H659" s="99"/>
      <c r="I659" s="57" t="s">
        <v>2827</v>
      </c>
      <c r="J659" s="67" t="e">
        <f t="shared" ca="1" si="12"/>
        <v>#VALUE!</v>
      </c>
      <c r="K659" s="71" t="s">
        <v>3131</v>
      </c>
      <c r="L659" s="67" t="s">
        <v>572</v>
      </c>
      <c r="M659" s="67" t="s">
        <v>573</v>
      </c>
      <c r="N659" s="105" t="s">
        <v>232</v>
      </c>
      <c r="O659" s="60" t="s">
        <v>306</v>
      </c>
      <c r="P659" s="58" t="s">
        <v>956</v>
      </c>
      <c r="Q659" s="61" t="s">
        <v>3132</v>
      </c>
      <c r="R659" s="61"/>
      <c r="S659" s="61" t="s">
        <v>3133</v>
      </c>
      <c r="T659" s="61"/>
      <c r="U659" s="452" t="s">
        <v>2698</v>
      </c>
      <c r="V659" s="261">
        <v>45946</v>
      </c>
      <c r="X659" s="58"/>
      <c r="Y659" s="58"/>
      <c r="Z659" s="58"/>
      <c r="AA659" s="58"/>
      <c r="AB659" s="63"/>
      <c r="AC659" s="58"/>
      <c r="AD659" s="58"/>
      <c r="AE659" s="58"/>
      <c r="AF659" s="63"/>
      <c r="AG659" s="63"/>
      <c r="AH659" s="58"/>
      <c r="AI659" s="58"/>
      <c r="AJ659" s="57"/>
      <c r="AK659" s="68"/>
      <c r="AL659" s="68"/>
      <c r="AM659" s="68"/>
      <c r="AN659" s="57"/>
      <c r="AP659" s="59"/>
      <c r="AQ659" s="59"/>
      <c r="AR659" s="59"/>
      <c r="AS659" s="59"/>
      <c r="AT659" s="57"/>
      <c r="AU659" s="58"/>
      <c r="AV659" s="99"/>
    </row>
    <row r="660" spans="1:50" ht="38.25">
      <c r="A660" s="350">
        <v>659</v>
      </c>
      <c r="B660" s="606" t="s">
        <v>3134</v>
      </c>
      <c r="C660" s="69">
        <v>45937</v>
      </c>
      <c r="D660" s="66" t="s">
        <v>82</v>
      </c>
      <c r="E660" s="66" t="s">
        <v>82</v>
      </c>
      <c r="F660" s="57">
        <v>45957.629166666666</v>
      </c>
      <c r="G660" s="57"/>
      <c r="H660" s="99"/>
      <c r="I660" s="57">
        <v>45937</v>
      </c>
      <c r="J660" s="67">
        <f t="shared" ca="1" si="12"/>
        <v>-96</v>
      </c>
      <c r="K660" s="71" t="s">
        <v>3135</v>
      </c>
      <c r="L660" s="67" t="s">
        <v>1521</v>
      </c>
      <c r="M660" s="67" t="s">
        <v>49</v>
      </c>
      <c r="N660" s="105" t="s">
        <v>867</v>
      </c>
      <c r="O660" s="60" t="s">
        <v>3136</v>
      </c>
      <c r="P660" s="58" t="s">
        <v>943</v>
      </c>
      <c r="Q660" s="61" t="s">
        <v>3137</v>
      </c>
      <c r="R660" s="61" t="s">
        <v>54</v>
      </c>
      <c r="S660" s="61" t="s">
        <v>3138</v>
      </c>
      <c r="T660" s="61" t="s">
        <v>56</v>
      </c>
      <c r="U660" s="452" t="s">
        <v>3139</v>
      </c>
      <c r="V660" s="261">
        <v>45946</v>
      </c>
      <c r="X660" s="58"/>
      <c r="Y660" s="58"/>
      <c r="Z660" s="58"/>
      <c r="AA660" s="58"/>
      <c r="AB660" s="63" t="s">
        <v>3140</v>
      </c>
      <c r="AC660" s="63">
        <v>45959</v>
      </c>
      <c r="AD660" s="58"/>
      <c r="AE660" s="58"/>
      <c r="AF660" s="63"/>
      <c r="AG660" s="63"/>
      <c r="AH660" s="58"/>
      <c r="AI660" s="58"/>
      <c r="AJ660" s="57"/>
      <c r="AK660" s="68"/>
      <c r="AL660" s="68"/>
      <c r="AM660" s="68"/>
      <c r="AN660" s="57"/>
      <c r="AP660" s="59"/>
      <c r="AQ660" s="59"/>
      <c r="AR660" s="59"/>
      <c r="AS660" s="59"/>
      <c r="AT660" s="57"/>
      <c r="AU660" s="58"/>
      <c r="AV660" s="99"/>
    </row>
    <row r="661" spans="1:50" ht="114.75">
      <c r="A661" s="72">
        <v>660</v>
      </c>
      <c r="B661" s="606" t="s">
        <v>3141</v>
      </c>
      <c r="C661" s="69">
        <v>45931</v>
      </c>
      <c r="D661" s="66" t="s">
        <v>82</v>
      </c>
      <c r="E661" s="66" t="s">
        <v>82</v>
      </c>
      <c r="F661" s="57">
        <v>45957</v>
      </c>
      <c r="G661" s="57"/>
      <c r="H661" s="99"/>
      <c r="I661" s="57">
        <v>45931</v>
      </c>
      <c r="J661" s="67">
        <f t="shared" ca="1" si="12"/>
        <v>-96</v>
      </c>
      <c r="K661" s="71" t="s">
        <v>83</v>
      </c>
      <c r="L661" s="67" t="s">
        <v>572</v>
      </c>
      <c r="M661" s="67" t="s">
        <v>573</v>
      </c>
      <c r="N661" s="105" t="s">
        <v>118</v>
      </c>
      <c r="O661" s="60" t="s">
        <v>135</v>
      </c>
      <c r="P661" s="58" t="s">
        <v>136</v>
      </c>
      <c r="Q661" s="61" t="s">
        <v>3142</v>
      </c>
      <c r="R661" s="61"/>
      <c r="S661" s="61" t="s">
        <v>3143</v>
      </c>
      <c r="T661" s="61" t="s">
        <v>56</v>
      </c>
      <c r="U661" s="452" t="s">
        <v>2707</v>
      </c>
      <c r="V661" s="261">
        <v>45946</v>
      </c>
      <c r="X661" s="58"/>
      <c r="Y661" s="58"/>
      <c r="Z661" s="58"/>
      <c r="AA661" s="58" t="s">
        <v>893</v>
      </c>
      <c r="AB661" s="63" t="s">
        <v>3144</v>
      </c>
      <c r="AC661" s="63">
        <v>45957</v>
      </c>
      <c r="AD661" s="58"/>
      <c r="AE661" s="58" t="s">
        <v>91</v>
      </c>
      <c r="AF661" s="63" t="s">
        <v>3145</v>
      </c>
      <c r="AG661" s="63">
        <v>45958</v>
      </c>
      <c r="AH661" s="63">
        <v>45959</v>
      </c>
      <c r="AI661" s="58"/>
      <c r="AJ661" s="57"/>
      <c r="AK661" s="68"/>
      <c r="AL661" s="68"/>
      <c r="AM661" s="68"/>
      <c r="AN661" s="57"/>
      <c r="AP661" s="59"/>
      <c r="AQ661" s="59"/>
      <c r="AR661" s="59"/>
      <c r="AS661" s="59"/>
      <c r="AT661" s="57"/>
      <c r="AU661" s="58"/>
      <c r="AV661" s="99"/>
      <c r="AW661" s="659" t="s">
        <v>3146</v>
      </c>
    </row>
    <row r="662" spans="1:50" ht="25.5">
      <c r="A662" s="350">
        <v>661</v>
      </c>
      <c r="B662" s="409" t="s">
        <v>3147</v>
      </c>
      <c r="C662" s="69" t="s">
        <v>2811</v>
      </c>
      <c r="D662" s="66" t="s">
        <v>47</v>
      </c>
      <c r="E662" s="66" t="s">
        <v>47</v>
      </c>
      <c r="F662" s="57" t="s">
        <v>88</v>
      </c>
      <c r="G662" s="57"/>
      <c r="H662" s="99"/>
      <c r="I662" s="57" t="s">
        <v>2827</v>
      </c>
      <c r="J662" s="67" t="e">
        <f t="shared" ca="1" si="12"/>
        <v>#VALUE!</v>
      </c>
      <c r="K662" s="71" t="s">
        <v>202</v>
      </c>
      <c r="L662" s="67"/>
      <c r="M662" s="67"/>
      <c r="N662" s="105"/>
      <c r="O662" s="60" t="s">
        <v>204</v>
      </c>
      <c r="P662" s="58"/>
      <c r="Q662" s="61" t="s">
        <v>3148</v>
      </c>
      <c r="R662" s="61"/>
      <c r="S662" s="61" t="s">
        <v>3149</v>
      </c>
      <c r="T662" s="61"/>
      <c r="U662" s="452" t="s">
        <v>2752</v>
      </c>
      <c r="V662" s="261">
        <v>45947</v>
      </c>
      <c r="X662" s="58"/>
      <c r="Y662" s="58"/>
      <c r="Z662" s="58"/>
      <c r="AA662" s="58"/>
      <c r="AB662" s="63"/>
      <c r="AC662" s="58"/>
      <c r="AD662" s="58"/>
      <c r="AE662" s="58"/>
      <c r="AF662" s="63"/>
      <c r="AG662" s="63"/>
      <c r="AH662" s="58"/>
      <c r="AI662" s="58"/>
      <c r="AJ662" s="57"/>
      <c r="AK662" s="68"/>
      <c r="AL662" s="68"/>
      <c r="AM662" s="68"/>
      <c r="AN662" s="57"/>
      <c r="AP662" s="59"/>
      <c r="AQ662" s="59"/>
      <c r="AR662" s="59"/>
      <c r="AS662" s="59"/>
      <c r="AT662" s="57"/>
      <c r="AU662" s="58"/>
      <c r="AV662" s="99"/>
    </row>
    <row r="663" spans="1:50" ht="15">
      <c r="A663" s="72">
        <v>662</v>
      </c>
      <c r="B663" s="409" t="s">
        <v>3150</v>
      </c>
      <c r="C663" s="69">
        <v>45946.373611111114</v>
      </c>
      <c r="D663" s="66" t="s">
        <v>1601</v>
      </c>
      <c r="E663" s="66" t="s">
        <v>1601</v>
      </c>
      <c r="F663" s="57" t="s">
        <v>88</v>
      </c>
      <c r="G663" s="57"/>
      <c r="H663" s="99"/>
      <c r="I663" s="57" t="s">
        <v>2827</v>
      </c>
      <c r="J663" s="67" t="e">
        <f t="shared" ca="1" si="12"/>
        <v>#VALUE!</v>
      </c>
      <c r="K663" s="71" t="s">
        <v>3151</v>
      </c>
      <c r="L663" s="67"/>
      <c r="M663" s="67"/>
      <c r="N663" s="105"/>
      <c r="O663" s="60" t="s">
        <v>119</v>
      </c>
      <c r="P663" s="58"/>
      <c r="Q663" s="61" t="s">
        <v>3152</v>
      </c>
      <c r="R663" s="61"/>
      <c r="S663" s="61" t="s">
        <v>88</v>
      </c>
      <c r="T663" s="61"/>
      <c r="U663" s="452" t="s">
        <v>3153</v>
      </c>
      <c r="V663" s="261">
        <v>45947</v>
      </c>
      <c r="X663" s="58"/>
      <c r="Y663" s="58"/>
      <c r="Z663" s="58"/>
      <c r="AA663" s="58"/>
      <c r="AB663" s="63"/>
      <c r="AC663" s="58"/>
      <c r="AD663" s="58"/>
      <c r="AE663" s="58"/>
      <c r="AF663" s="63"/>
      <c r="AG663" s="63"/>
      <c r="AH663" s="58"/>
      <c r="AI663" s="58"/>
      <c r="AJ663" s="57"/>
      <c r="AK663" s="68"/>
      <c r="AL663" s="68"/>
      <c r="AM663" s="68"/>
      <c r="AN663" s="57"/>
      <c r="AP663" s="59"/>
      <c r="AQ663" s="59"/>
      <c r="AR663" s="59"/>
      <c r="AS663" s="59"/>
      <c r="AT663" s="57"/>
      <c r="AU663" s="58"/>
      <c r="AV663" s="99"/>
    </row>
    <row r="664" spans="1:50" ht="51">
      <c r="A664" s="350">
        <v>663</v>
      </c>
      <c r="B664" s="409" t="s">
        <v>3154</v>
      </c>
      <c r="C664" s="69" t="s">
        <v>2811</v>
      </c>
      <c r="D664" s="66" t="s">
        <v>1601</v>
      </c>
      <c r="E664" s="66" t="s">
        <v>1601</v>
      </c>
      <c r="F664" s="57" t="s">
        <v>88</v>
      </c>
      <c r="G664" s="57"/>
      <c r="H664" s="99"/>
      <c r="I664" s="57" t="s">
        <v>2827</v>
      </c>
      <c r="J664" s="67" t="e">
        <f t="shared" ca="1" si="12"/>
        <v>#VALUE!</v>
      </c>
      <c r="K664" s="71" t="s">
        <v>449</v>
      </c>
      <c r="L664" s="67" t="s">
        <v>142</v>
      </c>
      <c r="M664" s="67" t="s">
        <v>413</v>
      </c>
      <c r="N664" s="105" t="s">
        <v>63</v>
      </c>
      <c r="O664" s="60" t="s">
        <v>3155</v>
      </c>
      <c r="P664" s="67" t="s">
        <v>450</v>
      </c>
      <c r="Q664" s="61" t="s">
        <v>3156</v>
      </c>
      <c r="R664" s="61"/>
      <c r="S664" s="61" t="s">
        <v>3157</v>
      </c>
      <c r="T664" s="61"/>
      <c r="U664" s="452" t="s">
        <v>2752</v>
      </c>
      <c r="V664" s="261">
        <v>45947</v>
      </c>
      <c r="X664" s="58"/>
      <c r="Y664" s="58"/>
      <c r="Z664" s="58"/>
      <c r="AA664" s="58"/>
      <c r="AB664" s="63"/>
      <c r="AC664" s="58"/>
      <c r="AD664" s="58"/>
      <c r="AE664" s="58"/>
      <c r="AF664" s="63"/>
      <c r="AG664" s="63"/>
      <c r="AH664" s="58"/>
      <c r="AI664" s="58"/>
      <c r="AJ664" s="57"/>
      <c r="AK664" s="68"/>
      <c r="AL664" s="68"/>
      <c r="AM664" s="68"/>
      <c r="AN664" s="57"/>
      <c r="AP664" s="59"/>
      <c r="AQ664" s="59"/>
      <c r="AR664" s="59"/>
      <c r="AS664" s="59"/>
      <c r="AT664" s="57"/>
      <c r="AU664" s="58"/>
      <c r="AV664" s="99"/>
    </row>
    <row r="665" spans="1:50" ht="38.25">
      <c r="A665" s="72">
        <v>664</v>
      </c>
      <c r="B665" s="409" t="s">
        <v>3158</v>
      </c>
      <c r="C665" s="69" t="s">
        <v>2811</v>
      </c>
      <c r="D665" s="66" t="s">
        <v>1601</v>
      </c>
      <c r="E665" s="66" t="s">
        <v>1601</v>
      </c>
      <c r="F665" s="57" t="s">
        <v>88</v>
      </c>
      <c r="G665" s="57"/>
      <c r="H665" s="99"/>
      <c r="I665" s="57" t="s">
        <v>2827</v>
      </c>
      <c r="J665" s="67" t="e">
        <f t="shared" ca="1" si="12"/>
        <v>#VALUE!</v>
      </c>
      <c r="K665" s="71" t="s">
        <v>3151</v>
      </c>
      <c r="L665" s="67"/>
      <c r="M665" s="67"/>
      <c r="N665" s="105"/>
      <c r="O665" s="60" t="s">
        <v>119</v>
      </c>
      <c r="P665" s="58"/>
      <c r="Q665" s="61" t="s">
        <v>3159</v>
      </c>
      <c r="R665" s="61"/>
      <c r="S665" s="61" t="s">
        <v>88</v>
      </c>
      <c r="T665" s="61"/>
      <c r="U665" s="452" t="s">
        <v>2698</v>
      </c>
      <c r="V665" s="261">
        <v>45947</v>
      </c>
      <c r="X665" s="58"/>
      <c r="Y665" s="58"/>
      <c r="Z665" s="58"/>
      <c r="AA665" s="58"/>
      <c r="AB665" s="63"/>
      <c r="AC665" s="58"/>
      <c r="AD665" s="58"/>
      <c r="AE665" s="58"/>
      <c r="AF665" s="63"/>
      <c r="AG665" s="63"/>
      <c r="AH665" s="58"/>
      <c r="AI665" s="58"/>
      <c r="AJ665" s="57"/>
      <c r="AK665" s="68"/>
      <c r="AL665" s="68"/>
      <c r="AM665" s="68"/>
      <c r="AN665" s="57"/>
      <c r="AP665" s="59"/>
      <c r="AQ665" s="59"/>
      <c r="AR665" s="59"/>
      <c r="AS665" s="59"/>
      <c r="AT665" s="57"/>
      <c r="AU665" s="58"/>
      <c r="AV665" s="99"/>
    </row>
    <row r="666" spans="1:50" ht="51">
      <c r="A666" s="350">
        <v>665</v>
      </c>
      <c r="B666" s="606" t="s">
        <v>3160</v>
      </c>
      <c r="C666" s="69" t="s">
        <v>2811</v>
      </c>
      <c r="D666" s="66" t="s">
        <v>82</v>
      </c>
      <c r="E666" s="66" t="s">
        <v>82</v>
      </c>
      <c r="F666" s="57">
        <v>45968.643055555556</v>
      </c>
      <c r="G666" s="57"/>
      <c r="H666" s="99"/>
      <c r="I666" s="57" t="s">
        <v>2827</v>
      </c>
      <c r="J666" s="67">
        <f t="shared" ca="1" si="12"/>
        <v>-88</v>
      </c>
      <c r="K666" s="71" t="s">
        <v>3161</v>
      </c>
      <c r="L666" s="67"/>
      <c r="M666" s="67"/>
      <c r="N666" s="105"/>
      <c r="O666" s="60" t="s">
        <v>3162</v>
      </c>
      <c r="P666" s="58"/>
      <c r="Q666" s="61" t="s">
        <v>1335</v>
      </c>
      <c r="R666" s="61"/>
      <c r="S666" s="61" t="s">
        <v>88</v>
      </c>
      <c r="T666" s="61"/>
      <c r="U666" s="452" t="s">
        <v>2752</v>
      </c>
      <c r="V666" s="261">
        <v>45947</v>
      </c>
      <c r="X666" s="58"/>
      <c r="Y666" s="58"/>
      <c r="Z666" s="58"/>
      <c r="AA666" s="58"/>
      <c r="AB666" s="63"/>
      <c r="AC666" s="58"/>
      <c r="AD666" s="58"/>
      <c r="AE666" s="58"/>
      <c r="AF666" s="63"/>
      <c r="AG666" s="63"/>
      <c r="AH666" s="58"/>
      <c r="AI666" s="58"/>
      <c r="AJ666" s="57"/>
      <c r="AK666" s="68"/>
      <c r="AL666" s="68"/>
      <c r="AM666" s="68"/>
      <c r="AN666" s="57"/>
      <c r="AP666" s="59"/>
      <c r="AQ666" s="59"/>
      <c r="AR666" s="59"/>
      <c r="AS666" s="59"/>
      <c r="AT666" s="57"/>
      <c r="AU666" s="58"/>
      <c r="AV666" s="99"/>
    </row>
    <row r="667" spans="1:50" ht="25.5">
      <c r="A667" s="72">
        <v>666</v>
      </c>
      <c r="B667" s="606" t="s">
        <v>3163</v>
      </c>
      <c r="C667" s="69" t="s">
        <v>2811</v>
      </c>
      <c r="D667" s="66" t="s">
        <v>82</v>
      </c>
      <c r="E667" s="66" t="s">
        <v>82</v>
      </c>
      <c r="F667" s="57">
        <v>45968.460416666669</v>
      </c>
      <c r="G667" s="57"/>
      <c r="H667" s="99"/>
      <c r="I667" s="57" t="s">
        <v>2827</v>
      </c>
      <c r="J667" s="67">
        <f t="shared" ca="1" si="12"/>
        <v>-88</v>
      </c>
      <c r="K667" s="71" t="s">
        <v>3164</v>
      </c>
      <c r="L667" s="67" t="s">
        <v>572</v>
      </c>
      <c r="M667" s="67" t="s">
        <v>573</v>
      </c>
      <c r="N667" s="105" t="s">
        <v>1340</v>
      </c>
      <c r="O667" s="60" t="s">
        <v>3165</v>
      </c>
      <c r="P667" s="58" t="s">
        <v>1342</v>
      </c>
      <c r="Q667" s="61" t="s">
        <v>3166</v>
      </c>
      <c r="R667" s="61" t="s">
        <v>214</v>
      </c>
      <c r="S667" s="61" t="s">
        <v>88</v>
      </c>
      <c r="T667" s="61" t="s">
        <v>56</v>
      </c>
      <c r="U667" s="452" t="s">
        <v>2722</v>
      </c>
      <c r="V667" s="261">
        <v>45947</v>
      </c>
      <c r="X667" s="58"/>
      <c r="Y667" s="58"/>
      <c r="Z667" s="58"/>
      <c r="AA667" s="58"/>
      <c r="AB667" s="63" t="s">
        <v>3167</v>
      </c>
      <c r="AC667" s="63">
        <v>45957</v>
      </c>
      <c r="AD667" s="58"/>
      <c r="AE667" s="58"/>
      <c r="AF667" s="130" t="s">
        <v>3168</v>
      </c>
      <c r="AG667" s="63">
        <v>45961</v>
      </c>
      <c r="AH667" s="58"/>
      <c r="AI667" s="58"/>
      <c r="AJ667" s="57"/>
      <c r="AK667" s="68"/>
      <c r="AL667" s="68"/>
      <c r="AM667" s="68"/>
      <c r="AN667" s="57"/>
      <c r="AP667" s="59"/>
      <c r="AQ667" s="59"/>
      <c r="AR667" s="59"/>
      <c r="AS667" s="59"/>
      <c r="AT667" s="57"/>
      <c r="AU667" s="58"/>
      <c r="AV667" s="99"/>
    </row>
    <row r="668" spans="1:50" ht="25.5">
      <c r="A668" s="350">
        <v>667</v>
      </c>
      <c r="B668" s="606" t="s">
        <v>3169</v>
      </c>
      <c r="C668" s="69" t="s">
        <v>2811</v>
      </c>
      <c r="D668" s="66" t="s">
        <v>82</v>
      </c>
      <c r="E668" s="66" t="s">
        <v>82</v>
      </c>
      <c r="F668" s="57">
        <v>45968.457638888889</v>
      </c>
      <c r="G668" s="57"/>
      <c r="H668" s="99"/>
      <c r="I668" s="57" t="s">
        <v>2827</v>
      </c>
      <c r="J668" s="67">
        <f t="shared" ca="1" si="12"/>
        <v>-88</v>
      </c>
      <c r="K668" s="71" t="s">
        <v>3170</v>
      </c>
      <c r="L668" s="67" t="s">
        <v>572</v>
      </c>
      <c r="M668" s="67" t="s">
        <v>573</v>
      </c>
      <c r="N668" s="105" t="s">
        <v>159</v>
      </c>
      <c r="O668" s="60" t="s">
        <v>160</v>
      </c>
      <c r="P668" s="58" t="s">
        <v>161</v>
      </c>
      <c r="Q668" s="61" t="s">
        <v>3171</v>
      </c>
      <c r="R668" s="61" t="s">
        <v>67</v>
      </c>
      <c r="S668" s="61" t="s">
        <v>3172</v>
      </c>
      <c r="T668" s="61" t="s">
        <v>56</v>
      </c>
      <c r="U668" s="452" t="s">
        <v>2698</v>
      </c>
      <c r="V668" s="261">
        <v>45947</v>
      </c>
      <c r="X668" s="58"/>
      <c r="Y668" s="58"/>
      <c r="Z668" s="58"/>
      <c r="AA668" s="58"/>
      <c r="AB668" s="63" t="s">
        <v>3173</v>
      </c>
      <c r="AC668" s="63">
        <v>45957</v>
      </c>
      <c r="AD668" s="58"/>
      <c r="AE668" s="58"/>
      <c r="AF668" s="63"/>
      <c r="AG668" s="63"/>
      <c r="AH668" s="58"/>
      <c r="AI668" s="58"/>
      <c r="AJ668" s="57"/>
      <c r="AK668" s="68"/>
      <c r="AL668" s="68"/>
      <c r="AM668" s="68"/>
      <c r="AN668" s="57"/>
      <c r="AP668" s="59"/>
      <c r="AQ668" s="59"/>
      <c r="AR668" s="59"/>
      <c r="AS668" s="59"/>
      <c r="AT668" s="57"/>
      <c r="AU668" s="58"/>
      <c r="AV668" s="99"/>
    </row>
    <row r="669" spans="1:50" ht="25.5">
      <c r="A669" s="72">
        <v>668</v>
      </c>
      <c r="B669" s="606" t="s">
        <v>3174</v>
      </c>
      <c r="C669" s="69" t="s">
        <v>2811</v>
      </c>
      <c r="D669" s="66" t="s">
        <v>82</v>
      </c>
      <c r="E669" s="66" t="s">
        <v>82</v>
      </c>
      <c r="F669" s="57">
        <v>45968.438194444447</v>
      </c>
      <c r="G669" s="57"/>
      <c r="H669" s="99"/>
      <c r="I669" s="57" t="s">
        <v>2827</v>
      </c>
      <c r="J669" s="67">
        <f t="shared" ca="1" si="12"/>
        <v>-88</v>
      </c>
      <c r="K669" s="71" t="s">
        <v>3175</v>
      </c>
      <c r="L669" s="67" t="s">
        <v>572</v>
      </c>
      <c r="M669" s="67" t="s">
        <v>573</v>
      </c>
      <c r="N669" s="105" t="s">
        <v>63</v>
      </c>
      <c r="O669" s="60" t="s">
        <v>3176</v>
      </c>
      <c r="P669" s="67" t="s">
        <v>450</v>
      </c>
      <c r="Q669" s="61" t="s">
        <v>3177</v>
      </c>
      <c r="R669" s="61" t="s">
        <v>67</v>
      </c>
      <c r="S669" s="61" t="s">
        <v>3178</v>
      </c>
      <c r="T669" s="61" t="s">
        <v>56</v>
      </c>
      <c r="U669" s="452" t="s">
        <v>2722</v>
      </c>
      <c r="V669" s="261">
        <v>45947</v>
      </c>
      <c r="X669" s="58"/>
      <c r="Y669" s="58"/>
      <c r="Z669" s="58"/>
      <c r="AA669" s="58"/>
      <c r="AB669" s="63" t="s">
        <v>3179</v>
      </c>
      <c r="AC669" s="63">
        <v>45957</v>
      </c>
      <c r="AD669" s="58"/>
      <c r="AE669" s="58"/>
      <c r="AF669" s="130" t="s">
        <v>3180</v>
      </c>
      <c r="AG669" s="63">
        <v>45965</v>
      </c>
      <c r="AH669" s="58"/>
      <c r="AI669" s="58"/>
      <c r="AJ669" s="57"/>
      <c r="AK669" s="68"/>
      <c r="AL669" s="68"/>
      <c r="AM669" s="68"/>
      <c r="AN669" s="57"/>
      <c r="AP669" s="59"/>
      <c r="AQ669" s="59"/>
      <c r="AR669" s="59"/>
      <c r="AS669" s="59"/>
      <c r="AT669" s="57"/>
      <c r="AU669" s="58"/>
      <c r="AV669" s="99"/>
    </row>
    <row r="670" spans="1:50" ht="25.5">
      <c r="A670" s="350">
        <v>669</v>
      </c>
      <c r="B670" s="606" t="s">
        <v>3181</v>
      </c>
      <c r="C670" s="69">
        <v>45946.373611111114</v>
      </c>
      <c r="D670" s="66" t="s">
        <v>82</v>
      </c>
      <c r="E670" s="66" t="s">
        <v>82</v>
      </c>
      <c r="F670" s="57">
        <v>45968.373611111114</v>
      </c>
      <c r="G670" s="323" t="s">
        <v>3182</v>
      </c>
      <c r="H670" s="323">
        <v>45961</v>
      </c>
      <c r="I670" s="57">
        <v>45940</v>
      </c>
      <c r="J670" s="67">
        <f t="shared" ca="1" si="12"/>
        <v>-88</v>
      </c>
      <c r="K670" s="71" t="s">
        <v>1441</v>
      </c>
      <c r="L670" s="67" t="s">
        <v>572</v>
      </c>
      <c r="M670" s="67" t="s">
        <v>573</v>
      </c>
      <c r="N670" s="105" t="s">
        <v>63</v>
      </c>
      <c r="O670" s="60" t="s">
        <v>63</v>
      </c>
      <c r="P670" s="67" t="s">
        <v>450</v>
      </c>
      <c r="Q670" s="61" t="s">
        <v>838</v>
      </c>
      <c r="R670" s="61"/>
      <c r="S670" s="61" t="s">
        <v>3183</v>
      </c>
      <c r="T670" s="61" t="s">
        <v>56</v>
      </c>
      <c r="U670" s="452" t="s">
        <v>2883</v>
      </c>
      <c r="V670" s="261">
        <v>45947</v>
      </c>
      <c r="X670" s="366" t="s">
        <v>805</v>
      </c>
      <c r="Y670" s="378" t="s">
        <v>999</v>
      </c>
      <c r="Z670" s="378"/>
      <c r="AA670" s="378" t="s">
        <v>851</v>
      </c>
      <c r="AB670" s="378" t="s">
        <v>3182</v>
      </c>
      <c r="AC670" s="380">
        <v>45961</v>
      </c>
      <c r="AD670" s="378"/>
      <c r="AE670" s="378"/>
      <c r="AF670" s="378"/>
      <c r="AG670" s="380"/>
      <c r="AH670" s="380"/>
      <c r="AI670" s="378"/>
      <c r="AJ670" s="378"/>
      <c r="AK670" s="377"/>
      <c r="AL670" s="381"/>
      <c r="AM670" s="381"/>
      <c r="AN670" s="381"/>
      <c r="AO670" s="377"/>
      <c r="AP670" s="382"/>
      <c r="AQ670" s="383"/>
      <c r="AR670" s="383"/>
      <c r="AS670" s="383"/>
      <c r="AT670" s="383"/>
      <c r="AU670" s="377"/>
      <c r="AV670" s="378" t="s">
        <v>94</v>
      </c>
      <c r="AW670" s="384"/>
      <c r="AX670" s="365"/>
    </row>
    <row r="671" spans="1:50" ht="25.5">
      <c r="A671" s="72">
        <v>670</v>
      </c>
      <c r="B671" s="606" t="s">
        <v>3184</v>
      </c>
      <c r="C671" s="69">
        <v>45946.344444444447</v>
      </c>
      <c r="D671" s="66" t="s">
        <v>82</v>
      </c>
      <c r="E671" s="66" t="s">
        <v>82</v>
      </c>
      <c r="F671" s="57">
        <v>45968.344444444447</v>
      </c>
      <c r="G671" s="57"/>
      <c r="H671" s="99"/>
      <c r="I671" s="57">
        <v>45940</v>
      </c>
      <c r="J671" s="67">
        <f t="shared" ca="1" si="12"/>
        <v>-88</v>
      </c>
      <c r="K671" s="71" t="s">
        <v>1441</v>
      </c>
      <c r="L671" s="67" t="s">
        <v>572</v>
      </c>
      <c r="M671" s="67" t="s">
        <v>573</v>
      </c>
      <c r="N671" s="105"/>
      <c r="O671" s="60" t="s">
        <v>3185</v>
      </c>
      <c r="P671" s="58"/>
      <c r="Q671" s="61" t="s">
        <v>1360</v>
      </c>
      <c r="R671" s="61"/>
      <c r="S671" s="61" t="s">
        <v>3186</v>
      </c>
      <c r="T671" s="61"/>
      <c r="U671" s="452" t="s">
        <v>2766</v>
      </c>
      <c r="V671" s="261">
        <v>45947</v>
      </c>
      <c r="X671" s="58"/>
      <c r="Y671" s="58"/>
      <c r="Z671" s="58"/>
      <c r="AA671" s="58"/>
      <c r="AB671" s="63"/>
      <c r="AC671" s="58"/>
      <c r="AD671" s="58"/>
      <c r="AE671" s="58"/>
      <c r="AF671" s="63"/>
      <c r="AG671" s="63"/>
      <c r="AH671" s="58"/>
      <c r="AI671" s="58"/>
      <c r="AJ671" s="57"/>
      <c r="AK671" s="68"/>
      <c r="AL671" s="68"/>
      <c r="AM671" s="68"/>
      <c r="AN671" s="57"/>
      <c r="AP671" s="59"/>
      <c r="AQ671" s="59"/>
      <c r="AR671" s="59"/>
      <c r="AS671" s="59"/>
      <c r="AT671" s="57"/>
      <c r="AU671" s="58"/>
      <c r="AV671" s="99"/>
    </row>
    <row r="672" spans="1:50" ht="25.5">
      <c r="A672" s="350">
        <v>671</v>
      </c>
      <c r="B672" s="606" t="s">
        <v>3187</v>
      </c>
      <c r="C672" s="69">
        <v>45946.322916666664</v>
      </c>
      <c r="D672" s="66"/>
      <c r="E672" s="66"/>
      <c r="F672" s="57">
        <v>45968.322916666664</v>
      </c>
      <c r="G672" s="57"/>
      <c r="H672" s="99"/>
      <c r="I672" s="57" t="s">
        <v>2827</v>
      </c>
      <c r="J672" s="67">
        <f t="shared" ca="1" si="12"/>
        <v>-88</v>
      </c>
      <c r="K672" s="71" t="s">
        <v>3188</v>
      </c>
      <c r="L672" s="67" t="s">
        <v>572</v>
      </c>
      <c r="M672" s="67" t="s">
        <v>573</v>
      </c>
      <c r="N672" s="105" t="s">
        <v>203</v>
      </c>
      <c r="O672" s="60" t="s">
        <v>204</v>
      </c>
      <c r="P672" s="58" t="s">
        <v>205</v>
      </c>
      <c r="Q672" s="61" t="s">
        <v>3189</v>
      </c>
      <c r="R672" s="61" t="s">
        <v>322</v>
      </c>
      <c r="S672" s="61" t="s">
        <v>3190</v>
      </c>
      <c r="T672" s="61" t="s">
        <v>56</v>
      </c>
      <c r="U672" s="452" t="s">
        <v>2748</v>
      </c>
      <c r="V672" s="261">
        <v>45947</v>
      </c>
      <c r="X672" s="58"/>
      <c r="Y672" s="58"/>
      <c r="Z672" s="58"/>
      <c r="AA672" s="58"/>
      <c r="AB672" s="63" t="s">
        <v>3191</v>
      </c>
      <c r="AC672" s="63">
        <v>45953</v>
      </c>
      <c r="AD672" s="58"/>
      <c r="AE672" s="58"/>
      <c r="AF672" s="676" t="s">
        <v>3192</v>
      </c>
      <c r="AG672" s="63">
        <v>45960</v>
      </c>
      <c r="AH672" s="58"/>
      <c r="AI672" s="58"/>
      <c r="AJ672" s="57"/>
      <c r="AK672" s="68"/>
      <c r="AL672" s="68"/>
      <c r="AM672" s="68"/>
      <c r="AN672" s="57"/>
      <c r="AP672" s="59"/>
      <c r="AQ672" s="59"/>
      <c r="AR672" s="59"/>
      <c r="AS672" s="59"/>
      <c r="AT672" s="57"/>
      <c r="AU672" s="58"/>
      <c r="AV672" s="99"/>
    </row>
    <row r="673" spans="1:49" s="127" customFormat="1" ht="25.5">
      <c r="A673" s="72">
        <v>672</v>
      </c>
      <c r="B673" s="610" t="s">
        <v>3193</v>
      </c>
      <c r="C673" s="299">
        <v>45946</v>
      </c>
      <c r="D673" s="66" t="s">
        <v>547</v>
      </c>
      <c r="E673" s="66" t="s">
        <v>547</v>
      </c>
      <c r="F673" s="300">
        <v>45967.517361111109</v>
      </c>
      <c r="G673" s="300"/>
      <c r="I673" s="300">
        <v>45946</v>
      </c>
      <c r="J673" s="67">
        <f t="shared" ca="1" si="12"/>
        <v>-89</v>
      </c>
      <c r="K673" s="301" t="s">
        <v>3194</v>
      </c>
      <c r="L673" s="67" t="s">
        <v>572</v>
      </c>
      <c r="M673" s="67" t="s">
        <v>573</v>
      </c>
      <c r="N673" s="264" t="s">
        <v>118</v>
      </c>
      <c r="O673" s="265" t="s">
        <v>211</v>
      </c>
      <c r="P673" s="266" t="s">
        <v>212</v>
      </c>
      <c r="Q673" s="302" t="s">
        <v>3195</v>
      </c>
      <c r="R673" s="302"/>
      <c r="S673" s="302" t="s">
        <v>3196</v>
      </c>
      <c r="T673" s="302"/>
      <c r="U673" s="859" t="s">
        <v>2734</v>
      </c>
      <c r="V673" s="304">
        <v>45947</v>
      </c>
      <c r="W673" s="303"/>
      <c r="X673" s="266"/>
      <c r="Y673" s="266"/>
      <c r="Z673" s="266"/>
      <c r="AA673" s="266" t="s">
        <v>893</v>
      </c>
      <c r="AB673" s="305" t="s">
        <v>3197</v>
      </c>
      <c r="AC673" s="305">
        <v>45950</v>
      </c>
      <c r="AD673" s="266"/>
      <c r="AE673" s="266" t="s">
        <v>91</v>
      </c>
      <c r="AF673" s="305" t="s">
        <v>3197</v>
      </c>
      <c r="AG673" s="305">
        <v>45952</v>
      </c>
      <c r="AH673" s="305">
        <v>45957</v>
      </c>
      <c r="AI673" s="266"/>
      <c r="AJ673" s="300"/>
      <c r="AK673" s="306"/>
      <c r="AL673" s="306"/>
      <c r="AM673" s="306"/>
      <c r="AN673" s="300"/>
      <c r="AO673" s="307"/>
      <c r="AP673" s="308"/>
      <c r="AQ673" s="308"/>
      <c r="AR673" s="308"/>
      <c r="AS673" s="308"/>
      <c r="AT673" s="300"/>
      <c r="AU673" s="266"/>
    </row>
    <row r="674" spans="1:49" s="127" customFormat="1" ht="25.5">
      <c r="A674" s="350">
        <v>673</v>
      </c>
      <c r="B674" s="610" t="s">
        <v>3198</v>
      </c>
      <c r="C674" s="299">
        <v>45945.328472222223</v>
      </c>
      <c r="D674" s="66" t="s">
        <v>82</v>
      </c>
      <c r="E674" s="66" t="s">
        <v>82</v>
      </c>
      <c r="F674" s="300">
        <v>45967.328472222223</v>
      </c>
      <c r="G674" s="300"/>
      <c r="I674" s="300">
        <v>45946</v>
      </c>
      <c r="J674" s="67">
        <f t="shared" ca="1" si="12"/>
        <v>-89</v>
      </c>
      <c r="K674" s="301" t="s">
        <v>3199</v>
      </c>
      <c r="L674" s="309" t="s">
        <v>572</v>
      </c>
      <c r="M674" s="309" t="s">
        <v>573</v>
      </c>
      <c r="N674" s="264" t="s">
        <v>127</v>
      </c>
      <c r="O674" s="265" t="s">
        <v>3185</v>
      </c>
      <c r="P674" s="266"/>
      <c r="Q674" s="302" t="s">
        <v>3200</v>
      </c>
      <c r="R674" s="302" t="s">
        <v>214</v>
      </c>
      <c r="S674" s="302" t="s">
        <v>88</v>
      </c>
      <c r="T674" s="302" t="s">
        <v>56</v>
      </c>
      <c r="U674" s="859" t="s">
        <v>2698</v>
      </c>
      <c r="V674" s="304">
        <v>45947</v>
      </c>
      <c r="W674" s="303"/>
      <c r="X674" s="266"/>
      <c r="Y674" s="266"/>
      <c r="Z674" s="266"/>
      <c r="AA674" s="266" t="s">
        <v>893</v>
      </c>
      <c r="AB674" s="305" t="s">
        <v>3201</v>
      </c>
      <c r="AC674" s="305">
        <v>45950</v>
      </c>
      <c r="AD674" s="266"/>
      <c r="AE674" s="266" t="s">
        <v>91</v>
      </c>
      <c r="AF674" s="305">
        <v>45952</v>
      </c>
      <c r="AG674" s="310" t="s">
        <v>3202</v>
      </c>
      <c r="AH674" s="266"/>
      <c r="AI674" s="266"/>
      <c r="AJ674" s="300"/>
      <c r="AK674" s="306"/>
      <c r="AL674" s="306"/>
      <c r="AM674" s="306"/>
      <c r="AN674" s="300"/>
      <c r="AO674" s="307"/>
      <c r="AP674" s="308"/>
      <c r="AQ674" s="308"/>
      <c r="AR674" s="308"/>
      <c r="AS674" s="308"/>
      <c r="AT674" s="300"/>
      <c r="AU674" s="266"/>
    </row>
    <row r="675" spans="1:49" ht="25.5">
      <c r="A675" s="72">
        <v>674</v>
      </c>
      <c r="B675" s="606" t="s">
        <v>3203</v>
      </c>
      <c r="C675" s="299">
        <v>45945</v>
      </c>
      <c r="D675" s="66" t="s">
        <v>82</v>
      </c>
      <c r="E675" s="66" t="s">
        <v>82</v>
      </c>
      <c r="F675" s="300">
        <v>45968</v>
      </c>
      <c r="G675" s="57"/>
      <c r="H675" s="99"/>
      <c r="I675" s="300">
        <v>45946</v>
      </c>
      <c r="J675" s="67">
        <f t="shared" ca="1" si="12"/>
        <v>-88</v>
      </c>
      <c r="K675" s="71" t="s">
        <v>3204</v>
      </c>
      <c r="L675" s="67"/>
      <c r="M675" s="67"/>
      <c r="N675" s="105"/>
      <c r="O675" s="60" t="s">
        <v>369</v>
      </c>
      <c r="P675" s="58"/>
      <c r="Q675" s="61" t="s">
        <v>3205</v>
      </c>
      <c r="R675" s="61"/>
      <c r="S675" s="61" t="s">
        <v>88</v>
      </c>
      <c r="T675" s="61"/>
      <c r="U675" s="452" t="s">
        <v>3206</v>
      </c>
      <c r="V675" s="261">
        <v>45947</v>
      </c>
      <c r="X675" s="58"/>
      <c r="Y675" s="58"/>
      <c r="Z675" s="58"/>
      <c r="AA675" s="58"/>
      <c r="AB675" s="63"/>
      <c r="AC675" s="58"/>
      <c r="AD675" s="58"/>
      <c r="AE675" s="58"/>
      <c r="AF675" s="63"/>
      <c r="AG675" s="63"/>
      <c r="AH675" s="58"/>
      <c r="AI675" s="58"/>
      <c r="AJ675" s="57"/>
      <c r="AK675" s="68"/>
      <c r="AL675" s="68"/>
      <c r="AM675" s="68"/>
      <c r="AN675" s="57"/>
      <c r="AP675" s="59"/>
      <c r="AQ675" s="59"/>
      <c r="AR675" s="59"/>
      <c r="AS675" s="59"/>
      <c r="AT675" s="57"/>
      <c r="AU675" s="58"/>
      <c r="AV675" s="99"/>
    </row>
    <row r="676" spans="1:49" ht="25.5">
      <c r="A676" s="350">
        <v>675</v>
      </c>
      <c r="B676" s="606" t="s">
        <v>3207</v>
      </c>
      <c r="C676" s="69">
        <v>45945</v>
      </c>
      <c r="D676" s="66" t="s">
        <v>82</v>
      </c>
      <c r="E676" s="66" t="s">
        <v>82</v>
      </c>
      <c r="F676" s="57">
        <v>45968</v>
      </c>
      <c r="G676" s="57"/>
      <c r="H676" s="99"/>
      <c r="I676" s="57">
        <v>45946</v>
      </c>
      <c r="J676" s="67">
        <f t="shared" ca="1" si="12"/>
        <v>-88</v>
      </c>
      <c r="K676" s="71" t="s">
        <v>3208</v>
      </c>
      <c r="L676" s="67" t="s">
        <v>572</v>
      </c>
      <c r="M676" s="67" t="s">
        <v>573</v>
      </c>
      <c r="N676" s="105" t="s">
        <v>297</v>
      </c>
      <c r="O676" s="60" t="s">
        <v>204</v>
      </c>
      <c r="P676" s="58" t="s">
        <v>205</v>
      </c>
      <c r="Q676" s="61" t="s">
        <v>1332</v>
      </c>
      <c r="R676" s="61" t="s">
        <v>67</v>
      </c>
      <c r="S676" s="61" t="s">
        <v>3209</v>
      </c>
      <c r="T676" s="61" t="s">
        <v>56</v>
      </c>
      <c r="U676" s="452" t="s">
        <v>2862</v>
      </c>
      <c r="V676" s="261">
        <v>45947</v>
      </c>
      <c r="X676" s="58"/>
      <c r="Y676" s="58"/>
      <c r="Z676" s="58"/>
      <c r="AA676" s="58"/>
      <c r="AB676" s="352" t="s">
        <v>3210</v>
      </c>
      <c r="AC676" s="395">
        <v>45960</v>
      </c>
      <c r="AD676" s="58"/>
      <c r="AE676" s="58" t="s">
        <v>91</v>
      </c>
      <c r="AF676" s="352" t="s">
        <v>3211</v>
      </c>
      <c r="AG676" s="395">
        <v>45968</v>
      </c>
      <c r="AH676" s="63">
        <v>45972</v>
      </c>
      <c r="AI676" s="58"/>
      <c r="AJ676" s="57"/>
      <c r="AK676" s="68"/>
      <c r="AL676" s="68"/>
      <c r="AM676" s="68"/>
      <c r="AN676" s="57"/>
      <c r="AP676" s="59"/>
      <c r="AQ676" s="59"/>
      <c r="AR676" s="59"/>
      <c r="AS676" s="59"/>
      <c r="AT676" s="57"/>
      <c r="AU676" s="58"/>
      <c r="AV676" s="99"/>
    </row>
    <row r="677" spans="1:49" ht="25.5">
      <c r="A677" s="72">
        <v>676</v>
      </c>
      <c r="B677" s="606" t="s">
        <v>3212</v>
      </c>
      <c r="C677" s="69">
        <v>45932.440972222219</v>
      </c>
      <c r="D677" s="66" t="s">
        <v>570</v>
      </c>
      <c r="E677" s="66" t="s">
        <v>570</v>
      </c>
      <c r="F677" s="57">
        <v>45954.440972222219</v>
      </c>
      <c r="G677" s="57"/>
      <c r="H677" s="99"/>
      <c r="I677" s="57">
        <v>45932</v>
      </c>
      <c r="J677" s="67">
        <f t="shared" ca="1" si="12"/>
        <v>-97</v>
      </c>
      <c r="K677" s="71" t="s">
        <v>3213</v>
      </c>
      <c r="L677" s="67" t="s">
        <v>572</v>
      </c>
      <c r="M677" s="67" t="s">
        <v>573</v>
      </c>
      <c r="N677" s="105" t="s">
        <v>159</v>
      </c>
      <c r="O677" s="60" t="s">
        <v>160</v>
      </c>
      <c r="P677" s="58" t="s">
        <v>161</v>
      </c>
      <c r="Q677" s="61" t="s">
        <v>3214</v>
      </c>
      <c r="R677" s="61" t="s">
        <v>67</v>
      </c>
      <c r="S677" s="61" t="s">
        <v>3215</v>
      </c>
      <c r="T677" s="61" t="s">
        <v>56</v>
      </c>
      <c r="U677" s="452" t="s">
        <v>2698</v>
      </c>
      <c r="V677" s="261">
        <v>45947</v>
      </c>
      <c r="X677" s="776" t="s">
        <v>805</v>
      </c>
      <c r="Y677" s="777" t="s">
        <v>992</v>
      </c>
      <c r="Z677" s="58"/>
      <c r="AA677" s="777" t="s">
        <v>89</v>
      </c>
      <c r="AB677" s="63" t="s">
        <v>3216</v>
      </c>
      <c r="AC677" s="63">
        <v>45954</v>
      </c>
      <c r="AD677" s="58"/>
      <c r="AE677" s="58"/>
      <c r="AF677" s="63"/>
      <c r="AG677" s="63"/>
      <c r="AH677" s="58"/>
      <c r="AI677" s="58"/>
      <c r="AJ677" s="57"/>
      <c r="AK677" s="68"/>
      <c r="AL677" s="68"/>
      <c r="AM677" s="68"/>
      <c r="AN677" s="57"/>
      <c r="AP677" s="59"/>
      <c r="AQ677" s="59"/>
      <c r="AR677" s="59"/>
      <c r="AS677" s="59"/>
      <c r="AT677" s="57"/>
      <c r="AU677" s="58"/>
      <c r="AV677" s="99"/>
    </row>
    <row r="678" spans="1:49" s="338" customFormat="1" ht="25.5">
      <c r="A678" s="350">
        <v>677</v>
      </c>
      <c r="B678" s="607" t="s">
        <v>3217</v>
      </c>
      <c r="C678" s="325">
        <v>45947.375694444447</v>
      </c>
      <c r="D678" s="580" t="s">
        <v>82</v>
      </c>
      <c r="E678" s="580" t="s">
        <v>82</v>
      </c>
      <c r="F678" s="327">
        <v>45971.375694444447</v>
      </c>
      <c r="G678" s="327"/>
      <c r="I678" s="327" t="s">
        <v>2827</v>
      </c>
      <c r="J678" s="328">
        <f t="shared" ca="1" si="12"/>
        <v>-87</v>
      </c>
      <c r="K678" s="326" t="s">
        <v>3218</v>
      </c>
      <c r="L678" s="328"/>
      <c r="M678" s="328"/>
      <c r="N678" s="329"/>
      <c r="O678" s="330" t="s">
        <v>160</v>
      </c>
      <c r="P678" s="331"/>
      <c r="Q678" s="332" t="s">
        <v>3219</v>
      </c>
      <c r="R678" s="332"/>
      <c r="S678" s="332" t="s">
        <v>88</v>
      </c>
      <c r="T678" s="332"/>
      <c r="U678" s="858" t="s">
        <v>2883</v>
      </c>
      <c r="V678" s="334">
        <v>45947</v>
      </c>
      <c r="W678" s="333"/>
      <c r="X678" s="331"/>
      <c r="Y678" s="331"/>
      <c r="Z678" s="331"/>
      <c r="AA678" s="331"/>
      <c r="AB678" s="416" t="s">
        <v>3220</v>
      </c>
      <c r="AC678" s="421">
        <v>45965</v>
      </c>
      <c r="AD678" s="331"/>
      <c r="AE678" s="331" t="s">
        <v>91</v>
      </c>
      <c r="AF678" s="352" t="s">
        <v>3221</v>
      </c>
      <c r="AG678" s="395">
        <v>45971</v>
      </c>
      <c r="AH678" s="331"/>
      <c r="AI678" s="331"/>
      <c r="AJ678" s="327"/>
      <c r="AK678" s="336"/>
      <c r="AL678" s="336"/>
      <c r="AM678" s="336"/>
      <c r="AN678" s="327"/>
      <c r="AO678" s="156"/>
      <c r="AP678" s="337"/>
      <c r="AQ678" s="337"/>
      <c r="AR678" s="337"/>
      <c r="AS678" s="337"/>
      <c r="AT678" s="327"/>
      <c r="AU678" s="331"/>
    </row>
    <row r="679" spans="1:49" ht="25.5">
      <c r="A679" s="72">
        <v>678</v>
      </c>
      <c r="B679" s="427" t="s">
        <v>3222</v>
      </c>
      <c r="C679" s="69">
        <v>45946</v>
      </c>
      <c r="D679" s="66" t="s">
        <v>82</v>
      </c>
      <c r="E679" s="66" t="s">
        <v>82</v>
      </c>
      <c r="F679" s="57">
        <v>45947</v>
      </c>
      <c r="G679" s="57"/>
      <c r="H679" s="99"/>
      <c r="I679" s="57">
        <v>45968</v>
      </c>
      <c r="J679" s="67">
        <f t="shared" ca="1" si="12"/>
        <v>-102</v>
      </c>
      <c r="K679" s="71" t="s">
        <v>3223</v>
      </c>
      <c r="L679" s="67"/>
      <c r="M679" s="67"/>
      <c r="N679" s="105"/>
      <c r="O679" s="60" t="s">
        <v>204</v>
      </c>
      <c r="P679" s="58"/>
      <c r="Q679" s="61" t="s">
        <v>3223</v>
      </c>
      <c r="R679" s="61"/>
      <c r="S679" s="61" t="s">
        <v>982</v>
      </c>
      <c r="T679" s="61"/>
      <c r="U679" s="452" t="s">
        <v>2766</v>
      </c>
      <c r="V679" s="261">
        <v>45947</v>
      </c>
      <c r="X679" s="58"/>
      <c r="Y679" s="58"/>
      <c r="Z679" s="58"/>
      <c r="AA679" s="58"/>
      <c r="AB679" s="63"/>
      <c r="AC679" s="58"/>
      <c r="AD679" s="58"/>
      <c r="AE679" s="58"/>
      <c r="AF679" s="63"/>
      <c r="AG679" s="63"/>
      <c r="AH679" s="58"/>
      <c r="AI679" s="58"/>
      <c r="AJ679" s="57"/>
      <c r="AK679" s="68"/>
      <c r="AL679" s="68"/>
      <c r="AM679" s="68"/>
      <c r="AN679" s="57"/>
      <c r="AP679" s="59"/>
      <c r="AQ679" s="59"/>
      <c r="AR679" s="59"/>
      <c r="AS679" s="59"/>
      <c r="AT679" s="57"/>
      <c r="AU679" s="58"/>
      <c r="AV679" s="99"/>
    </row>
    <row r="680" spans="1:49" ht="25.5">
      <c r="A680" s="350">
        <v>679</v>
      </c>
      <c r="B680" s="606" t="s">
        <v>3224</v>
      </c>
      <c r="C680" s="69">
        <v>45937.566666666666</v>
      </c>
      <c r="D680" s="66" t="s">
        <v>529</v>
      </c>
      <c r="E680" s="66" t="s">
        <v>529</v>
      </c>
      <c r="F680" s="57">
        <v>45952.566666666666</v>
      </c>
      <c r="G680" s="57"/>
      <c r="H680" s="99"/>
      <c r="I680" s="57">
        <v>45937</v>
      </c>
      <c r="J680" s="67">
        <f t="shared" ca="1" si="12"/>
        <v>-99</v>
      </c>
      <c r="K680" s="71" t="s">
        <v>3225</v>
      </c>
      <c r="L680" s="67" t="s">
        <v>572</v>
      </c>
      <c r="M680" s="67" t="s">
        <v>62</v>
      </c>
      <c r="N680" s="105"/>
      <c r="O680" s="60" t="s">
        <v>2777</v>
      </c>
      <c r="P680" s="58"/>
      <c r="Q680" s="61" t="s">
        <v>3226</v>
      </c>
      <c r="R680" s="61"/>
      <c r="S680" s="61" t="s">
        <v>3227</v>
      </c>
      <c r="T680" s="61"/>
      <c r="U680" s="452" t="s">
        <v>2752</v>
      </c>
      <c r="V680" s="261">
        <v>45947</v>
      </c>
      <c r="X680" s="58"/>
      <c r="Y680" s="58"/>
      <c r="Z680" s="58"/>
      <c r="AA680" s="58"/>
      <c r="AB680" s="63" t="s">
        <v>3228</v>
      </c>
      <c r="AC680" s="63">
        <v>45956</v>
      </c>
      <c r="AD680" s="58"/>
      <c r="AE680" s="58"/>
      <c r="AF680" s="63"/>
      <c r="AG680" s="63"/>
      <c r="AH680" s="58"/>
      <c r="AI680" s="58"/>
      <c r="AJ680" s="57"/>
      <c r="AK680" s="68"/>
      <c r="AL680" s="68"/>
      <c r="AM680" s="68"/>
      <c r="AN680" s="57"/>
      <c r="AP680" s="59"/>
      <c r="AQ680" s="59"/>
      <c r="AR680" s="59"/>
      <c r="AS680" s="59"/>
      <c r="AT680" s="57"/>
      <c r="AU680" s="58"/>
      <c r="AV680" s="99"/>
    </row>
    <row r="681" spans="1:49" ht="25.5">
      <c r="A681" s="72">
        <v>680</v>
      </c>
      <c r="B681" s="606" t="s">
        <v>3229</v>
      </c>
      <c r="C681" s="69">
        <v>45937.456944444442</v>
      </c>
      <c r="D681" s="66" t="s">
        <v>529</v>
      </c>
      <c r="E681" s="66" t="s">
        <v>529</v>
      </c>
      <c r="F681" s="57">
        <v>45982.456944444442</v>
      </c>
      <c r="G681" s="57"/>
      <c r="H681" s="99"/>
      <c r="I681" s="57">
        <v>45937</v>
      </c>
      <c r="J681" s="67">
        <f t="shared" ca="1" si="12"/>
        <v>-79</v>
      </c>
      <c r="K681" s="71" t="s">
        <v>2763</v>
      </c>
      <c r="L681" s="67" t="s">
        <v>572</v>
      </c>
      <c r="M681" s="67" t="s">
        <v>62</v>
      </c>
      <c r="N681" s="105"/>
      <c r="O681" s="60" t="s">
        <v>2777</v>
      </c>
      <c r="P681" s="58"/>
      <c r="Q681" s="61" t="s">
        <v>3230</v>
      </c>
      <c r="R681" s="61"/>
      <c r="S681" s="61" t="s">
        <v>3231</v>
      </c>
      <c r="T681" s="61"/>
      <c r="U681" s="452" t="s">
        <v>2752</v>
      </c>
      <c r="V681" s="261">
        <v>45948</v>
      </c>
      <c r="X681" s="58"/>
      <c r="Y681" s="58"/>
      <c r="Z681" s="58"/>
      <c r="AA681" s="58"/>
      <c r="AB681" s="63" t="s">
        <v>3232</v>
      </c>
      <c r="AC681" s="63">
        <v>45957</v>
      </c>
      <c r="AD681" s="58"/>
      <c r="AE681" s="58"/>
      <c r="AF681" s="63"/>
      <c r="AG681" s="63"/>
      <c r="AH681" s="58"/>
      <c r="AI681" s="58"/>
      <c r="AJ681" s="57"/>
      <c r="AK681" s="68"/>
      <c r="AL681" s="68"/>
      <c r="AM681" s="68"/>
      <c r="AN681" s="57"/>
      <c r="AP681" s="59"/>
      <c r="AQ681" s="59"/>
      <c r="AR681" s="59"/>
      <c r="AS681" s="59"/>
      <c r="AT681" s="57"/>
      <c r="AU681" s="58"/>
      <c r="AV681" s="99"/>
    </row>
    <row r="682" spans="1:49" ht="89.25">
      <c r="A682" s="350">
        <v>681</v>
      </c>
      <c r="B682" s="606" t="s">
        <v>3233</v>
      </c>
      <c r="C682" s="69">
        <v>45937.456944444442</v>
      </c>
      <c r="D682" s="66" t="s">
        <v>82</v>
      </c>
      <c r="E682" s="66" t="s">
        <v>82</v>
      </c>
      <c r="F682" s="57">
        <v>45958</v>
      </c>
      <c r="G682" s="57"/>
      <c r="H682" s="99"/>
      <c r="I682" s="57">
        <v>45937</v>
      </c>
      <c r="J682" s="67">
        <f t="shared" ca="1" si="12"/>
        <v>-95</v>
      </c>
      <c r="K682" s="71" t="s">
        <v>2209</v>
      </c>
      <c r="L682" s="67" t="s">
        <v>572</v>
      </c>
      <c r="M682" s="67" t="s">
        <v>573</v>
      </c>
      <c r="N682" s="105" t="s">
        <v>357</v>
      </c>
      <c r="O682" s="60" t="s">
        <v>3234</v>
      </c>
      <c r="P682" s="58" t="s">
        <v>320</v>
      </c>
      <c r="Q682" s="61" t="s">
        <v>3235</v>
      </c>
      <c r="R682" s="61" t="s">
        <v>67</v>
      </c>
      <c r="S682" s="61" t="s">
        <v>3236</v>
      </c>
      <c r="T682" s="61" t="s">
        <v>56</v>
      </c>
      <c r="U682" s="452" t="s">
        <v>2752</v>
      </c>
      <c r="V682" s="261">
        <v>45948</v>
      </c>
      <c r="X682" s="58"/>
      <c r="Y682" s="58"/>
      <c r="Z682" s="58"/>
      <c r="AA682" s="58"/>
      <c r="AB682" s="63" t="s">
        <v>3237</v>
      </c>
      <c r="AC682" s="63">
        <v>45957</v>
      </c>
      <c r="AD682" s="58"/>
      <c r="AE682" s="58"/>
      <c r="AF682" s="63"/>
      <c r="AG682" s="63"/>
      <c r="AH682" s="58"/>
      <c r="AI682" s="58"/>
      <c r="AJ682" s="57"/>
      <c r="AK682" s="68"/>
      <c r="AL682" s="68"/>
      <c r="AM682" s="68"/>
      <c r="AN682" s="57"/>
      <c r="AP682" s="59"/>
      <c r="AQ682" s="59"/>
      <c r="AR682" s="59"/>
      <c r="AS682" s="59"/>
      <c r="AT682" s="57"/>
      <c r="AU682" s="58"/>
      <c r="AV682" s="99"/>
    </row>
    <row r="683" spans="1:49" ht="25.5">
      <c r="A683" s="72">
        <v>682</v>
      </c>
      <c r="B683" s="427" t="s">
        <v>3238</v>
      </c>
      <c r="C683" s="69">
        <v>45946</v>
      </c>
      <c r="D683" s="66" t="s">
        <v>82</v>
      </c>
      <c r="E683" s="66" t="s">
        <v>82</v>
      </c>
      <c r="F683" s="57">
        <v>45947</v>
      </c>
      <c r="G683" s="57"/>
      <c r="H683" s="99"/>
      <c r="I683" s="57">
        <v>45968</v>
      </c>
      <c r="J683" s="67">
        <f t="shared" ref="J683:J700" ca="1" si="13">IF(AND(B683&lt;&gt;"",C683&lt;&gt;"",F683&lt;&gt;""),IF(NETWORKDAYS.INTL(TODAY(),F683,1,festivos)&gt;=0,NETWORKDAYS.INTL(TODAY(),F683,1,festivos)-1,NETWORKDAYS.INTL(TODAY(),F683,1,festivos)+1),"")</f>
        <v>-102</v>
      </c>
      <c r="K683" s="71" t="s">
        <v>3239</v>
      </c>
      <c r="L683" s="67" t="s">
        <v>572</v>
      </c>
      <c r="M683" s="67" t="s">
        <v>573</v>
      </c>
      <c r="N683" s="105" t="s">
        <v>232</v>
      </c>
      <c r="O683" s="60" t="s">
        <v>3240</v>
      </c>
      <c r="P683" s="58" t="s">
        <v>2064</v>
      </c>
      <c r="Q683" s="61" t="s">
        <v>3241</v>
      </c>
      <c r="R683" s="61"/>
      <c r="S683" s="61" t="s">
        <v>3242</v>
      </c>
      <c r="T683" s="61"/>
      <c r="U683" s="452" t="s">
        <v>2748</v>
      </c>
      <c r="V683" s="261" t="s">
        <v>3243</v>
      </c>
      <c r="X683" s="58"/>
      <c r="Y683" s="58"/>
      <c r="Z683" s="58"/>
      <c r="AA683" s="58"/>
      <c r="AB683" s="63" t="s">
        <v>3244</v>
      </c>
      <c r="AC683" s="63">
        <v>45950</v>
      </c>
      <c r="AD683" s="58"/>
      <c r="AE683" s="58"/>
      <c r="AF683" s="63"/>
      <c r="AG683" s="63"/>
      <c r="AH683" s="58"/>
      <c r="AI683" s="58"/>
      <c r="AJ683" s="57"/>
      <c r="AK683" s="68"/>
      <c r="AL683" s="68"/>
      <c r="AM683" s="68"/>
      <c r="AN683" s="57"/>
      <c r="AP683" s="59"/>
      <c r="AQ683" s="59"/>
      <c r="AR683" s="59"/>
      <c r="AS683" s="59"/>
      <c r="AT683" s="57"/>
      <c r="AU683" s="58"/>
      <c r="AV683" s="99"/>
    </row>
    <row r="684" spans="1:49" ht="25.5">
      <c r="A684" s="350">
        <v>683</v>
      </c>
      <c r="B684" s="611" t="s">
        <v>3245</v>
      </c>
      <c r="C684" s="69">
        <v>45946</v>
      </c>
      <c r="D684" s="66" t="s">
        <v>82</v>
      </c>
      <c r="E684" s="66" t="s">
        <v>82</v>
      </c>
      <c r="F684" s="57">
        <v>45948</v>
      </c>
      <c r="G684" s="57"/>
      <c r="H684" s="99"/>
      <c r="I684" s="57">
        <v>45968</v>
      </c>
      <c r="J684" s="67">
        <f t="shared" ca="1" si="13"/>
        <v>-101</v>
      </c>
      <c r="K684" s="301" t="s">
        <v>3058</v>
      </c>
      <c r="L684" s="67" t="s">
        <v>572</v>
      </c>
      <c r="M684" s="67" t="s">
        <v>573</v>
      </c>
      <c r="N684" s="105" t="s">
        <v>3059</v>
      </c>
      <c r="O684" s="60" t="s">
        <v>3059</v>
      </c>
      <c r="P684" s="58" t="s">
        <v>3060</v>
      </c>
      <c r="Q684" s="61" t="s">
        <v>3246</v>
      </c>
      <c r="R684" s="61" t="s">
        <v>67</v>
      </c>
      <c r="S684" s="61" t="s">
        <v>3061</v>
      </c>
      <c r="T684" s="61" t="s">
        <v>56</v>
      </c>
      <c r="U684" s="452" t="s">
        <v>2766</v>
      </c>
      <c r="V684" s="261">
        <v>45947</v>
      </c>
      <c r="X684" s="58"/>
      <c r="Y684" s="58"/>
      <c r="Z684" s="58"/>
      <c r="AA684" s="58"/>
      <c r="AB684" s="63"/>
      <c r="AC684" s="58"/>
      <c r="AD684" s="58"/>
      <c r="AE684" s="58"/>
      <c r="AF684" s="63"/>
      <c r="AG684" s="63"/>
      <c r="AH684" s="58"/>
      <c r="AI684" s="58"/>
      <c r="AJ684" s="57"/>
      <c r="AK684" s="68"/>
      <c r="AL684" s="68"/>
      <c r="AM684" s="68"/>
      <c r="AN684" s="57"/>
      <c r="AP684" s="59"/>
      <c r="AQ684" s="59"/>
      <c r="AR684" s="59"/>
      <c r="AS684" s="59"/>
      <c r="AT684" s="57"/>
      <c r="AU684" s="58"/>
      <c r="AV684" s="99"/>
    </row>
    <row r="685" spans="1:49" ht="25.5">
      <c r="A685" s="72">
        <v>684</v>
      </c>
      <c r="B685" s="606" t="s">
        <v>3247</v>
      </c>
      <c r="C685" s="69" t="s">
        <v>2811</v>
      </c>
      <c r="D685" s="66" t="s">
        <v>82</v>
      </c>
      <c r="E685" s="66" t="s">
        <v>82</v>
      </c>
      <c r="F685" s="57">
        <v>45901.590277777781</v>
      </c>
      <c r="G685" s="57"/>
      <c r="H685" s="99"/>
      <c r="I685" s="57" t="s">
        <v>2827</v>
      </c>
      <c r="J685" s="67">
        <f t="shared" ca="1" si="13"/>
        <v>-135</v>
      </c>
      <c r="K685" s="71" t="s">
        <v>1868</v>
      </c>
      <c r="L685" s="67"/>
      <c r="M685" s="67"/>
      <c r="N685" s="105"/>
      <c r="O685" s="60" t="s">
        <v>88</v>
      </c>
      <c r="P685" s="58"/>
      <c r="Q685" s="61" t="s">
        <v>3248</v>
      </c>
      <c r="R685" s="61"/>
      <c r="S685" s="61" t="s">
        <v>88</v>
      </c>
      <c r="T685" s="61"/>
      <c r="U685" s="452" t="s">
        <v>88</v>
      </c>
      <c r="V685" s="261" t="s">
        <v>88</v>
      </c>
      <c r="X685" s="58"/>
      <c r="Y685" s="58"/>
      <c r="Z685" s="58"/>
      <c r="AA685" s="58"/>
      <c r="AB685" s="63"/>
      <c r="AC685" s="58"/>
      <c r="AD685" s="58"/>
      <c r="AE685" s="58"/>
      <c r="AF685" s="63"/>
      <c r="AG685" s="63"/>
      <c r="AH685" s="58"/>
      <c r="AI685" s="58"/>
      <c r="AJ685" s="57"/>
      <c r="AK685" s="68"/>
      <c r="AL685" s="68"/>
      <c r="AM685" s="68"/>
      <c r="AN685" s="57"/>
      <c r="AP685" s="59"/>
      <c r="AQ685" s="59"/>
      <c r="AR685" s="59"/>
      <c r="AS685" s="59"/>
      <c r="AT685" s="57"/>
      <c r="AU685" s="58"/>
      <c r="AV685" s="99"/>
    </row>
    <row r="686" spans="1:49" ht="51">
      <c r="A686" s="350">
        <v>685</v>
      </c>
      <c r="B686" s="409" t="s">
        <v>3249</v>
      </c>
      <c r="C686" s="69">
        <v>45947.390277777777</v>
      </c>
      <c r="D686" s="66" t="s">
        <v>1601</v>
      </c>
      <c r="E686" s="66" t="s">
        <v>1601</v>
      </c>
      <c r="F686" s="57" t="s">
        <v>88</v>
      </c>
      <c r="G686" s="57"/>
      <c r="H686" s="99"/>
      <c r="I686" s="57" t="s">
        <v>2827</v>
      </c>
      <c r="J686" s="67" t="e">
        <f t="shared" ca="1" si="13"/>
        <v>#VALUE!</v>
      </c>
      <c r="K686" s="71" t="s">
        <v>182</v>
      </c>
      <c r="L686" s="67"/>
      <c r="M686" s="67"/>
      <c r="N686" s="105"/>
      <c r="O686" s="60" t="s">
        <v>160</v>
      </c>
      <c r="P686" s="58"/>
      <c r="Q686" s="61" t="s">
        <v>3250</v>
      </c>
      <c r="R686" s="61"/>
      <c r="S686" s="61" t="s">
        <v>3251</v>
      </c>
      <c r="T686" s="61"/>
      <c r="U686" s="452" t="s">
        <v>2734</v>
      </c>
      <c r="V686" s="261">
        <v>45947</v>
      </c>
      <c r="X686" s="58"/>
      <c r="Y686" s="58"/>
      <c r="Z686" s="58"/>
      <c r="AA686" s="58"/>
      <c r="AB686" s="63"/>
      <c r="AC686" s="58"/>
      <c r="AD686" s="58"/>
      <c r="AE686" s="58"/>
      <c r="AF686" s="63"/>
      <c r="AG686" s="63"/>
      <c r="AH686" s="58"/>
      <c r="AI686" s="58"/>
      <c r="AJ686" s="57"/>
      <c r="AK686" s="68"/>
      <c r="AL686" s="68"/>
      <c r="AM686" s="68"/>
      <c r="AN686" s="57"/>
      <c r="AP686" s="59"/>
      <c r="AQ686" s="59"/>
      <c r="AR686" s="59"/>
      <c r="AS686" s="59"/>
      <c r="AT686" s="57"/>
      <c r="AU686" s="58"/>
      <c r="AV686" s="99"/>
    </row>
    <row r="687" spans="1:49" ht="25.5">
      <c r="A687" s="72">
        <v>686</v>
      </c>
      <c r="B687" s="409" t="s">
        <v>3252</v>
      </c>
      <c r="C687" s="69" t="s">
        <v>2811</v>
      </c>
      <c r="D687" s="66" t="s">
        <v>47</v>
      </c>
      <c r="E687" s="66" t="s">
        <v>47</v>
      </c>
      <c r="F687" s="57" t="s">
        <v>88</v>
      </c>
      <c r="G687" s="57"/>
      <c r="H687" s="99"/>
      <c r="I687" s="57" t="s">
        <v>2827</v>
      </c>
      <c r="J687" s="67" t="e">
        <f t="shared" ca="1" si="13"/>
        <v>#VALUE!</v>
      </c>
      <c r="K687" s="71" t="s">
        <v>151</v>
      </c>
      <c r="L687" s="67"/>
      <c r="M687" s="67"/>
      <c r="N687" s="105"/>
      <c r="O687" s="60" t="s">
        <v>2790</v>
      </c>
      <c r="P687" s="58"/>
      <c r="Q687" s="61" t="s">
        <v>3253</v>
      </c>
      <c r="R687" s="61"/>
      <c r="S687" s="61" t="s">
        <v>88</v>
      </c>
      <c r="T687" s="61"/>
      <c r="U687" s="452" t="s">
        <v>2716</v>
      </c>
      <c r="V687" s="261">
        <v>45917</v>
      </c>
      <c r="X687" s="625" t="s">
        <v>537</v>
      </c>
      <c r="Y687" s="352" t="s">
        <v>3254</v>
      </c>
      <c r="Z687" s="352" t="s">
        <v>88</v>
      </c>
      <c r="AA687" s="352" t="s">
        <v>851</v>
      </c>
      <c r="AB687" s="352" t="s">
        <v>88</v>
      </c>
      <c r="AC687" s="352" t="s">
        <v>88</v>
      </c>
      <c r="AD687" s="352" t="s">
        <v>88</v>
      </c>
      <c r="AE687" s="352" t="s">
        <v>88</v>
      </c>
      <c r="AF687" s="352" t="s">
        <v>88</v>
      </c>
      <c r="AG687" s="352" t="s">
        <v>88</v>
      </c>
      <c r="AH687" s="352" t="s">
        <v>88</v>
      </c>
      <c r="AI687" s="352" t="s">
        <v>88</v>
      </c>
      <c r="AJ687" s="352" t="s">
        <v>88</v>
      </c>
      <c r="AK687" s="352" t="s">
        <v>88</v>
      </c>
      <c r="AL687" s="352" t="s">
        <v>88</v>
      </c>
      <c r="AM687" s="352" t="s">
        <v>88</v>
      </c>
      <c r="AN687" s="352" t="s">
        <v>88</v>
      </c>
      <c r="AO687" s="352" t="s">
        <v>88</v>
      </c>
      <c r="AP687" s="619" t="s">
        <v>88</v>
      </c>
      <c r="AQ687" s="352" t="s">
        <v>88</v>
      </c>
      <c r="AR687" s="352" t="s">
        <v>88</v>
      </c>
      <c r="AS687" s="352" t="s">
        <v>88</v>
      </c>
      <c r="AT687" s="626" t="s">
        <v>3255</v>
      </c>
      <c r="AU687" s="395">
        <v>45952</v>
      </c>
      <c r="AV687" s="352" t="s">
        <v>853</v>
      </c>
      <c r="AW687" s="352" t="s">
        <v>3256</v>
      </c>
    </row>
    <row r="688" spans="1:49" ht="38.25">
      <c r="A688" s="350">
        <v>687</v>
      </c>
      <c r="B688" s="409" t="s">
        <v>3257</v>
      </c>
      <c r="C688" s="69">
        <v>45946.364583333336</v>
      </c>
      <c r="D688" s="66" t="s">
        <v>1601</v>
      </c>
      <c r="E688" s="66" t="s">
        <v>1601</v>
      </c>
      <c r="F688" s="57" t="s">
        <v>88</v>
      </c>
      <c r="G688" s="57"/>
      <c r="H688" s="99"/>
      <c r="I688" s="57" t="s">
        <v>2827</v>
      </c>
      <c r="J688" s="67" t="e">
        <f t="shared" ca="1" si="13"/>
        <v>#VALUE!</v>
      </c>
      <c r="K688" s="71" t="s">
        <v>449</v>
      </c>
      <c r="L688" s="67" t="s">
        <v>142</v>
      </c>
      <c r="M688" s="67" t="s">
        <v>413</v>
      </c>
      <c r="N688" s="105" t="s">
        <v>63</v>
      </c>
      <c r="O688" s="60" t="s">
        <v>3155</v>
      </c>
      <c r="P688" s="67" t="s">
        <v>450</v>
      </c>
      <c r="Q688" s="61" t="s">
        <v>3258</v>
      </c>
      <c r="R688" s="61"/>
      <c r="S688" s="61" t="s">
        <v>88</v>
      </c>
      <c r="T688" s="61"/>
      <c r="U688" s="452" t="s">
        <v>2698</v>
      </c>
      <c r="V688" s="261">
        <v>45917</v>
      </c>
      <c r="X688" s="58"/>
      <c r="Y688" s="58"/>
      <c r="Z688" s="58"/>
      <c r="AA688" s="58"/>
      <c r="AB688" s="63"/>
      <c r="AC688" s="58"/>
      <c r="AD688" s="58"/>
      <c r="AE688" s="58"/>
      <c r="AF688" s="63"/>
      <c r="AG688" s="63"/>
      <c r="AH688" s="58"/>
      <c r="AI688" s="58"/>
      <c r="AJ688" s="57"/>
      <c r="AK688" s="68"/>
      <c r="AL688" s="68"/>
      <c r="AM688" s="68"/>
      <c r="AN688" s="57"/>
      <c r="AP688" s="59"/>
      <c r="AQ688" s="59"/>
      <c r="AR688" s="59"/>
      <c r="AS688" s="59"/>
      <c r="AT688" s="57"/>
      <c r="AU688" s="58"/>
      <c r="AV688" s="99"/>
    </row>
    <row r="689" spans="1:49" ht="25.5">
      <c r="A689" s="72">
        <v>688</v>
      </c>
      <c r="B689" s="409" t="s">
        <v>3259</v>
      </c>
      <c r="C689" s="69">
        <v>45946.298611111109</v>
      </c>
      <c r="D689" s="66" t="s">
        <v>1601</v>
      </c>
      <c r="E689" s="66" t="s">
        <v>1601</v>
      </c>
      <c r="F689" s="57" t="s">
        <v>88</v>
      </c>
      <c r="G689" s="57"/>
      <c r="H689" s="99"/>
      <c r="I689" s="57" t="s">
        <v>2827</v>
      </c>
      <c r="J689" s="67" t="e">
        <f t="shared" ca="1" si="13"/>
        <v>#VALUE!</v>
      </c>
      <c r="K689" s="71" t="s">
        <v>3260</v>
      </c>
      <c r="L689" s="67"/>
      <c r="M689" s="67"/>
      <c r="N689" s="105"/>
      <c r="O689" s="60" t="s">
        <v>1016</v>
      </c>
      <c r="P689" s="58"/>
      <c r="Q689" s="61" t="s">
        <v>3261</v>
      </c>
      <c r="R689" s="61"/>
      <c r="S689" s="61" t="s">
        <v>3262</v>
      </c>
      <c r="T689" s="61"/>
      <c r="U689" s="452" t="s">
        <v>2734</v>
      </c>
      <c r="V689" s="261">
        <v>45947</v>
      </c>
      <c r="X689" s="58"/>
      <c r="Y689" s="58"/>
      <c r="Z689" s="58"/>
      <c r="AA689" s="58"/>
      <c r="AB689" s="63"/>
      <c r="AC689" s="58"/>
      <c r="AD689" s="58"/>
      <c r="AE689" s="58"/>
      <c r="AF689" s="63"/>
      <c r="AG689" s="63"/>
      <c r="AH689" s="58"/>
      <c r="AI689" s="58"/>
      <c r="AJ689" s="57"/>
      <c r="AK689" s="68"/>
      <c r="AL689" s="68"/>
      <c r="AM689" s="68"/>
      <c r="AN689" s="57"/>
      <c r="AP689" s="59"/>
      <c r="AQ689" s="59"/>
      <c r="AR689" s="59"/>
      <c r="AS689" s="59"/>
      <c r="AT689" s="57"/>
      <c r="AU689" s="58"/>
      <c r="AV689" s="99"/>
    </row>
    <row r="690" spans="1:49" ht="38.25">
      <c r="A690" s="350">
        <v>689</v>
      </c>
      <c r="B690" s="409" t="s">
        <v>3263</v>
      </c>
      <c r="C690" s="69">
        <v>45909.645833333336</v>
      </c>
      <c r="D690" s="66" t="s">
        <v>47</v>
      </c>
      <c r="E690" s="66" t="s">
        <v>47</v>
      </c>
      <c r="F690" s="57" t="s">
        <v>88</v>
      </c>
      <c r="G690" s="57"/>
      <c r="H690" s="99"/>
      <c r="I690" s="57" t="s">
        <v>2827</v>
      </c>
      <c r="J690" s="67" t="e">
        <f t="shared" ca="1" si="13"/>
        <v>#VALUE!</v>
      </c>
      <c r="K690" s="71" t="s">
        <v>1610</v>
      </c>
      <c r="L690" s="67"/>
      <c r="M690" s="67"/>
      <c r="N690" s="105"/>
      <c r="O690" s="60" t="s">
        <v>88</v>
      </c>
      <c r="P690" s="58"/>
      <c r="Q690" s="61" t="s">
        <v>3264</v>
      </c>
      <c r="R690" s="61"/>
      <c r="S690" s="61" t="s">
        <v>88</v>
      </c>
      <c r="T690" s="61"/>
      <c r="U690" s="452" t="s">
        <v>2694</v>
      </c>
      <c r="V690" s="261" t="s">
        <v>88</v>
      </c>
      <c r="X690" s="58"/>
      <c r="Y690" s="58"/>
      <c r="Z690" s="58"/>
      <c r="AA690" s="58"/>
      <c r="AB690" s="63"/>
      <c r="AC690" s="58"/>
      <c r="AD690" s="58"/>
      <c r="AE690" s="58"/>
      <c r="AF690" s="63"/>
      <c r="AG690" s="63"/>
      <c r="AH690" s="58"/>
      <c r="AI690" s="58"/>
      <c r="AJ690" s="57"/>
      <c r="AK690" s="68"/>
      <c r="AL690" s="68"/>
      <c r="AM690" s="68"/>
      <c r="AN690" s="57"/>
      <c r="AP690" s="59"/>
      <c r="AQ690" s="59"/>
      <c r="AR690" s="59"/>
      <c r="AS690" s="59"/>
      <c r="AT690" s="57"/>
      <c r="AU690" s="58"/>
      <c r="AV690" s="99"/>
    </row>
    <row r="691" spans="1:49" s="338" customFormat="1" ht="25.5">
      <c r="A691" s="72">
        <v>690</v>
      </c>
      <c r="B691" s="607" t="s">
        <v>3265</v>
      </c>
      <c r="C691" s="325">
        <v>45946</v>
      </c>
      <c r="D691" s="580" t="s">
        <v>82</v>
      </c>
      <c r="E691" s="580" t="s">
        <v>82</v>
      </c>
      <c r="F691" s="327">
        <v>45971.523611111108</v>
      </c>
      <c r="G691" s="327" t="s">
        <v>3266</v>
      </c>
      <c r="H691" s="423">
        <v>45967</v>
      </c>
      <c r="I691" s="327">
        <v>45940</v>
      </c>
      <c r="J691" s="328">
        <f t="shared" ca="1" si="13"/>
        <v>-87</v>
      </c>
      <c r="K691" s="326" t="s">
        <v>1441</v>
      </c>
      <c r="L691" s="328" t="s">
        <v>572</v>
      </c>
      <c r="M691" s="328" t="s">
        <v>573</v>
      </c>
      <c r="N691" s="329"/>
      <c r="O691" s="330" t="s">
        <v>3123</v>
      </c>
      <c r="P691" s="331"/>
      <c r="Q691" s="332" t="s">
        <v>1360</v>
      </c>
      <c r="R691" s="332"/>
      <c r="S691" s="332" t="s">
        <v>88</v>
      </c>
      <c r="T691" s="332"/>
      <c r="U691" s="858" t="s">
        <v>2883</v>
      </c>
      <c r="V691" s="334">
        <v>45917</v>
      </c>
      <c r="W691" s="333"/>
      <c r="X691" s="424" t="s">
        <v>87</v>
      </c>
      <c r="Y691" s="425" t="s">
        <v>949</v>
      </c>
      <c r="Z691" s="331"/>
      <c r="AA691" s="331"/>
      <c r="AB691" s="335"/>
      <c r="AC691" s="331"/>
      <c r="AD691" s="331"/>
      <c r="AE691" s="331"/>
      <c r="AF691" s="335"/>
      <c r="AG691" s="335"/>
      <c r="AH691" s="331"/>
      <c r="AI691" s="331"/>
      <c r="AJ691" s="327"/>
      <c r="AK691" s="336"/>
      <c r="AL691" s="336"/>
      <c r="AM691" s="336"/>
      <c r="AN691" s="327"/>
      <c r="AO691" s="156"/>
      <c r="AP691" s="337"/>
      <c r="AQ691" s="337"/>
      <c r="AR691" s="337"/>
      <c r="AS691" s="337"/>
      <c r="AT691" s="327"/>
      <c r="AU691" s="331"/>
    </row>
    <row r="692" spans="1:49" ht="25.5">
      <c r="A692" s="350">
        <v>691</v>
      </c>
      <c r="B692" s="606" t="s">
        <v>3267</v>
      </c>
      <c r="C692" s="69" t="s">
        <v>2811</v>
      </c>
      <c r="D692" s="66" t="s">
        <v>570</v>
      </c>
      <c r="E692" s="66" t="s">
        <v>570</v>
      </c>
      <c r="F692" s="57">
        <v>45971.467361111114</v>
      </c>
      <c r="G692" s="57"/>
      <c r="H692" s="99"/>
      <c r="I692" s="57" t="s">
        <v>2827</v>
      </c>
      <c r="J692" s="67">
        <f t="shared" ca="1" si="13"/>
        <v>-87</v>
      </c>
      <c r="K692" s="71" t="s">
        <v>3268</v>
      </c>
      <c r="L692" s="67" t="s">
        <v>572</v>
      </c>
      <c r="M692" s="67" t="s">
        <v>573</v>
      </c>
      <c r="N692" s="105" t="s">
        <v>167</v>
      </c>
      <c r="O692" s="60" t="s">
        <v>1043</v>
      </c>
      <c r="P692" s="58" t="s">
        <v>1044</v>
      </c>
      <c r="Q692" s="61" t="s">
        <v>3269</v>
      </c>
      <c r="R692" s="61" t="s">
        <v>67</v>
      </c>
      <c r="S692" s="61" t="s">
        <v>3270</v>
      </c>
      <c r="T692" s="61" t="s">
        <v>56</v>
      </c>
      <c r="U692" s="452" t="s">
        <v>2862</v>
      </c>
      <c r="V692" s="261">
        <v>45947</v>
      </c>
      <c r="X692" s="58"/>
      <c r="Y692" s="58"/>
      <c r="Z692" s="58"/>
      <c r="AA692" s="58"/>
      <c r="AB692" s="63" t="s">
        <v>3271</v>
      </c>
      <c r="AC692" s="63">
        <v>45967</v>
      </c>
      <c r="AD692" s="58"/>
      <c r="AE692" s="58"/>
      <c r="AF692" s="63"/>
      <c r="AG692" s="63"/>
      <c r="AH692" s="58"/>
      <c r="AI692" s="58"/>
      <c r="AJ692" s="57"/>
      <c r="AK692" s="68"/>
      <c r="AL692" s="68"/>
      <c r="AM692" s="68"/>
      <c r="AN692" s="57"/>
      <c r="AP692" s="59"/>
      <c r="AQ692" s="59"/>
      <c r="AR692" s="59"/>
      <c r="AS692" s="59"/>
      <c r="AT692" s="57"/>
      <c r="AU692" s="58"/>
      <c r="AV692" s="99"/>
    </row>
    <row r="693" spans="1:49" ht="25.5">
      <c r="A693" s="72">
        <v>692</v>
      </c>
      <c r="B693" s="606" t="s">
        <v>3272</v>
      </c>
      <c r="C693" s="69">
        <v>45947.406944444447</v>
      </c>
      <c r="D693" s="66" t="s">
        <v>3273</v>
      </c>
      <c r="E693" s="66" t="s">
        <v>3273</v>
      </c>
      <c r="F693" s="57">
        <v>45971.406944444447</v>
      </c>
      <c r="G693" s="57"/>
      <c r="H693" s="99"/>
      <c r="I693" s="57" t="s">
        <v>2827</v>
      </c>
      <c r="J693" s="67">
        <f t="shared" ca="1" si="13"/>
        <v>-87</v>
      </c>
      <c r="K693" s="71" t="s">
        <v>3274</v>
      </c>
      <c r="L693" s="67" t="s">
        <v>572</v>
      </c>
      <c r="M693" s="67" t="s">
        <v>573</v>
      </c>
      <c r="N693" s="105" t="s">
        <v>63</v>
      </c>
      <c r="O693" s="60" t="s">
        <v>63</v>
      </c>
      <c r="P693" s="67" t="s">
        <v>450</v>
      </c>
      <c r="Q693" s="61" t="s">
        <v>3275</v>
      </c>
      <c r="R693" s="61" t="s">
        <v>214</v>
      </c>
      <c r="S693" s="61" t="s">
        <v>3276</v>
      </c>
      <c r="T693" s="61" t="s">
        <v>56</v>
      </c>
      <c r="U693" s="452" t="s">
        <v>2748</v>
      </c>
      <c r="V693" s="261">
        <v>45947</v>
      </c>
      <c r="X693" s="58"/>
      <c r="Y693" s="58"/>
      <c r="Z693" s="58"/>
      <c r="AA693" s="58"/>
      <c r="AB693" s="352" t="s">
        <v>3277</v>
      </c>
      <c r="AC693" s="395">
        <v>45953</v>
      </c>
      <c r="AD693" s="58"/>
      <c r="AE693" s="58" t="s">
        <v>91</v>
      </c>
      <c r="AF693" s="352" t="s">
        <v>3278</v>
      </c>
      <c r="AG693" s="395">
        <v>45957</v>
      </c>
      <c r="AH693" s="63">
        <v>45971</v>
      </c>
      <c r="AI693" s="58"/>
      <c r="AJ693" s="57"/>
      <c r="AK693" s="68"/>
      <c r="AL693" s="68"/>
      <c r="AM693" s="68"/>
      <c r="AN693" s="57"/>
      <c r="AP693" s="59"/>
      <c r="AQ693" s="59"/>
      <c r="AR693" s="59"/>
      <c r="AS693" s="59"/>
      <c r="AT693" s="57"/>
      <c r="AU693" s="58"/>
      <c r="AV693" s="99"/>
    </row>
    <row r="694" spans="1:49" ht="25.5">
      <c r="A694" s="350">
        <v>693</v>
      </c>
      <c r="B694" s="606" t="s">
        <v>3279</v>
      </c>
      <c r="C694" s="69">
        <v>45933.604166666664</v>
      </c>
      <c r="D694" s="66" t="s">
        <v>82</v>
      </c>
      <c r="E694" s="66" t="s">
        <v>82</v>
      </c>
      <c r="F694" s="57">
        <v>45968.625</v>
      </c>
      <c r="G694" s="57"/>
      <c r="H694" s="99"/>
      <c r="I694" s="57">
        <v>45936</v>
      </c>
      <c r="J694" s="67">
        <f t="shared" ca="1" si="13"/>
        <v>-88</v>
      </c>
      <c r="K694" s="71" t="s">
        <v>3280</v>
      </c>
      <c r="L694" s="67" t="s">
        <v>572</v>
      </c>
      <c r="M694" s="67" t="s">
        <v>573</v>
      </c>
      <c r="N694" s="105" t="s">
        <v>63</v>
      </c>
      <c r="O694" s="60" t="s">
        <v>64</v>
      </c>
      <c r="P694" s="58" t="s">
        <v>433</v>
      </c>
      <c r="Q694" s="61" t="s">
        <v>2268</v>
      </c>
      <c r="R694" s="61"/>
      <c r="S694" s="61" t="s">
        <v>3281</v>
      </c>
      <c r="T694" s="61"/>
      <c r="U694" s="452" t="s">
        <v>2766</v>
      </c>
      <c r="V694" s="261">
        <v>45947</v>
      </c>
      <c r="X694" s="58"/>
      <c r="Y694" s="58"/>
      <c r="Z694" s="58"/>
      <c r="AA694" s="58"/>
      <c r="AB694" s="63"/>
      <c r="AC694" s="58"/>
      <c r="AD694" s="58"/>
      <c r="AE694" s="58"/>
      <c r="AF694" s="63"/>
      <c r="AG694" s="63"/>
      <c r="AH694" s="58"/>
      <c r="AI694" s="58"/>
      <c r="AJ694" s="57"/>
      <c r="AK694" s="68"/>
      <c r="AL694" s="68"/>
      <c r="AM694" s="68"/>
      <c r="AN694" s="57"/>
      <c r="AP694" s="59"/>
      <c r="AQ694" s="59"/>
      <c r="AR694" s="59"/>
      <c r="AS694" s="59"/>
      <c r="AT694" s="57"/>
      <c r="AU694" s="58"/>
      <c r="AV694" s="99"/>
    </row>
    <row r="695" spans="1:49" ht="25.5">
      <c r="A695" s="72">
        <v>694</v>
      </c>
      <c r="B695" s="427" t="s">
        <v>3282</v>
      </c>
      <c r="C695" s="69">
        <v>45947</v>
      </c>
      <c r="D695" s="66" t="s">
        <v>82</v>
      </c>
      <c r="E695" s="66" t="s">
        <v>82</v>
      </c>
      <c r="F695" s="57">
        <v>45947</v>
      </c>
      <c r="G695" s="57"/>
      <c r="H695" s="99"/>
      <c r="I695" s="57">
        <v>45958</v>
      </c>
      <c r="J695" s="67">
        <f t="shared" ca="1" si="13"/>
        <v>-102</v>
      </c>
      <c r="K695" s="71" t="s">
        <v>3283</v>
      </c>
      <c r="L695" s="67"/>
      <c r="M695" s="67"/>
      <c r="N695" s="105"/>
      <c r="O695" s="60" t="s">
        <v>982</v>
      </c>
      <c r="P695" s="58"/>
      <c r="Q695" s="61" t="s">
        <v>3284</v>
      </c>
      <c r="R695" s="61"/>
      <c r="S695" s="61" t="s">
        <v>1120</v>
      </c>
      <c r="T695" s="61"/>
      <c r="U695" s="452" t="s">
        <v>2883</v>
      </c>
      <c r="V695" s="261">
        <v>45947</v>
      </c>
      <c r="X695" s="58"/>
      <c r="Y695" s="58"/>
      <c r="Z695" s="58"/>
      <c r="AA695" s="58"/>
      <c r="AB695" s="63"/>
      <c r="AC695" s="58"/>
      <c r="AD695" s="58"/>
      <c r="AE695" s="58"/>
      <c r="AF695" s="63"/>
      <c r="AG695" s="352"/>
      <c r="AH695" s="352"/>
      <c r="AI695" s="352"/>
      <c r="AJ695" s="352"/>
      <c r="AK695" s="352"/>
      <c r="AL695" s="352"/>
      <c r="AM695" s="352"/>
      <c r="AN695" s="352"/>
      <c r="AO695" s="352"/>
      <c r="AP695" s="352"/>
      <c r="AQ695" s="352"/>
      <c r="AR695" s="352"/>
      <c r="AS695" s="352"/>
      <c r="AT695" s="352"/>
      <c r="AU695" s="352"/>
      <c r="AV695" s="352"/>
      <c r="AW695" s="352" t="s">
        <v>3285</v>
      </c>
    </row>
    <row r="696" spans="1:49" ht="25.5">
      <c r="A696" s="350">
        <v>695</v>
      </c>
      <c r="B696" s="427" t="s">
        <v>3286</v>
      </c>
      <c r="C696" s="69">
        <v>45946</v>
      </c>
      <c r="D696" s="66" t="s">
        <v>82</v>
      </c>
      <c r="E696" s="66" t="s">
        <v>82</v>
      </c>
      <c r="F696" s="57">
        <v>45947</v>
      </c>
      <c r="G696" s="57"/>
      <c r="H696" s="99"/>
      <c r="I696" s="57">
        <v>45968</v>
      </c>
      <c r="J696" s="67">
        <f t="shared" ca="1" si="13"/>
        <v>-102</v>
      </c>
      <c r="K696" s="71" t="s">
        <v>3287</v>
      </c>
      <c r="L696" s="67" t="s">
        <v>572</v>
      </c>
      <c r="M696" s="67" t="s">
        <v>573</v>
      </c>
      <c r="N696" s="105" t="s">
        <v>63</v>
      </c>
      <c r="O696" s="60" t="s">
        <v>63</v>
      </c>
      <c r="P696" s="67" t="s">
        <v>450</v>
      </c>
      <c r="Q696" s="61" t="s">
        <v>3288</v>
      </c>
      <c r="R696" s="61" t="s">
        <v>214</v>
      </c>
      <c r="S696" s="61" t="s">
        <v>88</v>
      </c>
      <c r="T696" s="61" t="s">
        <v>56</v>
      </c>
      <c r="U696" s="452" t="s">
        <v>2707</v>
      </c>
      <c r="V696" s="261">
        <v>45947</v>
      </c>
      <c r="X696" s="352" t="s">
        <v>87</v>
      </c>
      <c r="Y696" s="352" t="s">
        <v>2905</v>
      </c>
      <c r="Z696" s="352"/>
      <c r="AA696" s="352" t="s">
        <v>851</v>
      </c>
      <c r="AB696" s="352" t="s">
        <v>3289</v>
      </c>
      <c r="AC696" s="352">
        <v>45956</v>
      </c>
      <c r="AD696" s="352" t="s">
        <v>3290</v>
      </c>
      <c r="AE696" s="352" t="s">
        <v>3290</v>
      </c>
      <c r="AF696" s="352" t="s">
        <v>3290</v>
      </c>
      <c r="AG696" s="352" t="s">
        <v>3290</v>
      </c>
      <c r="AH696" s="352" t="s">
        <v>3290</v>
      </c>
      <c r="AI696" s="352" t="s">
        <v>3290</v>
      </c>
      <c r="AJ696" s="352" t="s">
        <v>3290</v>
      </c>
      <c r="AK696" s="352" t="s">
        <v>3290</v>
      </c>
      <c r="AL696" s="352" t="s">
        <v>3290</v>
      </c>
      <c r="AM696" s="352" t="s">
        <v>3290</v>
      </c>
      <c r="AN696" s="352" t="s">
        <v>3290</v>
      </c>
      <c r="AO696" s="352" t="s">
        <v>3290</v>
      </c>
      <c r="AP696" s="352" t="s">
        <v>3290</v>
      </c>
      <c r="AQ696" s="352" t="s">
        <v>3290</v>
      </c>
      <c r="AR696" s="352" t="s">
        <v>3290</v>
      </c>
      <c r="AS696" s="352" t="s">
        <v>3290</v>
      </c>
      <c r="AT696" s="352" t="s">
        <v>3290</v>
      </c>
      <c r="AU696" s="352" t="s">
        <v>3290</v>
      </c>
      <c r="AV696" s="352" t="s">
        <v>94</v>
      </c>
      <c r="AW696" s="352" t="s">
        <v>3291</v>
      </c>
    </row>
    <row r="697" spans="1:49" ht="25.5">
      <c r="A697" s="72">
        <v>696</v>
      </c>
      <c r="B697" s="427" t="s">
        <v>3292</v>
      </c>
      <c r="C697" s="69">
        <v>45946</v>
      </c>
      <c r="D697" s="66" t="s">
        <v>82</v>
      </c>
      <c r="E697" s="66" t="s">
        <v>82</v>
      </c>
      <c r="F697" s="57">
        <v>45947</v>
      </c>
      <c r="G697" s="627" t="s">
        <v>3293</v>
      </c>
      <c r="H697" s="99" t="s">
        <v>3294</v>
      </c>
      <c r="I697" s="57">
        <v>45968</v>
      </c>
      <c r="J697" s="67">
        <f t="shared" ca="1" si="13"/>
        <v>-102</v>
      </c>
      <c r="K697" s="71" t="s">
        <v>755</v>
      </c>
      <c r="L697" s="67" t="s">
        <v>572</v>
      </c>
      <c r="M697" s="67" t="s">
        <v>573</v>
      </c>
      <c r="N697" s="105" t="s">
        <v>357</v>
      </c>
      <c r="O697" s="60" t="s">
        <v>358</v>
      </c>
      <c r="P697" s="58" t="s">
        <v>359</v>
      </c>
      <c r="Q697" s="61" t="s">
        <v>3295</v>
      </c>
      <c r="R697" s="61" t="s">
        <v>337</v>
      </c>
      <c r="S697" s="61" t="s">
        <v>3296</v>
      </c>
      <c r="T697" s="61" t="s">
        <v>56</v>
      </c>
      <c r="U697" s="452" t="s">
        <v>2716</v>
      </c>
      <c r="V697" s="261">
        <v>45947</v>
      </c>
      <c r="X697" s="625" t="s">
        <v>805</v>
      </c>
      <c r="Y697" s="352" t="s">
        <v>2116</v>
      </c>
      <c r="Z697" s="352" t="s">
        <v>88</v>
      </c>
      <c r="AA697" s="352" t="s">
        <v>88</v>
      </c>
      <c r="AB697" s="352" t="s">
        <v>3297</v>
      </c>
      <c r="AC697" s="395">
        <v>45966</v>
      </c>
      <c r="AD697" s="352" t="s">
        <v>88</v>
      </c>
      <c r="AE697" s="352" t="s">
        <v>88</v>
      </c>
      <c r="AF697" s="352" t="s">
        <v>88</v>
      </c>
      <c r="AG697" s="352" t="s">
        <v>88</v>
      </c>
      <c r="AH697" s="352" t="s">
        <v>88</v>
      </c>
      <c r="AI697" s="352" t="s">
        <v>88</v>
      </c>
      <c r="AJ697" s="352" t="s">
        <v>88</v>
      </c>
      <c r="AK697" s="352" t="s">
        <v>88</v>
      </c>
      <c r="AL697" s="352" t="s">
        <v>88</v>
      </c>
      <c r="AM697" s="352" t="s">
        <v>88</v>
      </c>
      <c r="AN697" s="352" t="s">
        <v>88</v>
      </c>
      <c r="AO697" s="352" t="s">
        <v>88</v>
      </c>
      <c r="AP697" s="619" t="s">
        <v>88</v>
      </c>
      <c r="AQ697" s="352" t="s">
        <v>88</v>
      </c>
      <c r="AR697" s="352" t="s">
        <v>88</v>
      </c>
      <c r="AS697" s="352" t="s">
        <v>88</v>
      </c>
      <c r="AT697" s="352" t="s">
        <v>88</v>
      </c>
      <c r="AU697" s="352" t="s">
        <v>88</v>
      </c>
      <c r="AV697" s="352" t="s">
        <v>1398</v>
      </c>
      <c r="AW697" s="352" t="s">
        <v>3298</v>
      </c>
    </row>
    <row r="698" spans="1:49" ht="25.5">
      <c r="A698" s="350">
        <v>697</v>
      </c>
      <c r="B698" s="427" t="s">
        <v>3299</v>
      </c>
      <c r="C698" s="69">
        <v>45946</v>
      </c>
      <c r="D698" s="66" t="s">
        <v>82</v>
      </c>
      <c r="E698" s="66" t="s">
        <v>82</v>
      </c>
      <c r="F698" s="57">
        <v>45947</v>
      </c>
      <c r="G698" s="57"/>
      <c r="H698" s="99"/>
      <c r="I698" s="57">
        <v>45968</v>
      </c>
      <c r="J698" s="67">
        <f t="shared" ca="1" si="13"/>
        <v>-102</v>
      </c>
      <c r="K698" s="71" t="s">
        <v>3300</v>
      </c>
      <c r="L698" s="67" t="s">
        <v>572</v>
      </c>
      <c r="M698" s="67" t="s">
        <v>573</v>
      </c>
      <c r="N698" s="105" t="s">
        <v>50</v>
      </c>
      <c r="O698" s="60" t="s">
        <v>1914</v>
      </c>
      <c r="P698" s="58" t="s">
        <v>1915</v>
      </c>
      <c r="Q698" s="61" t="s">
        <v>3301</v>
      </c>
      <c r="R698" s="61" t="s">
        <v>67</v>
      </c>
      <c r="S698" s="61" t="s">
        <v>3302</v>
      </c>
      <c r="T698" s="61" t="s">
        <v>56</v>
      </c>
      <c r="U698" s="452" t="s">
        <v>2722</v>
      </c>
      <c r="V698" s="261">
        <v>45947</v>
      </c>
      <c r="X698" s="58"/>
      <c r="Y698" s="58"/>
      <c r="Z698" s="58"/>
      <c r="AA698" s="58"/>
      <c r="AB698" s="63" t="s">
        <v>3303</v>
      </c>
      <c r="AC698" s="63">
        <v>45965</v>
      </c>
      <c r="AD698" s="58"/>
      <c r="AE698" s="58"/>
      <c r="AF698" s="63"/>
      <c r="AG698" s="63"/>
      <c r="AH698" s="58"/>
      <c r="AI698" s="58"/>
      <c r="AJ698" s="57"/>
      <c r="AK698" s="68"/>
      <c r="AL698" s="68"/>
      <c r="AM698" s="68"/>
      <c r="AN698" s="57"/>
      <c r="AP698" s="59"/>
      <c r="AQ698" s="59"/>
      <c r="AR698" s="59"/>
      <c r="AS698" s="59"/>
      <c r="AT698" s="57"/>
      <c r="AU698" s="58"/>
      <c r="AV698" s="99"/>
    </row>
    <row r="699" spans="1:49" ht="25.5">
      <c r="A699" s="72">
        <v>698</v>
      </c>
      <c r="B699" s="427" t="s">
        <v>3304</v>
      </c>
      <c r="C699" s="69">
        <v>45946</v>
      </c>
      <c r="D699" s="66" t="s">
        <v>82</v>
      </c>
      <c r="E699" s="66" t="s">
        <v>82</v>
      </c>
      <c r="F699" s="57">
        <v>45947</v>
      </c>
      <c r="G699" s="57"/>
      <c r="H699" s="99"/>
      <c r="I699" s="57">
        <v>45968</v>
      </c>
      <c r="J699" s="67">
        <f t="shared" ca="1" si="13"/>
        <v>-102</v>
      </c>
      <c r="K699" s="67" t="str">
        <f ca="1">IF(AND(C699&lt;&gt;"",E699&lt;&gt;"",G699&lt;&gt;""),IF(NETWORKDAYS.INTL(TODAY(),G699,1,festivos)&gt;=0,NETWORKDAYS.INTL(TODAY(),G699,1,festivos)-1,NETWORKDAYS.INTL(TODAY(),G699,1,festivos)+1),"")</f>
        <v/>
      </c>
      <c r="L699" s="67" t="s">
        <v>572</v>
      </c>
      <c r="M699" s="67" t="s">
        <v>573</v>
      </c>
      <c r="N699" s="105" t="s">
        <v>127</v>
      </c>
      <c r="O699" s="60" t="s">
        <v>88</v>
      </c>
      <c r="P699" s="58"/>
      <c r="Q699" s="61" t="s">
        <v>3305</v>
      </c>
      <c r="R699" s="61" t="s">
        <v>214</v>
      </c>
      <c r="S699" s="61" t="s">
        <v>88</v>
      </c>
      <c r="T699" s="61" t="s">
        <v>56</v>
      </c>
      <c r="U699" s="452" t="s">
        <v>3139</v>
      </c>
      <c r="V699" s="261">
        <v>45946</v>
      </c>
      <c r="X699" s="58"/>
      <c r="Y699" s="58"/>
      <c r="Z699" s="58"/>
      <c r="AA699" s="58"/>
      <c r="AB699" s="63"/>
      <c r="AC699" s="58"/>
      <c r="AD699" s="58"/>
      <c r="AE699" s="58" t="s">
        <v>3306</v>
      </c>
      <c r="AF699" s="63">
        <v>45956</v>
      </c>
      <c r="AG699" s="63"/>
      <c r="AH699" s="58"/>
      <c r="AI699" s="58"/>
      <c r="AJ699" s="57"/>
      <c r="AK699" s="68"/>
      <c r="AL699" s="68"/>
      <c r="AM699" s="68"/>
      <c r="AN699" s="57"/>
      <c r="AP699" s="59"/>
      <c r="AQ699" s="59"/>
      <c r="AR699" s="59"/>
      <c r="AS699" s="59"/>
      <c r="AT699" s="57"/>
      <c r="AU699" s="58"/>
      <c r="AV699" s="99"/>
    </row>
    <row r="700" spans="1:49" s="318" customFormat="1" ht="61.5" customHeight="1">
      <c r="A700" s="350">
        <v>699</v>
      </c>
      <c r="B700" s="427" t="s">
        <v>3307</v>
      </c>
      <c r="C700" s="69">
        <v>45947</v>
      </c>
      <c r="D700" s="66" t="s">
        <v>47</v>
      </c>
      <c r="E700" s="66" t="s">
        <v>47</v>
      </c>
      <c r="F700" s="57" t="s">
        <v>3308</v>
      </c>
      <c r="G700" s="57"/>
      <c r="I700" s="57" t="s">
        <v>88</v>
      </c>
      <c r="J700" s="72" t="e">
        <f t="shared" ca="1" si="13"/>
        <v>#VALUE!</v>
      </c>
      <c r="K700" s="71" t="s">
        <v>449</v>
      </c>
      <c r="L700" s="72" t="s">
        <v>142</v>
      </c>
      <c r="M700" s="72" t="s">
        <v>413</v>
      </c>
      <c r="N700" s="178" t="s">
        <v>63</v>
      </c>
      <c r="O700" s="317" t="s">
        <v>3155</v>
      </c>
      <c r="P700" s="72" t="s">
        <v>450</v>
      </c>
      <c r="Q700" s="314" t="s">
        <v>3309</v>
      </c>
      <c r="R700" s="314"/>
      <c r="S700" s="314" t="s">
        <v>3310</v>
      </c>
      <c r="T700" s="314"/>
      <c r="U700" s="454" t="s">
        <v>2766</v>
      </c>
      <c r="V700" s="315">
        <v>45947</v>
      </c>
      <c r="W700" s="316"/>
      <c r="X700" s="68"/>
      <c r="Y700" s="68"/>
      <c r="Z700" s="68"/>
      <c r="AA700" s="68"/>
      <c r="AB700" s="57"/>
      <c r="AC700" s="68"/>
      <c r="AD700" s="68"/>
      <c r="AE700" s="68"/>
      <c r="AF700" s="57"/>
      <c r="AG700" s="57"/>
      <c r="AH700" s="68"/>
      <c r="AI700" s="68"/>
      <c r="AJ700" s="57"/>
      <c r="AK700" s="68"/>
      <c r="AL700" s="68"/>
      <c r="AM700" s="68"/>
      <c r="AN700" s="57"/>
      <c r="AO700" s="154"/>
      <c r="AP700" s="59"/>
      <c r="AQ700" s="59"/>
      <c r="AR700" s="59"/>
      <c r="AS700" s="59"/>
      <c r="AT700" s="57"/>
      <c r="AU700" s="68"/>
    </row>
    <row r="701" spans="1:49" ht="38.25">
      <c r="A701" s="72">
        <v>700</v>
      </c>
      <c r="B701" s="418" t="s">
        <v>3311</v>
      </c>
      <c r="C701" s="69">
        <v>45947</v>
      </c>
      <c r="D701" s="66" t="s">
        <v>82</v>
      </c>
      <c r="E701" s="66" t="s">
        <v>82</v>
      </c>
      <c r="F701" s="57">
        <v>45971</v>
      </c>
      <c r="G701" s="57"/>
      <c r="H701" s="99"/>
      <c r="I701" s="57">
        <v>45966</v>
      </c>
      <c r="J701" s="67"/>
      <c r="K701" s="71" t="s">
        <v>3312</v>
      </c>
      <c r="L701" s="67" t="s">
        <v>572</v>
      </c>
      <c r="M701" s="67" t="s">
        <v>573</v>
      </c>
      <c r="N701" s="105" t="s">
        <v>357</v>
      </c>
      <c r="O701" s="60" t="s">
        <v>3313</v>
      </c>
      <c r="P701" s="67" t="s">
        <v>3314</v>
      </c>
      <c r="Q701" s="61" t="s">
        <v>3315</v>
      </c>
      <c r="R701" s="61" t="s">
        <v>67</v>
      </c>
      <c r="S701" s="61" t="s">
        <v>3316</v>
      </c>
      <c r="T701" s="61" t="s">
        <v>56</v>
      </c>
      <c r="U701" s="452" t="s">
        <v>2752</v>
      </c>
      <c r="V701" s="261">
        <v>45947</v>
      </c>
      <c r="X701" s="58"/>
      <c r="Y701" s="58"/>
      <c r="Z701" s="58"/>
      <c r="AA701" s="58"/>
      <c r="AB701" s="63"/>
      <c r="AC701" s="58"/>
      <c r="AD701" s="58"/>
      <c r="AE701" s="58" t="s">
        <v>3317</v>
      </c>
      <c r="AF701" s="63" t="s">
        <v>3318</v>
      </c>
      <c r="AG701" s="63"/>
      <c r="AH701" s="58"/>
      <c r="AI701" s="58"/>
      <c r="AJ701" s="57"/>
      <c r="AK701" s="68"/>
      <c r="AL701" s="68"/>
      <c r="AM701" s="68"/>
      <c r="AN701" s="57"/>
      <c r="AP701" s="59"/>
      <c r="AQ701" s="59"/>
      <c r="AR701" s="59"/>
      <c r="AS701" s="59"/>
      <c r="AT701" s="57"/>
      <c r="AU701" s="58"/>
      <c r="AV701" s="99"/>
    </row>
    <row r="702" spans="1:49" ht="51">
      <c r="A702" s="350">
        <v>701</v>
      </c>
      <c r="B702" s="418" t="s">
        <v>3319</v>
      </c>
      <c r="C702" s="69">
        <v>45947</v>
      </c>
      <c r="D702" s="66" t="s">
        <v>82</v>
      </c>
      <c r="E702" s="66" t="s">
        <v>82</v>
      </c>
      <c r="F702" s="57">
        <v>45947</v>
      </c>
      <c r="G702" s="57"/>
      <c r="H702" s="99"/>
      <c r="I702" s="57">
        <v>45947</v>
      </c>
      <c r="J702" s="67">
        <f t="shared" ref="J702:J730" ca="1" si="14">IF(AND(B702&lt;&gt;"",C702&lt;&gt;"",F702&lt;&gt;""),IF(NETWORKDAYS.INTL(TODAY(),F702,1,festivos)&gt;=0,NETWORKDAYS.INTL(TODAY(),F702,1,festivos)-1,NETWORKDAYS.INTL(TODAY(),F702,1,festivos)+1),"")</f>
        <v>-102</v>
      </c>
      <c r="K702" s="71" t="s">
        <v>3320</v>
      </c>
      <c r="L702" s="67" t="s">
        <v>572</v>
      </c>
      <c r="M702" s="67" t="s">
        <v>573</v>
      </c>
      <c r="N702" s="105" t="s">
        <v>252</v>
      </c>
      <c r="O702" s="60" t="s">
        <v>3321</v>
      </c>
      <c r="P702" s="58" t="s">
        <v>3322</v>
      </c>
      <c r="Q702" s="61" t="s">
        <v>3323</v>
      </c>
      <c r="R702" s="61" t="s">
        <v>214</v>
      </c>
      <c r="S702" s="61" t="s">
        <v>3324</v>
      </c>
      <c r="T702" s="61" t="s">
        <v>185</v>
      </c>
      <c r="U702" s="452" t="s">
        <v>2694</v>
      </c>
      <c r="V702" s="261">
        <v>45947</v>
      </c>
      <c r="X702" s="58"/>
      <c r="Y702" s="58"/>
      <c r="Z702" s="58"/>
      <c r="AA702" s="58"/>
      <c r="AB702" s="63"/>
      <c r="AC702" s="58"/>
      <c r="AD702" s="58"/>
      <c r="AE702" s="58"/>
      <c r="AF702" s="63"/>
      <c r="AG702" s="63"/>
      <c r="AH702" s="58"/>
      <c r="AI702" s="58"/>
      <c r="AJ702" s="57"/>
      <c r="AK702" s="68"/>
      <c r="AL702" s="68"/>
      <c r="AM702" s="68"/>
      <c r="AN702" s="57"/>
      <c r="AP702" s="59"/>
      <c r="AQ702" s="59"/>
      <c r="AR702" s="59"/>
      <c r="AS702" s="59"/>
      <c r="AT702" s="57"/>
      <c r="AU702" s="58"/>
      <c r="AV702" s="99"/>
    </row>
    <row r="703" spans="1:49" ht="25.5">
      <c r="A703" s="72">
        <v>702</v>
      </c>
      <c r="B703" s="427" t="s">
        <v>3325</v>
      </c>
      <c r="C703" s="69">
        <v>45945</v>
      </c>
      <c r="D703" s="66" t="s">
        <v>82</v>
      </c>
      <c r="E703" s="66" t="s">
        <v>82</v>
      </c>
      <c r="F703" s="57">
        <v>45947</v>
      </c>
      <c r="G703" s="57"/>
      <c r="H703" s="99"/>
      <c r="I703" s="57">
        <v>45967</v>
      </c>
      <c r="J703" s="67">
        <f t="shared" ca="1" si="14"/>
        <v>-102</v>
      </c>
      <c r="K703" s="71" t="s">
        <v>3326</v>
      </c>
      <c r="L703" s="67" t="s">
        <v>572</v>
      </c>
      <c r="M703" s="67" t="s">
        <v>573</v>
      </c>
      <c r="N703" s="105" t="s">
        <v>63</v>
      </c>
      <c r="O703" s="60" t="s">
        <v>63</v>
      </c>
      <c r="P703" s="67" t="s">
        <v>65</v>
      </c>
      <c r="Q703" s="61" t="s">
        <v>3327</v>
      </c>
      <c r="R703" s="61" t="s">
        <v>67</v>
      </c>
      <c r="S703" s="61" t="s">
        <v>3328</v>
      </c>
      <c r="T703" s="61" t="s">
        <v>56</v>
      </c>
      <c r="U703" s="452" t="s">
        <v>2862</v>
      </c>
      <c r="V703" s="261">
        <v>45947</v>
      </c>
      <c r="X703" s="58"/>
      <c r="Y703" s="58"/>
      <c r="Z703" s="58"/>
      <c r="AA703" s="58"/>
      <c r="AB703" s="63" t="s">
        <v>3329</v>
      </c>
      <c r="AC703" s="63">
        <v>45967</v>
      </c>
      <c r="AD703" s="58"/>
      <c r="AE703" s="58"/>
      <c r="AF703" s="63"/>
      <c r="AG703" s="63"/>
      <c r="AH703" s="58"/>
      <c r="AI703" s="58"/>
      <c r="AJ703" s="57"/>
      <c r="AK703" s="68"/>
      <c r="AL703" s="68"/>
      <c r="AM703" s="68"/>
      <c r="AN703" s="57"/>
      <c r="AP703" s="59"/>
      <c r="AQ703" s="59"/>
      <c r="AR703" s="59"/>
      <c r="AS703" s="59"/>
      <c r="AT703" s="57"/>
      <c r="AU703" s="58"/>
      <c r="AV703" s="99"/>
    </row>
    <row r="704" spans="1:49" ht="25.5">
      <c r="A704" s="350">
        <v>703</v>
      </c>
      <c r="B704" s="427" t="s">
        <v>3330</v>
      </c>
      <c r="C704" s="69">
        <v>45945</v>
      </c>
      <c r="D704" s="66" t="s">
        <v>82</v>
      </c>
      <c r="E704" s="66" t="s">
        <v>82</v>
      </c>
      <c r="F704" s="57">
        <v>45947</v>
      </c>
      <c r="G704" s="57"/>
      <c r="H704" s="99"/>
      <c r="I704" s="57">
        <v>45967</v>
      </c>
      <c r="J704" s="67">
        <f t="shared" ca="1" si="14"/>
        <v>-102</v>
      </c>
      <c r="K704" s="71" t="s">
        <v>3331</v>
      </c>
      <c r="L704" s="67" t="s">
        <v>572</v>
      </c>
      <c r="M704" s="67" t="s">
        <v>573</v>
      </c>
      <c r="N704" s="105" t="s">
        <v>63</v>
      </c>
      <c r="O704" s="105" t="s">
        <v>3330</v>
      </c>
      <c r="P704" s="58" t="s">
        <v>433</v>
      </c>
      <c r="Q704" s="61" t="s">
        <v>3332</v>
      </c>
      <c r="R704" s="61" t="s">
        <v>214</v>
      </c>
      <c r="S704" s="61" t="s">
        <v>88</v>
      </c>
      <c r="T704" s="61" t="s">
        <v>56</v>
      </c>
      <c r="U704" s="452" t="s">
        <v>2748</v>
      </c>
      <c r="V704" s="261">
        <v>45947</v>
      </c>
      <c r="X704" s="58"/>
      <c r="Y704" s="58"/>
      <c r="Z704" s="58"/>
      <c r="AA704" s="58"/>
      <c r="AB704" s="63" t="s">
        <v>3333</v>
      </c>
      <c r="AC704" s="58" t="s">
        <v>3334</v>
      </c>
      <c r="AD704" s="58"/>
      <c r="AE704" s="58"/>
      <c r="AF704" s="63"/>
      <c r="AG704" s="63"/>
      <c r="AH704" s="58"/>
      <c r="AI704" s="58"/>
      <c r="AJ704" s="57"/>
      <c r="AK704" s="68"/>
      <c r="AL704" s="68"/>
      <c r="AM704" s="68"/>
      <c r="AN704" s="57"/>
      <c r="AP704" s="59"/>
      <c r="AQ704" s="59"/>
      <c r="AR704" s="59"/>
      <c r="AS704" s="59"/>
      <c r="AT704" s="57"/>
      <c r="AU704" s="58"/>
      <c r="AV704" s="99"/>
    </row>
    <row r="705" spans="1:49" ht="25.5">
      <c r="A705" s="72">
        <v>704</v>
      </c>
      <c r="B705" s="427" t="s">
        <v>3335</v>
      </c>
      <c r="C705" s="69">
        <v>45944</v>
      </c>
      <c r="D705" s="66" t="s">
        <v>82</v>
      </c>
      <c r="E705" s="66" t="s">
        <v>82</v>
      </c>
      <c r="F705" s="57">
        <v>45947</v>
      </c>
      <c r="G705" s="57"/>
      <c r="H705" s="99"/>
      <c r="I705" s="57">
        <v>45966</v>
      </c>
      <c r="J705" s="67">
        <f t="shared" ca="1" si="14"/>
        <v>-102</v>
      </c>
      <c r="K705" s="71" t="s">
        <v>3336</v>
      </c>
      <c r="L705" s="67" t="s">
        <v>572</v>
      </c>
      <c r="M705" s="67" t="s">
        <v>573</v>
      </c>
      <c r="N705" s="105" t="s">
        <v>357</v>
      </c>
      <c r="O705" s="60" t="s">
        <v>3234</v>
      </c>
      <c r="P705" s="58" t="s">
        <v>3314</v>
      </c>
      <c r="Q705" s="61" t="s">
        <v>3337</v>
      </c>
      <c r="R705" s="61"/>
      <c r="S705" s="61">
        <v>17725614</v>
      </c>
      <c r="T705" s="61"/>
      <c r="U705" s="452" t="s">
        <v>2694</v>
      </c>
      <c r="V705" s="261" t="s">
        <v>88</v>
      </c>
      <c r="X705" s="58"/>
      <c r="Y705" s="58"/>
      <c r="Z705" s="58"/>
      <c r="AA705" s="58"/>
      <c r="AB705" s="63"/>
      <c r="AC705" s="58"/>
      <c r="AD705" s="58"/>
      <c r="AE705" s="58"/>
      <c r="AF705" s="63"/>
      <c r="AG705" s="63"/>
      <c r="AH705" s="58"/>
      <c r="AI705" s="58"/>
      <c r="AJ705" s="57"/>
      <c r="AK705" s="68"/>
      <c r="AL705" s="68"/>
      <c r="AM705" s="68"/>
      <c r="AN705" s="57"/>
      <c r="AP705" s="59"/>
      <c r="AQ705" s="59"/>
      <c r="AR705" s="59"/>
      <c r="AS705" s="59"/>
      <c r="AT705" s="57"/>
      <c r="AU705" s="58"/>
      <c r="AV705" s="99"/>
    </row>
    <row r="706" spans="1:49" ht="25.5">
      <c r="A706" s="350">
        <v>705</v>
      </c>
      <c r="B706" s="427" t="s">
        <v>3338</v>
      </c>
      <c r="C706" s="69">
        <v>45944</v>
      </c>
      <c r="D706" s="66" t="s">
        <v>82</v>
      </c>
      <c r="E706" s="66" t="s">
        <v>82</v>
      </c>
      <c r="F706" s="57" t="s">
        <v>88</v>
      </c>
      <c r="G706" s="57"/>
      <c r="H706" s="99"/>
      <c r="I706" s="57">
        <v>45966</v>
      </c>
      <c r="J706" s="67" t="e">
        <f t="shared" ca="1" si="14"/>
        <v>#VALUE!</v>
      </c>
      <c r="K706" s="71" t="s">
        <v>3339</v>
      </c>
      <c r="L706" s="67" t="s">
        <v>572</v>
      </c>
      <c r="M706" s="67" t="s">
        <v>573</v>
      </c>
      <c r="N706" s="105" t="s">
        <v>159</v>
      </c>
      <c r="O706" s="60" t="s">
        <v>444</v>
      </c>
      <c r="P706" s="58" t="s">
        <v>445</v>
      </c>
      <c r="Q706" s="61" t="s">
        <v>874</v>
      </c>
      <c r="R706" s="61" t="s">
        <v>214</v>
      </c>
      <c r="S706" s="61" t="s">
        <v>88</v>
      </c>
      <c r="T706" s="61" t="s">
        <v>56</v>
      </c>
      <c r="U706" s="452" t="s">
        <v>2752</v>
      </c>
      <c r="V706" s="261">
        <v>45947</v>
      </c>
      <c r="X706" s="58"/>
      <c r="Y706" s="58"/>
      <c r="Z706" s="58"/>
      <c r="AA706" s="58"/>
      <c r="AB706" s="63" t="s">
        <v>3340</v>
      </c>
      <c r="AC706" s="63">
        <v>45957</v>
      </c>
      <c r="AD706" s="58"/>
      <c r="AE706" s="58"/>
      <c r="AF706" s="63"/>
      <c r="AG706" s="63"/>
      <c r="AH706" s="58"/>
      <c r="AI706" s="58"/>
      <c r="AJ706" s="57"/>
      <c r="AK706" s="68"/>
      <c r="AL706" s="68"/>
      <c r="AM706" s="68"/>
      <c r="AN706" s="57"/>
      <c r="AP706" s="59"/>
      <c r="AQ706" s="59"/>
      <c r="AR706" s="59"/>
      <c r="AS706" s="59"/>
      <c r="AT706" s="57"/>
      <c r="AU706" s="58"/>
      <c r="AV706" s="99"/>
    </row>
    <row r="707" spans="1:49" ht="114.75">
      <c r="A707" s="72">
        <v>706</v>
      </c>
      <c r="B707" s="606" t="s">
        <v>3341</v>
      </c>
      <c r="C707" s="69" t="s">
        <v>2811</v>
      </c>
      <c r="D707" s="66" t="s">
        <v>82</v>
      </c>
      <c r="E707" s="66" t="s">
        <v>82</v>
      </c>
      <c r="F707" s="57">
        <v>45971.520833333336</v>
      </c>
      <c r="G707" s="57"/>
      <c r="H707" s="99"/>
      <c r="I707" s="57" t="s">
        <v>2827</v>
      </c>
      <c r="J707" s="67">
        <f t="shared" ca="1" si="14"/>
        <v>-87</v>
      </c>
      <c r="K707" s="71" t="s">
        <v>3342</v>
      </c>
      <c r="L707" s="67"/>
      <c r="M707" s="67"/>
      <c r="N707" s="105"/>
      <c r="O707" s="60" t="s">
        <v>982</v>
      </c>
      <c r="P707" s="58"/>
      <c r="Q707" s="61" t="s">
        <v>1360</v>
      </c>
      <c r="R707" s="61"/>
      <c r="S707" s="61" t="s">
        <v>3343</v>
      </c>
      <c r="T707" s="61"/>
      <c r="U707" s="452" t="s">
        <v>2752</v>
      </c>
      <c r="V707" s="261">
        <v>45950</v>
      </c>
      <c r="X707" s="58"/>
      <c r="Y707" s="58"/>
      <c r="Z707" s="58"/>
      <c r="AA707" s="58"/>
      <c r="AB707" s="63"/>
      <c r="AC707" s="58"/>
      <c r="AD707" s="58"/>
      <c r="AE707" s="58"/>
      <c r="AF707" s="63"/>
      <c r="AG707" s="63"/>
      <c r="AH707" s="58"/>
      <c r="AI707" s="58"/>
      <c r="AJ707" s="57"/>
      <c r="AK707" s="68"/>
      <c r="AL707" s="68"/>
      <c r="AM707" s="68"/>
      <c r="AN707" s="57"/>
      <c r="AP707" s="59"/>
      <c r="AQ707" s="59"/>
      <c r="AR707" s="59"/>
      <c r="AS707" s="59"/>
      <c r="AT707" s="57"/>
      <c r="AU707" s="58"/>
      <c r="AV707" s="99"/>
    </row>
    <row r="708" spans="1:49" ht="25.5">
      <c r="A708" s="350">
        <v>707</v>
      </c>
      <c r="B708" s="606" t="s">
        <v>3344</v>
      </c>
      <c r="C708" s="69">
        <v>45947.366666666669</v>
      </c>
      <c r="D708" s="66" t="s">
        <v>82</v>
      </c>
      <c r="E708" s="66" t="s">
        <v>82</v>
      </c>
      <c r="F708" s="57">
        <v>45971.366666666669</v>
      </c>
      <c r="G708" s="57"/>
      <c r="H708" s="99"/>
      <c r="I708" s="57" t="s">
        <v>2827</v>
      </c>
      <c r="J708" s="67">
        <f t="shared" ca="1" si="14"/>
        <v>-87</v>
      </c>
      <c r="K708" s="71" t="s">
        <v>3345</v>
      </c>
      <c r="L708" s="67" t="s">
        <v>572</v>
      </c>
      <c r="M708" s="67" t="s">
        <v>573</v>
      </c>
      <c r="N708" s="105" t="s">
        <v>297</v>
      </c>
      <c r="O708" s="60" t="s">
        <v>298</v>
      </c>
      <c r="P708" s="58" t="s">
        <v>299</v>
      </c>
      <c r="Q708" s="61" t="s">
        <v>3346</v>
      </c>
      <c r="R708" s="61" t="s">
        <v>67</v>
      </c>
      <c r="S708" s="61" t="s">
        <v>3347</v>
      </c>
      <c r="T708" s="61" t="s">
        <v>56</v>
      </c>
      <c r="U708" s="452" t="s">
        <v>2766</v>
      </c>
      <c r="V708" s="261">
        <v>45950</v>
      </c>
      <c r="X708" s="58"/>
      <c r="Y708" s="58"/>
      <c r="Z708" s="58"/>
      <c r="AA708" s="58"/>
      <c r="AB708" s="63" t="s">
        <v>3348</v>
      </c>
      <c r="AC708" s="63">
        <v>45973</v>
      </c>
      <c r="AD708" s="58"/>
      <c r="AE708" s="58"/>
      <c r="AF708" s="63"/>
      <c r="AG708" s="63"/>
      <c r="AH708" s="58"/>
      <c r="AI708" s="58"/>
      <c r="AJ708" s="57"/>
      <c r="AK708" s="68"/>
      <c r="AL708" s="68"/>
      <c r="AM708" s="68"/>
      <c r="AN708" s="57"/>
      <c r="AP708" s="59"/>
      <c r="AQ708" s="59"/>
      <c r="AR708" s="59"/>
      <c r="AS708" s="59"/>
      <c r="AT708" s="57"/>
      <c r="AU708" s="58"/>
      <c r="AV708" s="99"/>
    </row>
    <row r="709" spans="1:49" ht="25.5">
      <c r="A709" s="72">
        <v>708</v>
      </c>
      <c r="B709" s="606" t="s">
        <v>3349</v>
      </c>
      <c r="C709" s="69" t="s">
        <v>2811</v>
      </c>
      <c r="D709" s="66" t="s">
        <v>82</v>
      </c>
      <c r="E709" s="66" t="s">
        <v>82</v>
      </c>
      <c r="F709" s="57">
        <v>45967.499305555553</v>
      </c>
      <c r="G709" s="627" t="s">
        <v>3350</v>
      </c>
      <c r="H709" s="673">
        <v>45975</v>
      </c>
      <c r="I709" s="57" t="s">
        <v>2827</v>
      </c>
      <c r="J709" s="67">
        <f t="shared" ca="1" si="14"/>
        <v>-89</v>
      </c>
      <c r="K709" s="71" t="s">
        <v>3351</v>
      </c>
      <c r="L709" s="67" t="s">
        <v>572</v>
      </c>
      <c r="M709" s="67" t="s">
        <v>573</v>
      </c>
      <c r="N709" s="105" t="s">
        <v>203</v>
      </c>
      <c r="O709" s="60" t="s">
        <v>3352</v>
      </c>
      <c r="P709" s="58" t="s">
        <v>3353</v>
      </c>
      <c r="Q709" s="61" t="s">
        <v>3354</v>
      </c>
      <c r="R709" s="61" t="s">
        <v>67</v>
      </c>
      <c r="S709" s="61" t="s">
        <v>3355</v>
      </c>
      <c r="T709" s="61" t="s">
        <v>56</v>
      </c>
      <c r="U709" s="452" t="s">
        <v>2698</v>
      </c>
      <c r="V709" s="261">
        <v>45950</v>
      </c>
      <c r="X709" s="58"/>
      <c r="Y709" s="58"/>
      <c r="Z709" s="58"/>
      <c r="AA709" s="58"/>
      <c r="AB709" s="63" t="s">
        <v>3356</v>
      </c>
      <c r="AC709" s="63">
        <v>45971</v>
      </c>
      <c r="AD709" s="58"/>
      <c r="AE709" s="58"/>
      <c r="AF709" s="310" t="s">
        <v>3350</v>
      </c>
      <c r="AG709" s="673">
        <v>45975</v>
      </c>
      <c r="AH709" s="58"/>
      <c r="AI709" s="58"/>
      <c r="AJ709" s="57"/>
      <c r="AK709" s="68"/>
      <c r="AL709" s="68"/>
      <c r="AM709" s="68"/>
      <c r="AN709" s="57"/>
      <c r="AP709" s="59"/>
      <c r="AQ709" s="59"/>
      <c r="AR709" s="59"/>
      <c r="AS709" s="59"/>
      <c r="AT709" s="57"/>
      <c r="AU709" s="58"/>
      <c r="AV709" s="99"/>
    </row>
    <row r="710" spans="1:49" ht="38.25">
      <c r="A710" s="350">
        <v>709</v>
      </c>
      <c r="B710" s="409" t="s">
        <v>3357</v>
      </c>
      <c r="C710" s="69" t="s">
        <v>2811</v>
      </c>
      <c r="D710" s="66" t="s">
        <v>1601</v>
      </c>
      <c r="E710" s="66" t="s">
        <v>1601</v>
      </c>
      <c r="F710" s="57" t="s">
        <v>88</v>
      </c>
      <c r="G710" s="57"/>
      <c r="H710" s="99"/>
      <c r="I710" s="57" t="s">
        <v>2827</v>
      </c>
      <c r="J710" s="67" t="e">
        <f t="shared" ca="1" si="14"/>
        <v>#VALUE!</v>
      </c>
      <c r="K710" s="71" t="s">
        <v>182</v>
      </c>
      <c r="L710" s="67"/>
      <c r="M710" s="67"/>
      <c r="N710" s="105"/>
      <c r="O710" s="60" t="s">
        <v>160</v>
      </c>
      <c r="P710" s="58"/>
      <c r="Q710" s="61" t="s">
        <v>3358</v>
      </c>
      <c r="R710" s="61"/>
      <c r="S710" s="61"/>
      <c r="T710" s="61"/>
      <c r="U710" s="452" t="s">
        <v>2766</v>
      </c>
      <c r="V710" s="261">
        <v>45950</v>
      </c>
      <c r="X710" s="58"/>
      <c r="Y710" s="58"/>
      <c r="Z710" s="58"/>
      <c r="AA710" s="58"/>
      <c r="AB710" s="63"/>
      <c r="AC710" s="58"/>
      <c r="AD710" s="58"/>
      <c r="AE710" s="58"/>
      <c r="AF710" s="63"/>
      <c r="AG710" s="63"/>
      <c r="AH710" s="58"/>
      <c r="AI710" s="58"/>
      <c r="AJ710" s="57"/>
      <c r="AK710" s="68"/>
      <c r="AL710" s="68"/>
      <c r="AM710" s="68"/>
      <c r="AN710" s="57"/>
      <c r="AP710" s="59"/>
      <c r="AQ710" s="59"/>
      <c r="AR710" s="59"/>
      <c r="AS710" s="59"/>
      <c r="AT710" s="57"/>
      <c r="AU710" s="58"/>
      <c r="AV710" s="99"/>
    </row>
    <row r="711" spans="1:49" ht="25.5">
      <c r="A711" s="72">
        <v>710</v>
      </c>
      <c r="B711" s="606" t="s">
        <v>3359</v>
      </c>
      <c r="C711" s="69" t="s">
        <v>2811</v>
      </c>
      <c r="D711" s="66" t="s">
        <v>82</v>
      </c>
      <c r="E711" s="66" t="s">
        <v>82</v>
      </c>
      <c r="F711" s="57">
        <v>45971.525000000001</v>
      </c>
      <c r="G711" s="57"/>
      <c r="H711" s="99"/>
      <c r="I711" s="57" t="s">
        <v>2827</v>
      </c>
      <c r="J711" s="67">
        <f t="shared" ca="1" si="14"/>
        <v>-87</v>
      </c>
      <c r="K711" s="71" t="s">
        <v>3360</v>
      </c>
      <c r="L711" s="67" t="s">
        <v>572</v>
      </c>
      <c r="M711" s="67" t="s">
        <v>573</v>
      </c>
      <c r="N711" s="105" t="s">
        <v>63</v>
      </c>
      <c r="O711" s="60" t="s">
        <v>3155</v>
      </c>
      <c r="P711" s="67" t="s">
        <v>450</v>
      </c>
      <c r="Q711" s="61" t="s">
        <v>1221</v>
      </c>
      <c r="R711" s="61"/>
      <c r="S711" s="61" t="s">
        <v>3361</v>
      </c>
      <c r="T711" s="61"/>
      <c r="U711" s="452" t="s">
        <v>2766</v>
      </c>
      <c r="V711" s="261">
        <v>45950</v>
      </c>
      <c r="X711" s="58"/>
      <c r="Y711" s="58"/>
      <c r="Z711" s="58"/>
      <c r="AA711" s="58"/>
      <c r="AB711" s="63"/>
      <c r="AC711" s="58"/>
      <c r="AD711" s="58"/>
      <c r="AE711" s="58"/>
      <c r="AF711" s="63"/>
      <c r="AG711" s="63"/>
      <c r="AH711" s="58"/>
      <c r="AI711" s="58"/>
      <c r="AJ711" s="57"/>
      <c r="AK711" s="68"/>
      <c r="AL711" s="68"/>
      <c r="AM711" s="68"/>
      <c r="AN711" s="57"/>
      <c r="AP711" s="59"/>
      <c r="AQ711" s="59"/>
      <c r="AR711" s="59"/>
      <c r="AS711" s="59"/>
      <c r="AT711" s="57"/>
      <c r="AU711" s="58"/>
      <c r="AV711" s="99"/>
    </row>
    <row r="712" spans="1:49" ht="25.5">
      <c r="A712" s="350">
        <v>711</v>
      </c>
      <c r="B712" s="409" t="s">
        <v>3362</v>
      </c>
      <c r="C712" s="69" t="s">
        <v>2811</v>
      </c>
      <c r="D712" s="66" t="s">
        <v>47</v>
      </c>
      <c r="E712" s="66" t="s">
        <v>47</v>
      </c>
      <c r="F712" s="57" t="s">
        <v>88</v>
      </c>
      <c r="G712" s="57"/>
      <c r="H712" s="99"/>
      <c r="I712" s="57" t="s">
        <v>2827</v>
      </c>
      <c r="J712" s="67" t="e">
        <f t="shared" ca="1" si="14"/>
        <v>#VALUE!</v>
      </c>
      <c r="K712" s="71" t="s">
        <v>3363</v>
      </c>
      <c r="L712" s="67"/>
      <c r="M712" s="67"/>
      <c r="N712" s="105"/>
      <c r="O712" s="60" t="s">
        <v>646</v>
      </c>
      <c r="P712" s="58"/>
      <c r="Q712" s="61" t="s">
        <v>3364</v>
      </c>
      <c r="R712" s="61"/>
      <c r="S712" s="61"/>
      <c r="T712" s="61"/>
      <c r="U712" s="452" t="s">
        <v>2883</v>
      </c>
      <c r="V712" s="261">
        <v>45950</v>
      </c>
      <c r="X712" s="58"/>
      <c r="Y712" s="58"/>
      <c r="Z712" s="58"/>
      <c r="AA712" s="58"/>
      <c r="AB712" s="63"/>
      <c r="AC712" s="58"/>
      <c r="AD712" s="58"/>
      <c r="AE712" s="58"/>
      <c r="AF712" s="63"/>
      <c r="AG712" s="63"/>
      <c r="AH712" s="58"/>
      <c r="AI712" s="58"/>
      <c r="AJ712" s="57"/>
      <c r="AK712" s="68"/>
      <c r="AL712" s="68"/>
      <c r="AM712" s="68"/>
      <c r="AN712" s="57"/>
      <c r="AP712" s="59"/>
      <c r="AQ712" s="59"/>
      <c r="AR712" s="59"/>
      <c r="AS712" s="59"/>
      <c r="AT712" s="57"/>
      <c r="AU712" s="58"/>
      <c r="AV712" s="99"/>
    </row>
    <row r="713" spans="1:49" ht="25.5">
      <c r="A713" s="72">
        <v>712</v>
      </c>
      <c r="B713" s="409" t="s">
        <v>3365</v>
      </c>
      <c r="C713" s="69" t="s">
        <v>2811</v>
      </c>
      <c r="D713" s="66" t="s">
        <v>47</v>
      </c>
      <c r="E713" s="66" t="s">
        <v>47</v>
      </c>
      <c r="F713" s="57" t="s">
        <v>88</v>
      </c>
      <c r="G713" s="57"/>
      <c r="H713" s="99"/>
      <c r="I713" s="57" t="s">
        <v>2827</v>
      </c>
      <c r="J713" s="67" t="e">
        <f t="shared" ca="1" si="14"/>
        <v>#VALUE!</v>
      </c>
      <c r="K713" s="71" t="s">
        <v>3363</v>
      </c>
      <c r="L713" s="67"/>
      <c r="M713" s="67"/>
      <c r="N713" s="105"/>
      <c r="O713" s="60" t="s">
        <v>646</v>
      </c>
      <c r="P713" s="58"/>
      <c r="Q713" s="61" t="s">
        <v>3366</v>
      </c>
      <c r="R713" s="61"/>
      <c r="S713" s="61"/>
      <c r="T713" s="61"/>
      <c r="U713" s="452" t="s">
        <v>3367</v>
      </c>
      <c r="V713" s="261">
        <v>45950</v>
      </c>
      <c r="X713" s="58"/>
      <c r="Y713" s="58"/>
      <c r="Z713" s="58"/>
      <c r="AA713" s="58"/>
      <c r="AB713" s="63"/>
      <c r="AC713" s="58"/>
      <c r="AD713" s="58"/>
      <c r="AE713" s="58"/>
      <c r="AF713" s="63"/>
      <c r="AG713" s="63"/>
      <c r="AH713" s="58"/>
      <c r="AI713" s="58"/>
      <c r="AJ713" s="57"/>
      <c r="AK713" s="68"/>
      <c r="AL713" s="68"/>
      <c r="AM713" s="68"/>
      <c r="AN713" s="57"/>
      <c r="AP713" s="59"/>
      <c r="AQ713" s="59"/>
      <c r="AR713" s="59"/>
      <c r="AS713" s="59"/>
      <c r="AT713" s="57"/>
      <c r="AU713" s="58"/>
      <c r="AV713" s="99"/>
    </row>
    <row r="714" spans="1:49" ht="25.5">
      <c r="A714" s="350">
        <v>713</v>
      </c>
      <c r="B714" s="409" t="s">
        <v>3368</v>
      </c>
      <c r="C714" s="69" t="s">
        <v>2811</v>
      </c>
      <c r="D714" s="66" t="s">
        <v>47</v>
      </c>
      <c r="E714" s="66" t="s">
        <v>47</v>
      </c>
      <c r="F714" s="57" t="s">
        <v>88</v>
      </c>
      <c r="G714" s="57"/>
      <c r="H714" s="99"/>
      <c r="I714" s="57" t="s">
        <v>2827</v>
      </c>
      <c r="J714" s="67" t="e">
        <f t="shared" ca="1" si="14"/>
        <v>#VALUE!</v>
      </c>
      <c r="K714" s="71" t="s">
        <v>438</v>
      </c>
      <c r="L714" s="67"/>
      <c r="M714" s="67"/>
      <c r="N714" s="105"/>
      <c r="O714" s="60" t="s">
        <v>298</v>
      </c>
      <c r="P714" s="58"/>
      <c r="Q714" s="61" t="s">
        <v>3369</v>
      </c>
      <c r="R714" s="61"/>
      <c r="S714" s="61" t="s">
        <v>3370</v>
      </c>
      <c r="T714" s="61"/>
      <c r="U714" s="452" t="s">
        <v>3371</v>
      </c>
      <c r="V714" s="261">
        <v>45950</v>
      </c>
      <c r="X714" s="58"/>
      <c r="Y714" s="58"/>
      <c r="Z714" s="58"/>
      <c r="AA714" s="58"/>
      <c r="AB714" s="63"/>
      <c r="AC714" s="58"/>
      <c r="AD714" s="58"/>
      <c r="AE714" s="58"/>
      <c r="AF714" s="63"/>
      <c r="AG714" s="63"/>
      <c r="AH714" s="58"/>
      <c r="AI714" s="58"/>
      <c r="AJ714" s="57"/>
      <c r="AK714" s="68"/>
      <c r="AL714" s="68"/>
      <c r="AM714" s="68"/>
      <c r="AN714" s="57"/>
      <c r="AP714" s="59"/>
      <c r="AQ714" s="59"/>
      <c r="AR714" s="59"/>
      <c r="AS714" s="59"/>
      <c r="AT714" s="57"/>
      <c r="AU714" s="58"/>
      <c r="AV714" s="99"/>
    </row>
    <row r="715" spans="1:49" ht="25.5">
      <c r="A715" s="72">
        <v>714</v>
      </c>
      <c r="B715" s="606" t="s">
        <v>3372</v>
      </c>
      <c r="C715" s="69" t="s">
        <v>2811</v>
      </c>
      <c r="D715" s="66" t="s">
        <v>82</v>
      </c>
      <c r="E715" s="66" t="s">
        <v>82</v>
      </c>
      <c r="F715" s="57">
        <v>45959.634722222225</v>
      </c>
      <c r="G715" s="57"/>
      <c r="H715" s="99"/>
      <c r="I715" s="57" t="s">
        <v>2827</v>
      </c>
      <c r="J715" s="67">
        <f t="shared" ca="1" si="14"/>
        <v>-94</v>
      </c>
      <c r="K715" s="71" t="s">
        <v>1529</v>
      </c>
      <c r="L715" s="67"/>
      <c r="M715" s="67"/>
      <c r="N715" s="105"/>
      <c r="O715" s="60" t="s">
        <v>646</v>
      </c>
      <c r="P715" s="58"/>
      <c r="Q715" s="61" t="s">
        <v>3373</v>
      </c>
      <c r="R715" s="61"/>
      <c r="S715" s="61"/>
      <c r="T715" s="61"/>
      <c r="U715" s="452" t="s">
        <v>2804</v>
      </c>
      <c r="V715" s="261">
        <v>45950</v>
      </c>
      <c r="X715" s="58"/>
      <c r="Y715" s="58"/>
      <c r="Z715" s="58"/>
      <c r="AA715" s="58"/>
      <c r="AB715" s="63"/>
      <c r="AC715" s="58"/>
      <c r="AD715" s="58"/>
      <c r="AE715" s="58"/>
      <c r="AF715" s="63"/>
      <c r="AG715" s="63"/>
      <c r="AH715" s="58"/>
      <c r="AI715" s="58"/>
      <c r="AJ715" s="57"/>
      <c r="AK715" s="68"/>
      <c r="AL715" s="68"/>
      <c r="AM715" s="68"/>
      <c r="AN715" s="57"/>
      <c r="AP715" s="59"/>
      <c r="AQ715" s="59"/>
      <c r="AR715" s="59"/>
      <c r="AS715" s="59"/>
      <c r="AT715" s="57"/>
      <c r="AU715" s="58"/>
      <c r="AV715" s="99"/>
    </row>
    <row r="716" spans="1:49" ht="25.5">
      <c r="A716" s="350">
        <v>715</v>
      </c>
      <c r="B716" s="606" t="s">
        <v>3374</v>
      </c>
      <c r="C716" s="69" t="s">
        <v>2811</v>
      </c>
      <c r="D716" s="66" t="s">
        <v>82</v>
      </c>
      <c r="E716" s="66" t="s">
        <v>82</v>
      </c>
      <c r="F716" s="57">
        <v>45959.527777777781</v>
      </c>
      <c r="G716" s="57"/>
      <c r="H716" s="99"/>
      <c r="I716" s="57" t="s">
        <v>2827</v>
      </c>
      <c r="J716" s="67">
        <f t="shared" ca="1" si="14"/>
        <v>-94</v>
      </c>
      <c r="K716" s="71" t="s">
        <v>3375</v>
      </c>
      <c r="L716" s="67"/>
      <c r="M716" s="67"/>
      <c r="N716" s="105"/>
      <c r="O716" s="60" t="s">
        <v>3376</v>
      </c>
      <c r="P716" s="58"/>
      <c r="Q716" s="61" t="s">
        <v>3377</v>
      </c>
      <c r="R716" s="61"/>
      <c r="S716" s="61" t="s">
        <v>3378</v>
      </c>
      <c r="T716" s="61"/>
      <c r="U716" s="452" t="s">
        <v>3206</v>
      </c>
      <c r="V716" s="261">
        <v>45950</v>
      </c>
      <c r="X716" s="58"/>
      <c r="Y716" s="58"/>
      <c r="Z716" s="58"/>
      <c r="AA716" s="58"/>
      <c r="AB716" s="63"/>
      <c r="AC716" s="58"/>
      <c r="AD716" s="58"/>
      <c r="AE716" s="58"/>
      <c r="AF716" s="63"/>
      <c r="AG716" s="63"/>
      <c r="AH716" s="58"/>
      <c r="AI716" s="58"/>
      <c r="AJ716" s="57"/>
      <c r="AK716" s="68"/>
      <c r="AL716" s="68"/>
      <c r="AM716" s="68"/>
      <c r="AN716" s="57"/>
      <c r="AP716" s="59"/>
      <c r="AQ716" s="59"/>
      <c r="AR716" s="59"/>
      <c r="AS716" s="59"/>
      <c r="AT716" s="57"/>
      <c r="AU716" s="58"/>
      <c r="AV716" s="99"/>
    </row>
    <row r="717" spans="1:49" ht="25.5">
      <c r="A717" s="72">
        <v>716</v>
      </c>
      <c r="B717" s="606" t="s">
        <v>3379</v>
      </c>
      <c r="C717" s="69">
        <v>45950.323611111111</v>
      </c>
      <c r="D717" s="66" t="s">
        <v>82</v>
      </c>
      <c r="E717" s="66" t="s">
        <v>82</v>
      </c>
      <c r="F717" s="57">
        <v>45972.323611111111</v>
      </c>
      <c r="G717" s="57"/>
      <c r="H717" s="99"/>
      <c r="I717" s="57" t="s">
        <v>2827</v>
      </c>
      <c r="J717" s="67">
        <f t="shared" ca="1" si="14"/>
        <v>-86</v>
      </c>
      <c r="K717" s="71" t="s">
        <v>3380</v>
      </c>
      <c r="L717" s="67" t="s">
        <v>572</v>
      </c>
      <c r="M717" s="67" t="s">
        <v>573</v>
      </c>
      <c r="N717" s="105" t="s">
        <v>144</v>
      </c>
      <c r="O717" s="60" t="s">
        <v>1279</v>
      </c>
      <c r="P717" s="58" t="s">
        <v>2916</v>
      </c>
      <c r="Q717" s="61" t="s">
        <v>1125</v>
      </c>
      <c r="R717" s="61" t="s">
        <v>67</v>
      </c>
      <c r="S717" s="61" t="s">
        <v>3381</v>
      </c>
      <c r="T717" s="61" t="s">
        <v>56</v>
      </c>
      <c r="U717" s="452" t="s">
        <v>2883</v>
      </c>
      <c r="V717" s="261">
        <v>45950</v>
      </c>
      <c r="X717" s="63" t="s">
        <v>805</v>
      </c>
      <c r="Y717" s="63" t="s">
        <v>992</v>
      </c>
      <c r="Z717" s="63"/>
      <c r="AA717" s="63"/>
      <c r="AB717" s="63" t="s">
        <v>3382</v>
      </c>
      <c r="AC717" s="63">
        <v>45972</v>
      </c>
      <c r="AD717" s="428"/>
      <c r="AE717" s="428"/>
      <c r="AF717" s="428"/>
      <c r="AG717" s="429"/>
      <c r="AH717" s="429"/>
      <c r="AI717" s="428"/>
      <c r="AJ717" s="428"/>
      <c r="AK717" s="430"/>
      <c r="AL717" s="431"/>
      <c r="AM717" s="431"/>
      <c r="AN717" s="431"/>
      <c r="AO717" s="430"/>
      <c r="AP717" s="432"/>
      <c r="AQ717" s="433"/>
      <c r="AR717" s="433"/>
      <c r="AS717" s="433"/>
      <c r="AT717" s="433"/>
      <c r="AU717" s="430"/>
      <c r="AV717" s="378"/>
      <c r="AW717" s="426"/>
    </row>
    <row r="718" spans="1:49" ht="25.5">
      <c r="A718" s="350">
        <v>717</v>
      </c>
      <c r="B718" s="409" t="s">
        <v>3383</v>
      </c>
      <c r="C718" s="69" t="s">
        <v>2811</v>
      </c>
      <c r="D718" s="66" t="s">
        <v>47</v>
      </c>
      <c r="E718" s="66" t="s">
        <v>47</v>
      </c>
      <c r="F718" s="57" t="s">
        <v>88</v>
      </c>
      <c r="G718" s="57"/>
      <c r="H718" s="99"/>
      <c r="I718" s="57" t="s">
        <v>2827</v>
      </c>
      <c r="J718" s="67" t="e">
        <f t="shared" ca="1" si="14"/>
        <v>#VALUE!</v>
      </c>
      <c r="K718" s="71" t="s">
        <v>2028</v>
      </c>
      <c r="L718" s="67"/>
      <c r="M718" s="67"/>
      <c r="N718" s="105"/>
      <c r="O718" s="60" t="s">
        <v>762</v>
      </c>
      <c r="P718" s="58"/>
      <c r="Q718" s="61" t="s">
        <v>3384</v>
      </c>
      <c r="R718" s="61"/>
      <c r="S718" s="61"/>
      <c r="T718" s="61"/>
      <c r="U718" s="452" t="s">
        <v>2694</v>
      </c>
      <c r="V718" s="261">
        <v>45950</v>
      </c>
      <c r="X718" s="58"/>
      <c r="Y718" s="58"/>
      <c r="Z718" s="58"/>
      <c r="AA718" s="58"/>
      <c r="AB718" s="63"/>
      <c r="AC718" s="58"/>
      <c r="AD718" s="58"/>
      <c r="AE718" s="58"/>
      <c r="AF718" s="63"/>
      <c r="AG718" s="63"/>
      <c r="AH718" s="58"/>
      <c r="AI718" s="58"/>
      <c r="AJ718" s="57"/>
      <c r="AK718" s="68"/>
      <c r="AL718" s="68"/>
      <c r="AM718" s="68"/>
      <c r="AN718" s="57"/>
      <c r="AP718" s="59"/>
      <c r="AQ718" s="59"/>
      <c r="AR718" s="59"/>
      <c r="AS718" s="59"/>
      <c r="AT718" s="57"/>
      <c r="AU718" s="58"/>
      <c r="AV718" s="99"/>
    </row>
    <row r="719" spans="1:49" ht="25.5">
      <c r="A719" s="72">
        <v>718</v>
      </c>
      <c r="B719" s="606" t="s">
        <v>3385</v>
      </c>
      <c r="C719" s="69">
        <v>45946.393750000003</v>
      </c>
      <c r="D719" s="66" t="s">
        <v>82</v>
      </c>
      <c r="E719" s="66" t="s">
        <v>82</v>
      </c>
      <c r="F719" s="57">
        <v>45968.393750000003</v>
      </c>
      <c r="G719" s="57"/>
      <c r="H719" s="99"/>
      <c r="I719" s="57" t="s">
        <v>2827</v>
      </c>
      <c r="J719" s="67">
        <f t="shared" ca="1" si="14"/>
        <v>-88</v>
      </c>
      <c r="K719" s="71" t="s">
        <v>3386</v>
      </c>
      <c r="L719" s="67" t="s">
        <v>572</v>
      </c>
      <c r="M719" s="67" t="s">
        <v>573</v>
      </c>
      <c r="N719" s="105" t="s">
        <v>280</v>
      </c>
      <c r="O719" s="60" t="s">
        <v>3387</v>
      </c>
      <c r="P719" s="58" t="s">
        <v>3388</v>
      </c>
      <c r="Q719" s="61" t="s">
        <v>3389</v>
      </c>
      <c r="R719" s="61" t="s">
        <v>67</v>
      </c>
      <c r="S719" s="61" t="s">
        <v>3390</v>
      </c>
      <c r="T719" s="61" t="s">
        <v>56</v>
      </c>
      <c r="U719" s="452" t="s">
        <v>2862</v>
      </c>
      <c r="V719" s="261">
        <v>45950</v>
      </c>
      <c r="X719" s="58"/>
      <c r="Y719" s="58"/>
      <c r="Z719" s="58"/>
      <c r="AA719" s="58"/>
      <c r="AB719" s="63" t="s">
        <v>3391</v>
      </c>
      <c r="AC719" s="63">
        <v>45971</v>
      </c>
      <c r="AD719" s="58"/>
      <c r="AE719" s="58"/>
      <c r="AF719" s="63"/>
      <c r="AG719" s="63"/>
      <c r="AH719" s="58"/>
      <c r="AI719" s="58"/>
      <c r="AJ719" s="57"/>
      <c r="AK719" s="68"/>
      <c r="AL719" s="68"/>
      <c r="AM719" s="68"/>
      <c r="AN719" s="57"/>
      <c r="AP719" s="59"/>
      <c r="AQ719" s="59"/>
      <c r="AR719" s="59"/>
      <c r="AS719" s="59"/>
      <c r="AT719" s="57"/>
      <c r="AU719" s="58"/>
      <c r="AV719" s="99"/>
    </row>
    <row r="720" spans="1:49" ht="25.5">
      <c r="A720" s="350">
        <v>719</v>
      </c>
      <c r="B720" s="606" t="s">
        <v>3392</v>
      </c>
      <c r="C720" s="69" t="s">
        <v>2811</v>
      </c>
      <c r="D720" s="66" t="s">
        <v>82</v>
      </c>
      <c r="E720" s="66" t="s">
        <v>82</v>
      </c>
      <c r="F720" s="57">
        <v>45967.665972222225</v>
      </c>
      <c r="G720" s="57"/>
      <c r="H720" s="99"/>
      <c r="I720" s="57" t="s">
        <v>2827</v>
      </c>
      <c r="J720" s="67">
        <f t="shared" ca="1" si="14"/>
        <v>-89</v>
      </c>
      <c r="K720" s="71" t="s">
        <v>3393</v>
      </c>
      <c r="L720" s="67" t="s">
        <v>572</v>
      </c>
      <c r="M720" s="67" t="s">
        <v>573</v>
      </c>
      <c r="N720" s="105" t="s">
        <v>127</v>
      </c>
      <c r="O720" s="60" t="s">
        <v>982</v>
      </c>
      <c r="P720" s="58"/>
      <c r="Q720" s="61" t="s">
        <v>1335</v>
      </c>
      <c r="R720" s="61" t="s">
        <v>214</v>
      </c>
      <c r="S720" s="61" t="s">
        <v>1120</v>
      </c>
      <c r="T720" s="61" t="s">
        <v>56</v>
      </c>
      <c r="U720" s="452" t="s">
        <v>2862</v>
      </c>
      <c r="V720" s="261">
        <v>45951</v>
      </c>
      <c r="X720" s="58"/>
      <c r="Y720" s="58"/>
      <c r="Z720" s="58"/>
      <c r="AA720" s="58"/>
      <c r="AB720" s="63" t="s">
        <v>3394</v>
      </c>
      <c r="AC720" s="63">
        <v>45967</v>
      </c>
      <c r="AD720" s="58"/>
      <c r="AE720" s="58"/>
      <c r="AF720" s="63"/>
      <c r="AG720" s="63"/>
      <c r="AH720" s="58"/>
      <c r="AI720" s="58"/>
      <c r="AJ720" s="57"/>
      <c r="AK720" s="68"/>
      <c r="AL720" s="68"/>
      <c r="AM720" s="68"/>
      <c r="AN720" s="57"/>
      <c r="AP720" s="59"/>
      <c r="AQ720" s="59"/>
      <c r="AR720" s="59"/>
      <c r="AS720" s="59"/>
      <c r="AT720" s="57"/>
      <c r="AU720" s="58"/>
      <c r="AV720" s="99"/>
    </row>
    <row r="721" spans="1:48" ht="25.5">
      <c r="A721" s="72">
        <v>720</v>
      </c>
      <c r="B721" s="606" t="s">
        <v>3395</v>
      </c>
      <c r="C721" s="69" t="s">
        <v>2811</v>
      </c>
      <c r="D721" s="66" t="s">
        <v>82</v>
      </c>
      <c r="E721" s="66" t="s">
        <v>82</v>
      </c>
      <c r="F721" s="57">
        <v>45966.423611111109</v>
      </c>
      <c r="G721" s="57"/>
      <c r="H721" s="99"/>
      <c r="I721" s="57" t="s">
        <v>2827</v>
      </c>
      <c r="J721" s="67">
        <f t="shared" ca="1" si="14"/>
        <v>-90</v>
      </c>
      <c r="K721" s="71" t="s">
        <v>3396</v>
      </c>
      <c r="L721" s="67" t="s">
        <v>572</v>
      </c>
      <c r="M721" s="67" t="s">
        <v>573</v>
      </c>
      <c r="N721" s="105" t="s">
        <v>63</v>
      </c>
      <c r="O721" s="60" t="s">
        <v>63</v>
      </c>
      <c r="P721" s="67" t="s">
        <v>65</v>
      </c>
      <c r="Q721" s="61" t="s">
        <v>1335</v>
      </c>
      <c r="R721" s="61" t="s">
        <v>67</v>
      </c>
      <c r="S721" s="61" t="s">
        <v>3397</v>
      </c>
      <c r="T721" s="61" t="s">
        <v>56</v>
      </c>
      <c r="U721" s="452" t="s">
        <v>2862</v>
      </c>
      <c r="V721" s="261">
        <v>45952</v>
      </c>
      <c r="X721" s="58"/>
      <c r="Y721" s="58"/>
      <c r="Z721" s="58"/>
      <c r="AA721" s="58"/>
      <c r="AB721" s="63" t="s">
        <v>3398</v>
      </c>
      <c r="AC721" s="63">
        <v>45964</v>
      </c>
      <c r="AD721" s="58"/>
      <c r="AE721" s="58"/>
      <c r="AF721" s="130" t="s">
        <v>3399</v>
      </c>
      <c r="AG721" s="63">
        <v>45965</v>
      </c>
      <c r="AH721" s="58"/>
      <c r="AI721" s="58"/>
      <c r="AJ721" s="57"/>
      <c r="AK721" s="68"/>
      <c r="AL721" s="68"/>
      <c r="AM721" s="68"/>
      <c r="AN721" s="57"/>
      <c r="AP721" s="59"/>
      <c r="AQ721" s="59"/>
      <c r="AR721" s="59"/>
      <c r="AS721" s="59"/>
      <c r="AT721" s="57"/>
      <c r="AU721" s="58"/>
      <c r="AV721" s="99"/>
    </row>
    <row r="722" spans="1:48" ht="38.25">
      <c r="A722" s="350">
        <v>721</v>
      </c>
      <c r="B722" s="606" t="s">
        <v>3400</v>
      </c>
      <c r="C722" s="69" t="s">
        <v>2811</v>
      </c>
      <c r="D722" s="66" t="s">
        <v>82</v>
      </c>
      <c r="E722" s="66" t="s">
        <v>82</v>
      </c>
      <c r="F722" s="57">
        <v>45972.617361111108</v>
      </c>
      <c r="G722" s="57"/>
      <c r="H722" s="99"/>
      <c r="I722" s="57" t="s">
        <v>2827</v>
      </c>
      <c r="J722" s="67">
        <f t="shared" ca="1" si="14"/>
        <v>-86</v>
      </c>
      <c r="K722" s="71" t="s">
        <v>3401</v>
      </c>
      <c r="L722" s="67"/>
      <c r="M722" s="67"/>
      <c r="N722" s="105"/>
      <c r="O722" s="60" t="s">
        <v>160</v>
      </c>
      <c r="P722" s="58"/>
      <c r="Q722" s="61" t="s">
        <v>3402</v>
      </c>
      <c r="R722" s="61"/>
      <c r="S722" s="61"/>
      <c r="T722" s="61"/>
      <c r="U722" s="452" t="s">
        <v>2804</v>
      </c>
      <c r="V722" s="261">
        <v>45950</v>
      </c>
      <c r="X722" s="58"/>
      <c r="Y722" s="58"/>
      <c r="Z722" s="58"/>
      <c r="AA722" s="58"/>
      <c r="AB722" s="63"/>
      <c r="AC722" s="58"/>
      <c r="AD722" s="58"/>
      <c r="AE722" s="58"/>
      <c r="AF722" s="63"/>
      <c r="AG722" s="63"/>
      <c r="AH722" s="58"/>
      <c r="AI722" s="58"/>
      <c r="AJ722" s="57"/>
      <c r="AK722" s="68"/>
      <c r="AL722" s="68"/>
      <c r="AM722" s="68"/>
      <c r="AN722" s="57"/>
      <c r="AP722" s="59"/>
      <c r="AQ722" s="59"/>
      <c r="AR722" s="59"/>
      <c r="AS722" s="59"/>
      <c r="AT722" s="57"/>
      <c r="AU722" s="58"/>
      <c r="AV722" s="99"/>
    </row>
    <row r="723" spans="1:48" ht="25.5">
      <c r="A723" s="72">
        <v>722</v>
      </c>
      <c r="B723" s="606" t="s">
        <v>3403</v>
      </c>
      <c r="C723" s="69" t="s">
        <v>2811</v>
      </c>
      <c r="D723" s="66" t="s">
        <v>82</v>
      </c>
      <c r="E723" s="66" t="s">
        <v>82</v>
      </c>
      <c r="F723" s="57">
        <v>45966.633333333331</v>
      </c>
      <c r="G723" s="57"/>
      <c r="H723" s="99"/>
      <c r="I723" s="57" t="s">
        <v>2827</v>
      </c>
      <c r="J723" s="67">
        <f t="shared" ca="1" si="14"/>
        <v>-90</v>
      </c>
      <c r="K723" s="71" t="s">
        <v>2927</v>
      </c>
      <c r="L723" s="67" t="s">
        <v>572</v>
      </c>
      <c r="M723" s="67" t="s">
        <v>573</v>
      </c>
      <c r="N723" s="105" t="s">
        <v>232</v>
      </c>
      <c r="O723" s="60" t="s">
        <v>3404</v>
      </c>
      <c r="P723" s="67" t="s">
        <v>234</v>
      </c>
      <c r="Q723" s="61" t="s">
        <v>1360</v>
      </c>
      <c r="R723" s="61" t="s">
        <v>322</v>
      </c>
      <c r="S723" s="61" t="s">
        <v>3405</v>
      </c>
      <c r="T723" s="61" t="s">
        <v>56</v>
      </c>
      <c r="U723" s="452" t="s">
        <v>2698</v>
      </c>
      <c r="V723" s="261">
        <v>45950</v>
      </c>
      <c r="X723" s="58"/>
      <c r="Y723" s="58"/>
      <c r="Z723" s="58"/>
      <c r="AA723" s="58"/>
      <c r="AB723" s="63" t="s">
        <v>3406</v>
      </c>
      <c r="AC723" s="63">
        <v>45966</v>
      </c>
      <c r="AD723" s="58"/>
      <c r="AE723" s="58"/>
      <c r="AF723" s="63"/>
      <c r="AG723" s="63"/>
      <c r="AH723" s="58"/>
      <c r="AI723" s="58"/>
      <c r="AJ723" s="57"/>
      <c r="AK723" s="68"/>
      <c r="AL723" s="68"/>
      <c r="AM723" s="68"/>
      <c r="AN723" s="57"/>
      <c r="AP723" s="59"/>
      <c r="AQ723" s="59"/>
      <c r="AR723" s="59"/>
      <c r="AS723" s="59"/>
      <c r="AT723" s="57"/>
      <c r="AU723" s="58"/>
      <c r="AV723" s="99"/>
    </row>
    <row r="724" spans="1:48" ht="25.5">
      <c r="A724" s="350">
        <v>723</v>
      </c>
      <c r="B724" s="606" t="s">
        <v>3407</v>
      </c>
      <c r="C724" s="69" t="s">
        <v>2811</v>
      </c>
      <c r="D724" s="66" t="s">
        <v>82</v>
      </c>
      <c r="E724" s="66" t="s">
        <v>82</v>
      </c>
      <c r="F724" s="57">
        <v>45972.456250000003</v>
      </c>
      <c r="G724" s="57"/>
      <c r="H724" s="99"/>
      <c r="I724" s="57" t="s">
        <v>2827</v>
      </c>
      <c r="J724" s="67">
        <f t="shared" ca="1" si="14"/>
        <v>-86</v>
      </c>
      <c r="K724" s="71" t="s">
        <v>3408</v>
      </c>
      <c r="L724" s="67" t="s">
        <v>572</v>
      </c>
      <c r="M724" s="67" t="s">
        <v>573</v>
      </c>
      <c r="N724" s="105" t="s">
        <v>50</v>
      </c>
      <c r="O724" s="60" t="s">
        <v>51</v>
      </c>
      <c r="P724" s="58"/>
      <c r="Q724" s="61" t="s">
        <v>1360</v>
      </c>
      <c r="R724" s="61"/>
      <c r="S724" s="61" t="s">
        <v>3409</v>
      </c>
      <c r="T724" s="61" t="s">
        <v>56</v>
      </c>
      <c r="U724" s="452" t="s">
        <v>2955</v>
      </c>
      <c r="V724" s="261">
        <v>45950</v>
      </c>
      <c r="X724" s="58"/>
      <c r="Y724" s="58"/>
      <c r="Z724" s="58"/>
      <c r="AA724" s="58"/>
      <c r="AB724" s="63"/>
      <c r="AC724" s="58"/>
      <c r="AD724" s="58"/>
      <c r="AE724" s="58"/>
      <c r="AF724" s="63"/>
      <c r="AG724" s="63"/>
      <c r="AH724" s="58"/>
      <c r="AI724" s="58"/>
      <c r="AJ724" s="57"/>
      <c r="AK724" s="68"/>
      <c r="AL724" s="68"/>
      <c r="AM724" s="68"/>
      <c r="AN724" s="57"/>
      <c r="AP724" s="59"/>
      <c r="AQ724" s="59"/>
      <c r="AR724" s="59"/>
      <c r="AS724" s="59"/>
      <c r="AT724" s="57"/>
      <c r="AU724" s="58"/>
      <c r="AV724" s="99"/>
    </row>
    <row r="725" spans="1:48" ht="38.25">
      <c r="A725" s="72">
        <v>724</v>
      </c>
      <c r="B725" s="606" t="s">
        <v>3410</v>
      </c>
      <c r="C725" s="69" t="s">
        <v>2811</v>
      </c>
      <c r="D725" s="66" t="s">
        <v>82</v>
      </c>
      <c r="E725" s="66" t="s">
        <v>82</v>
      </c>
      <c r="F725" s="57">
        <v>45971.492361111108</v>
      </c>
      <c r="G725" s="57"/>
      <c r="H725" s="99"/>
      <c r="I725" s="57" t="s">
        <v>2827</v>
      </c>
      <c r="J725" s="67">
        <f t="shared" ca="1" si="14"/>
        <v>-87</v>
      </c>
      <c r="K725" s="71" t="s">
        <v>3411</v>
      </c>
      <c r="L725" s="67"/>
      <c r="M725" s="67"/>
      <c r="N725" s="105"/>
      <c r="O725" s="60" t="s">
        <v>2877</v>
      </c>
      <c r="P725" s="58"/>
      <c r="Q725" s="61" t="s">
        <v>3412</v>
      </c>
      <c r="R725" s="61"/>
      <c r="S725" s="61" t="s">
        <v>3413</v>
      </c>
      <c r="T725" s="61"/>
      <c r="U725" s="452" t="s">
        <v>2722</v>
      </c>
      <c r="V725" s="261">
        <v>45950</v>
      </c>
      <c r="X725" s="58"/>
      <c r="Y725" s="58"/>
      <c r="Z725" s="58"/>
      <c r="AA725" s="58"/>
      <c r="AB725" s="63" t="s">
        <v>3414</v>
      </c>
      <c r="AC725" s="63">
        <v>45967</v>
      </c>
      <c r="AD725" s="58"/>
      <c r="AE725" s="58"/>
      <c r="AF725" s="63"/>
      <c r="AG725" s="63"/>
      <c r="AH725" s="58"/>
      <c r="AI725" s="58"/>
      <c r="AJ725" s="57"/>
      <c r="AK725" s="68"/>
      <c r="AL725" s="68"/>
      <c r="AM725" s="68"/>
      <c r="AN725" s="57"/>
      <c r="AP725" s="59"/>
      <c r="AQ725" s="59"/>
      <c r="AR725" s="59"/>
      <c r="AS725" s="59"/>
      <c r="AT725" s="57"/>
      <c r="AU725" s="58"/>
      <c r="AV725" s="99"/>
    </row>
    <row r="726" spans="1:48" ht="25.5">
      <c r="A726" s="350">
        <v>725</v>
      </c>
      <c r="B726" s="606" t="s">
        <v>3415</v>
      </c>
      <c r="C726" s="69">
        <v>45939</v>
      </c>
      <c r="D726" s="66" t="s">
        <v>3273</v>
      </c>
      <c r="E726" s="66" t="s">
        <v>3273</v>
      </c>
      <c r="F726" s="57">
        <v>45967.605555555558</v>
      </c>
      <c r="G726" s="57"/>
      <c r="H726" s="99"/>
      <c r="I726" s="57">
        <v>45939</v>
      </c>
      <c r="J726" s="67">
        <f t="shared" ca="1" si="14"/>
        <v>-89</v>
      </c>
      <c r="K726" s="71" t="s">
        <v>3416</v>
      </c>
      <c r="L726" s="67" t="s">
        <v>572</v>
      </c>
      <c r="M726" s="67" t="s">
        <v>573</v>
      </c>
      <c r="N726" s="105" t="s">
        <v>867</v>
      </c>
      <c r="O726" s="60" t="s">
        <v>3417</v>
      </c>
      <c r="P726" s="58" t="s">
        <v>2889</v>
      </c>
      <c r="Q726" s="61" t="s">
        <v>3418</v>
      </c>
      <c r="R726" s="61" t="s">
        <v>67</v>
      </c>
      <c r="S726" s="61" t="s">
        <v>3419</v>
      </c>
      <c r="T726" s="61" t="s">
        <v>56</v>
      </c>
      <c r="U726" s="452" t="s">
        <v>2752</v>
      </c>
      <c r="V726" s="261">
        <v>45950</v>
      </c>
      <c r="X726" s="58"/>
      <c r="Y726" s="58"/>
      <c r="Z726" s="58"/>
      <c r="AA726" s="58"/>
      <c r="AB726" s="63" t="s">
        <v>3420</v>
      </c>
      <c r="AC726" s="63">
        <v>45957</v>
      </c>
      <c r="AD726" s="58"/>
      <c r="AE726" s="58"/>
      <c r="AF726" s="63"/>
      <c r="AG726" s="63"/>
      <c r="AH726" s="58"/>
      <c r="AI726" s="58"/>
      <c r="AJ726" s="57"/>
      <c r="AK726" s="68"/>
      <c r="AL726" s="68"/>
      <c r="AM726" s="68"/>
      <c r="AN726" s="57"/>
      <c r="AP726" s="59"/>
      <c r="AQ726" s="59"/>
      <c r="AR726" s="59"/>
      <c r="AS726" s="59"/>
      <c r="AT726" s="57"/>
      <c r="AU726" s="58"/>
      <c r="AV726" s="99"/>
    </row>
    <row r="727" spans="1:48" ht="25.5">
      <c r="A727" s="72">
        <v>726</v>
      </c>
      <c r="B727" s="606" t="s">
        <v>3421</v>
      </c>
      <c r="C727" s="69">
        <v>45944.398611111108</v>
      </c>
      <c r="D727" s="66" t="s">
        <v>82</v>
      </c>
      <c r="E727" s="66" t="s">
        <v>82</v>
      </c>
      <c r="F727" s="57">
        <v>45958.398611111108</v>
      </c>
      <c r="G727" s="57"/>
      <c r="H727" s="99"/>
      <c r="I727" s="57" t="s">
        <v>2827</v>
      </c>
      <c r="J727" s="67">
        <f t="shared" ca="1" si="14"/>
        <v>-95</v>
      </c>
      <c r="K727" s="71" t="s">
        <v>3422</v>
      </c>
      <c r="L727" s="67"/>
      <c r="M727" s="67"/>
      <c r="N727" s="105"/>
      <c r="O727" s="60" t="s">
        <v>982</v>
      </c>
      <c r="P727" s="58"/>
      <c r="Q727" s="61" t="s">
        <v>3423</v>
      </c>
      <c r="R727" s="61"/>
      <c r="S727" s="61"/>
      <c r="T727" s="61"/>
      <c r="U727" s="452" t="s">
        <v>2946</v>
      </c>
      <c r="V727" s="261">
        <v>45950</v>
      </c>
      <c r="X727" s="58"/>
      <c r="Y727" s="58"/>
      <c r="Z727" s="58"/>
      <c r="AA727" s="58"/>
      <c r="AB727" s="63"/>
      <c r="AC727" s="58"/>
      <c r="AD727" s="58"/>
      <c r="AE727" s="58"/>
      <c r="AF727" s="63"/>
      <c r="AG727" s="63"/>
      <c r="AH727" s="58"/>
      <c r="AI727" s="58"/>
      <c r="AJ727" s="57"/>
      <c r="AK727" s="68"/>
      <c r="AL727" s="68"/>
      <c r="AM727" s="68"/>
      <c r="AN727" s="57"/>
      <c r="AP727" s="59"/>
      <c r="AQ727" s="59"/>
      <c r="AR727" s="59"/>
      <c r="AS727" s="59"/>
      <c r="AT727" s="57"/>
      <c r="AU727" s="58"/>
      <c r="AV727" s="99"/>
    </row>
    <row r="728" spans="1:48" ht="25.5">
      <c r="A728" s="350">
        <v>727</v>
      </c>
      <c r="B728" s="606" t="s">
        <v>3424</v>
      </c>
      <c r="C728" s="69" t="s">
        <v>2811</v>
      </c>
      <c r="D728" s="66" t="s">
        <v>82</v>
      </c>
      <c r="E728" s="66" t="s">
        <v>82</v>
      </c>
      <c r="F728" s="57">
        <v>45968.613888888889</v>
      </c>
      <c r="G728" s="57"/>
      <c r="H728" s="99"/>
      <c r="I728" s="57" t="s">
        <v>2827</v>
      </c>
      <c r="J728" s="67">
        <f t="shared" ca="1" si="14"/>
        <v>-88</v>
      </c>
      <c r="K728" s="71" t="s">
        <v>755</v>
      </c>
      <c r="L728" s="67"/>
      <c r="M728" s="67"/>
      <c r="N728" s="105"/>
      <c r="O728" s="60" t="s">
        <v>358</v>
      </c>
      <c r="P728" s="58"/>
      <c r="Q728" s="61" t="s">
        <v>3425</v>
      </c>
      <c r="R728" s="61"/>
      <c r="S728" s="61" t="s">
        <v>3426</v>
      </c>
      <c r="T728" s="61"/>
      <c r="U728" s="452" t="s">
        <v>2698</v>
      </c>
      <c r="V728" s="261">
        <v>45950</v>
      </c>
      <c r="X728" s="776" t="s">
        <v>805</v>
      </c>
      <c r="Y728" s="777" t="s">
        <v>999</v>
      </c>
      <c r="Z728" s="58"/>
      <c r="AA728" s="777" t="s">
        <v>851</v>
      </c>
      <c r="AB728" s="461" t="s">
        <v>3427</v>
      </c>
      <c r="AC728" s="58"/>
      <c r="AD728" s="58"/>
      <c r="AE728" s="58"/>
      <c r="AF728" s="63"/>
      <c r="AG728" s="63"/>
      <c r="AH728" s="58"/>
      <c r="AI728" s="58"/>
      <c r="AJ728" s="57"/>
      <c r="AK728" s="68"/>
      <c r="AL728" s="68"/>
      <c r="AM728" s="68"/>
      <c r="AN728" s="57"/>
      <c r="AP728" s="59"/>
      <c r="AQ728" s="59"/>
      <c r="AR728" s="59"/>
      <c r="AS728" s="59"/>
      <c r="AT728" s="57"/>
      <c r="AU728" s="58"/>
      <c r="AV728" s="99"/>
    </row>
    <row r="729" spans="1:48" ht="51">
      <c r="A729" s="72">
        <v>728</v>
      </c>
      <c r="B729" s="321" t="s">
        <v>3428</v>
      </c>
      <c r="C729" s="70">
        <v>45947</v>
      </c>
      <c r="D729" s="66" t="s">
        <v>82</v>
      </c>
      <c r="E729" s="66" t="s">
        <v>82</v>
      </c>
      <c r="F729" s="70">
        <v>45971</v>
      </c>
      <c r="G729" s="71"/>
      <c r="H729" s="99"/>
      <c r="I729" s="70">
        <v>45950</v>
      </c>
      <c r="J729" s="67">
        <f t="shared" ca="1" si="14"/>
        <v>-87</v>
      </c>
      <c r="K729" s="71" t="s">
        <v>3429</v>
      </c>
      <c r="L729" s="67" t="s">
        <v>572</v>
      </c>
      <c r="M729" s="67" t="s">
        <v>502</v>
      </c>
      <c r="N729" s="105" t="s">
        <v>159</v>
      </c>
      <c r="O729" s="60" t="s">
        <v>160</v>
      </c>
      <c r="P729" s="58" t="s">
        <v>161</v>
      </c>
      <c r="Q729" s="61" t="s">
        <v>3430</v>
      </c>
      <c r="R729" s="96" t="s">
        <v>3431</v>
      </c>
      <c r="S729" s="61" t="s">
        <v>3432</v>
      </c>
      <c r="T729" s="61" t="s">
        <v>3433</v>
      </c>
      <c r="U729" s="67" t="s">
        <v>2955</v>
      </c>
      <c r="V729" s="130">
        <v>45971</v>
      </c>
      <c r="W729" s="173"/>
      <c r="X729" s="173"/>
      <c r="Y729" s="58"/>
      <c r="Z729" s="58"/>
      <c r="AA729" s="58"/>
      <c r="AB729" s="63" t="s">
        <v>3434</v>
      </c>
      <c r="AC729" s="63">
        <v>45967</v>
      </c>
      <c r="AD729" s="58"/>
      <c r="AE729" s="58"/>
      <c r="AF729" s="63"/>
      <c r="AG729" s="63"/>
      <c r="AH729" s="58"/>
      <c r="AI729" s="58"/>
      <c r="AJ729" s="57"/>
      <c r="AK729" s="68"/>
      <c r="AL729" s="68"/>
      <c r="AM729" s="68"/>
      <c r="AN729" s="57"/>
      <c r="AP729" s="59"/>
      <c r="AQ729" s="59"/>
      <c r="AR729" s="59"/>
      <c r="AS729" s="59"/>
      <c r="AT729" s="57"/>
      <c r="AU729" s="58"/>
      <c r="AV729" s="99"/>
    </row>
    <row r="730" spans="1:48" ht="25.5">
      <c r="A730" s="350">
        <v>729</v>
      </c>
      <c r="B730" s="612" t="s">
        <v>3435</v>
      </c>
      <c r="C730" s="69">
        <v>45946</v>
      </c>
      <c r="D730" s="66" t="s">
        <v>82</v>
      </c>
      <c r="E730" s="66" t="s">
        <v>82</v>
      </c>
      <c r="F730" s="57">
        <v>45951</v>
      </c>
      <c r="G730" s="57"/>
      <c r="H730" s="99"/>
      <c r="I730" s="57">
        <v>45950</v>
      </c>
      <c r="J730" s="67">
        <f t="shared" ca="1" si="14"/>
        <v>-100</v>
      </c>
      <c r="K730" s="435" t="s">
        <v>3436</v>
      </c>
      <c r="L730" s="67" t="s">
        <v>572</v>
      </c>
      <c r="M730" s="67" t="s">
        <v>49</v>
      </c>
      <c r="N730" s="105" t="s">
        <v>232</v>
      </c>
      <c r="O730" s="105" t="s">
        <v>388</v>
      </c>
      <c r="P730" s="58" t="s">
        <v>389</v>
      </c>
      <c r="Q730" s="61" t="s">
        <v>3437</v>
      </c>
      <c r="R730" s="61" t="s">
        <v>54</v>
      </c>
      <c r="S730" s="61" t="s">
        <v>3438</v>
      </c>
      <c r="T730" s="61" t="s">
        <v>69</v>
      </c>
      <c r="U730" s="452" t="s">
        <v>57</v>
      </c>
      <c r="V730" s="261">
        <v>45950</v>
      </c>
      <c r="X730" s="58"/>
      <c r="Y730" s="58"/>
      <c r="Z730" s="58"/>
      <c r="AA730" s="58"/>
      <c r="AB730" s="63" t="s">
        <v>3439</v>
      </c>
      <c r="AC730" s="63">
        <v>45957</v>
      </c>
      <c r="AD730" s="58"/>
      <c r="AE730" s="58"/>
      <c r="AF730" s="63"/>
      <c r="AG730" s="63"/>
      <c r="AH730" s="58"/>
      <c r="AI730" s="58"/>
      <c r="AJ730" s="57"/>
      <c r="AK730" s="68"/>
      <c r="AL730" s="68"/>
      <c r="AM730" s="68"/>
      <c r="AN730" s="57"/>
      <c r="AP730" s="59"/>
      <c r="AQ730" s="59"/>
      <c r="AR730" s="59"/>
      <c r="AS730" s="59"/>
      <c r="AT730" s="57"/>
      <c r="AU730" s="58"/>
      <c r="AV730" s="99"/>
    </row>
    <row r="731" spans="1:48" ht="25.5">
      <c r="A731" s="72">
        <v>732</v>
      </c>
      <c r="B731" s="168" t="s">
        <v>3443</v>
      </c>
      <c r="C731" s="69">
        <v>45950</v>
      </c>
      <c r="D731" s="66" t="s">
        <v>47</v>
      </c>
      <c r="E731" s="66" t="s">
        <v>47</v>
      </c>
      <c r="F731" s="247" t="s">
        <v>88</v>
      </c>
      <c r="G731" s="57"/>
      <c r="H731" s="99"/>
      <c r="I731" s="57">
        <v>45950</v>
      </c>
      <c r="J731" s="67" t="e">
        <f ca="1">IF(AND(B731&lt;&gt;"",C731&lt;&gt;"",F731&lt;&gt;""),IF(NETWORKDAYS.INTL(TODAY(),F731,1,festivos)&gt;=0,NETWORKDAYS.INTL(TODAY(),F731,1,festivos)-1,NETWORKDAYS.INTL(TODAY(),F731,1,festivos)+1),"")</f>
        <v>#VALUE!</v>
      </c>
      <c r="K731" s="71" t="s">
        <v>517</v>
      </c>
      <c r="L731" s="67" t="s">
        <v>572</v>
      </c>
      <c r="M731" s="67" t="s">
        <v>413</v>
      </c>
      <c r="N731" s="67" t="s">
        <v>142</v>
      </c>
      <c r="O731" s="60" t="s">
        <v>64</v>
      </c>
      <c r="P731" s="67" t="s">
        <v>65</v>
      </c>
      <c r="Q731" s="61" t="s">
        <v>3444</v>
      </c>
      <c r="R731" s="61" t="s">
        <v>214</v>
      </c>
      <c r="S731" s="61" t="s">
        <v>3445</v>
      </c>
      <c r="T731" s="61"/>
      <c r="U731" s="452" t="s">
        <v>385</v>
      </c>
      <c r="V731" s="261">
        <v>45951</v>
      </c>
      <c r="X731" s="58"/>
      <c r="Y731" s="58"/>
      <c r="Z731" s="58"/>
      <c r="AA731" s="58"/>
      <c r="AB731" s="969" t="s">
        <v>3446</v>
      </c>
      <c r="AC731" s="63">
        <v>45957</v>
      </c>
      <c r="AD731" s="58"/>
      <c r="AE731" s="58"/>
      <c r="AF731" s="969" t="s">
        <v>3447</v>
      </c>
      <c r="AG731" s="63"/>
      <c r="AH731" s="58"/>
      <c r="AI731" s="58"/>
      <c r="AJ731" s="57"/>
      <c r="AK731" s="68"/>
      <c r="AL731" s="68"/>
      <c r="AM731" s="68"/>
      <c r="AN731" s="57"/>
      <c r="AP731" s="59"/>
      <c r="AQ731" s="59"/>
      <c r="AR731" s="59"/>
      <c r="AS731" s="59"/>
      <c r="AT731" s="57"/>
      <c r="AU731" s="58"/>
      <c r="AV731" s="99"/>
    </row>
    <row r="732" spans="1:48" ht="25.5">
      <c r="A732" s="72">
        <v>734</v>
      </c>
      <c r="B732" s="168" t="s">
        <v>3448</v>
      </c>
      <c r="C732" s="69">
        <v>45950</v>
      </c>
      <c r="D732" s="66" t="s">
        <v>47</v>
      </c>
      <c r="E732" s="66" t="s">
        <v>47</v>
      </c>
      <c r="F732" s="247" t="s">
        <v>88</v>
      </c>
      <c r="G732" s="57"/>
      <c r="H732" s="99"/>
      <c r="I732" s="57">
        <v>45950</v>
      </c>
      <c r="J732" s="67" t="e">
        <f t="shared" ref="J732:J763" ca="1" si="15">IF(AND(B732&lt;&gt;"",C732&lt;&gt;"",F732&lt;&gt;""),IF(NETWORKDAYS.INTL(TODAY(),F732,1,festivos)&gt;=0,NETWORKDAYS.INTL(TODAY(),F732,1,festivos)-1,NETWORKDAYS.INTL(TODAY(),F732,1,festivos)+1),"")</f>
        <v>#VALUE!</v>
      </c>
      <c r="K732" s="71" t="s">
        <v>517</v>
      </c>
      <c r="L732" s="67" t="s">
        <v>572</v>
      </c>
      <c r="M732" s="67" t="s">
        <v>413</v>
      </c>
      <c r="N732" s="67" t="s">
        <v>142</v>
      </c>
      <c r="O732" s="105" t="s">
        <v>3449</v>
      </c>
      <c r="P732" s="58" t="s">
        <v>1033</v>
      </c>
      <c r="Q732" s="61" t="s">
        <v>3450</v>
      </c>
      <c r="R732" s="61" t="s">
        <v>214</v>
      </c>
      <c r="S732" s="61" t="s">
        <v>3451</v>
      </c>
      <c r="T732" s="61" t="s">
        <v>418</v>
      </c>
      <c r="V732" s="261">
        <v>45951</v>
      </c>
      <c r="X732" s="58"/>
      <c r="Y732" s="58"/>
      <c r="Z732" s="58"/>
      <c r="AA732" s="58"/>
      <c r="AB732" s="63"/>
      <c r="AC732" s="58"/>
      <c r="AD732" s="58"/>
      <c r="AE732" s="58"/>
      <c r="AF732" s="63"/>
      <c r="AG732" s="63"/>
      <c r="AH732" s="58"/>
      <c r="AI732" s="58"/>
      <c r="AJ732" s="57"/>
      <c r="AK732" s="68"/>
      <c r="AL732" s="68"/>
      <c r="AM732" s="68"/>
      <c r="AN732" s="57"/>
      <c r="AP732" s="59"/>
      <c r="AQ732" s="59"/>
      <c r="AR732" s="59"/>
      <c r="AS732" s="59"/>
      <c r="AT732" s="57"/>
      <c r="AU732" s="58"/>
      <c r="AV732" s="99"/>
    </row>
    <row r="733" spans="1:48" ht="25.5">
      <c r="A733" s="350">
        <v>735</v>
      </c>
      <c r="B733" s="168" t="s">
        <v>3452</v>
      </c>
      <c r="C733" s="69">
        <v>45950</v>
      </c>
      <c r="D733" s="66" t="s">
        <v>47</v>
      </c>
      <c r="E733" s="66" t="s">
        <v>47</v>
      </c>
      <c r="F733" s="247" t="s">
        <v>88</v>
      </c>
      <c r="G733" s="57"/>
      <c r="H733" s="99"/>
      <c r="I733" s="57">
        <v>45950</v>
      </c>
      <c r="J733" s="67" t="e">
        <f t="shared" ca="1" si="15"/>
        <v>#VALUE!</v>
      </c>
      <c r="K733" s="71" t="s">
        <v>517</v>
      </c>
      <c r="L733" s="67" t="s">
        <v>572</v>
      </c>
      <c r="M733" s="67" t="s">
        <v>413</v>
      </c>
      <c r="N733" s="67" t="s">
        <v>142</v>
      </c>
      <c r="O733" s="105" t="s">
        <v>956</v>
      </c>
      <c r="P733" s="67" t="s">
        <v>307</v>
      </c>
      <c r="Q733" s="61" t="s">
        <v>3453</v>
      </c>
      <c r="R733" s="61" t="s">
        <v>214</v>
      </c>
      <c r="S733" s="61" t="s">
        <v>3454</v>
      </c>
      <c r="T733" s="61" t="s">
        <v>418</v>
      </c>
      <c r="V733" s="261">
        <v>45951</v>
      </c>
      <c r="X733" s="58"/>
      <c r="Y733" s="58"/>
      <c r="Z733" s="58"/>
      <c r="AA733" s="58"/>
      <c r="AB733" s="352" t="s">
        <v>3455</v>
      </c>
      <c r="AC733" s="395">
        <v>45957</v>
      </c>
      <c r="AD733" s="58"/>
      <c r="AE733" s="58"/>
      <c r="AF733" s="352" t="s">
        <v>3456</v>
      </c>
      <c r="AG733" s="395">
        <v>45971</v>
      </c>
      <c r="AH733" s="58"/>
      <c r="AI733" s="58"/>
      <c r="AJ733" s="57"/>
      <c r="AK733" s="68"/>
      <c r="AL733" s="68"/>
      <c r="AM733" s="68"/>
      <c r="AN733" s="57"/>
      <c r="AP733" s="59"/>
      <c r="AQ733" s="59"/>
      <c r="AR733" s="59"/>
      <c r="AS733" s="59"/>
      <c r="AT733" s="57"/>
      <c r="AU733" s="58"/>
      <c r="AV733" s="99"/>
    </row>
    <row r="734" spans="1:48" ht="51">
      <c r="A734" s="72">
        <v>736</v>
      </c>
      <c r="B734" s="519" t="s">
        <v>3457</v>
      </c>
      <c r="C734" s="69">
        <v>45950</v>
      </c>
      <c r="D734" s="66" t="s">
        <v>82</v>
      </c>
      <c r="E734" s="66" t="s">
        <v>82</v>
      </c>
      <c r="F734" s="57">
        <v>45972</v>
      </c>
      <c r="G734" s="57"/>
      <c r="H734" s="99"/>
      <c r="I734" s="57">
        <v>45950</v>
      </c>
      <c r="J734" s="67">
        <f t="shared" ca="1" si="15"/>
        <v>-86</v>
      </c>
      <c r="K734" s="71" t="s">
        <v>1092</v>
      </c>
      <c r="L734" s="67" t="s">
        <v>572</v>
      </c>
      <c r="M734" s="67" t="s">
        <v>573</v>
      </c>
      <c r="N734" s="105" t="s">
        <v>483</v>
      </c>
      <c r="O734" s="60" t="s">
        <v>1093</v>
      </c>
      <c r="P734" s="58" t="s">
        <v>1094</v>
      </c>
      <c r="Q734" s="61" t="s">
        <v>3458</v>
      </c>
      <c r="R734" s="61" t="s">
        <v>214</v>
      </c>
      <c r="S734" s="61" t="s">
        <v>2025</v>
      </c>
      <c r="T734" s="61" t="s">
        <v>185</v>
      </c>
      <c r="U734" s="452" t="s">
        <v>86</v>
      </c>
      <c r="V734" s="261">
        <v>45951</v>
      </c>
      <c r="X734" s="58"/>
      <c r="Y734" s="58"/>
      <c r="Z734" s="58"/>
      <c r="AA734" s="58"/>
      <c r="AB734" s="63" t="s">
        <v>3459</v>
      </c>
      <c r="AC734" s="58" t="s">
        <v>3460</v>
      </c>
      <c r="AD734" s="58"/>
      <c r="AE734" s="58"/>
      <c r="AF734" s="63"/>
      <c r="AG734" s="63"/>
      <c r="AH734" s="58"/>
      <c r="AI734" s="58"/>
      <c r="AJ734" s="57"/>
      <c r="AK734" s="68"/>
      <c r="AL734" s="68"/>
      <c r="AM734" s="68"/>
      <c r="AN734" s="57"/>
      <c r="AP734" s="59"/>
      <c r="AQ734" s="59"/>
      <c r="AR734" s="59"/>
      <c r="AS734" s="59"/>
      <c r="AT734" s="57"/>
      <c r="AU734" s="58"/>
      <c r="AV734" s="99"/>
    </row>
    <row r="735" spans="1:48" ht="51">
      <c r="A735" s="350">
        <v>737</v>
      </c>
      <c r="B735" s="519" t="s">
        <v>3461</v>
      </c>
      <c r="C735" s="69">
        <v>45950</v>
      </c>
      <c r="D735" s="66" t="s">
        <v>82</v>
      </c>
      <c r="E735" s="66" t="s">
        <v>82</v>
      </c>
      <c r="F735" s="57">
        <v>45972</v>
      </c>
      <c r="G735" s="57"/>
      <c r="H735" s="99"/>
      <c r="I735" s="57">
        <v>45951</v>
      </c>
      <c r="J735" s="67">
        <f t="shared" ca="1" si="15"/>
        <v>-86</v>
      </c>
      <c r="K735" s="71" t="s">
        <v>3462</v>
      </c>
      <c r="L735" s="67" t="s">
        <v>572</v>
      </c>
      <c r="M735" s="67" t="s">
        <v>573</v>
      </c>
      <c r="N735" s="105" t="s">
        <v>280</v>
      </c>
      <c r="O735" s="60" t="s">
        <v>281</v>
      </c>
      <c r="P735" s="58" t="s">
        <v>282</v>
      </c>
      <c r="Q735" s="61" t="s">
        <v>3463</v>
      </c>
      <c r="R735" s="61" t="s">
        <v>214</v>
      </c>
      <c r="S735" s="61" t="s">
        <v>2025</v>
      </c>
      <c r="T735" s="61" t="s">
        <v>56</v>
      </c>
      <c r="U735" s="452" t="s">
        <v>86</v>
      </c>
      <c r="V735" s="261">
        <v>45951</v>
      </c>
      <c r="X735" s="58"/>
      <c r="Y735" s="58"/>
      <c r="Z735" s="58"/>
      <c r="AA735" s="58"/>
      <c r="AB735" s="63"/>
      <c r="AC735" s="58"/>
      <c r="AD735" s="58"/>
      <c r="AE735" s="58"/>
      <c r="AF735" s="63"/>
      <c r="AG735" s="63"/>
      <c r="AH735" s="58"/>
      <c r="AI735" s="58"/>
      <c r="AJ735" s="57"/>
      <c r="AK735" s="68"/>
      <c r="AL735" s="68"/>
      <c r="AM735" s="68"/>
      <c r="AN735" s="57"/>
      <c r="AP735" s="59"/>
      <c r="AQ735" s="59"/>
      <c r="AR735" s="59"/>
      <c r="AS735" s="59"/>
      <c r="AT735" s="57"/>
      <c r="AU735" s="58"/>
      <c r="AV735" s="99"/>
    </row>
    <row r="736" spans="1:48" ht="51">
      <c r="A736" s="72">
        <v>738</v>
      </c>
      <c r="B736" s="519" t="s">
        <v>3464</v>
      </c>
      <c r="C736" s="69">
        <v>45950</v>
      </c>
      <c r="D736" s="66" t="s">
        <v>82</v>
      </c>
      <c r="E736" s="66" t="s">
        <v>82</v>
      </c>
      <c r="F736" s="57">
        <v>45972</v>
      </c>
      <c r="G736" s="57"/>
      <c r="H736" s="99"/>
      <c r="I736" s="57">
        <v>45951</v>
      </c>
      <c r="J736" s="67">
        <f t="shared" ca="1" si="15"/>
        <v>-86</v>
      </c>
      <c r="K736" s="71" t="s">
        <v>1441</v>
      </c>
      <c r="L736" s="67" t="s">
        <v>572</v>
      </c>
      <c r="M736" s="67" t="s">
        <v>573</v>
      </c>
      <c r="N736" s="105" t="s">
        <v>127</v>
      </c>
      <c r="O736" s="60"/>
      <c r="P736" s="58"/>
      <c r="Q736" s="61" t="s">
        <v>3465</v>
      </c>
      <c r="R736" s="61" t="s">
        <v>214</v>
      </c>
      <c r="S736" s="61" t="s">
        <v>1120</v>
      </c>
      <c r="T736" s="61" t="s">
        <v>56</v>
      </c>
      <c r="U736" s="452" t="s">
        <v>265</v>
      </c>
      <c r="V736" s="261">
        <v>45951</v>
      </c>
      <c r="X736" s="58"/>
      <c r="Y736" s="58"/>
      <c r="Z736" s="58"/>
      <c r="AA736" s="58"/>
      <c r="AB736" s="63" t="s">
        <v>3466</v>
      </c>
      <c r="AC736" s="63">
        <v>45953</v>
      </c>
      <c r="AD736" s="58"/>
      <c r="AE736" s="58"/>
      <c r="AF736" s="63"/>
      <c r="AG736" s="63"/>
      <c r="AH736" s="58"/>
      <c r="AI736" s="58"/>
      <c r="AJ736" s="57"/>
      <c r="AK736" s="68"/>
      <c r="AL736" s="68"/>
      <c r="AM736" s="68"/>
      <c r="AN736" s="57"/>
      <c r="AP736" s="59"/>
      <c r="AQ736" s="59"/>
      <c r="AR736" s="59"/>
      <c r="AS736" s="59"/>
      <c r="AT736" s="57"/>
      <c r="AU736" s="58"/>
      <c r="AV736" s="99"/>
    </row>
    <row r="737" spans="1:49" ht="25.5">
      <c r="A737" s="350">
        <v>739</v>
      </c>
      <c r="B737" s="519" t="s">
        <v>3467</v>
      </c>
      <c r="C737" s="69">
        <v>45947</v>
      </c>
      <c r="D737" s="66" t="s">
        <v>82</v>
      </c>
      <c r="E737" s="66" t="s">
        <v>82</v>
      </c>
      <c r="F737" s="57">
        <v>45971</v>
      </c>
      <c r="G737" s="57"/>
      <c r="H737" s="99"/>
      <c r="I737" s="57">
        <v>45951</v>
      </c>
      <c r="J737" s="67">
        <f t="shared" ca="1" si="15"/>
        <v>-87</v>
      </c>
      <c r="K737" s="71" t="s">
        <v>3468</v>
      </c>
      <c r="L737" s="67" t="s">
        <v>572</v>
      </c>
      <c r="M737" s="67" t="s">
        <v>573</v>
      </c>
      <c r="N737" s="105" t="s">
        <v>127</v>
      </c>
      <c r="O737" s="60"/>
      <c r="P737" s="58"/>
      <c r="Q737" s="61" t="s">
        <v>1221</v>
      </c>
      <c r="R737" s="61" t="s">
        <v>214</v>
      </c>
      <c r="S737" s="61" t="s">
        <v>3469</v>
      </c>
      <c r="T737" s="61" t="s">
        <v>56</v>
      </c>
      <c r="U737" s="452" t="s">
        <v>436</v>
      </c>
      <c r="V737" s="261">
        <v>45951</v>
      </c>
      <c r="X737" s="58"/>
      <c r="Y737" s="58"/>
      <c r="Z737" s="58"/>
      <c r="AA737" s="58"/>
      <c r="AB737" s="63" t="s">
        <v>3470</v>
      </c>
      <c r="AC737" s="63">
        <v>45957</v>
      </c>
      <c r="AD737" s="58"/>
      <c r="AE737" s="58"/>
      <c r="AF737" s="63"/>
      <c r="AG737" s="63"/>
      <c r="AH737" s="58"/>
      <c r="AI737" s="58"/>
      <c r="AJ737" s="57"/>
      <c r="AK737" s="68"/>
      <c r="AL737" s="68"/>
      <c r="AM737" s="68"/>
      <c r="AN737" s="57"/>
      <c r="AP737" s="59"/>
      <c r="AQ737" s="59"/>
      <c r="AR737" s="59"/>
      <c r="AS737" s="59"/>
      <c r="AT737" s="57"/>
      <c r="AU737" s="58"/>
      <c r="AV737" s="99"/>
    </row>
    <row r="738" spans="1:49" ht="25.5">
      <c r="A738" s="72">
        <v>740</v>
      </c>
      <c r="B738" s="519" t="s">
        <v>3471</v>
      </c>
      <c r="C738" s="69">
        <v>45947</v>
      </c>
      <c r="D738" s="66" t="s">
        <v>82</v>
      </c>
      <c r="E738" s="66" t="s">
        <v>82</v>
      </c>
      <c r="F738" s="57">
        <v>45971</v>
      </c>
      <c r="G738" s="57"/>
      <c r="H738" s="99"/>
      <c r="I738" s="57">
        <v>45950</v>
      </c>
      <c r="J738" s="67">
        <f t="shared" ca="1" si="15"/>
        <v>-87</v>
      </c>
      <c r="K738" s="71" t="s">
        <v>1441</v>
      </c>
      <c r="L738" s="67" t="s">
        <v>572</v>
      </c>
      <c r="M738" s="67" t="s">
        <v>573</v>
      </c>
      <c r="N738" s="105" t="s">
        <v>189</v>
      </c>
      <c r="O738" s="60" t="s">
        <v>190</v>
      </c>
      <c r="P738" s="58" t="s">
        <v>191</v>
      </c>
      <c r="Q738" s="105" t="s">
        <v>3472</v>
      </c>
      <c r="R738" s="61" t="s">
        <v>214</v>
      </c>
      <c r="S738" s="61" t="s">
        <v>2025</v>
      </c>
      <c r="T738" s="61" t="s">
        <v>56</v>
      </c>
      <c r="U738" s="452" t="s">
        <v>86</v>
      </c>
      <c r="V738" s="261">
        <v>45951</v>
      </c>
      <c r="X738" s="660" t="s">
        <v>87</v>
      </c>
      <c r="Y738" s="660" t="s">
        <v>823</v>
      </c>
      <c r="Z738" s="660"/>
      <c r="AA738" s="660"/>
      <c r="AB738" s="660" t="s">
        <v>3473</v>
      </c>
      <c r="AC738" s="661">
        <v>45956</v>
      </c>
      <c r="AD738" s="630"/>
      <c r="AE738" s="662"/>
      <c r="AF738" s="662"/>
      <c r="AG738" s="663"/>
      <c r="AH738" s="663"/>
      <c r="AI738" s="664"/>
      <c r="AJ738" s="662"/>
      <c r="AK738" s="631"/>
      <c r="AL738" s="630"/>
      <c r="AM738" s="630"/>
      <c r="AN738" s="630"/>
      <c r="AO738" s="631"/>
      <c r="AP738" s="635"/>
      <c r="AQ738" s="636"/>
      <c r="AR738" s="636"/>
      <c r="AS738" s="636"/>
      <c r="AT738" s="636"/>
      <c r="AU738" s="631"/>
      <c r="AV738" s="662"/>
      <c r="AW738" s="665" t="s">
        <v>3474</v>
      </c>
    </row>
    <row r="739" spans="1:49" ht="25.5">
      <c r="A739" s="350">
        <v>741</v>
      </c>
      <c r="B739" s="519" t="s">
        <v>3475</v>
      </c>
      <c r="C739" s="69">
        <v>45947</v>
      </c>
      <c r="D739" s="66" t="s">
        <v>82</v>
      </c>
      <c r="E739" s="66" t="s">
        <v>82</v>
      </c>
      <c r="F739" s="57">
        <v>45971</v>
      </c>
      <c r="G739" s="57"/>
      <c r="H739" s="99"/>
      <c r="I739" s="57">
        <v>45950</v>
      </c>
      <c r="J739" s="67">
        <f t="shared" ca="1" si="15"/>
        <v>-87</v>
      </c>
      <c r="K739" s="71" t="s">
        <v>3408</v>
      </c>
      <c r="L739" s="67" t="s">
        <v>572</v>
      </c>
      <c r="M739" s="67" t="s">
        <v>573</v>
      </c>
      <c r="N739" s="105" t="s">
        <v>50</v>
      </c>
      <c r="O739" s="60" t="s">
        <v>51</v>
      </c>
      <c r="P739" s="58" t="s">
        <v>52</v>
      </c>
      <c r="Q739" s="61" t="s">
        <v>3476</v>
      </c>
      <c r="R739" s="61" t="s">
        <v>67</v>
      </c>
      <c r="S739" s="61" t="s">
        <v>3477</v>
      </c>
      <c r="T739" s="61" t="s">
        <v>56</v>
      </c>
      <c r="U739" s="452" t="s">
        <v>194</v>
      </c>
      <c r="V739" s="261">
        <v>45951</v>
      </c>
      <c r="X739" s="58"/>
      <c r="Y739" s="58"/>
      <c r="Z739" s="58"/>
      <c r="AA739" s="58"/>
      <c r="AB739" s="352" t="s">
        <v>3478</v>
      </c>
      <c r="AC739" s="395">
        <v>45967</v>
      </c>
      <c r="AD739" s="58"/>
      <c r="AE739" s="58"/>
      <c r="AF739" s="352" t="s">
        <v>3479</v>
      </c>
      <c r="AG739" s="395">
        <v>45967</v>
      </c>
      <c r="AH739" s="58"/>
      <c r="AI739" s="58"/>
      <c r="AJ739" s="57"/>
      <c r="AK739" s="68"/>
      <c r="AL739" s="68"/>
      <c r="AM739" s="68"/>
      <c r="AN739" s="57"/>
      <c r="AP739" s="59"/>
      <c r="AQ739" s="59"/>
      <c r="AR739" s="59"/>
      <c r="AS739" s="59"/>
      <c r="AT739" s="57"/>
      <c r="AU739" s="58"/>
      <c r="AV739" s="99"/>
    </row>
    <row r="740" spans="1:49" ht="25.5">
      <c r="A740" s="72">
        <v>742</v>
      </c>
      <c r="B740" s="321" t="s">
        <v>3480</v>
      </c>
      <c r="C740" s="69">
        <v>45947</v>
      </c>
      <c r="D740" s="66" t="s">
        <v>82</v>
      </c>
      <c r="E740" s="66" t="s">
        <v>82</v>
      </c>
      <c r="F740" s="57">
        <v>45971</v>
      </c>
      <c r="G740" s="57"/>
      <c r="H740" s="99"/>
      <c r="I740" s="57">
        <v>45950</v>
      </c>
      <c r="J740" s="67">
        <f t="shared" ca="1" si="15"/>
        <v>-87</v>
      </c>
      <c r="K740" s="71" t="s">
        <v>3164</v>
      </c>
      <c r="L740" s="67" t="s">
        <v>572</v>
      </c>
      <c r="M740" s="67" t="s">
        <v>573</v>
      </c>
      <c r="N740" s="105" t="s">
        <v>118</v>
      </c>
      <c r="O740" s="60" t="s">
        <v>931</v>
      </c>
      <c r="P740" s="58" t="s">
        <v>932</v>
      </c>
      <c r="Q740" s="61" t="s">
        <v>3481</v>
      </c>
      <c r="R740" s="61" t="s">
        <v>322</v>
      </c>
      <c r="S740" s="61" t="s">
        <v>3482</v>
      </c>
      <c r="T740" s="61" t="s">
        <v>56</v>
      </c>
      <c r="U740" s="393" t="s">
        <v>330</v>
      </c>
      <c r="V740" s="261">
        <v>45951</v>
      </c>
      <c r="X740" s="58"/>
      <c r="Y740" s="58"/>
      <c r="Z740" s="58"/>
      <c r="AA740" s="58"/>
      <c r="AB740" s="63"/>
      <c r="AC740" s="58"/>
      <c r="AD740" s="58"/>
      <c r="AE740" s="58"/>
      <c r="AF740" s="63"/>
      <c r="AG740" s="63"/>
      <c r="AH740" s="58"/>
      <c r="AI740" s="58"/>
      <c r="AJ740" s="57"/>
      <c r="AK740" s="68"/>
      <c r="AL740" s="68"/>
      <c r="AM740" s="68"/>
      <c r="AN740" s="57"/>
      <c r="AP740" s="59"/>
      <c r="AQ740" s="59"/>
      <c r="AR740" s="59"/>
      <c r="AS740" s="59"/>
      <c r="AT740" s="57"/>
      <c r="AU740" s="58"/>
      <c r="AV740" s="99"/>
    </row>
    <row r="741" spans="1:49" ht="51">
      <c r="A741" s="350">
        <v>743</v>
      </c>
      <c r="B741" s="167" t="s">
        <v>3483</v>
      </c>
      <c r="C741" s="69">
        <v>45950</v>
      </c>
      <c r="D741" s="66" t="s">
        <v>47</v>
      </c>
      <c r="E741" s="66" t="s">
        <v>47</v>
      </c>
      <c r="F741" s="173" t="s">
        <v>88</v>
      </c>
      <c r="G741" s="57"/>
      <c r="H741" s="99"/>
      <c r="I741" s="57">
        <v>45951</v>
      </c>
      <c r="J741" s="67" t="e">
        <f t="shared" ca="1" si="15"/>
        <v>#VALUE!</v>
      </c>
      <c r="K741" s="71" t="s">
        <v>1778</v>
      </c>
      <c r="L741" s="67" t="s">
        <v>572</v>
      </c>
      <c r="M741" s="67" t="s">
        <v>143</v>
      </c>
      <c r="N741" s="105" t="s">
        <v>99</v>
      </c>
      <c r="O741" s="60" t="s">
        <v>646</v>
      </c>
      <c r="P741" s="58" t="s">
        <v>647</v>
      </c>
      <c r="Q741" s="61" t="s">
        <v>3484</v>
      </c>
      <c r="R741" s="61" t="s">
        <v>67</v>
      </c>
      <c r="S741" s="61" t="s">
        <v>649</v>
      </c>
      <c r="T741" s="61" t="s">
        <v>185</v>
      </c>
      <c r="U741" s="452" t="s">
        <v>265</v>
      </c>
      <c r="V741" s="261">
        <v>45951</v>
      </c>
      <c r="X741" s="58"/>
      <c r="Y741" s="58"/>
      <c r="Z741" s="58"/>
      <c r="AA741" s="58"/>
      <c r="AB741" s="63"/>
      <c r="AC741" s="58"/>
      <c r="AD741" s="58"/>
      <c r="AE741" s="58"/>
      <c r="AF741" s="63"/>
      <c r="AG741" s="63"/>
      <c r="AH741" s="58"/>
      <c r="AI741" s="58"/>
      <c r="AJ741" s="57"/>
      <c r="AK741" s="68"/>
      <c r="AL741" s="68"/>
      <c r="AM741" s="68"/>
      <c r="AN741" s="57"/>
      <c r="AP741" s="59"/>
      <c r="AQ741" s="59"/>
      <c r="AR741" s="59"/>
      <c r="AS741" s="59"/>
      <c r="AT741" s="57"/>
      <c r="AU741" s="58"/>
      <c r="AV741" s="99"/>
    </row>
    <row r="742" spans="1:49" ht="51">
      <c r="A742" s="72">
        <v>744</v>
      </c>
      <c r="B742" s="167" t="s">
        <v>3485</v>
      </c>
      <c r="C742" s="69">
        <v>45950</v>
      </c>
      <c r="D742" s="66" t="s">
        <v>47</v>
      </c>
      <c r="E742" s="66" t="s">
        <v>47</v>
      </c>
      <c r="F742" s="173" t="s">
        <v>88</v>
      </c>
      <c r="G742" s="57"/>
      <c r="H742" s="99"/>
      <c r="I742" s="57">
        <v>45951</v>
      </c>
      <c r="J742" s="67" t="e">
        <f t="shared" ca="1" si="15"/>
        <v>#VALUE!</v>
      </c>
      <c r="K742" s="71" t="s">
        <v>1778</v>
      </c>
      <c r="L742" s="67" t="s">
        <v>572</v>
      </c>
      <c r="M742" s="67" t="s">
        <v>143</v>
      </c>
      <c r="N742" s="105" t="s">
        <v>99</v>
      </c>
      <c r="O742" s="60" t="s">
        <v>646</v>
      </c>
      <c r="P742" s="58" t="s">
        <v>3486</v>
      </c>
      <c r="Q742" s="61" t="s">
        <v>3487</v>
      </c>
      <c r="R742" s="61" t="s">
        <v>67</v>
      </c>
      <c r="S742" s="61" t="s">
        <v>3488</v>
      </c>
      <c r="T742" s="61" t="s">
        <v>185</v>
      </c>
      <c r="U742" s="452" t="s">
        <v>130</v>
      </c>
      <c r="V742" s="261">
        <v>45951</v>
      </c>
      <c r="X742" s="58"/>
      <c r="Y742" s="58"/>
      <c r="Z742" s="58"/>
      <c r="AA742" s="58"/>
      <c r="AB742" s="63"/>
      <c r="AC742" s="58"/>
      <c r="AD742" s="58"/>
      <c r="AE742" s="58"/>
      <c r="AF742" s="63"/>
      <c r="AG742" s="63"/>
      <c r="AH742" s="58"/>
      <c r="AI742" s="58"/>
      <c r="AJ742" s="57"/>
      <c r="AK742" s="68"/>
      <c r="AL742" s="68"/>
      <c r="AM742" s="68"/>
      <c r="AN742" s="57"/>
      <c r="AP742" s="59"/>
      <c r="AQ742" s="59"/>
      <c r="AR742" s="59"/>
      <c r="AS742" s="59"/>
      <c r="AT742" s="57"/>
      <c r="AU742" s="58"/>
      <c r="AV742" s="99"/>
    </row>
    <row r="743" spans="1:49" ht="51">
      <c r="A743" s="350">
        <v>745</v>
      </c>
      <c r="B743" s="167" t="s">
        <v>3489</v>
      </c>
      <c r="C743" s="69">
        <v>45950</v>
      </c>
      <c r="D743" s="66" t="s">
        <v>1601</v>
      </c>
      <c r="E743" s="66" t="s">
        <v>1601</v>
      </c>
      <c r="F743" s="173" t="s">
        <v>88</v>
      </c>
      <c r="G743" s="57"/>
      <c r="H743" s="99"/>
      <c r="I743" s="57">
        <v>45951</v>
      </c>
      <c r="J743" s="67" t="e">
        <f t="shared" ca="1" si="15"/>
        <v>#VALUE!</v>
      </c>
      <c r="K743" s="71" t="s">
        <v>3151</v>
      </c>
      <c r="L743" s="67" t="s">
        <v>572</v>
      </c>
      <c r="M743" s="67" t="s">
        <v>143</v>
      </c>
      <c r="N743" s="105" t="s">
        <v>118</v>
      </c>
      <c r="O743" s="60" t="s">
        <v>119</v>
      </c>
      <c r="P743" s="58" t="s">
        <v>247</v>
      </c>
      <c r="Q743" s="61" t="s">
        <v>3490</v>
      </c>
      <c r="R743" s="61" t="s">
        <v>138</v>
      </c>
      <c r="S743" s="61" t="s">
        <v>3491</v>
      </c>
      <c r="T743" s="61" t="s">
        <v>185</v>
      </c>
      <c r="U743" s="452" t="s">
        <v>1855</v>
      </c>
      <c r="V743" s="261">
        <v>45951</v>
      </c>
      <c r="X743" s="58"/>
      <c r="Y743" s="58"/>
      <c r="Z743" s="58"/>
      <c r="AA743" s="58"/>
      <c r="AB743" s="63"/>
      <c r="AC743" s="58"/>
      <c r="AD743" s="58"/>
      <c r="AE743" s="58"/>
      <c r="AF743" s="63"/>
      <c r="AG743" s="63"/>
      <c r="AH743" s="58"/>
      <c r="AI743" s="58"/>
      <c r="AJ743" s="57"/>
      <c r="AK743" s="68"/>
      <c r="AL743" s="68"/>
      <c r="AM743" s="68"/>
      <c r="AN743" s="57"/>
      <c r="AP743" s="59"/>
      <c r="AQ743" s="59"/>
      <c r="AR743" s="59"/>
      <c r="AS743" s="59"/>
      <c r="AT743" s="57"/>
      <c r="AU743" s="58"/>
      <c r="AV743" s="99"/>
    </row>
    <row r="744" spans="1:49" ht="51">
      <c r="A744" s="72">
        <v>746</v>
      </c>
      <c r="B744" s="167" t="s">
        <v>3492</v>
      </c>
      <c r="C744" s="69">
        <v>45950</v>
      </c>
      <c r="D744" s="66" t="s">
        <v>47</v>
      </c>
      <c r="E744" s="66" t="s">
        <v>47</v>
      </c>
      <c r="F744" s="173" t="s">
        <v>88</v>
      </c>
      <c r="G744" s="57"/>
      <c r="H744" s="99"/>
      <c r="I744" s="57">
        <v>45951</v>
      </c>
      <c r="J744" s="67" t="e">
        <f t="shared" ca="1" si="15"/>
        <v>#VALUE!</v>
      </c>
      <c r="K744" s="71" t="s">
        <v>3493</v>
      </c>
      <c r="L744" s="67" t="s">
        <v>572</v>
      </c>
      <c r="M744" s="67" t="s">
        <v>143</v>
      </c>
      <c r="N744" s="105" t="s">
        <v>232</v>
      </c>
      <c r="O744" s="60" t="s">
        <v>2063</v>
      </c>
      <c r="P744" s="58" t="s">
        <v>2064</v>
      </c>
      <c r="Q744" s="61" t="s">
        <v>3494</v>
      </c>
      <c r="R744" s="61" t="s">
        <v>322</v>
      </c>
      <c r="S744" s="61" t="s">
        <v>3495</v>
      </c>
      <c r="T744" s="61" t="s">
        <v>185</v>
      </c>
      <c r="U744" s="452" t="s">
        <v>436</v>
      </c>
      <c r="V744" s="261">
        <v>45951</v>
      </c>
      <c r="X744" s="58"/>
      <c r="Y744" s="58"/>
      <c r="Z744" s="58"/>
      <c r="AA744" s="58"/>
      <c r="AB744" s="63"/>
      <c r="AC744" s="58"/>
      <c r="AD744" s="58"/>
      <c r="AE744" s="58"/>
      <c r="AF744" s="63"/>
      <c r="AG744" s="63"/>
      <c r="AH744" s="58"/>
      <c r="AI744" s="58"/>
      <c r="AJ744" s="57"/>
      <c r="AK744" s="68"/>
      <c r="AL744" s="68"/>
      <c r="AM744" s="68"/>
      <c r="AN744" s="57"/>
      <c r="AP744" s="59"/>
      <c r="AQ744" s="59"/>
      <c r="AR744" s="59"/>
      <c r="AS744" s="59"/>
      <c r="AT744" s="57"/>
      <c r="AU744" s="58"/>
      <c r="AV744" s="99"/>
    </row>
    <row r="745" spans="1:49" ht="25.5">
      <c r="A745" s="350">
        <v>747</v>
      </c>
      <c r="B745" s="321" t="s">
        <v>3496</v>
      </c>
      <c r="C745" s="69">
        <v>45950</v>
      </c>
      <c r="D745" s="66" t="s">
        <v>570</v>
      </c>
      <c r="E745" s="66" t="s">
        <v>570</v>
      </c>
      <c r="F745" s="57">
        <v>45972</v>
      </c>
      <c r="G745" s="57"/>
      <c r="H745" s="99"/>
      <c r="I745" s="57">
        <v>45951</v>
      </c>
      <c r="J745" s="67">
        <f t="shared" ca="1" si="15"/>
        <v>-86</v>
      </c>
      <c r="K745" s="71" t="s">
        <v>3497</v>
      </c>
      <c r="L745" s="67" t="s">
        <v>572</v>
      </c>
      <c r="M745" s="67" t="s">
        <v>573</v>
      </c>
      <c r="N745" s="105" t="s">
        <v>134</v>
      </c>
      <c r="O745" s="60" t="s">
        <v>1103</v>
      </c>
      <c r="P745" s="58" t="s">
        <v>661</v>
      </c>
      <c r="Q745" s="61" t="s">
        <v>3498</v>
      </c>
      <c r="R745" s="61" t="s">
        <v>67</v>
      </c>
      <c r="S745" s="61"/>
      <c r="T745" s="61" t="s">
        <v>56</v>
      </c>
      <c r="U745" s="452" t="s">
        <v>172</v>
      </c>
      <c r="V745" s="261">
        <v>45972</v>
      </c>
      <c r="X745" s="58"/>
      <c r="Y745" s="58"/>
      <c r="Z745" s="58"/>
      <c r="AA745" s="58"/>
      <c r="AB745" s="63" t="s">
        <v>3499</v>
      </c>
      <c r="AC745" s="63">
        <v>45971</v>
      </c>
      <c r="AD745" s="58"/>
      <c r="AE745" s="58"/>
      <c r="AF745" s="63"/>
      <c r="AG745" s="63"/>
      <c r="AH745" s="58"/>
      <c r="AI745" s="58"/>
      <c r="AJ745" s="57"/>
      <c r="AK745" s="68"/>
      <c r="AL745" s="68"/>
      <c r="AM745" s="68"/>
      <c r="AN745" s="57"/>
      <c r="AP745" s="59"/>
      <c r="AQ745" s="59"/>
      <c r="AR745" s="59"/>
      <c r="AS745" s="59"/>
      <c r="AT745" s="57"/>
      <c r="AU745" s="58"/>
      <c r="AV745" s="99"/>
    </row>
    <row r="746" spans="1:49" ht="38.25">
      <c r="A746" s="72">
        <v>748</v>
      </c>
      <c r="B746" s="167" t="s">
        <v>3500</v>
      </c>
      <c r="C746" s="69">
        <v>45950</v>
      </c>
      <c r="D746" s="66" t="s">
        <v>1601</v>
      </c>
      <c r="E746" s="66" t="s">
        <v>1601</v>
      </c>
      <c r="F746" s="173" t="s">
        <v>88</v>
      </c>
      <c r="G746" s="57"/>
      <c r="H746" s="99"/>
      <c r="I746" s="57">
        <v>45951</v>
      </c>
      <c r="J746" s="67" t="e">
        <f t="shared" ca="1" si="15"/>
        <v>#VALUE!</v>
      </c>
      <c r="K746" s="71" t="s">
        <v>396</v>
      </c>
      <c r="L746" s="67" t="s">
        <v>572</v>
      </c>
      <c r="M746" s="67" t="s">
        <v>143</v>
      </c>
      <c r="N746" s="105" t="s">
        <v>63</v>
      </c>
      <c r="O746" s="60" t="s">
        <v>64</v>
      </c>
      <c r="P746" s="67" t="s">
        <v>65</v>
      </c>
      <c r="Q746" s="61" t="s">
        <v>3501</v>
      </c>
      <c r="R746" s="61" t="s">
        <v>214</v>
      </c>
      <c r="S746" s="61" t="s">
        <v>3502</v>
      </c>
      <c r="T746" s="61" t="s">
        <v>69</v>
      </c>
      <c r="U746" s="452" t="s">
        <v>3503</v>
      </c>
      <c r="V746" s="261">
        <v>45951</v>
      </c>
      <c r="X746" s="58"/>
      <c r="Y746" s="58"/>
      <c r="Z746" s="58"/>
      <c r="AA746" s="58"/>
      <c r="AB746" s="63"/>
      <c r="AC746" s="58"/>
      <c r="AD746" s="58"/>
      <c r="AE746" s="58"/>
      <c r="AF746" s="63"/>
      <c r="AG746" s="63"/>
      <c r="AH746" s="58"/>
      <c r="AI746" s="58"/>
      <c r="AJ746" s="57"/>
      <c r="AK746" s="68"/>
      <c r="AL746" s="68"/>
      <c r="AM746" s="68"/>
      <c r="AN746" s="57"/>
      <c r="AP746" s="59"/>
      <c r="AQ746" s="59"/>
      <c r="AR746" s="59"/>
      <c r="AS746" s="59"/>
      <c r="AT746" s="57"/>
      <c r="AU746" s="58"/>
      <c r="AV746" s="99"/>
    </row>
    <row r="747" spans="1:49" ht="51">
      <c r="A747" s="350">
        <v>749</v>
      </c>
      <c r="B747" s="167" t="s">
        <v>3504</v>
      </c>
      <c r="C747" s="57">
        <v>45950</v>
      </c>
      <c r="D747" s="66" t="s">
        <v>47</v>
      </c>
      <c r="E747" s="66" t="s">
        <v>47</v>
      </c>
      <c r="G747" s="57"/>
      <c r="H747" s="99"/>
      <c r="I747" s="57">
        <v>45951</v>
      </c>
      <c r="J747" s="67" t="str">
        <f t="shared" ca="1" si="15"/>
        <v/>
      </c>
      <c r="K747" s="71" t="s">
        <v>3505</v>
      </c>
      <c r="L747" s="67" t="s">
        <v>572</v>
      </c>
      <c r="M747" s="67" t="s">
        <v>143</v>
      </c>
      <c r="N747" s="105" t="s">
        <v>134</v>
      </c>
      <c r="O747" s="60" t="s">
        <v>2792</v>
      </c>
      <c r="P747" s="58" t="s">
        <v>3506</v>
      </c>
      <c r="Q747" s="61" t="s">
        <v>3004</v>
      </c>
      <c r="R747" s="61" t="s">
        <v>214</v>
      </c>
      <c r="S747" s="61" t="s">
        <v>2985</v>
      </c>
      <c r="T747" s="61" t="s">
        <v>185</v>
      </c>
      <c r="U747" s="452" t="s">
        <v>385</v>
      </c>
      <c r="V747" s="261">
        <v>45951</v>
      </c>
      <c r="X747" s="58"/>
      <c r="Y747" s="58"/>
      <c r="Z747" s="58"/>
      <c r="AA747" s="58"/>
      <c r="AB747" s="63"/>
      <c r="AC747" s="58"/>
      <c r="AD747" s="58"/>
      <c r="AE747" s="58"/>
      <c r="AF747" s="63"/>
      <c r="AG747" s="63"/>
      <c r="AH747" s="58"/>
      <c r="AI747" s="58"/>
      <c r="AJ747" s="57"/>
      <c r="AK747" s="68"/>
      <c r="AL747" s="68"/>
      <c r="AM747" s="68"/>
      <c r="AN747" s="57"/>
      <c r="AP747" s="59"/>
      <c r="AQ747" s="59"/>
      <c r="AR747" s="59"/>
      <c r="AS747" s="59"/>
      <c r="AT747" s="57"/>
      <c r="AU747" s="58"/>
      <c r="AV747" s="99"/>
    </row>
    <row r="748" spans="1:49" ht="51">
      <c r="A748" s="72">
        <v>750</v>
      </c>
      <c r="B748" s="168" t="s">
        <v>3507</v>
      </c>
      <c r="C748" s="57">
        <v>45950</v>
      </c>
      <c r="D748" s="66" t="s">
        <v>1601</v>
      </c>
      <c r="E748" s="66" t="s">
        <v>1601</v>
      </c>
      <c r="G748" s="57"/>
      <c r="H748" s="99"/>
      <c r="I748" s="57">
        <v>45951</v>
      </c>
      <c r="J748" s="67" t="str">
        <f t="shared" ca="1" si="15"/>
        <v/>
      </c>
      <c r="K748" s="71" t="s">
        <v>412</v>
      </c>
      <c r="L748" s="67" t="s">
        <v>142</v>
      </c>
      <c r="M748" s="67" t="s">
        <v>413</v>
      </c>
      <c r="N748" s="105" t="s">
        <v>63</v>
      </c>
      <c r="O748" s="60" t="s">
        <v>64</v>
      </c>
      <c r="P748" s="67" t="s">
        <v>65</v>
      </c>
      <c r="Q748" s="61" t="s">
        <v>3508</v>
      </c>
      <c r="R748" s="61" t="s">
        <v>337</v>
      </c>
      <c r="S748" s="61" t="s">
        <v>3509</v>
      </c>
      <c r="T748" s="61" t="s">
        <v>185</v>
      </c>
      <c r="U748" s="452" t="s">
        <v>86</v>
      </c>
      <c r="V748" s="261">
        <v>45951</v>
      </c>
      <c r="X748" s="58"/>
      <c r="Y748" s="58"/>
      <c r="Z748" s="58"/>
      <c r="AA748" s="58"/>
      <c r="AB748" s="63"/>
      <c r="AC748" s="58"/>
      <c r="AD748" s="58"/>
      <c r="AE748" s="58"/>
      <c r="AF748" s="63"/>
      <c r="AG748" s="63"/>
      <c r="AH748" s="58"/>
      <c r="AI748" s="58"/>
      <c r="AJ748" s="57"/>
      <c r="AK748" s="68"/>
      <c r="AL748" s="68"/>
      <c r="AM748" s="68"/>
      <c r="AN748" s="57"/>
      <c r="AP748" s="59"/>
      <c r="AQ748" s="59"/>
      <c r="AR748" s="59"/>
      <c r="AS748" s="59"/>
      <c r="AT748" s="57"/>
      <c r="AU748" s="58"/>
      <c r="AV748" s="99"/>
    </row>
    <row r="749" spans="1:49" ht="51">
      <c r="A749" s="350">
        <v>751</v>
      </c>
      <c r="B749" s="168" t="s">
        <v>3510</v>
      </c>
      <c r="C749" s="57">
        <v>45951</v>
      </c>
      <c r="D749" s="66" t="s">
        <v>1601</v>
      </c>
      <c r="E749" s="66" t="s">
        <v>1601</v>
      </c>
      <c r="F749" s="57"/>
      <c r="G749" s="57"/>
      <c r="H749" s="99"/>
      <c r="I749" s="57">
        <v>45951</v>
      </c>
      <c r="J749" s="67" t="str">
        <f t="shared" ca="1" si="15"/>
        <v/>
      </c>
      <c r="K749" s="71" t="s">
        <v>3511</v>
      </c>
      <c r="L749" s="67" t="s">
        <v>572</v>
      </c>
      <c r="M749" s="67" t="s">
        <v>143</v>
      </c>
      <c r="N749" s="105" t="s">
        <v>203</v>
      </c>
      <c r="O749" s="60" t="s">
        <v>1986</v>
      </c>
      <c r="P749" s="58" t="s">
        <v>1987</v>
      </c>
      <c r="Q749" s="61" t="s">
        <v>3512</v>
      </c>
      <c r="R749" s="61" t="s">
        <v>214</v>
      </c>
      <c r="S749" s="61" t="s">
        <v>3513</v>
      </c>
      <c r="T749" s="61" t="s">
        <v>185</v>
      </c>
      <c r="U749" s="452" t="s">
        <v>178</v>
      </c>
      <c r="V749" s="261">
        <v>45951</v>
      </c>
      <c r="X749" s="58"/>
      <c r="Y749" s="58"/>
      <c r="Z749" s="58"/>
      <c r="AA749" s="58"/>
      <c r="AB749" s="63"/>
      <c r="AC749" s="58"/>
      <c r="AD749" s="58"/>
      <c r="AE749" s="58"/>
      <c r="AF749" s="63"/>
      <c r="AG749" s="63"/>
      <c r="AH749" s="58"/>
      <c r="AI749" s="58"/>
      <c r="AJ749" s="57"/>
      <c r="AK749" s="68"/>
      <c r="AL749" s="68"/>
      <c r="AM749" s="68"/>
      <c r="AN749" s="57"/>
      <c r="AP749" s="59"/>
      <c r="AQ749" s="59"/>
      <c r="AR749" s="59"/>
      <c r="AS749" s="59"/>
      <c r="AT749" s="57"/>
      <c r="AU749" s="58"/>
      <c r="AV749" s="99"/>
    </row>
    <row r="750" spans="1:49" ht="38.25">
      <c r="A750" s="72">
        <v>752</v>
      </c>
      <c r="B750" s="436" t="s">
        <v>3514</v>
      </c>
      <c r="C750" s="57">
        <v>45951</v>
      </c>
      <c r="D750" s="66" t="s">
        <v>1601</v>
      </c>
      <c r="E750" s="66" t="s">
        <v>1601</v>
      </c>
      <c r="F750" s="57"/>
      <c r="G750" s="57"/>
      <c r="H750" s="99"/>
      <c r="I750" s="57">
        <v>45951</v>
      </c>
      <c r="J750" s="67" t="str">
        <f t="shared" ca="1" si="15"/>
        <v/>
      </c>
      <c r="K750" s="71" t="s">
        <v>141</v>
      </c>
      <c r="L750" s="67" t="s">
        <v>572</v>
      </c>
      <c r="M750" s="67" t="s">
        <v>143</v>
      </c>
      <c r="N750" s="105" t="s">
        <v>144</v>
      </c>
      <c r="O750" s="60" t="s">
        <v>145</v>
      </c>
      <c r="P750" s="58" t="s">
        <v>146</v>
      </c>
      <c r="Q750" s="61" t="s">
        <v>3515</v>
      </c>
      <c r="R750" s="61" t="s">
        <v>67</v>
      </c>
      <c r="S750" s="61" t="s">
        <v>3516</v>
      </c>
      <c r="T750" s="61" t="s">
        <v>69</v>
      </c>
      <c r="U750" s="452" t="s">
        <v>1442</v>
      </c>
      <c r="V750" s="261">
        <v>45951</v>
      </c>
      <c r="X750" s="58"/>
      <c r="Y750" s="58"/>
      <c r="Z750" s="58"/>
      <c r="AA750" s="58"/>
      <c r="AB750" s="63"/>
      <c r="AC750" s="58"/>
      <c r="AD750" s="58"/>
      <c r="AE750" s="58"/>
      <c r="AF750" s="63"/>
      <c r="AG750" s="63"/>
      <c r="AH750" s="58"/>
      <c r="AI750" s="58"/>
      <c r="AJ750" s="57"/>
      <c r="AK750" s="68"/>
      <c r="AL750" s="68"/>
      <c r="AM750" s="68"/>
      <c r="AN750" s="57"/>
      <c r="AP750" s="59"/>
      <c r="AQ750" s="59"/>
      <c r="AR750" s="59"/>
      <c r="AS750" s="59"/>
      <c r="AT750" s="57"/>
      <c r="AU750" s="58"/>
      <c r="AV750" s="99"/>
    </row>
    <row r="751" spans="1:49" ht="25.5">
      <c r="A751" s="350">
        <v>753</v>
      </c>
      <c r="B751" s="168" t="s">
        <v>3517</v>
      </c>
      <c r="C751" s="69">
        <v>45950</v>
      </c>
      <c r="D751" s="66" t="s">
        <v>47</v>
      </c>
      <c r="E751" s="66" t="s">
        <v>47</v>
      </c>
      <c r="F751" s="247" t="s">
        <v>88</v>
      </c>
      <c r="G751" s="57"/>
      <c r="H751" s="99"/>
      <c r="I751" s="57">
        <v>45950</v>
      </c>
      <c r="J751" s="67" t="e">
        <f t="shared" ca="1" si="15"/>
        <v>#VALUE!</v>
      </c>
      <c r="K751" s="71" t="s">
        <v>517</v>
      </c>
      <c r="L751" s="67" t="s">
        <v>572</v>
      </c>
      <c r="M751" s="67" t="s">
        <v>413</v>
      </c>
      <c r="N751" s="67" t="s">
        <v>142</v>
      </c>
      <c r="O751" s="105" t="s">
        <v>943</v>
      </c>
      <c r="P751" s="58" t="s">
        <v>943</v>
      </c>
      <c r="Q751" s="61" t="s">
        <v>3518</v>
      </c>
      <c r="R751" s="61" t="s">
        <v>214</v>
      </c>
      <c r="S751" s="61" t="s">
        <v>3519</v>
      </c>
      <c r="T751" s="61" t="s">
        <v>56</v>
      </c>
      <c r="U751" s="452" t="s">
        <v>418</v>
      </c>
      <c r="V751" s="261">
        <v>45951</v>
      </c>
      <c r="X751" s="58"/>
      <c r="Y751" s="58"/>
      <c r="Z751" s="58"/>
      <c r="AA751" s="58"/>
      <c r="AB751" s="969" t="s">
        <v>3520</v>
      </c>
      <c r="AC751" s="63">
        <v>45957</v>
      </c>
      <c r="AD751" s="58"/>
      <c r="AE751" s="58"/>
      <c r="AF751" s="130" t="s">
        <v>3521</v>
      </c>
      <c r="AG751" s="63">
        <v>45965</v>
      </c>
      <c r="AH751" s="58"/>
      <c r="AI751" s="58"/>
      <c r="AJ751" s="57"/>
      <c r="AK751" s="68"/>
      <c r="AL751" s="68"/>
      <c r="AM751" s="68"/>
      <c r="AN751" s="57"/>
      <c r="AP751" s="59"/>
      <c r="AQ751" s="59"/>
      <c r="AR751" s="59"/>
      <c r="AS751" s="59"/>
      <c r="AT751" s="57"/>
      <c r="AU751" s="58"/>
      <c r="AV751" s="99"/>
    </row>
    <row r="752" spans="1:49" ht="25.5">
      <c r="A752" s="72">
        <v>754</v>
      </c>
      <c r="B752" s="318" t="s">
        <v>3522</v>
      </c>
      <c r="C752" s="69">
        <v>45947</v>
      </c>
      <c r="D752" s="66" t="s">
        <v>82</v>
      </c>
      <c r="E752" s="66" t="s">
        <v>82</v>
      </c>
      <c r="F752" s="69">
        <v>45971</v>
      </c>
      <c r="G752" s="69"/>
      <c r="H752" s="99"/>
      <c r="I752" s="69">
        <v>45951</v>
      </c>
      <c r="J752" s="67">
        <f t="shared" ca="1" si="15"/>
        <v>-87</v>
      </c>
      <c r="K752" s="71" t="s">
        <v>3523</v>
      </c>
      <c r="L752" s="67" t="s">
        <v>572</v>
      </c>
      <c r="M752" s="67" t="s">
        <v>502</v>
      </c>
      <c r="N752" s="105" t="s">
        <v>152</v>
      </c>
      <c r="O752" s="60" t="s">
        <v>3524</v>
      </c>
      <c r="P752" s="58" t="s">
        <v>3525</v>
      </c>
      <c r="Q752" s="61" t="s">
        <v>3526</v>
      </c>
      <c r="R752" s="61" t="s">
        <v>214</v>
      </c>
      <c r="S752" s="61" t="s">
        <v>1120</v>
      </c>
      <c r="T752" s="61" t="s">
        <v>56</v>
      </c>
      <c r="U752" s="452" t="s">
        <v>130</v>
      </c>
      <c r="V752" s="261">
        <v>45951</v>
      </c>
      <c r="X752" s="58"/>
      <c r="Y752" s="58"/>
      <c r="Z752" s="58"/>
      <c r="AA752" s="58"/>
      <c r="AB752" s="63" t="s">
        <v>3527</v>
      </c>
      <c r="AC752" s="63">
        <v>45953</v>
      </c>
      <c r="AD752" s="58"/>
      <c r="AE752" s="58"/>
      <c r="AF752" s="63"/>
      <c r="AG752" s="63"/>
      <c r="AH752" s="58"/>
      <c r="AI752" s="58"/>
      <c r="AJ752" s="57"/>
      <c r="AK752" s="68"/>
      <c r="AL752" s="68"/>
      <c r="AM752" s="68"/>
      <c r="AN752" s="57"/>
      <c r="AP752" s="59"/>
      <c r="AQ752" s="59"/>
      <c r="AR752" s="59"/>
      <c r="AS752" s="59"/>
      <c r="AT752" s="57"/>
      <c r="AU752" s="58"/>
      <c r="AV752" s="99"/>
    </row>
    <row r="753" spans="1:49" ht="25.5">
      <c r="A753" s="350">
        <v>755</v>
      </c>
      <c r="B753" s="318" t="s">
        <v>3528</v>
      </c>
      <c r="C753" s="69">
        <v>45947</v>
      </c>
      <c r="D753" s="66" t="s">
        <v>82</v>
      </c>
      <c r="E753" s="66" t="s">
        <v>82</v>
      </c>
      <c r="F753" s="57">
        <v>45971</v>
      </c>
      <c r="G753" s="57"/>
      <c r="H753" s="99"/>
      <c r="I753" s="57">
        <v>45951</v>
      </c>
      <c r="J753" s="67">
        <f t="shared" ca="1" si="15"/>
        <v>-87</v>
      </c>
      <c r="K753" s="71" t="s">
        <v>3529</v>
      </c>
      <c r="L753" s="67" t="s">
        <v>572</v>
      </c>
      <c r="M753" s="67" t="s">
        <v>573</v>
      </c>
      <c r="N753" s="105" t="s">
        <v>127</v>
      </c>
      <c r="O753" s="60"/>
      <c r="P753" s="67" t="s">
        <v>513</v>
      </c>
      <c r="Q753" s="61" t="s">
        <v>3530</v>
      </c>
      <c r="R753" s="61" t="s">
        <v>214</v>
      </c>
      <c r="S753" s="61" t="s">
        <v>982</v>
      </c>
      <c r="T753" s="61" t="s">
        <v>56</v>
      </c>
      <c r="U753" s="452" t="s">
        <v>436</v>
      </c>
      <c r="V753" s="261">
        <v>45951</v>
      </c>
      <c r="X753" s="58"/>
      <c r="Y753" s="58"/>
      <c r="Z753" s="58"/>
      <c r="AA753" s="58"/>
      <c r="AB753" s="63" t="s">
        <v>3531</v>
      </c>
      <c r="AC753" s="63">
        <v>45956</v>
      </c>
      <c r="AD753" s="58"/>
      <c r="AE753" s="58"/>
      <c r="AF753" s="63"/>
      <c r="AG753" s="63"/>
      <c r="AH753" s="58"/>
      <c r="AI753" s="58"/>
      <c r="AJ753" s="57"/>
      <c r="AK753" s="68"/>
      <c r="AL753" s="68"/>
      <c r="AM753" s="68"/>
      <c r="AN753" s="57"/>
      <c r="AP753" s="59"/>
      <c r="AQ753" s="59"/>
      <c r="AR753" s="59"/>
      <c r="AS753" s="59"/>
      <c r="AT753" s="57"/>
      <c r="AU753" s="58"/>
      <c r="AV753" s="99"/>
    </row>
    <row r="754" spans="1:49" ht="38.25">
      <c r="A754" s="72">
        <v>756</v>
      </c>
      <c r="B754" s="613" t="s">
        <v>3532</v>
      </c>
      <c r="C754" s="69">
        <v>45939</v>
      </c>
      <c r="D754" s="66" t="s">
        <v>82</v>
      </c>
      <c r="E754" s="66" t="s">
        <v>82</v>
      </c>
      <c r="F754" s="57">
        <v>45954</v>
      </c>
      <c r="G754" s="57"/>
      <c r="H754" s="99"/>
      <c r="I754" s="57">
        <v>45951</v>
      </c>
      <c r="J754" s="67">
        <f t="shared" ca="1" si="15"/>
        <v>-97</v>
      </c>
      <c r="K754" s="71" t="s">
        <v>3533</v>
      </c>
      <c r="L754" s="67" t="s">
        <v>572</v>
      </c>
      <c r="M754" s="67" t="s">
        <v>62</v>
      </c>
      <c r="N754" s="105" t="s">
        <v>357</v>
      </c>
      <c r="O754" s="60" t="s">
        <v>3313</v>
      </c>
      <c r="P754" s="58" t="s">
        <v>320</v>
      </c>
      <c r="Q754" s="61" t="s">
        <v>3534</v>
      </c>
      <c r="R754" s="61" t="s">
        <v>67</v>
      </c>
      <c r="S754" s="61" t="s">
        <v>3535</v>
      </c>
      <c r="T754" s="61" t="s">
        <v>56</v>
      </c>
      <c r="U754" s="452" t="s">
        <v>130</v>
      </c>
      <c r="V754" s="261">
        <v>45952</v>
      </c>
      <c r="X754" s="58"/>
      <c r="Y754" s="58"/>
      <c r="Z754" s="58"/>
      <c r="AA754" s="58"/>
      <c r="AB754" s="63" t="s">
        <v>3237</v>
      </c>
      <c r="AC754" s="63">
        <v>45957</v>
      </c>
      <c r="AD754" s="58"/>
      <c r="AE754" s="58"/>
      <c r="AF754" s="63"/>
      <c r="AG754" s="63"/>
      <c r="AH754" s="58"/>
      <c r="AI754" s="58"/>
      <c r="AJ754" s="57"/>
      <c r="AK754" s="68"/>
      <c r="AL754" s="68"/>
      <c r="AM754" s="68"/>
      <c r="AN754" s="57"/>
      <c r="AP754" s="59"/>
      <c r="AQ754" s="59"/>
      <c r="AR754" s="59"/>
      <c r="AS754" s="59"/>
      <c r="AT754" s="57"/>
      <c r="AU754" s="58"/>
      <c r="AV754" s="99"/>
    </row>
    <row r="755" spans="1:49" ht="25.5">
      <c r="A755" s="350">
        <v>757</v>
      </c>
      <c r="B755" s="613" t="s">
        <v>3536</v>
      </c>
      <c r="C755" s="69">
        <v>45940</v>
      </c>
      <c r="D755" s="66" t="s">
        <v>82</v>
      </c>
      <c r="E755" s="66" t="s">
        <v>82</v>
      </c>
      <c r="F755" s="57">
        <v>45965</v>
      </c>
      <c r="G755" s="57"/>
      <c r="H755" s="99"/>
      <c r="I755" s="57">
        <v>45951</v>
      </c>
      <c r="J755" s="67">
        <f t="shared" ca="1" si="15"/>
        <v>-91</v>
      </c>
      <c r="K755" s="71" t="s">
        <v>3537</v>
      </c>
      <c r="L755" s="67" t="s">
        <v>572</v>
      </c>
      <c r="M755" s="67" t="s">
        <v>62</v>
      </c>
      <c r="N755" s="105" t="s">
        <v>203</v>
      </c>
      <c r="O755" s="105" t="s">
        <v>3538</v>
      </c>
      <c r="P755" s="67" t="s">
        <v>1177</v>
      </c>
      <c r="Q755" s="61" t="s">
        <v>3539</v>
      </c>
      <c r="R755" s="61" t="s">
        <v>214</v>
      </c>
      <c r="S755" s="61"/>
      <c r="T755" s="61" t="s">
        <v>56</v>
      </c>
      <c r="U755" s="452" t="s">
        <v>130</v>
      </c>
      <c r="V755" s="261">
        <v>45953</v>
      </c>
      <c r="X755" s="58"/>
      <c r="Y755" s="58"/>
      <c r="Z755" s="58"/>
      <c r="AA755" s="58"/>
      <c r="AB755" s="63" t="s">
        <v>3540</v>
      </c>
      <c r="AC755" s="63">
        <v>45956</v>
      </c>
      <c r="AD755" s="58"/>
      <c r="AE755" s="58"/>
      <c r="AF755" s="63"/>
      <c r="AG755" s="63"/>
      <c r="AH755" s="58"/>
      <c r="AI755" s="58"/>
      <c r="AJ755" s="57"/>
      <c r="AK755" s="68"/>
      <c r="AL755" s="68"/>
      <c r="AM755" s="68"/>
      <c r="AN755" s="57"/>
      <c r="AP755" s="59"/>
      <c r="AQ755" s="59"/>
      <c r="AR755" s="59"/>
      <c r="AS755" s="59"/>
      <c r="AT755" s="57"/>
      <c r="AU755" s="58"/>
      <c r="AV755" s="99"/>
    </row>
    <row r="756" spans="1:49" ht="25.5">
      <c r="A756" s="72">
        <v>758</v>
      </c>
      <c r="B756" s="595" t="s">
        <v>3541</v>
      </c>
      <c r="C756" s="69">
        <v>45929</v>
      </c>
      <c r="D756" s="66" t="s">
        <v>82</v>
      </c>
      <c r="E756" s="66" t="s">
        <v>82</v>
      </c>
      <c r="F756" s="57">
        <v>45951</v>
      </c>
      <c r="G756" s="57"/>
      <c r="H756" s="99"/>
      <c r="I756" s="57">
        <v>45951</v>
      </c>
      <c r="J756" s="67">
        <f t="shared" ca="1" si="15"/>
        <v>-100</v>
      </c>
      <c r="K756" s="71" t="s">
        <v>2209</v>
      </c>
      <c r="L756" s="67" t="s">
        <v>572</v>
      </c>
      <c r="M756" s="67" t="s">
        <v>62</v>
      </c>
      <c r="N756" s="105" t="s">
        <v>357</v>
      </c>
      <c r="O756" s="60"/>
      <c r="P756" s="58" t="s">
        <v>320</v>
      </c>
      <c r="Q756" s="61" t="s">
        <v>3534</v>
      </c>
      <c r="R756" s="61" t="s">
        <v>67</v>
      </c>
      <c r="S756" s="61" t="s">
        <v>3535</v>
      </c>
      <c r="T756" s="61" t="s">
        <v>56</v>
      </c>
      <c r="U756" s="452" t="s">
        <v>130</v>
      </c>
      <c r="V756" s="261">
        <v>45952</v>
      </c>
      <c r="X756" s="58"/>
      <c r="Y756" s="58"/>
      <c r="Z756" s="58"/>
      <c r="AA756" s="58"/>
      <c r="AB756" s="63"/>
      <c r="AC756" s="58"/>
      <c r="AD756" s="58"/>
      <c r="AE756" s="58"/>
      <c r="AF756" s="63"/>
      <c r="AG756" s="63"/>
      <c r="AH756" s="58"/>
      <c r="AI756" s="58"/>
      <c r="AJ756" s="57"/>
      <c r="AK756" s="68"/>
      <c r="AL756" s="68"/>
      <c r="AM756" s="68"/>
      <c r="AN756" s="57"/>
      <c r="AP756" s="59"/>
      <c r="AQ756" s="59"/>
      <c r="AR756" s="59"/>
      <c r="AS756" s="59"/>
      <c r="AT756" s="57"/>
      <c r="AU756" s="58"/>
      <c r="AV756" s="99"/>
    </row>
    <row r="757" spans="1:49" ht="51">
      <c r="A757" s="350">
        <v>759</v>
      </c>
      <c r="B757" s="595" t="s">
        <v>3542</v>
      </c>
      <c r="C757" s="69">
        <v>45929</v>
      </c>
      <c r="D757" s="66" t="s">
        <v>82</v>
      </c>
      <c r="E757" s="66" t="s">
        <v>82</v>
      </c>
      <c r="F757" s="57">
        <v>45951</v>
      </c>
      <c r="G757" s="57"/>
      <c r="H757" s="99"/>
      <c r="I757" s="57">
        <v>45951</v>
      </c>
      <c r="J757" s="67">
        <f t="shared" ca="1" si="15"/>
        <v>-100</v>
      </c>
      <c r="K757" s="71" t="s">
        <v>3543</v>
      </c>
      <c r="L757" s="67" t="s">
        <v>572</v>
      </c>
      <c r="M757" s="67" t="s">
        <v>62</v>
      </c>
      <c r="N757" s="105" t="s">
        <v>666</v>
      </c>
      <c r="O757" s="60" t="s">
        <v>667</v>
      </c>
      <c r="P757" s="58" t="s">
        <v>668</v>
      </c>
      <c r="Q757" s="61" t="s">
        <v>3544</v>
      </c>
      <c r="R757" s="61" t="s">
        <v>67</v>
      </c>
      <c r="S757" s="61" t="s">
        <v>3545</v>
      </c>
      <c r="T757" s="61" t="s">
        <v>56</v>
      </c>
      <c r="U757" s="452" t="s">
        <v>265</v>
      </c>
      <c r="V757" s="261">
        <v>45952</v>
      </c>
      <c r="X757" s="58"/>
      <c r="Y757" s="58"/>
      <c r="Z757" s="58"/>
      <c r="AA757" s="58"/>
      <c r="AB757" s="63" t="s">
        <v>3546</v>
      </c>
      <c r="AC757" s="63">
        <v>45951</v>
      </c>
      <c r="AD757" s="58"/>
      <c r="AE757" s="58"/>
      <c r="AF757" s="63"/>
      <c r="AG757" s="63"/>
      <c r="AH757" s="58"/>
      <c r="AI757" s="58"/>
      <c r="AJ757" s="57"/>
      <c r="AK757" s="68"/>
      <c r="AL757" s="68"/>
      <c r="AM757" s="68"/>
      <c r="AN757" s="57"/>
      <c r="AP757" s="59"/>
      <c r="AQ757" s="59"/>
      <c r="AR757" s="59"/>
      <c r="AS757" s="59"/>
      <c r="AT757" s="57"/>
      <c r="AU757" s="58"/>
      <c r="AV757" s="99"/>
    </row>
    <row r="758" spans="1:49" ht="25.5">
      <c r="A758" s="72">
        <v>760</v>
      </c>
      <c r="B758" s="604" t="s">
        <v>3547</v>
      </c>
      <c r="C758" s="69">
        <v>45952</v>
      </c>
      <c r="D758" s="66" t="s">
        <v>82</v>
      </c>
      <c r="E758" s="66" t="s">
        <v>82</v>
      </c>
      <c r="F758" s="57">
        <v>45974</v>
      </c>
      <c r="G758" s="57"/>
      <c r="H758" s="99"/>
      <c r="I758" s="57">
        <v>45952</v>
      </c>
      <c r="J758" s="67">
        <f t="shared" ca="1" si="15"/>
        <v>-84</v>
      </c>
      <c r="K758" s="71" t="s">
        <v>3548</v>
      </c>
      <c r="L758" s="67" t="s">
        <v>572</v>
      </c>
      <c r="M758" s="67" t="s">
        <v>502</v>
      </c>
      <c r="N758" s="105" t="s">
        <v>297</v>
      </c>
      <c r="O758" s="60" t="s">
        <v>298</v>
      </c>
      <c r="P758" s="58" t="s">
        <v>299</v>
      </c>
      <c r="Q758" s="61" t="s">
        <v>3549</v>
      </c>
      <c r="R758" s="61" t="s">
        <v>67</v>
      </c>
      <c r="S758" s="61" t="s">
        <v>3550</v>
      </c>
      <c r="T758" s="61" t="s">
        <v>56</v>
      </c>
      <c r="U758" s="452" t="s">
        <v>265</v>
      </c>
      <c r="V758" s="261">
        <v>45953</v>
      </c>
      <c r="X758" s="58"/>
      <c r="Y758" s="58"/>
      <c r="Z758" s="58"/>
      <c r="AA758" s="58"/>
      <c r="AB758" s="63" t="s">
        <v>3551</v>
      </c>
      <c r="AC758" s="58" t="s">
        <v>3552</v>
      </c>
      <c r="AD758" s="58"/>
      <c r="AE758" s="386" t="s">
        <v>3553</v>
      </c>
      <c r="AF758" s="63">
        <v>45993</v>
      </c>
      <c r="AG758" s="63"/>
      <c r="AH758" s="58"/>
      <c r="AI758" s="58"/>
      <c r="AJ758" s="57"/>
      <c r="AK758" s="68"/>
      <c r="AL758" s="68"/>
      <c r="AM758" s="68"/>
      <c r="AN758" s="57"/>
      <c r="AP758" s="59"/>
      <c r="AQ758" s="59"/>
      <c r="AR758" s="59"/>
      <c r="AS758" s="59"/>
      <c r="AT758" s="57"/>
      <c r="AU758" s="58"/>
      <c r="AV758" s="99"/>
    </row>
    <row r="759" spans="1:49" ht="25.5">
      <c r="A759" s="350">
        <v>761</v>
      </c>
      <c r="B759" s="595" t="s">
        <v>3554</v>
      </c>
      <c r="C759" s="69">
        <v>45951</v>
      </c>
      <c r="D759" s="66" t="s">
        <v>82</v>
      </c>
      <c r="E759" s="66" t="s">
        <v>82</v>
      </c>
      <c r="F759" s="57">
        <v>45973</v>
      </c>
      <c r="G759" s="57"/>
      <c r="H759" s="99"/>
      <c r="I759" s="57">
        <v>45952</v>
      </c>
      <c r="J759" s="67">
        <f t="shared" ca="1" si="15"/>
        <v>-85</v>
      </c>
      <c r="K759" s="71" t="s">
        <v>3555</v>
      </c>
      <c r="L759" s="67" t="s">
        <v>572</v>
      </c>
      <c r="M759" s="67" t="s">
        <v>573</v>
      </c>
      <c r="N759" s="105" t="s">
        <v>127</v>
      </c>
      <c r="O759" s="60"/>
      <c r="P759" s="58"/>
      <c r="Q759" s="61" t="s">
        <v>3556</v>
      </c>
      <c r="R759" s="61" t="s">
        <v>214</v>
      </c>
      <c r="S759" s="61" t="s">
        <v>1385</v>
      </c>
      <c r="T759" s="61" t="s">
        <v>56</v>
      </c>
      <c r="U759" s="393" t="s">
        <v>330</v>
      </c>
      <c r="V759" s="261">
        <v>45953</v>
      </c>
      <c r="X759" s="58"/>
      <c r="Y759" s="58"/>
      <c r="Z759" s="58"/>
      <c r="AA759" s="58"/>
      <c r="AB759" s="63"/>
      <c r="AC759" s="58"/>
      <c r="AD759" s="58"/>
      <c r="AE759" s="58"/>
      <c r="AF759" s="63"/>
      <c r="AG759" s="63"/>
      <c r="AH759" s="58"/>
      <c r="AI759" s="58"/>
      <c r="AJ759" s="57"/>
      <c r="AK759" s="68"/>
      <c r="AL759" s="68"/>
      <c r="AM759" s="68"/>
      <c r="AN759" s="57"/>
      <c r="AP759" s="59"/>
      <c r="AQ759" s="59"/>
      <c r="AR759" s="59"/>
      <c r="AS759" s="59"/>
      <c r="AT759" s="57"/>
      <c r="AU759" s="58"/>
      <c r="AV759" s="99"/>
    </row>
    <row r="760" spans="1:49" ht="25.5">
      <c r="A760" s="72">
        <v>762</v>
      </c>
      <c r="B760" s="595" t="s">
        <v>3557</v>
      </c>
      <c r="C760" s="69">
        <v>45950</v>
      </c>
      <c r="D760" s="66" t="s">
        <v>82</v>
      </c>
      <c r="E760" s="66" t="s">
        <v>82</v>
      </c>
      <c r="F760" s="57">
        <v>45972</v>
      </c>
      <c r="G760" s="57"/>
      <c r="H760" s="99"/>
      <c r="I760" s="57">
        <v>45952</v>
      </c>
      <c r="J760" s="67">
        <f t="shared" ca="1" si="15"/>
        <v>-86</v>
      </c>
      <c r="K760" s="71" t="s">
        <v>1441</v>
      </c>
      <c r="L760" s="67" t="s">
        <v>572</v>
      </c>
      <c r="M760" s="67" t="s">
        <v>573</v>
      </c>
      <c r="N760" s="105" t="s">
        <v>189</v>
      </c>
      <c r="O760" s="60" t="s">
        <v>190</v>
      </c>
      <c r="P760" s="58" t="s">
        <v>191</v>
      </c>
      <c r="Q760" s="105" t="s">
        <v>3558</v>
      </c>
      <c r="R760" s="61" t="s">
        <v>322</v>
      </c>
      <c r="S760" s="61" t="s">
        <v>3559</v>
      </c>
      <c r="T760" s="61" t="s">
        <v>56</v>
      </c>
      <c r="U760" s="452" t="s">
        <v>86</v>
      </c>
      <c r="V760" s="261">
        <v>45952</v>
      </c>
      <c r="X760" s="63" t="s">
        <v>3017</v>
      </c>
      <c r="Y760" s="63" t="s">
        <v>555</v>
      </c>
      <c r="Z760" s="63" t="s">
        <v>732</v>
      </c>
      <c r="AA760" s="63" t="s">
        <v>89</v>
      </c>
      <c r="AB760" s="63" t="s">
        <v>3560</v>
      </c>
      <c r="AC760" s="63" t="s">
        <v>3104</v>
      </c>
      <c r="AD760" s="63">
        <v>45934</v>
      </c>
      <c r="AE760" s="410" t="s">
        <v>88</v>
      </c>
      <c r="AF760" s="410" t="s">
        <v>88</v>
      </c>
      <c r="AG760" s="410" t="s">
        <v>88</v>
      </c>
      <c r="AH760" s="410" t="s">
        <v>88</v>
      </c>
      <c r="AI760" s="410" t="s">
        <v>88</v>
      </c>
      <c r="AJ760" s="410" t="s">
        <v>88</v>
      </c>
      <c r="AK760" s="410" t="s">
        <v>88</v>
      </c>
      <c r="AL760" s="410" t="s">
        <v>88</v>
      </c>
      <c r="AM760" s="410" t="s">
        <v>88</v>
      </c>
      <c r="AN760" s="410" t="s">
        <v>88</v>
      </c>
      <c r="AO760" s="410" t="s">
        <v>88</v>
      </c>
      <c r="AP760" s="410" t="s">
        <v>88</v>
      </c>
      <c r="AQ760" s="410" t="s">
        <v>88</v>
      </c>
      <c r="AR760" s="410" t="s">
        <v>88</v>
      </c>
      <c r="AS760" s="410" t="s">
        <v>88</v>
      </c>
      <c r="AT760" s="410" t="s">
        <v>88</v>
      </c>
      <c r="AU760" s="410" t="s">
        <v>88</v>
      </c>
      <c r="AV760" s="410" t="s">
        <v>88</v>
      </c>
    </row>
    <row r="761" spans="1:49" ht="51">
      <c r="A761" s="350">
        <v>763</v>
      </c>
      <c r="B761" s="604" t="s">
        <v>3561</v>
      </c>
      <c r="C761" s="69">
        <v>45950</v>
      </c>
      <c r="D761" s="66" t="s">
        <v>547</v>
      </c>
      <c r="E761" s="66" t="s">
        <v>547</v>
      </c>
      <c r="F761" s="57">
        <v>45972</v>
      </c>
      <c r="G761" s="57"/>
      <c r="H761" s="99"/>
      <c r="I761" s="57">
        <v>45951</v>
      </c>
      <c r="J761" s="67">
        <f t="shared" ca="1" si="15"/>
        <v>-86</v>
      </c>
      <c r="K761" s="71" t="s">
        <v>3562</v>
      </c>
      <c r="L761" s="67" t="s">
        <v>572</v>
      </c>
      <c r="M761" s="67" t="s">
        <v>573</v>
      </c>
      <c r="N761" s="105" t="s">
        <v>118</v>
      </c>
      <c r="O761" s="60" t="s">
        <v>211</v>
      </c>
      <c r="P761" s="58" t="s">
        <v>212</v>
      </c>
      <c r="Q761" s="61" t="s">
        <v>3563</v>
      </c>
      <c r="R761" s="61" t="s">
        <v>322</v>
      </c>
      <c r="S761" s="61" t="s">
        <v>3564</v>
      </c>
      <c r="T761" s="61" t="s">
        <v>185</v>
      </c>
      <c r="U761" s="452" t="s">
        <v>172</v>
      </c>
      <c r="V761" s="261">
        <v>45941</v>
      </c>
      <c r="X761" s="58"/>
      <c r="Y761" s="58"/>
      <c r="Z761" s="58"/>
      <c r="AA761" s="58"/>
      <c r="AB761" s="352" t="s">
        <v>3565</v>
      </c>
      <c r="AC761" s="395">
        <v>45967</v>
      </c>
      <c r="AD761" s="58"/>
      <c r="AE761" s="58"/>
      <c r="AF761" s="352" t="s">
        <v>3566</v>
      </c>
      <c r="AG761" s="395">
        <v>45971</v>
      </c>
      <c r="AH761" s="58"/>
      <c r="AI761" s="58"/>
      <c r="AJ761" s="57"/>
      <c r="AK761" s="68"/>
      <c r="AL761" s="68"/>
      <c r="AM761" s="68"/>
      <c r="AN761" s="57"/>
      <c r="AP761" s="59"/>
      <c r="AQ761" s="59"/>
      <c r="AR761" s="59"/>
      <c r="AS761" s="59"/>
      <c r="AT761" s="57"/>
      <c r="AU761" s="58"/>
      <c r="AV761" s="99"/>
    </row>
    <row r="762" spans="1:49" ht="51">
      <c r="A762" s="72">
        <v>764</v>
      </c>
      <c r="B762" s="604" t="s">
        <v>3567</v>
      </c>
      <c r="C762" s="69">
        <v>45947</v>
      </c>
      <c r="D762" s="66" t="s">
        <v>570</v>
      </c>
      <c r="E762" s="66" t="s">
        <v>570</v>
      </c>
      <c r="F762" s="57">
        <v>45971</v>
      </c>
      <c r="G762" s="57"/>
      <c r="H762" s="99"/>
      <c r="I762" s="57">
        <v>45951</v>
      </c>
      <c r="J762" s="67">
        <f t="shared" ca="1" si="15"/>
        <v>-87</v>
      </c>
      <c r="K762" s="71" t="s">
        <v>3568</v>
      </c>
      <c r="L762" s="67" t="s">
        <v>572</v>
      </c>
      <c r="M762" s="67" t="s">
        <v>573</v>
      </c>
      <c r="N762" s="105" t="s">
        <v>232</v>
      </c>
      <c r="O762" s="60" t="s">
        <v>306</v>
      </c>
      <c r="P762" s="58" t="s">
        <v>956</v>
      </c>
      <c r="Q762" s="61" t="s">
        <v>3569</v>
      </c>
      <c r="R762" s="61" t="s">
        <v>54</v>
      </c>
      <c r="S762" s="61" t="s">
        <v>3570</v>
      </c>
      <c r="T762" s="61" t="s">
        <v>56</v>
      </c>
      <c r="U762" s="452" t="s">
        <v>385</v>
      </c>
      <c r="V762" s="261">
        <v>45953</v>
      </c>
      <c r="X762" s="58"/>
      <c r="Y762" s="58"/>
      <c r="Z762" s="58"/>
      <c r="AA762" s="58"/>
      <c r="AB762" s="63" t="s">
        <v>3571</v>
      </c>
      <c r="AC762" s="63">
        <v>45957</v>
      </c>
      <c r="AD762" s="58"/>
      <c r="AE762" s="58" t="s">
        <v>91</v>
      </c>
      <c r="AF762" s="352" t="s">
        <v>3572</v>
      </c>
      <c r="AG762" s="395">
        <v>45957</v>
      </c>
      <c r="AH762" s="58"/>
      <c r="AI762" s="58"/>
      <c r="AJ762" s="57"/>
      <c r="AK762" s="68"/>
      <c r="AL762" s="68"/>
      <c r="AM762" s="68"/>
      <c r="AN762" s="57"/>
      <c r="AP762" s="59"/>
      <c r="AQ762" s="59"/>
      <c r="AR762" s="59"/>
      <c r="AS762" s="59"/>
      <c r="AT762" s="57"/>
      <c r="AU762" s="58"/>
      <c r="AV762" s="99"/>
    </row>
    <row r="763" spans="1:49" ht="25.5">
      <c r="A763" s="350">
        <v>765</v>
      </c>
      <c r="B763" s="604" t="s">
        <v>3573</v>
      </c>
      <c r="C763" s="69">
        <v>45947</v>
      </c>
      <c r="D763" s="66" t="s">
        <v>82</v>
      </c>
      <c r="E763" s="66" t="s">
        <v>82</v>
      </c>
      <c r="F763" s="57">
        <v>45971</v>
      </c>
      <c r="G763" s="57"/>
      <c r="H763" s="99"/>
      <c r="I763" s="57">
        <v>45952</v>
      </c>
      <c r="J763" s="67">
        <f t="shared" ca="1" si="15"/>
        <v>-87</v>
      </c>
      <c r="K763" s="71" t="s">
        <v>1441</v>
      </c>
      <c r="L763" s="67" t="s">
        <v>522</v>
      </c>
      <c r="M763" s="67" t="s">
        <v>501</v>
      </c>
      <c r="N763" s="105" t="s">
        <v>127</v>
      </c>
      <c r="O763" s="60"/>
      <c r="P763" s="58"/>
      <c r="Q763" s="61" t="s">
        <v>3574</v>
      </c>
      <c r="R763" s="61" t="s">
        <v>214</v>
      </c>
      <c r="S763" s="61"/>
      <c r="T763" s="61"/>
      <c r="X763" s="58"/>
      <c r="Y763" s="58"/>
      <c r="Z763" s="58"/>
      <c r="AA763" s="58"/>
      <c r="AB763" s="63"/>
      <c r="AC763" s="58"/>
      <c r="AD763" s="58"/>
      <c r="AE763" s="58"/>
      <c r="AF763" s="63"/>
      <c r="AG763" s="63"/>
      <c r="AH763" s="58"/>
      <c r="AI763" s="58"/>
      <c r="AJ763" s="57"/>
      <c r="AK763" s="68"/>
      <c r="AL763" s="68"/>
      <c r="AM763" s="68"/>
      <c r="AN763" s="57"/>
      <c r="AP763" s="59"/>
      <c r="AQ763" s="59"/>
      <c r="AR763" s="59"/>
      <c r="AS763" s="59"/>
      <c r="AT763" s="57"/>
      <c r="AU763" s="58"/>
      <c r="AV763" s="99"/>
    </row>
    <row r="764" spans="1:49" ht="25.5">
      <c r="A764" s="72">
        <v>766</v>
      </c>
      <c r="B764" s="595" t="s">
        <v>3575</v>
      </c>
      <c r="C764" s="69">
        <v>45946</v>
      </c>
      <c r="D764" s="66" t="s">
        <v>82</v>
      </c>
      <c r="E764" s="66" t="s">
        <v>82</v>
      </c>
      <c r="F764" s="57">
        <v>45968</v>
      </c>
      <c r="G764" s="173"/>
      <c r="H764" s="99"/>
      <c r="I764" s="57">
        <v>45951</v>
      </c>
      <c r="J764" s="67">
        <f t="shared" ref="J764:J795" ca="1" si="16">IF(AND(B764&lt;&gt;"",C764&lt;&gt;"",F764&lt;&gt;""),IF(NETWORKDAYS.INTL(TODAY(),F764,1,festivos)&gt;=0,NETWORKDAYS.INTL(TODAY(),F764,1,festivos)-1,NETWORKDAYS.INTL(TODAY(),F764,1,festivos)+1),"")</f>
        <v>-88</v>
      </c>
      <c r="K764" s="71" t="s">
        <v>3576</v>
      </c>
      <c r="L764" s="67" t="s">
        <v>572</v>
      </c>
      <c r="M764" s="67" t="s">
        <v>502</v>
      </c>
      <c r="N764" s="105" t="s">
        <v>127</v>
      </c>
      <c r="O764" s="60"/>
      <c r="P764" s="58"/>
      <c r="Q764" s="61" t="s">
        <v>3577</v>
      </c>
      <c r="R764" s="61" t="s">
        <v>214</v>
      </c>
      <c r="S764" s="61" t="s">
        <v>1120</v>
      </c>
      <c r="T764" s="61" t="s">
        <v>56</v>
      </c>
      <c r="U764" s="452" t="s">
        <v>1855</v>
      </c>
      <c r="V764" s="261">
        <v>45953</v>
      </c>
      <c r="X764" s="58"/>
      <c r="Y764" s="58"/>
      <c r="Z764" s="58"/>
      <c r="AA764" s="58"/>
      <c r="AB764" s="63" t="s">
        <v>3578</v>
      </c>
      <c r="AC764" s="63">
        <v>45972</v>
      </c>
      <c r="AD764" s="58"/>
      <c r="AE764" s="58"/>
      <c r="AF764" s="63"/>
      <c r="AG764" s="63"/>
      <c r="AH764" s="58"/>
      <c r="AI764" s="58"/>
      <c r="AJ764" s="57"/>
      <c r="AK764" s="68"/>
      <c r="AL764" s="68"/>
      <c r="AM764" s="68"/>
      <c r="AN764" s="57"/>
      <c r="AP764" s="59"/>
      <c r="AQ764" s="59"/>
      <c r="AR764" s="59"/>
      <c r="AS764" s="59"/>
      <c r="AT764" s="57"/>
      <c r="AU764" s="58"/>
      <c r="AV764" s="99"/>
    </row>
    <row r="765" spans="1:49" ht="38.25">
      <c r="A765" s="350">
        <v>767</v>
      </c>
      <c r="B765" s="595" t="s">
        <v>3579</v>
      </c>
      <c r="C765" s="69">
        <v>45946</v>
      </c>
      <c r="D765" s="66" t="s">
        <v>82</v>
      </c>
      <c r="E765" s="66" t="s">
        <v>82</v>
      </c>
      <c r="F765" s="57">
        <v>45968</v>
      </c>
      <c r="G765" s="57"/>
      <c r="H765" s="99"/>
      <c r="I765" s="57">
        <v>45951</v>
      </c>
      <c r="J765" s="67">
        <f t="shared" ca="1" si="16"/>
        <v>-88</v>
      </c>
      <c r="K765" s="71" t="s">
        <v>3580</v>
      </c>
      <c r="L765" s="67" t="s">
        <v>572</v>
      </c>
      <c r="M765" s="67" t="s">
        <v>573</v>
      </c>
      <c r="N765" s="105" t="s">
        <v>232</v>
      </c>
      <c r="O765" s="60"/>
      <c r="P765" s="58" t="s">
        <v>956</v>
      </c>
      <c r="Q765" s="61" t="s">
        <v>3581</v>
      </c>
      <c r="R765" s="61" t="s">
        <v>322</v>
      </c>
      <c r="S765" s="61" t="s">
        <v>3582</v>
      </c>
      <c r="T765" s="61" t="s">
        <v>56</v>
      </c>
      <c r="U765" s="452" t="s">
        <v>1855</v>
      </c>
      <c r="V765" s="261">
        <v>45953</v>
      </c>
      <c r="X765" s="58"/>
      <c r="Y765" s="58"/>
      <c r="Z765" s="58"/>
      <c r="AA765" s="63" t="s">
        <v>69</v>
      </c>
      <c r="AB765" s="63" t="s">
        <v>3583</v>
      </c>
      <c r="AC765" s="63">
        <v>45967</v>
      </c>
      <c r="AD765" s="58"/>
      <c r="AE765" s="58"/>
      <c r="AF765" s="63"/>
      <c r="AG765" s="63"/>
      <c r="AH765" s="58"/>
      <c r="AI765" s="58"/>
      <c r="AJ765" s="57"/>
      <c r="AK765" s="68"/>
      <c r="AL765" s="68"/>
      <c r="AM765" s="68"/>
      <c r="AN765" s="57"/>
      <c r="AP765" s="59"/>
      <c r="AQ765" s="59"/>
      <c r="AR765" s="59"/>
      <c r="AS765" s="59"/>
      <c r="AT765" s="57"/>
      <c r="AU765" s="58"/>
      <c r="AV765" s="99"/>
      <c r="AW765" s="395" t="s">
        <v>3584</v>
      </c>
    </row>
    <row r="766" spans="1:49" ht="51">
      <c r="A766" s="72">
        <v>768</v>
      </c>
      <c r="B766" s="716" t="s">
        <v>3585</v>
      </c>
      <c r="C766" s="712">
        <v>45944</v>
      </c>
      <c r="D766" s="687" t="s">
        <v>82</v>
      </c>
      <c r="E766" s="687" t="s">
        <v>82</v>
      </c>
      <c r="F766" s="713">
        <v>45966</v>
      </c>
      <c r="G766" s="713"/>
      <c r="H766" s="717"/>
      <c r="I766" s="713">
        <v>45951</v>
      </c>
      <c r="J766" s="689">
        <f t="shared" ca="1" si="16"/>
        <v>-90</v>
      </c>
      <c r="K766" s="690" t="s">
        <v>3586</v>
      </c>
      <c r="L766" s="689" t="s">
        <v>572</v>
      </c>
      <c r="M766" s="689" t="s">
        <v>573</v>
      </c>
      <c r="N766" s="691" t="s">
        <v>127</v>
      </c>
      <c r="O766" s="714"/>
      <c r="P766" s="715"/>
      <c r="Q766" s="692" t="s">
        <v>3587</v>
      </c>
      <c r="R766" s="692" t="s">
        <v>214</v>
      </c>
      <c r="S766" s="692" t="s">
        <v>3588</v>
      </c>
      <c r="T766" s="692" t="s">
        <v>185</v>
      </c>
      <c r="U766" s="856" t="s">
        <v>924</v>
      </c>
      <c r="V766" s="696">
        <v>45953</v>
      </c>
      <c r="X766" s="58"/>
      <c r="Y766" s="58"/>
      <c r="Z766" s="58"/>
      <c r="AA766" s="58"/>
      <c r="AB766" s="63"/>
      <c r="AC766" s="58"/>
      <c r="AD766" s="58"/>
      <c r="AE766" s="58"/>
      <c r="AF766" s="63"/>
      <c r="AG766" s="63"/>
      <c r="AH766" s="58"/>
      <c r="AI766" s="58"/>
      <c r="AJ766" s="57"/>
      <c r="AK766" s="68"/>
      <c r="AL766" s="68"/>
      <c r="AM766" s="68"/>
      <c r="AN766" s="57"/>
      <c r="AP766" s="59"/>
      <c r="AQ766" s="59"/>
      <c r="AR766" s="59"/>
      <c r="AS766" s="59"/>
      <c r="AT766" s="57"/>
      <c r="AU766" s="58"/>
      <c r="AV766" s="99"/>
    </row>
    <row r="767" spans="1:49" ht="51">
      <c r="A767" s="350">
        <v>769</v>
      </c>
      <c r="B767" s="604" t="s">
        <v>3589</v>
      </c>
      <c r="C767" s="69">
        <v>45938</v>
      </c>
      <c r="D767" s="66" t="s">
        <v>82</v>
      </c>
      <c r="E767" s="66" t="s">
        <v>82</v>
      </c>
      <c r="F767" s="57">
        <v>45960</v>
      </c>
      <c r="G767" s="57"/>
      <c r="H767" s="99"/>
      <c r="I767" s="57">
        <v>45952</v>
      </c>
      <c r="J767" s="67">
        <f t="shared" ca="1" si="16"/>
        <v>-93</v>
      </c>
      <c r="K767" s="71" t="s">
        <v>3590</v>
      </c>
      <c r="L767" s="67" t="s">
        <v>572</v>
      </c>
      <c r="M767" s="67" t="s">
        <v>502</v>
      </c>
      <c r="N767" s="105" t="s">
        <v>63</v>
      </c>
      <c r="O767" s="60" t="s">
        <v>64</v>
      </c>
      <c r="P767" s="67" t="s">
        <v>65</v>
      </c>
      <c r="Q767" s="61" t="s">
        <v>3591</v>
      </c>
      <c r="R767" s="61" t="s">
        <v>322</v>
      </c>
      <c r="S767" s="61" t="s">
        <v>3592</v>
      </c>
      <c r="T767" s="61" t="s">
        <v>56</v>
      </c>
      <c r="U767" s="452" t="s">
        <v>265</v>
      </c>
      <c r="V767" s="261">
        <v>45953</v>
      </c>
      <c r="X767" s="58"/>
      <c r="Y767" s="58"/>
      <c r="Z767" s="58"/>
      <c r="AA767" s="58"/>
      <c r="AB767" s="63" t="s">
        <v>3593</v>
      </c>
      <c r="AC767" s="63">
        <v>45965</v>
      </c>
      <c r="AD767" s="58"/>
      <c r="AE767" s="58"/>
      <c r="AF767" s="63"/>
      <c r="AG767" s="63"/>
      <c r="AH767" s="58"/>
      <c r="AI767" s="58"/>
      <c r="AJ767" s="57"/>
      <c r="AK767" s="68"/>
      <c r="AL767" s="68"/>
      <c r="AM767" s="68"/>
      <c r="AN767" s="57"/>
      <c r="AP767" s="59"/>
      <c r="AQ767" s="59"/>
      <c r="AR767" s="59"/>
      <c r="AS767" s="59"/>
      <c r="AT767" s="57"/>
      <c r="AU767" s="58"/>
      <c r="AV767" s="99"/>
    </row>
    <row r="768" spans="1:49" ht="25.5">
      <c r="A768" s="72">
        <v>770</v>
      </c>
      <c r="B768" s="604" t="s">
        <v>3594</v>
      </c>
      <c r="C768" s="69">
        <v>45931</v>
      </c>
      <c r="D768" s="66" t="s">
        <v>82</v>
      </c>
      <c r="E768" s="66" t="s">
        <v>82</v>
      </c>
      <c r="F768" s="57">
        <v>45953</v>
      </c>
      <c r="G768" s="57"/>
      <c r="H768" s="99"/>
      <c r="I768" s="57">
        <v>45931</v>
      </c>
      <c r="J768" s="67">
        <f t="shared" ca="1" si="16"/>
        <v>-98</v>
      </c>
      <c r="K768" s="71" t="s">
        <v>2168</v>
      </c>
      <c r="L768" s="67" t="s">
        <v>572</v>
      </c>
      <c r="M768" s="67" t="s">
        <v>573</v>
      </c>
      <c r="N768" s="105"/>
      <c r="O768" s="60"/>
      <c r="P768" s="58"/>
      <c r="Q768" s="61" t="s">
        <v>2169</v>
      </c>
      <c r="R768" s="61"/>
      <c r="S768" s="61"/>
      <c r="T768" s="61"/>
      <c r="U768" s="452" t="s">
        <v>265</v>
      </c>
      <c r="X768" s="58"/>
      <c r="Y768" s="58"/>
      <c r="Z768" s="58"/>
      <c r="AA768" s="58"/>
      <c r="AB768" s="130" t="s">
        <v>3595</v>
      </c>
      <c r="AC768" s="63">
        <v>45957</v>
      </c>
      <c r="AD768" s="58"/>
      <c r="AE768" s="58"/>
      <c r="AF768" s="130" t="s">
        <v>3596</v>
      </c>
      <c r="AG768" s="63">
        <v>45965</v>
      </c>
      <c r="AH768" s="58"/>
      <c r="AI768" s="58"/>
      <c r="AJ768" s="57"/>
      <c r="AK768" s="68"/>
      <c r="AL768" s="68"/>
      <c r="AM768" s="68"/>
      <c r="AN768" s="57"/>
      <c r="AP768" s="59"/>
      <c r="AQ768" s="59"/>
      <c r="AR768" s="59"/>
      <c r="AS768" s="59"/>
      <c r="AT768" s="57"/>
      <c r="AU768" s="58"/>
      <c r="AV768" s="99"/>
    </row>
    <row r="769" spans="1:48" ht="25.5">
      <c r="A769" s="350">
        <v>771</v>
      </c>
      <c r="B769" s="595" t="s">
        <v>3597</v>
      </c>
      <c r="C769" s="69">
        <v>45930</v>
      </c>
      <c r="D769" s="66" t="s">
        <v>3598</v>
      </c>
      <c r="E769" s="66" t="s">
        <v>3598</v>
      </c>
      <c r="F769" s="57">
        <v>45952</v>
      </c>
      <c r="G769" s="57"/>
      <c r="H769" s="99"/>
      <c r="I769" s="57">
        <v>45951</v>
      </c>
      <c r="J769" s="67">
        <f t="shared" ca="1" si="16"/>
        <v>-99</v>
      </c>
      <c r="K769" s="71" t="s">
        <v>3599</v>
      </c>
      <c r="L769" s="67" t="s">
        <v>572</v>
      </c>
      <c r="M769" s="67" t="s">
        <v>573</v>
      </c>
      <c r="N769" s="105" t="s">
        <v>63</v>
      </c>
      <c r="O769" s="60" t="s">
        <v>64</v>
      </c>
      <c r="P769" s="67" t="s">
        <v>65</v>
      </c>
      <c r="Q769" s="61" t="s">
        <v>3600</v>
      </c>
      <c r="R769" s="61" t="s">
        <v>67</v>
      </c>
      <c r="S769" s="61" t="s">
        <v>3601</v>
      </c>
      <c r="T769" s="61" t="s">
        <v>56</v>
      </c>
      <c r="U769" s="452" t="s">
        <v>385</v>
      </c>
      <c r="V769" s="261">
        <v>45952</v>
      </c>
      <c r="X769" s="58"/>
      <c r="Y769" s="58"/>
      <c r="Z769" s="58"/>
      <c r="AA769" s="58"/>
      <c r="AB769" s="352" t="s">
        <v>3602</v>
      </c>
      <c r="AC769" s="395">
        <v>45930</v>
      </c>
      <c r="AD769" s="58"/>
      <c r="AE769" s="58" t="s">
        <v>91</v>
      </c>
      <c r="AF769" s="352" t="s">
        <v>3603</v>
      </c>
      <c r="AG769" s="395">
        <v>45968</v>
      </c>
      <c r="AH769" s="58"/>
      <c r="AI769" s="58"/>
      <c r="AJ769" s="57"/>
      <c r="AK769" s="68"/>
      <c r="AL769" s="68"/>
      <c r="AM769" s="68"/>
      <c r="AN769" s="57"/>
      <c r="AP769" s="59"/>
      <c r="AQ769" s="59"/>
      <c r="AR769" s="59"/>
      <c r="AS769" s="59"/>
      <c r="AT769" s="57"/>
      <c r="AU769" s="58"/>
      <c r="AV769" s="99"/>
    </row>
    <row r="770" spans="1:48" ht="25.5">
      <c r="A770" s="72">
        <v>772</v>
      </c>
      <c r="B770" s="595" t="s">
        <v>3604</v>
      </c>
      <c r="C770" s="69">
        <v>45952</v>
      </c>
      <c r="D770" s="66" t="s">
        <v>82</v>
      </c>
      <c r="E770" s="66" t="s">
        <v>82</v>
      </c>
      <c r="F770" s="57">
        <v>45974</v>
      </c>
      <c r="G770" s="57"/>
      <c r="H770" s="99"/>
      <c r="I770" s="57">
        <v>45952</v>
      </c>
      <c r="J770" s="67">
        <f t="shared" ca="1" si="16"/>
        <v>-84</v>
      </c>
      <c r="K770" s="71" t="s">
        <v>1441</v>
      </c>
      <c r="L770" s="67"/>
      <c r="M770" s="67"/>
      <c r="N770" s="105"/>
      <c r="O770" s="60"/>
      <c r="P770" s="58"/>
      <c r="Q770" s="61" t="s">
        <v>3605</v>
      </c>
      <c r="R770" s="61"/>
      <c r="S770" s="61"/>
      <c r="T770" s="61"/>
      <c r="X770" s="58"/>
      <c r="Y770" s="58"/>
      <c r="Z770" s="58"/>
      <c r="AA770" s="58"/>
      <c r="AB770" s="63"/>
      <c r="AC770" s="58"/>
      <c r="AD770" s="58"/>
      <c r="AE770" s="58"/>
      <c r="AF770" s="63"/>
      <c r="AG770" s="63"/>
      <c r="AH770" s="58"/>
      <c r="AI770" s="58"/>
      <c r="AJ770" s="57"/>
      <c r="AK770" s="68"/>
      <c r="AL770" s="68"/>
      <c r="AM770" s="68"/>
      <c r="AN770" s="57"/>
      <c r="AP770" s="59"/>
      <c r="AQ770" s="59"/>
      <c r="AR770" s="59"/>
      <c r="AS770" s="59"/>
      <c r="AT770" s="57"/>
      <c r="AU770" s="58"/>
      <c r="AV770" s="99"/>
    </row>
    <row r="771" spans="1:48" ht="51">
      <c r="A771" s="350">
        <v>773</v>
      </c>
      <c r="B771" s="707" t="s">
        <v>3606</v>
      </c>
      <c r="C771" s="712">
        <v>45950</v>
      </c>
      <c r="D771" s="687" t="s">
        <v>82</v>
      </c>
      <c r="E771" s="687" t="s">
        <v>82</v>
      </c>
      <c r="F771" s="713">
        <v>45965</v>
      </c>
      <c r="G771" s="713"/>
      <c r="H771" s="717"/>
      <c r="I771" s="713">
        <v>45952</v>
      </c>
      <c r="J771" s="689">
        <f t="shared" ca="1" si="16"/>
        <v>-91</v>
      </c>
      <c r="K771" s="690" t="s">
        <v>3607</v>
      </c>
      <c r="L771" s="689" t="s">
        <v>572</v>
      </c>
      <c r="M771" s="689" t="s">
        <v>49</v>
      </c>
      <c r="N771" s="691" t="s">
        <v>63</v>
      </c>
      <c r="O771" s="714" t="s">
        <v>64</v>
      </c>
      <c r="P771" s="715" t="s">
        <v>433</v>
      </c>
      <c r="Q771" s="692" t="s">
        <v>3608</v>
      </c>
      <c r="R771" s="692" t="s">
        <v>67</v>
      </c>
      <c r="S771" s="692" t="s">
        <v>3609</v>
      </c>
      <c r="T771" s="692" t="s">
        <v>185</v>
      </c>
      <c r="U771" s="856" t="s">
        <v>924</v>
      </c>
      <c r="V771" s="696">
        <v>45952</v>
      </c>
      <c r="X771" s="58"/>
      <c r="Y771" s="58"/>
      <c r="Z771" s="58"/>
      <c r="AA771" s="58"/>
      <c r="AB771" s="63"/>
      <c r="AC771" s="58"/>
      <c r="AD771" s="58"/>
      <c r="AE771" s="58"/>
      <c r="AF771" s="63"/>
      <c r="AG771" s="63"/>
      <c r="AH771" s="58"/>
      <c r="AI771" s="58"/>
      <c r="AJ771" s="57"/>
      <c r="AK771" s="68"/>
      <c r="AL771" s="68"/>
      <c r="AM771" s="68"/>
      <c r="AN771" s="57"/>
      <c r="AP771" s="59"/>
      <c r="AQ771" s="59"/>
      <c r="AR771" s="59"/>
      <c r="AS771" s="59"/>
      <c r="AT771" s="57"/>
      <c r="AU771" s="58"/>
      <c r="AV771" s="99"/>
    </row>
    <row r="772" spans="1:48" ht="25.5">
      <c r="A772" s="72">
        <v>774</v>
      </c>
      <c r="B772" s="321" t="s">
        <v>3610</v>
      </c>
      <c r="C772" s="69">
        <v>45952</v>
      </c>
      <c r="D772" s="66" t="s">
        <v>82</v>
      </c>
      <c r="E772" s="66" t="s">
        <v>82</v>
      </c>
      <c r="F772" s="57">
        <v>45974</v>
      </c>
      <c r="G772" s="57"/>
      <c r="H772" s="99"/>
      <c r="I772" s="57">
        <v>45952</v>
      </c>
      <c r="J772" s="67">
        <f t="shared" ca="1" si="16"/>
        <v>-84</v>
      </c>
      <c r="K772" s="71" t="s">
        <v>3611</v>
      </c>
      <c r="L772" s="67" t="s">
        <v>572</v>
      </c>
      <c r="M772" s="67" t="s">
        <v>573</v>
      </c>
      <c r="N772" s="105" t="s">
        <v>159</v>
      </c>
      <c r="O772" s="60" t="s">
        <v>160</v>
      </c>
      <c r="P772" s="58" t="s">
        <v>161</v>
      </c>
      <c r="Q772" s="61" t="s">
        <v>3612</v>
      </c>
      <c r="R772" s="61" t="s">
        <v>322</v>
      </c>
      <c r="S772" s="61" t="s">
        <v>3613</v>
      </c>
      <c r="T772" s="61" t="s">
        <v>56</v>
      </c>
      <c r="U772" s="452" t="s">
        <v>194</v>
      </c>
      <c r="V772" s="261">
        <v>45953</v>
      </c>
      <c r="X772" s="58"/>
      <c r="Y772" s="58"/>
      <c r="Z772" s="58"/>
      <c r="AA772" s="58"/>
      <c r="AB772" s="63" t="s">
        <v>3614</v>
      </c>
      <c r="AC772" s="63">
        <v>45973</v>
      </c>
      <c r="AD772" s="58"/>
      <c r="AE772" s="58"/>
      <c r="AF772" s="63"/>
      <c r="AG772" s="63"/>
      <c r="AH772" s="58"/>
      <c r="AI772" s="58"/>
      <c r="AJ772" s="57"/>
      <c r="AK772" s="68"/>
      <c r="AL772" s="68"/>
      <c r="AM772" s="68"/>
      <c r="AN772" s="57"/>
      <c r="AP772" s="59"/>
      <c r="AQ772" s="59"/>
      <c r="AR772" s="59"/>
      <c r="AS772" s="59"/>
      <c r="AT772" s="57"/>
      <c r="AU772" s="58"/>
      <c r="AV772" s="99"/>
    </row>
    <row r="773" spans="1:48" ht="25.5">
      <c r="A773" s="350">
        <v>775</v>
      </c>
      <c r="B773" s="321" t="s">
        <v>3615</v>
      </c>
      <c r="C773" s="69">
        <v>45952</v>
      </c>
      <c r="D773" s="66" t="s">
        <v>82</v>
      </c>
      <c r="E773" s="66" t="s">
        <v>82</v>
      </c>
      <c r="F773" s="57">
        <v>45974</v>
      </c>
      <c r="G773" s="57"/>
      <c r="H773" s="99"/>
      <c r="I773" s="57">
        <v>45952</v>
      </c>
      <c r="J773" s="67">
        <f t="shared" ca="1" si="16"/>
        <v>-84</v>
      </c>
      <c r="K773" s="71" t="s">
        <v>1441</v>
      </c>
      <c r="L773" s="67" t="s">
        <v>572</v>
      </c>
      <c r="M773" s="67" t="s">
        <v>573</v>
      </c>
      <c r="N773" s="105" t="s">
        <v>127</v>
      </c>
      <c r="O773" s="60"/>
      <c r="P773" s="58"/>
      <c r="Q773" s="61" t="s">
        <v>3616</v>
      </c>
      <c r="R773" s="61" t="s">
        <v>214</v>
      </c>
      <c r="S773" s="61" t="s">
        <v>1120</v>
      </c>
      <c r="T773" s="61" t="s">
        <v>56</v>
      </c>
      <c r="U773" s="393" t="s">
        <v>330</v>
      </c>
      <c r="V773" s="261">
        <v>45953</v>
      </c>
      <c r="X773" s="58"/>
      <c r="Y773" s="58"/>
      <c r="Z773" s="58"/>
      <c r="AA773" s="58"/>
      <c r="AB773" s="63"/>
      <c r="AC773" s="58"/>
      <c r="AD773" s="58"/>
      <c r="AE773" s="58"/>
      <c r="AF773" s="63"/>
      <c r="AG773" s="63"/>
      <c r="AH773" s="58"/>
      <c r="AI773" s="58"/>
      <c r="AJ773" s="57"/>
      <c r="AK773" s="68"/>
      <c r="AL773" s="68"/>
      <c r="AM773" s="68"/>
      <c r="AN773" s="57"/>
      <c r="AP773" s="59"/>
      <c r="AQ773" s="59"/>
      <c r="AR773" s="59"/>
      <c r="AS773" s="59"/>
      <c r="AT773" s="57"/>
      <c r="AU773" s="58"/>
      <c r="AV773" s="99"/>
    </row>
    <row r="774" spans="1:48" ht="25.5">
      <c r="A774" s="72">
        <v>776</v>
      </c>
      <c r="B774" s="321" t="s">
        <v>3617</v>
      </c>
      <c r="C774" s="69">
        <v>45952</v>
      </c>
      <c r="D774" s="66" t="s">
        <v>82</v>
      </c>
      <c r="E774" s="66" t="s">
        <v>82</v>
      </c>
      <c r="F774" s="57">
        <v>45974</v>
      </c>
      <c r="G774" s="57"/>
      <c r="H774" s="99"/>
      <c r="I774" s="57">
        <v>45952</v>
      </c>
      <c r="J774" s="67">
        <f t="shared" ca="1" si="16"/>
        <v>-84</v>
      </c>
      <c r="K774" s="71" t="s">
        <v>3618</v>
      </c>
      <c r="L774" s="67" t="s">
        <v>572</v>
      </c>
      <c r="M774" s="67" t="s">
        <v>573</v>
      </c>
      <c r="N774" s="105" t="s">
        <v>127</v>
      </c>
      <c r="O774" s="60"/>
      <c r="P774" s="58"/>
      <c r="Q774" s="61" t="s">
        <v>3616</v>
      </c>
      <c r="R774" s="61" t="s">
        <v>214</v>
      </c>
      <c r="S774" s="61" t="s">
        <v>1120</v>
      </c>
      <c r="T774" s="61" t="s">
        <v>56</v>
      </c>
      <c r="U774" s="393" t="s">
        <v>330</v>
      </c>
      <c r="V774" s="261">
        <v>45954</v>
      </c>
      <c r="X774" s="58"/>
      <c r="Y774" s="58"/>
      <c r="Z774" s="58"/>
      <c r="AA774" s="58"/>
      <c r="AB774" s="63"/>
      <c r="AC774" s="58"/>
      <c r="AD774" s="58"/>
      <c r="AE774" s="58"/>
      <c r="AF774" s="63"/>
      <c r="AG774" s="63"/>
      <c r="AH774" s="58"/>
      <c r="AI774" s="58"/>
      <c r="AJ774" s="57"/>
      <c r="AK774" s="68"/>
      <c r="AL774" s="68"/>
      <c r="AM774" s="68"/>
      <c r="AN774" s="57"/>
      <c r="AP774" s="59"/>
      <c r="AQ774" s="59"/>
      <c r="AR774" s="59"/>
      <c r="AS774" s="59"/>
      <c r="AT774" s="57"/>
      <c r="AU774" s="58"/>
      <c r="AV774" s="99"/>
    </row>
    <row r="775" spans="1:48" ht="25.5">
      <c r="A775" s="350">
        <v>777</v>
      </c>
      <c r="B775" s="321" t="s">
        <v>3619</v>
      </c>
      <c r="C775" s="69">
        <v>45950</v>
      </c>
      <c r="D775" s="66" t="s">
        <v>82</v>
      </c>
      <c r="E775" s="66" t="s">
        <v>82</v>
      </c>
      <c r="F775" s="57">
        <v>45972</v>
      </c>
      <c r="G775" s="57"/>
      <c r="H775" s="99"/>
      <c r="I775" s="57">
        <v>45952</v>
      </c>
      <c r="J775" s="67">
        <f t="shared" ca="1" si="16"/>
        <v>-86</v>
      </c>
      <c r="K775" s="71" t="s">
        <v>3620</v>
      </c>
      <c r="L775" s="67" t="s">
        <v>572</v>
      </c>
      <c r="M775" s="67" t="s">
        <v>573</v>
      </c>
      <c r="N775" s="105" t="s">
        <v>144</v>
      </c>
      <c r="O775" s="60" t="s">
        <v>145</v>
      </c>
      <c r="P775" s="58" t="s">
        <v>146</v>
      </c>
      <c r="Q775" s="61" t="s">
        <v>3621</v>
      </c>
      <c r="R775" s="61" t="s">
        <v>67</v>
      </c>
      <c r="S775" s="61" t="s">
        <v>3622</v>
      </c>
      <c r="T775" s="61" t="s">
        <v>56</v>
      </c>
      <c r="U775" s="452" t="s">
        <v>385</v>
      </c>
      <c r="V775" s="261">
        <v>45953</v>
      </c>
      <c r="X775" s="58"/>
      <c r="Y775" s="58"/>
      <c r="Z775" s="58"/>
      <c r="AA775" s="58"/>
      <c r="AB775" s="63" t="s">
        <v>3623</v>
      </c>
      <c r="AC775" s="63">
        <v>45957</v>
      </c>
      <c r="AD775" s="58"/>
      <c r="AE775" s="58"/>
      <c r="AF775" s="63"/>
      <c r="AG775" s="63"/>
      <c r="AH775" s="58"/>
      <c r="AI775" s="58"/>
      <c r="AJ775" s="57"/>
      <c r="AK775" s="68"/>
      <c r="AL775" s="68"/>
      <c r="AM775" s="68"/>
      <c r="AN775" s="57"/>
      <c r="AP775" s="59"/>
      <c r="AQ775" s="59"/>
      <c r="AR775" s="59"/>
      <c r="AS775" s="59"/>
      <c r="AT775" s="57"/>
      <c r="AU775" s="58"/>
      <c r="AV775" s="99"/>
    </row>
    <row r="776" spans="1:48" ht="38.25">
      <c r="A776" s="72">
        <v>778</v>
      </c>
      <c r="B776" s="321" t="s">
        <v>3624</v>
      </c>
      <c r="C776" s="69">
        <v>45950</v>
      </c>
      <c r="D776" s="66" t="s">
        <v>82</v>
      </c>
      <c r="E776" s="66" t="s">
        <v>82</v>
      </c>
      <c r="F776" s="57">
        <v>45972</v>
      </c>
      <c r="G776" s="57"/>
      <c r="H776" s="99"/>
      <c r="I776" s="57">
        <v>45951</v>
      </c>
      <c r="J776" s="67">
        <f t="shared" ca="1" si="16"/>
        <v>-86</v>
      </c>
      <c r="K776" s="71" t="s">
        <v>1161</v>
      </c>
      <c r="L776" s="67" t="s">
        <v>572</v>
      </c>
      <c r="M776" s="67" t="s">
        <v>573</v>
      </c>
      <c r="N776" s="105" t="s">
        <v>134</v>
      </c>
      <c r="O776" s="60" t="s">
        <v>1103</v>
      </c>
      <c r="P776" s="58" t="s">
        <v>661</v>
      </c>
      <c r="Q776" s="61" t="s">
        <v>3625</v>
      </c>
      <c r="R776" s="61" t="s">
        <v>337</v>
      </c>
      <c r="S776" s="61" t="s">
        <v>3626</v>
      </c>
      <c r="T776" s="61" t="s">
        <v>56</v>
      </c>
      <c r="U776" s="452" t="s">
        <v>194</v>
      </c>
      <c r="V776" s="261">
        <v>45953</v>
      </c>
      <c r="X776" s="58"/>
      <c r="Y776" s="58"/>
      <c r="Z776" s="58"/>
      <c r="AA776" s="58"/>
      <c r="AB776" s="63" t="s">
        <v>3627</v>
      </c>
      <c r="AC776" s="63">
        <v>45966</v>
      </c>
      <c r="AD776" s="58"/>
      <c r="AE776" s="58"/>
      <c r="AF776" s="63"/>
      <c r="AG776" s="63"/>
      <c r="AH776" s="58"/>
      <c r="AI776" s="58"/>
      <c r="AJ776" s="57"/>
      <c r="AK776" s="68"/>
      <c r="AL776" s="68"/>
      <c r="AM776" s="68"/>
      <c r="AN776" s="57"/>
      <c r="AP776" s="59"/>
      <c r="AQ776" s="59"/>
      <c r="AR776" s="59"/>
      <c r="AS776" s="59"/>
      <c r="AT776" s="57"/>
      <c r="AU776" s="58"/>
      <c r="AV776" s="99"/>
    </row>
    <row r="777" spans="1:48" s="318" customFormat="1" ht="57.75" customHeight="1">
      <c r="A777" s="350">
        <v>779</v>
      </c>
      <c r="B777" s="321" t="s">
        <v>3628</v>
      </c>
      <c r="C777" s="69">
        <v>45950</v>
      </c>
      <c r="D777" s="66" t="s">
        <v>82</v>
      </c>
      <c r="E777" s="66" t="s">
        <v>82</v>
      </c>
      <c r="F777" s="57">
        <v>45972</v>
      </c>
      <c r="G777" s="57"/>
      <c r="I777" s="57">
        <v>45952</v>
      </c>
      <c r="J777" s="72">
        <f t="shared" ca="1" si="16"/>
        <v>-86</v>
      </c>
      <c r="K777" s="71" t="s">
        <v>3629</v>
      </c>
      <c r="L777" s="72" t="s">
        <v>572</v>
      </c>
      <c r="M777" s="72" t="s">
        <v>573</v>
      </c>
      <c r="N777" s="178" t="s">
        <v>127</v>
      </c>
      <c r="O777" s="317"/>
      <c r="P777" s="68"/>
      <c r="Q777" s="314" t="s">
        <v>3630</v>
      </c>
      <c r="R777" s="314" t="s">
        <v>214</v>
      </c>
      <c r="S777" s="314" t="s">
        <v>1120</v>
      </c>
      <c r="T777" s="314" t="s">
        <v>56</v>
      </c>
      <c r="U777" s="454" t="s">
        <v>130</v>
      </c>
      <c r="V777" s="315">
        <v>45953</v>
      </c>
      <c r="W777" s="316"/>
      <c r="X777" s="68"/>
      <c r="Y777" s="68"/>
      <c r="Z777" s="68"/>
      <c r="AA777" s="68"/>
      <c r="AB777" s="57" t="s">
        <v>3631</v>
      </c>
      <c r="AC777" s="57">
        <v>45964</v>
      </c>
      <c r="AD777" s="68"/>
      <c r="AE777" s="68"/>
      <c r="AF777" s="57"/>
      <c r="AG777" s="57"/>
      <c r="AH777" s="68"/>
      <c r="AI777" s="68"/>
      <c r="AJ777" s="57"/>
      <c r="AK777" s="68"/>
      <c r="AL777" s="68"/>
      <c r="AM777" s="68"/>
      <c r="AN777" s="57"/>
      <c r="AO777" s="154"/>
      <c r="AP777" s="59"/>
      <c r="AQ777" s="59"/>
      <c r="AR777" s="59"/>
      <c r="AS777" s="59"/>
      <c r="AT777" s="57"/>
      <c r="AU777" s="68"/>
    </row>
    <row r="778" spans="1:48" ht="38.25">
      <c r="A778" s="72">
        <v>780</v>
      </c>
      <c r="B778" s="318" t="s">
        <v>3632</v>
      </c>
      <c r="C778" s="69">
        <v>45950</v>
      </c>
      <c r="D778" s="66" t="s">
        <v>82</v>
      </c>
      <c r="E778" s="66" t="s">
        <v>82</v>
      </c>
      <c r="F778" s="57">
        <v>45972</v>
      </c>
      <c r="G778" s="627" t="s">
        <v>3633</v>
      </c>
      <c r="H778" s="673">
        <v>45979</v>
      </c>
      <c r="I778" s="57">
        <v>45952</v>
      </c>
      <c r="J778" s="67">
        <f t="shared" ca="1" si="16"/>
        <v>-86</v>
      </c>
      <c r="K778" s="71" t="s">
        <v>3634</v>
      </c>
      <c r="L778" s="67" t="s">
        <v>572</v>
      </c>
      <c r="M778" s="67" t="s">
        <v>573</v>
      </c>
      <c r="N778" s="105" t="s">
        <v>368</v>
      </c>
      <c r="O778" s="60" t="s">
        <v>3635</v>
      </c>
      <c r="P778" s="58" t="s">
        <v>370</v>
      </c>
      <c r="Q778" s="61" t="s">
        <v>3636</v>
      </c>
      <c r="R778" s="61" t="s">
        <v>322</v>
      </c>
      <c r="S778" s="61" t="s">
        <v>3637</v>
      </c>
      <c r="T778" s="61" t="s">
        <v>56</v>
      </c>
      <c r="U778" s="452" t="s">
        <v>194</v>
      </c>
      <c r="V778" s="261">
        <v>45953</v>
      </c>
      <c r="X778" s="58"/>
      <c r="Y778" s="58"/>
      <c r="Z778" s="58"/>
      <c r="AA778" s="58"/>
      <c r="AB778" s="455" t="s">
        <v>3638</v>
      </c>
      <c r="AC778" s="63">
        <v>45973</v>
      </c>
      <c r="AD778" s="58"/>
      <c r="AE778" s="58"/>
      <c r="AF778" s="310" t="s">
        <v>3633</v>
      </c>
      <c r="AG778" s="673">
        <v>45979</v>
      </c>
      <c r="AH778" s="58"/>
      <c r="AI778" s="58"/>
      <c r="AJ778" s="57"/>
      <c r="AK778" s="68"/>
      <c r="AL778" s="68"/>
      <c r="AM778" s="68"/>
      <c r="AN778" s="57"/>
      <c r="AP778" s="59"/>
      <c r="AQ778" s="59"/>
      <c r="AR778" s="59"/>
      <c r="AS778" s="59"/>
      <c r="AT778" s="57"/>
      <c r="AU778" s="58"/>
      <c r="AV778" s="99"/>
    </row>
    <row r="779" spans="1:48" ht="38.25">
      <c r="A779" s="350">
        <v>781</v>
      </c>
      <c r="B779" s="318" t="s">
        <v>3639</v>
      </c>
      <c r="C779" s="69">
        <v>45950</v>
      </c>
      <c r="D779" s="66" t="s">
        <v>82</v>
      </c>
      <c r="E779" s="66" t="s">
        <v>82</v>
      </c>
      <c r="F779" s="57">
        <v>45965</v>
      </c>
      <c r="G779" s="57"/>
      <c r="H779" s="99"/>
      <c r="I779" s="57">
        <v>45952</v>
      </c>
      <c r="J779" s="67">
        <f t="shared" ca="1" si="16"/>
        <v>-91</v>
      </c>
      <c r="K779" s="71" t="s">
        <v>3640</v>
      </c>
      <c r="L779" s="67" t="s">
        <v>572</v>
      </c>
      <c r="M779" s="67" t="s">
        <v>573</v>
      </c>
      <c r="N779" s="105" t="s">
        <v>232</v>
      </c>
      <c r="O779" s="60" t="s">
        <v>408</v>
      </c>
      <c r="P779" s="58" t="s">
        <v>409</v>
      </c>
      <c r="Q779" s="61" t="s">
        <v>3641</v>
      </c>
      <c r="R779" s="61" t="s">
        <v>67</v>
      </c>
      <c r="S779" s="61" t="s">
        <v>3642</v>
      </c>
      <c r="T779" s="61" t="s">
        <v>56</v>
      </c>
      <c r="U779" s="452" t="s">
        <v>385</v>
      </c>
      <c r="V779" s="261">
        <v>45953</v>
      </c>
      <c r="X779" s="58"/>
      <c r="Y779" s="58"/>
      <c r="Z779" s="58"/>
      <c r="AA779" s="58"/>
      <c r="AB779" s="63" t="s">
        <v>3643</v>
      </c>
      <c r="AC779" s="63">
        <v>45956</v>
      </c>
      <c r="AD779" s="58"/>
      <c r="AE779" s="58" t="s">
        <v>91</v>
      </c>
      <c r="AF779" s="352" t="s">
        <v>3644</v>
      </c>
      <c r="AG779" s="395">
        <v>45967</v>
      </c>
      <c r="AH779" s="58"/>
      <c r="AI779" s="58"/>
      <c r="AJ779" s="57"/>
      <c r="AK779" s="68"/>
      <c r="AL779" s="68"/>
      <c r="AM779" s="68"/>
      <c r="AN779" s="57"/>
      <c r="AP779" s="59"/>
      <c r="AQ779" s="59"/>
      <c r="AR779" s="59"/>
      <c r="AS779" s="59"/>
      <c r="AT779" s="57"/>
      <c r="AU779" s="58"/>
      <c r="AV779" s="99"/>
    </row>
    <row r="780" spans="1:48" s="486" customFormat="1" ht="25.5">
      <c r="A780" s="72">
        <v>782</v>
      </c>
      <c r="B780" s="486" t="s">
        <v>3645</v>
      </c>
      <c r="C780" s="481">
        <v>45950</v>
      </c>
      <c r="D780" s="581" t="s">
        <v>82</v>
      </c>
      <c r="E780" s="581" t="s">
        <v>82</v>
      </c>
      <c r="F780" s="361">
        <v>45972</v>
      </c>
      <c r="G780" s="482" t="s">
        <v>3646</v>
      </c>
      <c r="H780" s="377">
        <v>45965</v>
      </c>
      <c r="I780" s="361">
        <v>45952</v>
      </c>
      <c r="J780" s="142">
        <f t="shared" ca="1" si="16"/>
        <v>-86</v>
      </c>
      <c r="K780" s="390" t="s">
        <v>3647</v>
      </c>
      <c r="L780" s="142" t="s">
        <v>572</v>
      </c>
      <c r="M780" s="142" t="s">
        <v>573</v>
      </c>
      <c r="N780" s="258" t="s">
        <v>252</v>
      </c>
      <c r="O780" s="446" t="s">
        <v>3648</v>
      </c>
      <c r="P780" s="448" t="s">
        <v>3649</v>
      </c>
      <c r="Q780" s="483" t="s">
        <v>1332</v>
      </c>
      <c r="R780" s="483" t="s">
        <v>138</v>
      </c>
      <c r="S780" s="483" t="s">
        <v>3650</v>
      </c>
      <c r="T780" s="483" t="s">
        <v>56</v>
      </c>
      <c r="U780" s="860" t="s">
        <v>1855</v>
      </c>
      <c r="V780" s="485">
        <v>45952</v>
      </c>
      <c r="W780" s="484"/>
      <c r="X780" s="448"/>
      <c r="Y780" s="448"/>
      <c r="Z780" s="448"/>
      <c r="AA780" s="448"/>
      <c r="AB780" s="361" t="s">
        <v>3651</v>
      </c>
      <c r="AC780" s="361">
        <v>45965</v>
      </c>
      <c r="AD780" s="448"/>
      <c r="AE780" s="448"/>
      <c r="AF780" s="361"/>
      <c r="AG780" s="361"/>
      <c r="AH780" s="448"/>
      <c r="AI780" s="448"/>
      <c r="AJ780" s="361"/>
      <c r="AK780" s="448"/>
      <c r="AL780" s="448"/>
      <c r="AM780" s="448"/>
      <c r="AN780" s="361"/>
      <c r="AO780" s="143"/>
      <c r="AP780" s="392"/>
      <c r="AQ780" s="392"/>
      <c r="AR780" s="392"/>
      <c r="AS780" s="392"/>
      <c r="AT780" s="361"/>
      <c r="AU780" s="448"/>
    </row>
    <row r="781" spans="1:48" ht="25.5">
      <c r="A781" s="350">
        <v>783</v>
      </c>
      <c r="B781" s="603" t="s">
        <v>3652</v>
      </c>
      <c r="C781" s="69">
        <v>45953</v>
      </c>
      <c r="D781" s="66" t="s">
        <v>82</v>
      </c>
      <c r="E781" s="66" t="s">
        <v>82</v>
      </c>
      <c r="F781" s="57">
        <v>45975</v>
      </c>
      <c r="G781" s="57"/>
      <c r="H781" s="99"/>
      <c r="I781" s="57">
        <v>45953</v>
      </c>
      <c r="J781" s="67">
        <f t="shared" ca="1" si="16"/>
        <v>-83</v>
      </c>
      <c r="K781" s="71" t="s">
        <v>2847</v>
      </c>
      <c r="L781" s="67" t="s">
        <v>572</v>
      </c>
      <c r="M781" s="67" t="s">
        <v>573</v>
      </c>
      <c r="N781" s="105" t="s">
        <v>118</v>
      </c>
      <c r="O781" s="60" t="s">
        <v>326</v>
      </c>
      <c r="P781" s="67" t="s">
        <v>327</v>
      </c>
      <c r="Q781" s="61" t="s">
        <v>1335</v>
      </c>
      <c r="R781" s="61"/>
      <c r="S781" s="61" t="s">
        <v>2848</v>
      </c>
      <c r="T781" s="61"/>
      <c r="U781" s="452" t="s">
        <v>2766</v>
      </c>
      <c r="V781" s="261">
        <v>45933</v>
      </c>
      <c r="X781" s="58"/>
      <c r="Y781" s="58"/>
      <c r="Z781" s="58"/>
      <c r="AA781" s="58"/>
      <c r="AB781" s="63" t="s">
        <v>3653</v>
      </c>
      <c r="AC781" s="63">
        <v>45967</v>
      </c>
      <c r="AD781" s="58"/>
      <c r="AE781" s="58"/>
      <c r="AF781" s="63"/>
      <c r="AG781" s="63"/>
      <c r="AH781" s="58"/>
      <c r="AI781" s="58"/>
      <c r="AJ781" s="57"/>
      <c r="AK781" s="68"/>
      <c r="AL781" s="68"/>
      <c r="AM781" s="68"/>
      <c r="AN781" s="57"/>
      <c r="AP781" s="59"/>
      <c r="AQ781" s="59"/>
      <c r="AR781" s="59"/>
      <c r="AS781" s="59"/>
      <c r="AT781" s="57"/>
      <c r="AU781" s="58"/>
      <c r="AV781" s="99"/>
    </row>
    <row r="782" spans="1:48" ht="51">
      <c r="A782" s="72">
        <v>784</v>
      </c>
      <c r="B782" s="711" t="s">
        <v>3654</v>
      </c>
      <c r="C782" s="712">
        <v>45947</v>
      </c>
      <c r="D782" s="687" t="s">
        <v>82</v>
      </c>
      <c r="E782" s="687" t="s">
        <v>82</v>
      </c>
      <c r="F782" s="713">
        <v>45971</v>
      </c>
      <c r="G782" s="713"/>
      <c r="H782" s="717"/>
      <c r="I782" s="713">
        <v>45952</v>
      </c>
      <c r="J782" s="689">
        <f t="shared" ca="1" si="16"/>
        <v>-87</v>
      </c>
      <c r="K782" s="690" t="s">
        <v>3655</v>
      </c>
      <c r="L782" s="689" t="s">
        <v>572</v>
      </c>
      <c r="M782" s="689" t="s">
        <v>501</v>
      </c>
      <c r="N782" s="691" t="s">
        <v>127</v>
      </c>
      <c r="O782" s="714"/>
      <c r="P782" s="715"/>
      <c r="Q782" s="692" t="s">
        <v>3656</v>
      </c>
      <c r="R782" s="692" t="s">
        <v>214</v>
      </c>
      <c r="S782" s="692" t="s">
        <v>1120</v>
      </c>
      <c r="T782" s="692" t="s">
        <v>185</v>
      </c>
      <c r="U782" s="856" t="s">
        <v>265</v>
      </c>
      <c r="V782" s="696">
        <v>45953</v>
      </c>
      <c r="X782" s="58"/>
      <c r="Y782" s="58"/>
      <c r="Z782" s="58"/>
      <c r="AA782" s="58"/>
      <c r="AB782" s="63"/>
      <c r="AC782" s="58"/>
      <c r="AD782" s="58"/>
      <c r="AE782" s="58"/>
      <c r="AF782" s="63"/>
      <c r="AG782" s="63"/>
      <c r="AH782" s="58"/>
      <c r="AI782" s="58"/>
      <c r="AJ782" s="57"/>
      <c r="AK782" s="68"/>
      <c r="AL782" s="68"/>
      <c r="AM782" s="68"/>
      <c r="AN782" s="57"/>
      <c r="AP782" s="59"/>
      <c r="AQ782" s="59"/>
      <c r="AR782" s="59"/>
      <c r="AS782" s="59"/>
      <c r="AT782" s="57"/>
      <c r="AU782" s="58"/>
      <c r="AV782" s="99"/>
    </row>
    <row r="783" spans="1:48" s="318" customFormat="1" ht="63.75">
      <c r="A783" s="350">
        <v>785</v>
      </c>
      <c r="B783" s="321" t="s">
        <v>3657</v>
      </c>
      <c r="C783" s="69">
        <v>45953</v>
      </c>
      <c r="D783" s="66" t="s">
        <v>82</v>
      </c>
      <c r="E783" s="66" t="s">
        <v>82</v>
      </c>
      <c r="F783" s="57">
        <v>45968</v>
      </c>
      <c r="G783" s="57"/>
      <c r="I783" s="319">
        <v>45952</v>
      </c>
      <c r="J783" s="72">
        <f t="shared" ca="1" si="16"/>
        <v>-88</v>
      </c>
      <c r="K783" s="71" t="s">
        <v>3658</v>
      </c>
      <c r="L783" s="72" t="s">
        <v>572</v>
      </c>
      <c r="M783" s="72" t="s">
        <v>62</v>
      </c>
      <c r="N783" s="178" t="s">
        <v>127</v>
      </c>
      <c r="O783" s="317"/>
      <c r="P783" s="68"/>
      <c r="Q783" s="314" t="s">
        <v>3659</v>
      </c>
      <c r="R783" s="314" t="s">
        <v>214</v>
      </c>
      <c r="S783" s="314" t="s">
        <v>3660</v>
      </c>
      <c r="T783" s="314" t="s">
        <v>56</v>
      </c>
      <c r="U783" s="454" t="s">
        <v>130</v>
      </c>
      <c r="V783" s="315">
        <v>45953</v>
      </c>
      <c r="W783" s="316"/>
      <c r="X783" s="68"/>
      <c r="Y783" s="68"/>
      <c r="Z783" s="68"/>
      <c r="AA783" s="68"/>
      <c r="AB783" s="57" t="s">
        <v>3661</v>
      </c>
      <c r="AC783" s="57">
        <v>45956</v>
      </c>
      <c r="AD783" s="68"/>
      <c r="AE783" s="68"/>
      <c r="AF783" s="57"/>
      <c r="AG783" s="57"/>
      <c r="AH783" s="68"/>
      <c r="AI783" s="68"/>
      <c r="AJ783" s="57"/>
      <c r="AK783" s="68"/>
      <c r="AL783" s="68"/>
      <c r="AM783" s="68"/>
      <c r="AN783" s="57"/>
      <c r="AO783" s="154"/>
      <c r="AP783" s="59"/>
      <c r="AQ783" s="59"/>
      <c r="AR783" s="59"/>
      <c r="AS783" s="59"/>
      <c r="AT783" s="57"/>
      <c r="AU783" s="68"/>
    </row>
    <row r="784" spans="1:48" ht="77.25" customHeight="1">
      <c r="A784" s="72">
        <v>786</v>
      </c>
      <c r="B784" s="318" t="s">
        <v>3662</v>
      </c>
      <c r="C784" s="69">
        <v>45953</v>
      </c>
      <c r="D784" s="66" t="s">
        <v>82</v>
      </c>
      <c r="E784" s="66" t="s">
        <v>82</v>
      </c>
      <c r="F784" s="57">
        <v>45950</v>
      </c>
      <c r="G784" s="57"/>
      <c r="H784" s="99"/>
      <c r="I784" s="57">
        <v>45950</v>
      </c>
      <c r="J784" s="67">
        <f t="shared" ca="1" si="16"/>
        <v>-101</v>
      </c>
      <c r="K784" s="178" t="s">
        <v>3663</v>
      </c>
      <c r="L784" s="67" t="s">
        <v>572</v>
      </c>
      <c r="M784" s="67" t="s">
        <v>49</v>
      </c>
      <c r="N784" s="105" t="s">
        <v>134</v>
      </c>
      <c r="O784" s="60" t="s">
        <v>135</v>
      </c>
      <c r="P784" s="58" t="s">
        <v>136</v>
      </c>
      <c r="Q784" s="71" t="s">
        <v>3664</v>
      </c>
      <c r="R784" s="61" t="s">
        <v>322</v>
      </c>
      <c r="S784" s="61" t="s">
        <v>3665</v>
      </c>
      <c r="T784" s="61" t="s">
        <v>56</v>
      </c>
      <c r="U784" s="452" t="s">
        <v>130</v>
      </c>
      <c r="V784" s="261">
        <v>45953</v>
      </c>
      <c r="X784" s="58"/>
      <c r="Y784" s="58"/>
      <c r="Z784" s="58"/>
      <c r="AA784" s="58"/>
      <c r="AB784" s="63" t="s">
        <v>3666</v>
      </c>
      <c r="AC784" s="63">
        <v>45954</v>
      </c>
      <c r="AD784" s="58"/>
      <c r="AE784" s="58"/>
      <c r="AF784" s="63"/>
      <c r="AG784" s="63"/>
      <c r="AH784" s="58"/>
      <c r="AI784" s="58"/>
      <c r="AJ784" s="57"/>
      <c r="AK784" s="68"/>
      <c r="AL784" s="68"/>
      <c r="AM784" s="68"/>
      <c r="AN784" s="57"/>
      <c r="AP784" s="59"/>
      <c r="AQ784" s="59"/>
      <c r="AR784" s="59"/>
      <c r="AS784" s="59"/>
      <c r="AT784" s="57"/>
      <c r="AU784" s="58"/>
      <c r="AV784" s="99"/>
    </row>
    <row r="785" spans="1:49" s="338" customFormat="1" ht="53.25" customHeight="1">
      <c r="A785" s="350">
        <v>787</v>
      </c>
      <c r="B785" s="614" t="s">
        <v>3667</v>
      </c>
      <c r="C785" s="325">
        <v>45947</v>
      </c>
      <c r="D785" s="580" t="s">
        <v>82</v>
      </c>
      <c r="E785" s="580" t="s">
        <v>82</v>
      </c>
      <c r="F785" s="327">
        <v>45961</v>
      </c>
      <c r="G785" s="327"/>
      <c r="I785" s="327">
        <v>45954</v>
      </c>
      <c r="J785" s="328">
        <f t="shared" ca="1" si="16"/>
        <v>-92</v>
      </c>
      <c r="K785" s="326" t="s">
        <v>3668</v>
      </c>
      <c r="L785" s="328" t="s">
        <v>572</v>
      </c>
      <c r="M785" s="328" t="s">
        <v>49</v>
      </c>
      <c r="N785" s="329" t="s">
        <v>144</v>
      </c>
      <c r="O785" s="330" t="s">
        <v>145</v>
      </c>
      <c r="P785" s="331" t="s">
        <v>146</v>
      </c>
      <c r="Q785" s="332" t="s">
        <v>3669</v>
      </c>
      <c r="R785" s="332" t="s">
        <v>440</v>
      </c>
      <c r="S785" s="332" t="s">
        <v>3670</v>
      </c>
      <c r="T785" s="332" t="s">
        <v>56</v>
      </c>
      <c r="U785" s="858" t="s">
        <v>1855</v>
      </c>
      <c r="V785" s="334">
        <v>45951</v>
      </c>
      <c r="W785" s="333"/>
      <c r="X785" s="331"/>
      <c r="Y785" s="331"/>
      <c r="Z785" s="331"/>
      <c r="AA785" s="63" t="s">
        <v>89</v>
      </c>
      <c r="AB785" s="63" t="s">
        <v>3671</v>
      </c>
      <c r="AC785" s="63">
        <v>45965</v>
      </c>
      <c r="AD785" s="331"/>
      <c r="AE785" s="331"/>
      <c r="AF785" s="335"/>
      <c r="AG785" s="335"/>
      <c r="AH785" s="331"/>
      <c r="AI785" s="331"/>
      <c r="AJ785" s="327"/>
      <c r="AK785" s="336"/>
      <c r="AL785" s="336"/>
      <c r="AM785" s="336"/>
      <c r="AN785" s="327"/>
      <c r="AO785" s="156"/>
      <c r="AP785" s="337"/>
      <c r="AQ785" s="337"/>
      <c r="AR785" s="337"/>
      <c r="AS785" s="337"/>
      <c r="AT785" s="327"/>
      <c r="AU785" s="331"/>
    </row>
    <row r="786" spans="1:49" ht="25.5">
      <c r="A786" s="72">
        <v>788</v>
      </c>
      <c r="B786" s="321" t="s">
        <v>3672</v>
      </c>
      <c r="C786" s="69">
        <v>45939</v>
      </c>
      <c r="D786" s="66" t="s">
        <v>82</v>
      </c>
      <c r="E786" s="66" t="s">
        <v>82</v>
      </c>
      <c r="F786" s="57">
        <v>45954</v>
      </c>
      <c r="G786" s="57"/>
      <c r="H786" s="99"/>
      <c r="I786" s="57">
        <v>45956</v>
      </c>
      <c r="J786" s="67">
        <f t="shared" ca="1" si="16"/>
        <v>-97</v>
      </c>
      <c r="K786" s="71" t="s">
        <v>3673</v>
      </c>
      <c r="L786" s="67" t="s">
        <v>572</v>
      </c>
      <c r="M786" s="67" t="s">
        <v>573</v>
      </c>
      <c r="N786" s="105" t="s">
        <v>118</v>
      </c>
      <c r="O786" s="60" t="s">
        <v>1566</v>
      </c>
      <c r="P786" s="58" t="s">
        <v>1567</v>
      </c>
      <c r="Q786" s="61" t="s">
        <v>3674</v>
      </c>
      <c r="R786" s="61" t="s">
        <v>214</v>
      </c>
      <c r="S786" s="61" t="s">
        <v>1442</v>
      </c>
      <c r="T786" s="61" t="s">
        <v>56</v>
      </c>
      <c r="U786" s="452" t="s">
        <v>86</v>
      </c>
      <c r="V786" s="261">
        <v>45957</v>
      </c>
      <c r="X786" s="58"/>
      <c r="Y786" s="58"/>
      <c r="Z786" s="58"/>
      <c r="AA786" s="58"/>
      <c r="AB786" s="63" t="s">
        <v>3675</v>
      </c>
      <c r="AC786" s="63">
        <v>45965</v>
      </c>
      <c r="AD786" s="58"/>
      <c r="AE786" s="58"/>
      <c r="AF786" s="63"/>
      <c r="AG786" s="63"/>
      <c r="AH786" s="58"/>
      <c r="AI786" s="58"/>
      <c r="AJ786" s="57"/>
      <c r="AK786" s="68"/>
      <c r="AL786" s="68"/>
      <c r="AM786" s="68"/>
      <c r="AN786" s="57"/>
      <c r="AP786" s="59"/>
      <c r="AQ786" s="59"/>
      <c r="AR786" s="59"/>
      <c r="AS786" s="59"/>
      <c r="AT786" s="57"/>
      <c r="AU786" s="58"/>
      <c r="AV786" s="99"/>
    </row>
    <row r="787" spans="1:49" ht="25.5">
      <c r="A787" s="350">
        <v>789</v>
      </c>
      <c r="B787" s="321" t="s">
        <v>3676</v>
      </c>
      <c r="C787" s="69">
        <v>45952</v>
      </c>
      <c r="D787" s="66" t="s">
        <v>82</v>
      </c>
      <c r="E787" s="66" t="s">
        <v>82</v>
      </c>
      <c r="F787" s="57">
        <v>45974</v>
      </c>
      <c r="G787" s="57"/>
      <c r="H787" s="99"/>
      <c r="I787" s="57">
        <v>45954</v>
      </c>
      <c r="J787" s="67">
        <f t="shared" ca="1" si="16"/>
        <v>-84</v>
      </c>
      <c r="K787" s="71" t="s">
        <v>3677</v>
      </c>
      <c r="L787" s="67" t="s">
        <v>572</v>
      </c>
      <c r="M787" s="67" t="s">
        <v>573</v>
      </c>
      <c r="N787" s="105" t="s">
        <v>127</v>
      </c>
      <c r="O787" s="60"/>
      <c r="P787" s="58"/>
      <c r="Q787" s="61" t="s">
        <v>3678</v>
      </c>
      <c r="R787" s="61" t="s">
        <v>214</v>
      </c>
      <c r="S787" s="61" t="s">
        <v>1120</v>
      </c>
      <c r="T787" s="61" t="s">
        <v>56</v>
      </c>
      <c r="U787" s="393" t="s">
        <v>330</v>
      </c>
      <c r="V787" s="261">
        <v>45959</v>
      </c>
      <c r="X787" s="58" t="s">
        <v>3679</v>
      </c>
      <c r="Y787" s="58"/>
      <c r="Z787" s="58"/>
      <c r="AA787" s="58"/>
      <c r="AB787" s="130" t="s">
        <v>3680</v>
      </c>
      <c r="AC787" s="63">
        <v>45973</v>
      </c>
      <c r="AD787" s="58"/>
      <c r="AE787" s="58"/>
      <c r="AF787" s="63"/>
      <c r="AG787" s="63"/>
      <c r="AH787" s="58"/>
      <c r="AI787" s="58"/>
      <c r="AJ787" s="57"/>
      <c r="AK787" s="68"/>
      <c r="AL787" s="68"/>
      <c r="AM787" s="68"/>
      <c r="AN787" s="57"/>
      <c r="AP787" s="59"/>
      <c r="AQ787" s="59"/>
      <c r="AR787" s="59"/>
      <c r="AS787" s="59"/>
      <c r="AT787" s="57"/>
      <c r="AU787" s="58"/>
      <c r="AV787" s="99"/>
    </row>
    <row r="788" spans="1:49" ht="25.5">
      <c r="A788" s="72">
        <v>790</v>
      </c>
      <c r="B788" s="321" t="s">
        <v>3681</v>
      </c>
      <c r="C788" s="69">
        <v>45952</v>
      </c>
      <c r="D788" s="66" t="s">
        <v>82</v>
      </c>
      <c r="E788" s="66" t="s">
        <v>82</v>
      </c>
      <c r="F788" s="57">
        <v>45974</v>
      </c>
      <c r="G788" s="57"/>
      <c r="H788" s="99"/>
      <c r="I788" s="57">
        <v>45954</v>
      </c>
      <c r="J788" s="67">
        <f t="shared" ca="1" si="16"/>
        <v>-84</v>
      </c>
      <c r="K788" s="71" t="s">
        <v>3682</v>
      </c>
      <c r="L788" s="67" t="s">
        <v>572</v>
      </c>
      <c r="M788" s="67" t="s">
        <v>573</v>
      </c>
      <c r="N788" s="105" t="s">
        <v>159</v>
      </c>
      <c r="O788" s="60" t="s">
        <v>160</v>
      </c>
      <c r="P788" s="58" t="s">
        <v>161</v>
      </c>
      <c r="Q788" s="61" t="s">
        <v>3683</v>
      </c>
      <c r="R788" s="61" t="s">
        <v>322</v>
      </c>
      <c r="S788" s="61" t="s">
        <v>3684</v>
      </c>
      <c r="T788" s="61" t="s">
        <v>56</v>
      </c>
      <c r="U788" s="452" t="s">
        <v>86</v>
      </c>
      <c r="V788" s="261">
        <v>45957</v>
      </c>
      <c r="X788" s="63" t="s">
        <v>87</v>
      </c>
      <c r="Y788" s="63" t="s">
        <v>555</v>
      </c>
      <c r="Z788" s="63" t="s">
        <v>732</v>
      </c>
      <c r="AA788" s="63" t="s">
        <v>89</v>
      </c>
      <c r="AB788" s="63" t="s">
        <v>3685</v>
      </c>
      <c r="AC788" s="63">
        <v>45960</v>
      </c>
      <c r="AD788" s="63">
        <v>45935</v>
      </c>
      <c r="AE788" s="63" t="s">
        <v>88</v>
      </c>
      <c r="AF788" s="63" t="s">
        <v>88</v>
      </c>
      <c r="AG788" s="63" t="s">
        <v>88</v>
      </c>
      <c r="AH788" s="63" t="s">
        <v>88</v>
      </c>
      <c r="AI788" s="63" t="s">
        <v>88</v>
      </c>
      <c r="AJ788" s="63" t="s">
        <v>88</v>
      </c>
      <c r="AK788" s="410" t="s">
        <v>88</v>
      </c>
      <c r="AL788" s="410" t="s">
        <v>88</v>
      </c>
      <c r="AM788" s="410" t="s">
        <v>88</v>
      </c>
      <c r="AN788" s="410" t="s">
        <v>88</v>
      </c>
      <c r="AO788" s="410" t="s">
        <v>88</v>
      </c>
      <c r="AP788" s="410" t="s">
        <v>88</v>
      </c>
      <c r="AQ788" s="410" t="s">
        <v>88</v>
      </c>
      <c r="AR788" s="410" t="s">
        <v>88</v>
      </c>
      <c r="AS788" s="410" t="s">
        <v>88</v>
      </c>
      <c r="AT788" s="410" t="s">
        <v>88</v>
      </c>
      <c r="AU788" s="410" t="s">
        <v>88</v>
      </c>
      <c r="AV788" s="410" t="s">
        <v>88</v>
      </c>
    </row>
    <row r="789" spans="1:49" ht="25.5">
      <c r="A789" s="350">
        <v>791</v>
      </c>
      <c r="B789" s="321" t="s">
        <v>3686</v>
      </c>
      <c r="C789" s="69">
        <v>45952</v>
      </c>
      <c r="D789" s="66" t="s">
        <v>82</v>
      </c>
      <c r="E789" s="66" t="s">
        <v>82</v>
      </c>
      <c r="F789" s="57">
        <v>45974</v>
      </c>
      <c r="G789" s="57"/>
      <c r="H789" s="99"/>
      <c r="I789" s="57">
        <v>45954</v>
      </c>
      <c r="J789" s="67">
        <f t="shared" ca="1" si="16"/>
        <v>-84</v>
      </c>
      <c r="K789" s="71" t="s">
        <v>3687</v>
      </c>
      <c r="L789" s="67" t="s">
        <v>572</v>
      </c>
      <c r="M789" s="67" t="s">
        <v>573</v>
      </c>
      <c r="N789" s="105" t="s">
        <v>483</v>
      </c>
      <c r="O789" s="60" t="s">
        <v>484</v>
      </c>
      <c r="P789" s="58" t="s">
        <v>485</v>
      </c>
      <c r="Q789" s="61" t="s">
        <v>3688</v>
      </c>
      <c r="R789" s="61" t="s">
        <v>214</v>
      </c>
      <c r="S789" s="61" t="s">
        <v>3689</v>
      </c>
      <c r="T789" s="61" t="s">
        <v>56</v>
      </c>
      <c r="U789" s="452" t="s">
        <v>265</v>
      </c>
      <c r="V789" s="261">
        <v>45958</v>
      </c>
      <c r="X789" s="58"/>
      <c r="Y789" s="58"/>
      <c r="Z789" s="58"/>
      <c r="AA789" s="58"/>
      <c r="AB789" s="63" t="s">
        <v>3690</v>
      </c>
      <c r="AC789" s="63">
        <v>45971</v>
      </c>
      <c r="AD789" s="58"/>
      <c r="AE789" s="58"/>
      <c r="AF789" s="63"/>
      <c r="AG789" s="63"/>
      <c r="AH789" s="58"/>
      <c r="AI789" s="58"/>
      <c r="AJ789" s="57"/>
      <c r="AK789" s="68"/>
      <c r="AL789" s="68"/>
      <c r="AM789" s="68"/>
      <c r="AN789" s="57"/>
      <c r="AP789" s="59"/>
      <c r="AQ789" s="59"/>
      <c r="AR789" s="59"/>
      <c r="AS789" s="59"/>
      <c r="AT789" s="57"/>
      <c r="AU789" s="58"/>
      <c r="AV789" s="99"/>
    </row>
    <row r="790" spans="1:49" ht="25.5">
      <c r="A790" s="72">
        <v>792</v>
      </c>
      <c r="B790" s="321" t="s">
        <v>3691</v>
      </c>
      <c r="C790" s="69">
        <v>45952</v>
      </c>
      <c r="D790" s="66" t="s">
        <v>82</v>
      </c>
      <c r="E790" s="66" t="s">
        <v>82</v>
      </c>
      <c r="F790" s="57">
        <v>45974</v>
      </c>
      <c r="G790" s="57"/>
      <c r="H790" s="99"/>
      <c r="I790" s="57">
        <v>45954</v>
      </c>
      <c r="J790" s="67">
        <f t="shared" ca="1" si="16"/>
        <v>-84</v>
      </c>
      <c r="K790" s="71" t="s">
        <v>1441</v>
      </c>
      <c r="L790" s="67" t="s">
        <v>572</v>
      </c>
      <c r="M790" s="67" t="s">
        <v>573</v>
      </c>
      <c r="N790" s="105" t="s">
        <v>127</v>
      </c>
      <c r="O790" s="60"/>
      <c r="P790" s="58"/>
      <c r="Q790" s="61" t="s">
        <v>3692</v>
      </c>
      <c r="R790" s="61" t="s">
        <v>214</v>
      </c>
      <c r="S790" s="61" t="s">
        <v>1120</v>
      </c>
      <c r="T790" s="61" t="s">
        <v>56</v>
      </c>
      <c r="U790" s="452" t="s">
        <v>265</v>
      </c>
      <c r="V790" s="261">
        <v>45959</v>
      </c>
      <c r="X790" s="58"/>
      <c r="Y790" s="58"/>
      <c r="Z790" s="58"/>
      <c r="AA790" s="58"/>
      <c r="AB790" s="63" t="s">
        <v>3693</v>
      </c>
      <c r="AC790" s="63">
        <v>45973</v>
      </c>
      <c r="AD790" s="58"/>
      <c r="AE790" s="58"/>
      <c r="AF790" s="63"/>
      <c r="AG790" s="63"/>
      <c r="AH790" s="58"/>
      <c r="AI790" s="58"/>
      <c r="AJ790" s="57"/>
      <c r="AK790" s="68"/>
      <c r="AL790" s="68"/>
      <c r="AM790" s="68"/>
      <c r="AN790" s="57"/>
      <c r="AP790" s="59"/>
      <c r="AQ790" s="59"/>
      <c r="AR790" s="59"/>
      <c r="AS790" s="59"/>
      <c r="AT790" s="57"/>
      <c r="AU790" s="58"/>
      <c r="AV790" s="99"/>
    </row>
    <row r="791" spans="1:49" ht="25.5">
      <c r="A791" s="350">
        <v>793</v>
      </c>
      <c r="B791" s="603" t="s">
        <v>3694</v>
      </c>
      <c r="C791" s="69">
        <v>45951</v>
      </c>
      <c r="D791" s="66" t="s">
        <v>547</v>
      </c>
      <c r="E791" s="66" t="s">
        <v>547</v>
      </c>
      <c r="F791" s="57">
        <v>45973</v>
      </c>
      <c r="G791" s="57"/>
      <c r="H791" s="99"/>
      <c r="I791" s="57">
        <v>45955</v>
      </c>
      <c r="J791" s="67">
        <f t="shared" ca="1" si="16"/>
        <v>-85</v>
      </c>
      <c r="K791" s="71" t="s">
        <v>3695</v>
      </c>
      <c r="L791" s="67" t="s">
        <v>572</v>
      </c>
      <c r="M791" s="67" t="s">
        <v>573</v>
      </c>
      <c r="N791" s="105" t="s">
        <v>159</v>
      </c>
      <c r="O791" s="60" t="s">
        <v>160</v>
      </c>
      <c r="P791" s="58" t="s">
        <v>161</v>
      </c>
      <c r="Q791" s="61" t="s">
        <v>3696</v>
      </c>
      <c r="R791" s="61" t="s">
        <v>322</v>
      </c>
      <c r="S791" s="61" t="s">
        <v>3697</v>
      </c>
      <c r="T791" s="61" t="s">
        <v>56</v>
      </c>
      <c r="U791" s="452" t="s">
        <v>1855</v>
      </c>
      <c r="V791" s="261">
        <v>45959</v>
      </c>
      <c r="X791" s="58"/>
      <c r="Y791" s="58"/>
      <c r="Z791" s="58"/>
      <c r="AA791" s="58"/>
      <c r="AB791" s="63"/>
      <c r="AC791" s="58"/>
      <c r="AD791" s="58"/>
      <c r="AE791" s="58"/>
      <c r="AF791" s="63"/>
      <c r="AG791" s="63"/>
      <c r="AH791" s="58"/>
      <c r="AI791" s="58"/>
      <c r="AJ791" s="57"/>
      <c r="AK791" s="68"/>
      <c r="AL791" s="68"/>
      <c r="AM791" s="68"/>
      <c r="AN791" s="57"/>
      <c r="AP791" s="59"/>
      <c r="AQ791" s="59"/>
      <c r="AR791" s="59"/>
      <c r="AS791" s="59"/>
      <c r="AT791" s="57"/>
      <c r="AU791" s="58"/>
      <c r="AV791" s="99"/>
    </row>
    <row r="792" spans="1:49" ht="51">
      <c r="A792" s="72">
        <v>794</v>
      </c>
      <c r="B792" s="321" t="s">
        <v>3698</v>
      </c>
      <c r="C792" s="69">
        <v>45950</v>
      </c>
      <c r="D792" s="66" t="s">
        <v>124</v>
      </c>
      <c r="E792" s="66" t="s">
        <v>124</v>
      </c>
      <c r="F792" s="57">
        <v>45965</v>
      </c>
      <c r="G792" s="57"/>
      <c r="H792" s="99"/>
      <c r="I792" s="57">
        <v>45954</v>
      </c>
      <c r="J792" s="67">
        <f t="shared" ca="1" si="16"/>
        <v>-91</v>
      </c>
      <c r="K792" s="71" t="s">
        <v>1304</v>
      </c>
      <c r="L792" s="67" t="s">
        <v>3699</v>
      </c>
      <c r="M792" s="67" t="s">
        <v>49</v>
      </c>
      <c r="N792" s="105" t="s">
        <v>203</v>
      </c>
      <c r="O792" s="105" t="s">
        <v>1176</v>
      </c>
      <c r="P792" s="67" t="s">
        <v>1177</v>
      </c>
      <c r="Q792" s="61" t="s">
        <v>3700</v>
      </c>
      <c r="R792" s="61" t="s">
        <v>214</v>
      </c>
      <c r="S792" s="61" t="s">
        <v>3701</v>
      </c>
      <c r="T792" s="61" t="s">
        <v>56</v>
      </c>
      <c r="U792" s="452" t="s">
        <v>178</v>
      </c>
      <c r="V792" s="261">
        <v>45957</v>
      </c>
      <c r="X792" s="58"/>
      <c r="Y792" s="58"/>
      <c r="Z792" s="58"/>
      <c r="AA792" s="58"/>
      <c r="AB792" s="63" t="s">
        <v>3702</v>
      </c>
      <c r="AC792" s="63">
        <v>45961</v>
      </c>
      <c r="AD792" s="58"/>
      <c r="AE792" s="58"/>
      <c r="AF792" s="63"/>
      <c r="AG792" s="63"/>
      <c r="AH792" s="58"/>
      <c r="AI792" s="58"/>
      <c r="AJ792" s="57"/>
      <c r="AK792" s="68"/>
      <c r="AL792" s="68"/>
      <c r="AM792" s="68"/>
      <c r="AN792" s="57"/>
      <c r="AP792" s="59"/>
      <c r="AQ792" s="59"/>
      <c r="AR792" s="59"/>
      <c r="AS792" s="59"/>
      <c r="AT792" s="57"/>
      <c r="AU792" s="58"/>
      <c r="AV792" s="99"/>
    </row>
    <row r="793" spans="1:49" ht="38.25">
      <c r="A793" s="350">
        <v>795</v>
      </c>
      <c r="B793" s="321" t="s">
        <v>3703</v>
      </c>
      <c r="C793" s="69">
        <v>45950</v>
      </c>
      <c r="D793" s="66" t="s">
        <v>82</v>
      </c>
      <c r="E793" s="66" t="s">
        <v>82</v>
      </c>
      <c r="F793" s="57">
        <v>45972</v>
      </c>
      <c r="G793" s="57"/>
      <c r="H793" s="99"/>
      <c r="I793" s="57">
        <v>45954</v>
      </c>
      <c r="J793" s="67">
        <f t="shared" ca="1" si="16"/>
        <v>-86</v>
      </c>
      <c r="K793" s="71" t="s">
        <v>3704</v>
      </c>
      <c r="L793" s="67" t="s">
        <v>572</v>
      </c>
      <c r="M793" s="67" t="s">
        <v>573</v>
      </c>
      <c r="N793" s="105" t="s">
        <v>867</v>
      </c>
      <c r="O793" s="60" t="s">
        <v>942</v>
      </c>
      <c r="P793" s="58" t="s">
        <v>943</v>
      </c>
      <c r="Q793" s="61" t="s">
        <v>3705</v>
      </c>
      <c r="R793" s="61" t="s">
        <v>440</v>
      </c>
      <c r="S793" s="61" t="s">
        <v>3706</v>
      </c>
      <c r="T793" s="61" t="s">
        <v>56</v>
      </c>
      <c r="U793" s="452" t="s">
        <v>130</v>
      </c>
      <c r="X793" s="58"/>
      <c r="Y793" s="58"/>
      <c r="Z793" s="58"/>
      <c r="AA793" s="58"/>
      <c r="AB793" s="63"/>
      <c r="AC793" s="58"/>
      <c r="AD793" s="58"/>
      <c r="AE793" s="58"/>
      <c r="AF793" s="63"/>
      <c r="AG793" s="63"/>
      <c r="AH793" s="58"/>
      <c r="AI793" s="58"/>
      <c r="AJ793" s="57"/>
      <c r="AK793" s="68"/>
      <c r="AL793" s="68"/>
      <c r="AM793" s="68"/>
      <c r="AN793" s="57"/>
      <c r="AP793" s="59"/>
      <c r="AQ793" s="59"/>
      <c r="AR793" s="59"/>
      <c r="AS793" s="59"/>
      <c r="AT793" s="57"/>
      <c r="AU793" s="58"/>
      <c r="AV793" s="99"/>
    </row>
    <row r="794" spans="1:49" s="318" customFormat="1" ht="88.5" customHeight="1">
      <c r="A794" s="72">
        <v>796</v>
      </c>
      <c r="B794" s="321" t="s">
        <v>3707</v>
      </c>
      <c r="C794" s="69">
        <v>45950</v>
      </c>
      <c r="D794" s="66" t="s">
        <v>570</v>
      </c>
      <c r="E794" s="66" t="s">
        <v>570</v>
      </c>
      <c r="F794" s="57">
        <v>45972</v>
      </c>
      <c r="G794" s="409" t="s">
        <v>3708</v>
      </c>
      <c r="H794" s="503">
        <v>45980</v>
      </c>
      <c r="I794" s="57">
        <v>45954</v>
      </c>
      <c r="J794" s="72">
        <f t="shared" ca="1" si="16"/>
        <v>-86</v>
      </c>
      <c r="K794" s="71" t="s">
        <v>3709</v>
      </c>
      <c r="L794" s="72" t="s">
        <v>572</v>
      </c>
      <c r="M794" s="72" t="s">
        <v>573</v>
      </c>
      <c r="N794" s="178" t="s">
        <v>203</v>
      </c>
      <c r="O794" s="317" t="s">
        <v>204</v>
      </c>
      <c r="P794" s="68" t="s">
        <v>205</v>
      </c>
      <c r="Q794" s="314" t="s">
        <v>3710</v>
      </c>
      <c r="R794" s="314" t="s">
        <v>337</v>
      </c>
      <c r="S794" s="314" t="s">
        <v>3711</v>
      </c>
      <c r="T794" s="314" t="s">
        <v>56</v>
      </c>
      <c r="U794" s="454" t="s">
        <v>130</v>
      </c>
      <c r="V794" s="315">
        <v>45957</v>
      </c>
      <c r="W794" s="316"/>
      <c r="X794" s="278" t="s">
        <v>805</v>
      </c>
      <c r="Y794" s="280" t="s">
        <v>2472</v>
      </c>
      <c r="Z794" s="278" t="s">
        <v>88</v>
      </c>
      <c r="AA794" s="278" t="s">
        <v>89</v>
      </c>
      <c r="AB794" s="280" t="s">
        <v>3712</v>
      </c>
      <c r="AC794" s="282">
        <v>45959</v>
      </c>
      <c r="AD794" s="68"/>
      <c r="AE794" s="386"/>
      <c r="AF794" s="57"/>
      <c r="AG794" s="57"/>
      <c r="AH794" s="278" t="s">
        <v>88</v>
      </c>
      <c r="AI794" s="280" t="s">
        <v>714</v>
      </c>
      <c r="AJ794" s="278" t="s">
        <v>3713</v>
      </c>
      <c r="AK794" s="282">
        <v>45972</v>
      </c>
      <c r="AL794" s="282">
        <v>45974</v>
      </c>
      <c r="AM794" s="278" t="s">
        <v>91</v>
      </c>
      <c r="AN794" s="666" t="s">
        <v>3708</v>
      </c>
      <c r="AO794" s="57" t="s">
        <v>3714</v>
      </c>
      <c r="AP794" s="283" t="s">
        <v>3715</v>
      </c>
      <c r="AQ794" s="278" t="s">
        <v>88</v>
      </c>
      <c r="AR794" s="278" t="s">
        <v>88</v>
      </c>
      <c r="AS794" s="278" t="s">
        <v>88</v>
      </c>
      <c r="AT794" s="278" t="s">
        <v>88</v>
      </c>
      <c r="AU794" s="278" t="s">
        <v>88</v>
      </c>
      <c r="AV794" s="278" t="s">
        <v>88</v>
      </c>
      <c r="AW794" s="280" t="s">
        <v>88</v>
      </c>
    </row>
    <row r="795" spans="1:49" ht="57" customHeight="1">
      <c r="A795" s="350">
        <v>797</v>
      </c>
      <c r="B795" s="321" t="s">
        <v>3716</v>
      </c>
      <c r="C795" s="69">
        <v>45950</v>
      </c>
      <c r="D795" s="66" t="s">
        <v>3717</v>
      </c>
      <c r="E795" s="66" t="s">
        <v>3717</v>
      </c>
      <c r="F795" s="57">
        <v>45965</v>
      </c>
      <c r="G795" s="57"/>
      <c r="H795" s="99"/>
      <c r="I795" s="57">
        <v>45955</v>
      </c>
      <c r="J795" s="67">
        <f t="shared" ca="1" si="16"/>
        <v>-91</v>
      </c>
      <c r="K795" s="71" t="s">
        <v>3718</v>
      </c>
      <c r="L795" s="67" t="s">
        <v>1521</v>
      </c>
      <c r="M795" s="67" t="s">
        <v>49</v>
      </c>
      <c r="N795" s="105" t="s">
        <v>127</v>
      </c>
      <c r="O795" s="60"/>
      <c r="P795" s="58"/>
      <c r="Q795" s="61" t="s">
        <v>3719</v>
      </c>
      <c r="R795" s="61" t="s">
        <v>67</v>
      </c>
      <c r="S795" s="61" t="s">
        <v>3720</v>
      </c>
      <c r="T795" s="61" t="s">
        <v>56</v>
      </c>
      <c r="U795" s="452" t="s">
        <v>3721</v>
      </c>
      <c r="V795" s="261">
        <v>45957</v>
      </c>
      <c r="X795" s="58"/>
      <c r="Y795" s="58"/>
      <c r="Z795" s="58"/>
      <c r="AA795" s="58"/>
      <c r="AB795" s="63"/>
      <c r="AC795" s="58"/>
      <c r="AD795" s="58"/>
      <c r="AE795" s="58"/>
      <c r="AF795" s="63"/>
      <c r="AG795" s="63"/>
      <c r="AH795" s="58"/>
      <c r="AI795" s="58"/>
      <c r="AJ795" s="57"/>
      <c r="AK795" s="68"/>
      <c r="AL795" s="68"/>
      <c r="AM795" s="68"/>
      <c r="AN795" s="57"/>
      <c r="AP795" s="59"/>
      <c r="AQ795" s="59"/>
      <c r="AR795" s="59"/>
      <c r="AS795" s="59"/>
      <c r="AT795" s="57"/>
      <c r="AU795" s="58"/>
      <c r="AV795" s="99"/>
    </row>
    <row r="796" spans="1:49" ht="25.5">
      <c r="A796" s="72">
        <v>798</v>
      </c>
      <c r="B796" s="321" t="s">
        <v>3722</v>
      </c>
      <c r="C796" s="69">
        <v>45950</v>
      </c>
      <c r="D796" s="66" t="s">
        <v>3717</v>
      </c>
      <c r="E796" s="66" t="s">
        <v>3717</v>
      </c>
      <c r="F796" s="57">
        <v>45965</v>
      </c>
      <c r="G796" s="57"/>
      <c r="H796" s="99"/>
      <c r="I796" s="57">
        <v>45955</v>
      </c>
      <c r="J796" s="67">
        <f t="shared" ref="J796:J827" ca="1" si="17">IF(AND(B796&lt;&gt;"",C796&lt;&gt;"",F796&lt;&gt;""),IF(NETWORKDAYS.INTL(TODAY(),F796,1,festivos)&gt;=0,NETWORKDAYS.INTL(TODAY(),F796,1,festivos)-1,NETWORKDAYS.INTL(TODAY(),F796,1,festivos)+1),"")</f>
        <v>-91</v>
      </c>
      <c r="K796" s="71" t="s">
        <v>3723</v>
      </c>
      <c r="L796" s="67" t="s">
        <v>572</v>
      </c>
      <c r="M796" s="67" t="s">
        <v>49</v>
      </c>
      <c r="N796" s="105" t="s">
        <v>280</v>
      </c>
      <c r="O796" s="105" t="s">
        <v>3724</v>
      </c>
      <c r="P796" s="67" t="s">
        <v>3725</v>
      </c>
      <c r="Q796" s="61" t="s">
        <v>3726</v>
      </c>
      <c r="R796" s="61" t="s">
        <v>214</v>
      </c>
      <c r="S796" s="61" t="s">
        <v>1332</v>
      </c>
      <c r="T796" s="61" t="s">
        <v>56</v>
      </c>
      <c r="U796" s="452" t="s">
        <v>86</v>
      </c>
      <c r="V796" s="261">
        <v>45955</v>
      </c>
      <c r="X796" s="58"/>
      <c r="Y796" s="58"/>
      <c r="Z796" s="58"/>
      <c r="AA796" s="58"/>
      <c r="AB796" s="63" t="s">
        <v>3727</v>
      </c>
      <c r="AC796" s="63">
        <v>45959</v>
      </c>
      <c r="AD796" s="58"/>
      <c r="AE796" s="58"/>
      <c r="AF796" s="130" t="s">
        <v>3728</v>
      </c>
      <c r="AG796" s="63">
        <v>45959</v>
      </c>
      <c r="AH796" s="58"/>
      <c r="AI796" s="58"/>
      <c r="AJ796" s="57"/>
      <c r="AK796" s="68"/>
      <c r="AL796" s="68"/>
      <c r="AM796" s="68"/>
      <c r="AN796" s="57"/>
      <c r="AP796" s="59"/>
      <c r="AQ796" s="59"/>
      <c r="AR796" s="59"/>
      <c r="AS796" s="59"/>
      <c r="AT796" s="57"/>
      <c r="AU796" s="58"/>
      <c r="AV796" s="99"/>
    </row>
    <row r="797" spans="1:49" ht="25.5">
      <c r="A797" s="350">
        <v>799</v>
      </c>
      <c r="B797" s="167" t="s">
        <v>3729</v>
      </c>
      <c r="C797" s="69">
        <v>45954</v>
      </c>
      <c r="D797" s="66" t="s">
        <v>47</v>
      </c>
      <c r="E797" s="66" t="s">
        <v>47</v>
      </c>
      <c r="F797" s="57" t="s">
        <v>88</v>
      </c>
      <c r="G797" s="57"/>
      <c r="H797" s="99"/>
      <c r="I797" s="57">
        <v>45954</v>
      </c>
      <c r="J797" s="67" t="e">
        <f t="shared" ca="1" si="17"/>
        <v>#VALUE!</v>
      </c>
      <c r="K797" s="71" t="s">
        <v>1661</v>
      </c>
      <c r="L797" s="67"/>
      <c r="M797" s="67"/>
      <c r="N797" s="105"/>
      <c r="O797" s="60"/>
      <c r="P797" s="58"/>
      <c r="Q797" s="61" t="s">
        <v>2268</v>
      </c>
      <c r="R797" s="61"/>
      <c r="S797" s="61"/>
      <c r="T797" s="61"/>
      <c r="X797" s="58"/>
      <c r="Y797" s="58"/>
      <c r="Z797" s="58"/>
      <c r="AA797" s="58"/>
      <c r="AB797" s="63"/>
      <c r="AC797" s="58"/>
      <c r="AD797" s="58"/>
      <c r="AE797" s="58"/>
      <c r="AF797" s="63"/>
      <c r="AG797" s="63"/>
      <c r="AH797" s="58"/>
      <c r="AI797" s="58"/>
      <c r="AJ797" s="57"/>
      <c r="AK797" s="68"/>
      <c r="AL797" s="68"/>
      <c r="AM797" s="68"/>
      <c r="AN797" s="57"/>
      <c r="AP797" s="59"/>
      <c r="AQ797" s="59"/>
      <c r="AR797" s="59"/>
      <c r="AS797" s="59"/>
      <c r="AT797" s="57"/>
      <c r="AU797" s="58"/>
      <c r="AV797" s="99"/>
    </row>
    <row r="798" spans="1:49" ht="50.25" customHeight="1">
      <c r="A798" s="72">
        <v>800</v>
      </c>
      <c r="B798" s="321" t="s">
        <v>3730</v>
      </c>
      <c r="C798" s="69">
        <v>45953</v>
      </c>
      <c r="D798" s="66" t="s">
        <v>3717</v>
      </c>
      <c r="E798" s="66" t="s">
        <v>3717</v>
      </c>
      <c r="F798" s="57">
        <v>45968</v>
      </c>
      <c r="G798" s="57"/>
      <c r="H798" s="99"/>
      <c r="I798" s="57">
        <v>45954</v>
      </c>
      <c r="J798" s="67">
        <f t="shared" ca="1" si="17"/>
        <v>-88</v>
      </c>
      <c r="K798" s="988" t="s">
        <v>3731</v>
      </c>
      <c r="L798" s="67" t="s">
        <v>572</v>
      </c>
      <c r="M798" s="67" t="s">
        <v>62</v>
      </c>
      <c r="N798" s="105" t="s">
        <v>63</v>
      </c>
      <c r="O798" s="60" t="s">
        <v>64</v>
      </c>
      <c r="P798" s="67" t="s">
        <v>65</v>
      </c>
      <c r="Q798" s="626" t="s">
        <v>3732</v>
      </c>
      <c r="R798" s="61" t="s">
        <v>67</v>
      </c>
      <c r="S798" s="61" t="s">
        <v>3733</v>
      </c>
      <c r="T798" s="61"/>
      <c r="X798" s="58"/>
      <c r="Y798" s="58"/>
      <c r="Z798" s="58"/>
      <c r="AA798" s="58"/>
      <c r="AB798" s="63"/>
      <c r="AC798" s="58"/>
      <c r="AD798" s="58"/>
      <c r="AE798" s="58"/>
      <c r="AF798" s="63"/>
      <c r="AG798" s="63"/>
      <c r="AH798" s="58"/>
      <c r="AI798" s="58"/>
      <c r="AJ798" s="57"/>
      <c r="AK798" s="68"/>
      <c r="AL798" s="68"/>
      <c r="AM798" s="68"/>
      <c r="AN798" s="57"/>
      <c r="AP798" s="59"/>
      <c r="AQ798" s="59"/>
      <c r="AR798" s="59"/>
      <c r="AS798" s="59"/>
      <c r="AT798" s="57"/>
      <c r="AU798" s="58"/>
      <c r="AV798" s="99"/>
    </row>
    <row r="799" spans="1:49" ht="25.5">
      <c r="A799" s="350">
        <v>801</v>
      </c>
      <c r="B799" s="321" t="s">
        <v>3734</v>
      </c>
      <c r="C799" s="69">
        <v>45954</v>
      </c>
      <c r="D799" s="66" t="s">
        <v>82</v>
      </c>
      <c r="E799" s="66" t="s">
        <v>82</v>
      </c>
      <c r="F799" s="57">
        <v>45979</v>
      </c>
      <c r="G799" s="57"/>
      <c r="H799" s="99"/>
      <c r="I799" s="57">
        <v>45956</v>
      </c>
      <c r="J799" s="67">
        <f t="shared" ca="1" si="17"/>
        <v>-82</v>
      </c>
      <c r="K799" s="71" t="s">
        <v>3634</v>
      </c>
      <c r="L799" s="67" t="s">
        <v>572</v>
      </c>
      <c r="M799" s="67" t="s">
        <v>573</v>
      </c>
      <c r="N799" s="105" t="s">
        <v>368</v>
      </c>
      <c r="O799" s="60" t="s">
        <v>523</v>
      </c>
      <c r="P799" s="58" t="s">
        <v>524</v>
      </c>
      <c r="Q799" s="61" t="s">
        <v>1335</v>
      </c>
      <c r="R799" s="61" t="s">
        <v>214</v>
      </c>
      <c r="S799" s="61"/>
      <c r="T799" s="61" t="s">
        <v>56</v>
      </c>
      <c r="U799" s="452" t="s">
        <v>436</v>
      </c>
      <c r="V799" s="261">
        <v>45957</v>
      </c>
      <c r="X799" s="58"/>
      <c r="Y799" s="58"/>
      <c r="Z799" s="58"/>
      <c r="AA799" s="58"/>
      <c r="AB799" s="352" t="s">
        <v>3735</v>
      </c>
      <c r="AC799" s="395">
        <v>45965</v>
      </c>
      <c r="AD799" s="58"/>
      <c r="AE799" s="58"/>
      <c r="AF799" s="386" t="s">
        <v>3736</v>
      </c>
      <c r="AG799" s="440">
        <v>45968</v>
      </c>
      <c r="AH799" s="58"/>
      <c r="AI799" s="58"/>
      <c r="AJ799" s="57"/>
      <c r="AK799" s="68"/>
      <c r="AL799" s="68"/>
      <c r="AM799" s="68"/>
      <c r="AN799" s="57"/>
      <c r="AP799" s="59"/>
      <c r="AQ799" s="59"/>
      <c r="AR799" s="59"/>
      <c r="AS799" s="59"/>
      <c r="AT799" s="57"/>
      <c r="AU799" s="58"/>
      <c r="AV799" s="99"/>
    </row>
    <row r="800" spans="1:49" ht="90">
      <c r="A800" s="72">
        <v>802</v>
      </c>
      <c r="B800" s="321" t="s">
        <v>3737</v>
      </c>
      <c r="C800" s="69">
        <v>45954</v>
      </c>
      <c r="D800" s="66" t="s">
        <v>82</v>
      </c>
      <c r="E800" s="66" t="s">
        <v>82</v>
      </c>
      <c r="F800" s="57">
        <v>45979</v>
      </c>
      <c r="G800" s="57"/>
      <c r="H800" s="99"/>
      <c r="I800" s="57">
        <v>45954</v>
      </c>
      <c r="J800" s="67">
        <f t="shared" ca="1" si="17"/>
        <v>-82</v>
      </c>
      <c r="K800" s="71" t="s">
        <v>1441</v>
      </c>
      <c r="L800" s="67" t="s">
        <v>572</v>
      </c>
      <c r="M800" s="67" t="s">
        <v>573</v>
      </c>
      <c r="N800" s="105" t="s">
        <v>134</v>
      </c>
      <c r="O800" s="60" t="s">
        <v>2792</v>
      </c>
      <c r="P800" s="58" t="s">
        <v>3506</v>
      </c>
      <c r="Q800" s="61" t="s">
        <v>3738</v>
      </c>
      <c r="R800" s="61" t="s">
        <v>322</v>
      </c>
      <c r="S800" s="61" t="s">
        <v>3739</v>
      </c>
      <c r="T800" s="61" t="s">
        <v>56</v>
      </c>
      <c r="U800" s="452" t="s">
        <v>86</v>
      </c>
      <c r="V800" s="261">
        <v>45957</v>
      </c>
      <c r="X800" s="410" t="s">
        <v>87</v>
      </c>
      <c r="Y800" s="412" t="s">
        <v>823</v>
      </c>
      <c r="Z800" s="411" t="s">
        <v>88</v>
      </c>
      <c r="AA800" s="412" t="s">
        <v>89</v>
      </c>
      <c r="AB800" s="412" t="s">
        <v>3740</v>
      </c>
      <c r="AC800" s="420">
        <v>45933</v>
      </c>
      <c r="AD800" s="441" t="s">
        <v>1001</v>
      </c>
      <c r="AE800" s="410" t="s">
        <v>88</v>
      </c>
      <c r="AF800" s="410" t="s">
        <v>88</v>
      </c>
      <c r="AG800" s="410" t="s">
        <v>88</v>
      </c>
      <c r="AH800" s="410" t="s">
        <v>88</v>
      </c>
      <c r="AI800" s="410" t="s">
        <v>88</v>
      </c>
      <c r="AJ800" s="410" t="s">
        <v>88</v>
      </c>
      <c r="AK800" s="410" t="s">
        <v>88</v>
      </c>
      <c r="AL800" s="410" t="s">
        <v>88</v>
      </c>
      <c r="AM800" s="410" t="s">
        <v>88</v>
      </c>
      <c r="AN800" s="410" t="s">
        <v>88</v>
      </c>
      <c r="AO800" s="410" t="s">
        <v>88</v>
      </c>
      <c r="AP800" s="410" t="s">
        <v>88</v>
      </c>
      <c r="AQ800" s="410" t="s">
        <v>88</v>
      </c>
      <c r="AR800" s="410" t="s">
        <v>88</v>
      </c>
      <c r="AS800" s="410" t="s">
        <v>88</v>
      </c>
      <c r="AT800" s="410" t="s">
        <v>88</v>
      </c>
      <c r="AU800" s="410" t="s">
        <v>88</v>
      </c>
      <c r="AV800" s="442"/>
      <c r="AW800" s="442" t="s">
        <v>3741</v>
      </c>
    </row>
    <row r="801" spans="1:49" ht="36">
      <c r="A801" s="350">
        <v>803</v>
      </c>
      <c r="B801" s="321" t="s">
        <v>3742</v>
      </c>
      <c r="C801" s="69">
        <v>45954</v>
      </c>
      <c r="D801" s="66" t="s">
        <v>82</v>
      </c>
      <c r="E801" s="66" t="s">
        <v>82</v>
      </c>
      <c r="F801" s="57">
        <v>45979</v>
      </c>
      <c r="G801" s="57"/>
      <c r="H801" s="99"/>
      <c r="I801" s="57">
        <v>45954</v>
      </c>
      <c r="J801" s="67">
        <f t="shared" ca="1" si="17"/>
        <v>-82</v>
      </c>
      <c r="K801" s="71" t="s">
        <v>1359</v>
      </c>
      <c r="L801" s="67" t="s">
        <v>572</v>
      </c>
      <c r="M801" s="67" t="s">
        <v>573</v>
      </c>
      <c r="N801" s="105" t="s">
        <v>368</v>
      </c>
      <c r="O801" s="60" t="s">
        <v>381</v>
      </c>
      <c r="P801" s="58" t="s">
        <v>382</v>
      </c>
      <c r="Q801" s="61" t="s">
        <v>3743</v>
      </c>
      <c r="R801" s="61" t="s">
        <v>67</v>
      </c>
      <c r="S801" s="61" t="s">
        <v>3744</v>
      </c>
      <c r="T801" s="61" t="s">
        <v>56</v>
      </c>
      <c r="U801" s="452" t="s">
        <v>86</v>
      </c>
      <c r="V801" s="261">
        <v>45957</v>
      </c>
      <c r="X801" s="410" t="s">
        <v>87</v>
      </c>
      <c r="Y801" s="410" t="s">
        <v>555</v>
      </c>
      <c r="Z801" s="412" t="s">
        <v>732</v>
      </c>
      <c r="AA801" s="412" t="s">
        <v>89</v>
      </c>
      <c r="AB801" s="443" t="s">
        <v>3745</v>
      </c>
      <c r="AC801" s="420">
        <v>45933</v>
      </c>
      <c r="AD801" s="420">
        <v>45937</v>
      </c>
      <c r="AE801" s="410" t="s">
        <v>88</v>
      </c>
      <c r="AF801" s="626" t="s">
        <v>3746</v>
      </c>
      <c r="AG801" s="673">
        <v>45974</v>
      </c>
      <c r="AH801" s="410" t="s">
        <v>88</v>
      </c>
      <c r="AI801" s="410" t="s">
        <v>88</v>
      </c>
      <c r="AJ801" s="410" t="s">
        <v>88</v>
      </c>
      <c r="AK801" s="410" t="s">
        <v>88</v>
      </c>
      <c r="AL801" s="410" t="s">
        <v>88</v>
      </c>
      <c r="AM801" s="410" t="s">
        <v>88</v>
      </c>
      <c r="AN801" s="410" t="s">
        <v>88</v>
      </c>
      <c r="AO801" s="410" t="s">
        <v>88</v>
      </c>
      <c r="AP801" s="410" t="s">
        <v>88</v>
      </c>
      <c r="AQ801" s="410" t="s">
        <v>88</v>
      </c>
      <c r="AR801" s="410" t="s">
        <v>88</v>
      </c>
      <c r="AS801" s="410" t="s">
        <v>88</v>
      </c>
      <c r="AT801" s="410" t="s">
        <v>88</v>
      </c>
      <c r="AU801" s="410" t="s">
        <v>88</v>
      </c>
      <c r="AV801" s="410" t="s">
        <v>88</v>
      </c>
    </row>
    <row r="802" spans="1:49" ht="38.25">
      <c r="A802" s="72">
        <v>804</v>
      </c>
      <c r="B802" s="321" t="s">
        <v>3747</v>
      </c>
      <c r="C802" s="69">
        <v>45954</v>
      </c>
      <c r="D802" s="66" t="s">
        <v>547</v>
      </c>
      <c r="E802" s="66" t="s">
        <v>547</v>
      </c>
      <c r="F802" s="57">
        <v>45979</v>
      </c>
      <c r="G802" s="57"/>
      <c r="H802" s="99"/>
      <c r="I802" s="57">
        <v>45954</v>
      </c>
      <c r="J802" s="67">
        <f t="shared" ca="1" si="17"/>
        <v>-82</v>
      </c>
      <c r="K802" s="71" t="s">
        <v>3748</v>
      </c>
      <c r="L802" s="67" t="s">
        <v>572</v>
      </c>
      <c r="M802" s="67" t="s">
        <v>573</v>
      </c>
      <c r="N802" s="105" t="s">
        <v>1572</v>
      </c>
      <c r="O802" s="60" t="s">
        <v>1573</v>
      </c>
      <c r="P802" s="58" t="s">
        <v>2661</v>
      </c>
      <c r="Q802" s="61" t="s">
        <v>3749</v>
      </c>
      <c r="R802" s="61" t="s">
        <v>67</v>
      </c>
      <c r="S802" s="61" t="s">
        <v>3750</v>
      </c>
      <c r="T802" s="61" t="s">
        <v>56</v>
      </c>
      <c r="U802" s="452" t="s">
        <v>178</v>
      </c>
      <c r="V802" s="261">
        <v>45957</v>
      </c>
      <c r="X802" s="58"/>
      <c r="Y802" s="58"/>
      <c r="Z802" s="58"/>
      <c r="AA802" s="58"/>
      <c r="AB802" s="63"/>
      <c r="AC802" s="58"/>
      <c r="AD802" s="58"/>
      <c r="AE802" s="58"/>
      <c r="AF802" s="63"/>
      <c r="AG802" s="63"/>
      <c r="AH802" s="58"/>
      <c r="AI802" s="58"/>
      <c r="AJ802" s="57"/>
      <c r="AK802" s="68"/>
      <c r="AL802" s="68"/>
      <c r="AM802" s="68"/>
      <c r="AN802" s="57"/>
      <c r="AP802" s="59"/>
      <c r="AQ802" s="59"/>
      <c r="AR802" s="59"/>
      <c r="AS802" s="59"/>
      <c r="AT802" s="57"/>
      <c r="AU802" s="58"/>
      <c r="AV802" s="99"/>
    </row>
    <row r="803" spans="1:49" ht="38.25">
      <c r="A803" s="350">
        <v>805</v>
      </c>
      <c r="B803" s="321" t="s">
        <v>3751</v>
      </c>
      <c r="C803" s="69">
        <v>45953</v>
      </c>
      <c r="D803" s="66" t="s">
        <v>3717</v>
      </c>
      <c r="E803" s="66" t="s">
        <v>3717</v>
      </c>
      <c r="F803" s="57">
        <v>45968</v>
      </c>
      <c r="G803" s="57"/>
      <c r="H803" s="99"/>
      <c r="I803" s="57">
        <v>45956</v>
      </c>
      <c r="J803" s="67">
        <f t="shared" ca="1" si="17"/>
        <v>-88</v>
      </c>
      <c r="K803" s="71" t="s">
        <v>3752</v>
      </c>
      <c r="L803" s="67" t="s">
        <v>572</v>
      </c>
      <c r="M803" s="67" t="s">
        <v>62</v>
      </c>
      <c r="N803" s="105" t="s">
        <v>280</v>
      </c>
      <c r="O803" s="60" t="s">
        <v>1851</v>
      </c>
      <c r="P803" s="58" t="s">
        <v>1852</v>
      </c>
      <c r="Q803" s="61" t="s">
        <v>3753</v>
      </c>
      <c r="R803" s="61" t="s">
        <v>67</v>
      </c>
      <c r="S803" s="61" t="s">
        <v>3754</v>
      </c>
      <c r="T803" s="61" t="s">
        <v>56</v>
      </c>
      <c r="U803" s="393" t="s">
        <v>330</v>
      </c>
      <c r="V803" s="261">
        <v>45957</v>
      </c>
      <c r="X803" s="58"/>
      <c r="Y803" s="58"/>
      <c r="Z803" s="58"/>
      <c r="AA803" s="58"/>
      <c r="AB803" s="63"/>
      <c r="AC803" s="58"/>
      <c r="AD803" s="58"/>
      <c r="AE803" s="58"/>
      <c r="AF803" s="63"/>
      <c r="AG803" s="63"/>
      <c r="AH803" s="58"/>
      <c r="AI803" s="58"/>
      <c r="AJ803" s="57"/>
      <c r="AK803" s="68"/>
      <c r="AL803" s="68"/>
      <c r="AM803" s="68"/>
      <c r="AN803" s="57"/>
      <c r="AP803" s="59"/>
      <c r="AQ803" s="59"/>
      <c r="AR803" s="59"/>
      <c r="AS803" s="59"/>
      <c r="AT803" s="57"/>
      <c r="AU803" s="58"/>
      <c r="AV803" s="99"/>
    </row>
    <row r="804" spans="1:49" ht="38.25">
      <c r="A804" s="72">
        <v>806</v>
      </c>
      <c r="B804" s="321" t="s">
        <v>3755</v>
      </c>
      <c r="C804" s="69">
        <v>45953</v>
      </c>
      <c r="D804" s="66" t="s">
        <v>82</v>
      </c>
      <c r="E804" s="66" t="s">
        <v>82</v>
      </c>
      <c r="F804" s="57">
        <v>45975</v>
      </c>
      <c r="G804" s="57"/>
      <c r="H804" s="99"/>
      <c r="I804" s="57">
        <v>45954</v>
      </c>
      <c r="J804" s="67">
        <f t="shared" ca="1" si="17"/>
        <v>-83</v>
      </c>
      <c r="K804" s="71" t="s">
        <v>3756</v>
      </c>
      <c r="L804" s="67" t="s">
        <v>572</v>
      </c>
      <c r="M804" s="67" t="s">
        <v>502</v>
      </c>
      <c r="N804" s="105"/>
      <c r="O804" s="60"/>
      <c r="P804" s="58"/>
      <c r="Q804" s="61" t="s">
        <v>3757</v>
      </c>
      <c r="R804" s="61" t="s">
        <v>214</v>
      </c>
      <c r="S804" s="61"/>
      <c r="T804" s="61" t="s">
        <v>56</v>
      </c>
      <c r="U804" s="452" t="s">
        <v>130</v>
      </c>
      <c r="V804" s="261">
        <v>45959</v>
      </c>
      <c r="X804" s="58"/>
      <c r="Y804" s="58"/>
      <c r="Z804" s="58"/>
      <c r="AA804" s="58"/>
      <c r="AB804" s="63" t="s">
        <v>3758</v>
      </c>
      <c r="AC804" s="63">
        <v>45965</v>
      </c>
      <c r="AD804" s="58"/>
      <c r="AE804" s="58"/>
      <c r="AF804" s="63"/>
      <c r="AG804" s="63"/>
      <c r="AH804" s="58"/>
      <c r="AI804" s="58"/>
      <c r="AJ804" s="57"/>
      <c r="AK804" s="68"/>
      <c r="AL804" s="68"/>
      <c r="AM804" s="68"/>
      <c r="AN804" s="57"/>
      <c r="AP804" s="59"/>
      <c r="AQ804" s="59"/>
      <c r="AR804" s="59"/>
      <c r="AS804" s="59"/>
      <c r="AT804" s="57"/>
      <c r="AU804" s="58"/>
      <c r="AV804" s="99"/>
    </row>
    <row r="805" spans="1:49" ht="25.5">
      <c r="A805" s="350">
        <v>807</v>
      </c>
      <c r="B805" s="321" t="s">
        <v>3759</v>
      </c>
      <c r="C805" s="69">
        <v>45953</v>
      </c>
      <c r="D805" s="66" t="s">
        <v>3717</v>
      </c>
      <c r="E805" s="66" t="s">
        <v>3717</v>
      </c>
      <c r="F805" s="57">
        <v>45937</v>
      </c>
      <c r="G805" s="57"/>
      <c r="H805" s="99"/>
      <c r="I805" s="57">
        <v>45957</v>
      </c>
      <c r="J805" s="67">
        <f t="shared" ca="1" si="17"/>
        <v>-109</v>
      </c>
      <c r="K805" s="71" t="s">
        <v>3760</v>
      </c>
      <c r="L805" s="67" t="s">
        <v>1521</v>
      </c>
      <c r="M805" s="67" t="s">
        <v>49</v>
      </c>
      <c r="N805" s="105" t="s">
        <v>127</v>
      </c>
      <c r="O805" s="60"/>
      <c r="P805" s="58"/>
      <c r="Q805" s="61" t="s">
        <v>3761</v>
      </c>
      <c r="R805" s="61" t="s">
        <v>214</v>
      </c>
      <c r="S805" s="61" t="s">
        <v>3761</v>
      </c>
      <c r="T805" s="61" t="s">
        <v>56</v>
      </c>
      <c r="U805" s="452" t="s">
        <v>57</v>
      </c>
      <c r="V805" s="261">
        <v>45957</v>
      </c>
      <c r="X805" s="58"/>
      <c r="Y805" s="58"/>
      <c r="Z805" s="58"/>
      <c r="AA805" s="58"/>
      <c r="AB805" s="63"/>
      <c r="AC805" s="58"/>
      <c r="AD805" s="58"/>
      <c r="AE805" s="58"/>
      <c r="AF805" s="63"/>
      <c r="AG805" s="63"/>
      <c r="AH805" s="58"/>
      <c r="AI805" s="58"/>
      <c r="AJ805" s="57"/>
      <c r="AK805" s="68"/>
      <c r="AL805" s="68"/>
      <c r="AM805" s="68"/>
      <c r="AN805" s="57"/>
      <c r="AP805" s="59"/>
      <c r="AQ805" s="59"/>
      <c r="AR805" s="59"/>
      <c r="AS805" s="59"/>
      <c r="AT805" s="57"/>
      <c r="AU805" s="58"/>
      <c r="AV805" s="99"/>
    </row>
    <row r="806" spans="1:49" ht="38.25">
      <c r="A806" s="72">
        <v>808</v>
      </c>
      <c r="B806" s="167" t="s">
        <v>3762</v>
      </c>
      <c r="C806" s="69">
        <v>45957</v>
      </c>
      <c r="D806" s="66" t="s">
        <v>3763</v>
      </c>
      <c r="E806" s="66" t="s">
        <v>3763</v>
      </c>
      <c r="F806" s="57"/>
      <c r="G806" s="57"/>
      <c r="H806" s="99"/>
      <c r="I806" s="57">
        <v>45957</v>
      </c>
      <c r="J806" s="67" t="str">
        <f t="shared" ca="1" si="17"/>
        <v/>
      </c>
      <c r="K806" s="71" t="s">
        <v>420</v>
      </c>
      <c r="L806" s="67" t="s">
        <v>572</v>
      </c>
      <c r="M806" s="67" t="s">
        <v>413</v>
      </c>
      <c r="N806" s="105" t="s">
        <v>167</v>
      </c>
      <c r="O806" s="60" t="s">
        <v>1043</v>
      </c>
      <c r="P806" s="58" t="s">
        <v>1044</v>
      </c>
      <c r="Q806" s="61" t="s">
        <v>3764</v>
      </c>
      <c r="R806" s="61" t="s">
        <v>322</v>
      </c>
      <c r="S806" s="61" t="s">
        <v>3765</v>
      </c>
      <c r="T806" s="61" t="s">
        <v>56</v>
      </c>
      <c r="U806" s="452" t="s">
        <v>1855</v>
      </c>
      <c r="V806" s="261">
        <v>45957</v>
      </c>
      <c r="X806" s="58"/>
      <c r="Y806" s="58"/>
      <c r="Z806" s="58"/>
      <c r="AA806" s="67" t="s">
        <v>3766</v>
      </c>
      <c r="AB806" s="63"/>
      <c r="AC806" s="58"/>
      <c r="AD806" s="58"/>
      <c r="AE806" s="58"/>
      <c r="AF806" s="63"/>
      <c r="AG806" s="63"/>
      <c r="AH806" s="58"/>
      <c r="AI806" s="58"/>
      <c r="AJ806" s="57"/>
      <c r="AK806" s="68"/>
      <c r="AL806" s="68"/>
      <c r="AM806" s="68"/>
      <c r="AN806" s="57"/>
      <c r="AP806" s="59"/>
      <c r="AQ806" s="59"/>
      <c r="AR806" s="59"/>
      <c r="AS806" s="59"/>
      <c r="AT806" s="57"/>
      <c r="AU806" s="58"/>
      <c r="AV806" s="99"/>
      <c r="AW806" s="61" t="s">
        <v>3767</v>
      </c>
    </row>
    <row r="807" spans="1:49" ht="38.25">
      <c r="A807" s="350">
        <v>809</v>
      </c>
      <c r="B807" s="321" t="s">
        <v>3768</v>
      </c>
      <c r="C807" s="69">
        <v>45954</v>
      </c>
      <c r="D807" s="66" t="s">
        <v>547</v>
      </c>
      <c r="E807" s="66" t="s">
        <v>547</v>
      </c>
      <c r="F807" s="57">
        <v>45979</v>
      </c>
      <c r="G807" s="57"/>
      <c r="H807" s="99"/>
      <c r="I807" s="57">
        <v>45957</v>
      </c>
      <c r="J807" s="67">
        <f t="shared" ca="1" si="17"/>
        <v>-82</v>
      </c>
      <c r="K807" s="71" t="s">
        <v>3769</v>
      </c>
      <c r="L807" s="67" t="s">
        <v>572</v>
      </c>
      <c r="M807" s="67" t="s">
        <v>573</v>
      </c>
      <c r="N807" s="105" t="s">
        <v>134</v>
      </c>
      <c r="O807" s="60" t="s">
        <v>2792</v>
      </c>
      <c r="P807" s="58" t="s">
        <v>3506</v>
      </c>
      <c r="Q807" s="61" t="s">
        <v>3770</v>
      </c>
      <c r="R807" s="61" t="s">
        <v>322</v>
      </c>
      <c r="S807" s="61" t="s">
        <v>3771</v>
      </c>
      <c r="T807" s="61" t="s">
        <v>56</v>
      </c>
      <c r="U807" s="452" t="s">
        <v>86</v>
      </c>
      <c r="V807" s="261">
        <v>45957</v>
      </c>
      <c r="X807" s="58"/>
      <c r="Y807" s="58"/>
      <c r="Z807" s="58"/>
      <c r="AA807" s="58"/>
      <c r="AB807" s="140" t="s">
        <v>3772</v>
      </c>
      <c r="AC807" s="63">
        <v>45964</v>
      </c>
      <c r="AD807" s="58"/>
      <c r="AE807" s="58"/>
      <c r="AF807" s="63"/>
      <c r="AG807" s="63"/>
      <c r="AH807" s="58"/>
      <c r="AI807" s="58"/>
      <c r="AJ807" s="57"/>
      <c r="AK807" s="68"/>
      <c r="AL807" s="68"/>
      <c r="AM807" s="68"/>
      <c r="AN807" s="57"/>
      <c r="AP807" s="59"/>
      <c r="AQ807" s="59"/>
      <c r="AR807" s="59"/>
      <c r="AS807" s="59"/>
      <c r="AT807" s="57"/>
      <c r="AU807" s="58"/>
      <c r="AV807" s="99"/>
    </row>
    <row r="808" spans="1:49" ht="25.5">
      <c r="A808" s="72">
        <v>810</v>
      </c>
      <c r="B808" s="321" t="s">
        <v>3773</v>
      </c>
      <c r="C808" s="69">
        <v>45954</v>
      </c>
      <c r="D808" s="66" t="s">
        <v>547</v>
      </c>
      <c r="E808" s="66" t="s">
        <v>547</v>
      </c>
      <c r="F808" s="57">
        <v>45978</v>
      </c>
      <c r="G808" s="57"/>
      <c r="H808" s="99"/>
      <c r="I808" s="57">
        <v>45957</v>
      </c>
      <c r="J808" s="67">
        <f t="shared" ca="1" si="17"/>
        <v>-82</v>
      </c>
      <c r="K808" s="71" t="s">
        <v>3774</v>
      </c>
      <c r="L808" s="67" t="s">
        <v>572</v>
      </c>
      <c r="M808" s="67" t="s">
        <v>573</v>
      </c>
      <c r="N808" s="105" t="s">
        <v>50</v>
      </c>
      <c r="O808" s="60" t="s">
        <v>51</v>
      </c>
      <c r="P808" s="58" t="s">
        <v>52</v>
      </c>
      <c r="Q808" s="61" t="s">
        <v>3332</v>
      </c>
      <c r="R808" s="61" t="s">
        <v>67</v>
      </c>
      <c r="S808" s="61" t="s">
        <v>3775</v>
      </c>
      <c r="T808" s="61" t="s">
        <v>56</v>
      </c>
      <c r="U808" s="452" t="s">
        <v>178</v>
      </c>
      <c r="V808" s="261">
        <v>45957</v>
      </c>
      <c r="X808" s="58"/>
      <c r="Y808" s="58"/>
      <c r="Z808" s="58"/>
      <c r="AA808" s="58"/>
      <c r="AB808" s="63"/>
      <c r="AC808" s="58"/>
      <c r="AD808" s="58"/>
      <c r="AE808" s="58"/>
      <c r="AF808" s="63"/>
      <c r="AG808" s="63"/>
      <c r="AH808" s="58"/>
      <c r="AI808" s="58"/>
      <c r="AJ808" s="57"/>
      <c r="AK808" s="68"/>
      <c r="AL808" s="68"/>
      <c r="AM808" s="68"/>
      <c r="AN808" s="57"/>
      <c r="AP808" s="59"/>
      <c r="AQ808" s="59"/>
      <c r="AR808" s="59"/>
      <c r="AS808" s="59"/>
      <c r="AT808" s="57"/>
      <c r="AU808" s="58"/>
      <c r="AV808" s="99"/>
    </row>
    <row r="809" spans="1:49" ht="38.25">
      <c r="A809" s="350">
        <v>811</v>
      </c>
      <c r="B809" s="321" t="s">
        <v>3776</v>
      </c>
      <c r="C809" s="69">
        <v>45934</v>
      </c>
      <c r="D809" s="66" t="s">
        <v>82</v>
      </c>
      <c r="E809" s="66" t="s">
        <v>82</v>
      </c>
      <c r="F809" s="57">
        <v>45979</v>
      </c>
      <c r="G809" s="57" t="s">
        <v>3777</v>
      </c>
      <c r="H809" s="57">
        <v>45958</v>
      </c>
      <c r="I809" s="57">
        <v>45957</v>
      </c>
      <c r="J809" s="67">
        <f t="shared" ca="1" si="17"/>
        <v>-82</v>
      </c>
      <c r="K809" s="71" t="s">
        <v>3778</v>
      </c>
      <c r="L809" s="67" t="s">
        <v>572</v>
      </c>
      <c r="M809" s="67" t="s">
        <v>573</v>
      </c>
      <c r="N809" s="105" t="s">
        <v>232</v>
      </c>
      <c r="O809" s="60" t="s">
        <v>306</v>
      </c>
      <c r="P809" s="58" t="s">
        <v>956</v>
      </c>
      <c r="Q809" s="61" t="s">
        <v>3779</v>
      </c>
      <c r="R809" s="61" t="s">
        <v>214</v>
      </c>
      <c r="S809" s="61" t="s">
        <v>3780</v>
      </c>
      <c r="T809" s="61" t="s">
        <v>56</v>
      </c>
      <c r="U809" s="452" t="s">
        <v>1855</v>
      </c>
      <c r="V809" s="261">
        <v>45957</v>
      </c>
      <c r="X809" s="58"/>
      <c r="Y809" s="58"/>
      <c r="Z809" s="58"/>
      <c r="AA809" s="58"/>
      <c r="AB809" s="130" t="s">
        <v>3781</v>
      </c>
      <c r="AC809" s="63">
        <v>45958</v>
      </c>
      <c r="AD809" s="58"/>
      <c r="AE809" s="58"/>
      <c r="AF809" s="63"/>
      <c r="AG809" s="63"/>
      <c r="AH809" s="58"/>
      <c r="AI809" s="58"/>
      <c r="AJ809" s="57"/>
      <c r="AK809" s="68"/>
      <c r="AL809" s="68"/>
      <c r="AM809" s="68"/>
      <c r="AN809" s="57"/>
      <c r="AP809" s="59"/>
      <c r="AQ809" s="59"/>
      <c r="AR809" s="59"/>
      <c r="AS809" s="59"/>
      <c r="AT809" s="57"/>
      <c r="AU809" s="58"/>
      <c r="AV809" s="99"/>
    </row>
    <row r="810" spans="1:49" ht="51">
      <c r="A810" s="72">
        <v>812</v>
      </c>
      <c r="B810" s="321" t="s">
        <v>3782</v>
      </c>
      <c r="C810" s="69">
        <v>45953</v>
      </c>
      <c r="D810" s="66" t="s">
        <v>82</v>
      </c>
      <c r="E810" s="66" t="s">
        <v>82</v>
      </c>
      <c r="F810" s="57">
        <v>45975</v>
      </c>
      <c r="G810" s="57"/>
      <c r="H810" s="99"/>
      <c r="I810" s="57">
        <v>45957</v>
      </c>
      <c r="J810" s="67">
        <f t="shared" ca="1" si="17"/>
        <v>-83</v>
      </c>
      <c r="K810" s="178" t="s">
        <v>3783</v>
      </c>
      <c r="L810" s="67" t="s">
        <v>572</v>
      </c>
      <c r="M810" s="67" t="s">
        <v>502</v>
      </c>
      <c r="N810" s="105" t="s">
        <v>144</v>
      </c>
      <c r="O810" s="105" t="s">
        <v>1279</v>
      </c>
      <c r="P810" s="67" t="s">
        <v>146</v>
      </c>
      <c r="Q810" s="61" t="s">
        <v>1280</v>
      </c>
      <c r="R810" s="72" t="s">
        <v>42</v>
      </c>
      <c r="S810" s="72" t="s">
        <v>1276</v>
      </c>
      <c r="T810" s="61" t="s">
        <v>185</v>
      </c>
      <c r="U810" s="393" t="s">
        <v>330</v>
      </c>
      <c r="V810" s="261">
        <v>45957</v>
      </c>
      <c r="X810" s="58"/>
      <c r="Y810" s="58"/>
      <c r="Z810" s="58"/>
      <c r="AA810" s="58"/>
      <c r="AB810" s="63"/>
      <c r="AC810" s="58"/>
      <c r="AD810" s="58"/>
      <c r="AE810" s="58"/>
      <c r="AF810" s="63"/>
      <c r="AG810" s="63"/>
      <c r="AH810" s="58"/>
      <c r="AI810" s="58"/>
      <c r="AJ810" s="57"/>
      <c r="AK810" s="68"/>
      <c r="AL810" s="68"/>
      <c r="AM810" s="68"/>
      <c r="AN810" s="57"/>
      <c r="AP810" s="59"/>
      <c r="AQ810" s="59"/>
      <c r="AR810" s="59"/>
      <c r="AS810" s="59"/>
      <c r="AT810" s="57"/>
      <c r="AU810" s="58"/>
      <c r="AV810" s="99"/>
    </row>
    <row r="811" spans="1:49" ht="36">
      <c r="A811" s="350">
        <v>813</v>
      </c>
      <c r="B811" s="321" t="s">
        <v>3784</v>
      </c>
      <c r="C811" s="69">
        <v>45957</v>
      </c>
      <c r="D811" s="66" t="s">
        <v>547</v>
      </c>
      <c r="E811" s="66" t="s">
        <v>547</v>
      </c>
      <c r="F811" s="57">
        <v>45980</v>
      </c>
      <c r="G811" s="57"/>
      <c r="H811" s="99"/>
      <c r="I811" s="57">
        <v>45958</v>
      </c>
      <c r="J811" s="67">
        <f t="shared" ca="1" si="17"/>
        <v>-81</v>
      </c>
      <c r="K811" s="178" t="s">
        <v>3785</v>
      </c>
      <c r="L811" s="67" t="s">
        <v>572</v>
      </c>
      <c r="M811" s="67" t="s">
        <v>573</v>
      </c>
      <c r="N811" s="105" t="s">
        <v>134</v>
      </c>
      <c r="O811" s="60" t="s">
        <v>1480</v>
      </c>
      <c r="P811" s="58" t="s">
        <v>1481</v>
      </c>
      <c r="Q811" s="61" t="s">
        <v>3786</v>
      </c>
      <c r="R811" s="61" t="s">
        <v>214</v>
      </c>
      <c r="S811" s="61" t="s">
        <v>2025</v>
      </c>
      <c r="T811" s="61" t="s">
        <v>56</v>
      </c>
      <c r="U811" s="452" t="s">
        <v>86</v>
      </c>
      <c r="V811" s="261">
        <v>45959</v>
      </c>
      <c r="X811" s="410" t="s">
        <v>87</v>
      </c>
      <c r="Y811" s="410" t="s">
        <v>555</v>
      </c>
      <c r="Z811" s="412" t="s">
        <v>732</v>
      </c>
      <c r="AA811" s="412" t="s">
        <v>89</v>
      </c>
      <c r="AB811" s="412" t="s">
        <v>3787</v>
      </c>
      <c r="AC811" s="414">
        <v>45934</v>
      </c>
      <c r="AD811" s="414">
        <v>45937</v>
      </c>
      <c r="AE811" s="410" t="s">
        <v>88</v>
      </c>
      <c r="AF811" s="444" t="s">
        <v>3788</v>
      </c>
      <c r="AG811" s="420">
        <v>45968</v>
      </c>
      <c r="AH811" s="399">
        <v>45972</v>
      </c>
      <c r="AI811" s="410" t="s">
        <v>88</v>
      </c>
      <c r="AJ811" s="410" t="s">
        <v>88</v>
      </c>
      <c r="AK811" s="410" t="s">
        <v>88</v>
      </c>
      <c r="AL811" s="410" t="s">
        <v>88</v>
      </c>
      <c r="AM811" s="410" t="s">
        <v>88</v>
      </c>
      <c r="AN811" s="410" t="s">
        <v>88</v>
      </c>
      <c r="AO811" s="410" t="s">
        <v>88</v>
      </c>
      <c r="AP811" s="410" t="s">
        <v>88</v>
      </c>
      <c r="AQ811" s="410" t="s">
        <v>88</v>
      </c>
      <c r="AR811" s="410" t="s">
        <v>88</v>
      </c>
      <c r="AS811" s="410" t="s">
        <v>88</v>
      </c>
      <c r="AT811" s="410" t="s">
        <v>88</v>
      </c>
      <c r="AU811" s="410" t="s">
        <v>88</v>
      </c>
      <c r="AV811" s="410" t="s">
        <v>88</v>
      </c>
    </row>
    <row r="812" spans="1:49" ht="51">
      <c r="A812" s="72">
        <v>814</v>
      </c>
      <c r="B812" s="711" t="s">
        <v>3789</v>
      </c>
      <c r="C812" s="712">
        <v>45957</v>
      </c>
      <c r="D812" s="687" t="s">
        <v>82</v>
      </c>
      <c r="E812" s="687" t="s">
        <v>82</v>
      </c>
      <c r="F812" s="713">
        <v>45980</v>
      </c>
      <c r="G812" s="713"/>
      <c r="H812" s="717"/>
      <c r="I812" s="713">
        <v>45957</v>
      </c>
      <c r="J812" s="689">
        <f t="shared" ca="1" si="17"/>
        <v>-81</v>
      </c>
      <c r="K812" s="694" t="s">
        <v>3790</v>
      </c>
      <c r="L812" s="689" t="s">
        <v>572</v>
      </c>
      <c r="M812" s="689" t="s">
        <v>573</v>
      </c>
      <c r="N812" s="691" t="s">
        <v>127</v>
      </c>
      <c r="O812" s="714"/>
      <c r="P812" s="715"/>
      <c r="Q812" s="692" t="s">
        <v>3791</v>
      </c>
      <c r="R812" s="692" t="s">
        <v>214</v>
      </c>
      <c r="S812" s="692" t="s">
        <v>1120</v>
      </c>
      <c r="T812" s="692" t="s">
        <v>185</v>
      </c>
      <c r="U812" s="856" t="s">
        <v>385</v>
      </c>
      <c r="V812" s="696">
        <v>45959</v>
      </c>
      <c r="X812" s="58"/>
      <c r="Y812" s="58"/>
      <c r="Z812" s="58"/>
      <c r="AA812" s="58"/>
      <c r="AB812" s="63"/>
      <c r="AC812" s="58"/>
      <c r="AD812" s="58"/>
      <c r="AE812" s="58"/>
      <c r="AF812" s="63"/>
      <c r="AG812" s="63"/>
      <c r="AH812" s="58"/>
      <c r="AI812" s="58"/>
      <c r="AJ812" s="57"/>
      <c r="AK812" s="68"/>
      <c r="AL812" s="68"/>
      <c r="AM812" s="68"/>
      <c r="AN812" s="57"/>
      <c r="AP812" s="59"/>
      <c r="AQ812" s="59"/>
      <c r="AR812" s="59"/>
      <c r="AS812" s="59"/>
      <c r="AT812" s="57"/>
      <c r="AU812" s="58"/>
      <c r="AV812" s="99"/>
    </row>
    <row r="813" spans="1:49" ht="105" customHeight="1">
      <c r="A813" s="350">
        <v>815</v>
      </c>
      <c r="B813" s="321" t="s">
        <v>3792</v>
      </c>
      <c r="C813" s="69">
        <v>45957</v>
      </c>
      <c r="D813" s="66" t="s">
        <v>82</v>
      </c>
      <c r="E813" s="66" t="s">
        <v>82</v>
      </c>
      <c r="F813" s="57">
        <v>45980</v>
      </c>
      <c r="G813" s="627" t="s">
        <v>3793</v>
      </c>
      <c r="H813" s="323">
        <v>45979</v>
      </c>
      <c r="I813" s="57">
        <v>45959</v>
      </c>
      <c r="J813" s="67">
        <f t="shared" ca="1" si="17"/>
        <v>-81</v>
      </c>
      <c r="K813" s="178" t="s">
        <v>3794</v>
      </c>
      <c r="L813" s="67" t="s">
        <v>572</v>
      </c>
      <c r="M813" s="67" t="s">
        <v>573</v>
      </c>
      <c r="N813" s="105"/>
      <c r="O813" s="60"/>
      <c r="P813" s="58"/>
      <c r="Q813" s="61" t="s">
        <v>3795</v>
      </c>
      <c r="R813" s="61" t="s">
        <v>440</v>
      </c>
      <c r="S813" s="61" t="s">
        <v>3796</v>
      </c>
      <c r="T813" s="61" t="s">
        <v>185</v>
      </c>
      <c r="U813" s="452" t="s">
        <v>447</v>
      </c>
      <c r="V813" s="261">
        <v>45959</v>
      </c>
      <c r="X813" s="58"/>
      <c r="Y813" s="58"/>
      <c r="Z813" s="58"/>
      <c r="AA813" s="58"/>
      <c r="AB813" s="63"/>
      <c r="AC813" s="58"/>
      <c r="AD813" s="58"/>
      <c r="AE813" s="58"/>
      <c r="AF813" s="63"/>
      <c r="AG813" s="63"/>
      <c r="AH813" s="58"/>
      <c r="AI813" s="58"/>
      <c r="AJ813" s="57"/>
      <c r="AK813" s="68"/>
      <c r="AL813" s="68"/>
      <c r="AM813" s="68"/>
      <c r="AN813" s="57"/>
      <c r="AP813" s="59"/>
      <c r="AQ813" s="59"/>
      <c r="AR813" s="59"/>
      <c r="AS813" s="59"/>
      <c r="AT813" s="57"/>
      <c r="AU813" s="58"/>
      <c r="AV813" s="99"/>
    </row>
    <row r="814" spans="1:49" ht="38.25">
      <c r="A814" s="72">
        <v>816</v>
      </c>
      <c r="B814" s="321" t="s">
        <v>3797</v>
      </c>
      <c r="C814" s="69">
        <v>45957</v>
      </c>
      <c r="D814" s="66" t="s">
        <v>570</v>
      </c>
      <c r="E814" s="66" t="s">
        <v>570</v>
      </c>
      <c r="F814" s="57">
        <v>45980</v>
      </c>
      <c r="G814" s="57"/>
      <c r="H814" s="99"/>
      <c r="I814" s="57">
        <v>45959</v>
      </c>
      <c r="J814" s="67">
        <f t="shared" ca="1" si="17"/>
        <v>-81</v>
      </c>
      <c r="K814" s="178" t="s">
        <v>3798</v>
      </c>
      <c r="L814" s="67" t="s">
        <v>572</v>
      </c>
      <c r="M814" s="67" t="s">
        <v>573</v>
      </c>
      <c r="N814" s="105" t="s">
        <v>63</v>
      </c>
      <c r="O814" s="60" t="s">
        <v>64</v>
      </c>
      <c r="P814" s="67" t="s">
        <v>65</v>
      </c>
      <c r="Q814" s="61" t="s">
        <v>3799</v>
      </c>
      <c r="R814" s="61" t="s">
        <v>67</v>
      </c>
      <c r="S814" s="61" t="s">
        <v>3800</v>
      </c>
      <c r="T814" s="61" t="s">
        <v>56</v>
      </c>
      <c r="U814" s="452" t="s">
        <v>172</v>
      </c>
      <c r="V814" s="261">
        <v>45959</v>
      </c>
      <c r="X814" s="58"/>
      <c r="Y814" s="58"/>
      <c r="Z814" s="58"/>
      <c r="AA814" s="58"/>
      <c r="AB814" s="130" t="s">
        <v>3801</v>
      </c>
      <c r="AC814" s="63">
        <v>45973</v>
      </c>
      <c r="AD814" s="58"/>
      <c r="AE814" s="58"/>
      <c r="AF814" s="63"/>
      <c r="AG814" s="63"/>
      <c r="AH814" s="58"/>
      <c r="AI814" s="58"/>
      <c r="AJ814" s="57"/>
      <c r="AK814" s="68"/>
      <c r="AL814" s="68"/>
      <c r="AM814" s="68"/>
      <c r="AN814" s="57"/>
      <c r="AP814" s="59"/>
      <c r="AQ814" s="59"/>
      <c r="AR814" s="59"/>
      <c r="AS814" s="59"/>
      <c r="AT814" s="57"/>
      <c r="AU814" s="58"/>
      <c r="AV814" s="99"/>
    </row>
    <row r="815" spans="1:49" ht="38.25">
      <c r="A815" s="350">
        <v>817</v>
      </c>
      <c r="B815" s="321" t="s">
        <v>3802</v>
      </c>
      <c r="C815" s="69">
        <v>45954</v>
      </c>
      <c r="D815" s="66" t="s">
        <v>547</v>
      </c>
      <c r="E815" s="66" t="s">
        <v>547</v>
      </c>
      <c r="F815" s="57">
        <v>45979</v>
      </c>
      <c r="G815" s="57"/>
      <c r="H815" s="99"/>
      <c r="I815" s="57">
        <v>45957</v>
      </c>
      <c r="J815" s="67">
        <f t="shared" ca="1" si="17"/>
        <v>-82</v>
      </c>
      <c r="K815" s="178" t="s">
        <v>3803</v>
      </c>
      <c r="L815" s="67" t="s">
        <v>572</v>
      </c>
      <c r="M815" s="67" t="s">
        <v>573</v>
      </c>
      <c r="N815" s="105" t="s">
        <v>159</v>
      </c>
      <c r="O815" s="60" t="s">
        <v>160</v>
      </c>
      <c r="P815" s="58" t="s">
        <v>161</v>
      </c>
      <c r="Q815" s="61" t="s">
        <v>3804</v>
      </c>
      <c r="R815" s="61" t="s">
        <v>322</v>
      </c>
      <c r="S815" s="61" t="s">
        <v>3805</v>
      </c>
      <c r="T815" s="61" t="s">
        <v>56</v>
      </c>
      <c r="U815" s="452" t="s">
        <v>178</v>
      </c>
      <c r="V815" s="261">
        <v>45959</v>
      </c>
      <c r="X815" s="58"/>
      <c r="Y815" s="58"/>
      <c r="Z815" s="58"/>
      <c r="AA815" s="58"/>
      <c r="AB815" s="63"/>
      <c r="AC815" s="58"/>
      <c r="AD815" s="58"/>
      <c r="AE815" s="58"/>
      <c r="AF815" s="63"/>
      <c r="AG815" s="63"/>
      <c r="AH815" s="58"/>
      <c r="AI815" s="58"/>
      <c r="AJ815" s="57"/>
      <c r="AK815" s="68"/>
      <c r="AL815" s="68"/>
      <c r="AM815" s="68"/>
      <c r="AN815" s="57"/>
      <c r="AP815" s="59"/>
      <c r="AQ815" s="59"/>
      <c r="AR815" s="59"/>
      <c r="AS815" s="59"/>
      <c r="AT815" s="57"/>
      <c r="AU815" s="58"/>
      <c r="AV815" s="99"/>
    </row>
    <row r="816" spans="1:49" ht="51">
      <c r="A816" s="72">
        <v>818</v>
      </c>
      <c r="B816" s="321" t="s">
        <v>3806</v>
      </c>
      <c r="C816" s="69">
        <v>45953</v>
      </c>
      <c r="D816" s="66" t="s">
        <v>82</v>
      </c>
      <c r="E816" s="66" t="s">
        <v>82</v>
      </c>
      <c r="F816" s="57">
        <v>46000</v>
      </c>
      <c r="G816" s="57"/>
      <c r="H816" s="99"/>
      <c r="I816" s="57">
        <v>45957</v>
      </c>
      <c r="J816" s="67">
        <f t="shared" ca="1" si="17"/>
        <v>-68</v>
      </c>
      <c r="K816" s="178" t="s">
        <v>3807</v>
      </c>
      <c r="L816" s="67" t="s">
        <v>48</v>
      </c>
      <c r="M816" s="67" t="s">
        <v>49</v>
      </c>
      <c r="N816" s="105" t="s">
        <v>63</v>
      </c>
      <c r="O816" s="60" t="s">
        <v>64</v>
      </c>
      <c r="P816" s="67" t="s">
        <v>65</v>
      </c>
      <c r="Q816" s="61" t="s">
        <v>3808</v>
      </c>
      <c r="R816" s="61" t="s">
        <v>67</v>
      </c>
      <c r="S816" s="61" t="s">
        <v>3809</v>
      </c>
      <c r="T816" s="61" t="s">
        <v>185</v>
      </c>
      <c r="U816" s="452" t="s">
        <v>1855</v>
      </c>
      <c r="V816" s="261">
        <v>45961</v>
      </c>
      <c r="X816" s="58"/>
      <c r="Y816" s="58"/>
      <c r="Z816" s="58"/>
      <c r="AA816" s="58"/>
      <c r="AB816" s="63" t="s">
        <v>3810</v>
      </c>
      <c r="AC816" s="63">
        <v>45971</v>
      </c>
      <c r="AD816" s="58"/>
      <c r="AE816" s="58"/>
      <c r="AF816" s="63"/>
      <c r="AG816" s="63"/>
      <c r="AH816" s="58"/>
      <c r="AI816" s="58"/>
      <c r="AJ816" s="57"/>
      <c r="AK816" s="68"/>
      <c r="AL816" s="68"/>
      <c r="AM816" s="68"/>
      <c r="AN816" s="57"/>
      <c r="AP816" s="59"/>
      <c r="AQ816" s="59"/>
      <c r="AR816" s="59"/>
      <c r="AS816" s="59"/>
      <c r="AT816" s="57"/>
      <c r="AU816" s="58"/>
      <c r="AV816" s="99"/>
    </row>
    <row r="817" spans="1:49" ht="38.25">
      <c r="A817" s="350">
        <v>819</v>
      </c>
      <c r="B817" s="321" t="s">
        <v>3811</v>
      </c>
      <c r="C817" s="69">
        <v>45953</v>
      </c>
      <c r="D817" s="66" t="s">
        <v>82</v>
      </c>
      <c r="E817" s="66" t="s">
        <v>82</v>
      </c>
      <c r="F817" s="57">
        <v>45975</v>
      </c>
      <c r="G817" s="57"/>
      <c r="I817" s="57">
        <v>45957</v>
      </c>
      <c r="J817" s="67">
        <f t="shared" ca="1" si="17"/>
        <v>-83</v>
      </c>
      <c r="K817" s="178" t="s">
        <v>3812</v>
      </c>
      <c r="L817" s="67" t="s">
        <v>572</v>
      </c>
      <c r="M817" s="67" t="s">
        <v>573</v>
      </c>
      <c r="N817" s="105" t="s">
        <v>144</v>
      </c>
      <c r="O817" s="60" t="s">
        <v>3813</v>
      </c>
      <c r="P817" s="58" t="s">
        <v>146</v>
      </c>
      <c r="Q817" s="61" t="s">
        <v>3814</v>
      </c>
      <c r="R817" s="61" t="s">
        <v>67</v>
      </c>
      <c r="S817" s="61" t="s">
        <v>3815</v>
      </c>
      <c r="T817" s="61" t="s">
        <v>56</v>
      </c>
      <c r="U817" s="452" t="s">
        <v>172</v>
      </c>
      <c r="V817" s="261">
        <v>45959</v>
      </c>
      <c r="X817" s="58"/>
      <c r="Y817" s="58"/>
      <c r="Z817" s="58"/>
      <c r="AA817" s="58"/>
      <c r="AB817" s="63"/>
      <c r="AC817" s="58"/>
      <c r="AD817" s="58"/>
      <c r="AE817" s="58"/>
      <c r="AF817" s="63"/>
      <c r="AG817" s="63"/>
      <c r="AH817" s="58"/>
      <c r="AI817" s="58"/>
      <c r="AJ817" s="57"/>
      <c r="AK817" s="68"/>
      <c r="AL817" s="68"/>
      <c r="AM817" s="68"/>
      <c r="AN817" s="57"/>
      <c r="AP817" s="59"/>
      <c r="AQ817" s="59"/>
      <c r="AR817" s="59"/>
      <c r="AS817" s="59"/>
      <c r="AT817" s="57"/>
      <c r="AU817" s="58"/>
      <c r="AV817" s="99"/>
    </row>
    <row r="818" spans="1:49" ht="25.5">
      <c r="A818" s="72">
        <v>820</v>
      </c>
      <c r="B818" s="321" t="s">
        <v>3816</v>
      </c>
      <c r="C818" s="69">
        <v>45953</v>
      </c>
      <c r="D818" s="66" t="s">
        <v>82</v>
      </c>
      <c r="E818" s="66" t="s">
        <v>82</v>
      </c>
      <c r="F818" s="57">
        <v>45975</v>
      </c>
      <c r="G818" s="57"/>
      <c r="I818" s="57">
        <v>45957</v>
      </c>
      <c r="J818" s="67">
        <f t="shared" ca="1" si="17"/>
        <v>-83</v>
      </c>
      <c r="K818" s="178" t="s">
        <v>3817</v>
      </c>
      <c r="L818" s="67" t="s">
        <v>572</v>
      </c>
      <c r="M818" s="67" t="s">
        <v>573</v>
      </c>
      <c r="N818" s="105" t="s">
        <v>127</v>
      </c>
      <c r="O818" s="60"/>
      <c r="P818" s="58"/>
      <c r="Q818" s="61" t="s">
        <v>3818</v>
      </c>
      <c r="R818" s="61" t="s">
        <v>214</v>
      </c>
      <c r="S818" s="61" t="s">
        <v>1120</v>
      </c>
      <c r="T818" s="61" t="s">
        <v>56</v>
      </c>
      <c r="U818" s="452" t="s">
        <v>265</v>
      </c>
      <c r="V818" s="261">
        <v>45958</v>
      </c>
      <c r="X818" s="58"/>
      <c r="Y818" s="58"/>
      <c r="Z818" s="58"/>
      <c r="AA818" s="58"/>
      <c r="AB818" s="130" t="s">
        <v>3819</v>
      </c>
      <c r="AC818" s="63">
        <v>45965</v>
      </c>
      <c r="AD818" s="58"/>
      <c r="AE818" s="58"/>
      <c r="AF818" s="63"/>
      <c r="AG818" s="63"/>
      <c r="AH818" s="58"/>
      <c r="AI818" s="58"/>
      <c r="AJ818" s="57"/>
      <c r="AK818" s="68"/>
      <c r="AL818" s="68"/>
      <c r="AM818" s="68"/>
      <c r="AN818" s="57"/>
      <c r="AP818" s="59"/>
      <c r="AQ818" s="59"/>
      <c r="AR818" s="59"/>
      <c r="AS818" s="59"/>
      <c r="AT818" s="57"/>
      <c r="AU818" s="58"/>
      <c r="AV818" s="99"/>
    </row>
    <row r="819" spans="1:49" ht="25.5">
      <c r="A819" s="350">
        <v>821</v>
      </c>
      <c r="B819" s="321" t="s">
        <v>3820</v>
      </c>
      <c r="C819" s="69">
        <v>45953</v>
      </c>
      <c r="D819" s="66" t="s">
        <v>82</v>
      </c>
      <c r="E819" s="66" t="s">
        <v>82</v>
      </c>
      <c r="F819" s="57">
        <v>45975</v>
      </c>
      <c r="G819" s="57"/>
      <c r="H819" s="57"/>
      <c r="I819" s="57">
        <v>45956</v>
      </c>
      <c r="J819" s="67">
        <f t="shared" ca="1" si="17"/>
        <v>-83</v>
      </c>
      <c r="K819" s="178" t="s">
        <v>2119</v>
      </c>
      <c r="L819" s="67" t="s">
        <v>572</v>
      </c>
      <c r="M819" s="67" t="s">
        <v>573</v>
      </c>
      <c r="N819" s="105" t="s">
        <v>127</v>
      </c>
      <c r="O819" s="60"/>
      <c r="P819" s="58"/>
      <c r="Q819" s="61" t="s">
        <v>3821</v>
      </c>
      <c r="R819" s="61" t="s">
        <v>214</v>
      </c>
      <c r="S819" s="61" t="s">
        <v>1120</v>
      </c>
      <c r="T819" s="61" t="s">
        <v>56</v>
      </c>
      <c r="U819" s="452" t="s">
        <v>265</v>
      </c>
      <c r="V819" s="261">
        <v>45958</v>
      </c>
      <c r="X819" s="58"/>
      <c r="Y819" s="58"/>
      <c r="Z819" s="58"/>
      <c r="AA819" s="58"/>
      <c r="AB819" s="455" t="s">
        <v>3822</v>
      </c>
      <c r="AC819" s="63">
        <v>45973</v>
      </c>
      <c r="AD819" s="58"/>
      <c r="AE819" s="58"/>
      <c r="AF819" s="63"/>
      <c r="AG819" s="63"/>
      <c r="AH819" s="58"/>
      <c r="AI819" s="58"/>
      <c r="AJ819" s="57"/>
      <c r="AK819" s="68"/>
      <c r="AL819" s="68"/>
      <c r="AM819" s="68"/>
      <c r="AN819" s="57"/>
      <c r="AP819" s="59"/>
      <c r="AQ819" s="59"/>
      <c r="AR819" s="59"/>
      <c r="AS819" s="59"/>
      <c r="AT819" s="57"/>
      <c r="AU819" s="58"/>
      <c r="AV819" s="99"/>
    </row>
    <row r="820" spans="1:49" ht="63.75">
      <c r="A820" s="72">
        <v>822</v>
      </c>
      <c r="B820" s="321" t="s">
        <v>3823</v>
      </c>
      <c r="C820" s="69">
        <v>45989</v>
      </c>
      <c r="D820" s="66" t="s">
        <v>3717</v>
      </c>
      <c r="E820" s="66" t="s">
        <v>3717</v>
      </c>
      <c r="F820" s="57">
        <v>45973</v>
      </c>
      <c r="G820" s="57"/>
      <c r="H820" s="57"/>
      <c r="I820" s="57">
        <v>45959</v>
      </c>
      <c r="J820" s="67">
        <f t="shared" ca="1" si="17"/>
        <v>-85</v>
      </c>
      <c r="K820" s="71" t="s">
        <v>3718</v>
      </c>
      <c r="L820" s="67" t="s">
        <v>1521</v>
      </c>
      <c r="M820" s="67" t="s">
        <v>49</v>
      </c>
      <c r="N820" s="105"/>
      <c r="O820" s="60"/>
      <c r="P820" s="58"/>
      <c r="Q820" s="61" t="s">
        <v>3824</v>
      </c>
      <c r="R820" s="61" t="s">
        <v>214</v>
      </c>
      <c r="S820" s="61" t="s">
        <v>3825</v>
      </c>
      <c r="T820" s="61" t="s">
        <v>69</v>
      </c>
      <c r="U820" s="452" t="s">
        <v>835</v>
      </c>
      <c r="V820" s="261">
        <v>45959</v>
      </c>
      <c r="X820" s="58"/>
      <c r="Y820" s="58"/>
      <c r="Z820" s="58"/>
      <c r="AA820" s="58"/>
      <c r="AB820" s="63"/>
      <c r="AC820" s="58"/>
      <c r="AD820" s="58"/>
      <c r="AE820" s="58"/>
      <c r="AF820" s="63"/>
      <c r="AG820" s="63"/>
      <c r="AH820" s="58"/>
      <c r="AI820" s="58"/>
      <c r="AJ820" s="57"/>
      <c r="AK820" s="68"/>
      <c r="AL820" s="68"/>
      <c r="AM820" s="68"/>
      <c r="AN820" s="57"/>
      <c r="AP820" s="59"/>
      <c r="AQ820" s="59"/>
      <c r="AR820" s="59"/>
      <c r="AS820" s="59"/>
      <c r="AT820" s="57"/>
      <c r="AU820" s="58"/>
      <c r="AV820" s="99"/>
    </row>
    <row r="821" spans="1:49" ht="63.75">
      <c r="A821" s="350">
        <v>823</v>
      </c>
      <c r="B821" s="321" t="s">
        <v>3826</v>
      </c>
      <c r="C821" s="69">
        <v>45958</v>
      </c>
      <c r="D821" s="66" t="s">
        <v>3827</v>
      </c>
      <c r="E821" s="66" t="s">
        <v>3827</v>
      </c>
      <c r="F821" s="57">
        <v>45981</v>
      </c>
      <c r="G821" s="57"/>
      <c r="H821" s="57"/>
      <c r="I821" s="57">
        <v>45958</v>
      </c>
      <c r="J821" s="67">
        <f t="shared" ca="1" si="17"/>
        <v>-80</v>
      </c>
      <c r="K821" s="71" t="s">
        <v>3828</v>
      </c>
      <c r="L821" s="67" t="s">
        <v>572</v>
      </c>
      <c r="M821" s="67" t="s">
        <v>573</v>
      </c>
      <c r="N821" s="105" t="s">
        <v>1572</v>
      </c>
      <c r="O821" s="60" t="s">
        <v>1573</v>
      </c>
      <c r="P821" s="58" t="s">
        <v>2661</v>
      </c>
      <c r="Q821" s="61" t="s">
        <v>3829</v>
      </c>
      <c r="R821" s="61" t="s">
        <v>67</v>
      </c>
      <c r="S821" s="61" t="s">
        <v>3830</v>
      </c>
      <c r="T821" s="61" t="s">
        <v>56</v>
      </c>
      <c r="U821" s="452" t="s">
        <v>178</v>
      </c>
      <c r="V821" s="261">
        <v>45959</v>
      </c>
      <c r="X821" s="58"/>
      <c r="Y821" s="58"/>
      <c r="Z821" s="58"/>
      <c r="AA821" s="58"/>
      <c r="AB821" s="63"/>
      <c r="AC821" s="58"/>
      <c r="AD821" s="58"/>
      <c r="AE821" s="58"/>
      <c r="AF821" s="63"/>
      <c r="AG821" s="63"/>
      <c r="AH821" s="58"/>
      <c r="AI821" s="58"/>
      <c r="AJ821" s="57"/>
      <c r="AK821" s="68"/>
      <c r="AL821" s="68"/>
      <c r="AM821" s="68"/>
      <c r="AN821" s="57"/>
      <c r="AP821" s="59"/>
      <c r="AQ821" s="59"/>
      <c r="AR821" s="59"/>
      <c r="AS821" s="59"/>
      <c r="AT821" s="57"/>
      <c r="AU821" s="58"/>
      <c r="AV821" s="99"/>
    </row>
    <row r="822" spans="1:49" ht="25.5">
      <c r="A822" s="72">
        <v>824</v>
      </c>
      <c r="B822" s="321" t="s">
        <v>3831</v>
      </c>
      <c r="C822" s="69">
        <v>45958</v>
      </c>
      <c r="D822" s="66" t="s">
        <v>3832</v>
      </c>
      <c r="E822" s="66" t="s">
        <v>3832</v>
      </c>
      <c r="F822" s="57">
        <v>45981</v>
      </c>
      <c r="G822" s="57"/>
      <c r="H822" s="57"/>
      <c r="I822" s="57">
        <v>45958</v>
      </c>
      <c r="J822" s="67">
        <f t="shared" ca="1" si="17"/>
        <v>-80</v>
      </c>
      <c r="K822" s="71" t="s">
        <v>3833</v>
      </c>
      <c r="L822" s="67" t="s">
        <v>572</v>
      </c>
      <c r="M822" s="67" t="s">
        <v>502</v>
      </c>
      <c r="N822" s="105" t="s">
        <v>159</v>
      </c>
      <c r="O822" s="60" t="s">
        <v>160</v>
      </c>
      <c r="P822" s="58" t="s">
        <v>161</v>
      </c>
      <c r="Q822" s="61" t="s">
        <v>3834</v>
      </c>
      <c r="R822" s="61" t="s">
        <v>322</v>
      </c>
      <c r="S822" s="61" t="s">
        <v>3835</v>
      </c>
      <c r="T822" s="61" t="s">
        <v>56</v>
      </c>
      <c r="U822" s="452" t="s">
        <v>178</v>
      </c>
      <c r="V822" s="261">
        <v>45959</v>
      </c>
      <c r="X822" s="58"/>
      <c r="Y822" s="58"/>
      <c r="Z822" s="58"/>
      <c r="AA822" s="58"/>
      <c r="AB822" s="63"/>
      <c r="AC822" s="58"/>
      <c r="AD822" s="58"/>
      <c r="AE822" s="58"/>
      <c r="AF822" s="63"/>
      <c r="AG822" s="63"/>
      <c r="AH822" s="58"/>
      <c r="AI822" s="58"/>
      <c r="AJ822" s="57"/>
      <c r="AK822" s="68"/>
      <c r="AL822" s="68"/>
      <c r="AM822" s="68"/>
      <c r="AN822" s="57"/>
      <c r="AP822" s="59"/>
      <c r="AQ822" s="59"/>
      <c r="AR822" s="59"/>
      <c r="AS822" s="59"/>
      <c r="AT822" s="57"/>
      <c r="AU822" s="58"/>
      <c r="AV822" s="99"/>
    </row>
    <row r="823" spans="1:49" ht="25.5">
      <c r="A823" s="350">
        <v>825</v>
      </c>
      <c r="B823" s="321" t="s">
        <v>3836</v>
      </c>
      <c r="C823" s="69">
        <v>45958</v>
      </c>
      <c r="D823" s="66" t="s">
        <v>3837</v>
      </c>
      <c r="E823" s="66" t="s">
        <v>3837</v>
      </c>
      <c r="F823" s="57">
        <v>45981</v>
      </c>
      <c r="G823" s="57"/>
      <c r="H823" s="57"/>
      <c r="I823" s="57">
        <v>45958</v>
      </c>
      <c r="J823" s="67">
        <f t="shared" ca="1" si="17"/>
        <v>-80</v>
      </c>
      <c r="K823" s="71" t="s">
        <v>3838</v>
      </c>
      <c r="L823" s="67" t="s">
        <v>572</v>
      </c>
      <c r="M823" s="67" t="s">
        <v>573</v>
      </c>
      <c r="N823" s="105" t="s">
        <v>127</v>
      </c>
      <c r="O823" s="60"/>
      <c r="P823" s="58"/>
      <c r="Q823" s="61" t="s">
        <v>3839</v>
      </c>
      <c r="R823" s="61" t="s">
        <v>322</v>
      </c>
      <c r="S823" s="61" t="s">
        <v>3840</v>
      </c>
      <c r="T823" s="61" t="s">
        <v>56</v>
      </c>
      <c r="U823" s="452" t="s">
        <v>436</v>
      </c>
      <c r="V823" s="261">
        <v>45959</v>
      </c>
      <c r="X823" s="58"/>
      <c r="Y823" s="58"/>
      <c r="Z823" s="58"/>
      <c r="AA823" s="58"/>
      <c r="AB823" s="63" t="s">
        <v>3841</v>
      </c>
      <c r="AC823" s="63">
        <v>45965</v>
      </c>
      <c r="AD823" s="58"/>
      <c r="AE823" s="58"/>
      <c r="AF823" s="63"/>
      <c r="AG823" s="63"/>
      <c r="AH823" s="58"/>
      <c r="AI823" s="58"/>
      <c r="AJ823" s="57"/>
      <c r="AK823" s="68"/>
      <c r="AL823" s="68"/>
      <c r="AM823" s="68"/>
      <c r="AN823" s="57"/>
      <c r="AP823" s="59"/>
      <c r="AQ823" s="59"/>
      <c r="AR823" s="59"/>
      <c r="AS823" s="59"/>
      <c r="AT823" s="57"/>
      <c r="AU823" s="58"/>
      <c r="AV823" s="99"/>
    </row>
    <row r="824" spans="1:49" ht="51">
      <c r="A824" s="72">
        <v>826</v>
      </c>
      <c r="B824" s="321" t="s">
        <v>3842</v>
      </c>
      <c r="C824" s="69">
        <v>45958</v>
      </c>
      <c r="D824" s="66" t="s">
        <v>3837</v>
      </c>
      <c r="E824" s="66" t="s">
        <v>3837</v>
      </c>
      <c r="F824" s="57">
        <v>45981</v>
      </c>
      <c r="G824" s="57"/>
      <c r="H824" s="57"/>
      <c r="I824" s="57">
        <v>45958</v>
      </c>
      <c r="J824" s="67">
        <f t="shared" ca="1" si="17"/>
        <v>-80</v>
      </c>
      <c r="K824" s="71" t="s">
        <v>3843</v>
      </c>
      <c r="L824" s="67" t="s">
        <v>572</v>
      </c>
      <c r="M824" s="67" t="s">
        <v>573</v>
      </c>
      <c r="N824" s="105" t="s">
        <v>63</v>
      </c>
      <c r="O824" s="60" t="s">
        <v>64</v>
      </c>
      <c r="P824" s="58" t="s">
        <v>433</v>
      </c>
      <c r="Q824" s="61" t="s">
        <v>3332</v>
      </c>
      <c r="R824" s="61" t="s">
        <v>67</v>
      </c>
      <c r="S824" s="61" t="s">
        <v>3844</v>
      </c>
      <c r="T824" s="61" t="s">
        <v>56</v>
      </c>
      <c r="U824" s="393" t="s">
        <v>330</v>
      </c>
      <c r="V824" s="261">
        <v>45959</v>
      </c>
      <c r="X824" s="58"/>
      <c r="Y824" s="58"/>
      <c r="Z824" s="58"/>
      <c r="AA824" s="58"/>
      <c r="AB824" s="63"/>
      <c r="AC824" s="58"/>
      <c r="AD824" s="58"/>
      <c r="AE824" s="58"/>
      <c r="AF824" s="63"/>
      <c r="AG824" s="63"/>
      <c r="AH824" s="58"/>
      <c r="AI824" s="58"/>
      <c r="AJ824" s="57"/>
      <c r="AK824" s="68"/>
      <c r="AL824" s="68"/>
      <c r="AM824" s="68"/>
      <c r="AN824" s="57"/>
      <c r="AP824" s="59"/>
      <c r="AQ824" s="59"/>
      <c r="AR824" s="59"/>
      <c r="AS824" s="59"/>
      <c r="AT824" s="57"/>
      <c r="AU824" s="58"/>
      <c r="AV824" s="99"/>
    </row>
    <row r="825" spans="1:49" ht="38.25">
      <c r="A825" s="350">
        <v>827</v>
      </c>
      <c r="B825" s="321" t="s">
        <v>3845</v>
      </c>
      <c r="C825" s="69">
        <v>45958</v>
      </c>
      <c r="D825" s="66" t="s">
        <v>3837</v>
      </c>
      <c r="E825" s="66" t="s">
        <v>3837</v>
      </c>
      <c r="F825" s="57">
        <v>45981</v>
      </c>
      <c r="G825" s="57"/>
      <c r="H825" s="57"/>
      <c r="I825" s="57">
        <v>45958</v>
      </c>
      <c r="J825" s="67">
        <f t="shared" ca="1" si="17"/>
        <v>-80</v>
      </c>
      <c r="K825" s="71" t="s">
        <v>3331</v>
      </c>
      <c r="L825" s="67" t="s">
        <v>572</v>
      </c>
      <c r="M825" s="67" t="s">
        <v>573</v>
      </c>
      <c r="N825" s="105" t="s">
        <v>63</v>
      </c>
      <c r="O825" s="60" t="s">
        <v>64</v>
      </c>
      <c r="P825" s="58" t="s">
        <v>433</v>
      </c>
      <c r="Q825" s="61" t="s">
        <v>3846</v>
      </c>
      <c r="R825" s="61" t="s">
        <v>67</v>
      </c>
      <c r="S825" s="61" t="s">
        <v>3847</v>
      </c>
      <c r="T825" s="61" t="s">
        <v>56</v>
      </c>
      <c r="U825" s="452" t="s">
        <v>172</v>
      </c>
      <c r="V825" s="261">
        <v>45959</v>
      </c>
      <c r="X825" s="58"/>
      <c r="Y825" s="58"/>
      <c r="Z825" s="58"/>
      <c r="AA825" s="58"/>
      <c r="AB825" s="63"/>
      <c r="AC825" s="58"/>
      <c r="AD825" s="58"/>
      <c r="AE825" s="58"/>
      <c r="AF825" s="63"/>
      <c r="AG825" s="63"/>
      <c r="AH825" s="58"/>
      <c r="AI825" s="58"/>
      <c r="AJ825" s="57"/>
      <c r="AK825" s="68"/>
      <c r="AL825" s="68"/>
      <c r="AM825" s="68"/>
      <c r="AN825" s="57"/>
      <c r="AP825" s="59"/>
      <c r="AQ825" s="59"/>
      <c r="AR825" s="59"/>
      <c r="AS825" s="59"/>
      <c r="AT825" s="57"/>
      <c r="AU825" s="58"/>
      <c r="AV825" s="99"/>
    </row>
    <row r="826" spans="1:49" ht="25.5">
      <c r="A826" s="72">
        <v>828</v>
      </c>
      <c r="B826" s="321" t="s">
        <v>3848</v>
      </c>
      <c r="C826" s="69">
        <v>45957</v>
      </c>
      <c r="D826" s="66" t="s">
        <v>3837</v>
      </c>
      <c r="E826" s="66" t="s">
        <v>3837</v>
      </c>
      <c r="F826" s="57">
        <v>45980</v>
      </c>
      <c r="G826" s="57"/>
      <c r="H826" s="57"/>
      <c r="I826" s="57">
        <v>45959</v>
      </c>
      <c r="J826" s="67">
        <f t="shared" ca="1" si="17"/>
        <v>-81</v>
      </c>
      <c r="K826" s="71" t="s">
        <v>3838</v>
      </c>
      <c r="L826" s="67" t="s">
        <v>572</v>
      </c>
      <c r="M826" s="67" t="s">
        <v>573</v>
      </c>
      <c r="N826" s="105" t="s">
        <v>63</v>
      </c>
      <c r="O826" s="60" t="s">
        <v>64</v>
      </c>
      <c r="P826" s="67" t="s">
        <v>65</v>
      </c>
      <c r="Q826" s="61" t="s">
        <v>3849</v>
      </c>
      <c r="R826" s="61" t="s">
        <v>322</v>
      </c>
      <c r="S826" s="61" t="s">
        <v>3850</v>
      </c>
      <c r="T826" s="61" t="s">
        <v>56</v>
      </c>
      <c r="U826" s="452" t="s">
        <v>436</v>
      </c>
      <c r="V826" s="261">
        <v>45959</v>
      </c>
      <c r="X826" s="58"/>
      <c r="Y826" s="58"/>
      <c r="Z826" s="58"/>
      <c r="AA826" s="58"/>
      <c r="AB826" s="130" t="s">
        <v>3851</v>
      </c>
      <c r="AC826" s="63">
        <v>45965</v>
      </c>
      <c r="AD826" s="58"/>
      <c r="AE826" s="58"/>
      <c r="AF826" s="130" t="s">
        <v>3852</v>
      </c>
      <c r="AG826" s="63">
        <v>45965</v>
      </c>
      <c r="AH826" s="58"/>
      <c r="AI826" s="58"/>
      <c r="AJ826" s="57"/>
      <c r="AK826" s="68"/>
      <c r="AL826" s="68"/>
      <c r="AM826" s="68"/>
      <c r="AN826" s="57"/>
      <c r="AP826" s="59"/>
      <c r="AQ826" s="59"/>
      <c r="AR826" s="59"/>
      <c r="AS826" s="59"/>
      <c r="AT826" s="57"/>
      <c r="AU826" s="58"/>
      <c r="AV826" s="99"/>
    </row>
    <row r="827" spans="1:49" s="68" customFormat="1" ht="114.75">
      <c r="A827" s="350">
        <v>829</v>
      </c>
      <c r="B827" s="321" t="s">
        <v>3853</v>
      </c>
      <c r="C827" s="69">
        <v>45958</v>
      </c>
      <c r="D827" s="66" t="s">
        <v>3837</v>
      </c>
      <c r="E827" s="66" t="s">
        <v>3837</v>
      </c>
      <c r="F827" s="57">
        <v>45981</v>
      </c>
      <c r="G827" s="57"/>
      <c r="H827" s="57"/>
      <c r="I827" s="57">
        <v>45958</v>
      </c>
      <c r="J827" s="72">
        <f t="shared" ca="1" si="17"/>
        <v>-80</v>
      </c>
      <c r="K827" s="66" t="s">
        <v>83</v>
      </c>
      <c r="L827" s="72" t="s">
        <v>572</v>
      </c>
      <c r="M827" s="72" t="s">
        <v>573</v>
      </c>
      <c r="N827" s="72" t="s">
        <v>134</v>
      </c>
      <c r="O827" s="68" t="s">
        <v>1103</v>
      </c>
      <c r="P827" s="68" t="s">
        <v>661</v>
      </c>
      <c r="Q827" s="72" t="s">
        <v>3854</v>
      </c>
      <c r="R827" s="72" t="s">
        <v>3855</v>
      </c>
      <c r="S827" s="72" t="s">
        <v>3856</v>
      </c>
      <c r="T827" s="72" t="s">
        <v>56</v>
      </c>
      <c r="U827" s="454" t="s">
        <v>1855</v>
      </c>
      <c r="V827" s="315">
        <v>45959</v>
      </c>
      <c r="W827" s="454"/>
      <c r="AB827" s="57" t="s">
        <v>3857</v>
      </c>
      <c r="AC827" s="57">
        <v>45965</v>
      </c>
      <c r="AF827" s="57"/>
      <c r="AG827" s="57"/>
      <c r="AJ827" s="57"/>
      <c r="AN827" s="57"/>
      <c r="AO827" s="154"/>
      <c r="AP827" s="59"/>
      <c r="AQ827" s="59"/>
      <c r="AR827" s="59"/>
      <c r="AS827" s="59"/>
      <c r="AT827" s="57"/>
    </row>
    <row r="828" spans="1:49" ht="38.25">
      <c r="A828" s="72">
        <v>830</v>
      </c>
      <c r="B828" s="321" t="s">
        <v>3858</v>
      </c>
      <c r="C828" s="69">
        <v>45958</v>
      </c>
      <c r="D828" s="66" t="s">
        <v>3859</v>
      </c>
      <c r="E828" s="66" t="s">
        <v>3859</v>
      </c>
      <c r="F828" s="57">
        <v>45981</v>
      </c>
      <c r="G828" s="57"/>
      <c r="H828" s="57"/>
      <c r="I828" s="57">
        <v>45958</v>
      </c>
      <c r="J828" s="67">
        <f t="shared" ref="J828:J859" ca="1" si="18">IF(AND(B828&lt;&gt;"",C828&lt;&gt;"",F828&lt;&gt;""),IF(NETWORKDAYS.INTL(TODAY(),F828,1,festivos)&gt;=0,NETWORKDAYS.INTL(TODAY(),F828,1,festivos)-1,NETWORKDAYS.INTL(TODAY(),F828,1,festivos)+1),"")</f>
        <v>-80</v>
      </c>
      <c r="K828" s="71" t="s">
        <v>3860</v>
      </c>
      <c r="L828" s="67" t="s">
        <v>572</v>
      </c>
      <c r="M828" s="67" t="s">
        <v>573</v>
      </c>
      <c r="N828" s="105" t="s">
        <v>134</v>
      </c>
      <c r="O828" s="60" t="s">
        <v>2792</v>
      </c>
      <c r="P828" s="58" t="s">
        <v>3506</v>
      </c>
      <c r="Q828" s="61" t="s">
        <v>3861</v>
      </c>
      <c r="R828" s="61" t="s">
        <v>67</v>
      </c>
      <c r="S828" s="61" t="s">
        <v>3862</v>
      </c>
      <c r="T828" s="61" t="s">
        <v>56</v>
      </c>
      <c r="U828" s="452" t="s">
        <v>172</v>
      </c>
      <c r="V828" s="261">
        <v>45959</v>
      </c>
      <c r="X828" s="58"/>
      <c r="Y828" s="58"/>
      <c r="Z828" s="58"/>
      <c r="AA828" s="58"/>
      <c r="AB828" s="63"/>
      <c r="AC828" s="58"/>
      <c r="AD828" s="58"/>
      <c r="AE828" s="58"/>
      <c r="AF828" s="63"/>
      <c r="AG828" s="63"/>
      <c r="AH828" s="58"/>
      <c r="AI828" s="58"/>
      <c r="AJ828" s="57"/>
      <c r="AK828" s="68"/>
      <c r="AL828" s="68"/>
      <c r="AM828" s="68"/>
      <c r="AN828" s="57"/>
      <c r="AP828" s="59"/>
      <c r="AQ828" s="59"/>
      <c r="AR828" s="59"/>
      <c r="AS828" s="59"/>
      <c r="AT828" s="57"/>
      <c r="AU828" s="58"/>
      <c r="AV828" s="99"/>
    </row>
    <row r="829" spans="1:49" ht="25.5">
      <c r="A829" s="350">
        <v>831</v>
      </c>
      <c r="B829" s="321" t="s">
        <v>3863</v>
      </c>
      <c r="C829" s="69">
        <v>45958</v>
      </c>
      <c r="D829" s="66" t="s">
        <v>3837</v>
      </c>
      <c r="E829" s="66" t="s">
        <v>3837</v>
      </c>
      <c r="F829" s="57">
        <v>45981</v>
      </c>
      <c r="G829" s="57"/>
      <c r="H829" s="57"/>
      <c r="I829" s="57">
        <v>45959</v>
      </c>
      <c r="J829" s="67">
        <f t="shared" ca="1" si="18"/>
        <v>-80</v>
      </c>
      <c r="K829" s="71" t="s">
        <v>3864</v>
      </c>
      <c r="L829" s="67" t="s">
        <v>572</v>
      </c>
      <c r="M829" s="67" t="s">
        <v>573</v>
      </c>
      <c r="N829" s="105" t="s">
        <v>297</v>
      </c>
      <c r="O829" s="60" t="s">
        <v>298</v>
      </c>
      <c r="P829" s="58" t="s">
        <v>299</v>
      </c>
      <c r="Q829" s="61" t="s">
        <v>3865</v>
      </c>
      <c r="R829" s="61" t="s">
        <v>67</v>
      </c>
      <c r="S829" s="61" t="s">
        <v>3866</v>
      </c>
      <c r="T829" s="61" t="s">
        <v>56</v>
      </c>
      <c r="U829" s="452" t="s">
        <v>447</v>
      </c>
      <c r="V829" s="261">
        <v>45959</v>
      </c>
      <c r="X829" s="58"/>
      <c r="Y829" s="58"/>
      <c r="Z829" s="58"/>
      <c r="AA829" s="58"/>
      <c r="AB829" s="130" t="s">
        <v>3867</v>
      </c>
      <c r="AC829" s="63">
        <v>45973</v>
      </c>
      <c r="AD829" s="58"/>
      <c r="AE829" s="58"/>
      <c r="AF829" s="63"/>
      <c r="AG829" s="63"/>
      <c r="AH829" s="58"/>
      <c r="AI829" s="58"/>
      <c r="AJ829" s="57"/>
      <c r="AK829" s="68"/>
      <c r="AL829" s="68"/>
      <c r="AM829" s="68"/>
      <c r="AN829" s="57"/>
      <c r="AP829" s="59"/>
      <c r="AQ829" s="59"/>
      <c r="AR829" s="59"/>
      <c r="AS829" s="59"/>
      <c r="AT829" s="57"/>
      <c r="AU829" s="58"/>
      <c r="AV829" s="99"/>
    </row>
    <row r="830" spans="1:49" ht="100.5">
      <c r="A830" s="72">
        <v>832</v>
      </c>
      <c r="B830" s="321" t="s">
        <v>3868</v>
      </c>
      <c r="C830" s="69">
        <v>45947</v>
      </c>
      <c r="D830" s="66" t="s">
        <v>3859</v>
      </c>
      <c r="E830" s="66" t="s">
        <v>3859</v>
      </c>
      <c r="F830" s="57">
        <v>45971</v>
      </c>
      <c r="G830" s="57"/>
      <c r="H830" s="57"/>
      <c r="I830" s="57">
        <v>45959</v>
      </c>
      <c r="J830" s="67">
        <f t="shared" ca="1" si="18"/>
        <v>-87</v>
      </c>
      <c r="K830" s="71" t="s">
        <v>3312</v>
      </c>
      <c r="L830" s="67" t="s">
        <v>572</v>
      </c>
      <c r="M830" s="67" t="s">
        <v>573</v>
      </c>
      <c r="N830" s="105" t="s">
        <v>357</v>
      </c>
      <c r="O830" s="60" t="s">
        <v>3313</v>
      </c>
      <c r="P830" s="58" t="s">
        <v>3314</v>
      </c>
      <c r="Q830" s="162" t="s">
        <v>3869</v>
      </c>
      <c r="R830" s="61" t="s">
        <v>67</v>
      </c>
      <c r="S830" s="61" t="s">
        <v>3870</v>
      </c>
      <c r="T830" s="61" t="s">
        <v>56</v>
      </c>
      <c r="U830" s="861" t="s">
        <v>130</v>
      </c>
      <c r="V830" s="261">
        <v>45959</v>
      </c>
      <c r="X830" s="58"/>
      <c r="Y830" s="58"/>
      <c r="Z830" s="58"/>
      <c r="AA830" s="58"/>
      <c r="AB830" s="63"/>
      <c r="AC830" s="58"/>
      <c r="AD830" s="58"/>
      <c r="AE830" s="58"/>
      <c r="AF830" s="63"/>
      <c r="AG830" s="63"/>
      <c r="AH830" s="58"/>
      <c r="AI830" s="58"/>
      <c r="AJ830" s="57"/>
      <c r="AK830" s="68"/>
      <c r="AL830" s="68"/>
      <c r="AM830" s="68"/>
      <c r="AN830" s="57"/>
      <c r="AP830" s="59"/>
      <c r="AQ830" s="59"/>
      <c r="AR830" s="59"/>
      <c r="AS830" s="59"/>
      <c r="AT830" s="57"/>
      <c r="AU830" s="58"/>
      <c r="AV830" s="99"/>
    </row>
    <row r="831" spans="1:49" ht="51">
      <c r="A831" s="350">
        <v>833</v>
      </c>
      <c r="B831" s="321" t="s">
        <v>3871</v>
      </c>
      <c r="C831" s="69">
        <v>45959</v>
      </c>
      <c r="D831" s="66" t="s">
        <v>570</v>
      </c>
      <c r="E831" s="66" t="s">
        <v>570</v>
      </c>
      <c r="F831" s="57">
        <v>45982</v>
      </c>
      <c r="G831" s="57"/>
      <c r="H831" s="57"/>
      <c r="I831" s="57">
        <v>45959</v>
      </c>
      <c r="J831" s="67">
        <f t="shared" ca="1" si="18"/>
        <v>-79</v>
      </c>
      <c r="K831" s="71" t="s">
        <v>3872</v>
      </c>
      <c r="L831" s="67" t="s">
        <v>572</v>
      </c>
      <c r="M831" s="67" t="s">
        <v>502</v>
      </c>
      <c r="N831" s="105" t="s">
        <v>232</v>
      </c>
      <c r="O831" s="60" t="s">
        <v>1967</v>
      </c>
      <c r="P831" s="58" t="s">
        <v>1968</v>
      </c>
      <c r="Q831" s="61" t="s">
        <v>3873</v>
      </c>
      <c r="R831" s="61" t="s">
        <v>67</v>
      </c>
      <c r="S831" s="61" t="s">
        <v>3874</v>
      </c>
      <c r="T831" s="61" t="s">
        <v>56</v>
      </c>
      <c r="U831" s="452" t="s">
        <v>265</v>
      </c>
      <c r="V831" s="261">
        <v>45959</v>
      </c>
      <c r="X831" s="303" t="s">
        <v>805</v>
      </c>
      <c r="Y831" s="266" t="s">
        <v>2352</v>
      </c>
      <c r="Z831" s="266"/>
      <c r="AA831" s="266" t="s">
        <v>89</v>
      </c>
      <c r="AB831" s="266" t="s">
        <v>3875</v>
      </c>
      <c r="AC831" s="305">
        <v>45965</v>
      </c>
      <c r="AD831" s="305">
        <v>45963</v>
      </c>
      <c r="AE831" s="266" t="s">
        <v>712</v>
      </c>
      <c r="AF831" s="266" t="s">
        <v>3876</v>
      </c>
      <c r="AG831" s="305">
        <v>45972</v>
      </c>
      <c r="AH831" s="305"/>
      <c r="AI831" s="266"/>
      <c r="AJ831" s="266"/>
      <c r="AK831" s="300"/>
      <c r="AL831" s="306"/>
      <c r="AM831" s="306"/>
      <c r="AN831" s="306"/>
      <c r="AO831" s="300"/>
      <c r="AP831" s="989"/>
      <c r="AQ831" s="308"/>
      <c r="AR831" s="308"/>
      <c r="AS831" s="308"/>
      <c r="AT831" s="308"/>
      <c r="AU831" s="300"/>
      <c r="AV831" s="266"/>
      <c r="AW831" s="302" t="s">
        <v>3877</v>
      </c>
    </row>
    <row r="832" spans="1:49" s="318" customFormat="1" ht="63.75">
      <c r="A832" s="72">
        <v>834</v>
      </c>
      <c r="B832" s="321" t="s">
        <v>3878</v>
      </c>
      <c r="C832" s="69">
        <v>45958</v>
      </c>
      <c r="D832" s="66" t="s">
        <v>3859</v>
      </c>
      <c r="E832" s="66" t="s">
        <v>3859</v>
      </c>
      <c r="F832" s="57">
        <v>45981</v>
      </c>
      <c r="G832" s="57"/>
      <c r="H832" s="57"/>
      <c r="I832" s="57">
        <v>45959</v>
      </c>
      <c r="J832" s="72">
        <f t="shared" ca="1" si="18"/>
        <v>-80</v>
      </c>
      <c r="K832" s="71" t="s">
        <v>3879</v>
      </c>
      <c r="L832" s="72" t="s">
        <v>572</v>
      </c>
      <c r="M832" s="72" t="s">
        <v>572</v>
      </c>
      <c r="N832" s="178" t="s">
        <v>203</v>
      </c>
      <c r="O832" s="317" t="s">
        <v>204</v>
      </c>
      <c r="P832" s="68" t="s">
        <v>205</v>
      </c>
      <c r="Q832" s="314" t="s">
        <v>3880</v>
      </c>
      <c r="R832" s="314" t="s">
        <v>214</v>
      </c>
      <c r="S832" s="314"/>
      <c r="T832" s="314" t="s">
        <v>56</v>
      </c>
      <c r="U832" s="454" t="s">
        <v>130</v>
      </c>
      <c r="V832" s="315">
        <v>45959</v>
      </c>
      <c r="W832" s="316"/>
      <c r="X832" s="68"/>
      <c r="Y832" s="68"/>
      <c r="Z832" s="68"/>
      <c r="AA832" s="68"/>
      <c r="AB832" s="57" t="s">
        <v>3881</v>
      </c>
      <c r="AC832" s="57">
        <v>45965</v>
      </c>
      <c r="AD832" s="68"/>
      <c r="AE832" s="68"/>
      <c r="AF832" s="57"/>
      <c r="AG832" s="57"/>
      <c r="AH832" s="68"/>
      <c r="AI832" s="68"/>
      <c r="AJ832" s="57"/>
      <c r="AK832" s="68"/>
      <c r="AL832" s="68"/>
      <c r="AM832" s="68"/>
      <c r="AN832" s="57"/>
      <c r="AO832" s="154"/>
      <c r="AP832" s="59"/>
      <c r="AQ832" s="59"/>
      <c r="AR832" s="59"/>
      <c r="AS832" s="59"/>
      <c r="AT832" s="57"/>
      <c r="AU832" s="68"/>
    </row>
    <row r="833" spans="1:50" ht="36">
      <c r="A833" s="350">
        <v>835</v>
      </c>
      <c r="B833" s="321" t="s">
        <v>3882</v>
      </c>
      <c r="C833" s="69">
        <v>45958</v>
      </c>
      <c r="D833" s="66" t="s">
        <v>3859</v>
      </c>
      <c r="E833" s="66" t="s">
        <v>3859</v>
      </c>
      <c r="F833" s="57">
        <v>45981</v>
      </c>
      <c r="G833" s="57"/>
      <c r="H833" s="57"/>
      <c r="I833" s="57">
        <v>45959</v>
      </c>
      <c r="J833" s="67">
        <f t="shared" ca="1" si="18"/>
        <v>-80</v>
      </c>
      <c r="K833" s="71" t="s">
        <v>3883</v>
      </c>
      <c r="L833" s="67" t="s">
        <v>572</v>
      </c>
      <c r="M833" s="67" t="s">
        <v>573</v>
      </c>
      <c r="N833" s="105" t="s">
        <v>118</v>
      </c>
      <c r="O833" s="60" t="s">
        <v>211</v>
      </c>
      <c r="P833" s="58" t="s">
        <v>212</v>
      </c>
      <c r="Q833" s="61" t="s">
        <v>1332</v>
      </c>
      <c r="R833" s="61" t="s">
        <v>214</v>
      </c>
      <c r="S833" s="61" t="s">
        <v>2025</v>
      </c>
      <c r="T833" s="61" t="s">
        <v>56</v>
      </c>
      <c r="U833" s="452" t="s">
        <v>86</v>
      </c>
      <c r="V833" s="261">
        <v>45959</v>
      </c>
      <c r="X833" s="410" t="s">
        <v>87</v>
      </c>
      <c r="Y833" s="410" t="s">
        <v>555</v>
      </c>
      <c r="Z833" s="412" t="s">
        <v>732</v>
      </c>
      <c r="AA833" s="412" t="s">
        <v>89</v>
      </c>
      <c r="AB833" s="412" t="s">
        <v>3884</v>
      </c>
      <c r="AC833" s="414">
        <v>45934</v>
      </c>
      <c r="AD833" s="414">
        <v>45937</v>
      </c>
      <c r="AE833" s="410" t="s">
        <v>91</v>
      </c>
      <c r="AF833" s="444" t="s">
        <v>3885</v>
      </c>
      <c r="AG833" s="420">
        <v>45971</v>
      </c>
      <c r="AH833" s="420">
        <v>45972</v>
      </c>
      <c r="AI833" s="410" t="s">
        <v>88</v>
      </c>
      <c r="AJ833" s="410" t="s">
        <v>88</v>
      </c>
      <c r="AK833" s="410" t="s">
        <v>88</v>
      </c>
      <c r="AL833" s="410" t="s">
        <v>88</v>
      </c>
      <c r="AM833" s="410" t="s">
        <v>88</v>
      </c>
      <c r="AN833" s="410" t="s">
        <v>88</v>
      </c>
      <c r="AO833" s="410" t="s">
        <v>88</v>
      </c>
      <c r="AP833" s="410" t="s">
        <v>88</v>
      </c>
      <c r="AQ833" s="410" t="s">
        <v>88</v>
      </c>
      <c r="AR833" s="410" t="s">
        <v>88</v>
      </c>
      <c r="AS833" s="410" t="s">
        <v>88</v>
      </c>
      <c r="AT833" s="410" t="s">
        <v>88</v>
      </c>
      <c r="AU833" s="410" t="s">
        <v>88</v>
      </c>
      <c r="AV833" s="410" t="s">
        <v>88</v>
      </c>
      <c r="AW833" s="364" t="s">
        <v>88</v>
      </c>
      <c r="AX833" s="364" t="s">
        <v>88</v>
      </c>
    </row>
    <row r="834" spans="1:50" s="318" customFormat="1" ht="38.25">
      <c r="A834" s="72">
        <v>836</v>
      </c>
      <c r="B834" s="321" t="s">
        <v>3886</v>
      </c>
      <c r="C834" s="69">
        <v>45958</v>
      </c>
      <c r="D834" s="66" t="s">
        <v>82</v>
      </c>
      <c r="E834" s="66" t="s">
        <v>82</v>
      </c>
      <c r="F834" s="57">
        <v>45981</v>
      </c>
      <c r="G834" s="57"/>
      <c r="H834" s="57"/>
      <c r="I834" s="57">
        <v>45959</v>
      </c>
      <c r="J834" s="72">
        <f t="shared" ca="1" si="18"/>
        <v>-80</v>
      </c>
      <c r="K834" s="71" t="s">
        <v>1031</v>
      </c>
      <c r="L834" s="72" t="s">
        <v>572</v>
      </c>
      <c r="M834" s="72" t="s">
        <v>573</v>
      </c>
      <c r="N834" s="178" t="s">
        <v>189</v>
      </c>
      <c r="O834" s="317" t="s">
        <v>1032</v>
      </c>
      <c r="P834" s="68" t="s">
        <v>1033</v>
      </c>
      <c r="Q834" s="314" t="s">
        <v>3887</v>
      </c>
      <c r="R834" s="314" t="s">
        <v>67</v>
      </c>
      <c r="S834" s="314" t="s">
        <v>3888</v>
      </c>
      <c r="T834" s="314" t="s">
        <v>56</v>
      </c>
      <c r="U834" s="454" t="s">
        <v>130</v>
      </c>
      <c r="V834" s="315">
        <v>45959</v>
      </c>
      <c r="W834" s="316"/>
      <c r="X834" s="68"/>
      <c r="Y834" s="68"/>
      <c r="Z834" s="68"/>
      <c r="AA834" s="68"/>
      <c r="AB834" s="57" t="s">
        <v>3889</v>
      </c>
      <c r="AC834" s="57">
        <v>45965</v>
      </c>
      <c r="AD834" s="68"/>
      <c r="AE834" s="68"/>
      <c r="AF834" s="57"/>
      <c r="AG834" s="57"/>
      <c r="AH834" s="68"/>
      <c r="AI834" s="68"/>
      <c r="AJ834" s="57"/>
      <c r="AK834" s="68"/>
      <c r="AL834" s="68"/>
      <c r="AM834" s="68"/>
      <c r="AN834" s="57"/>
      <c r="AO834" s="154"/>
      <c r="AP834" s="59"/>
      <c r="AQ834" s="59"/>
      <c r="AR834" s="59"/>
      <c r="AS834" s="59"/>
      <c r="AT834" s="57"/>
      <c r="AU834" s="68"/>
    </row>
    <row r="835" spans="1:50" ht="63.75">
      <c r="A835" s="350">
        <v>837</v>
      </c>
      <c r="B835" s="321" t="s">
        <v>3890</v>
      </c>
      <c r="C835" s="69">
        <v>45958</v>
      </c>
      <c r="D835" s="66" t="s">
        <v>82</v>
      </c>
      <c r="E835" s="66" t="s">
        <v>82</v>
      </c>
      <c r="F835" s="57">
        <v>45981</v>
      </c>
      <c r="G835" s="57"/>
      <c r="H835" s="57"/>
      <c r="I835" s="57">
        <v>45959</v>
      </c>
      <c r="J835" s="67">
        <f t="shared" ca="1" si="18"/>
        <v>-80</v>
      </c>
      <c r="K835" s="71" t="s">
        <v>3891</v>
      </c>
      <c r="L835" s="67" t="s">
        <v>572</v>
      </c>
      <c r="M835" s="67" t="s">
        <v>573</v>
      </c>
      <c r="N835" s="105" t="s">
        <v>232</v>
      </c>
      <c r="O835" s="105" t="s">
        <v>388</v>
      </c>
      <c r="P835" s="58" t="s">
        <v>389</v>
      </c>
      <c r="Q835" s="61" t="s">
        <v>3892</v>
      </c>
      <c r="R835" s="61" t="s">
        <v>440</v>
      </c>
      <c r="S835" s="61" t="s">
        <v>3893</v>
      </c>
      <c r="T835" s="61" t="s">
        <v>56</v>
      </c>
      <c r="U835" s="452" t="s">
        <v>1855</v>
      </c>
      <c r="V835" s="261">
        <v>45959</v>
      </c>
      <c r="X835" s="58"/>
      <c r="Y835" s="58"/>
      <c r="Z835" s="58"/>
      <c r="AA835" s="58"/>
      <c r="AB835" s="63"/>
      <c r="AC835" s="58"/>
      <c r="AD835" s="58"/>
      <c r="AE835" s="58"/>
      <c r="AF835" s="63"/>
      <c r="AG835" s="63"/>
      <c r="AH835" s="58"/>
      <c r="AI835" s="58"/>
      <c r="AJ835" s="57"/>
      <c r="AK835" s="68"/>
      <c r="AL835" s="68"/>
      <c r="AM835" s="68"/>
      <c r="AN835" s="57"/>
      <c r="AP835" s="59"/>
      <c r="AQ835" s="59"/>
      <c r="AR835" s="59"/>
      <c r="AS835" s="59"/>
      <c r="AT835" s="57"/>
      <c r="AU835" s="58"/>
      <c r="AV835" s="99"/>
    </row>
    <row r="836" spans="1:50" ht="38.25">
      <c r="A836" s="72">
        <v>838</v>
      </c>
      <c r="B836" s="322" t="s">
        <v>3894</v>
      </c>
      <c r="C836" s="69">
        <v>45957</v>
      </c>
      <c r="D836" s="66" t="s">
        <v>82</v>
      </c>
      <c r="E836" s="66" t="s">
        <v>82</v>
      </c>
      <c r="F836" s="57">
        <v>45980</v>
      </c>
      <c r="G836" s="57"/>
      <c r="H836" s="57"/>
      <c r="I836" s="57">
        <v>45959</v>
      </c>
      <c r="J836" s="67">
        <f t="shared" ca="1" si="18"/>
        <v>-81</v>
      </c>
      <c r="K836" s="71" t="s">
        <v>3895</v>
      </c>
      <c r="L836" s="67" t="s">
        <v>572</v>
      </c>
      <c r="M836" s="67" t="s">
        <v>573</v>
      </c>
      <c r="N836" s="105" t="s">
        <v>297</v>
      </c>
      <c r="O836" s="60" t="s">
        <v>3896</v>
      </c>
      <c r="P836" s="58" t="s">
        <v>299</v>
      </c>
      <c r="Q836" s="61" t="s">
        <v>3897</v>
      </c>
      <c r="R836" s="61" t="s">
        <v>214</v>
      </c>
      <c r="S836" s="61" t="s">
        <v>3898</v>
      </c>
      <c r="T836" s="61" t="s">
        <v>56</v>
      </c>
      <c r="U836" s="393" t="s">
        <v>3899</v>
      </c>
      <c r="V836" s="261">
        <v>45959</v>
      </c>
      <c r="X836" s="58"/>
      <c r="Y836" s="58"/>
      <c r="Z836" s="58"/>
      <c r="AA836" s="58"/>
      <c r="AB836" s="63"/>
      <c r="AC836" s="58"/>
      <c r="AD836" s="58"/>
      <c r="AE836" s="58"/>
      <c r="AF836" s="63"/>
      <c r="AG836" s="63"/>
      <c r="AH836" s="58"/>
      <c r="AI836" s="58"/>
      <c r="AJ836" s="57"/>
      <c r="AK836" s="68"/>
      <c r="AL836" s="68"/>
      <c r="AM836" s="68"/>
      <c r="AN836" s="57"/>
      <c r="AP836" s="59"/>
      <c r="AQ836" s="59"/>
      <c r="AR836" s="59"/>
      <c r="AS836" s="59"/>
      <c r="AT836" s="57"/>
      <c r="AU836" s="58"/>
      <c r="AV836" s="99"/>
    </row>
    <row r="837" spans="1:50" ht="38.25">
      <c r="A837" s="350">
        <v>839</v>
      </c>
      <c r="B837" s="322" t="s">
        <v>3900</v>
      </c>
      <c r="C837" s="69">
        <v>45957</v>
      </c>
      <c r="D837" s="66" t="s">
        <v>82</v>
      </c>
      <c r="E837" s="66" t="s">
        <v>82</v>
      </c>
      <c r="F837" s="57">
        <v>45980</v>
      </c>
      <c r="G837" s="57"/>
      <c r="H837" s="57"/>
      <c r="I837" s="57">
        <v>45959</v>
      </c>
      <c r="J837" s="67">
        <f t="shared" ca="1" si="18"/>
        <v>-81</v>
      </c>
      <c r="K837" s="71" t="s">
        <v>3901</v>
      </c>
      <c r="L837" s="67" t="s">
        <v>572</v>
      </c>
      <c r="M837" s="67" t="s">
        <v>573</v>
      </c>
      <c r="N837" s="105" t="s">
        <v>63</v>
      </c>
      <c r="O837" s="60" t="s">
        <v>64</v>
      </c>
      <c r="P837" s="67" t="s">
        <v>65</v>
      </c>
      <c r="Q837" s="61" t="s">
        <v>3902</v>
      </c>
      <c r="R837" s="61" t="s">
        <v>67</v>
      </c>
      <c r="S837" s="61" t="s">
        <v>3903</v>
      </c>
      <c r="T837" s="61" t="s">
        <v>56</v>
      </c>
      <c r="U837" s="393" t="s">
        <v>330</v>
      </c>
      <c r="V837" s="261">
        <v>45959</v>
      </c>
      <c r="X837" s="58"/>
      <c r="Y837" s="58"/>
      <c r="Z837" s="58"/>
      <c r="AA837" s="58"/>
      <c r="AB837" s="63" t="s">
        <v>3904</v>
      </c>
      <c r="AC837" s="63">
        <v>45985</v>
      </c>
      <c r="AD837" s="58"/>
      <c r="AE837" s="58"/>
      <c r="AF837" s="63" t="s">
        <v>3905</v>
      </c>
      <c r="AG837" s="63">
        <v>45662</v>
      </c>
      <c r="AH837" s="58"/>
      <c r="AI837" s="58"/>
      <c r="AJ837" s="57"/>
      <c r="AK837" s="68"/>
      <c r="AL837" s="68"/>
      <c r="AM837" s="68"/>
      <c r="AN837" s="57"/>
      <c r="AP837" s="59"/>
      <c r="AQ837" s="59"/>
      <c r="AR837" s="59"/>
      <c r="AS837" s="59"/>
      <c r="AT837" s="57"/>
      <c r="AU837" s="58"/>
      <c r="AV837" s="99"/>
    </row>
    <row r="838" spans="1:50" ht="51">
      <c r="A838" s="72">
        <v>840</v>
      </c>
      <c r="B838" s="322" t="s">
        <v>3906</v>
      </c>
      <c r="C838" s="69">
        <v>45957</v>
      </c>
      <c r="D838" s="66" t="s">
        <v>82</v>
      </c>
      <c r="E838" s="66" t="s">
        <v>82</v>
      </c>
      <c r="F838" s="57">
        <v>45980</v>
      </c>
      <c r="G838" s="57"/>
      <c r="H838" s="57"/>
      <c r="I838" s="57">
        <v>45959</v>
      </c>
      <c r="J838" s="67">
        <f t="shared" ca="1" si="18"/>
        <v>-81</v>
      </c>
      <c r="K838" s="71" t="s">
        <v>3907</v>
      </c>
      <c r="L838" s="67" t="s">
        <v>572</v>
      </c>
      <c r="M838" s="67" t="s">
        <v>573</v>
      </c>
      <c r="N838" s="105" t="s">
        <v>63</v>
      </c>
      <c r="O838" s="60" t="s">
        <v>64</v>
      </c>
      <c r="P838" s="67" t="s">
        <v>450</v>
      </c>
      <c r="Q838" s="61" t="s">
        <v>3908</v>
      </c>
      <c r="R838" s="61" t="s">
        <v>337</v>
      </c>
      <c r="S838" s="61" t="s">
        <v>3909</v>
      </c>
      <c r="T838" s="61" t="s">
        <v>56</v>
      </c>
      <c r="U838" s="452" t="s">
        <v>172</v>
      </c>
      <c r="V838" s="261">
        <v>45959</v>
      </c>
      <c r="X838" s="58"/>
      <c r="Y838" s="58"/>
      <c r="Z838" s="58"/>
      <c r="AA838" s="58"/>
      <c r="AB838" s="63"/>
      <c r="AC838" s="58"/>
      <c r="AD838" s="58"/>
      <c r="AE838" s="58"/>
      <c r="AF838" s="63"/>
      <c r="AG838" s="63"/>
      <c r="AH838" s="58"/>
      <c r="AI838" s="58"/>
      <c r="AJ838" s="57"/>
      <c r="AK838" s="68"/>
      <c r="AL838" s="68"/>
      <c r="AM838" s="68"/>
      <c r="AN838" s="57"/>
      <c r="AP838" s="59"/>
      <c r="AQ838" s="59"/>
      <c r="AR838" s="59"/>
      <c r="AS838" s="59"/>
      <c r="AT838" s="57"/>
      <c r="AU838" s="58"/>
      <c r="AV838" s="99"/>
    </row>
    <row r="839" spans="1:50" ht="25.5">
      <c r="A839" s="350">
        <v>841</v>
      </c>
      <c r="B839" s="322" t="s">
        <v>3910</v>
      </c>
      <c r="C839" s="69">
        <v>45957</v>
      </c>
      <c r="D839" s="66" t="s">
        <v>82</v>
      </c>
      <c r="E839" s="66" t="s">
        <v>82</v>
      </c>
      <c r="F839" s="57">
        <v>45980</v>
      </c>
      <c r="G839" s="57"/>
      <c r="H839" s="57"/>
      <c r="I839" s="57">
        <v>45959</v>
      </c>
      <c r="J839" s="67">
        <f t="shared" ca="1" si="18"/>
        <v>-81</v>
      </c>
      <c r="K839" s="71" t="s">
        <v>3838</v>
      </c>
      <c r="L839" s="67" t="s">
        <v>572</v>
      </c>
      <c r="M839" s="67" t="s">
        <v>573</v>
      </c>
      <c r="N839" s="105" t="s">
        <v>63</v>
      </c>
      <c r="O839" s="60" t="s">
        <v>64</v>
      </c>
      <c r="P839" s="67" t="s">
        <v>65</v>
      </c>
      <c r="Q839" s="61" t="s">
        <v>3849</v>
      </c>
      <c r="R839" s="61" t="s">
        <v>322</v>
      </c>
      <c r="S839" s="61" t="s">
        <v>3850</v>
      </c>
      <c r="T839" s="61" t="s">
        <v>56</v>
      </c>
      <c r="U839" s="452" t="s">
        <v>436</v>
      </c>
      <c r="V839" s="261">
        <v>45959</v>
      </c>
      <c r="X839" s="58"/>
      <c r="Y839" s="58"/>
      <c r="Z839" s="58"/>
      <c r="AA839" s="58"/>
      <c r="AB839" s="130" t="s">
        <v>3851</v>
      </c>
      <c r="AC839" s="63">
        <v>45965</v>
      </c>
      <c r="AD839" s="58"/>
      <c r="AE839" s="58"/>
      <c r="AF839" s="969" t="s">
        <v>3911</v>
      </c>
      <c r="AG839" s="63">
        <v>45965</v>
      </c>
      <c r="AH839" s="58"/>
      <c r="AI839" s="58"/>
      <c r="AJ839" s="57"/>
      <c r="AK839" s="68"/>
      <c r="AL839" s="68"/>
      <c r="AM839" s="68"/>
      <c r="AN839" s="57"/>
      <c r="AP839" s="59"/>
      <c r="AQ839" s="59"/>
      <c r="AR839" s="59"/>
      <c r="AS839" s="59"/>
      <c r="AT839" s="57"/>
      <c r="AU839" s="58"/>
      <c r="AV839" s="99"/>
    </row>
    <row r="840" spans="1:50" ht="25.5">
      <c r="A840" s="72">
        <v>842</v>
      </c>
      <c r="B840" s="322" t="s">
        <v>3912</v>
      </c>
      <c r="C840" s="69">
        <v>45957</v>
      </c>
      <c r="D840" s="66" t="s">
        <v>82</v>
      </c>
      <c r="E840" s="66" t="s">
        <v>82</v>
      </c>
      <c r="F840" s="57">
        <v>45980</v>
      </c>
      <c r="G840" s="57"/>
      <c r="H840" s="57"/>
      <c r="I840" s="57">
        <v>45959</v>
      </c>
      <c r="J840" s="67">
        <f t="shared" ca="1" si="18"/>
        <v>-81</v>
      </c>
      <c r="K840" s="71" t="s">
        <v>3913</v>
      </c>
      <c r="L840" s="67" t="s">
        <v>572</v>
      </c>
      <c r="M840" s="67" t="s">
        <v>502</v>
      </c>
      <c r="N840" s="105" t="s">
        <v>167</v>
      </c>
      <c r="O840" s="60" t="s">
        <v>596</v>
      </c>
      <c r="P840" s="58" t="s">
        <v>597</v>
      </c>
      <c r="Q840" s="61" t="s">
        <v>3914</v>
      </c>
      <c r="R840" s="61" t="s">
        <v>67</v>
      </c>
      <c r="S840" s="61" t="s">
        <v>3915</v>
      </c>
      <c r="T840" s="61" t="s">
        <v>56</v>
      </c>
      <c r="U840" s="452" t="s">
        <v>780</v>
      </c>
      <c r="V840" s="261">
        <v>45959</v>
      </c>
      <c r="X840" s="58"/>
      <c r="Y840" s="58"/>
      <c r="Z840" s="58"/>
      <c r="AA840" s="58"/>
      <c r="AB840" s="63"/>
      <c r="AC840" s="58"/>
      <c r="AD840" s="58"/>
      <c r="AE840" s="58"/>
      <c r="AF840" s="63"/>
      <c r="AG840" s="63"/>
      <c r="AH840" s="58"/>
      <c r="AI840" s="58"/>
      <c r="AJ840" s="57"/>
      <c r="AK840" s="68"/>
      <c r="AL840" s="68"/>
      <c r="AM840" s="68"/>
      <c r="AN840" s="57"/>
      <c r="AP840" s="59"/>
      <c r="AQ840" s="59"/>
      <c r="AR840" s="59"/>
      <c r="AS840" s="59"/>
      <c r="AT840" s="57"/>
      <c r="AU840" s="58"/>
      <c r="AV840" s="99"/>
    </row>
    <row r="841" spans="1:50" ht="25.5">
      <c r="A841" s="350">
        <v>843</v>
      </c>
      <c r="B841" s="322" t="s">
        <v>3916</v>
      </c>
      <c r="C841" s="69">
        <v>45952</v>
      </c>
      <c r="D841" s="66" t="s">
        <v>82</v>
      </c>
      <c r="E841" s="66" t="s">
        <v>82</v>
      </c>
      <c r="F841" s="57">
        <v>45974</v>
      </c>
      <c r="G841" s="57"/>
      <c r="H841" s="57"/>
      <c r="I841" s="57">
        <v>45959</v>
      </c>
      <c r="J841" s="67">
        <f t="shared" ca="1" si="18"/>
        <v>-84</v>
      </c>
      <c r="K841" s="71" t="s">
        <v>3917</v>
      </c>
      <c r="L841" s="67" t="s">
        <v>572</v>
      </c>
      <c r="M841" s="67" t="s">
        <v>573</v>
      </c>
      <c r="N841" s="105" t="s">
        <v>127</v>
      </c>
      <c r="O841" s="60"/>
      <c r="P841" s="58"/>
      <c r="Q841" s="61" t="s">
        <v>3918</v>
      </c>
      <c r="R841" s="61" t="s">
        <v>214</v>
      </c>
      <c r="S841" s="61" t="s">
        <v>1120</v>
      </c>
      <c r="T841" s="61" t="s">
        <v>56</v>
      </c>
      <c r="U841" s="452" t="s">
        <v>265</v>
      </c>
      <c r="V841" s="261">
        <v>45959</v>
      </c>
      <c r="X841" s="58"/>
      <c r="Y841" s="58"/>
      <c r="Z841" s="58"/>
      <c r="AA841" s="58"/>
      <c r="AB841" s="455" t="s">
        <v>3919</v>
      </c>
      <c r="AC841" s="63">
        <v>45971</v>
      </c>
      <c r="AD841" s="58"/>
      <c r="AE841" s="58"/>
      <c r="AF841" s="63"/>
      <c r="AG841" s="63"/>
      <c r="AH841" s="58"/>
      <c r="AI841" s="58"/>
      <c r="AJ841" s="57"/>
      <c r="AK841" s="68"/>
      <c r="AL841" s="68"/>
      <c r="AM841" s="68"/>
      <c r="AN841" s="57"/>
      <c r="AP841" s="59"/>
      <c r="AQ841" s="59"/>
      <c r="AR841" s="59"/>
      <c r="AS841" s="59"/>
      <c r="AT841" s="57"/>
      <c r="AU841" s="58"/>
      <c r="AV841" s="99"/>
    </row>
    <row r="842" spans="1:50" ht="51">
      <c r="A842" s="72">
        <v>844</v>
      </c>
      <c r="B842" s="322" t="s">
        <v>3920</v>
      </c>
      <c r="C842" s="69">
        <v>45959</v>
      </c>
      <c r="D842" s="66" t="s">
        <v>547</v>
      </c>
      <c r="E842" s="66" t="s">
        <v>547</v>
      </c>
      <c r="F842" s="57">
        <v>45982</v>
      </c>
      <c r="G842" s="57"/>
      <c r="H842" s="57"/>
      <c r="I842" s="57">
        <v>45959</v>
      </c>
      <c r="J842" s="67">
        <f t="shared" ca="1" si="18"/>
        <v>-79</v>
      </c>
      <c r="K842" s="71" t="s">
        <v>3921</v>
      </c>
      <c r="L842" s="67" t="s">
        <v>572</v>
      </c>
      <c r="M842" s="67" t="s">
        <v>573</v>
      </c>
      <c r="N842" s="105" t="s">
        <v>63</v>
      </c>
      <c r="O842" s="60" t="s">
        <v>64</v>
      </c>
      <c r="P842" s="67" t="s">
        <v>65</v>
      </c>
      <c r="Q842" s="61" t="s">
        <v>3922</v>
      </c>
      <c r="R842" s="61" t="s">
        <v>67</v>
      </c>
      <c r="S842" s="61" t="s">
        <v>3923</v>
      </c>
      <c r="T842" s="61" t="s">
        <v>56</v>
      </c>
      <c r="U842" s="452" t="s">
        <v>1855</v>
      </c>
      <c r="V842" s="261">
        <v>45959</v>
      </c>
      <c r="X842" s="58"/>
      <c r="Y842" s="58"/>
      <c r="Z842" s="58"/>
      <c r="AA842" s="58"/>
      <c r="AB842" s="63"/>
      <c r="AC842" s="58"/>
      <c r="AD842" s="58"/>
      <c r="AE842" s="58"/>
      <c r="AF842" s="63"/>
      <c r="AG842" s="63"/>
      <c r="AH842" s="58"/>
      <c r="AI842" s="58"/>
      <c r="AJ842" s="57"/>
      <c r="AK842" s="68"/>
      <c r="AL842" s="68"/>
      <c r="AM842" s="68"/>
      <c r="AN842" s="57"/>
      <c r="AP842" s="59"/>
      <c r="AQ842" s="59"/>
      <c r="AR842" s="59"/>
      <c r="AS842" s="59"/>
      <c r="AT842" s="57"/>
      <c r="AU842" s="58"/>
      <c r="AV842" s="99"/>
    </row>
    <row r="843" spans="1:50" ht="25.5">
      <c r="A843" s="350">
        <v>845</v>
      </c>
      <c r="B843" s="322" t="s">
        <v>3924</v>
      </c>
      <c r="C843" s="69">
        <v>45958</v>
      </c>
      <c r="D843" s="66" t="s">
        <v>570</v>
      </c>
      <c r="E843" s="66" t="s">
        <v>570</v>
      </c>
      <c r="F843" s="57">
        <v>45981</v>
      </c>
      <c r="G843" s="57"/>
      <c r="H843" s="57"/>
      <c r="I843" s="57">
        <v>45959</v>
      </c>
      <c r="J843" s="67">
        <f t="shared" ca="1" si="18"/>
        <v>-80</v>
      </c>
      <c r="K843" s="71" t="s">
        <v>3925</v>
      </c>
      <c r="L843" s="67" t="s">
        <v>572</v>
      </c>
      <c r="M843" s="67" t="s">
        <v>573</v>
      </c>
      <c r="N843" s="105" t="s">
        <v>167</v>
      </c>
      <c r="O843" s="60" t="s">
        <v>1043</v>
      </c>
      <c r="P843" s="58" t="s">
        <v>1044</v>
      </c>
      <c r="Q843" s="61" t="s">
        <v>3926</v>
      </c>
      <c r="R843" s="61" t="s">
        <v>67</v>
      </c>
      <c r="S843" s="61" t="s">
        <v>3927</v>
      </c>
      <c r="T843" s="61" t="s">
        <v>56</v>
      </c>
      <c r="U843" s="452" t="s">
        <v>436</v>
      </c>
      <c r="V843" s="261">
        <v>45959</v>
      </c>
      <c r="X843" s="58"/>
      <c r="Y843" s="58"/>
      <c r="Z843" s="58"/>
      <c r="AA843" s="58"/>
      <c r="AB843" s="352" t="s">
        <v>3928</v>
      </c>
      <c r="AC843" s="395">
        <v>45965</v>
      </c>
      <c r="AD843" s="58"/>
      <c r="AE843" s="58"/>
      <c r="AF843" s="352" t="s">
        <v>3929</v>
      </c>
      <c r="AG843" s="395">
        <v>45971</v>
      </c>
      <c r="AH843" s="58"/>
      <c r="AI843" s="58"/>
      <c r="AJ843" s="57"/>
      <c r="AK843" s="68"/>
      <c r="AL843" s="68"/>
      <c r="AM843" s="68"/>
      <c r="AN843" s="57"/>
      <c r="AP843" s="59"/>
      <c r="AQ843" s="59"/>
      <c r="AR843" s="59"/>
      <c r="AS843" s="59"/>
      <c r="AT843" s="57"/>
      <c r="AU843" s="58"/>
      <c r="AV843" s="99"/>
    </row>
    <row r="844" spans="1:50" s="318" customFormat="1" ht="63.75">
      <c r="A844" s="72">
        <v>846</v>
      </c>
      <c r="B844" s="322" t="s">
        <v>3930</v>
      </c>
      <c r="C844" s="69">
        <v>45957</v>
      </c>
      <c r="D844" s="66" t="s">
        <v>570</v>
      </c>
      <c r="E844" s="66" t="s">
        <v>570</v>
      </c>
      <c r="F844" s="57">
        <v>45980</v>
      </c>
      <c r="G844" s="57"/>
      <c r="H844" s="57"/>
      <c r="I844" s="57">
        <v>45990</v>
      </c>
      <c r="J844" s="72">
        <f t="shared" ca="1" si="18"/>
        <v>-81</v>
      </c>
      <c r="K844" s="71" t="s">
        <v>3931</v>
      </c>
      <c r="L844" s="72" t="s">
        <v>572</v>
      </c>
      <c r="M844" s="72" t="s">
        <v>573</v>
      </c>
      <c r="N844" s="178" t="s">
        <v>159</v>
      </c>
      <c r="O844" s="317" t="s">
        <v>160</v>
      </c>
      <c r="P844" s="68" t="s">
        <v>161</v>
      </c>
      <c r="Q844" s="314" t="s">
        <v>3932</v>
      </c>
      <c r="R844" s="314" t="s">
        <v>67</v>
      </c>
      <c r="S844" s="314" t="s">
        <v>3933</v>
      </c>
      <c r="T844" s="314" t="s">
        <v>56</v>
      </c>
      <c r="U844" s="454" t="s">
        <v>130</v>
      </c>
      <c r="V844" s="315">
        <v>45959</v>
      </c>
      <c r="W844" s="316"/>
      <c r="X844" s="68"/>
      <c r="Y844" s="68"/>
      <c r="Z844" s="68"/>
      <c r="AA844" s="68"/>
      <c r="AB844" s="57" t="s">
        <v>3934</v>
      </c>
      <c r="AC844" s="57">
        <v>45965</v>
      </c>
      <c r="AD844" s="68"/>
      <c r="AE844" s="68"/>
      <c r="AF844" s="57"/>
      <c r="AG844" s="57"/>
      <c r="AH844" s="68"/>
      <c r="AI844" s="68"/>
      <c r="AJ844" s="57"/>
      <c r="AK844" s="68"/>
      <c r="AL844" s="68"/>
      <c r="AM844" s="68"/>
      <c r="AN844" s="57"/>
      <c r="AO844" s="154"/>
      <c r="AP844" s="59"/>
      <c r="AQ844" s="59"/>
      <c r="AR844" s="59"/>
      <c r="AS844" s="59"/>
      <c r="AT844" s="57"/>
      <c r="AU844" s="68"/>
    </row>
    <row r="845" spans="1:50" ht="51">
      <c r="A845" s="350">
        <v>847</v>
      </c>
      <c r="B845" s="711" t="s">
        <v>3935</v>
      </c>
      <c r="C845" s="712">
        <v>45954</v>
      </c>
      <c r="D845" s="687" t="s">
        <v>82</v>
      </c>
      <c r="E845" s="687" t="s">
        <v>82</v>
      </c>
      <c r="F845" s="713">
        <v>45979</v>
      </c>
      <c r="G845" s="713"/>
      <c r="H845" s="713"/>
      <c r="I845" s="713">
        <v>45990</v>
      </c>
      <c r="J845" s="689">
        <f t="shared" ca="1" si="18"/>
        <v>-82</v>
      </c>
      <c r="K845" s="690" t="s">
        <v>3936</v>
      </c>
      <c r="L845" s="689" t="s">
        <v>572</v>
      </c>
      <c r="M845" s="689" t="s">
        <v>573</v>
      </c>
      <c r="N845" s="691" t="s">
        <v>127</v>
      </c>
      <c r="O845" s="714"/>
      <c r="P845" s="715"/>
      <c r="Q845" s="692" t="s">
        <v>3937</v>
      </c>
      <c r="R845" s="692" t="s">
        <v>214</v>
      </c>
      <c r="S845" s="692" t="s">
        <v>1120</v>
      </c>
      <c r="T845" s="692" t="s">
        <v>185</v>
      </c>
      <c r="U845" s="856" t="s">
        <v>1151</v>
      </c>
      <c r="V845" s="696">
        <v>45959</v>
      </c>
      <c r="X845" s="58"/>
      <c r="Y845" s="58"/>
      <c r="Z845" s="58"/>
      <c r="AA845" s="58"/>
      <c r="AB845" s="63"/>
      <c r="AC845" s="58"/>
      <c r="AD845" s="58"/>
      <c r="AE845" s="58"/>
      <c r="AF845" s="63"/>
      <c r="AG845" s="63"/>
      <c r="AH845" s="58"/>
      <c r="AI845" s="58"/>
      <c r="AJ845" s="57"/>
      <c r="AK845" s="68"/>
      <c r="AL845" s="68"/>
      <c r="AM845" s="68"/>
      <c r="AN845" s="57"/>
      <c r="AP845" s="59"/>
      <c r="AQ845" s="59"/>
      <c r="AR845" s="59"/>
      <c r="AS845" s="59"/>
      <c r="AT845" s="57"/>
      <c r="AU845" s="58"/>
      <c r="AV845" s="99"/>
    </row>
    <row r="846" spans="1:50" ht="38.25">
      <c r="A846" s="72">
        <v>848</v>
      </c>
      <c r="B846" s="322" t="s">
        <v>3938</v>
      </c>
      <c r="C846" s="69">
        <v>45954</v>
      </c>
      <c r="D846" s="66" t="s">
        <v>82</v>
      </c>
      <c r="E846" s="66" t="s">
        <v>82</v>
      </c>
      <c r="F846" s="57">
        <v>45979</v>
      </c>
      <c r="G846" s="57"/>
      <c r="H846" s="57"/>
      <c r="I846" s="57">
        <v>45959</v>
      </c>
      <c r="J846" s="67">
        <f t="shared" ca="1" si="18"/>
        <v>-82</v>
      </c>
      <c r="K846" s="71" t="s">
        <v>3939</v>
      </c>
      <c r="L846" s="67" t="s">
        <v>572</v>
      </c>
      <c r="M846" s="67" t="s">
        <v>573</v>
      </c>
      <c r="N846" s="105" t="s">
        <v>127</v>
      </c>
      <c r="O846" s="60"/>
      <c r="P846" s="58"/>
      <c r="Q846" s="61" t="s">
        <v>3940</v>
      </c>
      <c r="R846" s="61" t="s">
        <v>337</v>
      </c>
      <c r="S846" s="61" t="s">
        <v>3941</v>
      </c>
      <c r="T846" s="61" t="s">
        <v>56</v>
      </c>
      <c r="U846" s="452" t="s">
        <v>1855</v>
      </c>
      <c r="V846" s="261">
        <v>45959</v>
      </c>
      <c r="X846" s="58"/>
      <c r="Y846" s="58"/>
      <c r="Z846" s="58"/>
      <c r="AA846" s="58"/>
      <c r="AB846" s="63"/>
      <c r="AC846" s="58"/>
      <c r="AD846" s="58"/>
      <c r="AE846" s="58"/>
      <c r="AF846" s="63"/>
      <c r="AG846" s="63"/>
      <c r="AH846" s="58"/>
      <c r="AI846" s="58"/>
      <c r="AJ846" s="57"/>
      <c r="AK846" s="68"/>
      <c r="AL846" s="68"/>
      <c r="AM846" s="68"/>
      <c r="AN846" s="57"/>
      <c r="AP846" s="59"/>
      <c r="AQ846" s="59"/>
      <c r="AR846" s="59"/>
      <c r="AS846" s="59"/>
      <c r="AT846" s="57"/>
      <c r="AU846" s="58"/>
      <c r="AV846" s="99"/>
    </row>
    <row r="847" spans="1:50" ht="25.5">
      <c r="A847" s="350">
        <v>849</v>
      </c>
      <c r="B847" s="322" t="s">
        <v>3942</v>
      </c>
      <c r="C847" s="69">
        <v>45954</v>
      </c>
      <c r="D847" s="66" t="s">
        <v>82</v>
      </c>
      <c r="E847" s="66" t="s">
        <v>82</v>
      </c>
      <c r="F847" s="57">
        <v>45979</v>
      </c>
      <c r="G847" s="57"/>
      <c r="H847" s="57"/>
      <c r="I847" s="57">
        <v>45959</v>
      </c>
      <c r="J847" s="67">
        <f t="shared" ca="1" si="18"/>
        <v>-82</v>
      </c>
      <c r="K847" s="71" t="s">
        <v>3943</v>
      </c>
      <c r="L847" s="67" t="s">
        <v>572</v>
      </c>
      <c r="M847" s="67" t="s">
        <v>573</v>
      </c>
      <c r="N847" s="105" t="s">
        <v>63</v>
      </c>
      <c r="O847" s="60" t="s">
        <v>64</v>
      </c>
      <c r="P847" s="58" t="s">
        <v>433</v>
      </c>
      <c r="Q847" s="61" t="s">
        <v>3944</v>
      </c>
      <c r="R847" s="61" t="s">
        <v>67</v>
      </c>
      <c r="S847" s="61" t="s">
        <v>3945</v>
      </c>
      <c r="T847" s="61" t="s">
        <v>56</v>
      </c>
      <c r="U847" s="452" t="s">
        <v>265</v>
      </c>
      <c r="V847" s="261">
        <v>45959</v>
      </c>
      <c r="X847" s="776" t="s">
        <v>805</v>
      </c>
      <c r="Y847" s="777" t="s">
        <v>992</v>
      </c>
      <c r="Z847" s="58"/>
      <c r="AA847" s="780" t="s">
        <v>851</v>
      </c>
      <c r="AB847" s="63"/>
      <c r="AC847" s="58"/>
      <c r="AD847" s="58"/>
      <c r="AE847" s="58"/>
      <c r="AF847" s="63"/>
      <c r="AG847" s="63"/>
      <c r="AH847" s="58"/>
      <c r="AI847" s="58"/>
      <c r="AJ847" s="57"/>
      <c r="AK847" s="68"/>
      <c r="AL847" s="68"/>
      <c r="AM847" s="68"/>
      <c r="AN847" s="57"/>
      <c r="AP847" s="59"/>
      <c r="AQ847" s="59"/>
      <c r="AR847" s="59"/>
      <c r="AS847" s="59"/>
      <c r="AT847" s="57"/>
      <c r="AU847" s="58"/>
      <c r="AV847" s="99"/>
    </row>
    <row r="848" spans="1:50" ht="71.25" customHeight="1">
      <c r="A848" s="72">
        <v>850</v>
      </c>
      <c r="B848" s="322" t="s">
        <v>3946</v>
      </c>
      <c r="C848" s="69">
        <v>45953</v>
      </c>
      <c r="D848" s="66" t="s">
        <v>3947</v>
      </c>
      <c r="E848" s="66" t="s">
        <v>3947</v>
      </c>
      <c r="F848" s="57">
        <v>45968</v>
      </c>
      <c r="G848" s="57"/>
      <c r="H848" s="57"/>
      <c r="I848" s="57">
        <v>45959</v>
      </c>
      <c r="J848" s="67">
        <f t="shared" ca="1" si="18"/>
        <v>-88</v>
      </c>
      <c r="K848" s="71" t="s">
        <v>3948</v>
      </c>
      <c r="L848" s="67" t="s">
        <v>572</v>
      </c>
      <c r="M848" s="67" t="s">
        <v>143</v>
      </c>
      <c r="N848" s="105" t="s">
        <v>127</v>
      </c>
      <c r="O848" s="60"/>
      <c r="P848" s="58"/>
      <c r="Q848" s="61" t="s">
        <v>3947</v>
      </c>
      <c r="R848" s="61" t="s">
        <v>214</v>
      </c>
      <c r="S848" s="61" t="s">
        <v>3949</v>
      </c>
      <c r="T848" s="61" t="s">
        <v>56</v>
      </c>
      <c r="U848" s="393" t="s">
        <v>3950</v>
      </c>
      <c r="V848" s="261">
        <v>45990</v>
      </c>
      <c r="X848" s="58"/>
      <c r="Y848" s="58"/>
      <c r="Z848" s="58"/>
      <c r="AA848" s="58"/>
      <c r="AB848" s="63"/>
      <c r="AC848" s="58"/>
      <c r="AD848" s="58"/>
      <c r="AE848" s="58"/>
      <c r="AF848" s="63"/>
      <c r="AG848" s="63"/>
      <c r="AH848" s="58"/>
      <c r="AI848" s="58"/>
      <c r="AJ848" s="57"/>
      <c r="AK848" s="68"/>
      <c r="AL848" s="68"/>
      <c r="AM848" s="68"/>
      <c r="AN848" s="57"/>
      <c r="AP848" s="59"/>
      <c r="AQ848" s="59"/>
      <c r="AR848" s="59"/>
      <c r="AS848" s="59"/>
      <c r="AT848" s="57"/>
      <c r="AU848" s="58"/>
      <c r="AV848" s="99"/>
    </row>
    <row r="849" spans="1:51" ht="25.5">
      <c r="A849" s="350">
        <v>851</v>
      </c>
      <c r="B849" s="322" t="s">
        <v>3951</v>
      </c>
      <c r="C849" s="63">
        <v>45952</v>
      </c>
      <c r="D849" s="66" t="s">
        <v>82</v>
      </c>
      <c r="E849" s="66" t="s">
        <v>82</v>
      </c>
      <c r="F849" s="63">
        <v>45974</v>
      </c>
      <c r="G849" s="58"/>
      <c r="H849" s="99"/>
      <c r="I849" s="63">
        <v>45959</v>
      </c>
      <c r="J849" s="67">
        <f t="shared" ca="1" si="18"/>
        <v>-84</v>
      </c>
      <c r="K849" s="60" t="s">
        <v>3917</v>
      </c>
      <c r="L849" s="67" t="s">
        <v>572</v>
      </c>
      <c r="M849" s="67" t="s">
        <v>573</v>
      </c>
      <c r="N849" s="105" t="s">
        <v>127</v>
      </c>
      <c r="O849" s="60"/>
      <c r="P849" s="58"/>
      <c r="Q849" s="61" t="s">
        <v>3918</v>
      </c>
      <c r="R849" s="61" t="s">
        <v>214</v>
      </c>
      <c r="S849" s="61" t="s">
        <v>1120</v>
      </c>
      <c r="T849" s="61" t="s">
        <v>56</v>
      </c>
      <c r="U849" s="452" t="s">
        <v>265</v>
      </c>
      <c r="V849" s="261">
        <v>45959</v>
      </c>
      <c r="AB849" s="455" t="s">
        <v>3952</v>
      </c>
      <c r="AC849" s="64">
        <v>45973</v>
      </c>
    </row>
    <row r="850" spans="1:51" ht="25.5">
      <c r="A850" s="72">
        <v>852</v>
      </c>
      <c r="B850" s="322" t="s">
        <v>3953</v>
      </c>
      <c r="C850" s="70">
        <v>45953</v>
      </c>
      <c r="D850" s="66" t="s">
        <v>82</v>
      </c>
      <c r="E850" s="66" t="s">
        <v>82</v>
      </c>
      <c r="F850" s="64">
        <v>45975</v>
      </c>
      <c r="I850" s="64">
        <v>45959</v>
      </c>
      <c r="J850" s="67">
        <f t="shared" ca="1" si="18"/>
        <v>-83</v>
      </c>
      <c r="K850" s="178" t="s">
        <v>3954</v>
      </c>
      <c r="L850" s="67" t="s">
        <v>572</v>
      </c>
      <c r="M850" s="67" t="s">
        <v>573</v>
      </c>
      <c r="N850" s="178" t="s">
        <v>63</v>
      </c>
      <c r="O850" s="60" t="s">
        <v>64</v>
      </c>
      <c r="P850" s="67" t="s">
        <v>450</v>
      </c>
      <c r="Q850" s="178" t="s">
        <v>3955</v>
      </c>
      <c r="R850" s="61" t="s">
        <v>214</v>
      </c>
      <c r="S850" s="72" t="s">
        <v>3956</v>
      </c>
      <c r="T850" s="61" t="s">
        <v>56</v>
      </c>
      <c r="U850" s="452" t="s">
        <v>1855</v>
      </c>
      <c r="V850" s="261">
        <v>45959</v>
      </c>
    </row>
    <row r="851" spans="1:51" ht="25.5">
      <c r="A851" s="350">
        <v>853</v>
      </c>
      <c r="B851" s="322" t="s">
        <v>3957</v>
      </c>
      <c r="C851" s="70">
        <v>45953</v>
      </c>
      <c r="D851" s="66" t="s">
        <v>82</v>
      </c>
      <c r="E851" s="66" t="s">
        <v>82</v>
      </c>
      <c r="F851" s="64">
        <v>45975</v>
      </c>
      <c r="I851" s="64">
        <v>45959</v>
      </c>
      <c r="J851" s="67">
        <f t="shared" ca="1" si="18"/>
        <v>-83</v>
      </c>
      <c r="K851" s="178" t="s">
        <v>3958</v>
      </c>
      <c r="L851" s="67" t="s">
        <v>572</v>
      </c>
      <c r="M851" s="64" t="s">
        <v>49</v>
      </c>
      <c r="O851" s="60"/>
      <c r="P851" s="58"/>
      <c r="Q851" s="178" t="s">
        <v>3959</v>
      </c>
      <c r="R851" s="61" t="s">
        <v>214</v>
      </c>
      <c r="S851" s="72" t="s">
        <v>3960</v>
      </c>
      <c r="T851" s="61" t="s">
        <v>69</v>
      </c>
      <c r="U851" s="393" t="s">
        <v>70</v>
      </c>
      <c r="V851" s="261">
        <v>45959</v>
      </c>
    </row>
    <row r="852" spans="1:51" ht="25.5">
      <c r="A852" s="72">
        <v>854</v>
      </c>
      <c r="B852" s="322" t="s">
        <v>3961</v>
      </c>
      <c r="C852" s="70">
        <v>45958</v>
      </c>
      <c r="D852" s="66" t="s">
        <v>82</v>
      </c>
      <c r="E852" s="66" t="s">
        <v>82</v>
      </c>
      <c r="F852" s="64">
        <v>45981</v>
      </c>
      <c r="I852" s="64">
        <v>45960</v>
      </c>
      <c r="J852" s="67">
        <f t="shared" ca="1" si="18"/>
        <v>-80</v>
      </c>
      <c r="K852" s="178" t="s">
        <v>3962</v>
      </c>
      <c r="L852" s="64" t="s">
        <v>1521</v>
      </c>
      <c r="M852" s="64" t="s">
        <v>49</v>
      </c>
      <c r="N852" s="105" t="s">
        <v>118</v>
      </c>
      <c r="O852" s="60" t="s">
        <v>119</v>
      </c>
      <c r="P852" s="58" t="s">
        <v>247</v>
      </c>
      <c r="Q852" s="178" t="s">
        <v>3963</v>
      </c>
      <c r="R852" s="61" t="s">
        <v>214</v>
      </c>
      <c r="S852" s="72" t="s">
        <v>3964</v>
      </c>
      <c r="T852" s="61" t="s">
        <v>69</v>
      </c>
      <c r="U852" s="452" t="s">
        <v>835</v>
      </c>
      <c r="V852" s="261">
        <v>45960</v>
      </c>
    </row>
    <row r="853" spans="1:51" ht="36">
      <c r="A853" s="350">
        <v>855</v>
      </c>
      <c r="B853" s="322" t="s">
        <v>3965</v>
      </c>
      <c r="C853" s="70">
        <v>45958</v>
      </c>
      <c r="D853" s="66" t="s">
        <v>3837</v>
      </c>
      <c r="E853" s="66" t="s">
        <v>3837</v>
      </c>
      <c r="F853" s="64">
        <v>45981</v>
      </c>
      <c r="I853" s="64">
        <v>45960</v>
      </c>
      <c r="J853" s="67">
        <f t="shared" ca="1" si="18"/>
        <v>-80</v>
      </c>
      <c r="K853" s="178" t="s">
        <v>83</v>
      </c>
      <c r="L853" s="64" t="s">
        <v>572</v>
      </c>
      <c r="M853" s="64" t="s">
        <v>573</v>
      </c>
      <c r="N853" s="105" t="s">
        <v>127</v>
      </c>
      <c r="O853" s="60"/>
      <c r="P853" s="58" t="s">
        <v>205</v>
      </c>
      <c r="Q853" s="72" t="s">
        <v>3966</v>
      </c>
      <c r="R853" s="61" t="s">
        <v>214</v>
      </c>
      <c r="S853" s="72" t="s">
        <v>2025</v>
      </c>
      <c r="T853" s="61" t="s">
        <v>56</v>
      </c>
      <c r="U853" s="452" t="s">
        <v>86</v>
      </c>
      <c r="V853" s="261">
        <v>45960</v>
      </c>
      <c r="X853" s="410" t="s">
        <v>87</v>
      </c>
      <c r="Y853" s="410" t="s">
        <v>555</v>
      </c>
      <c r="Z853" s="410" t="s">
        <v>1097</v>
      </c>
      <c r="AA853" s="412" t="s">
        <v>89</v>
      </c>
      <c r="AB853" s="443" t="s">
        <v>3967</v>
      </c>
      <c r="AC853" s="414">
        <v>45934</v>
      </c>
      <c r="AD853" s="414">
        <v>45937</v>
      </c>
      <c r="AE853" s="410" t="s">
        <v>88</v>
      </c>
      <c r="AF853" s="310" t="s">
        <v>3968</v>
      </c>
      <c r="AG853" s="673">
        <v>45973</v>
      </c>
      <c r="AH853" s="420">
        <v>45975</v>
      </c>
      <c r="AI853" s="410" t="s">
        <v>88</v>
      </c>
      <c r="AJ853" s="410" t="s">
        <v>88</v>
      </c>
      <c r="AK853" s="410" t="s">
        <v>88</v>
      </c>
      <c r="AL853" s="410" t="s">
        <v>88</v>
      </c>
      <c r="AM853" s="410" t="s">
        <v>88</v>
      </c>
      <c r="AN853" s="410" t="s">
        <v>88</v>
      </c>
      <c r="AO853" s="410" t="s">
        <v>88</v>
      </c>
      <c r="AP853" s="410" t="s">
        <v>88</v>
      </c>
      <c r="AQ853" s="410" t="s">
        <v>88</v>
      </c>
      <c r="AR853" s="410" t="s">
        <v>88</v>
      </c>
      <c r="AS853" s="410" t="s">
        <v>88</v>
      </c>
      <c r="AT853" s="410" t="s">
        <v>88</v>
      </c>
      <c r="AU853" s="410" t="s">
        <v>88</v>
      </c>
      <c r="AV853" s="410" t="s">
        <v>88</v>
      </c>
    </row>
    <row r="854" spans="1:51" ht="23.25">
      <c r="A854" s="72">
        <v>856</v>
      </c>
      <c r="B854" s="322" t="s">
        <v>3969</v>
      </c>
      <c r="C854" s="70">
        <v>45960</v>
      </c>
      <c r="D854" s="66" t="s">
        <v>529</v>
      </c>
      <c r="E854" s="66" t="s">
        <v>529</v>
      </c>
      <c r="F854" s="64">
        <v>45975</v>
      </c>
      <c r="I854" s="64">
        <v>45960</v>
      </c>
      <c r="J854" s="67">
        <f t="shared" ca="1" si="18"/>
        <v>-83</v>
      </c>
      <c r="K854" s="178" t="s">
        <v>3970</v>
      </c>
      <c r="L854" s="64" t="s">
        <v>1731</v>
      </c>
      <c r="M854" s="64" t="s">
        <v>62</v>
      </c>
      <c r="N854" s="105" t="s">
        <v>127</v>
      </c>
      <c r="O854" s="60"/>
      <c r="P854" s="58"/>
      <c r="Q854" s="72" t="s">
        <v>3971</v>
      </c>
      <c r="R854" s="61" t="s">
        <v>214</v>
      </c>
      <c r="S854" s="72" t="s">
        <v>1731</v>
      </c>
      <c r="T854" s="61" t="s">
        <v>69</v>
      </c>
      <c r="U854" s="393" t="s">
        <v>70</v>
      </c>
      <c r="V854" s="261">
        <v>45960</v>
      </c>
    </row>
    <row r="855" spans="1:51" ht="51">
      <c r="A855" s="350">
        <v>857</v>
      </c>
      <c r="B855" s="321" t="s">
        <v>3972</v>
      </c>
      <c r="C855" s="70" t="s">
        <v>3973</v>
      </c>
      <c r="D855" s="66" t="s">
        <v>547</v>
      </c>
      <c r="E855" s="66" t="s">
        <v>547</v>
      </c>
      <c r="F855" s="64">
        <v>45982</v>
      </c>
      <c r="I855" s="70">
        <v>45960</v>
      </c>
      <c r="J855" s="67">
        <f t="shared" ca="1" si="18"/>
        <v>-79</v>
      </c>
      <c r="K855" s="178" t="s">
        <v>3921</v>
      </c>
      <c r="L855" s="67" t="s">
        <v>572</v>
      </c>
      <c r="M855" s="67" t="s">
        <v>573</v>
      </c>
      <c r="N855" s="105" t="s">
        <v>63</v>
      </c>
      <c r="O855" s="60" t="s">
        <v>64</v>
      </c>
      <c r="P855" s="67" t="s">
        <v>65</v>
      </c>
      <c r="Q855" s="61" t="s">
        <v>3922</v>
      </c>
      <c r="R855" s="61" t="s">
        <v>67</v>
      </c>
      <c r="S855" s="61" t="s">
        <v>3923</v>
      </c>
      <c r="T855" s="61" t="s">
        <v>56</v>
      </c>
      <c r="U855" s="452" t="s">
        <v>1855</v>
      </c>
      <c r="V855" s="261">
        <v>45960</v>
      </c>
    </row>
    <row r="856" spans="1:51" ht="36">
      <c r="A856" s="72">
        <v>858</v>
      </c>
      <c r="B856" s="321" t="s">
        <v>3974</v>
      </c>
      <c r="C856" s="70" t="s">
        <v>3975</v>
      </c>
      <c r="D856" s="66" t="s">
        <v>82</v>
      </c>
      <c r="E856" s="66" t="s">
        <v>82</v>
      </c>
      <c r="F856" s="64">
        <v>45982</v>
      </c>
      <c r="I856" s="70">
        <v>45960</v>
      </c>
      <c r="J856" s="67">
        <f t="shared" ca="1" si="18"/>
        <v>-79</v>
      </c>
      <c r="K856" s="178" t="s">
        <v>3976</v>
      </c>
      <c r="L856" s="64" t="s">
        <v>572</v>
      </c>
      <c r="M856" s="64" t="s">
        <v>573</v>
      </c>
      <c r="N856" s="105" t="s">
        <v>167</v>
      </c>
      <c r="O856" s="60" t="s">
        <v>1043</v>
      </c>
      <c r="P856" s="58" t="s">
        <v>1044</v>
      </c>
      <c r="Q856" s="178" t="s">
        <v>3977</v>
      </c>
      <c r="R856" s="61" t="s">
        <v>67</v>
      </c>
      <c r="S856" s="178" t="s">
        <v>3978</v>
      </c>
      <c r="T856" s="61" t="s">
        <v>56</v>
      </c>
      <c r="U856" s="452" t="s">
        <v>86</v>
      </c>
      <c r="V856" s="261">
        <v>45960</v>
      </c>
      <c r="X856" s="410" t="s">
        <v>87</v>
      </c>
      <c r="Y856" s="410" t="s">
        <v>555</v>
      </c>
      <c r="Z856" s="412" t="s">
        <v>732</v>
      </c>
      <c r="AA856" s="412" t="s">
        <v>89</v>
      </c>
      <c r="AB856" s="415" t="s">
        <v>3979</v>
      </c>
      <c r="AC856" s="420">
        <v>45968</v>
      </c>
      <c r="AD856" s="410" t="s">
        <v>88</v>
      </c>
      <c r="AE856" s="410" t="s">
        <v>88</v>
      </c>
      <c r="AF856" s="410" t="s">
        <v>88</v>
      </c>
      <c r="AG856" s="410" t="s">
        <v>88</v>
      </c>
      <c r="AH856" s="410" t="s">
        <v>88</v>
      </c>
      <c r="AI856" s="410" t="s">
        <v>88</v>
      </c>
      <c r="AJ856" s="410" t="s">
        <v>88</v>
      </c>
      <c r="AK856" s="410" t="s">
        <v>88</v>
      </c>
      <c r="AL856" s="410" t="s">
        <v>88</v>
      </c>
      <c r="AM856" s="410" t="s">
        <v>88</v>
      </c>
      <c r="AN856" s="410" t="s">
        <v>88</v>
      </c>
      <c r="AO856" s="410" t="s">
        <v>88</v>
      </c>
      <c r="AP856" s="410" t="s">
        <v>88</v>
      </c>
      <c r="AQ856" s="410" t="s">
        <v>88</v>
      </c>
      <c r="AR856" s="410" t="s">
        <v>88</v>
      </c>
      <c r="AS856" s="410" t="s">
        <v>88</v>
      </c>
      <c r="AT856" s="410" t="s">
        <v>88</v>
      </c>
      <c r="AU856" s="410" t="s">
        <v>88</v>
      </c>
      <c r="AV856" s="410" t="s">
        <v>88</v>
      </c>
      <c r="AW856" s="364" t="s">
        <v>88</v>
      </c>
      <c r="AX856" s="364" t="s">
        <v>88</v>
      </c>
      <c r="AY856" s="364" t="s">
        <v>88</v>
      </c>
    </row>
    <row r="857" spans="1:51" ht="25.5">
      <c r="A857" s="350">
        <v>859</v>
      </c>
      <c r="B857" s="321" t="s">
        <v>3980</v>
      </c>
      <c r="C857" s="70" t="s">
        <v>3975</v>
      </c>
      <c r="D857" s="66" t="s">
        <v>3859</v>
      </c>
      <c r="E857" s="66" t="s">
        <v>3859</v>
      </c>
      <c r="F857" s="64">
        <v>45982</v>
      </c>
      <c r="I857" s="70">
        <v>45960</v>
      </c>
      <c r="J857" s="67">
        <f t="shared" ca="1" si="18"/>
        <v>-79</v>
      </c>
      <c r="K857" s="178" t="s">
        <v>3981</v>
      </c>
      <c r="L857" s="99"/>
      <c r="M857" s="64" t="s">
        <v>502</v>
      </c>
      <c r="N857" s="105" t="s">
        <v>134</v>
      </c>
      <c r="O857" s="60" t="s">
        <v>1103</v>
      </c>
      <c r="P857" s="58" t="s">
        <v>661</v>
      </c>
      <c r="Q857" s="72" t="s">
        <v>3982</v>
      </c>
      <c r="R857" s="61" t="s">
        <v>3983</v>
      </c>
      <c r="S857" s="72" t="s">
        <v>3984</v>
      </c>
      <c r="T857" s="61" t="s">
        <v>56</v>
      </c>
      <c r="U857" s="452" t="s">
        <v>436</v>
      </c>
      <c r="V857" s="261">
        <v>45960</v>
      </c>
      <c r="AB857" s="64" t="s">
        <v>3985</v>
      </c>
      <c r="AC857" s="64">
        <v>45965</v>
      </c>
    </row>
    <row r="858" spans="1:51" ht="25.5">
      <c r="A858" s="72">
        <v>860</v>
      </c>
      <c r="B858" s="321" t="s">
        <v>3986</v>
      </c>
      <c r="C858" s="70">
        <v>45959</v>
      </c>
      <c r="D858" s="66" t="s">
        <v>82</v>
      </c>
      <c r="E858" s="66" t="s">
        <v>82</v>
      </c>
      <c r="F858" s="64">
        <v>45982</v>
      </c>
      <c r="I858" s="64">
        <v>45960</v>
      </c>
      <c r="J858" s="67">
        <f t="shared" ca="1" si="18"/>
        <v>-79</v>
      </c>
      <c r="K858" s="178" t="s">
        <v>3987</v>
      </c>
      <c r="L858" s="64" t="s">
        <v>572</v>
      </c>
      <c r="M858" s="64" t="s">
        <v>502</v>
      </c>
      <c r="N858" s="105" t="s">
        <v>232</v>
      </c>
      <c r="O858" s="105" t="s">
        <v>233</v>
      </c>
      <c r="P858" s="67" t="s">
        <v>234</v>
      </c>
      <c r="Q858" s="178" t="s">
        <v>3988</v>
      </c>
      <c r="R858" s="61" t="s">
        <v>67</v>
      </c>
      <c r="S858" s="72" t="s">
        <v>3989</v>
      </c>
      <c r="T858" s="61" t="s">
        <v>56</v>
      </c>
      <c r="U858" s="452" t="s">
        <v>1855</v>
      </c>
      <c r="V858" s="261">
        <v>45960</v>
      </c>
    </row>
    <row r="859" spans="1:51" ht="25.5">
      <c r="A859" s="350">
        <v>861</v>
      </c>
      <c r="B859" s="321" t="s">
        <v>3990</v>
      </c>
      <c r="C859" s="70">
        <v>45958</v>
      </c>
      <c r="D859" s="70" t="s">
        <v>82</v>
      </c>
      <c r="E859" s="70" t="s">
        <v>82</v>
      </c>
      <c r="F859" s="64">
        <v>45981</v>
      </c>
      <c r="I859" s="64">
        <v>45960</v>
      </c>
      <c r="J859" s="67">
        <f t="shared" ca="1" si="18"/>
        <v>-80</v>
      </c>
      <c r="K859" s="178" t="s">
        <v>3991</v>
      </c>
      <c r="L859" s="64" t="s">
        <v>572</v>
      </c>
      <c r="M859" s="64" t="s">
        <v>573</v>
      </c>
      <c r="N859" s="105" t="s">
        <v>280</v>
      </c>
      <c r="O859" s="60" t="s">
        <v>762</v>
      </c>
      <c r="P859" s="58" t="s">
        <v>763</v>
      </c>
      <c r="Q859" s="72" t="s">
        <v>3992</v>
      </c>
      <c r="R859" s="61" t="s">
        <v>67</v>
      </c>
      <c r="S859" s="72" t="s">
        <v>3993</v>
      </c>
      <c r="T859" s="61" t="s">
        <v>56</v>
      </c>
      <c r="U859" s="452" t="s">
        <v>265</v>
      </c>
      <c r="V859" s="261">
        <v>45960</v>
      </c>
      <c r="AB859" s="64" t="s">
        <v>3994</v>
      </c>
      <c r="AC859" s="64">
        <v>45968</v>
      </c>
    </row>
    <row r="860" spans="1:51" ht="38.25">
      <c r="A860" s="72">
        <v>862</v>
      </c>
      <c r="B860" s="321" t="s">
        <v>3995</v>
      </c>
      <c r="C860" s="70">
        <v>45952</v>
      </c>
      <c r="D860" s="66" t="s">
        <v>82</v>
      </c>
      <c r="E860" s="66" t="s">
        <v>82</v>
      </c>
      <c r="F860" s="64">
        <v>45974</v>
      </c>
      <c r="I860" s="64">
        <v>45961</v>
      </c>
      <c r="J860" s="67">
        <f t="shared" ref="J860:J891" ca="1" si="19">IF(AND(B860&lt;&gt;"",C860&lt;&gt;"",F860&lt;&gt;""),IF(NETWORKDAYS.INTL(TODAY(),F860,1,festivos)&gt;=0,NETWORKDAYS.INTL(TODAY(),F860,1,festivos)-1,NETWORKDAYS.INTL(TODAY(),F860,1,festivos)+1),"")</f>
        <v>-84</v>
      </c>
      <c r="K860" s="178" t="s">
        <v>3996</v>
      </c>
      <c r="L860" s="64" t="s">
        <v>572</v>
      </c>
      <c r="M860" s="64" t="s">
        <v>573</v>
      </c>
      <c r="N860" s="105" t="s">
        <v>1572</v>
      </c>
      <c r="O860" s="60" t="s">
        <v>1573</v>
      </c>
      <c r="P860" s="58" t="s">
        <v>2661</v>
      </c>
      <c r="Q860" s="72" t="s">
        <v>3997</v>
      </c>
      <c r="R860" s="61" t="s">
        <v>214</v>
      </c>
      <c r="S860" s="72" t="s">
        <v>3998</v>
      </c>
      <c r="T860" s="61" t="s">
        <v>56</v>
      </c>
      <c r="U860" s="393" t="s">
        <v>130</v>
      </c>
      <c r="V860" s="261">
        <v>45961</v>
      </c>
      <c r="AB860" s="990" t="s">
        <v>3999</v>
      </c>
      <c r="AC860" s="991">
        <v>45965</v>
      </c>
      <c r="AE860" s="990" t="s">
        <v>4000</v>
      </c>
      <c r="AF860" s="991">
        <v>45966</v>
      </c>
    </row>
    <row r="861" spans="1:51" ht="38.25">
      <c r="A861" s="350">
        <v>863</v>
      </c>
      <c r="B861" s="321" t="s">
        <v>4001</v>
      </c>
      <c r="C861" s="70">
        <v>45960</v>
      </c>
      <c r="D861" s="66" t="s">
        <v>547</v>
      </c>
      <c r="E861" s="66" t="s">
        <v>547</v>
      </c>
      <c r="F861" s="64">
        <v>45985</v>
      </c>
      <c r="I861" s="64">
        <v>45961</v>
      </c>
      <c r="J861" s="67">
        <f t="shared" ca="1" si="19"/>
        <v>-78</v>
      </c>
      <c r="K861" s="178" t="s">
        <v>4002</v>
      </c>
      <c r="L861" s="64" t="s">
        <v>572</v>
      </c>
      <c r="M861" s="64" t="s">
        <v>573</v>
      </c>
      <c r="N861" s="105" t="s">
        <v>63</v>
      </c>
      <c r="O861" s="60" t="s">
        <v>64</v>
      </c>
      <c r="P861" s="67" t="s">
        <v>65</v>
      </c>
      <c r="Q861" s="72" t="s">
        <v>4003</v>
      </c>
      <c r="R861" s="61" t="s">
        <v>337</v>
      </c>
      <c r="S861" s="72" t="s">
        <v>4004</v>
      </c>
      <c r="T861" s="61" t="s">
        <v>56</v>
      </c>
      <c r="U861" s="452" t="s">
        <v>1855</v>
      </c>
      <c r="V861" s="261">
        <v>45961</v>
      </c>
    </row>
    <row r="862" spans="1:51" ht="26.25">
      <c r="A862" s="72">
        <v>864</v>
      </c>
      <c r="B862" s="321" t="s">
        <v>4005</v>
      </c>
      <c r="C862" s="70">
        <v>45951</v>
      </c>
      <c r="D862" s="66" t="s">
        <v>82</v>
      </c>
      <c r="E862" s="66" t="s">
        <v>82</v>
      </c>
      <c r="F862" s="64">
        <v>45973</v>
      </c>
      <c r="G862" s="260"/>
      <c r="I862" s="64">
        <v>45961</v>
      </c>
      <c r="J862" s="67">
        <f t="shared" ca="1" si="19"/>
        <v>-85</v>
      </c>
      <c r="K862" s="178" t="s">
        <v>4006</v>
      </c>
      <c r="L862" s="64" t="s">
        <v>572</v>
      </c>
      <c r="M862" s="64" t="s">
        <v>573</v>
      </c>
      <c r="N862" s="264"/>
      <c r="O862" s="265"/>
      <c r="P862" s="266"/>
      <c r="Q862" s="72" t="s">
        <v>4007</v>
      </c>
      <c r="R862" s="61" t="s">
        <v>67</v>
      </c>
      <c r="S862" s="72" t="s">
        <v>4008</v>
      </c>
      <c r="T862" s="61" t="s">
        <v>56</v>
      </c>
      <c r="U862" s="452" t="s">
        <v>265</v>
      </c>
      <c r="V862" s="261">
        <v>45961</v>
      </c>
    </row>
    <row r="863" spans="1:51" ht="38.25">
      <c r="A863" s="350">
        <v>865</v>
      </c>
      <c r="B863" s="321" t="s">
        <v>4009</v>
      </c>
      <c r="C863" s="70">
        <v>45959</v>
      </c>
      <c r="D863" s="66" t="s">
        <v>547</v>
      </c>
      <c r="E863" s="66" t="s">
        <v>547</v>
      </c>
      <c r="F863" s="64">
        <v>45982</v>
      </c>
      <c r="I863" s="64">
        <v>45961</v>
      </c>
      <c r="J863" s="67">
        <f t="shared" ca="1" si="19"/>
        <v>-79</v>
      </c>
      <c r="K863" s="178" t="s">
        <v>2592</v>
      </c>
      <c r="L863" s="64" t="s">
        <v>572</v>
      </c>
      <c r="M863" s="64" t="s">
        <v>573</v>
      </c>
      <c r="N863" s="105" t="s">
        <v>159</v>
      </c>
      <c r="O863" s="445" t="s">
        <v>160</v>
      </c>
      <c r="P863" s="58" t="s">
        <v>161</v>
      </c>
      <c r="Q863" s="72" t="s">
        <v>4010</v>
      </c>
      <c r="R863" s="61" t="s">
        <v>67</v>
      </c>
      <c r="S863" s="72" t="s">
        <v>4011</v>
      </c>
      <c r="T863" s="61" t="s">
        <v>56</v>
      </c>
      <c r="U863" s="393" t="s">
        <v>330</v>
      </c>
      <c r="V863" s="261">
        <v>45961</v>
      </c>
    </row>
    <row r="864" spans="1:51" ht="63.75">
      <c r="A864" s="72">
        <v>866</v>
      </c>
      <c r="B864" s="321" t="s">
        <v>4012</v>
      </c>
      <c r="C864" s="70">
        <v>45961</v>
      </c>
      <c r="D864" s="66" t="s">
        <v>82</v>
      </c>
      <c r="E864" s="66" t="s">
        <v>82</v>
      </c>
      <c r="F864" s="64">
        <v>45986</v>
      </c>
      <c r="I864" s="64">
        <v>45961</v>
      </c>
      <c r="J864" s="67">
        <f t="shared" ca="1" si="19"/>
        <v>-77</v>
      </c>
      <c r="K864" s="178" t="s">
        <v>4013</v>
      </c>
      <c r="L864" s="64" t="s">
        <v>572</v>
      </c>
      <c r="M864" s="64" t="s">
        <v>573</v>
      </c>
      <c r="N864" s="105"/>
      <c r="O864" s="445"/>
      <c r="P864" s="58"/>
      <c r="Q864" s="72" t="s">
        <v>4014</v>
      </c>
      <c r="R864" s="61" t="s">
        <v>214</v>
      </c>
      <c r="S864" s="72" t="s">
        <v>1120</v>
      </c>
      <c r="T864" s="61" t="s">
        <v>56</v>
      </c>
      <c r="U864" s="452" t="s">
        <v>265</v>
      </c>
      <c r="V864" s="261">
        <v>45961</v>
      </c>
      <c r="X864" s="667" t="s">
        <v>4015</v>
      </c>
      <c r="AA864" s="668" t="s">
        <v>89</v>
      </c>
      <c r="AW864" s="669" t="s">
        <v>4016</v>
      </c>
    </row>
    <row r="865" spans="1:34" ht="38.25">
      <c r="A865" s="350">
        <v>867</v>
      </c>
      <c r="B865" s="167" t="s">
        <v>4017</v>
      </c>
      <c r="C865" s="70">
        <v>45965</v>
      </c>
      <c r="D865" s="70" t="s">
        <v>529</v>
      </c>
      <c r="E865" s="70" t="s">
        <v>529</v>
      </c>
      <c r="F865" s="64">
        <v>45980</v>
      </c>
      <c r="I865" s="64">
        <v>45965</v>
      </c>
      <c r="J865" s="67">
        <f t="shared" ca="1" si="19"/>
        <v>-81</v>
      </c>
      <c r="K865" s="178" t="s">
        <v>4018</v>
      </c>
      <c r="L865" s="64" t="s">
        <v>4019</v>
      </c>
      <c r="M865" s="64" t="s">
        <v>49</v>
      </c>
      <c r="N865" s="105" t="s">
        <v>280</v>
      </c>
      <c r="O865" s="445" t="s">
        <v>762</v>
      </c>
      <c r="P865" s="58" t="s">
        <v>763</v>
      </c>
      <c r="Q865" s="72" t="s">
        <v>4020</v>
      </c>
      <c r="R865" s="61" t="s">
        <v>54</v>
      </c>
      <c r="S865" s="72" t="s">
        <v>4021</v>
      </c>
      <c r="T865" s="61" t="s">
        <v>56</v>
      </c>
      <c r="U865" s="393" t="s">
        <v>330</v>
      </c>
      <c r="V865" s="261">
        <v>45965</v>
      </c>
      <c r="AB865" s="64" t="s">
        <v>4022</v>
      </c>
      <c r="AC865" s="64">
        <v>45988</v>
      </c>
      <c r="AF865" s="670" t="s">
        <v>4023</v>
      </c>
      <c r="AG865" s="64">
        <v>46013</v>
      </c>
    </row>
    <row r="866" spans="1:34" ht="38.25">
      <c r="A866" s="72">
        <v>868</v>
      </c>
      <c r="B866" s="167" t="s">
        <v>4024</v>
      </c>
      <c r="C866" s="70">
        <v>45961</v>
      </c>
      <c r="D866" s="70" t="s">
        <v>547</v>
      </c>
      <c r="E866" s="70" t="s">
        <v>547</v>
      </c>
      <c r="F866" s="64">
        <v>45986</v>
      </c>
      <c r="I866" s="64">
        <v>45965</v>
      </c>
      <c r="J866" s="67">
        <f t="shared" ca="1" si="19"/>
        <v>-77</v>
      </c>
      <c r="K866" s="178" t="s">
        <v>4025</v>
      </c>
      <c r="L866" s="64" t="s">
        <v>572</v>
      </c>
      <c r="M866" s="64" t="s">
        <v>573</v>
      </c>
      <c r="N866" s="105" t="s">
        <v>203</v>
      </c>
      <c r="O866" s="445" t="s">
        <v>204</v>
      </c>
      <c r="P866" s="58" t="s">
        <v>205</v>
      </c>
      <c r="Q866" s="72" t="s">
        <v>3692</v>
      </c>
      <c r="R866" s="61" t="s">
        <v>67</v>
      </c>
      <c r="S866" s="72" t="s">
        <v>4026</v>
      </c>
      <c r="T866" s="61" t="s">
        <v>56</v>
      </c>
      <c r="U866" s="452" t="s">
        <v>86</v>
      </c>
      <c r="V866" s="261">
        <v>45965</v>
      </c>
    </row>
    <row r="867" spans="1:34" ht="25.5">
      <c r="A867" s="350">
        <v>869</v>
      </c>
      <c r="B867" s="167" t="s">
        <v>4027</v>
      </c>
      <c r="C867" s="70">
        <v>45961</v>
      </c>
      <c r="D867" s="70" t="s">
        <v>82</v>
      </c>
      <c r="E867" s="70" t="s">
        <v>82</v>
      </c>
      <c r="F867" s="64">
        <v>45986</v>
      </c>
      <c r="I867" s="64">
        <v>45965</v>
      </c>
      <c r="J867" s="67">
        <f t="shared" ca="1" si="19"/>
        <v>-77</v>
      </c>
      <c r="K867" s="178" t="s">
        <v>4028</v>
      </c>
      <c r="L867" s="64" t="s">
        <v>572</v>
      </c>
      <c r="M867" s="64" t="s">
        <v>573</v>
      </c>
      <c r="N867" s="105"/>
      <c r="O867" s="445"/>
      <c r="P867" s="58"/>
      <c r="Q867" s="72" t="s">
        <v>4029</v>
      </c>
      <c r="R867" s="61" t="s">
        <v>214</v>
      </c>
      <c r="S867" s="72" t="s">
        <v>1120</v>
      </c>
      <c r="T867" s="61" t="s">
        <v>56</v>
      </c>
      <c r="U867" s="452" t="s">
        <v>130</v>
      </c>
      <c r="V867" s="261">
        <v>45965</v>
      </c>
      <c r="AB867" s="64" t="s">
        <v>4030</v>
      </c>
      <c r="AC867" s="64">
        <v>45966</v>
      </c>
    </row>
    <row r="868" spans="1:34" ht="25.5">
      <c r="A868" s="72">
        <v>870</v>
      </c>
      <c r="B868" s="167" t="s">
        <v>4031</v>
      </c>
      <c r="C868" s="70">
        <v>45961</v>
      </c>
      <c r="D868" s="70" t="s">
        <v>82</v>
      </c>
      <c r="E868" s="70" t="s">
        <v>82</v>
      </c>
      <c r="F868" s="64">
        <v>45986</v>
      </c>
      <c r="I868" s="64">
        <v>45965</v>
      </c>
      <c r="J868" s="67">
        <f t="shared" ca="1" si="19"/>
        <v>-77</v>
      </c>
      <c r="K868" s="178" t="s">
        <v>4032</v>
      </c>
      <c r="L868" s="64" t="s">
        <v>572</v>
      </c>
      <c r="M868" s="64" t="s">
        <v>573</v>
      </c>
      <c r="N868" s="105" t="s">
        <v>127</v>
      </c>
      <c r="O868" s="445"/>
      <c r="P868" s="58"/>
      <c r="Q868" s="72" t="s">
        <v>4033</v>
      </c>
      <c r="R868" s="61" t="s">
        <v>214</v>
      </c>
      <c r="T868" s="61" t="s">
        <v>56</v>
      </c>
      <c r="U868" s="452" t="s">
        <v>265</v>
      </c>
      <c r="V868" s="261">
        <v>45965</v>
      </c>
    </row>
    <row r="869" spans="1:34" ht="51">
      <c r="A869" s="350">
        <v>871</v>
      </c>
      <c r="B869" s="167" t="s">
        <v>4034</v>
      </c>
      <c r="C869" s="70">
        <v>45961</v>
      </c>
      <c r="D869" s="70" t="s">
        <v>570</v>
      </c>
      <c r="E869" s="70" t="s">
        <v>570</v>
      </c>
      <c r="F869" s="64">
        <v>45986</v>
      </c>
      <c r="I869" s="64">
        <v>45965</v>
      </c>
      <c r="J869" s="67">
        <f t="shared" ca="1" si="19"/>
        <v>-77</v>
      </c>
      <c r="K869" s="178" t="s">
        <v>4035</v>
      </c>
      <c r="L869" s="64" t="s">
        <v>572</v>
      </c>
      <c r="M869" s="64" t="s">
        <v>573</v>
      </c>
      <c r="N869" s="105" t="s">
        <v>333</v>
      </c>
      <c r="O869" s="145" t="s">
        <v>4036</v>
      </c>
      <c r="P869" s="58" t="s">
        <v>750</v>
      </c>
      <c r="Q869" s="72" t="s">
        <v>4037</v>
      </c>
      <c r="R869" s="61" t="s">
        <v>67</v>
      </c>
      <c r="S869" s="72" t="s">
        <v>4038</v>
      </c>
      <c r="T869" s="61" t="s">
        <v>56</v>
      </c>
      <c r="U869" s="393" t="s">
        <v>130</v>
      </c>
      <c r="V869" s="261">
        <v>45965</v>
      </c>
    </row>
    <row r="870" spans="1:34" ht="114.75">
      <c r="A870" s="72">
        <v>872</v>
      </c>
      <c r="B870" s="167" t="s">
        <v>4039</v>
      </c>
      <c r="C870" s="70">
        <v>45960</v>
      </c>
      <c r="D870" s="70" t="s">
        <v>547</v>
      </c>
      <c r="E870" s="70" t="s">
        <v>547</v>
      </c>
      <c r="F870" s="64">
        <v>45985</v>
      </c>
      <c r="I870" s="64">
        <v>45965</v>
      </c>
      <c r="J870" s="67">
        <f t="shared" ca="1" si="19"/>
        <v>-78</v>
      </c>
      <c r="K870" s="178" t="s">
        <v>4040</v>
      </c>
      <c r="L870" s="64" t="s">
        <v>572</v>
      </c>
      <c r="M870" s="64" t="s">
        <v>502</v>
      </c>
      <c r="N870" s="105" t="s">
        <v>118</v>
      </c>
      <c r="O870" s="445" t="s">
        <v>931</v>
      </c>
      <c r="P870" s="58" t="s">
        <v>932</v>
      </c>
      <c r="Q870" s="72" t="s">
        <v>4041</v>
      </c>
      <c r="R870" s="61" t="s">
        <v>67</v>
      </c>
      <c r="S870" s="72" t="s">
        <v>4042</v>
      </c>
      <c r="T870" s="61" t="s">
        <v>56</v>
      </c>
      <c r="U870" s="452" t="s">
        <v>130</v>
      </c>
      <c r="V870" s="261">
        <v>45965</v>
      </c>
    </row>
    <row r="871" spans="1:34" ht="63.75">
      <c r="A871" s="350">
        <v>873</v>
      </c>
      <c r="B871" s="167" t="s">
        <v>4043</v>
      </c>
      <c r="C871" s="70">
        <v>45960</v>
      </c>
      <c r="D871" s="70" t="s">
        <v>570</v>
      </c>
      <c r="E871" s="70" t="s">
        <v>570</v>
      </c>
      <c r="F871" s="64">
        <v>45985</v>
      </c>
      <c r="I871" s="64">
        <v>45965</v>
      </c>
      <c r="J871" s="67">
        <f t="shared" ca="1" si="19"/>
        <v>-78</v>
      </c>
      <c r="K871" s="258" t="s">
        <v>1441</v>
      </c>
      <c r="L871" s="64" t="s">
        <v>572</v>
      </c>
      <c r="M871" s="64" t="s">
        <v>573</v>
      </c>
      <c r="N871" s="105" t="s">
        <v>134</v>
      </c>
      <c r="O871" s="445" t="s">
        <v>1103</v>
      </c>
      <c r="P871" s="58" t="s">
        <v>661</v>
      </c>
      <c r="Q871" s="72" t="s">
        <v>4044</v>
      </c>
      <c r="R871" s="61" t="s">
        <v>214</v>
      </c>
      <c r="S871" s="72" t="s">
        <v>4045</v>
      </c>
      <c r="T871" s="61" t="s">
        <v>56</v>
      </c>
      <c r="U871" s="452" t="s">
        <v>265</v>
      </c>
      <c r="V871" s="261">
        <v>45965</v>
      </c>
    </row>
    <row r="872" spans="1:34" ht="25.5">
      <c r="A872" s="72">
        <v>874</v>
      </c>
      <c r="B872" s="167" t="s">
        <v>4046</v>
      </c>
      <c r="C872" s="70">
        <v>45960</v>
      </c>
      <c r="D872" s="70" t="s">
        <v>82</v>
      </c>
      <c r="E872" s="70" t="s">
        <v>82</v>
      </c>
      <c r="F872" s="64">
        <v>45985</v>
      </c>
      <c r="I872" s="64">
        <v>45965</v>
      </c>
      <c r="J872" s="67">
        <f t="shared" ca="1" si="19"/>
        <v>-78</v>
      </c>
      <c r="K872" s="258" t="s">
        <v>1331</v>
      </c>
      <c r="L872" s="64" t="s">
        <v>572</v>
      </c>
      <c r="M872" s="64" t="s">
        <v>573</v>
      </c>
      <c r="N872" s="105" t="s">
        <v>63</v>
      </c>
      <c r="O872" s="105" t="s">
        <v>64</v>
      </c>
      <c r="P872" s="67" t="s">
        <v>450</v>
      </c>
      <c r="Q872" s="72" t="s">
        <v>4047</v>
      </c>
      <c r="R872" s="61" t="s">
        <v>214</v>
      </c>
      <c r="T872" s="61" t="s">
        <v>56</v>
      </c>
      <c r="U872" s="452" t="s">
        <v>1855</v>
      </c>
      <c r="V872" s="261">
        <v>45965</v>
      </c>
      <c r="AB872" s="64" t="s">
        <v>4048</v>
      </c>
      <c r="AC872" s="64">
        <v>45971</v>
      </c>
    </row>
    <row r="873" spans="1:34" ht="25.5">
      <c r="A873" s="350">
        <v>875</v>
      </c>
      <c r="B873" s="168" t="s">
        <v>4049</v>
      </c>
      <c r="C873" s="70">
        <v>45959</v>
      </c>
      <c r="D873" s="70" t="s">
        <v>47</v>
      </c>
      <c r="E873" s="70" t="s">
        <v>47</v>
      </c>
      <c r="F873" s="64" t="s">
        <v>88</v>
      </c>
      <c r="I873" s="64">
        <v>45965</v>
      </c>
      <c r="J873" s="67" t="e">
        <f t="shared" ca="1" si="19"/>
        <v>#VALUE!</v>
      </c>
      <c r="K873" s="178" t="s">
        <v>438</v>
      </c>
      <c r="L873" s="64" t="s">
        <v>572</v>
      </c>
      <c r="M873" s="64" t="s">
        <v>573</v>
      </c>
      <c r="N873" s="105" t="s">
        <v>297</v>
      </c>
      <c r="O873" s="445" t="s">
        <v>298</v>
      </c>
      <c r="P873" s="58" t="s">
        <v>299</v>
      </c>
      <c r="Q873" s="72" t="s">
        <v>4050</v>
      </c>
      <c r="R873" s="61" t="s">
        <v>67</v>
      </c>
      <c r="S873" s="72" t="s">
        <v>4051</v>
      </c>
      <c r="T873" s="61" t="s">
        <v>56</v>
      </c>
      <c r="U873" s="452" t="s">
        <v>57</v>
      </c>
      <c r="V873" s="261">
        <v>45965</v>
      </c>
    </row>
    <row r="874" spans="1:34" ht="57.75" customHeight="1">
      <c r="A874" s="72">
        <v>876</v>
      </c>
      <c r="B874" s="168" t="s">
        <v>4052</v>
      </c>
      <c r="C874" s="70">
        <v>45959</v>
      </c>
      <c r="D874" s="70" t="s">
        <v>124</v>
      </c>
      <c r="E874" s="70" t="s">
        <v>124</v>
      </c>
      <c r="F874" s="64">
        <v>45974</v>
      </c>
      <c r="I874" s="64">
        <v>45965</v>
      </c>
      <c r="J874" s="67">
        <f t="shared" ca="1" si="19"/>
        <v>-84</v>
      </c>
      <c r="K874" s="178" t="s">
        <v>4053</v>
      </c>
      <c r="L874" s="64" t="s">
        <v>4019</v>
      </c>
      <c r="M874" s="64" t="s">
        <v>49</v>
      </c>
      <c r="N874" s="105" t="s">
        <v>159</v>
      </c>
      <c r="O874" s="445" t="s">
        <v>4054</v>
      </c>
      <c r="P874" s="58" t="s">
        <v>4055</v>
      </c>
      <c r="Q874" s="72" t="s">
        <v>4056</v>
      </c>
      <c r="R874" s="61" t="s">
        <v>54</v>
      </c>
      <c r="S874" s="72" t="s">
        <v>4057</v>
      </c>
      <c r="T874" s="61" t="s">
        <v>56</v>
      </c>
      <c r="U874" s="452" t="s">
        <v>1855</v>
      </c>
      <c r="V874" s="261">
        <v>45965</v>
      </c>
      <c r="AB874" s="64" t="s">
        <v>4058</v>
      </c>
      <c r="AC874" s="64">
        <v>45967</v>
      </c>
    </row>
    <row r="875" spans="1:34" ht="63.75">
      <c r="A875" s="350">
        <v>877</v>
      </c>
      <c r="B875" s="167" t="s">
        <v>4059</v>
      </c>
      <c r="C875" s="70">
        <v>45957</v>
      </c>
      <c r="D875" s="70" t="s">
        <v>547</v>
      </c>
      <c r="E875" s="70" t="s">
        <v>547</v>
      </c>
      <c r="F875" s="64">
        <v>45980</v>
      </c>
      <c r="I875" s="64">
        <v>45965</v>
      </c>
      <c r="J875" s="67">
        <f t="shared" ca="1" si="19"/>
        <v>-81</v>
      </c>
      <c r="K875" s="178" t="s">
        <v>4060</v>
      </c>
      <c r="L875" s="64" t="s">
        <v>572</v>
      </c>
      <c r="M875" s="64" t="s">
        <v>573</v>
      </c>
      <c r="N875" s="105" t="s">
        <v>203</v>
      </c>
      <c r="O875" s="445" t="s">
        <v>204</v>
      </c>
      <c r="P875" s="58" t="s">
        <v>205</v>
      </c>
      <c r="Q875" s="72" t="s">
        <v>4061</v>
      </c>
      <c r="R875" s="61" t="s">
        <v>67</v>
      </c>
      <c r="S875" s="72" t="s">
        <v>4062</v>
      </c>
      <c r="T875" s="61" t="s">
        <v>56</v>
      </c>
      <c r="U875" s="452" t="s">
        <v>265</v>
      </c>
      <c r="V875" s="261">
        <v>45965</v>
      </c>
    </row>
    <row r="876" spans="1:34" ht="25.5">
      <c r="A876" s="72">
        <v>878</v>
      </c>
      <c r="B876" s="167" t="s">
        <v>4063</v>
      </c>
      <c r="C876" s="70">
        <v>45957</v>
      </c>
      <c r="D876" s="70" t="s">
        <v>82</v>
      </c>
      <c r="E876" s="70" t="s">
        <v>82</v>
      </c>
      <c r="F876" s="64">
        <v>45980</v>
      </c>
      <c r="I876" s="64">
        <v>45965</v>
      </c>
      <c r="J876" s="67">
        <f t="shared" ca="1" si="19"/>
        <v>-81</v>
      </c>
      <c r="K876" s="178" t="s">
        <v>4064</v>
      </c>
      <c r="L876" s="64" t="s">
        <v>572</v>
      </c>
      <c r="M876" s="64" t="s">
        <v>573</v>
      </c>
      <c r="N876" s="105" t="s">
        <v>127</v>
      </c>
      <c r="O876" s="445"/>
      <c r="P876" s="58"/>
      <c r="Q876" s="72" t="s">
        <v>4065</v>
      </c>
      <c r="R876" s="61" t="s">
        <v>214</v>
      </c>
      <c r="S876" s="72" t="s">
        <v>1120</v>
      </c>
      <c r="T876" s="61" t="s">
        <v>56</v>
      </c>
      <c r="U876" s="452" t="s">
        <v>265</v>
      </c>
      <c r="V876" s="261">
        <v>45965</v>
      </c>
    </row>
    <row r="877" spans="1:34" ht="51">
      <c r="A877" s="350">
        <v>879</v>
      </c>
      <c r="B877" s="321" t="s">
        <v>4066</v>
      </c>
      <c r="C877" s="70">
        <v>45954</v>
      </c>
      <c r="D877" s="70" t="s">
        <v>59</v>
      </c>
      <c r="E877" s="70" t="s">
        <v>59</v>
      </c>
      <c r="F877" s="64">
        <v>46001</v>
      </c>
      <c r="I877" s="64">
        <v>45965</v>
      </c>
      <c r="J877" s="67">
        <f t="shared" ca="1" si="19"/>
        <v>-67</v>
      </c>
      <c r="K877" s="178" t="s">
        <v>2239</v>
      </c>
      <c r="L877" s="64" t="s">
        <v>572</v>
      </c>
      <c r="M877" s="64" t="s">
        <v>573</v>
      </c>
      <c r="N877" s="105" t="s">
        <v>134</v>
      </c>
      <c r="O877" s="445" t="s">
        <v>135</v>
      </c>
      <c r="P877" s="58" t="s">
        <v>136</v>
      </c>
      <c r="Q877" s="72" t="s">
        <v>4067</v>
      </c>
      <c r="R877" s="61" t="s">
        <v>214</v>
      </c>
      <c r="T877" s="61" t="s">
        <v>185</v>
      </c>
      <c r="U877" s="393" t="s">
        <v>4068</v>
      </c>
      <c r="V877" s="261">
        <v>45965</v>
      </c>
    </row>
    <row r="878" spans="1:34" ht="25.5">
      <c r="A878" s="72">
        <v>880</v>
      </c>
      <c r="B878" s="167" t="s">
        <v>4069</v>
      </c>
      <c r="C878" s="70">
        <v>45954</v>
      </c>
      <c r="D878" s="70" t="s">
        <v>82</v>
      </c>
      <c r="E878" s="70" t="s">
        <v>82</v>
      </c>
      <c r="F878" s="64">
        <v>45979</v>
      </c>
      <c r="I878" s="64">
        <v>45965</v>
      </c>
      <c r="J878" s="67">
        <f t="shared" ca="1" si="19"/>
        <v>-82</v>
      </c>
      <c r="K878" s="178" t="s">
        <v>4070</v>
      </c>
      <c r="L878" s="64" t="s">
        <v>572</v>
      </c>
      <c r="M878" s="64" t="s">
        <v>573</v>
      </c>
      <c r="N878" s="105" t="s">
        <v>118</v>
      </c>
      <c r="O878" s="445" t="s">
        <v>211</v>
      </c>
      <c r="P878" s="58" t="s">
        <v>212</v>
      </c>
      <c r="Q878" s="72" t="s">
        <v>4071</v>
      </c>
      <c r="R878" s="61" t="s">
        <v>67</v>
      </c>
      <c r="S878" s="72" t="s">
        <v>4072</v>
      </c>
      <c r="T878" s="61" t="s">
        <v>56</v>
      </c>
      <c r="U878" s="452" t="s">
        <v>436</v>
      </c>
      <c r="V878" s="261">
        <v>45965</v>
      </c>
      <c r="AB878" s="352" t="s">
        <v>4073</v>
      </c>
      <c r="AC878" s="395">
        <v>45967</v>
      </c>
      <c r="AE878" s="352" t="s">
        <v>91</v>
      </c>
      <c r="AF878" s="352" t="s">
        <v>4074</v>
      </c>
      <c r="AG878" s="395">
        <v>45971</v>
      </c>
      <c r="AH878" s="64">
        <v>45972</v>
      </c>
    </row>
    <row r="879" spans="1:34" ht="38.25">
      <c r="A879" s="350">
        <v>881</v>
      </c>
      <c r="B879" s="167" t="s">
        <v>4075</v>
      </c>
      <c r="C879" s="70">
        <v>45954</v>
      </c>
      <c r="D879" s="70" t="s">
        <v>547</v>
      </c>
      <c r="E879" s="70" t="s">
        <v>547</v>
      </c>
      <c r="F879" s="64">
        <v>45979</v>
      </c>
      <c r="I879" s="64">
        <v>45965</v>
      </c>
      <c r="J879" s="67">
        <f t="shared" ca="1" si="19"/>
        <v>-82</v>
      </c>
      <c r="K879" s="178" t="s">
        <v>3901</v>
      </c>
      <c r="L879" s="64" t="s">
        <v>572</v>
      </c>
      <c r="M879" s="64" t="s">
        <v>573</v>
      </c>
      <c r="N879" s="105" t="s">
        <v>63</v>
      </c>
      <c r="O879" s="445" t="s">
        <v>64</v>
      </c>
      <c r="P879" s="67" t="s">
        <v>65</v>
      </c>
      <c r="Q879" s="72" t="s">
        <v>2586</v>
      </c>
      <c r="R879" s="61" t="s">
        <v>67</v>
      </c>
      <c r="S879" s="72" t="s">
        <v>4076</v>
      </c>
      <c r="T879" s="61" t="s">
        <v>56</v>
      </c>
      <c r="U879" s="393" t="s">
        <v>330</v>
      </c>
      <c r="V879" s="261">
        <v>45965</v>
      </c>
    </row>
    <row r="880" spans="1:34" ht="25.5">
      <c r="A880" s="72">
        <v>882</v>
      </c>
      <c r="B880" s="167" t="s">
        <v>4077</v>
      </c>
      <c r="C880" s="70">
        <v>45953</v>
      </c>
      <c r="D880" s="70" t="s">
        <v>547</v>
      </c>
      <c r="E880" s="70" t="s">
        <v>547</v>
      </c>
      <c r="F880" s="64">
        <v>45975</v>
      </c>
      <c r="I880" s="64">
        <v>45965</v>
      </c>
      <c r="J880" s="67">
        <f t="shared" ca="1" si="19"/>
        <v>-83</v>
      </c>
      <c r="K880" s="178" t="s">
        <v>897</v>
      </c>
      <c r="L880" s="64" t="s">
        <v>572</v>
      </c>
      <c r="M880" s="64" t="s">
        <v>573</v>
      </c>
      <c r="N880" s="105" t="s">
        <v>297</v>
      </c>
      <c r="O880" s="445" t="s">
        <v>298</v>
      </c>
      <c r="P880" s="58" t="s">
        <v>299</v>
      </c>
      <c r="Q880" s="72" t="s">
        <v>4078</v>
      </c>
      <c r="R880" s="61" t="s">
        <v>67</v>
      </c>
      <c r="S880" s="72" t="s">
        <v>4079</v>
      </c>
      <c r="T880" s="61" t="s">
        <v>56</v>
      </c>
      <c r="U880" s="393" t="s">
        <v>330</v>
      </c>
      <c r="V880" s="261">
        <v>45965</v>
      </c>
    </row>
    <row r="881" spans="1:48" s="318" customFormat="1" ht="63.75">
      <c r="A881" s="350">
        <v>883</v>
      </c>
      <c r="B881" s="321" t="s">
        <v>4080</v>
      </c>
      <c r="C881" s="70">
        <v>45961</v>
      </c>
      <c r="D881" s="70" t="s">
        <v>82</v>
      </c>
      <c r="E881" s="70" t="s">
        <v>82</v>
      </c>
      <c r="F881" s="64">
        <v>45986</v>
      </c>
      <c r="G881" s="64"/>
      <c r="H881" s="64"/>
      <c r="I881" s="64">
        <v>45965</v>
      </c>
      <c r="J881" s="72">
        <f t="shared" ca="1" si="19"/>
        <v>-77</v>
      </c>
      <c r="K881" s="178" t="s">
        <v>4081</v>
      </c>
      <c r="L881" s="64" t="s">
        <v>572</v>
      </c>
      <c r="M881" s="64" t="s">
        <v>573</v>
      </c>
      <c r="N881" s="178" t="s">
        <v>118</v>
      </c>
      <c r="O881" s="446" t="s">
        <v>653</v>
      </c>
      <c r="P881" s="68" t="s">
        <v>654</v>
      </c>
      <c r="Q881" s="72" t="s">
        <v>1332</v>
      </c>
      <c r="R881" s="314" t="s">
        <v>67</v>
      </c>
      <c r="S881" s="72" t="s">
        <v>4082</v>
      </c>
      <c r="T881" s="314" t="s">
        <v>56</v>
      </c>
      <c r="U881" s="72" t="s">
        <v>2748</v>
      </c>
      <c r="V881" s="315">
        <v>45965</v>
      </c>
      <c r="W881" s="316"/>
      <c r="X881" s="72"/>
      <c r="Y881" s="72"/>
      <c r="Z881" s="72"/>
      <c r="AA881" s="72"/>
      <c r="AB881" s="64" t="s">
        <v>4083</v>
      </c>
      <c r="AC881" s="64">
        <v>45968</v>
      </c>
      <c r="AD881" s="72"/>
      <c r="AE881" s="72"/>
      <c r="AF881" s="64"/>
      <c r="AG881" s="64"/>
      <c r="AH881" s="72"/>
      <c r="AI881" s="72"/>
      <c r="AJ881" s="64"/>
      <c r="AK881" s="72"/>
      <c r="AL881" s="72"/>
      <c r="AM881" s="72"/>
      <c r="AN881" s="64"/>
      <c r="AO881" s="154"/>
      <c r="AP881" s="72"/>
      <c r="AQ881" s="72"/>
      <c r="AR881" s="72"/>
      <c r="AS881" s="72"/>
      <c r="AT881" s="64"/>
      <c r="AU881" s="72"/>
      <c r="AV881" s="72"/>
    </row>
    <row r="882" spans="1:48" ht="25.5">
      <c r="A882" s="72">
        <v>884</v>
      </c>
      <c r="B882" s="167" t="s">
        <v>4084</v>
      </c>
      <c r="C882" s="70">
        <v>45961</v>
      </c>
      <c r="D882" s="70" t="s">
        <v>82</v>
      </c>
      <c r="E882" s="70" t="s">
        <v>82</v>
      </c>
      <c r="F882" s="64">
        <v>45986</v>
      </c>
      <c r="I882" s="64">
        <v>45965</v>
      </c>
      <c r="J882" s="67">
        <f t="shared" ca="1" si="19"/>
        <v>-77</v>
      </c>
      <c r="K882" s="178" t="s">
        <v>4085</v>
      </c>
      <c r="L882" s="64" t="s">
        <v>572</v>
      </c>
      <c r="M882" s="64" t="s">
        <v>413</v>
      </c>
      <c r="N882" s="105" t="s">
        <v>127</v>
      </c>
      <c r="Q882" s="72" t="s">
        <v>4086</v>
      </c>
      <c r="R882" s="61" t="s">
        <v>214</v>
      </c>
      <c r="S882" s="72" t="s">
        <v>4087</v>
      </c>
      <c r="T882" s="61" t="s">
        <v>69</v>
      </c>
      <c r="U882" s="452" t="s">
        <v>4088</v>
      </c>
      <c r="V882" s="261">
        <v>45965</v>
      </c>
    </row>
    <row r="883" spans="1:48" ht="63.75">
      <c r="A883" s="350">
        <v>885</v>
      </c>
      <c r="B883" s="167" t="s">
        <v>4089</v>
      </c>
      <c r="C883" s="70">
        <v>45957</v>
      </c>
      <c r="D883" s="70" t="s">
        <v>547</v>
      </c>
      <c r="E883" s="70" t="s">
        <v>547</v>
      </c>
      <c r="F883" s="64">
        <v>45980</v>
      </c>
      <c r="I883" s="64">
        <v>45965</v>
      </c>
      <c r="J883" s="67">
        <f t="shared" ca="1" si="19"/>
        <v>-81</v>
      </c>
      <c r="K883" s="178" t="s">
        <v>4060</v>
      </c>
      <c r="L883" s="64" t="s">
        <v>522</v>
      </c>
      <c r="M883" s="64" t="s">
        <v>501</v>
      </c>
      <c r="N883" s="105" t="s">
        <v>203</v>
      </c>
      <c r="O883" s="445" t="s">
        <v>204</v>
      </c>
      <c r="P883" s="58" t="s">
        <v>205</v>
      </c>
      <c r="Q883" s="72" t="s">
        <v>4061</v>
      </c>
      <c r="R883" s="61" t="s">
        <v>67</v>
      </c>
      <c r="S883" s="72" t="s">
        <v>4062</v>
      </c>
      <c r="T883" s="61" t="s">
        <v>56</v>
      </c>
      <c r="U883" s="452" t="s">
        <v>265</v>
      </c>
      <c r="V883" s="261">
        <v>45965</v>
      </c>
      <c r="X883" s="776" t="s">
        <v>805</v>
      </c>
      <c r="Y883" s="777" t="s">
        <v>850</v>
      </c>
    </row>
    <row r="884" spans="1:48" ht="76.5">
      <c r="A884" s="72">
        <v>886</v>
      </c>
      <c r="B884" s="167" t="s">
        <v>4090</v>
      </c>
      <c r="C884" s="70">
        <v>45961</v>
      </c>
      <c r="D884" s="70" t="s">
        <v>570</v>
      </c>
      <c r="E884" s="70" t="s">
        <v>570</v>
      </c>
      <c r="F884" s="64">
        <v>45986</v>
      </c>
      <c r="I884" s="64">
        <v>45965</v>
      </c>
      <c r="J884" s="67">
        <f t="shared" ca="1" si="19"/>
        <v>-77</v>
      </c>
      <c r="K884" s="178" t="s">
        <v>83</v>
      </c>
      <c r="L884" s="64" t="s">
        <v>572</v>
      </c>
      <c r="N884" s="105" t="s">
        <v>666</v>
      </c>
      <c r="O884" s="445" t="s">
        <v>4091</v>
      </c>
      <c r="P884" s="58" t="s">
        <v>4092</v>
      </c>
      <c r="Q884" s="72" t="s">
        <v>4093</v>
      </c>
      <c r="R884" s="61" t="s">
        <v>214</v>
      </c>
      <c r="T884" s="61" t="s">
        <v>56</v>
      </c>
      <c r="U884" s="452" t="s">
        <v>86</v>
      </c>
      <c r="V884" s="261">
        <v>45965</v>
      </c>
      <c r="AB884" s="64" t="s">
        <v>4094</v>
      </c>
      <c r="AC884" s="64">
        <v>45968</v>
      </c>
      <c r="AF884" s="310" t="s">
        <v>4095</v>
      </c>
      <c r="AG884" s="673">
        <v>45972</v>
      </c>
    </row>
    <row r="885" spans="1:48" ht="25.5">
      <c r="A885" s="350">
        <v>887</v>
      </c>
      <c r="B885" s="596" t="s">
        <v>4096</v>
      </c>
      <c r="C885" s="70">
        <v>45958</v>
      </c>
      <c r="D885" s="70" t="s">
        <v>82</v>
      </c>
      <c r="E885" s="70" t="s">
        <v>82</v>
      </c>
      <c r="F885" s="64">
        <v>45981</v>
      </c>
      <c r="I885" s="64">
        <v>45965</v>
      </c>
      <c r="J885" s="67">
        <f t="shared" ca="1" si="19"/>
        <v>-80</v>
      </c>
      <c r="K885" s="178" t="s">
        <v>1325</v>
      </c>
      <c r="L885" s="64" t="s">
        <v>572</v>
      </c>
      <c r="M885" s="64" t="s">
        <v>573</v>
      </c>
      <c r="N885" s="105" t="s">
        <v>63</v>
      </c>
      <c r="O885" s="105" t="s">
        <v>64</v>
      </c>
      <c r="P885" s="67" t="s">
        <v>450</v>
      </c>
      <c r="Q885" s="72" t="s">
        <v>4047</v>
      </c>
      <c r="R885" s="61" t="s">
        <v>214</v>
      </c>
      <c r="T885" s="61" t="s">
        <v>56</v>
      </c>
      <c r="U885" s="452" t="s">
        <v>1855</v>
      </c>
      <c r="V885" s="261">
        <v>45965</v>
      </c>
      <c r="AB885" s="64" t="s">
        <v>4097</v>
      </c>
      <c r="AC885" s="64">
        <v>45971</v>
      </c>
    </row>
    <row r="886" spans="1:48" ht="25.5">
      <c r="A886" s="72">
        <v>888</v>
      </c>
      <c r="B886" s="596" t="s">
        <v>4098</v>
      </c>
      <c r="C886" s="70">
        <v>45961</v>
      </c>
      <c r="D886" s="70" t="s">
        <v>82</v>
      </c>
      <c r="E886" s="70" t="s">
        <v>82</v>
      </c>
      <c r="F886" s="64">
        <v>45986</v>
      </c>
      <c r="I886" s="64">
        <v>45965</v>
      </c>
      <c r="J886" s="67">
        <f t="shared" ca="1" si="19"/>
        <v>-77</v>
      </c>
      <c r="K886" s="178" t="s">
        <v>4099</v>
      </c>
      <c r="L886" s="64" t="s">
        <v>572</v>
      </c>
      <c r="M886" s="64" t="s">
        <v>502</v>
      </c>
      <c r="N886" s="105" t="s">
        <v>127</v>
      </c>
      <c r="O886" s="445"/>
      <c r="P886" s="58"/>
      <c r="Q886" s="72" t="s">
        <v>4100</v>
      </c>
      <c r="R886" s="61" t="s">
        <v>214</v>
      </c>
      <c r="S886" s="72" t="s">
        <v>1120</v>
      </c>
      <c r="T886" s="61" t="s">
        <v>56</v>
      </c>
      <c r="U886" s="452" t="s">
        <v>130</v>
      </c>
      <c r="V886" s="261">
        <v>45965</v>
      </c>
      <c r="AB886" s="64" t="s">
        <v>4101</v>
      </c>
      <c r="AC886" s="64">
        <v>45966</v>
      </c>
    </row>
    <row r="887" spans="1:48" ht="36" customHeight="1">
      <c r="A887" s="350">
        <v>889</v>
      </c>
      <c r="B887" s="596" t="s">
        <v>4102</v>
      </c>
      <c r="C887" s="70">
        <v>45961</v>
      </c>
      <c r="D887" s="70" t="s">
        <v>82</v>
      </c>
      <c r="E887" s="70" t="s">
        <v>82</v>
      </c>
      <c r="F887" s="64">
        <v>45986</v>
      </c>
      <c r="I887" s="64">
        <v>45965</v>
      </c>
      <c r="J887" s="67">
        <f t="shared" ca="1" si="19"/>
        <v>-77</v>
      </c>
      <c r="K887" s="178" t="s">
        <v>4103</v>
      </c>
      <c r="L887" s="64" t="s">
        <v>572</v>
      </c>
      <c r="M887" s="64" t="s">
        <v>573</v>
      </c>
      <c r="N887" s="105" t="s">
        <v>127</v>
      </c>
      <c r="O887" s="445"/>
      <c r="P887" s="58"/>
      <c r="Q887" s="72" t="s">
        <v>4104</v>
      </c>
      <c r="R887" s="61" t="s">
        <v>214</v>
      </c>
      <c r="S887" s="72" t="s">
        <v>1120</v>
      </c>
      <c r="T887" s="61" t="s">
        <v>56</v>
      </c>
      <c r="U887" s="452" t="s">
        <v>1855</v>
      </c>
      <c r="V887" s="261" t="s">
        <v>3318</v>
      </c>
    </row>
    <row r="888" spans="1:48" ht="25.5">
      <c r="A888" s="72">
        <v>890</v>
      </c>
      <c r="B888" s="596" t="s">
        <v>4105</v>
      </c>
      <c r="C888" s="70">
        <v>45961</v>
      </c>
      <c r="D888" s="70" t="s">
        <v>82</v>
      </c>
      <c r="E888" s="70" t="s">
        <v>82</v>
      </c>
      <c r="F888" s="64">
        <v>45986</v>
      </c>
      <c r="I888" s="64">
        <v>45965</v>
      </c>
      <c r="J888" s="67">
        <f t="shared" ca="1" si="19"/>
        <v>-77</v>
      </c>
      <c r="K888" s="178" t="s">
        <v>4106</v>
      </c>
      <c r="L888" s="64" t="s">
        <v>572</v>
      </c>
      <c r="M888" s="64" t="s">
        <v>573</v>
      </c>
      <c r="N888" s="105" t="s">
        <v>118</v>
      </c>
      <c r="O888" s="445" t="s">
        <v>119</v>
      </c>
      <c r="P888" s="58" t="s">
        <v>247</v>
      </c>
      <c r="Q888" s="72" t="s">
        <v>4107</v>
      </c>
      <c r="R888" s="61" t="s">
        <v>67</v>
      </c>
      <c r="S888" s="72" t="s">
        <v>4108</v>
      </c>
      <c r="T888" s="61" t="s">
        <v>56</v>
      </c>
      <c r="U888" s="452" t="s">
        <v>130</v>
      </c>
      <c r="V888" s="261" t="s">
        <v>3318</v>
      </c>
      <c r="AB888" s="64" t="s">
        <v>4109</v>
      </c>
      <c r="AC888" s="64">
        <v>45971</v>
      </c>
    </row>
    <row r="889" spans="1:48" ht="51" customHeight="1">
      <c r="A889" s="350">
        <v>891</v>
      </c>
      <c r="B889" s="596" t="s">
        <v>4110</v>
      </c>
      <c r="C889" s="70">
        <v>45965</v>
      </c>
      <c r="D889" s="70" t="s">
        <v>82</v>
      </c>
      <c r="E889" s="70" t="s">
        <v>82</v>
      </c>
      <c r="F889" s="64">
        <v>45987</v>
      </c>
      <c r="I889" s="64">
        <v>45965</v>
      </c>
      <c r="J889" s="67">
        <f t="shared" ca="1" si="19"/>
        <v>-76</v>
      </c>
      <c r="K889" s="178" t="s">
        <v>4111</v>
      </c>
      <c r="L889" s="64" t="s">
        <v>572</v>
      </c>
      <c r="M889" s="64" t="s">
        <v>573</v>
      </c>
      <c r="N889" s="105" t="s">
        <v>189</v>
      </c>
      <c r="O889" s="445" t="s">
        <v>1032</v>
      </c>
      <c r="P889" s="58" t="s">
        <v>1033</v>
      </c>
      <c r="Q889" s="72" t="s">
        <v>4112</v>
      </c>
      <c r="R889" s="61" t="s">
        <v>67</v>
      </c>
      <c r="S889" s="72" t="s">
        <v>4113</v>
      </c>
      <c r="T889" s="61" t="s">
        <v>56</v>
      </c>
      <c r="U889" s="452" t="s">
        <v>130</v>
      </c>
      <c r="V889" s="261" t="s">
        <v>3318</v>
      </c>
      <c r="AB889" s="64" t="s">
        <v>4114</v>
      </c>
      <c r="AC889" s="64">
        <v>45968</v>
      </c>
    </row>
    <row r="890" spans="1:48" ht="38.25">
      <c r="A890" s="72">
        <v>892</v>
      </c>
      <c r="B890" s="596" t="s">
        <v>4115</v>
      </c>
      <c r="C890" s="70">
        <v>45965</v>
      </c>
      <c r="D890" s="70" t="s">
        <v>82</v>
      </c>
      <c r="E890" s="70" t="s">
        <v>82</v>
      </c>
      <c r="F890" s="64">
        <v>45987</v>
      </c>
      <c r="I890" s="64">
        <v>45965</v>
      </c>
      <c r="J890" s="67">
        <f t="shared" ca="1" si="19"/>
        <v>-76</v>
      </c>
      <c r="K890" s="178" t="s">
        <v>4116</v>
      </c>
      <c r="L890" s="64" t="s">
        <v>572</v>
      </c>
      <c r="M890" s="64" t="s">
        <v>573</v>
      </c>
      <c r="N890" s="105" t="s">
        <v>63</v>
      </c>
      <c r="O890" s="445" t="s">
        <v>64</v>
      </c>
      <c r="P890" s="67" t="s">
        <v>450</v>
      </c>
      <c r="Q890" s="72" t="s">
        <v>4117</v>
      </c>
      <c r="R890" s="61" t="s">
        <v>322</v>
      </c>
      <c r="S890" s="72" t="s">
        <v>4118</v>
      </c>
      <c r="T890" s="61" t="s">
        <v>56</v>
      </c>
      <c r="U890" s="452" t="s">
        <v>130</v>
      </c>
      <c r="V890" s="261" t="s">
        <v>4119</v>
      </c>
      <c r="AB890" s="64" t="s">
        <v>4120</v>
      </c>
      <c r="AC890" s="64">
        <v>45968</v>
      </c>
    </row>
    <row r="891" spans="1:48" ht="25.5">
      <c r="A891" s="350">
        <v>893</v>
      </c>
      <c r="B891" s="596" t="s">
        <v>4121</v>
      </c>
      <c r="C891" s="70">
        <v>45958</v>
      </c>
      <c r="D891" s="70" t="s">
        <v>570</v>
      </c>
      <c r="E891" s="70" t="s">
        <v>570</v>
      </c>
      <c r="F891" s="64">
        <v>45981</v>
      </c>
      <c r="I891" s="64">
        <v>45965</v>
      </c>
      <c r="J891" s="67">
        <f t="shared" ca="1" si="19"/>
        <v>-80</v>
      </c>
      <c r="K891" s="178" t="s">
        <v>83</v>
      </c>
      <c r="L891" s="64" t="s">
        <v>572</v>
      </c>
      <c r="M891" s="64" t="s">
        <v>573</v>
      </c>
      <c r="N891" s="105" t="s">
        <v>189</v>
      </c>
      <c r="O891" s="445" t="s">
        <v>190</v>
      </c>
      <c r="P891" s="58" t="s">
        <v>191</v>
      </c>
      <c r="Q891" s="178" t="s">
        <v>4122</v>
      </c>
      <c r="R891" s="61" t="s">
        <v>214</v>
      </c>
      <c r="S891" s="72" t="s">
        <v>2025</v>
      </c>
      <c r="T891" s="61" t="s">
        <v>56</v>
      </c>
      <c r="U891" s="452" t="s">
        <v>86</v>
      </c>
      <c r="V891" s="261" t="s">
        <v>4119</v>
      </c>
      <c r="AB891" s="64" t="s">
        <v>4123</v>
      </c>
      <c r="AC891" s="64">
        <v>45968</v>
      </c>
    </row>
    <row r="892" spans="1:48" ht="51">
      <c r="A892" s="72">
        <v>894</v>
      </c>
      <c r="B892" s="596" t="s">
        <v>4124</v>
      </c>
      <c r="C892" s="70">
        <v>45957</v>
      </c>
      <c r="D892" s="66" t="s">
        <v>1601</v>
      </c>
      <c r="E892" s="66" t="s">
        <v>1601</v>
      </c>
      <c r="I892" s="64">
        <v>45965</v>
      </c>
      <c r="J892" s="67" t="str">
        <f t="shared" ref="J892:J917" ca="1" si="20">IF(AND(B892&lt;&gt;"",C892&lt;&gt;"",F892&lt;&gt;""),IF(NETWORKDAYS.INTL(TODAY(),F892,1,festivos)&gt;=0,NETWORKDAYS.INTL(TODAY(),F892,1,festivos)-1,NETWORKDAYS.INTL(TODAY(),F892,1,festivos)+1),"")</f>
        <v/>
      </c>
      <c r="K892" s="178" t="s">
        <v>4125</v>
      </c>
      <c r="L892" s="72" t="s">
        <v>572</v>
      </c>
      <c r="M892" s="64" t="s">
        <v>413</v>
      </c>
      <c r="N892" s="105" t="s">
        <v>144</v>
      </c>
      <c r="O892" s="445" t="s">
        <v>4126</v>
      </c>
      <c r="P892" s="58" t="s">
        <v>2941</v>
      </c>
      <c r="Q892" s="72" t="s">
        <v>4127</v>
      </c>
      <c r="R892" s="61" t="s">
        <v>214</v>
      </c>
      <c r="S892" s="72" t="s">
        <v>4128</v>
      </c>
      <c r="T892" s="61" t="s">
        <v>56</v>
      </c>
      <c r="U892" s="452" t="s">
        <v>2752</v>
      </c>
      <c r="V892" s="261">
        <v>45966</v>
      </c>
    </row>
    <row r="893" spans="1:48" ht="51">
      <c r="A893" s="350">
        <v>895</v>
      </c>
      <c r="B893" s="718" t="s">
        <v>4129</v>
      </c>
      <c r="C893" s="686">
        <v>45961</v>
      </c>
      <c r="D893" s="686" t="s">
        <v>570</v>
      </c>
      <c r="E893" s="686" t="s">
        <v>570</v>
      </c>
      <c r="F893" s="688">
        <v>45986</v>
      </c>
      <c r="G893" s="688"/>
      <c r="H893" s="688"/>
      <c r="I893" s="688">
        <v>45966</v>
      </c>
      <c r="J893" s="689">
        <f t="shared" ca="1" si="20"/>
        <v>-77</v>
      </c>
      <c r="K893" s="694" t="s">
        <v>4130</v>
      </c>
      <c r="L893" s="688" t="s">
        <v>572</v>
      </c>
      <c r="M893" s="688" t="s">
        <v>573</v>
      </c>
      <c r="N893" s="691" t="s">
        <v>50</v>
      </c>
      <c r="O893" s="714" t="s">
        <v>217</v>
      </c>
      <c r="P893" s="715" t="s">
        <v>218</v>
      </c>
      <c r="Q893" s="695" t="s">
        <v>4131</v>
      </c>
      <c r="R893" s="692" t="s">
        <v>67</v>
      </c>
      <c r="S893" s="695" t="s">
        <v>4132</v>
      </c>
      <c r="T893" s="692" t="s">
        <v>185</v>
      </c>
      <c r="U893" s="856" t="s">
        <v>924</v>
      </c>
    </row>
    <row r="894" spans="1:48" ht="25.5">
      <c r="A894" s="72">
        <v>896</v>
      </c>
      <c r="B894" s="596" t="s">
        <v>4133</v>
      </c>
      <c r="C894" s="70">
        <v>45961</v>
      </c>
      <c r="D894" s="70" t="s">
        <v>82</v>
      </c>
      <c r="E894" s="70" t="s">
        <v>82</v>
      </c>
      <c r="F894" s="64">
        <v>45986</v>
      </c>
      <c r="I894" s="64">
        <v>45966</v>
      </c>
      <c r="J894" s="67">
        <f t="shared" ca="1" si="20"/>
        <v>-77</v>
      </c>
      <c r="K894" s="178" t="s">
        <v>4134</v>
      </c>
      <c r="L894" s="64" t="s">
        <v>572</v>
      </c>
      <c r="M894" s="64" t="s">
        <v>573</v>
      </c>
      <c r="N894" s="105" t="s">
        <v>127</v>
      </c>
      <c r="Q894" s="72" t="s">
        <v>4135</v>
      </c>
      <c r="R894" s="61" t="s">
        <v>214</v>
      </c>
      <c r="S894" s="72" t="s">
        <v>1120</v>
      </c>
      <c r="T894" s="61" t="s">
        <v>56</v>
      </c>
      <c r="U894" s="452" t="s">
        <v>780</v>
      </c>
      <c r="V894" s="261">
        <v>45966</v>
      </c>
    </row>
    <row r="895" spans="1:48" ht="51">
      <c r="A895" s="350">
        <v>897</v>
      </c>
      <c r="B895" s="718" t="s">
        <v>4136</v>
      </c>
      <c r="C895" s="686">
        <v>45960</v>
      </c>
      <c r="D895" s="686" t="s">
        <v>82</v>
      </c>
      <c r="E895" s="686" t="s">
        <v>82</v>
      </c>
      <c r="F895" s="688">
        <v>45985</v>
      </c>
      <c r="G895" s="688"/>
      <c r="H895" s="688"/>
      <c r="I895" s="688">
        <v>45966</v>
      </c>
      <c r="J895" s="689">
        <f t="shared" ca="1" si="20"/>
        <v>-78</v>
      </c>
      <c r="K895" s="694" t="s">
        <v>4134</v>
      </c>
      <c r="L895" s="688" t="s">
        <v>572</v>
      </c>
      <c r="M895" s="688" t="s">
        <v>573</v>
      </c>
      <c r="N895" s="691" t="s">
        <v>127</v>
      </c>
      <c r="O895" s="714"/>
      <c r="P895" s="715"/>
      <c r="Q895" s="695" t="s">
        <v>4137</v>
      </c>
      <c r="R895" s="692" t="s">
        <v>214</v>
      </c>
      <c r="S895" s="695" t="s">
        <v>1120</v>
      </c>
      <c r="T895" s="692" t="s">
        <v>185</v>
      </c>
      <c r="U895" s="856" t="s">
        <v>186</v>
      </c>
      <c r="V895" s="696">
        <v>45966</v>
      </c>
    </row>
    <row r="896" spans="1:48" ht="51">
      <c r="A896" s="72">
        <v>898</v>
      </c>
      <c r="B896" s="718" t="s">
        <v>4138</v>
      </c>
      <c r="C896" s="686">
        <v>45966</v>
      </c>
      <c r="D896" s="687" t="s">
        <v>82</v>
      </c>
      <c r="E896" s="687" t="s">
        <v>82</v>
      </c>
      <c r="F896" s="688">
        <v>45988</v>
      </c>
      <c r="G896" s="688"/>
      <c r="H896" s="688"/>
      <c r="I896" s="688">
        <v>45966</v>
      </c>
      <c r="J896" s="689">
        <f t="shared" ca="1" si="20"/>
        <v>-75</v>
      </c>
      <c r="K896" s="694" t="s">
        <v>1175</v>
      </c>
      <c r="L896" s="688" t="s">
        <v>572</v>
      </c>
      <c r="M896" s="688" t="s">
        <v>573</v>
      </c>
      <c r="N896" s="691" t="s">
        <v>203</v>
      </c>
      <c r="O896" s="691" t="s">
        <v>1176</v>
      </c>
      <c r="P896" s="689" t="s">
        <v>1177</v>
      </c>
      <c r="Q896" s="695" t="s">
        <v>4139</v>
      </c>
      <c r="R896" s="692" t="s">
        <v>67</v>
      </c>
      <c r="S896" s="695" t="s">
        <v>4140</v>
      </c>
      <c r="T896" s="692" t="s">
        <v>185</v>
      </c>
      <c r="U896" s="856" t="s">
        <v>385</v>
      </c>
      <c r="V896" s="696">
        <v>45966</v>
      </c>
    </row>
    <row r="897" spans="1:48" ht="51">
      <c r="A897" s="350">
        <v>899</v>
      </c>
      <c r="B897" s="718" t="s">
        <v>4141</v>
      </c>
      <c r="C897" s="686">
        <v>45966</v>
      </c>
      <c r="D897" s="687" t="s">
        <v>82</v>
      </c>
      <c r="E897" s="687" t="s">
        <v>82</v>
      </c>
      <c r="F897" s="688">
        <v>45988</v>
      </c>
      <c r="G897" s="688"/>
      <c r="H897" s="688"/>
      <c r="I897" s="688">
        <v>45966</v>
      </c>
      <c r="J897" s="689">
        <f t="shared" ca="1" si="20"/>
        <v>-75</v>
      </c>
      <c r="K897" s="694" t="s">
        <v>4142</v>
      </c>
      <c r="L897" s="688" t="s">
        <v>572</v>
      </c>
      <c r="M897" s="688" t="s">
        <v>573</v>
      </c>
      <c r="N897" s="691" t="s">
        <v>127</v>
      </c>
      <c r="O897" s="691"/>
      <c r="P897" s="689"/>
      <c r="Q897" s="695" t="s">
        <v>4143</v>
      </c>
      <c r="R897" s="692" t="s">
        <v>214</v>
      </c>
      <c r="S897" s="695" t="s">
        <v>1120</v>
      </c>
      <c r="T897" s="692" t="s">
        <v>185</v>
      </c>
      <c r="U897" s="856" t="s">
        <v>447</v>
      </c>
      <c r="V897" s="696">
        <v>45966</v>
      </c>
    </row>
    <row r="898" spans="1:48" ht="25.5">
      <c r="A898" s="72">
        <v>900</v>
      </c>
      <c r="B898" s="596" t="s">
        <v>4144</v>
      </c>
      <c r="C898" s="70">
        <v>45966</v>
      </c>
      <c r="D898" s="66" t="s">
        <v>82</v>
      </c>
      <c r="E898" s="66" t="s">
        <v>82</v>
      </c>
      <c r="F898" s="64">
        <v>45988</v>
      </c>
      <c r="I898" s="64">
        <v>45966</v>
      </c>
      <c r="J898" s="67">
        <f t="shared" ca="1" si="20"/>
        <v>-75</v>
      </c>
      <c r="K898" s="178" t="s">
        <v>1832</v>
      </c>
      <c r="L898" s="64" t="s">
        <v>142</v>
      </c>
      <c r="M898" s="64" t="s">
        <v>143</v>
      </c>
      <c r="N898" s="105" t="s">
        <v>134</v>
      </c>
      <c r="O898" s="145" t="s">
        <v>1833</v>
      </c>
      <c r="P898" s="67" t="s">
        <v>1834</v>
      </c>
      <c r="Q898" s="72" t="s">
        <v>4145</v>
      </c>
      <c r="R898" s="61" t="s">
        <v>214</v>
      </c>
      <c r="T898" s="61" t="s">
        <v>69</v>
      </c>
      <c r="U898" s="393" t="s">
        <v>3899</v>
      </c>
      <c r="V898" s="261">
        <v>45966</v>
      </c>
    </row>
    <row r="899" spans="1:48" s="318" customFormat="1" ht="83.25" customHeight="1">
      <c r="A899" s="350">
        <v>901</v>
      </c>
      <c r="B899" s="322" t="s">
        <v>4146</v>
      </c>
      <c r="C899" s="70">
        <v>45966</v>
      </c>
      <c r="D899" s="66" t="s">
        <v>82</v>
      </c>
      <c r="E899" s="66" t="s">
        <v>82</v>
      </c>
      <c r="F899" s="64">
        <v>45988</v>
      </c>
      <c r="G899" s="64"/>
      <c r="H899" s="64"/>
      <c r="I899" s="64">
        <v>45966</v>
      </c>
      <c r="J899" s="72">
        <f t="shared" ca="1" si="20"/>
        <v>-75</v>
      </c>
      <c r="K899" s="178" t="s">
        <v>4111</v>
      </c>
      <c r="L899" s="64" t="s">
        <v>572</v>
      </c>
      <c r="M899" s="64" t="s">
        <v>573</v>
      </c>
      <c r="N899" s="178" t="s">
        <v>189</v>
      </c>
      <c r="O899" s="446" t="s">
        <v>1032</v>
      </c>
      <c r="P899" s="68" t="s">
        <v>1033</v>
      </c>
      <c r="Q899" s="72" t="s">
        <v>4112</v>
      </c>
      <c r="R899" s="314" t="s">
        <v>67</v>
      </c>
      <c r="S899" s="72" t="s">
        <v>4113</v>
      </c>
      <c r="T899" s="314" t="s">
        <v>56</v>
      </c>
      <c r="U899" s="454" t="s">
        <v>130</v>
      </c>
      <c r="V899" s="315" t="s">
        <v>3318</v>
      </c>
      <c r="W899" s="316"/>
      <c r="X899" s="72"/>
      <c r="Y899" s="72"/>
      <c r="Z899" s="72"/>
      <c r="AA899" s="72"/>
      <c r="AB899" s="64" t="s">
        <v>4147</v>
      </c>
      <c r="AC899" s="64">
        <v>45968</v>
      </c>
      <c r="AD899" s="72"/>
      <c r="AE899" s="72"/>
      <c r="AF899" s="64"/>
      <c r="AG899" s="64"/>
      <c r="AH899" s="72"/>
      <c r="AI899" s="72"/>
      <c r="AJ899" s="64"/>
      <c r="AK899" s="72"/>
      <c r="AL899" s="72"/>
      <c r="AM899" s="72"/>
      <c r="AN899" s="64"/>
      <c r="AO899" s="154"/>
      <c r="AP899" s="72"/>
      <c r="AQ899" s="72"/>
      <c r="AR899" s="72"/>
      <c r="AS899" s="72"/>
      <c r="AT899" s="64"/>
      <c r="AU899" s="72"/>
      <c r="AV899" s="72"/>
    </row>
    <row r="900" spans="1:48" ht="25.5">
      <c r="A900" s="72">
        <v>902</v>
      </c>
      <c r="B900" s="596" t="s">
        <v>4148</v>
      </c>
      <c r="C900" s="70" t="s">
        <v>4149</v>
      </c>
      <c r="D900" s="72" t="s">
        <v>4150</v>
      </c>
      <c r="E900" s="72" t="s">
        <v>4150</v>
      </c>
      <c r="F900" s="64">
        <v>45981</v>
      </c>
      <c r="I900" s="64">
        <v>45966</v>
      </c>
      <c r="J900" s="67">
        <f t="shared" ca="1" si="20"/>
        <v>-80</v>
      </c>
      <c r="K900" s="178" t="s">
        <v>4151</v>
      </c>
      <c r="L900" s="64" t="s">
        <v>142</v>
      </c>
      <c r="M900" s="64" t="s">
        <v>143</v>
      </c>
      <c r="N900" s="105" t="s">
        <v>318</v>
      </c>
      <c r="O900" s="445" t="s">
        <v>4152</v>
      </c>
      <c r="P900" s="58" t="s">
        <v>4153</v>
      </c>
      <c r="Q900" s="72" t="s">
        <v>4154</v>
      </c>
      <c r="R900" s="61" t="s">
        <v>214</v>
      </c>
      <c r="T900" s="61" t="s">
        <v>69</v>
      </c>
      <c r="U900" s="393" t="s">
        <v>3899</v>
      </c>
      <c r="V900" s="261">
        <v>45966</v>
      </c>
    </row>
    <row r="901" spans="1:48" ht="25.5">
      <c r="A901" s="350">
        <v>903</v>
      </c>
      <c r="B901" s="596" t="s">
        <v>4155</v>
      </c>
      <c r="C901" s="70">
        <v>45965</v>
      </c>
      <c r="D901" s="66" t="s">
        <v>82</v>
      </c>
      <c r="E901" s="66" t="s">
        <v>82</v>
      </c>
      <c r="F901" s="64">
        <v>45987</v>
      </c>
      <c r="I901" s="64">
        <v>45966</v>
      </c>
      <c r="J901" s="67">
        <f t="shared" ca="1" si="20"/>
        <v>-76</v>
      </c>
      <c r="K901" s="178" t="s">
        <v>4156</v>
      </c>
      <c r="L901" s="64" t="s">
        <v>572</v>
      </c>
      <c r="M901" s="64" t="s">
        <v>573</v>
      </c>
      <c r="N901" s="105" t="s">
        <v>127</v>
      </c>
      <c r="Q901" s="72" t="s">
        <v>4157</v>
      </c>
      <c r="R901" s="61" t="s">
        <v>214</v>
      </c>
      <c r="T901" s="61" t="s">
        <v>56</v>
      </c>
      <c r="U901" s="452" t="s">
        <v>780</v>
      </c>
      <c r="V901" s="261">
        <v>45966</v>
      </c>
    </row>
    <row r="902" spans="1:48" ht="25.5">
      <c r="A902" s="72">
        <v>904</v>
      </c>
      <c r="B902" s="596" t="s">
        <v>4158</v>
      </c>
      <c r="C902" s="70">
        <v>45965</v>
      </c>
      <c r="D902" s="72" t="s">
        <v>82</v>
      </c>
      <c r="E902" s="72" t="s">
        <v>82</v>
      </c>
      <c r="F902" s="64">
        <v>45987</v>
      </c>
      <c r="I902" s="64">
        <v>45966</v>
      </c>
      <c r="J902" s="67">
        <f t="shared" ca="1" si="20"/>
        <v>-76</v>
      </c>
      <c r="K902" s="178" t="s">
        <v>4159</v>
      </c>
      <c r="L902" s="64" t="s">
        <v>572</v>
      </c>
      <c r="M902" s="64" t="s">
        <v>573</v>
      </c>
      <c r="N902" s="105" t="s">
        <v>127</v>
      </c>
      <c r="Q902" s="72" t="s">
        <v>4160</v>
      </c>
      <c r="R902" s="61" t="s">
        <v>214</v>
      </c>
      <c r="S902" s="72" t="s">
        <v>1120</v>
      </c>
      <c r="T902" s="61" t="s">
        <v>56</v>
      </c>
      <c r="U902" s="452" t="s">
        <v>130</v>
      </c>
      <c r="V902" s="261">
        <v>45966</v>
      </c>
      <c r="AB902" s="64" t="s">
        <v>4109</v>
      </c>
      <c r="AC902" s="64">
        <v>45971</v>
      </c>
    </row>
    <row r="903" spans="1:48" ht="38.25">
      <c r="A903" s="350">
        <v>905</v>
      </c>
      <c r="B903" s="596" t="s">
        <v>4161</v>
      </c>
      <c r="C903" s="70">
        <v>45960</v>
      </c>
      <c r="D903" s="70" t="s">
        <v>570</v>
      </c>
      <c r="E903" s="70" t="s">
        <v>570</v>
      </c>
      <c r="F903" s="64">
        <v>45985</v>
      </c>
      <c r="I903" s="64">
        <v>45966</v>
      </c>
      <c r="J903" s="67">
        <f t="shared" ca="1" si="20"/>
        <v>-78</v>
      </c>
      <c r="K903" s="178" t="s">
        <v>4162</v>
      </c>
      <c r="L903" s="64" t="s">
        <v>572</v>
      </c>
      <c r="M903" s="64" t="s">
        <v>573</v>
      </c>
      <c r="N903" s="178" t="s">
        <v>159</v>
      </c>
      <c r="O903" s="446" t="s">
        <v>160</v>
      </c>
      <c r="P903" s="68" t="s">
        <v>161</v>
      </c>
      <c r="Q903" s="72" t="s">
        <v>4163</v>
      </c>
      <c r="R903" s="61" t="s">
        <v>67</v>
      </c>
      <c r="S903" s="72" t="s">
        <v>4164</v>
      </c>
      <c r="T903" s="61" t="s">
        <v>56</v>
      </c>
      <c r="U903" s="452" t="s">
        <v>172</v>
      </c>
      <c r="V903" s="261">
        <v>45966</v>
      </c>
    </row>
    <row r="904" spans="1:48" ht="25.5">
      <c r="A904" s="72">
        <v>906</v>
      </c>
      <c r="B904" s="596" t="s">
        <v>4165</v>
      </c>
      <c r="C904" s="70">
        <v>45959</v>
      </c>
      <c r="D904" s="70" t="s">
        <v>570</v>
      </c>
      <c r="E904" s="70" t="s">
        <v>570</v>
      </c>
      <c r="F904" s="64">
        <v>45985</v>
      </c>
      <c r="I904" s="64">
        <v>45966</v>
      </c>
      <c r="J904" s="67">
        <f t="shared" ca="1" si="20"/>
        <v>-78</v>
      </c>
      <c r="K904" s="178" t="s">
        <v>4166</v>
      </c>
      <c r="L904" s="64" t="s">
        <v>572</v>
      </c>
      <c r="M904" s="64" t="s">
        <v>573</v>
      </c>
      <c r="N904" s="178" t="s">
        <v>63</v>
      </c>
      <c r="O904" s="446" t="s">
        <v>64</v>
      </c>
      <c r="P904" s="68" t="s">
        <v>433</v>
      </c>
      <c r="Q904" s="72" t="s">
        <v>3873</v>
      </c>
      <c r="R904" s="61" t="s">
        <v>214</v>
      </c>
      <c r="T904" s="61" t="s">
        <v>56</v>
      </c>
      <c r="V904" s="261">
        <v>45966</v>
      </c>
    </row>
    <row r="905" spans="1:48" ht="38.25">
      <c r="A905" s="350">
        <v>907</v>
      </c>
      <c r="B905" s="596" t="s">
        <v>4017</v>
      </c>
      <c r="C905" s="70">
        <v>45965</v>
      </c>
      <c r="D905" s="70" t="s">
        <v>529</v>
      </c>
      <c r="E905" s="70" t="s">
        <v>529</v>
      </c>
      <c r="F905" s="64">
        <v>45980</v>
      </c>
      <c r="I905" s="64">
        <v>45971</v>
      </c>
      <c r="J905" s="67">
        <f t="shared" ca="1" si="20"/>
        <v>-81</v>
      </c>
      <c r="K905" s="178" t="s">
        <v>4018</v>
      </c>
      <c r="L905" s="64" t="s">
        <v>572</v>
      </c>
      <c r="M905" s="64" t="s">
        <v>573</v>
      </c>
      <c r="N905" s="178" t="s">
        <v>280</v>
      </c>
      <c r="O905" s="446" t="s">
        <v>762</v>
      </c>
      <c r="P905" s="68" t="s">
        <v>763</v>
      </c>
      <c r="Q905" s="72" t="s">
        <v>4167</v>
      </c>
      <c r="R905" s="61" t="s">
        <v>54</v>
      </c>
      <c r="S905" s="72" t="s">
        <v>4168</v>
      </c>
      <c r="T905" s="61" t="s">
        <v>56</v>
      </c>
      <c r="U905" s="393" t="s">
        <v>330</v>
      </c>
      <c r="V905" s="261">
        <v>45965</v>
      </c>
    </row>
    <row r="906" spans="1:48" ht="25.5">
      <c r="A906" s="72">
        <v>908</v>
      </c>
      <c r="B906" s="596" t="s">
        <v>4031</v>
      </c>
      <c r="C906" s="70">
        <v>45961</v>
      </c>
      <c r="D906" s="70" t="s">
        <v>82</v>
      </c>
      <c r="E906" s="70" t="s">
        <v>82</v>
      </c>
      <c r="F906" s="64">
        <v>45986</v>
      </c>
      <c r="I906" s="64">
        <v>45971</v>
      </c>
      <c r="J906" s="67">
        <f t="shared" ca="1" si="20"/>
        <v>-77</v>
      </c>
      <c r="K906" s="178" t="s">
        <v>4032</v>
      </c>
      <c r="L906" s="64" t="s">
        <v>572</v>
      </c>
      <c r="M906" s="64" t="s">
        <v>573</v>
      </c>
      <c r="N906" s="178" t="s">
        <v>127</v>
      </c>
      <c r="O906" s="446"/>
      <c r="P906" s="68"/>
      <c r="Q906" s="72" t="s">
        <v>4033</v>
      </c>
      <c r="R906" s="61" t="s">
        <v>214</v>
      </c>
      <c r="S906" s="72" t="s">
        <v>1120</v>
      </c>
      <c r="T906" s="61" t="s">
        <v>56</v>
      </c>
      <c r="U906" s="452" t="s">
        <v>265</v>
      </c>
      <c r="V906" s="261">
        <v>45965</v>
      </c>
    </row>
    <row r="907" spans="1:48" ht="25.5">
      <c r="A907" s="350">
        <v>909</v>
      </c>
      <c r="B907" s="596" t="s">
        <v>4034</v>
      </c>
      <c r="C907" s="70">
        <v>45961</v>
      </c>
      <c r="D907" s="70" t="s">
        <v>570</v>
      </c>
      <c r="E907" s="70" t="s">
        <v>570</v>
      </c>
      <c r="F907" s="64">
        <v>45986</v>
      </c>
      <c r="I907" s="64">
        <v>45971</v>
      </c>
      <c r="J907" s="67">
        <f t="shared" ca="1" si="20"/>
        <v>-77</v>
      </c>
      <c r="K907" s="178" t="s">
        <v>4035</v>
      </c>
      <c r="L907" s="64" t="s">
        <v>572</v>
      </c>
      <c r="M907" s="64" t="s">
        <v>573</v>
      </c>
      <c r="N907" s="178" t="s">
        <v>333</v>
      </c>
      <c r="O907" s="258" t="s">
        <v>4036</v>
      </c>
      <c r="P907" s="68" t="s">
        <v>750</v>
      </c>
      <c r="Q907" s="72" t="s">
        <v>4037</v>
      </c>
      <c r="R907" s="61" t="s">
        <v>322</v>
      </c>
      <c r="S907" s="72" t="s">
        <v>4169</v>
      </c>
      <c r="T907" s="61" t="s">
        <v>56</v>
      </c>
      <c r="U907" s="393" t="s">
        <v>330</v>
      </c>
      <c r="V907" s="261">
        <v>45965</v>
      </c>
    </row>
    <row r="908" spans="1:48" ht="51">
      <c r="A908" s="72">
        <v>910</v>
      </c>
      <c r="B908" s="596" t="s">
        <v>4043</v>
      </c>
      <c r="C908" s="70">
        <v>45960</v>
      </c>
      <c r="D908" s="70" t="s">
        <v>570</v>
      </c>
      <c r="E908" s="70" t="s">
        <v>570</v>
      </c>
      <c r="F908" s="64">
        <v>45985</v>
      </c>
      <c r="I908" s="64">
        <v>45971</v>
      </c>
      <c r="J908" s="67">
        <f t="shared" ca="1" si="20"/>
        <v>-78</v>
      </c>
      <c r="K908" s="178" t="s">
        <v>1441</v>
      </c>
      <c r="L908" s="64" t="s">
        <v>572</v>
      </c>
      <c r="M908" s="64" t="s">
        <v>573</v>
      </c>
      <c r="N908" s="178" t="s">
        <v>134</v>
      </c>
      <c r="O908" s="446" t="s">
        <v>1103</v>
      </c>
      <c r="P908" s="68" t="s">
        <v>661</v>
      </c>
      <c r="Q908" s="72" t="s">
        <v>4170</v>
      </c>
      <c r="R908" s="61" t="s">
        <v>322</v>
      </c>
      <c r="S908" s="72" t="s">
        <v>4171</v>
      </c>
      <c r="T908" s="61" t="s">
        <v>56</v>
      </c>
      <c r="U908" s="452" t="s">
        <v>1855</v>
      </c>
      <c r="V908" s="261">
        <v>45965</v>
      </c>
    </row>
    <row r="909" spans="1:48" ht="25.5">
      <c r="A909" s="350">
        <v>911</v>
      </c>
      <c r="B909" s="596" t="s">
        <v>4049</v>
      </c>
      <c r="C909" s="70">
        <v>45959</v>
      </c>
      <c r="D909" s="70" t="s">
        <v>47</v>
      </c>
      <c r="E909" s="70" t="s">
        <v>47</v>
      </c>
      <c r="F909" s="64" t="s">
        <v>88</v>
      </c>
      <c r="I909" s="64">
        <v>45971</v>
      </c>
      <c r="J909" s="67" t="e">
        <f t="shared" ca="1" si="20"/>
        <v>#VALUE!</v>
      </c>
      <c r="K909" s="178" t="s">
        <v>438</v>
      </c>
      <c r="L909" s="64" t="s">
        <v>572</v>
      </c>
      <c r="M909" s="64" t="s">
        <v>573</v>
      </c>
      <c r="O909" s="446"/>
      <c r="P909" s="68"/>
      <c r="Q909" s="72" t="s">
        <v>4172</v>
      </c>
      <c r="R909" s="61" t="s">
        <v>214</v>
      </c>
      <c r="T909" s="61" t="s">
        <v>56</v>
      </c>
      <c r="U909" s="452" t="s">
        <v>57</v>
      </c>
      <c r="V909" s="261">
        <v>45965</v>
      </c>
    </row>
    <row r="910" spans="1:48" ht="51">
      <c r="A910" s="72">
        <v>912</v>
      </c>
      <c r="B910" s="596" t="s">
        <v>4059</v>
      </c>
      <c r="C910" s="70">
        <v>45957</v>
      </c>
      <c r="D910" s="70" t="s">
        <v>547</v>
      </c>
      <c r="E910" s="70" t="s">
        <v>547</v>
      </c>
      <c r="F910" s="64">
        <v>45980</v>
      </c>
      <c r="I910" s="64">
        <v>45971</v>
      </c>
      <c r="J910" s="67">
        <f t="shared" ca="1" si="20"/>
        <v>-81</v>
      </c>
      <c r="K910" s="178" t="s">
        <v>4060</v>
      </c>
      <c r="L910" s="64" t="s">
        <v>572</v>
      </c>
      <c r="M910" s="64" t="s">
        <v>573</v>
      </c>
      <c r="N910" s="178" t="s">
        <v>127</v>
      </c>
      <c r="O910" s="446"/>
      <c r="P910" s="68"/>
      <c r="Q910" s="72" t="s">
        <v>4173</v>
      </c>
      <c r="R910" s="61" t="s">
        <v>214</v>
      </c>
      <c r="S910" s="72" t="s">
        <v>4174</v>
      </c>
      <c r="T910" s="61" t="s">
        <v>185</v>
      </c>
      <c r="U910" s="452" t="s">
        <v>265</v>
      </c>
      <c r="V910" s="261">
        <v>45965</v>
      </c>
    </row>
    <row r="911" spans="1:48" ht="25.5">
      <c r="A911" s="350">
        <v>913</v>
      </c>
      <c r="B911" s="596" t="s">
        <v>4063</v>
      </c>
      <c r="C911" s="70">
        <v>45957</v>
      </c>
      <c r="D911" s="70" t="s">
        <v>82</v>
      </c>
      <c r="E911" s="70" t="s">
        <v>82</v>
      </c>
      <c r="F911" s="64">
        <v>45980</v>
      </c>
      <c r="I911" s="64">
        <v>45971</v>
      </c>
      <c r="J911" s="67">
        <f t="shared" ca="1" si="20"/>
        <v>-81</v>
      </c>
      <c r="K911" s="178" t="s">
        <v>4064</v>
      </c>
      <c r="L911" s="64" t="s">
        <v>572</v>
      </c>
      <c r="M911" s="64" t="s">
        <v>573</v>
      </c>
      <c r="N911" s="178" t="s">
        <v>127</v>
      </c>
      <c r="O911" s="446"/>
      <c r="P911" s="68"/>
      <c r="Q911" s="72" t="s">
        <v>4175</v>
      </c>
      <c r="R911" s="61" t="s">
        <v>214</v>
      </c>
      <c r="S911" s="72" t="s">
        <v>1120</v>
      </c>
      <c r="T911" s="61" t="s">
        <v>56</v>
      </c>
      <c r="U911" s="452" t="s">
        <v>265</v>
      </c>
      <c r="V911" s="261">
        <v>45965</v>
      </c>
      <c r="X911" s="776" t="s">
        <v>805</v>
      </c>
      <c r="Y911" s="777" t="s">
        <v>850</v>
      </c>
      <c r="AA911" s="72" t="s">
        <v>851</v>
      </c>
    </row>
    <row r="912" spans="1:48" ht="25.5">
      <c r="A912" s="72">
        <v>914</v>
      </c>
      <c r="B912" s="596" t="s">
        <v>4066</v>
      </c>
      <c r="C912" s="70">
        <v>45954</v>
      </c>
      <c r="D912" s="70" t="s">
        <v>59</v>
      </c>
      <c r="E912" s="70" t="s">
        <v>59</v>
      </c>
      <c r="F912" s="64">
        <v>46001</v>
      </c>
      <c r="I912" s="64">
        <v>45971</v>
      </c>
      <c r="J912" s="67">
        <f t="shared" ca="1" si="20"/>
        <v>-67</v>
      </c>
      <c r="K912" s="178" t="s">
        <v>2239</v>
      </c>
      <c r="L912" s="64" t="s">
        <v>572</v>
      </c>
      <c r="M912" s="64" t="s">
        <v>573</v>
      </c>
      <c r="N912" s="178" t="s">
        <v>134</v>
      </c>
      <c r="O912" s="446" t="s">
        <v>135</v>
      </c>
      <c r="P912" s="68" t="s">
        <v>136</v>
      </c>
      <c r="Q912" s="72" t="s">
        <v>4067</v>
      </c>
      <c r="R912" s="61" t="s">
        <v>214</v>
      </c>
      <c r="S912" s="72" t="s">
        <v>4176</v>
      </c>
      <c r="T912" s="61" t="s">
        <v>56</v>
      </c>
      <c r="U912" s="393" t="s">
        <v>4068</v>
      </c>
      <c r="V912" s="261">
        <v>45965</v>
      </c>
    </row>
    <row r="913" spans="1:22" ht="38.25">
      <c r="A913" s="350">
        <v>915</v>
      </c>
      <c r="B913" s="596" t="s">
        <v>4075</v>
      </c>
      <c r="C913" s="70">
        <v>45954</v>
      </c>
      <c r="D913" s="70" t="s">
        <v>547</v>
      </c>
      <c r="E913" s="70" t="s">
        <v>547</v>
      </c>
      <c r="F913" s="64">
        <v>45979</v>
      </c>
      <c r="I913" s="64">
        <v>45971</v>
      </c>
      <c r="J913" s="67">
        <f t="shared" ca="1" si="20"/>
        <v>-82</v>
      </c>
      <c r="K913" s="178" t="s">
        <v>3901</v>
      </c>
      <c r="L913" s="64" t="s">
        <v>572</v>
      </c>
      <c r="M913" s="64" t="s">
        <v>573</v>
      </c>
      <c r="N913" s="178" t="s">
        <v>63</v>
      </c>
      <c r="O913" s="446" t="s">
        <v>64</v>
      </c>
      <c r="P913" s="72" t="s">
        <v>65</v>
      </c>
      <c r="Q913" s="72" t="s">
        <v>2586</v>
      </c>
      <c r="R913" s="61" t="s">
        <v>322</v>
      </c>
      <c r="S913" s="72" t="s">
        <v>4177</v>
      </c>
      <c r="T913" s="61" t="s">
        <v>56</v>
      </c>
      <c r="U913" s="393" t="s">
        <v>330</v>
      </c>
      <c r="V913" s="261">
        <v>45965</v>
      </c>
    </row>
    <row r="914" spans="1:22" ht="25.5">
      <c r="A914" s="72">
        <v>916</v>
      </c>
      <c r="B914" s="596" t="s">
        <v>4077</v>
      </c>
      <c r="C914" s="70">
        <v>45953</v>
      </c>
      <c r="D914" s="70" t="s">
        <v>547</v>
      </c>
      <c r="E914" s="70" t="s">
        <v>547</v>
      </c>
      <c r="F914" s="64">
        <v>45975</v>
      </c>
      <c r="I914" s="64">
        <v>45971</v>
      </c>
      <c r="J914" s="67">
        <f t="shared" ca="1" si="20"/>
        <v>-83</v>
      </c>
      <c r="K914" s="178" t="s">
        <v>897</v>
      </c>
      <c r="L914" s="64" t="s">
        <v>572</v>
      </c>
      <c r="M914" s="64" t="s">
        <v>573</v>
      </c>
      <c r="N914" s="178" t="s">
        <v>297</v>
      </c>
      <c r="O914" s="446" t="s">
        <v>298</v>
      </c>
      <c r="P914" s="68" t="s">
        <v>299</v>
      </c>
      <c r="Q914" s="72" t="s">
        <v>4078</v>
      </c>
      <c r="R914" s="61" t="s">
        <v>67</v>
      </c>
      <c r="S914" s="72" t="s">
        <v>4178</v>
      </c>
      <c r="T914" s="61" t="s">
        <v>56</v>
      </c>
      <c r="U914" s="393" t="s">
        <v>330</v>
      </c>
      <c r="V914" s="261">
        <v>45965</v>
      </c>
    </row>
    <row r="915" spans="1:22" ht="25.5">
      <c r="A915" s="350">
        <v>917</v>
      </c>
      <c r="B915" s="596" t="s">
        <v>4179</v>
      </c>
      <c r="C915" s="70">
        <v>45960</v>
      </c>
      <c r="D915" s="70" t="s">
        <v>529</v>
      </c>
      <c r="E915" s="70" t="s">
        <v>529</v>
      </c>
      <c r="F915" s="64">
        <v>45975</v>
      </c>
      <c r="I915" s="64">
        <v>45971</v>
      </c>
      <c r="J915" s="67">
        <f t="shared" ca="1" si="20"/>
        <v>-83</v>
      </c>
      <c r="K915" s="178" t="s">
        <v>4180</v>
      </c>
      <c r="L915" s="64" t="s">
        <v>522</v>
      </c>
      <c r="M915" s="64" t="s">
        <v>501</v>
      </c>
      <c r="N915" s="178" t="s">
        <v>99</v>
      </c>
      <c r="O915" s="446" t="s">
        <v>4181</v>
      </c>
      <c r="P915" s="68" t="s">
        <v>647</v>
      </c>
      <c r="Q915" s="72" t="s">
        <v>4182</v>
      </c>
      <c r="R915" s="61" t="s">
        <v>214</v>
      </c>
      <c r="S915" s="72" t="s">
        <v>4183</v>
      </c>
      <c r="T915" s="61" t="s">
        <v>56</v>
      </c>
      <c r="U915" s="452" t="s">
        <v>86</v>
      </c>
      <c r="V915" s="341">
        <v>45971</v>
      </c>
    </row>
    <row r="916" spans="1:22" ht="63.75">
      <c r="A916" s="72">
        <v>918</v>
      </c>
      <c r="B916" s="596" t="s">
        <v>4184</v>
      </c>
      <c r="C916" s="70">
        <v>45967</v>
      </c>
      <c r="D916" s="70" t="s">
        <v>59</v>
      </c>
      <c r="E916" s="70" t="s">
        <v>59</v>
      </c>
      <c r="F916" s="64">
        <v>46013</v>
      </c>
      <c r="I916" s="64">
        <v>45971</v>
      </c>
      <c r="J916" s="67">
        <f t="shared" ca="1" si="20"/>
        <v>-59</v>
      </c>
      <c r="K916" s="178" t="s">
        <v>4185</v>
      </c>
      <c r="L916" s="64" t="s">
        <v>572</v>
      </c>
      <c r="M916" s="64" t="s">
        <v>573</v>
      </c>
      <c r="N916" s="178" t="s">
        <v>127</v>
      </c>
      <c r="O916" s="446"/>
      <c r="P916" s="68"/>
      <c r="Q916" s="72" t="s">
        <v>4186</v>
      </c>
      <c r="R916" s="61" t="s">
        <v>214</v>
      </c>
      <c r="S916" s="72" t="s">
        <v>4187</v>
      </c>
      <c r="T916" s="61" t="s">
        <v>69</v>
      </c>
      <c r="U916" s="393" t="s">
        <v>70</v>
      </c>
      <c r="V916" s="261">
        <v>45965</v>
      </c>
    </row>
    <row r="917" spans="1:22" ht="51">
      <c r="A917" s="350">
        <v>919</v>
      </c>
      <c r="B917" s="718" t="s">
        <v>4188</v>
      </c>
      <c r="C917" s="686">
        <v>45968</v>
      </c>
      <c r="D917" s="686" t="s">
        <v>82</v>
      </c>
      <c r="E917" s="686" t="s">
        <v>82</v>
      </c>
      <c r="F917" s="688">
        <v>45992</v>
      </c>
      <c r="G917" s="688"/>
      <c r="H917" s="688"/>
      <c r="I917" s="688">
        <v>45971</v>
      </c>
      <c r="J917" s="689">
        <f t="shared" ca="1" si="20"/>
        <v>-73</v>
      </c>
      <c r="K917" s="694" t="s">
        <v>4189</v>
      </c>
      <c r="L917" s="688" t="s">
        <v>572</v>
      </c>
      <c r="M917" s="688" t="s">
        <v>573</v>
      </c>
      <c r="N917" s="694" t="s">
        <v>232</v>
      </c>
      <c r="O917" s="719" t="s">
        <v>306</v>
      </c>
      <c r="P917" s="695" t="s">
        <v>307</v>
      </c>
      <c r="Q917" s="695" t="s">
        <v>4190</v>
      </c>
      <c r="R917" s="692" t="s">
        <v>67</v>
      </c>
      <c r="S917" s="695" t="s">
        <v>4191</v>
      </c>
      <c r="T917" s="692" t="s">
        <v>185</v>
      </c>
      <c r="U917" s="856" t="s">
        <v>186</v>
      </c>
      <c r="V917" s="696">
        <v>45973</v>
      </c>
    </row>
    <row r="918" spans="1:22" ht="25.5">
      <c r="A918" s="72">
        <v>920</v>
      </c>
      <c r="B918" s="168" t="s">
        <v>4192</v>
      </c>
      <c r="C918" s="70">
        <v>45968</v>
      </c>
      <c r="D918" s="70" t="s">
        <v>82</v>
      </c>
      <c r="E918" s="70" t="s">
        <v>82</v>
      </c>
      <c r="F918" s="64">
        <v>45992</v>
      </c>
      <c r="I918" s="64">
        <v>45971</v>
      </c>
      <c r="J918" s="67">
        <f ca="1">IF(AND(B918&lt;&gt;"",C917&lt;&gt;"",F917&lt;&gt;""),IF(NETWORKDAYS.INTL(TODAY(),F917,1,festivos)&gt;=0,NETWORKDAYS.INTL(TODAY(),F917,1,festivos)-1,NETWORKDAYS.INTL(TODAY(),F917,1,festivos)+1),"")</f>
        <v>-73</v>
      </c>
      <c r="K918" s="178" t="s">
        <v>3618</v>
      </c>
      <c r="L918" s="64" t="s">
        <v>572</v>
      </c>
      <c r="M918" s="64" t="s">
        <v>573</v>
      </c>
      <c r="N918" s="178" t="s">
        <v>127</v>
      </c>
      <c r="O918" s="446"/>
      <c r="P918" s="68"/>
      <c r="Q918" s="72" t="s">
        <v>4193</v>
      </c>
      <c r="R918" s="61" t="s">
        <v>214</v>
      </c>
      <c r="S918" s="72" t="s">
        <v>1120</v>
      </c>
      <c r="T918" s="61" t="s">
        <v>56</v>
      </c>
      <c r="U918" s="452" t="s">
        <v>130</v>
      </c>
      <c r="V918" s="341">
        <v>45973</v>
      </c>
    </row>
    <row r="919" spans="1:22" ht="25.5">
      <c r="A919" s="350">
        <v>921</v>
      </c>
      <c r="B919" s="168" t="s">
        <v>4194</v>
      </c>
      <c r="C919" s="70">
        <v>45968</v>
      </c>
      <c r="D919" s="70" t="s">
        <v>4195</v>
      </c>
      <c r="E919" s="70" t="s">
        <v>4195</v>
      </c>
      <c r="F919" s="64">
        <v>45985</v>
      </c>
      <c r="I919" s="64">
        <v>45971</v>
      </c>
      <c r="J919" s="67" t="e">
        <f ca="1">IF(AND(B919&lt;&gt;"",#REF!&lt;&gt;"",#REF!&lt;&gt;""),IF(NETWORKDAYS.INTL(TODAY(),#REF!,1,festivos)&gt;=0,NETWORKDAYS.INTL(TODAY(),#REF!,1,festivos)-1,NETWORKDAYS.INTL(TODAY(),#REF!,1,festivos)+1),"")</f>
        <v>#REF!</v>
      </c>
      <c r="K919" s="178" t="s">
        <v>4196</v>
      </c>
      <c r="L919" s="64" t="s">
        <v>1521</v>
      </c>
      <c r="M919" s="64" t="s">
        <v>49</v>
      </c>
      <c r="N919" s="178" t="s">
        <v>118</v>
      </c>
      <c r="O919" s="446" t="s">
        <v>653</v>
      </c>
      <c r="P919" s="68" t="s">
        <v>654</v>
      </c>
      <c r="Q919" s="72" t="s">
        <v>4197</v>
      </c>
      <c r="R919" s="61" t="s">
        <v>54</v>
      </c>
      <c r="S919" s="72" t="s">
        <v>4198</v>
      </c>
      <c r="T919" s="61" t="s">
        <v>69</v>
      </c>
      <c r="U919" s="452" t="s">
        <v>835</v>
      </c>
      <c r="V919" s="261">
        <v>45972</v>
      </c>
    </row>
    <row r="920" spans="1:22" ht="51">
      <c r="A920" s="72">
        <v>922</v>
      </c>
      <c r="B920" s="721" t="s">
        <v>4199</v>
      </c>
      <c r="C920" s="686">
        <v>45968</v>
      </c>
      <c r="D920" s="686" t="s">
        <v>570</v>
      </c>
      <c r="E920" s="686" t="s">
        <v>570</v>
      </c>
      <c r="F920" s="688">
        <v>45992</v>
      </c>
      <c r="G920" s="688"/>
      <c r="H920" s="688"/>
      <c r="I920" s="688">
        <v>45971</v>
      </c>
      <c r="J920" s="689" t="e">
        <f ca="1">IF(AND(B920&lt;&gt;"",#REF!&lt;&gt;"",#REF!&lt;&gt;""),IF(NETWORKDAYS.INTL(TODAY(),#REF!,1,festivos)&gt;=0,NETWORKDAYS.INTL(TODAY(),#REF!,1,festivos)-1,NETWORKDAYS.INTL(TODAY(),#REF!,1,festivos)+1),"")</f>
        <v>#REF!</v>
      </c>
      <c r="K920" s="694" t="s">
        <v>4200</v>
      </c>
      <c r="L920" s="688" t="s">
        <v>572</v>
      </c>
      <c r="M920" s="688" t="s">
        <v>573</v>
      </c>
      <c r="N920" s="694" t="s">
        <v>167</v>
      </c>
      <c r="O920" s="719" t="s">
        <v>596</v>
      </c>
      <c r="P920" s="720" t="s">
        <v>597</v>
      </c>
      <c r="Q920" s="695" t="s">
        <v>4201</v>
      </c>
      <c r="R920" s="692" t="s">
        <v>322</v>
      </c>
      <c r="S920" s="695" t="s">
        <v>4202</v>
      </c>
      <c r="T920" s="692" t="s">
        <v>185</v>
      </c>
      <c r="U920" s="856" t="s">
        <v>418</v>
      </c>
      <c r="V920" s="696">
        <v>45972</v>
      </c>
    </row>
    <row r="921" spans="1:22" ht="51">
      <c r="A921" s="350">
        <v>923</v>
      </c>
      <c r="B921" s="721" t="s">
        <v>4203</v>
      </c>
      <c r="C921" s="686">
        <v>45967</v>
      </c>
      <c r="D921" s="686" t="s">
        <v>82</v>
      </c>
      <c r="E921" s="686" t="s">
        <v>82</v>
      </c>
      <c r="F921" s="688">
        <v>45989</v>
      </c>
      <c r="G921" s="688"/>
      <c r="H921" s="688"/>
      <c r="I921" s="688">
        <v>45971</v>
      </c>
      <c r="J921" s="689">
        <f t="shared" ref="J921:J950" ca="1" si="21">IF(AND(B921&lt;&gt;"",C918&lt;&gt;"",F918&lt;&gt;""),IF(NETWORKDAYS.INTL(TODAY(),F918,1,festivos)&gt;=0,NETWORKDAYS.INTL(TODAY(),F918,1,festivos)-1,NETWORKDAYS.INTL(TODAY(),F918,1,festivos)+1),"")</f>
        <v>-73</v>
      </c>
      <c r="K921" s="694" t="s">
        <v>4204</v>
      </c>
      <c r="L921" s="688" t="s">
        <v>572</v>
      </c>
      <c r="M921" s="688" t="s">
        <v>573</v>
      </c>
      <c r="N921" s="694" t="s">
        <v>280</v>
      </c>
      <c r="O921" s="719" t="s">
        <v>762</v>
      </c>
      <c r="P921" s="720" t="s">
        <v>763</v>
      </c>
      <c r="Q921" s="695" t="s">
        <v>4205</v>
      </c>
      <c r="R921" s="692" t="s">
        <v>214</v>
      </c>
      <c r="S921" s="695"/>
      <c r="T921" s="692" t="s">
        <v>185</v>
      </c>
      <c r="U921" s="856" t="s">
        <v>86</v>
      </c>
      <c r="V921" s="696">
        <v>45972</v>
      </c>
    </row>
    <row r="922" spans="1:22" ht="25.5">
      <c r="A922" s="72">
        <v>924</v>
      </c>
      <c r="B922" s="168" t="s">
        <v>4206</v>
      </c>
      <c r="C922" s="70">
        <v>45967</v>
      </c>
      <c r="D922" s="70" t="s">
        <v>82</v>
      </c>
      <c r="E922" s="70" t="s">
        <v>82</v>
      </c>
      <c r="F922" s="64">
        <v>45989</v>
      </c>
      <c r="I922" s="64">
        <v>45971</v>
      </c>
      <c r="J922" s="67">
        <f t="shared" ca="1" si="21"/>
        <v>-78</v>
      </c>
      <c r="K922" s="178" t="s">
        <v>4207</v>
      </c>
      <c r="L922" s="64" t="s">
        <v>572</v>
      </c>
      <c r="M922" s="64" t="s">
        <v>573</v>
      </c>
      <c r="N922" s="178" t="s">
        <v>118</v>
      </c>
      <c r="O922" s="446" t="s">
        <v>4208</v>
      </c>
      <c r="P922" s="68" t="s">
        <v>4209</v>
      </c>
      <c r="Q922" s="72" t="s">
        <v>4210</v>
      </c>
      <c r="R922" s="61" t="s">
        <v>214</v>
      </c>
      <c r="T922" s="61" t="s">
        <v>56</v>
      </c>
      <c r="U922" s="452" t="s">
        <v>130</v>
      </c>
      <c r="V922" s="341">
        <v>45972</v>
      </c>
    </row>
    <row r="923" spans="1:22" ht="25.5">
      <c r="A923" s="350">
        <v>925</v>
      </c>
      <c r="B923" s="168" t="s">
        <v>4211</v>
      </c>
      <c r="C923" s="70">
        <v>45967</v>
      </c>
      <c r="D923" s="70" t="s">
        <v>82</v>
      </c>
      <c r="E923" s="70" t="s">
        <v>82</v>
      </c>
      <c r="F923" s="64">
        <v>45989</v>
      </c>
      <c r="I923" s="64">
        <v>45971</v>
      </c>
      <c r="J923" s="67">
        <f t="shared" ca="1" si="21"/>
        <v>-73</v>
      </c>
      <c r="K923" s="178" t="s">
        <v>4212</v>
      </c>
      <c r="L923" s="64" t="s">
        <v>572</v>
      </c>
      <c r="M923" s="64" t="s">
        <v>573</v>
      </c>
      <c r="N923" s="178" t="s">
        <v>63</v>
      </c>
      <c r="O923" s="446" t="s">
        <v>64</v>
      </c>
      <c r="P923" s="72" t="s">
        <v>450</v>
      </c>
      <c r="Q923" s="72" t="s">
        <v>4213</v>
      </c>
      <c r="R923" s="61" t="s">
        <v>67</v>
      </c>
      <c r="S923" s="72" t="s">
        <v>4214</v>
      </c>
      <c r="T923" s="61" t="s">
        <v>56</v>
      </c>
      <c r="U923" s="452" t="s">
        <v>130</v>
      </c>
      <c r="V923" s="341">
        <v>45972</v>
      </c>
    </row>
    <row r="924" spans="1:22" ht="25.5">
      <c r="A924" s="72">
        <v>926</v>
      </c>
      <c r="B924" s="168" t="s">
        <v>4215</v>
      </c>
      <c r="C924" s="70">
        <v>45967</v>
      </c>
      <c r="D924" s="70" t="s">
        <v>4195</v>
      </c>
      <c r="E924" s="70" t="s">
        <v>4195</v>
      </c>
      <c r="F924" s="64">
        <v>45982</v>
      </c>
      <c r="I924" s="64">
        <v>45971</v>
      </c>
      <c r="J924" s="67">
        <f t="shared" ca="1" si="21"/>
        <v>-74</v>
      </c>
      <c r="K924" s="178" t="s">
        <v>4216</v>
      </c>
      <c r="L924" s="64" t="s">
        <v>1521</v>
      </c>
      <c r="M924" s="64" t="s">
        <v>49</v>
      </c>
      <c r="N924" s="178" t="s">
        <v>144</v>
      </c>
      <c r="O924" s="446" t="s">
        <v>145</v>
      </c>
      <c r="P924" s="68" t="s">
        <v>146</v>
      </c>
      <c r="Q924" s="72" t="s">
        <v>4217</v>
      </c>
      <c r="R924" s="61" t="s">
        <v>440</v>
      </c>
      <c r="S924" s="72" t="s">
        <v>4218</v>
      </c>
      <c r="T924" s="61" t="s">
        <v>69</v>
      </c>
      <c r="U924" s="452" t="s">
        <v>835</v>
      </c>
      <c r="V924" s="261">
        <v>45971</v>
      </c>
    </row>
    <row r="925" spans="1:22" ht="25.5">
      <c r="A925" s="350">
        <v>927</v>
      </c>
      <c r="B925" s="167" t="s">
        <v>4219</v>
      </c>
      <c r="C925" s="70">
        <v>45967</v>
      </c>
      <c r="D925" s="70" t="s">
        <v>547</v>
      </c>
      <c r="E925" s="70" t="s">
        <v>547</v>
      </c>
      <c r="F925" s="64">
        <v>45989</v>
      </c>
      <c r="I925" s="64">
        <v>45971</v>
      </c>
      <c r="J925" s="67">
        <f t="shared" ca="1" si="21"/>
        <v>-74</v>
      </c>
      <c r="K925" s="178" t="s">
        <v>4220</v>
      </c>
      <c r="L925" s="64" t="s">
        <v>572</v>
      </c>
      <c r="M925" s="64" t="s">
        <v>573</v>
      </c>
      <c r="O925" s="446"/>
      <c r="P925" s="68"/>
      <c r="Q925" s="72" t="s">
        <v>4221</v>
      </c>
      <c r="R925" s="61" t="s">
        <v>214</v>
      </c>
      <c r="T925" s="61" t="s">
        <v>56</v>
      </c>
    </row>
    <row r="926" spans="1:22" ht="25.5">
      <c r="A926" s="72">
        <v>928</v>
      </c>
      <c r="B926" s="167" t="s">
        <v>4222</v>
      </c>
      <c r="C926" s="70">
        <v>45967</v>
      </c>
      <c r="D926" s="70" t="s">
        <v>82</v>
      </c>
      <c r="E926" s="70" t="s">
        <v>82</v>
      </c>
      <c r="F926" s="64">
        <v>45989</v>
      </c>
      <c r="I926" s="64">
        <v>45971</v>
      </c>
      <c r="J926" s="67">
        <f t="shared" ca="1" si="21"/>
        <v>-74</v>
      </c>
      <c r="K926" s="178" t="s">
        <v>4223</v>
      </c>
      <c r="L926" s="64" t="s">
        <v>572</v>
      </c>
      <c r="M926" s="64" t="s">
        <v>573</v>
      </c>
      <c r="N926" s="178" t="s">
        <v>118</v>
      </c>
      <c r="O926" s="446" t="s">
        <v>211</v>
      </c>
      <c r="P926" s="68" t="s">
        <v>212</v>
      </c>
      <c r="Q926" s="72" t="s">
        <v>4224</v>
      </c>
      <c r="R926" s="61" t="s">
        <v>67</v>
      </c>
      <c r="S926" s="72" t="s">
        <v>4225</v>
      </c>
      <c r="T926" s="61" t="s">
        <v>56</v>
      </c>
      <c r="U926" s="452" t="s">
        <v>130</v>
      </c>
      <c r="V926" s="341">
        <v>45972</v>
      </c>
    </row>
    <row r="927" spans="1:22" ht="38.25">
      <c r="A927" s="350">
        <v>929</v>
      </c>
      <c r="B927" s="167" t="s">
        <v>4226</v>
      </c>
      <c r="C927" s="70">
        <v>45967</v>
      </c>
      <c r="D927" s="70" t="s">
        <v>547</v>
      </c>
      <c r="E927" s="70" t="s">
        <v>547</v>
      </c>
      <c r="F927" s="64">
        <v>45989</v>
      </c>
      <c r="I927" s="64">
        <v>45971</v>
      </c>
      <c r="J927" s="67">
        <f t="shared" ca="1" si="21"/>
        <v>-79</v>
      </c>
      <c r="K927" s="178" t="s">
        <v>4227</v>
      </c>
      <c r="L927" s="64" t="s">
        <v>572</v>
      </c>
      <c r="M927" s="64" t="s">
        <v>573</v>
      </c>
      <c r="N927" s="178" t="s">
        <v>232</v>
      </c>
      <c r="O927" s="446" t="s">
        <v>408</v>
      </c>
      <c r="P927" s="68" t="s">
        <v>409</v>
      </c>
      <c r="Q927" s="72" t="s">
        <v>4228</v>
      </c>
      <c r="R927" s="61" t="s">
        <v>67</v>
      </c>
      <c r="S927" s="72" t="s">
        <v>4229</v>
      </c>
      <c r="T927" s="61" t="s">
        <v>56</v>
      </c>
      <c r="U927" s="452" t="s">
        <v>130</v>
      </c>
      <c r="V927" s="341">
        <v>45972</v>
      </c>
    </row>
    <row r="928" spans="1:22" ht="25.5">
      <c r="A928" s="72">
        <v>930</v>
      </c>
      <c r="B928" s="167" t="s">
        <v>4230</v>
      </c>
      <c r="C928" s="70">
        <v>45967</v>
      </c>
      <c r="D928" s="70" t="s">
        <v>82</v>
      </c>
      <c r="E928" s="70" t="s">
        <v>82</v>
      </c>
      <c r="F928" s="64">
        <v>45989</v>
      </c>
      <c r="I928" s="64">
        <v>45971</v>
      </c>
      <c r="J928" s="67">
        <f t="shared" ca="1" si="21"/>
        <v>-74</v>
      </c>
      <c r="K928" s="178" t="s">
        <v>4231</v>
      </c>
      <c r="L928" s="64" t="s">
        <v>572</v>
      </c>
      <c r="M928" s="64" t="s">
        <v>502</v>
      </c>
      <c r="N928" s="178" t="s">
        <v>127</v>
      </c>
      <c r="O928" s="446"/>
      <c r="P928" s="68"/>
      <c r="Q928" s="72" t="s">
        <v>4232</v>
      </c>
      <c r="R928" s="61" t="s">
        <v>214</v>
      </c>
      <c r="S928" s="72" t="s">
        <v>1120</v>
      </c>
      <c r="T928" s="61" t="s">
        <v>56</v>
      </c>
      <c r="U928" s="452" t="s">
        <v>130</v>
      </c>
      <c r="V928" s="341">
        <v>45972</v>
      </c>
    </row>
    <row r="929" spans="1:48" ht="38.25">
      <c r="A929" s="350">
        <v>931</v>
      </c>
      <c r="B929" s="167" t="s">
        <v>4233</v>
      </c>
      <c r="C929" s="70">
        <v>45967</v>
      </c>
      <c r="D929" s="70" t="s">
        <v>82</v>
      </c>
      <c r="E929" s="70" t="s">
        <v>82</v>
      </c>
      <c r="F929" s="64">
        <v>45989</v>
      </c>
      <c r="I929" s="64">
        <v>45971</v>
      </c>
      <c r="J929" s="67">
        <f t="shared" ca="1" si="21"/>
        <v>-74</v>
      </c>
      <c r="K929" s="178" t="s">
        <v>4234</v>
      </c>
      <c r="L929" s="64" t="s">
        <v>572</v>
      </c>
      <c r="M929" s="64" t="s">
        <v>573</v>
      </c>
      <c r="N929" s="178" t="s">
        <v>297</v>
      </c>
      <c r="O929" s="446" t="s">
        <v>298</v>
      </c>
      <c r="P929" s="68" t="s">
        <v>299</v>
      </c>
      <c r="Q929" s="72" t="s">
        <v>4235</v>
      </c>
      <c r="R929" s="61" t="s">
        <v>67</v>
      </c>
      <c r="S929" s="72" t="s">
        <v>4236</v>
      </c>
      <c r="T929" s="61" t="s">
        <v>56</v>
      </c>
      <c r="U929" s="452" t="s">
        <v>130</v>
      </c>
      <c r="V929" s="341">
        <v>45972</v>
      </c>
    </row>
    <row r="930" spans="1:48" ht="25.5">
      <c r="A930" s="72">
        <v>932</v>
      </c>
      <c r="B930" s="167" t="s">
        <v>4237</v>
      </c>
      <c r="C930" s="70">
        <v>45967</v>
      </c>
      <c r="D930" s="70" t="s">
        <v>547</v>
      </c>
      <c r="E930" s="70" t="s">
        <v>547</v>
      </c>
      <c r="F930" s="64">
        <v>45989</v>
      </c>
      <c r="I930" s="64">
        <v>45971</v>
      </c>
      <c r="J930" s="67">
        <f t="shared" ca="1" si="21"/>
        <v>-74</v>
      </c>
      <c r="K930" s="178" t="s">
        <v>4238</v>
      </c>
      <c r="L930" s="64" t="s">
        <v>572</v>
      </c>
      <c r="M930" s="64" t="s">
        <v>573</v>
      </c>
      <c r="N930" s="178" t="s">
        <v>144</v>
      </c>
      <c r="O930" s="446" t="s">
        <v>144</v>
      </c>
      <c r="P930" s="68" t="s">
        <v>146</v>
      </c>
      <c r="Q930" s="72" t="s">
        <v>4239</v>
      </c>
      <c r="R930" s="61" t="s">
        <v>67</v>
      </c>
      <c r="S930" s="72" t="s">
        <v>4240</v>
      </c>
      <c r="T930" s="61" t="s">
        <v>56</v>
      </c>
      <c r="U930" s="452" t="s">
        <v>265</v>
      </c>
      <c r="V930" s="261">
        <v>45972</v>
      </c>
    </row>
    <row r="931" spans="1:48" ht="51">
      <c r="A931" s="350">
        <v>933</v>
      </c>
      <c r="B931" s="718" t="s">
        <v>4241</v>
      </c>
      <c r="C931" s="686">
        <v>45967</v>
      </c>
      <c r="D931" s="686" t="s">
        <v>82</v>
      </c>
      <c r="E931" s="686" t="s">
        <v>82</v>
      </c>
      <c r="F931" s="688">
        <v>45989</v>
      </c>
      <c r="G931" s="688"/>
      <c r="H931" s="688"/>
      <c r="I931" s="688">
        <v>45971</v>
      </c>
      <c r="J931" s="689">
        <f t="shared" ca="1" si="21"/>
        <v>-74</v>
      </c>
      <c r="K931" s="694" t="s">
        <v>4242</v>
      </c>
      <c r="L931" s="688" t="s">
        <v>572</v>
      </c>
      <c r="M931" s="688" t="s">
        <v>573</v>
      </c>
      <c r="N931" s="694" t="s">
        <v>134</v>
      </c>
      <c r="O931" s="719" t="s">
        <v>1103</v>
      </c>
      <c r="P931" s="720" t="s">
        <v>661</v>
      </c>
      <c r="Q931" s="695" t="s">
        <v>4243</v>
      </c>
      <c r="R931" s="692" t="s">
        <v>67</v>
      </c>
      <c r="S931" s="695" t="s">
        <v>4244</v>
      </c>
      <c r="T931" s="692" t="s">
        <v>185</v>
      </c>
      <c r="U931" s="856" t="s">
        <v>86</v>
      </c>
      <c r="V931" s="696">
        <v>45972</v>
      </c>
    </row>
    <row r="932" spans="1:48" ht="51">
      <c r="A932" s="72">
        <v>934</v>
      </c>
      <c r="B932" s="718" t="s">
        <v>4245</v>
      </c>
      <c r="C932" s="686">
        <v>45967</v>
      </c>
      <c r="D932" s="686" t="s">
        <v>82</v>
      </c>
      <c r="E932" s="686" t="s">
        <v>82</v>
      </c>
      <c r="F932" s="688">
        <v>45989</v>
      </c>
      <c r="G932" s="688"/>
      <c r="H932" s="688"/>
      <c r="I932" s="688">
        <v>45971</v>
      </c>
      <c r="J932" s="689">
        <f t="shared" ca="1" si="21"/>
        <v>-74</v>
      </c>
      <c r="K932" s="694" t="s">
        <v>4246</v>
      </c>
      <c r="L932" s="688" t="s">
        <v>572</v>
      </c>
      <c r="M932" s="688" t="s">
        <v>573</v>
      </c>
      <c r="N932" s="694" t="s">
        <v>63</v>
      </c>
      <c r="O932" s="719" t="s">
        <v>64</v>
      </c>
      <c r="P932" s="720"/>
      <c r="Q932" s="695" t="s">
        <v>4247</v>
      </c>
      <c r="R932" s="692" t="s">
        <v>67</v>
      </c>
      <c r="S932" s="695" t="s">
        <v>4248</v>
      </c>
      <c r="T932" s="692" t="s">
        <v>185</v>
      </c>
      <c r="U932" s="856" t="s">
        <v>385</v>
      </c>
      <c r="V932" s="696">
        <v>45972</v>
      </c>
    </row>
    <row r="933" spans="1:48" ht="25.5">
      <c r="A933" s="350">
        <v>935</v>
      </c>
      <c r="B933" s="166" t="s">
        <v>4249</v>
      </c>
      <c r="C933" s="70">
        <v>45967</v>
      </c>
      <c r="D933" s="70" t="s">
        <v>82</v>
      </c>
      <c r="E933" s="70" t="s">
        <v>82</v>
      </c>
      <c r="F933" s="64">
        <v>45989</v>
      </c>
      <c r="I933" s="64">
        <v>45971</v>
      </c>
      <c r="J933" s="67">
        <f t="shared" ca="1" si="21"/>
        <v>-74</v>
      </c>
      <c r="K933" s="178" t="s">
        <v>4250</v>
      </c>
      <c r="L933" s="64" t="s">
        <v>572</v>
      </c>
      <c r="M933" s="64" t="s">
        <v>573</v>
      </c>
      <c r="N933" s="178" t="s">
        <v>127</v>
      </c>
      <c r="O933" s="446"/>
      <c r="P933" s="68"/>
      <c r="Q933" s="72" t="s">
        <v>4251</v>
      </c>
      <c r="R933" s="61" t="s">
        <v>214</v>
      </c>
      <c r="S933" s="72" t="s">
        <v>1120</v>
      </c>
      <c r="T933" s="61" t="s">
        <v>56</v>
      </c>
      <c r="U933" s="452" t="s">
        <v>265</v>
      </c>
      <c r="V933" s="261">
        <v>45971</v>
      </c>
      <c r="AB933" s="584" t="s">
        <v>4252</v>
      </c>
      <c r="AC933" s="141">
        <v>45975</v>
      </c>
    </row>
    <row r="934" spans="1:48" ht="25.5">
      <c r="A934" s="72">
        <v>936</v>
      </c>
      <c r="B934" s="166" t="s">
        <v>4253</v>
      </c>
      <c r="C934" s="70">
        <v>45967</v>
      </c>
      <c r="D934" s="70" t="s">
        <v>82</v>
      </c>
      <c r="E934" s="70" t="s">
        <v>82</v>
      </c>
      <c r="F934" s="64">
        <v>45989</v>
      </c>
      <c r="I934" s="64">
        <v>45971</v>
      </c>
      <c r="J934" s="67">
        <f t="shared" ca="1" si="21"/>
        <v>-74</v>
      </c>
      <c r="K934" s="178" t="s">
        <v>4254</v>
      </c>
      <c r="L934" s="64" t="s">
        <v>572</v>
      </c>
      <c r="M934" s="64" t="s">
        <v>573</v>
      </c>
      <c r="N934" s="178" t="s">
        <v>127</v>
      </c>
      <c r="O934" s="446"/>
      <c r="P934" s="68"/>
      <c r="Q934" s="72" t="s">
        <v>4255</v>
      </c>
      <c r="R934" s="61" t="s">
        <v>214</v>
      </c>
      <c r="S934" s="72" t="s">
        <v>1120</v>
      </c>
      <c r="T934" s="61" t="s">
        <v>56</v>
      </c>
      <c r="U934" s="452" t="s">
        <v>130</v>
      </c>
      <c r="V934" s="341">
        <v>45971</v>
      </c>
    </row>
    <row r="935" spans="1:48" ht="38.25">
      <c r="A935" s="350">
        <v>937</v>
      </c>
      <c r="B935" s="166" t="s">
        <v>4256</v>
      </c>
      <c r="C935" s="70">
        <v>45966</v>
      </c>
      <c r="D935" s="70" t="s">
        <v>4150</v>
      </c>
      <c r="E935" s="70" t="s">
        <v>4150</v>
      </c>
      <c r="F935" s="64">
        <v>45981</v>
      </c>
      <c r="I935" s="64">
        <v>45971</v>
      </c>
      <c r="J935" s="67">
        <f t="shared" ca="1" si="21"/>
        <v>-74</v>
      </c>
      <c r="K935" s="178" t="s">
        <v>1407</v>
      </c>
      <c r="L935" s="64" t="s">
        <v>572</v>
      </c>
      <c r="M935" s="64" t="s">
        <v>573</v>
      </c>
      <c r="N935" s="105" t="s">
        <v>63</v>
      </c>
      <c r="O935" s="105" t="s">
        <v>64</v>
      </c>
      <c r="P935" s="67" t="s">
        <v>65</v>
      </c>
      <c r="Q935" s="72" t="s">
        <v>4257</v>
      </c>
      <c r="R935" s="61" t="s">
        <v>214</v>
      </c>
      <c r="S935" s="72" t="s">
        <v>4258</v>
      </c>
      <c r="T935" s="61" t="s">
        <v>56</v>
      </c>
      <c r="U935" s="393" t="s">
        <v>447</v>
      </c>
      <c r="V935" s="341">
        <v>45971</v>
      </c>
    </row>
    <row r="936" spans="1:48" ht="25.5">
      <c r="A936" s="72">
        <v>938</v>
      </c>
      <c r="B936" s="168" t="s">
        <v>4259</v>
      </c>
      <c r="C936" s="70">
        <v>45966</v>
      </c>
      <c r="D936" s="70" t="s">
        <v>570</v>
      </c>
      <c r="E936" s="70" t="s">
        <v>570</v>
      </c>
      <c r="F936" s="64">
        <v>45988</v>
      </c>
      <c r="I936" s="64">
        <v>45971</v>
      </c>
      <c r="J936" s="67">
        <f t="shared" ca="1" si="21"/>
        <v>-74</v>
      </c>
      <c r="K936" s="178" t="s">
        <v>4260</v>
      </c>
      <c r="L936" s="64" t="s">
        <v>572</v>
      </c>
      <c r="M936" s="64" t="s">
        <v>573</v>
      </c>
      <c r="N936" s="178" t="s">
        <v>134</v>
      </c>
      <c r="O936" s="446" t="s">
        <v>1103</v>
      </c>
      <c r="P936" s="68" t="s">
        <v>661</v>
      </c>
      <c r="Q936" s="72" t="s">
        <v>4261</v>
      </c>
      <c r="R936" s="61" t="s">
        <v>322</v>
      </c>
      <c r="S936" s="72" t="s">
        <v>4262</v>
      </c>
      <c r="T936" s="61" t="s">
        <v>56</v>
      </c>
      <c r="U936" s="393" t="s">
        <v>330</v>
      </c>
      <c r="V936" s="341">
        <v>45971</v>
      </c>
    </row>
    <row r="937" spans="1:48" ht="25.5">
      <c r="A937" s="350">
        <v>939</v>
      </c>
      <c r="B937" s="168" t="s">
        <v>4263</v>
      </c>
      <c r="C937" s="70">
        <v>45966</v>
      </c>
      <c r="D937" s="70" t="s">
        <v>547</v>
      </c>
      <c r="E937" s="70" t="s">
        <v>547</v>
      </c>
      <c r="F937" s="64">
        <v>45988</v>
      </c>
      <c r="I937" s="64">
        <v>45971</v>
      </c>
      <c r="J937" s="67">
        <f t="shared" ca="1" si="21"/>
        <v>-74</v>
      </c>
      <c r="K937" s="178" t="s">
        <v>1441</v>
      </c>
      <c r="L937" s="64" t="s">
        <v>572</v>
      </c>
      <c r="M937" s="64" t="s">
        <v>573</v>
      </c>
      <c r="N937" s="178" t="s">
        <v>189</v>
      </c>
      <c r="O937" s="446" t="s">
        <v>190</v>
      </c>
      <c r="P937" s="68" t="s">
        <v>191</v>
      </c>
      <c r="Q937" s="178" t="s">
        <v>4264</v>
      </c>
      <c r="R937" s="61" t="s">
        <v>322</v>
      </c>
      <c r="S937" s="72" t="s">
        <v>4265</v>
      </c>
      <c r="T937" s="61" t="s">
        <v>56</v>
      </c>
      <c r="U937" s="861" t="s">
        <v>86</v>
      </c>
      <c r="V937" s="341">
        <v>45971</v>
      </c>
      <c r="AB937" s="64" t="s">
        <v>4266</v>
      </c>
      <c r="AC937" s="64">
        <v>45973</v>
      </c>
    </row>
    <row r="938" spans="1:48" ht="76.5">
      <c r="A938" s="72">
        <v>940</v>
      </c>
      <c r="B938" s="168" t="s">
        <v>4267</v>
      </c>
      <c r="C938" s="70">
        <v>45966</v>
      </c>
      <c r="D938" s="70" t="s">
        <v>82</v>
      </c>
      <c r="E938" s="70" t="s">
        <v>82</v>
      </c>
      <c r="F938" s="64">
        <v>45988</v>
      </c>
      <c r="I938" s="64">
        <v>45971</v>
      </c>
      <c r="J938" s="67">
        <f t="shared" ca="1" si="21"/>
        <v>-80</v>
      </c>
      <c r="K938" s="178" t="s">
        <v>4268</v>
      </c>
      <c r="L938" s="64" t="s">
        <v>572</v>
      </c>
      <c r="M938" s="64" t="s">
        <v>573</v>
      </c>
      <c r="N938" s="178" t="s">
        <v>232</v>
      </c>
      <c r="O938" s="446" t="s">
        <v>4269</v>
      </c>
      <c r="P938" s="68" t="s">
        <v>4270</v>
      </c>
      <c r="Q938" s="72" t="s">
        <v>4271</v>
      </c>
      <c r="R938" s="61" t="s">
        <v>67</v>
      </c>
      <c r="S938" s="72" t="s">
        <v>4272</v>
      </c>
      <c r="T938" s="61" t="s">
        <v>56</v>
      </c>
      <c r="U938" s="452" t="s">
        <v>130</v>
      </c>
      <c r="V938" s="341">
        <v>45971</v>
      </c>
    </row>
    <row r="939" spans="1:48" ht="25.5">
      <c r="A939" s="350">
        <v>941</v>
      </c>
      <c r="B939" s="168" t="s">
        <v>4273</v>
      </c>
      <c r="C939" s="70">
        <v>45966</v>
      </c>
      <c r="D939" s="70" t="s">
        <v>82</v>
      </c>
      <c r="E939" s="70" t="s">
        <v>82</v>
      </c>
      <c r="F939" s="64">
        <v>45988</v>
      </c>
      <c r="I939" s="64">
        <v>45971</v>
      </c>
      <c r="J939" s="67">
        <f t="shared" ca="1" si="21"/>
        <v>-75</v>
      </c>
      <c r="K939" s="178" t="s">
        <v>2259</v>
      </c>
      <c r="L939" s="64" t="s">
        <v>572</v>
      </c>
      <c r="M939" s="64" t="s">
        <v>573</v>
      </c>
      <c r="N939" s="178" t="s">
        <v>127</v>
      </c>
      <c r="O939" s="446"/>
      <c r="P939" s="68"/>
      <c r="Q939" s="72" t="s">
        <v>4274</v>
      </c>
      <c r="R939" s="61" t="s">
        <v>214</v>
      </c>
      <c r="S939" s="72" t="s">
        <v>1120</v>
      </c>
      <c r="T939" s="61" t="s">
        <v>56</v>
      </c>
      <c r="U939" s="452" t="s">
        <v>265</v>
      </c>
      <c r="V939" s="261">
        <v>45971</v>
      </c>
      <c r="AB939" s="584" t="s">
        <v>4275</v>
      </c>
      <c r="AC939" s="141">
        <v>45986</v>
      </c>
    </row>
    <row r="940" spans="1:48" ht="25.5">
      <c r="A940" s="72">
        <v>942</v>
      </c>
      <c r="B940" s="168" t="s">
        <v>4276</v>
      </c>
      <c r="C940" s="70">
        <v>45966</v>
      </c>
      <c r="D940" s="70" t="s">
        <v>547</v>
      </c>
      <c r="E940" s="70" t="s">
        <v>547</v>
      </c>
      <c r="F940" s="64">
        <v>45988</v>
      </c>
      <c r="I940" s="64">
        <v>45971</v>
      </c>
      <c r="J940" s="67">
        <f t="shared" ca="1" si="21"/>
        <v>-75</v>
      </c>
      <c r="K940" s="178" t="s">
        <v>4277</v>
      </c>
      <c r="L940" s="64" t="s">
        <v>572</v>
      </c>
      <c r="M940" s="64" t="s">
        <v>573</v>
      </c>
      <c r="N940" s="178" t="s">
        <v>232</v>
      </c>
      <c r="O940" s="446" t="s">
        <v>306</v>
      </c>
      <c r="P940" s="68" t="s">
        <v>956</v>
      </c>
      <c r="Q940" s="72" t="s">
        <v>4278</v>
      </c>
      <c r="R940" s="61" t="s">
        <v>67</v>
      </c>
      <c r="S940" s="72" t="s">
        <v>4279</v>
      </c>
      <c r="T940" s="61" t="s">
        <v>56</v>
      </c>
      <c r="U940" s="452" t="s">
        <v>172</v>
      </c>
      <c r="V940" s="341">
        <v>45971</v>
      </c>
    </row>
    <row r="941" spans="1:48" ht="25.5">
      <c r="A941" s="350">
        <v>943</v>
      </c>
      <c r="B941" s="159" t="s">
        <v>4280</v>
      </c>
      <c r="C941" s="70">
        <v>45966</v>
      </c>
      <c r="D941" s="70" t="s">
        <v>547</v>
      </c>
      <c r="E941" s="70" t="s">
        <v>547</v>
      </c>
      <c r="F941" s="64">
        <v>45988</v>
      </c>
      <c r="I941" s="64">
        <v>45971</v>
      </c>
      <c r="J941" s="67">
        <f t="shared" ca="1" si="21"/>
        <v>-75</v>
      </c>
      <c r="K941" s="178" t="s">
        <v>4260</v>
      </c>
      <c r="L941" s="64" t="s">
        <v>572</v>
      </c>
      <c r="M941" s="64" t="s">
        <v>573</v>
      </c>
      <c r="N941" s="178" t="s">
        <v>134</v>
      </c>
      <c r="O941" s="446" t="s">
        <v>1103</v>
      </c>
      <c r="P941" s="68" t="s">
        <v>661</v>
      </c>
      <c r="Q941" s="72" t="s">
        <v>4281</v>
      </c>
      <c r="R941" s="61" t="s">
        <v>214</v>
      </c>
      <c r="S941" s="72" t="s">
        <v>4282</v>
      </c>
      <c r="T941" s="61" t="s">
        <v>56</v>
      </c>
      <c r="U941" s="393" t="s">
        <v>330</v>
      </c>
      <c r="V941" s="341">
        <v>45971</v>
      </c>
    </row>
    <row r="942" spans="1:48" s="365" customFormat="1" ht="25.5">
      <c r="A942" s="72">
        <v>944</v>
      </c>
      <c r="B942" s="159" t="s">
        <v>4283</v>
      </c>
      <c r="C942" s="135">
        <v>45966</v>
      </c>
      <c r="D942" s="135" t="s">
        <v>82</v>
      </c>
      <c r="E942" s="135" t="s">
        <v>82</v>
      </c>
      <c r="F942" s="143">
        <v>45988</v>
      </c>
      <c r="G942" s="143"/>
      <c r="H942" s="143"/>
      <c r="I942" s="143">
        <v>45971</v>
      </c>
      <c r="J942" s="144">
        <f t="shared" ca="1" si="21"/>
        <v>-75</v>
      </c>
      <c r="K942" s="258" t="s">
        <v>4284</v>
      </c>
      <c r="L942" s="143" t="s">
        <v>572</v>
      </c>
      <c r="M942" s="143" t="s">
        <v>573</v>
      </c>
      <c r="N942" s="258" t="s">
        <v>63</v>
      </c>
      <c r="O942" s="446" t="s">
        <v>64</v>
      </c>
      <c r="P942" s="448" t="s">
        <v>433</v>
      </c>
      <c r="Q942" s="142" t="s">
        <v>4285</v>
      </c>
      <c r="R942" s="146" t="s">
        <v>322</v>
      </c>
      <c r="S942" s="142" t="s">
        <v>4286</v>
      </c>
      <c r="T942" s="146" t="s">
        <v>56</v>
      </c>
      <c r="U942" s="861" t="s">
        <v>172</v>
      </c>
      <c r="V942" s="341">
        <v>45972</v>
      </c>
      <c r="W942" s="313"/>
      <c r="X942" s="142"/>
      <c r="Y942" s="142"/>
      <c r="Z942" s="142"/>
      <c r="AA942" s="142"/>
      <c r="AB942" s="143"/>
      <c r="AC942" s="142"/>
      <c r="AD942" s="142"/>
      <c r="AE942" s="142"/>
      <c r="AF942" s="143"/>
      <c r="AG942" s="143"/>
      <c r="AH942" s="142"/>
      <c r="AI942" s="142"/>
      <c r="AJ942" s="143"/>
      <c r="AK942" s="142"/>
      <c r="AL942" s="142"/>
      <c r="AM942" s="142"/>
      <c r="AN942" s="143"/>
      <c r="AO942" s="143"/>
      <c r="AP942" s="142"/>
      <c r="AQ942" s="142"/>
      <c r="AR942" s="142"/>
      <c r="AS942" s="142"/>
      <c r="AT942" s="143"/>
      <c r="AU942" s="142"/>
      <c r="AV942" s="142"/>
    </row>
    <row r="943" spans="1:48" ht="25.5">
      <c r="A943" s="350">
        <v>945</v>
      </c>
      <c r="B943" s="168" t="s">
        <v>4287</v>
      </c>
      <c r="C943" s="70">
        <v>45965</v>
      </c>
      <c r="D943" s="70" t="s">
        <v>82</v>
      </c>
      <c r="E943" s="70" t="s">
        <v>82</v>
      </c>
      <c r="F943" s="64">
        <v>45987</v>
      </c>
      <c r="I943" s="64">
        <v>45971</v>
      </c>
      <c r="J943" s="67">
        <f t="shared" ca="1" si="21"/>
        <v>-75</v>
      </c>
      <c r="K943" s="258" t="s">
        <v>4156</v>
      </c>
      <c r="L943" s="64" t="s">
        <v>572</v>
      </c>
      <c r="M943" s="64" t="s">
        <v>573</v>
      </c>
      <c r="N943" s="178" t="s">
        <v>127</v>
      </c>
      <c r="O943" s="446"/>
      <c r="P943" s="68"/>
      <c r="Q943" s="72" t="s">
        <v>4288</v>
      </c>
      <c r="R943" s="61" t="s">
        <v>214</v>
      </c>
      <c r="T943" s="61" t="s">
        <v>56</v>
      </c>
      <c r="U943" s="452" t="s">
        <v>780</v>
      </c>
      <c r="V943" s="341">
        <v>45971</v>
      </c>
    </row>
    <row r="944" spans="1:48" ht="38.25">
      <c r="A944" s="72">
        <v>946</v>
      </c>
      <c r="B944" s="168" t="s">
        <v>4289</v>
      </c>
      <c r="C944" s="70">
        <v>45961</v>
      </c>
      <c r="D944" s="70" t="s">
        <v>547</v>
      </c>
      <c r="E944" s="70" t="s">
        <v>547</v>
      </c>
      <c r="F944" s="64">
        <v>45986</v>
      </c>
      <c r="G944" s="626" t="s">
        <v>4290</v>
      </c>
      <c r="H944" s="673">
        <v>45979</v>
      </c>
      <c r="I944" s="64">
        <v>45971</v>
      </c>
      <c r="J944" s="67">
        <f t="shared" ca="1" si="21"/>
        <v>-75</v>
      </c>
      <c r="K944" s="258" t="s">
        <v>4025</v>
      </c>
      <c r="L944" s="64" t="s">
        <v>572</v>
      </c>
      <c r="M944" s="64" t="s">
        <v>573</v>
      </c>
      <c r="N944" s="105" t="s">
        <v>203</v>
      </c>
      <c r="O944" s="445" t="s">
        <v>204</v>
      </c>
      <c r="P944" s="58" t="s">
        <v>205</v>
      </c>
      <c r="Q944" s="72" t="s">
        <v>4291</v>
      </c>
      <c r="R944" s="61" t="s">
        <v>67</v>
      </c>
      <c r="S944" s="72" t="s">
        <v>4026</v>
      </c>
      <c r="T944" s="61" t="s">
        <v>56</v>
      </c>
      <c r="U944" s="452" t="s">
        <v>86</v>
      </c>
      <c r="V944" s="341">
        <v>45971</v>
      </c>
      <c r="AF944" s="626" t="s">
        <v>4290</v>
      </c>
      <c r="AG944" s="673">
        <v>45979</v>
      </c>
    </row>
    <row r="945" spans="1:49" ht="51">
      <c r="A945" s="350">
        <v>947</v>
      </c>
      <c r="B945" s="167" t="s">
        <v>4292</v>
      </c>
      <c r="C945" s="70">
        <v>45961</v>
      </c>
      <c r="D945" s="70" t="s">
        <v>82</v>
      </c>
      <c r="E945" s="70" t="s">
        <v>82</v>
      </c>
      <c r="F945" s="64">
        <v>45986</v>
      </c>
      <c r="I945" s="64">
        <v>45971</v>
      </c>
      <c r="J945" s="67">
        <f t="shared" ca="1" si="21"/>
        <v>-75</v>
      </c>
      <c r="K945" s="178" t="s">
        <v>1325</v>
      </c>
      <c r="L945" s="64" t="s">
        <v>572</v>
      </c>
      <c r="M945" s="64" t="s">
        <v>573</v>
      </c>
      <c r="N945" s="105" t="s">
        <v>127</v>
      </c>
      <c r="O945" s="105"/>
      <c r="P945" s="67"/>
      <c r="Q945" s="72" t="s">
        <v>4293</v>
      </c>
      <c r="R945" s="61" t="s">
        <v>214</v>
      </c>
      <c r="T945" s="61" t="s">
        <v>56</v>
      </c>
      <c r="V945" s="261">
        <v>45971</v>
      </c>
    </row>
    <row r="946" spans="1:49" ht="38.25">
      <c r="A946" s="72">
        <v>948</v>
      </c>
      <c r="B946" s="168" t="s">
        <v>4294</v>
      </c>
      <c r="C946" s="70">
        <v>45961</v>
      </c>
      <c r="D946" s="70" t="s">
        <v>506</v>
      </c>
      <c r="E946" s="70" t="s">
        <v>506</v>
      </c>
      <c r="F946" s="64">
        <v>46008</v>
      </c>
      <c r="I946" s="64">
        <v>45971</v>
      </c>
      <c r="J946" s="67">
        <f t="shared" ca="1" si="21"/>
        <v>-76</v>
      </c>
      <c r="K946" s="178" t="s">
        <v>2003</v>
      </c>
      <c r="L946" s="64" t="s">
        <v>572</v>
      </c>
      <c r="M946" s="64" t="s">
        <v>143</v>
      </c>
      <c r="N946" s="178" t="s">
        <v>167</v>
      </c>
      <c r="O946" s="446" t="s">
        <v>1043</v>
      </c>
      <c r="P946" s="68" t="s">
        <v>1044</v>
      </c>
      <c r="Q946" s="72" t="s">
        <v>4295</v>
      </c>
      <c r="R946" s="61" t="s">
        <v>214</v>
      </c>
      <c r="S946" s="72" t="s">
        <v>1120</v>
      </c>
      <c r="T946" s="61" t="s">
        <v>56</v>
      </c>
      <c r="U946" s="452" t="s">
        <v>265</v>
      </c>
      <c r="V946" s="261">
        <v>45971</v>
      </c>
    </row>
    <row r="947" spans="1:49" ht="38.25">
      <c r="A947" s="350">
        <v>949</v>
      </c>
      <c r="B947" s="168" t="s">
        <v>4296</v>
      </c>
      <c r="C947" s="70">
        <v>45960</v>
      </c>
      <c r="D947" s="70" t="s">
        <v>547</v>
      </c>
      <c r="E947" s="70" t="s">
        <v>547</v>
      </c>
      <c r="F947" s="64">
        <v>45985</v>
      </c>
      <c r="I947" s="64">
        <v>45971</v>
      </c>
      <c r="J947" s="67">
        <f t="shared" ca="1" si="21"/>
        <v>-77</v>
      </c>
      <c r="K947" s="178" t="s">
        <v>4002</v>
      </c>
      <c r="L947" s="64" t="s">
        <v>572</v>
      </c>
      <c r="M947" s="64" t="s">
        <v>573</v>
      </c>
      <c r="N947" s="178" t="s">
        <v>63</v>
      </c>
      <c r="O947" s="446" t="s">
        <v>64</v>
      </c>
      <c r="P947" s="72" t="s">
        <v>65</v>
      </c>
      <c r="Q947" s="72" t="s">
        <v>4297</v>
      </c>
      <c r="R947" s="61" t="s">
        <v>337</v>
      </c>
      <c r="S947" s="72" t="s">
        <v>4298</v>
      </c>
      <c r="T947" s="61" t="s">
        <v>56</v>
      </c>
      <c r="U947" s="452" t="s">
        <v>436</v>
      </c>
      <c r="V947" s="341">
        <v>45971</v>
      </c>
    </row>
    <row r="948" spans="1:49" ht="25.5">
      <c r="A948" s="72">
        <v>950</v>
      </c>
      <c r="B948" s="168" t="s">
        <v>4299</v>
      </c>
      <c r="C948" s="70">
        <v>45960</v>
      </c>
      <c r="D948" s="70" t="s">
        <v>570</v>
      </c>
      <c r="E948" s="70" t="s">
        <v>570</v>
      </c>
      <c r="F948" s="64">
        <v>45985</v>
      </c>
      <c r="I948" s="64">
        <v>45971</v>
      </c>
      <c r="J948" s="67">
        <f t="shared" ca="1" si="21"/>
        <v>-77</v>
      </c>
      <c r="K948" s="178" t="s">
        <v>4300</v>
      </c>
      <c r="L948" s="64" t="s">
        <v>572</v>
      </c>
      <c r="M948" s="64" t="s">
        <v>573</v>
      </c>
      <c r="N948" s="178" t="s">
        <v>63</v>
      </c>
      <c r="O948" s="446" t="s">
        <v>64</v>
      </c>
      <c r="P948" s="72" t="s">
        <v>450</v>
      </c>
      <c r="Q948" s="72" t="s">
        <v>1221</v>
      </c>
      <c r="R948" s="61" t="s">
        <v>322</v>
      </c>
      <c r="S948" s="72" t="s">
        <v>4301</v>
      </c>
      <c r="T948" s="61" t="s">
        <v>56</v>
      </c>
      <c r="U948" s="452" t="s">
        <v>172</v>
      </c>
      <c r="V948" s="341">
        <v>45971</v>
      </c>
    </row>
    <row r="949" spans="1:49" ht="25.5">
      <c r="A949" s="350">
        <v>951</v>
      </c>
      <c r="B949" s="168" t="s">
        <v>4302</v>
      </c>
      <c r="C949" s="70">
        <v>45960</v>
      </c>
      <c r="D949" s="70" t="s">
        <v>547</v>
      </c>
      <c r="E949" s="70" t="s">
        <v>547</v>
      </c>
      <c r="F949" s="64">
        <v>45985</v>
      </c>
      <c r="I949" s="64">
        <v>45971</v>
      </c>
      <c r="J949" s="67">
        <f t="shared" ca="1" si="21"/>
        <v>-62</v>
      </c>
      <c r="K949" s="178" t="s">
        <v>4303</v>
      </c>
      <c r="L949" s="64" t="s">
        <v>572</v>
      </c>
      <c r="M949" s="64" t="s">
        <v>573</v>
      </c>
      <c r="N949" s="178" t="s">
        <v>118</v>
      </c>
      <c r="O949" s="446" t="s">
        <v>4304</v>
      </c>
      <c r="P949" s="68" t="s">
        <v>654</v>
      </c>
      <c r="Q949" s="72" t="s">
        <v>4305</v>
      </c>
      <c r="R949" s="61" t="s">
        <v>214</v>
      </c>
      <c r="S949" s="72" t="s">
        <v>4306</v>
      </c>
      <c r="T949" s="61" t="s">
        <v>69</v>
      </c>
      <c r="U949" s="393" t="s">
        <v>70</v>
      </c>
      <c r="V949" s="261">
        <v>45971</v>
      </c>
    </row>
    <row r="950" spans="1:49" ht="51">
      <c r="A950" s="72">
        <v>952</v>
      </c>
      <c r="B950" s="168" t="s">
        <v>4307</v>
      </c>
      <c r="C950" s="70">
        <v>45960</v>
      </c>
      <c r="D950" s="70" t="s">
        <v>82</v>
      </c>
      <c r="E950" s="70" t="s">
        <v>82</v>
      </c>
      <c r="F950" s="64">
        <v>45985</v>
      </c>
      <c r="I950" s="64">
        <v>45971</v>
      </c>
      <c r="J950" s="67">
        <f t="shared" ca="1" si="21"/>
        <v>-78</v>
      </c>
      <c r="K950" s="178" t="s">
        <v>1331</v>
      </c>
      <c r="L950" s="64" t="s">
        <v>572</v>
      </c>
      <c r="M950" s="64" t="s">
        <v>573</v>
      </c>
      <c r="N950" s="105" t="s">
        <v>63</v>
      </c>
      <c r="O950" s="105" t="s">
        <v>64</v>
      </c>
      <c r="P950" s="67" t="s">
        <v>450</v>
      </c>
      <c r="Q950" s="72" t="s">
        <v>4308</v>
      </c>
      <c r="R950" s="61" t="s">
        <v>214</v>
      </c>
      <c r="T950" s="61" t="s">
        <v>56</v>
      </c>
      <c r="U950" s="452" t="s">
        <v>1855</v>
      </c>
      <c r="V950" s="341">
        <v>44510</v>
      </c>
    </row>
    <row r="951" spans="1:49" ht="25.5">
      <c r="A951" s="350">
        <v>953</v>
      </c>
      <c r="B951" s="596" t="s">
        <v>4309</v>
      </c>
      <c r="C951" s="70">
        <v>45965</v>
      </c>
      <c r="D951" s="72" t="s">
        <v>82</v>
      </c>
      <c r="E951" s="72" t="s">
        <v>82</v>
      </c>
      <c r="F951" s="64">
        <v>45987</v>
      </c>
      <c r="I951" s="64">
        <v>45971</v>
      </c>
      <c r="J951" s="67">
        <f ca="1">IF(AND(B948&lt;&gt;"",C948&lt;&gt;"",F948&lt;&gt;""),IF(NETWORKDAYS.INTL(TODAY(),F948,1,festivos)&gt;=0,NETWORKDAYS.INTL(TODAY(),F948,1,festivos)-1,NETWORKDAYS.INTL(TODAY(),F948,1,festivos)+1),"")</f>
        <v>-78</v>
      </c>
      <c r="K951" s="178" t="s">
        <v>83</v>
      </c>
      <c r="L951" s="64" t="s">
        <v>572</v>
      </c>
      <c r="M951" s="64" t="s">
        <v>573</v>
      </c>
      <c r="N951" s="178" t="s">
        <v>127</v>
      </c>
      <c r="O951" s="446"/>
      <c r="P951" s="68"/>
      <c r="Q951" s="72" t="s">
        <v>4310</v>
      </c>
      <c r="R951" s="61" t="s">
        <v>214</v>
      </c>
      <c r="S951" s="72" t="s">
        <v>1120</v>
      </c>
      <c r="T951" s="61" t="s">
        <v>56</v>
      </c>
      <c r="U951" s="393" t="s">
        <v>330</v>
      </c>
      <c r="V951" s="341">
        <v>45971</v>
      </c>
    </row>
    <row r="952" spans="1:49" ht="25.5">
      <c r="A952" s="72">
        <v>954</v>
      </c>
      <c r="B952" s="596" t="s">
        <v>4311</v>
      </c>
      <c r="C952" s="70">
        <v>45960</v>
      </c>
      <c r="D952" s="72" t="s">
        <v>82</v>
      </c>
      <c r="E952" s="72" t="s">
        <v>82</v>
      </c>
      <c r="F952" s="64">
        <v>45965</v>
      </c>
      <c r="I952" s="64">
        <v>45971</v>
      </c>
      <c r="J952" s="67">
        <f ca="1">IF(AND(B949&lt;&gt;"",C949&lt;&gt;"",F949&lt;&gt;""),IF(NETWORKDAYS.INTL(TODAY(),F949,1,festivos)&gt;=0,NETWORKDAYS.INTL(TODAY(),F949,1,festivos)-1,NETWORKDAYS.INTL(TODAY(),F949,1,festivos)+1),"")</f>
        <v>-78</v>
      </c>
      <c r="K952" s="178" t="s">
        <v>4312</v>
      </c>
      <c r="L952" s="64" t="s">
        <v>572</v>
      </c>
      <c r="M952" s="64" t="s">
        <v>573</v>
      </c>
      <c r="N952" s="178" t="s">
        <v>232</v>
      </c>
      <c r="O952" s="446" t="s">
        <v>306</v>
      </c>
      <c r="P952" s="68" t="s">
        <v>956</v>
      </c>
      <c r="Q952" s="72" t="s">
        <v>4313</v>
      </c>
      <c r="R952" s="61" t="s">
        <v>322</v>
      </c>
      <c r="S952" s="72" t="s">
        <v>4314</v>
      </c>
      <c r="T952" s="61" t="s">
        <v>56</v>
      </c>
      <c r="U952" s="393" t="s">
        <v>330</v>
      </c>
      <c r="V952" s="341">
        <v>45971</v>
      </c>
    </row>
    <row r="953" spans="1:49" ht="51">
      <c r="A953" s="350">
        <v>955</v>
      </c>
      <c r="B953" s="718" t="s">
        <v>4315</v>
      </c>
      <c r="C953" s="686">
        <v>45961</v>
      </c>
      <c r="D953" s="695" t="s">
        <v>82</v>
      </c>
      <c r="E953" s="695" t="s">
        <v>82</v>
      </c>
      <c r="F953" s="688">
        <v>45986</v>
      </c>
      <c r="G953" s="688"/>
      <c r="H953" s="688"/>
      <c r="I953" s="688">
        <v>45971</v>
      </c>
      <c r="J953" s="689">
        <f ca="1">IF(AND(B950&lt;&gt;"",C950&lt;&gt;"",F950&lt;&gt;""),IF(NETWORKDAYS.INTL(TODAY(),F950,1,festivos)&gt;=0,NETWORKDAYS.INTL(TODAY(),F950,1,festivos)-1,NETWORKDAYS.INTL(TODAY(),F950,1,festivos)+1),"")</f>
        <v>-78</v>
      </c>
      <c r="K953" s="694" t="s">
        <v>4316</v>
      </c>
      <c r="L953" s="688" t="s">
        <v>572</v>
      </c>
      <c r="M953" s="688" t="s">
        <v>573</v>
      </c>
      <c r="N953" s="694" t="s">
        <v>63</v>
      </c>
      <c r="O953" s="719" t="s">
        <v>64</v>
      </c>
      <c r="P953" s="695" t="s">
        <v>450</v>
      </c>
      <c r="Q953" s="695" t="s">
        <v>4317</v>
      </c>
      <c r="R953" s="692" t="s">
        <v>322</v>
      </c>
      <c r="S953" s="695" t="s">
        <v>4318</v>
      </c>
      <c r="T953" s="692" t="s">
        <v>185</v>
      </c>
      <c r="U953" s="856" t="s">
        <v>1151</v>
      </c>
      <c r="V953" s="696">
        <v>45971</v>
      </c>
    </row>
    <row r="954" spans="1:49" ht="38.25">
      <c r="A954" s="72">
        <v>956</v>
      </c>
      <c r="B954" s="596" t="s">
        <v>4319</v>
      </c>
      <c r="C954" s="70">
        <v>45961</v>
      </c>
      <c r="D954" s="72" t="s">
        <v>82</v>
      </c>
      <c r="E954" s="72" t="s">
        <v>82</v>
      </c>
      <c r="F954" s="64">
        <v>45986</v>
      </c>
      <c r="I954" s="64">
        <v>45971</v>
      </c>
      <c r="J954" s="67">
        <f t="shared" ref="J954:J985" ca="1" si="22">IF(AND(B954&lt;&gt;"",C954&lt;&gt;"",F954&lt;&gt;""),IF(NETWORKDAYS.INTL(TODAY(),F954,1,festivos)&gt;=0,NETWORKDAYS.INTL(TODAY(),F954,1,festivos)-1,NETWORKDAYS.INTL(TODAY(),F954,1,festivos)+1),"")</f>
        <v>-77</v>
      </c>
      <c r="K954" s="178" t="s">
        <v>4320</v>
      </c>
      <c r="L954" s="64" t="s">
        <v>572</v>
      </c>
      <c r="M954" s="64" t="s">
        <v>573</v>
      </c>
      <c r="N954" s="178" t="s">
        <v>252</v>
      </c>
      <c r="O954" s="446"/>
      <c r="P954" s="68"/>
      <c r="Q954" s="72" t="s">
        <v>4321</v>
      </c>
      <c r="R954" s="61" t="s">
        <v>214</v>
      </c>
      <c r="S954" s="72" t="s">
        <v>1120</v>
      </c>
      <c r="T954" s="61" t="s">
        <v>56</v>
      </c>
      <c r="X954" s="992" t="s">
        <v>4015</v>
      </c>
      <c r="Y954" s="993" t="s">
        <v>850</v>
      </c>
      <c r="Z954" s="993"/>
      <c r="AA954" s="993" t="s">
        <v>89</v>
      </c>
      <c r="AB954" s="58" t="s">
        <v>2079</v>
      </c>
      <c r="AC954" s="992"/>
      <c r="AD954" s="993"/>
      <c r="AE954" s="993" t="s">
        <v>91</v>
      </c>
      <c r="AF954" s="67" t="s">
        <v>4322</v>
      </c>
      <c r="AG954" s="63">
        <v>45957</v>
      </c>
      <c r="AH954" s="994"/>
      <c r="AI954" s="995" t="s">
        <v>558</v>
      </c>
      <c r="AJ954" s="993"/>
      <c r="AK954" s="996"/>
      <c r="AL954" s="997"/>
      <c r="AM954" s="997"/>
      <c r="AN954" s="997"/>
      <c r="AO954" s="996"/>
      <c r="AP954" s="998"/>
      <c r="AQ954" s="999"/>
      <c r="AR954" s="999"/>
      <c r="AS954" s="999"/>
      <c r="AT954" s="999"/>
      <c r="AU954" s="996"/>
      <c r="AV954" s="993" t="s">
        <v>94</v>
      </c>
      <c r="AW954" s="1000" t="s">
        <v>4323</v>
      </c>
    </row>
    <row r="955" spans="1:49" ht="25.5">
      <c r="A955" s="350">
        <v>957</v>
      </c>
      <c r="B955" s="596" t="s">
        <v>4324</v>
      </c>
      <c r="C955" s="70">
        <v>45950</v>
      </c>
      <c r="D955" s="70" t="s">
        <v>570</v>
      </c>
      <c r="E955" s="70" t="s">
        <v>570</v>
      </c>
      <c r="F955" s="64">
        <v>45965</v>
      </c>
      <c r="I955" s="64">
        <v>45971</v>
      </c>
      <c r="J955" s="67">
        <f t="shared" ca="1" si="22"/>
        <v>-91</v>
      </c>
      <c r="K955" s="178" t="s">
        <v>4325</v>
      </c>
      <c r="L955" s="64" t="s">
        <v>522</v>
      </c>
      <c r="M955" s="64" t="s">
        <v>49</v>
      </c>
      <c r="N955" s="178" t="s">
        <v>280</v>
      </c>
      <c r="O955" s="446" t="s">
        <v>4326</v>
      </c>
      <c r="P955" s="72" t="s">
        <v>3725</v>
      </c>
      <c r="Q955" s="72" t="s">
        <v>4327</v>
      </c>
      <c r="R955" s="61" t="s">
        <v>214</v>
      </c>
      <c r="S955" s="72" t="s">
        <v>1442</v>
      </c>
      <c r="T955" s="61" t="s">
        <v>56</v>
      </c>
      <c r="U955" s="452" t="s">
        <v>86</v>
      </c>
      <c r="V955" s="341">
        <v>45971</v>
      </c>
    </row>
    <row r="956" spans="1:49" ht="25.5">
      <c r="A956" s="72">
        <v>958</v>
      </c>
      <c r="B956" s="596" t="s">
        <v>4328</v>
      </c>
      <c r="C956" s="70">
        <v>45961</v>
      </c>
      <c r="D956" s="70" t="s">
        <v>547</v>
      </c>
      <c r="E956" s="70" t="s">
        <v>547</v>
      </c>
      <c r="F956" s="64">
        <v>45986</v>
      </c>
      <c r="I956" s="64">
        <v>45971</v>
      </c>
      <c r="J956" s="67">
        <f t="shared" ca="1" si="22"/>
        <v>-77</v>
      </c>
      <c r="K956" s="178" t="s">
        <v>83</v>
      </c>
      <c r="L956" s="64" t="s">
        <v>572</v>
      </c>
      <c r="M956" s="64" t="s">
        <v>573</v>
      </c>
      <c r="N956" s="178" t="s">
        <v>1085</v>
      </c>
      <c r="O956" s="446" t="s">
        <v>1086</v>
      </c>
      <c r="P956" s="68" t="s">
        <v>1087</v>
      </c>
      <c r="Q956" s="72" t="s">
        <v>4329</v>
      </c>
      <c r="R956" s="61" t="s">
        <v>214</v>
      </c>
      <c r="S956" s="72" t="s">
        <v>2025</v>
      </c>
      <c r="T956" s="61" t="s">
        <v>56</v>
      </c>
      <c r="U956" s="452" t="s">
        <v>86</v>
      </c>
      <c r="V956" s="341">
        <v>45971</v>
      </c>
    </row>
    <row r="957" spans="1:49" ht="25.5">
      <c r="A957" s="350">
        <v>959</v>
      </c>
      <c r="B957" s="596" t="s">
        <v>4330</v>
      </c>
      <c r="C957" s="70">
        <v>45961</v>
      </c>
      <c r="D957" s="70" t="s">
        <v>547</v>
      </c>
      <c r="E957" s="70" t="s">
        <v>547</v>
      </c>
      <c r="F957" s="64">
        <v>45986</v>
      </c>
      <c r="I957" s="64">
        <v>45972</v>
      </c>
      <c r="J957" s="67">
        <f t="shared" ca="1" si="22"/>
        <v>-77</v>
      </c>
      <c r="K957" s="178" t="s">
        <v>1441</v>
      </c>
      <c r="L957" s="64" t="s">
        <v>572</v>
      </c>
      <c r="M957" s="64" t="s">
        <v>573</v>
      </c>
      <c r="N957" s="178" t="s">
        <v>127</v>
      </c>
      <c r="O957" s="446"/>
      <c r="P957" s="68"/>
      <c r="Q957" s="72" t="s">
        <v>4331</v>
      </c>
      <c r="R957" s="61" t="s">
        <v>214</v>
      </c>
      <c r="S957" s="72" t="s">
        <v>2025</v>
      </c>
      <c r="T957" s="61" t="s">
        <v>56</v>
      </c>
      <c r="U957" s="452" t="s">
        <v>86</v>
      </c>
      <c r="V957" s="341">
        <v>45972</v>
      </c>
    </row>
    <row r="958" spans="1:49" ht="51">
      <c r="A958" s="72">
        <v>960</v>
      </c>
      <c r="B958" s="596" t="s">
        <v>4332</v>
      </c>
      <c r="C958" s="70">
        <v>45965</v>
      </c>
      <c r="D958" s="72" t="s">
        <v>82</v>
      </c>
      <c r="E958" s="72" t="s">
        <v>82</v>
      </c>
      <c r="F958" s="64">
        <v>45987</v>
      </c>
      <c r="I958" s="64">
        <v>45972</v>
      </c>
      <c r="J958" s="67">
        <f t="shared" ca="1" si="22"/>
        <v>-76</v>
      </c>
      <c r="K958" s="178" t="s">
        <v>1331</v>
      </c>
      <c r="L958" s="64" t="s">
        <v>572</v>
      </c>
      <c r="M958" s="64" t="s">
        <v>573</v>
      </c>
      <c r="N958" s="178" t="s">
        <v>127</v>
      </c>
      <c r="O958" s="446"/>
      <c r="P958" s="68"/>
      <c r="Q958" s="72" t="s">
        <v>4333</v>
      </c>
      <c r="R958" s="61" t="s">
        <v>214</v>
      </c>
      <c r="T958" s="61" t="s">
        <v>56</v>
      </c>
      <c r="U958" s="452" t="s">
        <v>1855</v>
      </c>
      <c r="V958" s="341">
        <v>45972</v>
      </c>
    </row>
    <row r="959" spans="1:49" ht="65.25" customHeight="1">
      <c r="A959" s="350">
        <v>961</v>
      </c>
      <c r="B959" s="596" t="s">
        <v>4334</v>
      </c>
      <c r="C959" s="70">
        <v>45965</v>
      </c>
      <c r="D959" s="72" t="s">
        <v>82</v>
      </c>
      <c r="E959" s="72" t="s">
        <v>82</v>
      </c>
      <c r="F959" s="64">
        <v>45987</v>
      </c>
      <c r="I959" s="64">
        <v>45972</v>
      </c>
      <c r="J959" s="67">
        <f t="shared" ca="1" si="22"/>
        <v>-76</v>
      </c>
      <c r="K959" s="178" t="s">
        <v>1292</v>
      </c>
      <c r="L959" s="64" t="s">
        <v>572</v>
      </c>
      <c r="M959" s="64" t="s">
        <v>573</v>
      </c>
      <c r="N959" s="178" t="s">
        <v>118</v>
      </c>
      <c r="O959" s="446" t="s">
        <v>268</v>
      </c>
      <c r="P959" s="68" t="s">
        <v>269</v>
      </c>
      <c r="Q959" s="72" t="s">
        <v>4335</v>
      </c>
      <c r="R959" s="67" t="s">
        <v>322</v>
      </c>
      <c r="S959" s="72" t="s">
        <v>4336</v>
      </c>
      <c r="T959" s="61" t="s">
        <v>56</v>
      </c>
      <c r="U959" s="393" t="s">
        <v>330</v>
      </c>
      <c r="V959" s="341">
        <v>45972</v>
      </c>
    </row>
    <row r="960" spans="1:49" ht="25.5">
      <c r="A960" s="72">
        <v>962</v>
      </c>
      <c r="B960" s="596" t="s">
        <v>4337</v>
      </c>
      <c r="C960" s="70">
        <v>45965</v>
      </c>
      <c r="D960" s="72" t="s">
        <v>82</v>
      </c>
      <c r="E960" s="72" t="s">
        <v>82</v>
      </c>
      <c r="F960" s="64">
        <v>45987</v>
      </c>
      <c r="I960" s="64">
        <v>45972</v>
      </c>
      <c r="J960" s="67">
        <f t="shared" ca="1" si="22"/>
        <v>-76</v>
      </c>
      <c r="K960" s="340" t="s">
        <v>4338</v>
      </c>
      <c r="L960" s="64" t="s">
        <v>572</v>
      </c>
      <c r="M960" s="64" t="s">
        <v>573</v>
      </c>
      <c r="N960" s="178" t="s">
        <v>134</v>
      </c>
      <c r="O960" s="446" t="s">
        <v>2792</v>
      </c>
      <c r="P960" s="68" t="s">
        <v>3506</v>
      </c>
      <c r="Q960" s="72" t="s">
        <v>1332</v>
      </c>
      <c r="R960" s="61" t="s">
        <v>214</v>
      </c>
      <c r="T960" s="61" t="s">
        <v>56</v>
      </c>
      <c r="U960" s="452" t="s">
        <v>1855</v>
      </c>
      <c r="V960" s="341">
        <v>45972</v>
      </c>
    </row>
    <row r="961" spans="1:49" ht="51">
      <c r="A961" s="350">
        <v>963</v>
      </c>
      <c r="B961" s="718" t="s">
        <v>4339</v>
      </c>
      <c r="C961" s="686">
        <v>45966</v>
      </c>
      <c r="D961" s="695" t="s">
        <v>547</v>
      </c>
      <c r="E961" s="695" t="s">
        <v>547</v>
      </c>
      <c r="F961" s="688">
        <v>45988</v>
      </c>
      <c r="G961" s="688"/>
      <c r="H961" s="688"/>
      <c r="I961" s="688">
        <v>45972</v>
      </c>
      <c r="J961" s="689">
        <f t="shared" ca="1" si="22"/>
        <v>-75</v>
      </c>
      <c r="K961" s="694" t="s">
        <v>4340</v>
      </c>
      <c r="L961" s="688" t="s">
        <v>572</v>
      </c>
      <c r="M961" s="688" t="s">
        <v>573</v>
      </c>
      <c r="N961" s="694" t="s">
        <v>203</v>
      </c>
      <c r="O961" s="719" t="s">
        <v>204</v>
      </c>
      <c r="P961" s="720" t="s">
        <v>205</v>
      </c>
      <c r="Q961" s="695" t="s">
        <v>4341</v>
      </c>
      <c r="R961" s="692" t="s">
        <v>67</v>
      </c>
      <c r="S961" s="695" t="s">
        <v>4342</v>
      </c>
      <c r="T961" s="692" t="s">
        <v>185</v>
      </c>
      <c r="U961" s="856" t="s">
        <v>86</v>
      </c>
      <c r="V961" s="696">
        <v>45972</v>
      </c>
    </row>
    <row r="962" spans="1:49" ht="51">
      <c r="A962" s="72">
        <v>964</v>
      </c>
      <c r="B962" s="615" t="s">
        <v>4343</v>
      </c>
      <c r="C962" s="70">
        <v>45966</v>
      </c>
      <c r="D962" s="72" t="s">
        <v>82</v>
      </c>
      <c r="E962" s="72" t="s">
        <v>82</v>
      </c>
      <c r="F962" s="64">
        <v>45988</v>
      </c>
      <c r="I962" s="64">
        <v>45972</v>
      </c>
      <c r="J962" s="67">
        <f t="shared" ca="1" si="22"/>
        <v>-75</v>
      </c>
      <c r="K962" s="178" t="s">
        <v>3416</v>
      </c>
      <c r="L962" s="64" t="s">
        <v>572</v>
      </c>
      <c r="M962" s="64" t="s">
        <v>573</v>
      </c>
      <c r="N962" s="105" t="s">
        <v>867</v>
      </c>
      <c r="O962" s="60" t="s">
        <v>3417</v>
      </c>
      <c r="P962" s="58" t="s">
        <v>2889</v>
      </c>
      <c r="Q962" s="142" t="s">
        <v>4344</v>
      </c>
      <c r="R962" s="61" t="s">
        <v>67</v>
      </c>
      <c r="S962" s="61" t="s">
        <v>3419</v>
      </c>
      <c r="T962" s="61" t="s">
        <v>185</v>
      </c>
      <c r="U962" s="452" t="s">
        <v>2752</v>
      </c>
      <c r="V962" s="341">
        <v>45972</v>
      </c>
      <c r="AB962" s="64" t="s">
        <v>4345</v>
      </c>
      <c r="AC962" s="64">
        <v>45979</v>
      </c>
    </row>
    <row r="963" spans="1:49" ht="25.5">
      <c r="A963" s="350">
        <v>965</v>
      </c>
      <c r="B963" s="615" t="s">
        <v>4346</v>
      </c>
      <c r="C963" s="70">
        <v>45966</v>
      </c>
      <c r="D963" s="72" t="s">
        <v>82</v>
      </c>
      <c r="E963" s="72" t="s">
        <v>82</v>
      </c>
      <c r="F963" s="64">
        <v>45988</v>
      </c>
      <c r="I963" s="64">
        <v>45972</v>
      </c>
      <c r="J963" s="67">
        <f t="shared" ca="1" si="22"/>
        <v>-75</v>
      </c>
      <c r="K963" s="178" t="s">
        <v>4347</v>
      </c>
      <c r="L963" s="64" t="s">
        <v>572</v>
      </c>
      <c r="M963" s="64" t="s">
        <v>502</v>
      </c>
      <c r="N963" s="178" t="s">
        <v>297</v>
      </c>
      <c r="O963" s="446" t="s">
        <v>298</v>
      </c>
      <c r="P963" s="68" t="s">
        <v>299</v>
      </c>
      <c r="Q963" s="72" t="s">
        <v>4348</v>
      </c>
      <c r="R963" s="61" t="s">
        <v>214</v>
      </c>
      <c r="S963" s="72" t="s">
        <v>4349</v>
      </c>
      <c r="T963" s="61" t="s">
        <v>56</v>
      </c>
      <c r="U963" s="452" t="s">
        <v>780</v>
      </c>
      <c r="V963" s="341">
        <v>45972</v>
      </c>
    </row>
    <row r="964" spans="1:49" ht="25.5">
      <c r="A964" s="72">
        <v>966</v>
      </c>
      <c r="B964" s="615" t="s">
        <v>4350</v>
      </c>
      <c r="C964" s="70">
        <v>45965</v>
      </c>
      <c r="D964" s="72" t="s">
        <v>82</v>
      </c>
      <c r="E964" s="72" t="s">
        <v>82</v>
      </c>
      <c r="F964" s="64">
        <v>45987</v>
      </c>
      <c r="I964" s="64">
        <v>45972</v>
      </c>
      <c r="J964" s="67">
        <f t="shared" ca="1" si="22"/>
        <v>-76</v>
      </c>
      <c r="K964" s="178" t="s">
        <v>2311</v>
      </c>
      <c r="L964" s="64" t="s">
        <v>572</v>
      </c>
      <c r="M964" s="64" t="s">
        <v>573</v>
      </c>
      <c r="N964" s="178" t="s">
        <v>63</v>
      </c>
      <c r="O964" s="446" t="s">
        <v>64</v>
      </c>
      <c r="P964" s="68" t="s">
        <v>932</v>
      </c>
      <c r="Q964" s="72" t="s">
        <v>4351</v>
      </c>
      <c r="R964" s="61" t="s">
        <v>322</v>
      </c>
      <c r="S964" s="72" t="s">
        <v>4352</v>
      </c>
      <c r="T964" s="61" t="s">
        <v>56</v>
      </c>
      <c r="U964" s="452" t="s">
        <v>172</v>
      </c>
      <c r="V964" s="341">
        <v>45972</v>
      </c>
    </row>
    <row r="965" spans="1:49" ht="25.5">
      <c r="A965" s="350">
        <v>967</v>
      </c>
      <c r="B965" s="615" t="s">
        <v>4353</v>
      </c>
      <c r="C965" s="70">
        <v>45967</v>
      </c>
      <c r="D965" s="72" t="s">
        <v>82</v>
      </c>
      <c r="E965" s="72" t="s">
        <v>82</v>
      </c>
      <c r="F965" s="64">
        <v>45989</v>
      </c>
      <c r="I965" s="64">
        <v>45972</v>
      </c>
      <c r="J965" s="67">
        <f t="shared" ca="1" si="22"/>
        <v>-74</v>
      </c>
      <c r="K965" s="178" t="s">
        <v>4354</v>
      </c>
      <c r="L965" s="64" t="s">
        <v>572</v>
      </c>
      <c r="M965" s="64" t="s">
        <v>573</v>
      </c>
      <c r="N965" s="178" t="s">
        <v>118</v>
      </c>
      <c r="O965" s="446" t="s">
        <v>2417</v>
      </c>
      <c r="P965" s="68" t="s">
        <v>2418</v>
      </c>
      <c r="Q965" s="72" t="s">
        <v>1332</v>
      </c>
      <c r="R965" s="61" t="s">
        <v>322</v>
      </c>
      <c r="S965" s="72" t="s">
        <v>4355</v>
      </c>
      <c r="T965" s="61" t="s">
        <v>56</v>
      </c>
      <c r="U965" s="452" t="s">
        <v>2773</v>
      </c>
      <c r="V965" s="341">
        <v>45972</v>
      </c>
    </row>
    <row r="966" spans="1:49" ht="25.5">
      <c r="A966" s="72">
        <v>968</v>
      </c>
      <c r="B966" s="615" t="s">
        <v>4356</v>
      </c>
      <c r="C966" s="70">
        <v>45967</v>
      </c>
      <c r="D966" s="72" t="s">
        <v>82</v>
      </c>
      <c r="E966" s="72" t="s">
        <v>82</v>
      </c>
      <c r="F966" s="64">
        <v>45989</v>
      </c>
      <c r="I966" s="64">
        <v>45972</v>
      </c>
      <c r="J966" s="67">
        <f t="shared" ca="1" si="22"/>
        <v>-74</v>
      </c>
      <c r="K966" s="178" t="s">
        <v>4357</v>
      </c>
      <c r="L966" s="64" t="s">
        <v>572</v>
      </c>
      <c r="M966" s="64" t="s">
        <v>573</v>
      </c>
      <c r="N966" s="178" t="s">
        <v>63</v>
      </c>
      <c r="O966" s="446" t="s">
        <v>64</v>
      </c>
      <c r="P966" s="72" t="s">
        <v>450</v>
      </c>
      <c r="Q966" s="72" t="s">
        <v>1332</v>
      </c>
      <c r="R966" s="61" t="s">
        <v>322</v>
      </c>
      <c r="S966" s="72" t="s">
        <v>4358</v>
      </c>
      <c r="T966" s="61" t="s">
        <v>56</v>
      </c>
      <c r="U966" s="452" t="s">
        <v>2773</v>
      </c>
      <c r="V966" s="341">
        <v>45972</v>
      </c>
    </row>
    <row r="967" spans="1:49" ht="72.75" customHeight="1">
      <c r="A967" s="350">
        <v>969</v>
      </c>
      <c r="B967" s="615" t="s">
        <v>4359</v>
      </c>
      <c r="C967" s="70">
        <v>45966</v>
      </c>
      <c r="D967" s="72" t="s">
        <v>82</v>
      </c>
      <c r="E967" s="72" t="s">
        <v>82</v>
      </c>
      <c r="F967" s="64">
        <v>45988</v>
      </c>
      <c r="I967" s="64">
        <v>45973</v>
      </c>
      <c r="J967" s="67">
        <f t="shared" ca="1" si="22"/>
        <v>-75</v>
      </c>
      <c r="K967" s="178" t="s">
        <v>4360</v>
      </c>
      <c r="L967" s="64" t="s">
        <v>572</v>
      </c>
      <c r="M967" s="64" t="s">
        <v>573</v>
      </c>
      <c r="N967" s="178" t="s">
        <v>152</v>
      </c>
      <c r="O967" s="446" t="s">
        <v>275</v>
      </c>
      <c r="P967" s="68" t="s">
        <v>276</v>
      </c>
      <c r="Q967" s="72" t="s">
        <v>4361</v>
      </c>
      <c r="R967" s="61" t="s">
        <v>67</v>
      </c>
      <c r="S967" s="72" t="s">
        <v>4362</v>
      </c>
      <c r="T967" s="61" t="s">
        <v>498</v>
      </c>
      <c r="U967" s="452" t="s">
        <v>265</v>
      </c>
      <c r="V967" s="261">
        <v>45973</v>
      </c>
      <c r="X967" s="671" t="s">
        <v>805</v>
      </c>
      <c r="Y967" s="1001" t="s">
        <v>2116</v>
      </c>
      <c r="Z967" s="1002"/>
      <c r="AA967" s="1002" t="s">
        <v>89</v>
      </c>
      <c r="AB967" s="1003" t="s">
        <v>4363</v>
      </c>
      <c r="AC967" s="1004">
        <v>45912</v>
      </c>
      <c r="AD967" s="1002"/>
      <c r="AE967" s="1002" t="s">
        <v>91</v>
      </c>
      <c r="AF967" s="1003" t="s">
        <v>4364</v>
      </c>
      <c r="AG967" s="1005">
        <v>45954</v>
      </c>
      <c r="AH967" s="1004"/>
      <c r="AI967" s="1001" t="s">
        <v>558</v>
      </c>
      <c r="AJ967" s="1002"/>
      <c r="AK967" s="1006"/>
      <c r="AL967" s="1007"/>
      <c r="AM967" s="1007"/>
      <c r="AN967" s="1007"/>
      <c r="AO967" s="1006"/>
      <c r="AP967" s="672"/>
      <c r="AQ967" s="1008"/>
      <c r="AR967" s="1008"/>
      <c r="AS967" s="1008"/>
      <c r="AT967" s="1008"/>
      <c r="AU967" s="1006"/>
      <c r="AV967" s="1002" t="s">
        <v>94</v>
      </c>
      <c r="AW967" s="1009" t="s">
        <v>4365</v>
      </c>
    </row>
    <row r="968" spans="1:49" ht="25.5">
      <c r="A968" s="72">
        <v>970</v>
      </c>
      <c r="B968" s="167" t="s">
        <v>4366</v>
      </c>
      <c r="C968" s="70">
        <v>45971</v>
      </c>
      <c r="D968" s="72" t="s">
        <v>82</v>
      </c>
      <c r="E968" s="72" t="s">
        <v>82</v>
      </c>
      <c r="F968" s="64">
        <v>45993</v>
      </c>
      <c r="I968" s="64">
        <v>45973</v>
      </c>
      <c r="J968" s="67">
        <f t="shared" ca="1" si="22"/>
        <v>-72</v>
      </c>
      <c r="K968" s="178" t="s">
        <v>4367</v>
      </c>
      <c r="L968" s="64" t="s">
        <v>572</v>
      </c>
      <c r="M968" s="64" t="s">
        <v>573</v>
      </c>
      <c r="N968" s="178" t="s">
        <v>134</v>
      </c>
      <c r="O968" s="446" t="s">
        <v>1063</v>
      </c>
      <c r="P968" s="68" t="s">
        <v>1064</v>
      </c>
      <c r="Q968" s="72" t="s">
        <v>4368</v>
      </c>
      <c r="R968" s="61" t="s">
        <v>214</v>
      </c>
      <c r="T968" s="61" t="s">
        <v>56</v>
      </c>
      <c r="U968" s="452" t="s">
        <v>1855</v>
      </c>
      <c r="V968" s="261">
        <v>45973</v>
      </c>
    </row>
    <row r="969" spans="1:49" ht="38.25">
      <c r="A969" s="350">
        <v>971</v>
      </c>
      <c r="B969" s="168" t="s">
        <v>4369</v>
      </c>
      <c r="C969" s="70">
        <v>45971</v>
      </c>
      <c r="D969" s="72" t="s">
        <v>82</v>
      </c>
      <c r="E969" s="72" t="s">
        <v>82</v>
      </c>
      <c r="F969" s="64">
        <v>45993</v>
      </c>
      <c r="I969" s="64">
        <v>45973</v>
      </c>
      <c r="J969" s="67">
        <f t="shared" ca="1" si="22"/>
        <v>-72</v>
      </c>
      <c r="K969" s="178" t="s">
        <v>4370</v>
      </c>
      <c r="L969" s="64" t="s">
        <v>572</v>
      </c>
      <c r="M969" s="64" t="s">
        <v>573</v>
      </c>
      <c r="N969" s="178" t="s">
        <v>63</v>
      </c>
      <c r="O969" s="446" t="s">
        <v>64</v>
      </c>
      <c r="P969" s="72" t="s">
        <v>450</v>
      </c>
      <c r="Q969" s="72" t="s">
        <v>1360</v>
      </c>
      <c r="R969" s="61" t="s">
        <v>67</v>
      </c>
      <c r="S969" s="72" t="s">
        <v>4371</v>
      </c>
      <c r="T969" s="61" t="s">
        <v>56</v>
      </c>
      <c r="U969" s="452" t="s">
        <v>130</v>
      </c>
      <c r="V969" s="261">
        <v>45973</v>
      </c>
    </row>
    <row r="970" spans="1:49" ht="51">
      <c r="A970" s="72">
        <v>972</v>
      </c>
      <c r="B970" s="168" t="s">
        <v>4372</v>
      </c>
      <c r="C970" s="70">
        <v>45971</v>
      </c>
      <c r="D970" s="72" t="s">
        <v>547</v>
      </c>
      <c r="E970" s="72" t="s">
        <v>547</v>
      </c>
      <c r="F970" s="64">
        <v>45993</v>
      </c>
      <c r="I970" s="64">
        <v>45973</v>
      </c>
      <c r="J970" s="67">
        <f t="shared" ca="1" si="22"/>
        <v>-72</v>
      </c>
      <c r="K970" s="178" t="s">
        <v>4116</v>
      </c>
      <c r="L970" s="64" t="s">
        <v>572</v>
      </c>
      <c r="M970" s="64" t="s">
        <v>573</v>
      </c>
      <c r="N970" s="178" t="s">
        <v>63</v>
      </c>
      <c r="O970" s="446" t="s">
        <v>64</v>
      </c>
      <c r="P970" s="72" t="s">
        <v>450</v>
      </c>
      <c r="Q970" s="72" t="s">
        <v>4373</v>
      </c>
      <c r="R970" s="61" t="s">
        <v>67</v>
      </c>
      <c r="S970" s="72" t="s">
        <v>4374</v>
      </c>
      <c r="T970" s="61" t="s">
        <v>56</v>
      </c>
      <c r="U970" s="452" t="s">
        <v>1855</v>
      </c>
      <c r="V970" s="261">
        <v>45973</v>
      </c>
    </row>
    <row r="971" spans="1:49" ht="25.5">
      <c r="A971" s="350">
        <v>973</v>
      </c>
      <c r="B971" s="168" t="s">
        <v>4375</v>
      </c>
      <c r="C971" s="70">
        <v>45971</v>
      </c>
      <c r="D971" s="72" t="s">
        <v>82</v>
      </c>
      <c r="E971" s="72" t="s">
        <v>82</v>
      </c>
      <c r="F971" s="64">
        <v>45993</v>
      </c>
      <c r="I971" s="64">
        <v>45973</v>
      </c>
      <c r="J971" s="67">
        <f t="shared" ca="1" si="22"/>
        <v>-72</v>
      </c>
      <c r="K971" s="178" t="s">
        <v>4376</v>
      </c>
      <c r="L971" s="64" t="s">
        <v>572</v>
      </c>
      <c r="M971" s="64" t="s">
        <v>573</v>
      </c>
      <c r="N971" s="178" t="s">
        <v>127</v>
      </c>
      <c r="O971" s="446"/>
      <c r="P971" s="68"/>
      <c r="Q971" s="72" t="s">
        <v>1360</v>
      </c>
      <c r="R971" s="61" t="s">
        <v>214</v>
      </c>
      <c r="S971" s="72" t="s">
        <v>1385</v>
      </c>
      <c r="T971" s="61" t="s">
        <v>56</v>
      </c>
      <c r="U971" s="452" t="s">
        <v>265</v>
      </c>
      <c r="V971" s="261">
        <v>45973</v>
      </c>
      <c r="AB971" s="584" t="s">
        <v>4377</v>
      </c>
      <c r="AC971" s="141">
        <v>45979</v>
      </c>
    </row>
    <row r="972" spans="1:49" ht="51">
      <c r="A972" s="72">
        <v>974</v>
      </c>
      <c r="B972" s="168" t="s">
        <v>4378</v>
      </c>
      <c r="C972" s="70">
        <v>45971</v>
      </c>
      <c r="D972" s="72" t="s">
        <v>547</v>
      </c>
      <c r="E972" s="72" t="s">
        <v>547</v>
      </c>
      <c r="F972" s="64">
        <v>45993</v>
      </c>
      <c r="I972" s="64">
        <v>45973</v>
      </c>
      <c r="J972" s="67">
        <f t="shared" ca="1" si="22"/>
        <v>-72</v>
      </c>
      <c r="K972" s="178" t="s">
        <v>4379</v>
      </c>
      <c r="L972" s="64" t="s">
        <v>572</v>
      </c>
      <c r="M972" s="64" t="s">
        <v>573</v>
      </c>
      <c r="N972" s="178" t="s">
        <v>167</v>
      </c>
      <c r="O972" s="446" t="s">
        <v>596</v>
      </c>
      <c r="P972" s="68" t="s">
        <v>597</v>
      </c>
      <c r="Q972" s="72" t="s">
        <v>4380</v>
      </c>
      <c r="R972" s="61" t="s">
        <v>67</v>
      </c>
      <c r="S972" s="72" t="s">
        <v>4381</v>
      </c>
      <c r="T972" s="61" t="s">
        <v>56</v>
      </c>
      <c r="U972" s="393" t="s">
        <v>330</v>
      </c>
      <c r="V972" s="341">
        <v>45973</v>
      </c>
    </row>
    <row r="973" spans="1:49" ht="76.5">
      <c r="A973" s="350">
        <v>975</v>
      </c>
      <c r="B973" s="168" t="s">
        <v>4382</v>
      </c>
      <c r="C973" s="70">
        <v>45968</v>
      </c>
      <c r="D973" s="72" t="s">
        <v>59</v>
      </c>
      <c r="E973" s="72" t="s">
        <v>59</v>
      </c>
      <c r="F973" s="64">
        <v>46014</v>
      </c>
      <c r="I973" s="64">
        <v>45973</v>
      </c>
      <c r="J973" s="67">
        <f t="shared" ca="1" si="22"/>
        <v>-58</v>
      </c>
      <c r="K973" s="178" t="s">
        <v>4383</v>
      </c>
      <c r="L973" s="64" t="s">
        <v>572</v>
      </c>
      <c r="M973" s="64" t="s">
        <v>573</v>
      </c>
      <c r="N973" s="178" t="s">
        <v>347</v>
      </c>
      <c r="O973" s="446" t="s">
        <v>4384</v>
      </c>
      <c r="P973" s="68" t="s">
        <v>3449</v>
      </c>
      <c r="Q973" s="72" t="s">
        <v>4385</v>
      </c>
      <c r="R973" s="61" t="s">
        <v>67</v>
      </c>
      <c r="S973" s="72" t="s">
        <v>4386</v>
      </c>
      <c r="T973" s="61" t="s">
        <v>56</v>
      </c>
      <c r="U973" s="452" t="s">
        <v>130</v>
      </c>
      <c r="V973" s="261">
        <v>45973</v>
      </c>
    </row>
    <row r="974" spans="1:49" ht="25.5">
      <c r="A974" s="72">
        <v>976</v>
      </c>
      <c r="B974" s="168" t="s">
        <v>4387</v>
      </c>
      <c r="C974" s="70">
        <v>45968</v>
      </c>
      <c r="D974" s="72" t="s">
        <v>82</v>
      </c>
      <c r="E974" s="72" t="s">
        <v>82</v>
      </c>
      <c r="F974" s="64">
        <v>45992</v>
      </c>
      <c r="I974" s="64">
        <v>45973</v>
      </c>
      <c r="J974" s="67">
        <f t="shared" ca="1" si="22"/>
        <v>-73</v>
      </c>
      <c r="K974" s="178" t="s">
        <v>4388</v>
      </c>
      <c r="L974" s="64" t="s">
        <v>572</v>
      </c>
      <c r="M974" s="64" t="s">
        <v>573</v>
      </c>
      <c r="N974" s="178" t="s">
        <v>127</v>
      </c>
      <c r="O974" s="446"/>
      <c r="P974" s="68"/>
      <c r="Q974" s="72" t="s">
        <v>4389</v>
      </c>
      <c r="R974" s="61" t="s">
        <v>214</v>
      </c>
      <c r="S974" s="72" t="s">
        <v>1120</v>
      </c>
      <c r="T974" s="61" t="s">
        <v>56</v>
      </c>
      <c r="U974" s="452" t="s">
        <v>130</v>
      </c>
      <c r="V974" s="261">
        <v>45973</v>
      </c>
    </row>
    <row r="975" spans="1:49" ht="25.5">
      <c r="A975" s="350">
        <v>977</v>
      </c>
      <c r="B975" s="168" t="s">
        <v>4390</v>
      </c>
      <c r="C975" s="70">
        <v>45968</v>
      </c>
      <c r="D975" s="72" t="s">
        <v>82</v>
      </c>
      <c r="E975" s="72" t="s">
        <v>82</v>
      </c>
      <c r="F975" s="64">
        <v>45992</v>
      </c>
      <c r="I975" s="64">
        <v>45973</v>
      </c>
      <c r="J975" s="67">
        <f t="shared" ca="1" si="22"/>
        <v>-73</v>
      </c>
      <c r="K975" s="178" t="s">
        <v>4391</v>
      </c>
      <c r="L975" s="64" t="s">
        <v>572</v>
      </c>
      <c r="M975" s="64" t="s">
        <v>573</v>
      </c>
      <c r="N975" s="178" t="s">
        <v>127</v>
      </c>
      <c r="O975" s="446"/>
      <c r="P975" s="68"/>
      <c r="Q975" s="72" t="s">
        <v>4392</v>
      </c>
      <c r="R975" s="61" t="s">
        <v>214</v>
      </c>
      <c r="S975" s="72" t="s">
        <v>1120</v>
      </c>
      <c r="T975" s="61" t="s">
        <v>56</v>
      </c>
      <c r="U975" s="452" t="s">
        <v>4393</v>
      </c>
      <c r="V975" s="261">
        <v>45973</v>
      </c>
    </row>
    <row r="976" spans="1:49" ht="25.5">
      <c r="A976" s="72">
        <v>978</v>
      </c>
      <c r="B976" s="168" t="s">
        <v>4394</v>
      </c>
      <c r="C976" s="70">
        <v>45968</v>
      </c>
      <c r="D976" s="72" t="s">
        <v>82</v>
      </c>
      <c r="E976" s="72" t="s">
        <v>82</v>
      </c>
      <c r="F976" s="64">
        <v>45992</v>
      </c>
      <c r="I976" s="64">
        <v>45973</v>
      </c>
      <c r="J976" s="67">
        <f t="shared" ca="1" si="22"/>
        <v>-73</v>
      </c>
      <c r="K976" s="178" t="s">
        <v>4395</v>
      </c>
      <c r="L976" s="64" t="s">
        <v>572</v>
      </c>
      <c r="M976" s="64" t="s">
        <v>573</v>
      </c>
      <c r="N976" s="178" t="s">
        <v>867</v>
      </c>
      <c r="O976" s="258" t="s">
        <v>1842</v>
      </c>
      <c r="P976" s="68" t="s">
        <v>943</v>
      </c>
      <c r="Q976" s="72" t="s">
        <v>4396</v>
      </c>
      <c r="R976" s="61" t="s">
        <v>322</v>
      </c>
      <c r="S976" s="72" t="s">
        <v>4397</v>
      </c>
      <c r="T976" s="61" t="s">
        <v>56</v>
      </c>
      <c r="U976" s="393" t="s">
        <v>330</v>
      </c>
      <c r="V976" s="341">
        <v>45973</v>
      </c>
    </row>
    <row r="977" spans="1:49" ht="38.25">
      <c r="A977" s="350">
        <v>979</v>
      </c>
      <c r="B977" s="167" t="s">
        <v>4398</v>
      </c>
      <c r="C977" s="70">
        <v>45972</v>
      </c>
      <c r="D977" s="72" t="s">
        <v>124</v>
      </c>
      <c r="E977" s="72" t="s">
        <v>124</v>
      </c>
      <c r="F977" s="64">
        <v>45987</v>
      </c>
      <c r="I977" s="64">
        <v>45973</v>
      </c>
      <c r="J977" s="67">
        <f t="shared" ca="1" si="22"/>
        <v>-76</v>
      </c>
      <c r="K977" s="178" t="s">
        <v>4399</v>
      </c>
      <c r="L977" s="64" t="s">
        <v>572</v>
      </c>
      <c r="M977" s="64" t="s">
        <v>573</v>
      </c>
      <c r="N977" s="178" t="s">
        <v>127</v>
      </c>
      <c r="O977" s="446"/>
      <c r="P977" s="68"/>
      <c r="Q977" s="72" t="s">
        <v>4400</v>
      </c>
      <c r="R977" s="61" t="s">
        <v>214</v>
      </c>
      <c r="S977" s="72" t="s">
        <v>4401</v>
      </c>
      <c r="T977" s="61" t="s">
        <v>56</v>
      </c>
      <c r="U977" s="452" t="s">
        <v>4402</v>
      </c>
      <c r="V977" s="261">
        <v>45973</v>
      </c>
    </row>
    <row r="978" spans="1:49" ht="25.5">
      <c r="A978" s="72">
        <v>980</v>
      </c>
      <c r="B978" s="168" t="s">
        <v>4403</v>
      </c>
      <c r="C978" s="70">
        <v>45972</v>
      </c>
      <c r="D978" s="72" t="s">
        <v>529</v>
      </c>
      <c r="E978" s="72" t="s">
        <v>529</v>
      </c>
      <c r="F978" s="64">
        <v>45987</v>
      </c>
      <c r="I978" s="64">
        <v>45973</v>
      </c>
      <c r="J978" s="67">
        <f t="shared" ca="1" si="22"/>
        <v>-76</v>
      </c>
      <c r="K978" s="178" t="s">
        <v>689</v>
      </c>
      <c r="L978" s="64" t="s">
        <v>572</v>
      </c>
      <c r="M978" s="64" t="s">
        <v>573</v>
      </c>
      <c r="N978" s="178" t="s">
        <v>134</v>
      </c>
      <c r="O978" s="446" t="s">
        <v>1072</v>
      </c>
      <c r="P978" s="68" t="s">
        <v>1073</v>
      </c>
      <c r="Q978" s="72" t="s">
        <v>4404</v>
      </c>
      <c r="R978" s="61" t="s">
        <v>214</v>
      </c>
      <c r="S978" s="72" t="s">
        <v>4405</v>
      </c>
      <c r="T978" s="61" t="s">
        <v>56</v>
      </c>
      <c r="U978" s="452" t="s">
        <v>194</v>
      </c>
      <c r="V978" s="261">
        <v>45973</v>
      </c>
    </row>
    <row r="979" spans="1:49" ht="25.5">
      <c r="A979" s="350">
        <v>981</v>
      </c>
      <c r="B979" s="168" t="s">
        <v>4406</v>
      </c>
      <c r="C979" s="70">
        <v>45971</v>
      </c>
      <c r="D979" s="72" t="s">
        <v>547</v>
      </c>
      <c r="E979" s="72" t="s">
        <v>547</v>
      </c>
      <c r="F979" s="64">
        <v>45993</v>
      </c>
      <c r="I979" s="64">
        <v>45973</v>
      </c>
      <c r="J979" s="67">
        <f t="shared" ca="1" si="22"/>
        <v>-72</v>
      </c>
      <c r="K979" s="178" t="s">
        <v>1441</v>
      </c>
      <c r="L979" s="64" t="s">
        <v>572</v>
      </c>
      <c r="M979" s="64" t="s">
        <v>573</v>
      </c>
      <c r="N979" s="178" t="s">
        <v>127</v>
      </c>
      <c r="O979" s="446"/>
      <c r="P979" s="68"/>
      <c r="Q979" s="72" t="s">
        <v>4407</v>
      </c>
      <c r="R979" s="61" t="s">
        <v>214</v>
      </c>
      <c r="S979" s="72" t="s">
        <v>4408</v>
      </c>
      <c r="T979" s="61" t="s">
        <v>56</v>
      </c>
      <c r="U979" s="393" t="s">
        <v>330</v>
      </c>
      <c r="V979" s="261">
        <v>45973</v>
      </c>
    </row>
    <row r="980" spans="1:49" ht="25.5">
      <c r="A980" s="72">
        <v>982</v>
      </c>
      <c r="B980" s="168" t="s">
        <v>4409</v>
      </c>
      <c r="C980" s="70">
        <v>45971</v>
      </c>
      <c r="D980" s="72" t="s">
        <v>570</v>
      </c>
      <c r="E980" s="72" t="s">
        <v>570</v>
      </c>
      <c r="F980" s="64">
        <v>45993</v>
      </c>
      <c r="I980" s="64">
        <v>45973</v>
      </c>
      <c r="J980" s="67">
        <f t="shared" ca="1" si="22"/>
        <v>-72</v>
      </c>
      <c r="K980" s="178" t="s">
        <v>2311</v>
      </c>
      <c r="L980" s="64" t="s">
        <v>572</v>
      </c>
      <c r="M980" s="64" t="s">
        <v>573</v>
      </c>
      <c r="N980" s="178" t="s">
        <v>118</v>
      </c>
      <c r="O980" s="446" t="s">
        <v>931</v>
      </c>
      <c r="P980" s="68" t="s">
        <v>2312</v>
      </c>
      <c r="Q980" s="72" t="s">
        <v>4410</v>
      </c>
      <c r="R980" s="61" t="s">
        <v>67</v>
      </c>
      <c r="S980" s="72" t="s">
        <v>4411</v>
      </c>
      <c r="T980" s="61" t="s">
        <v>56</v>
      </c>
      <c r="U980" s="452" t="s">
        <v>447</v>
      </c>
      <c r="V980" s="341">
        <v>45973</v>
      </c>
    </row>
    <row r="981" spans="1:49" ht="25.5">
      <c r="A981" s="350">
        <v>983</v>
      </c>
      <c r="B981" s="168" t="s">
        <v>4412</v>
      </c>
      <c r="C981" s="70">
        <v>45971</v>
      </c>
      <c r="D981" s="72" t="s">
        <v>82</v>
      </c>
      <c r="E981" s="72" t="s">
        <v>82</v>
      </c>
      <c r="F981" s="64">
        <v>45993</v>
      </c>
      <c r="I981" s="64">
        <v>45973</v>
      </c>
      <c r="J981" s="67">
        <f t="shared" ca="1" si="22"/>
        <v>-72</v>
      </c>
      <c r="K981" s="178" t="s">
        <v>4413</v>
      </c>
      <c r="L981" s="64" t="s">
        <v>572</v>
      </c>
      <c r="M981" s="64" t="s">
        <v>573</v>
      </c>
      <c r="N981" s="178" t="s">
        <v>134</v>
      </c>
      <c r="O981" s="446" t="s">
        <v>1480</v>
      </c>
      <c r="P981" s="68" t="s">
        <v>1481</v>
      </c>
      <c r="Q981" s="72" t="s">
        <v>4414</v>
      </c>
      <c r="R981" s="61" t="s">
        <v>67</v>
      </c>
      <c r="S981" s="72" t="s">
        <v>4415</v>
      </c>
      <c r="T981" s="61" t="s">
        <v>56</v>
      </c>
      <c r="U981" s="452" t="s">
        <v>447</v>
      </c>
      <c r="V981" s="341">
        <v>45973</v>
      </c>
    </row>
    <row r="982" spans="1:49" ht="38.25">
      <c r="A982" s="72">
        <v>984</v>
      </c>
      <c r="B982" s="168" t="s">
        <v>4416</v>
      </c>
      <c r="C982" s="70">
        <v>45971</v>
      </c>
      <c r="D982" s="72" t="s">
        <v>82</v>
      </c>
      <c r="E982" s="72" t="s">
        <v>82</v>
      </c>
      <c r="F982" s="64">
        <v>45993</v>
      </c>
      <c r="I982" s="64">
        <v>45973</v>
      </c>
      <c r="J982" s="67">
        <f t="shared" ca="1" si="22"/>
        <v>-72</v>
      </c>
      <c r="K982" s="178" t="s">
        <v>4417</v>
      </c>
      <c r="L982" s="64" t="s">
        <v>572</v>
      </c>
      <c r="M982" s="64" t="s">
        <v>573</v>
      </c>
      <c r="N982" s="178" t="s">
        <v>159</v>
      </c>
      <c r="O982" s="446" t="s">
        <v>160</v>
      </c>
      <c r="P982" s="68" t="s">
        <v>161</v>
      </c>
      <c r="Q982" s="72" t="s">
        <v>4418</v>
      </c>
      <c r="R982" s="61" t="s">
        <v>67</v>
      </c>
      <c r="S982" s="72" t="s">
        <v>4419</v>
      </c>
      <c r="T982" s="61" t="s">
        <v>56</v>
      </c>
      <c r="U982" s="452" t="s">
        <v>447</v>
      </c>
      <c r="V982" s="341">
        <v>45973</v>
      </c>
    </row>
    <row r="983" spans="1:49" ht="38.25">
      <c r="A983" s="350">
        <v>985</v>
      </c>
      <c r="B983" s="168" t="s">
        <v>4420</v>
      </c>
      <c r="C983" s="70">
        <v>45971</v>
      </c>
      <c r="D983" s="72" t="s">
        <v>82</v>
      </c>
      <c r="E983" s="72" t="s">
        <v>82</v>
      </c>
      <c r="F983" s="64">
        <v>45993</v>
      </c>
      <c r="I983" s="64">
        <v>45973</v>
      </c>
      <c r="J983" s="67">
        <f t="shared" ca="1" si="22"/>
        <v>-72</v>
      </c>
      <c r="K983" s="178" t="s">
        <v>4376</v>
      </c>
      <c r="L983" s="64" t="s">
        <v>572</v>
      </c>
      <c r="M983" s="64" t="s">
        <v>573</v>
      </c>
      <c r="N983" s="178" t="s">
        <v>127</v>
      </c>
      <c r="O983" s="446"/>
      <c r="P983" s="68"/>
      <c r="Q983" s="72" t="s">
        <v>4421</v>
      </c>
      <c r="R983" s="61" t="s">
        <v>214</v>
      </c>
      <c r="S983" s="72" t="s">
        <v>1120</v>
      </c>
      <c r="T983" s="61" t="s">
        <v>56</v>
      </c>
      <c r="U983" s="452" t="s">
        <v>265</v>
      </c>
      <c r="V983" s="261">
        <v>45973</v>
      </c>
      <c r="X983" s="778" t="s">
        <v>805</v>
      </c>
      <c r="Y983" s="1010" t="s">
        <v>850</v>
      </c>
      <c r="AA983" s="124" t="s">
        <v>851</v>
      </c>
      <c r="AB983" s="141"/>
      <c r="AW983" s="1011" t="s">
        <v>4422</v>
      </c>
    </row>
    <row r="984" spans="1:49" ht="38.25">
      <c r="A984" s="72">
        <v>986</v>
      </c>
      <c r="B984" s="168" t="s">
        <v>4423</v>
      </c>
      <c r="C984" s="70">
        <v>45971</v>
      </c>
      <c r="D984" s="72" t="s">
        <v>82</v>
      </c>
      <c r="E984" s="72" t="s">
        <v>82</v>
      </c>
      <c r="F984" s="64">
        <v>45993</v>
      </c>
      <c r="I984" s="64">
        <v>45973</v>
      </c>
      <c r="J984" s="67">
        <f t="shared" ca="1" si="22"/>
        <v>-72</v>
      </c>
      <c r="K984" s="178" t="s">
        <v>4424</v>
      </c>
      <c r="L984" s="64" t="s">
        <v>572</v>
      </c>
      <c r="M984" s="64" t="s">
        <v>573</v>
      </c>
      <c r="N984" s="178" t="s">
        <v>127</v>
      </c>
      <c r="O984" s="446"/>
      <c r="P984" s="68"/>
      <c r="Q984" s="72" t="s">
        <v>4425</v>
      </c>
      <c r="R984" s="61" t="s">
        <v>214</v>
      </c>
      <c r="S984" s="72" t="s">
        <v>1120</v>
      </c>
      <c r="T984" s="61" t="s">
        <v>56</v>
      </c>
      <c r="U984" s="452" t="s">
        <v>265</v>
      </c>
      <c r="V984" s="261">
        <v>45973</v>
      </c>
      <c r="AB984" s="584" t="s">
        <v>4426</v>
      </c>
      <c r="AC984" s="141">
        <v>45994</v>
      </c>
    </row>
    <row r="985" spans="1:49" ht="51">
      <c r="A985" s="350">
        <v>987</v>
      </c>
      <c r="B985" s="168" t="s">
        <v>4427</v>
      </c>
      <c r="C985" s="70">
        <v>45971</v>
      </c>
      <c r="D985" s="72" t="s">
        <v>82</v>
      </c>
      <c r="E985" s="72" t="s">
        <v>82</v>
      </c>
      <c r="F985" s="64">
        <v>45993</v>
      </c>
      <c r="I985" s="64">
        <v>45973</v>
      </c>
      <c r="J985" s="67">
        <f t="shared" ca="1" si="22"/>
        <v>-72</v>
      </c>
      <c r="K985" s="178" t="s">
        <v>1042</v>
      </c>
      <c r="L985" s="64" t="s">
        <v>572</v>
      </c>
      <c r="M985" s="64" t="s">
        <v>502</v>
      </c>
      <c r="N985" s="178" t="s">
        <v>167</v>
      </c>
      <c r="O985" s="446" t="s">
        <v>1043</v>
      </c>
      <c r="P985" s="68" t="s">
        <v>1044</v>
      </c>
      <c r="Q985" s="72" t="s">
        <v>4428</v>
      </c>
      <c r="R985" s="61" t="s">
        <v>322</v>
      </c>
      <c r="S985" s="72" t="s">
        <v>4429</v>
      </c>
      <c r="T985" s="61" t="s">
        <v>56</v>
      </c>
      <c r="U985" s="452" t="s">
        <v>265</v>
      </c>
      <c r="V985" s="261">
        <v>45973</v>
      </c>
      <c r="AB985" s="584" t="s">
        <v>4430</v>
      </c>
      <c r="AC985" s="141">
        <v>45991</v>
      </c>
    </row>
    <row r="986" spans="1:49" ht="51">
      <c r="A986" s="72">
        <v>988</v>
      </c>
      <c r="B986" s="168" t="s">
        <v>4431</v>
      </c>
      <c r="C986" s="70">
        <v>45971</v>
      </c>
      <c r="D986" s="72" t="s">
        <v>82</v>
      </c>
      <c r="E986" s="72" t="s">
        <v>82</v>
      </c>
      <c r="F986" s="64">
        <v>45993</v>
      </c>
      <c r="I986" s="64">
        <v>45973</v>
      </c>
      <c r="J986" s="67">
        <f t="shared" ref="J986:J1017" ca="1" si="23">IF(AND(B986&lt;&gt;"",C986&lt;&gt;"",F986&lt;&gt;""),IF(NETWORKDAYS.INTL(TODAY(),F986,1,festivos)&gt;=0,NETWORKDAYS.INTL(TODAY(),F986,1,festivos)-1,NETWORKDAYS.INTL(TODAY(),F986,1,festivos)+1),"")</f>
        <v>-72</v>
      </c>
      <c r="K986" s="178" t="s">
        <v>4376</v>
      </c>
      <c r="L986" s="64" t="s">
        <v>572</v>
      </c>
      <c r="M986" s="64" t="s">
        <v>573</v>
      </c>
      <c r="N986" s="178" t="s">
        <v>127</v>
      </c>
      <c r="O986" s="446"/>
      <c r="P986" s="68"/>
      <c r="Q986" s="72" t="s">
        <v>4432</v>
      </c>
      <c r="R986" s="61" t="s">
        <v>214</v>
      </c>
      <c r="S986" s="72" t="s">
        <v>1120</v>
      </c>
      <c r="T986" s="61" t="s">
        <v>56</v>
      </c>
      <c r="U986" s="452" t="s">
        <v>265</v>
      </c>
      <c r="V986" s="261">
        <v>45973</v>
      </c>
      <c r="X986" s="779" t="s">
        <v>805</v>
      </c>
      <c r="Y986" s="1012" t="s">
        <v>850</v>
      </c>
      <c r="AA986" s="72" t="s">
        <v>851</v>
      </c>
      <c r="AB986" s="584"/>
      <c r="AC986" s="141"/>
      <c r="AW986" s="1013" t="s">
        <v>4433</v>
      </c>
    </row>
    <row r="987" spans="1:49" ht="25.5">
      <c r="A987" s="350">
        <v>989</v>
      </c>
      <c r="B987" s="167" t="s">
        <v>4434</v>
      </c>
      <c r="C987" s="70">
        <v>45972</v>
      </c>
      <c r="D987" s="72" t="s">
        <v>82</v>
      </c>
      <c r="E987" s="72" t="s">
        <v>82</v>
      </c>
      <c r="F987" s="64">
        <v>45994</v>
      </c>
      <c r="I987" s="64">
        <v>45973</v>
      </c>
      <c r="J987" s="67">
        <f t="shared" ca="1" si="23"/>
        <v>-71</v>
      </c>
      <c r="K987" s="178" t="s">
        <v>2358</v>
      </c>
      <c r="L987" s="64" t="s">
        <v>572</v>
      </c>
      <c r="M987" s="64" t="s">
        <v>573</v>
      </c>
      <c r="N987" s="178" t="s">
        <v>127</v>
      </c>
      <c r="O987" s="446"/>
      <c r="P987" s="68"/>
      <c r="Q987" s="72" t="s">
        <v>4435</v>
      </c>
      <c r="R987" s="61" t="s">
        <v>214</v>
      </c>
      <c r="S987" s="72" t="s">
        <v>4436</v>
      </c>
      <c r="T987" s="61" t="s">
        <v>56</v>
      </c>
      <c r="U987" s="452" t="s">
        <v>130</v>
      </c>
      <c r="V987" s="261">
        <v>45973</v>
      </c>
    </row>
    <row r="988" spans="1:49" ht="38.25">
      <c r="A988" s="72">
        <v>990</v>
      </c>
      <c r="B988" s="168" t="s">
        <v>4437</v>
      </c>
      <c r="C988" s="70">
        <v>45972</v>
      </c>
      <c r="D988" s="72" t="s">
        <v>59</v>
      </c>
      <c r="E988" s="72" t="s">
        <v>59</v>
      </c>
      <c r="F988" s="64">
        <v>45987</v>
      </c>
      <c r="I988" s="64">
        <v>45973</v>
      </c>
      <c r="J988" s="67">
        <f t="shared" ca="1" si="23"/>
        <v>-76</v>
      </c>
      <c r="K988" s="178" t="s">
        <v>4438</v>
      </c>
      <c r="L988" s="64" t="s">
        <v>572</v>
      </c>
      <c r="M988" s="64" t="s">
        <v>573</v>
      </c>
      <c r="N988" s="178" t="s">
        <v>280</v>
      </c>
      <c r="O988" s="446" t="s">
        <v>762</v>
      </c>
      <c r="P988" s="68" t="s">
        <v>763</v>
      </c>
      <c r="Q988" s="72" t="s">
        <v>4439</v>
      </c>
      <c r="R988" s="61" t="s">
        <v>67</v>
      </c>
      <c r="S988" s="72" t="s">
        <v>4440</v>
      </c>
      <c r="T988" s="61" t="s">
        <v>56</v>
      </c>
      <c r="U988" s="452" t="s">
        <v>194</v>
      </c>
      <c r="V988" s="261">
        <v>45973</v>
      </c>
    </row>
    <row r="989" spans="1:49" ht="51">
      <c r="A989" s="350">
        <v>991</v>
      </c>
      <c r="B989" s="168" t="s">
        <v>4441</v>
      </c>
      <c r="C989" s="70">
        <v>45972</v>
      </c>
      <c r="D989" s="72" t="s">
        <v>4150</v>
      </c>
      <c r="E989" s="72" t="s">
        <v>4150</v>
      </c>
      <c r="F989" s="64">
        <v>45987</v>
      </c>
      <c r="I989" s="64">
        <v>45973</v>
      </c>
      <c r="J989" s="67">
        <f t="shared" ca="1" si="23"/>
        <v>-76</v>
      </c>
      <c r="K989" s="178" t="s">
        <v>4442</v>
      </c>
      <c r="L989" s="64" t="s">
        <v>572</v>
      </c>
      <c r="M989" s="64" t="s">
        <v>573</v>
      </c>
      <c r="N989" s="178" t="s">
        <v>127</v>
      </c>
      <c r="O989" s="446"/>
      <c r="P989" s="68"/>
      <c r="Q989" s="72" t="s">
        <v>4443</v>
      </c>
      <c r="R989" s="61" t="s">
        <v>214</v>
      </c>
      <c r="T989" s="61" t="s">
        <v>69</v>
      </c>
      <c r="U989" s="393" t="s">
        <v>70</v>
      </c>
      <c r="V989" s="261">
        <v>45973</v>
      </c>
    </row>
    <row r="990" spans="1:49" ht="38.25">
      <c r="A990" s="72">
        <v>992</v>
      </c>
      <c r="B990" s="168" t="s">
        <v>4444</v>
      </c>
      <c r="C990" s="70">
        <v>45972</v>
      </c>
      <c r="D990" s="72" t="s">
        <v>82</v>
      </c>
      <c r="E990" s="72" t="s">
        <v>82</v>
      </c>
      <c r="F990" s="64">
        <v>45994</v>
      </c>
      <c r="I990" s="64">
        <v>45973</v>
      </c>
      <c r="J990" s="67">
        <f t="shared" ca="1" si="23"/>
        <v>-71</v>
      </c>
      <c r="K990" s="178" t="s">
        <v>4445</v>
      </c>
      <c r="L990" s="64" t="s">
        <v>572</v>
      </c>
      <c r="M990" s="64" t="s">
        <v>573</v>
      </c>
      <c r="N990" s="178" t="s">
        <v>232</v>
      </c>
      <c r="O990" s="446" t="s">
        <v>306</v>
      </c>
      <c r="P990" s="72" t="s">
        <v>307</v>
      </c>
      <c r="Q990" s="72" t="s">
        <v>4446</v>
      </c>
      <c r="R990" s="61" t="s">
        <v>322</v>
      </c>
      <c r="S990" s="72" t="s">
        <v>4447</v>
      </c>
      <c r="T990" s="61" t="s">
        <v>56</v>
      </c>
      <c r="U990" s="452" t="s">
        <v>86</v>
      </c>
      <c r="V990" s="261">
        <v>38668</v>
      </c>
    </row>
    <row r="991" spans="1:49" ht="89.25">
      <c r="A991" s="350">
        <v>993</v>
      </c>
      <c r="B991" s="168" t="s">
        <v>4448</v>
      </c>
      <c r="C991" s="70">
        <v>45972</v>
      </c>
      <c r="D991" s="72" t="s">
        <v>82</v>
      </c>
      <c r="E991" s="72" t="s">
        <v>82</v>
      </c>
      <c r="F991" s="64">
        <v>45994</v>
      </c>
      <c r="I991" s="64">
        <v>45973</v>
      </c>
      <c r="J991" s="67">
        <f t="shared" ca="1" si="23"/>
        <v>-71</v>
      </c>
      <c r="K991" s="178" t="s">
        <v>4449</v>
      </c>
      <c r="L991" s="64" t="s">
        <v>572</v>
      </c>
      <c r="M991" s="64" t="s">
        <v>573</v>
      </c>
      <c r="N991" s="178" t="s">
        <v>127</v>
      </c>
      <c r="O991" s="446"/>
      <c r="P991" s="68"/>
      <c r="Q991" s="72" t="s">
        <v>4450</v>
      </c>
      <c r="R991" s="61" t="s">
        <v>214</v>
      </c>
      <c r="S991" s="72" t="s">
        <v>1120</v>
      </c>
      <c r="T991" s="61" t="s">
        <v>56</v>
      </c>
      <c r="U991" s="452" t="s">
        <v>265</v>
      </c>
      <c r="V991" s="261">
        <v>45973</v>
      </c>
      <c r="AB991" s="455" t="s">
        <v>4451</v>
      </c>
      <c r="AC991" s="175">
        <v>45996</v>
      </c>
    </row>
    <row r="992" spans="1:49" ht="38.25">
      <c r="A992" s="72">
        <v>994</v>
      </c>
      <c r="B992" s="168" t="s">
        <v>4452</v>
      </c>
      <c r="C992" s="70">
        <v>45972</v>
      </c>
      <c r="D992" s="72" t="s">
        <v>82</v>
      </c>
      <c r="E992" s="72" t="s">
        <v>82</v>
      </c>
      <c r="F992" s="64">
        <v>45994</v>
      </c>
      <c r="I992" s="64">
        <v>45973</v>
      </c>
      <c r="J992" s="67">
        <f t="shared" ca="1" si="23"/>
        <v>-71</v>
      </c>
      <c r="K992" s="178" t="s">
        <v>4453</v>
      </c>
      <c r="L992" s="64" t="s">
        <v>572</v>
      </c>
      <c r="M992" s="64" t="s">
        <v>573</v>
      </c>
      <c r="N992" s="178" t="s">
        <v>127</v>
      </c>
      <c r="O992" s="446"/>
      <c r="P992" s="68"/>
      <c r="Q992" s="72" t="s">
        <v>4454</v>
      </c>
      <c r="R992" s="61" t="s">
        <v>214</v>
      </c>
      <c r="S992" s="72" t="s">
        <v>1120</v>
      </c>
      <c r="T992" s="61" t="s">
        <v>56</v>
      </c>
      <c r="U992" s="452" t="s">
        <v>447</v>
      </c>
      <c r="V992" s="341">
        <v>45973</v>
      </c>
    </row>
    <row r="993" spans="1:34" ht="51">
      <c r="A993" s="350">
        <v>995</v>
      </c>
      <c r="B993" s="168" t="s">
        <v>4455</v>
      </c>
      <c r="C993" s="70">
        <v>45972</v>
      </c>
      <c r="D993" s="72" t="s">
        <v>82</v>
      </c>
      <c r="E993" s="72" t="s">
        <v>82</v>
      </c>
      <c r="F993" s="64">
        <v>45994</v>
      </c>
      <c r="I993" s="64">
        <v>45973</v>
      </c>
      <c r="J993" s="67">
        <f t="shared" ca="1" si="23"/>
        <v>-71</v>
      </c>
      <c r="K993" s="178" t="s">
        <v>937</v>
      </c>
      <c r="L993" s="64" t="s">
        <v>572</v>
      </c>
      <c r="M993" s="64" t="s">
        <v>573</v>
      </c>
      <c r="N993" s="178" t="s">
        <v>189</v>
      </c>
      <c r="O993" s="446" t="s">
        <v>190</v>
      </c>
      <c r="P993" s="68" t="s">
        <v>191</v>
      </c>
      <c r="Q993" s="178" t="s">
        <v>4456</v>
      </c>
      <c r="R993" s="61" t="s">
        <v>67</v>
      </c>
      <c r="S993" s="72" t="s">
        <v>4457</v>
      </c>
      <c r="T993" s="61" t="s">
        <v>56</v>
      </c>
      <c r="U993" s="452" t="s">
        <v>186</v>
      </c>
      <c r="V993" s="261">
        <v>45973</v>
      </c>
    </row>
    <row r="994" spans="1:34" ht="25.5">
      <c r="A994" s="72">
        <v>996</v>
      </c>
      <c r="B994" s="168" t="s">
        <v>4458</v>
      </c>
      <c r="C994" s="70">
        <v>45972</v>
      </c>
      <c r="D994" s="72" t="s">
        <v>82</v>
      </c>
      <c r="E994" s="72" t="s">
        <v>82</v>
      </c>
      <c r="F994" s="64">
        <v>45994</v>
      </c>
      <c r="I994" s="64">
        <v>45973</v>
      </c>
      <c r="J994" s="67">
        <f t="shared" ca="1" si="23"/>
        <v>-71</v>
      </c>
      <c r="K994" s="178" t="s">
        <v>4459</v>
      </c>
      <c r="L994" s="64" t="s">
        <v>572</v>
      </c>
      <c r="M994" s="64" t="s">
        <v>573</v>
      </c>
      <c r="N994" s="178" t="s">
        <v>118</v>
      </c>
      <c r="O994" s="446" t="s">
        <v>2417</v>
      </c>
      <c r="P994" s="68" t="s">
        <v>2418</v>
      </c>
      <c r="Q994" s="72" t="s">
        <v>4396</v>
      </c>
      <c r="R994" s="61" t="s">
        <v>322</v>
      </c>
      <c r="S994" s="72" t="s">
        <v>4460</v>
      </c>
      <c r="T994" s="61" t="s">
        <v>56</v>
      </c>
      <c r="U994" s="452" t="s">
        <v>86</v>
      </c>
      <c r="V994" s="261">
        <v>45973</v>
      </c>
    </row>
    <row r="995" spans="1:34" ht="38.25">
      <c r="A995" s="350">
        <v>997</v>
      </c>
      <c r="B995" s="168" t="s">
        <v>4461</v>
      </c>
      <c r="C995" s="70">
        <v>45972</v>
      </c>
      <c r="D995" s="72" t="s">
        <v>506</v>
      </c>
      <c r="E995" s="72" t="s">
        <v>506</v>
      </c>
      <c r="F995" s="64">
        <v>45987</v>
      </c>
      <c r="I995" s="64">
        <v>45973</v>
      </c>
      <c r="J995" s="67">
        <f t="shared" ca="1" si="23"/>
        <v>-76</v>
      </c>
      <c r="K995" s="178" t="s">
        <v>4453</v>
      </c>
      <c r="L995" s="64" t="s">
        <v>572</v>
      </c>
      <c r="M995" s="64" t="s">
        <v>573</v>
      </c>
      <c r="N995" s="178" t="s">
        <v>127</v>
      </c>
      <c r="O995" s="446"/>
      <c r="P995" s="68"/>
      <c r="Q995" s="72" t="s">
        <v>4462</v>
      </c>
      <c r="R995" s="61" t="s">
        <v>214</v>
      </c>
      <c r="S995" s="72" t="s">
        <v>1120</v>
      </c>
      <c r="T995" s="61" t="s">
        <v>56</v>
      </c>
      <c r="U995" s="452" t="s">
        <v>447</v>
      </c>
      <c r="V995" s="341">
        <v>45973</v>
      </c>
    </row>
    <row r="996" spans="1:34" ht="38.25">
      <c r="A996" s="72">
        <v>998</v>
      </c>
      <c r="B996" s="168" t="s">
        <v>4463</v>
      </c>
      <c r="C996" s="70">
        <v>45972</v>
      </c>
      <c r="D996" s="72" t="s">
        <v>82</v>
      </c>
      <c r="E996" s="72" t="s">
        <v>82</v>
      </c>
      <c r="F996" s="64">
        <v>45994</v>
      </c>
      <c r="I996" s="64">
        <v>45973</v>
      </c>
      <c r="J996" s="67">
        <f t="shared" ca="1" si="23"/>
        <v>-71</v>
      </c>
      <c r="K996" s="178" t="s">
        <v>4464</v>
      </c>
      <c r="L996" s="64" t="s">
        <v>572</v>
      </c>
      <c r="M996" s="64" t="s">
        <v>573</v>
      </c>
      <c r="N996" s="178" t="s">
        <v>118</v>
      </c>
      <c r="O996" s="446" t="s">
        <v>653</v>
      </c>
      <c r="P996" s="68" t="s">
        <v>654</v>
      </c>
      <c r="Q996" s="72" t="s">
        <v>4465</v>
      </c>
      <c r="R996" s="61" t="s">
        <v>67</v>
      </c>
      <c r="S996" s="72" t="s">
        <v>4466</v>
      </c>
      <c r="T996" s="61" t="s">
        <v>56</v>
      </c>
      <c r="U996" s="452" t="s">
        <v>194</v>
      </c>
      <c r="V996" s="261">
        <v>45973</v>
      </c>
    </row>
    <row r="997" spans="1:34" ht="76.5">
      <c r="A997" s="350">
        <v>999</v>
      </c>
      <c r="B997" s="168" t="s">
        <v>4467</v>
      </c>
      <c r="C997" s="70">
        <v>45972</v>
      </c>
      <c r="D997" s="72" t="s">
        <v>59</v>
      </c>
      <c r="E997" s="72" t="s">
        <v>59</v>
      </c>
      <c r="F997" s="64">
        <v>45972</v>
      </c>
      <c r="I997" s="64">
        <v>45973</v>
      </c>
      <c r="J997" s="67">
        <f t="shared" ca="1" si="23"/>
        <v>-86</v>
      </c>
      <c r="K997" s="178" t="s">
        <v>2607</v>
      </c>
      <c r="L997" s="64" t="s">
        <v>142</v>
      </c>
      <c r="M997" s="64" t="s">
        <v>143</v>
      </c>
      <c r="N997" s="178" t="s">
        <v>232</v>
      </c>
      <c r="O997" s="446" t="s">
        <v>1967</v>
      </c>
      <c r="P997" s="68" t="s">
        <v>1968</v>
      </c>
      <c r="Q997" s="72" t="s">
        <v>4468</v>
      </c>
      <c r="R997" s="61" t="s">
        <v>214</v>
      </c>
      <c r="T997" s="61" t="s">
        <v>56</v>
      </c>
      <c r="U997" s="452" t="s">
        <v>1855</v>
      </c>
      <c r="V997" s="341">
        <v>45973</v>
      </c>
    </row>
    <row r="998" spans="1:34" ht="25.5">
      <c r="A998" s="72">
        <v>1000</v>
      </c>
      <c r="B998" s="168" t="s">
        <v>4469</v>
      </c>
      <c r="C998" s="70">
        <v>45991</v>
      </c>
      <c r="D998" s="72" t="s">
        <v>570</v>
      </c>
      <c r="E998" s="72" t="s">
        <v>570</v>
      </c>
      <c r="F998" s="64">
        <v>45986</v>
      </c>
      <c r="I998" s="64"/>
      <c r="J998" s="67">
        <f t="shared" ca="1" si="23"/>
        <v>-77</v>
      </c>
      <c r="L998" s="64" t="s">
        <v>572</v>
      </c>
      <c r="M998" s="64" t="s">
        <v>573</v>
      </c>
      <c r="N998" s="178" t="s">
        <v>118</v>
      </c>
      <c r="O998" s="446" t="s">
        <v>931</v>
      </c>
      <c r="P998" s="68" t="s">
        <v>932</v>
      </c>
      <c r="Q998" s="72" t="s">
        <v>4470</v>
      </c>
      <c r="R998" s="61" t="s">
        <v>322</v>
      </c>
      <c r="S998" s="72" t="s">
        <v>4471</v>
      </c>
      <c r="T998" s="61" t="s">
        <v>56</v>
      </c>
      <c r="U998" s="452" t="s">
        <v>1855</v>
      </c>
      <c r="V998" s="261">
        <v>45973</v>
      </c>
    </row>
    <row r="999" spans="1:34" ht="108" customHeight="1">
      <c r="A999" s="350">
        <v>1001</v>
      </c>
      <c r="B999" s="596" t="s">
        <v>4472</v>
      </c>
      <c r="C999" s="70">
        <v>45973</v>
      </c>
      <c r="D999" s="72" t="s">
        <v>529</v>
      </c>
      <c r="E999" s="72" t="s">
        <v>529</v>
      </c>
      <c r="F999" s="64">
        <v>45988</v>
      </c>
      <c r="I999" s="64">
        <v>45973</v>
      </c>
      <c r="J999" s="67">
        <f t="shared" ca="1" si="23"/>
        <v>-75</v>
      </c>
      <c r="K999" s="178" t="s">
        <v>4473</v>
      </c>
      <c r="L999" s="64" t="s">
        <v>572</v>
      </c>
      <c r="M999" s="64" t="s">
        <v>62</v>
      </c>
      <c r="N999" s="178" t="s">
        <v>63</v>
      </c>
      <c r="O999" s="446" t="s">
        <v>64</v>
      </c>
      <c r="P999" s="72" t="s">
        <v>450</v>
      </c>
      <c r="Q999" s="72" t="s">
        <v>4474</v>
      </c>
      <c r="R999" s="61" t="s">
        <v>67</v>
      </c>
      <c r="S999" s="72" t="s">
        <v>4475</v>
      </c>
      <c r="T999" s="61" t="s">
        <v>56</v>
      </c>
      <c r="U999" s="452" t="s">
        <v>2239</v>
      </c>
      <c r="V999" s="261">
        <v>45973</v>
      </c>
    </row>
    <row r="1000" spans="1:34" ht="25.5">
      <c r="A1000" s="72">
        <v>1002</v>
      </c>
      <c r="B1000" s="596" t="s">
        <v>4476</v>
      </c>
      <c r="C1000" s="70">
        <v>45963</v>
      </c>
      <c r="D1000" s="72" t="s">
        <v>529</v>
      </c>
      <c r="E1000" s="72" t="s">
        <v>529</v>
      </c>
      <c r="F1000" s="64">
        <v>45995</v>
      </c>
      <c r="I1000" s="64">
        <v>45973</v>
      </c>
      <c r="J1000" s="67">
        <f t="shared" ca="1" si="23"/>
        <v>-70</v>
      </c>
      <c r="K1000" s="178" t="s">
        <v>4477</v>
      </c>
      <c r="L1000" s="64" t="s">
        <v>572</v>
      </c>
      <c r="M1000" s="64" t="s">
        <v>573</v>
      </c>
      <c r="N1000" s="178" t="s">
        <v>159</v>
      </c>
      <c r="O1000" s="446" t="s">
        <v>160</v>
      </c>
      <c r="P1000" s="68" t="s">
        <v>161</v>
      </c>
      <c r="Q1000" s="72" t="s">
        <v>4478</v>
      </c>
      <c r="R1000" s="61" t="s">
        <v>322</v>
      </c>
      <c r="S1000" s="72" t="s">
        <v>4479</v>
      </c>
      <c r="T1000" s="61" t="s">
        <v>56</v>
      </c>
      <c r="U1000" s="452" t="s">
        <v>172</v>
      </c>
      <c r="V1000" s="261">
        <v>45973</v>
      </c>
    </row>
    <row r="1001" spans="1:34" ht="25.5">
      <c r="A1001" s="350">
        <v>1003</v>
      </c>
      <c r="B1001" s="596" t="s">
        <v>4480</v>
      </c>
      <c r="C1001" s="70">
        <v>45963</v>
      </c>
      <c r="D1001" s="72" t="s">
        <v>529</v>
      </c>
      <c r="E1001" s="72" t="s">
        <v>529</v>
      </c>
      <c r="F1001" s="64">
        <v>45995</v>
      </c>
      <c r="I1001" s="64">
        <v>45973</v>
      </c>
      <c r="J1001" s="67">
        <f t="shared" ca="1" si="23"/>
        <v>-70</v>
      </c>
      <c r="K1001" s="178" t="s">
        <v>4481</v>
      </c>
      <c r="L1001" s="64" t="s">
        <v>572</v>
      </c>
      <c r="M1001" s="64" t="s">
        <v>573</v>
      </c>
      <c r="N1001" s="178" t="s">
        <v>127</v>
      </c>
      <c r="O1001" s="446"/>
      <c r="P1001" s="68"/>
      <c r="Q1001" s="72" t="s">
        <v>4482</v>
      </c>
      <c r="R1001" s="61" t="s">
        <v>214</v>
      </c>
      <c r="S1001" s="72" t="s">
        <v>4483</v>
      </c>
      <c r="T1001" s="61" t="s">
        <v>498</v>
      </c>
      <c r="U1001" s="452" t="s">
        <v>1442</v>
      </c>
      <c r="V1001" s="261">
        <v>45973</v>
      </c>
    </row>
    <row r="1002" spans="1:34" ht="38.25">
      <c r="A1002" s="72">
        <v>1004</v>
      </c>
      <c r="B1002" s="596" t="s">
        <v>4484</v>
      </c>
      <c r="C1002" s="70">
        <v>45963</v>
      </c>
      <c r="D1002" s="72" t="s">
        <v>529</v>
      </c>
      <c r="E1002" s="72" t="s">
        <v>529</v>
      </c>
      <c r="F1002" s="64">
        <v>45995</v>
      </c>
      <c r="I1002" s="64">
        <v>45973</v>
      </c>
      <c r="J1002" s="67">
        <f t="shared" ca="1" si="23"/>
        <v>-70</v>
      </c>
      <c r="K1002" s="178" t="s">
        <v>4485</v>
      </c>
      <c r="L1002" s="64" t="s">
        <v>572</v>
      </c>
      <c r="M1002" s="64" t="s">
        <v>573</v>
      </c>
      <c r="N1002" s="178" t="s">
        <v>167</v>
      </c>
      <c r="O1002" s="446" t="s">
        <v>1043</v>
      </c>
      <c r="P1002" s="68" t="s">
        <v>1044</v>
      </c>
      <c r="Q1002" s="72" t="s">
        <v>4486</v>
      </c>
      <c r="R1002" s="61" t="s">
        <v>67</v>
      </c>
      <c r="S1002" s="72" t="s">
        <v>4487</v>
      </c>
      <c r="T1002" s="61" t="s">
        <v>498</v>
      </c>
      <c r="U1002" s="452" t="s">
        <v>194</v>
      </c>
      <c r="V1002" s="261">
        <v>45973</v>
      </c>
    </row>
    <row r="1003" spans="1:34" ht="25.5">
      <c r="A1003" s="350">
        <v>1005</v>
      </c>
      <c r="B1003" s="596" t="s">
        <v>4488</v>
      </c>
      <c r="C1003" s="70">
        <v>45973</v>
      </c>
      <c r="D1003" s="72" t="s">
        <v>529</v>
      </c>
      <c r="E1003" s="72" t="s">
        <v>529</v>
      </c>
      <c r="F1003" s="64">
        <v>45995</v>
      </c>
      <c r="I1003" s="64">
        <v>45973</v>
      </c>
      <c r="J1003" s="67">
        <f t="shared" ca="1" si="23"/>
        <v>-70</v>
      </c>
      <c r="K1003" s="178" t="s">
        <v>4489</v>
      </c>
      <c r="L1003" s="64" t="s">
        <v>572</v>
      </c>
      <c r="M1003" s="64" t="s">
        <v>573</v>
      </c>
      <c r="N1003" s="178" t="s">
        <v>159</v>
      </c>
      <c r="O1003" s="446" t="s">
        <v>160</v>
      </c>
      <c r="P1003" s="68" t="s">
        <v>161</v>
      </c>
      <c r="Q1003" s="72" t="s">
        <v>4490</v>
      </c>
      <c r="R1003" s="61" t="s">
        <v>67</v>
      </c>
      <c r="S1003" s="72" t="s">
        <v>4491</v>
      </c>
      <c r="T1003" s="61" t="s">
        <v>498</v>
      </c>
      <c r="U1003" s="452" t="s">
        <v>385</v>
      </c>
      <c r="V1003" s="261">
        <v>45973</v>
      </c>
    </row>
    <row r="1004" spans="1:34" ht="38.25">
      <c r="A1004" s="72">
        <v>1006</v>
      </c>
      <c r="B1004" s="596" t="s">
        <v>4492</v>
      </c>
      <c r="C1004" s="70">
        <v>45973</v>
      </c>
      <c r="D1004" s="72" t="s">
        <v>547</v>
      </c>
      <c r="E1004" s="72" t="s">
        <v>547</v>
      </c>
      <c r="F1004" s="64">
        <v>45995</v>
      </c>
      <c r="I1004" s="64">
        <v>45973</v>
      </c>
      <c r="J1004" s="67">
        <f t="shared" ca="1" si="23"/>
        <v>-70</v>
      </c>
      <c r="K1004" s="178" t="s">
        <v>4445</v>
      </c>
      <c r="L1004" s="64" t="s">
        <v>572</v>
      </c>
      <c r="M1004" s="64" t="s">
        <v>573</v>
      </c>
      <c r="N1004" s="178" t="s">
        <v>232</v>
      </c>
      <c r="O1004" s="446" t="s">
        <v>306</v>
      </c>
      <c r="P1004" s="72" t="s">
        <v>307</v>
      </c>
      <c r="Q1004" s="72" t="s">
        <v>4446</v>
      </c>
      <c r="R1004" s="61" t="s">
        <v>322</v>
      </c>
      <c r="S1004" s="72" t="s">
        <v>4447</v>
      </c>
      <c r="T1004" s="61" t="s">
        <v>498</v>
      </c>
      <c r="U1004" s="452" t="s">
        <v>86</v>
      </c>
      <c r="V1004" s="261">
        <v>38668</v>
      </c>
    </row>
    <row r="1005" spans="1:34" ht="25.5">
      <c r="A1005" s="350">
        <v>1007</v>
      </c>
      <c r="B1005" s="596" t="s">
        <v>4493</v>
      </c>
      <c r="C1005" s="70">
        <v>45973</v>
      </c>
      <c r="D1005" s="72" t="s">
        <v>82</v>
      </c>
      <c r="E1005" s="72" t="s">
        <v>82</v>
      </c>
      <c r="F1005" s="64">
        <v>45995</v>
      </c>
      <c r="I1005" s="64">
        <v>45973</v>
      </c>
      <c r="J1005" s="67">
        <f t="shared" ca="1" si="23"/>
        <v>-70</v>
      </c>
      <c r="K1005" s="178" t="s">
        <v>1441</v>
      </c>
      <c r="L1005" s="64" t="s">
        <v>572</v>
      </c>
      <c r="M1005" s="64" t="s">
        <v>573</v>
      </c>
      <c r="N1005" s="178" t="s">
        <v>127</v>
      </c>
      <c r="O1005" s="446"/>
      <c r="P1005" s="68"/>
      <c r="Q1005" s="72" t="s">
        <v>4494</v>
      </c>
      <c r="R1005" s="61" t="s">
        <v>214</v>
      </c>
      <c r="S1005" s="72" t="s">
        <v>1120</v>
      </c>
      <c r="T1005" s="61" t="s">
        <v>498</v>
      </c>
      <c r="U1005" s="452" t="s">
        <v>265</v>
      </c>
      <c r="V1005" s="261">
        <v>45973</v>
      </c>
      <c r="AB1005" s="584" t="s">
        <v>4495</v>
      </c>
      <c r="AC1005" s="141">
        <v>45979</v>
      </c>
    </row>
    <row r="1006" spans="1:34" ht="25.5">
      <c r="A1006" s="72">
        <v>1008</v>
      </c>
      <c r="B1006" s="596" t="s">
        <v>4496</v>
      </c>
      <c r="C1006" s="70">
        <v>45973</v>
      </c>
      <c r="D1006" s="72" t="s">
        <v>82</v>
      </c>
      <c r="E1006" s="72" t="s">
        <v>82</v>
      </c>
      <c r="F1006" s="64">
        <v>45995</v>
      </c>
      <c r="I1006" s="64">
        <v>45973</v>
      </c>
      <c r="J1006" s="67">
        <f t="shared" ca="1" si="23"/>
        <v>-70</v>
      </c>
      <c r="K1006" s="178" t="s">
        <v>4497</v>
      </c>
      <c r="L1006" s="64" t="s">
        <v>572</v>
      </c>
      <c r="M1006" s="64" t="s">
        <v>573</v>
      </c>
      <c r="N1006" s="178" t="s">
        <v>127</v>
      </c>
      <c r="O1006" s="446"/>
      <c r="P1006" s="68"/>
      <c r="Q1006" s="72" t="s">
        <v>4183</v>
      </c>
      <c r="R1006" s="61" t="s">
        <v>214</v>
      </c>
      <c r="S1006" s="72" t="s">
        <v>4498</v>
      </c>
      <c r="T1006" s="61" t="s">
        <v>498</v>
      </c>
      <c r="U1006" s="452" t="s">
        <v>385</v>
      </c>
      <c r="V1006" s="261">
        <v>45973</v>
      </c>
    </row>
    <row r="1007" spans="1:34" ht="51">
      <c r="A1007" s="350">
        <v>1009</v>
      </c>
      <c r="B1007" s="596" t="s">
        <v>4499</v>
      </c>
      <c r="C1007" s="70">
        <v>45973</v>
      </c>
      <c r="D1007" s="72" t="s">
        <v>82</v>
      </c>
      <c r="E1007" s="72" t="s">
        <v>82</v>
      </c>
      <c r="F1007" s="64">
        <v>45995</v>
      </c>
      <c r="I1007" s="64">
        <v>45973</v>
      </c>
      <c r="J1007" s="67">
        <f t="shared" ca="1" si="23"/>
        <v>-70</v>
      </c>
      <c r="K1007" s="178" t="s">
        <v>4500</v>
      </c>
      <c r="L1007" s="64" t="s">
        <v>572</v>
      </c>
      <c r="M1007" s="64" t="s">
        <v>573</v>
      </c>
      <c r="N1007" s="178" t="s">
        <v>867</v>
      </c>
      <c r="O1007" s="446" t="s">
        <v>3059</v>
      </c>
      <c r="P1007" s="68"/>
      <c r="Q1007" s="72" t="s">
        <v>4501</v>
      </c>
      <c r="R1007" s="61" t="s">
        <v>214</v>
      </c>
      <c r="S1007" s="72" t="s">
        <v>4502</v>
      </c>
      <c r="T1007" s="61" t="s">
        <v>185</v>
      </c>
      <c r="U1007" s="393" t="s">
        <v>330</v>
      </c>
      <c r="V1007" s="261">
        <v>45973</v>
      </c>
      <c r="AB1007" s="626" t="s">
        <v>4503</v>
      </c>
      <c r="AC1007" s="64">
        <v>45995</v>
      </c>
      <c r="AE1007" s="72" t="s">
        <v>4504</v>
      </c>
      <c r="AF1007" s="64">
        <v>45995</v>
      </c>
    </row>
    <row r="1008" spans="1:34" ht="38.25">
      <c r="A1008" s="72">
        <v>1010</v>
      </c>
      <c r="B1008" s="596" t="s">
        <v>4505</v>
      </c>
      <c r="C1008" s="70">
        <v>45973</v>
      </c>
      <c r="D1008" s="72" t="s">
        <v>82</v>
      </c>
      <c r="E1008" s="72" t="s">
        <v>82</v>
      </c>
      <c r="F1008" s="64">
        <v>45995</v>
      </c>
      <c r="I1008" s="64">
        <v>45973</v>
      </c>
      <c r="J1008" s="67">
        <f t="shared" ca="1" si="23"/>
        <v>-70</v>
      </c>
      <c r="K1008" s="178" t="s">
        <v>4506</v>
      </c>
      <c r="L1008" s="64" t="s">
        <v>572</v>
      </c>
      <c r="M1008" s="64" t="s">
        <v>573</v>
      </c>
      <c r="N1008" s="178" t="s">
        <v>232</v>
      </c>
      <c r="O1008" s="446" t="s">
        <v>408</v>
      </c>
      <c r="P1008" s="68" t="s">
        <v>409</v>
      </c>
      <c r="Q1008" s="72" t="s">
        <v>4507</v>
      </c>
      <c r="R1008" s="61" t="s">
        <v>67</v>
      </c>
      <c r="S1008" s="72" t="s">
        <v>4508</v>
      </c>
      <c r="T1008" s="61" t="s">
        <v>56</v>
      </c>
      <c r="U1008" s="393" t="s">
        <v>385</v>
      </c>
      <c r="V1008" s="261">
        <v>45973</v>
      </c>
      <c r="AB1008" s="626" t="s">
        <v>4509</v>
      </c>
      <c r="AC1008" s="64">
        <v>45979</v>
      </c>
      <c r="AF1008" s="670" t="s">
        <v>4510</v>
      </c>
      <c r="AG1008" s="64">
        <v>46013</v>
      </c>
      <c r="AH1008" s="64">
        <v>46013</v>
      </c>
    </row>
    <row r="1009" spans="1:49" ht="51">
      <c r="A1009" s="350">
        <v>1011</v>
      </c>
      <c r="B1009" s="596" t="s">
        <v>4511</v>
      </c>
      <c r="C1009" s="70">
        <v>45973</v>
      </c>
      <c r="D1009" s="72" t="s">
        <v>82</v>
      </c>
      <c r="E1009" s="72" t="s">
        <v>82</v>
      </c>
      <c r="F1009" s="64">
        <v>45995</v>
      </c>
      <c r="I1009" s="64">
        <v>45973</v>
      </c>
      <c r="J1009" s="67">
        <f t="shared" ca="1" si="23"/>
        <v>-70</v>
      </c>
      <c r="K1009" s="178" t="s">
        <v>1278</v>
      </c>
      <c r="L1009" s="64" t="s">
        <v>572</v>
      </c>
      <c r="M1009" s="64" t="s">
        <v>573</v>
      </c>
      <c r="N1009" s="105" t="s">
        <v>144</v>
      </c>
      <c r="O1009" s="105" t="s">
        <v>1279</v>
      </c>
      <c r="P1009" s="67" t="s">
        <v>146</v>
      </c>
      <c r="Q1009" s="72" t="s">
        <v>4512</v>
      </c>
      <c r="R1009" s="61" t="s">
        <v>214</v>
      </c>
      <c r="S1009" s="61" t="s">
        <v>1281</v>
      </c>
      <c r="T1009" s="61" t="s">
        <v>185</v>
      </c>
      <c r="U1009" s="393" t="s">
        <v>330</v>
      </c>
      <c r="V1009" s="261">
        <v>45973</v>
      </c>
    </row>
    <row r="1010" spans="1:49" ht="76.5">
      <c r="A1010" s="72">
        <v>1012</v>
      </c>
      <c r="B1010" s="718" t="s">
        <v>4513</v>
      </c>
      <c r="C1010" s="686">
        <v>45973</v>
      </c>
      <c r="D1010" s="695" t="s">
        <v>82</v>
      </c>
      <c r="E1010" s="695" t="s">
        <v>82</v>
      </c>
      <c r="F1010" s="688">
        <v>45995</v>
      </c>
      <c r="G1010" s="688"/>
      <c r="H1010" s="688"/>
      <c r="I1010" s="688">
        <v>45973</v>
      </c>
      <c r="J1010" s="689">
        <f t="shared" ca="1" si="23"/>
        <v>-70</v>
      </c>
      <c r="K1010" s="694" t="s">
        <v>4514</v>
      </c>
      <c r="L1010" s="688" t="s">
        <v>572</v>
      </c>
      <c r="M1010" s="688" t="s">
        <v>573</v>
      </c>
      <c r="N1010" s="694" t="s">
        <v>127</v>
      </c>
      <c r="O1010" s="691"/>
      <c r="P1010" s="689"/>
      <c r="Q1010" s="695" t="s">
        <v>4515</v>
      </c>
      <c r="R1010" s="692" t="s">
        <v>214</v>
      </c>
      <c r="S1010" s="695" t="s">
        <v>1120</v>
      </c>
      <c r="T1010" s="692" t="s">
        <v>185</v>
      </c>
      <c r="U1010" s="855" t="s">
        <v>447</v>
      </c>
      <c r="V1010" s="696">
        <v>45973</v>
      </c>
      <c r="AW1010" s="795" t="s">
        <v>4516</v>
      </c>
    </row>
    <row r="1011" spans="1:49" ht="25.5">
      <c r="A1011" s="350">
        <v>1013</v>
      </c>
      <c r="B1011" s="167" t="s">
        <v>4517</v>
      </c>
      <c r="C1011" s="70">
        <v>45974</v>
      </c>
      <c r="D1011" s="72" t="s">
        <v>529</v>
      </c>
      <c r="E1011" s="72" t="s">
        <v>529</v>
      </c>
      <c r="F1011" s="64">
        <v>45989</v>
      </c>
      <c r="I1011" s="64">
        <v>45973</v>
      </c>
      <c r="J1011" s="67">
        <f t="shared" ca="1" si="23"/>
        <v>-74</v>
      </c>
      <c r="K1011" s="178" t="s">
        <v>4518</v>
      </c>
      <c r="L1011" s="64" t="s">
        <v>522</v>
      </c>
      <c r="M1011" s="64" t="s">
        <v>501</v>
      </c>
      <c r="N1011" s="178" t="s">
        <v>1572</v>
      </c>
      <c r="O1011" s="105" t="s">
        <v>4519</v>
      </c>
      <c r="P1011" s="67" t="s">
        <v>2851</v>
      </c>
      <c r="Q1011" s="72" t="s">
        <v>4520</v>
      </c>
      <c r="R1011" s="61" t="s">
        <v>67</v>
      </c>
      <c r="S1011" s="72" t="s">
        <v>4521</v>
      </c>
      <c r="T1011" s="61" t="s">
        <v>56</v>
      </c>
      <c r="U1011" s="393" t="s">
        <v>330</v>
      </c>
      <c r="V1011" s="64">
        <v>45974</v>
      </c>
    </row>
    <row r="1012" spans="1:49" ht="25.5">
      <c r="A1012" s="72">
        <v>1014</v>
      </c>
      <c r="B1012" s="167" t="s">
        <v>4522</v>
      </c>
      <c r="C1012" s="70">
        <v>45974</v>
      </c>
      <c r="D1012" s="72" t="s">
        <v>82</v>
      </c>
      <c r="E1012" s="72" t="s">
        <v>82</v>
      </c>
      <c r="F1012" s="64">
        <v>45996</v>
      </c>
      <c r="I1012" s="64">
        <v>45974</v>
      </c>
      <c r="J1012" s="67">
        <f t="shared" ca="1" si="23"/>
        <v>-69</v>
      </c>
      <c r="K1012" s="178" t="s">
        <v>4523</v>
      </c>
      <c r="L1012" s="64" t="s">
        <v>572</v>
      </c>
      <c r="M1012" s="64" t="s">
        <v>573</v>
      </c>
      <c r="N1012" s="178" t="s">
        <v>144</v>
      </c>
      <c r="O1012" s="105" t="s">
        <v>145</v>
      </c>
      <c r="P1012" s="67" t="s">
        <v>146</v>
      </c>
      <c r="Q1012" s="72" t="s">
        <v>4524</v>
      </c>
      <c r="R1012" s="61" t="s">
        <v>322</v>
      </c>
      <c r="S1012" s="72" t="s">
        <v>4525</v>
      </c>
      <c r="T1012" s="61" t="s">
        <v>56</v>
      </c>
      <c r="U1012" s="393" t="s">
        <v>1855</v>
      </c>
      <c r="V1012" s="64">
        <v>45974</v>
      </c>
    </row>
    <row r="1013" spans="1:49" ht="25.5">
      <c r="A1013" s="350">
        <v>1015</v>
      </c>
      <c r="B1013" s="167" t="s">
        <v>4526</v>
      </c>
      <c r="C1013" s="70">
        <v>45974</v>
      </c>
      <c r="D1013" s="72" t="s">
        <v>529</v>
      </c>
      <c r="E1013" s="72" t="s">
        <v>529</v>
      </c>
      <c r="F1013" s="64">
        <v>45989</v>
      </c>
      <c r="I1013" s="64">
        <v>45974</v>
      </c>
      <c r="J1013" s="67">
        <f t="shared" ca="1" si="23"/>
        <v>-74</v>
      </c>
      <c r="K1013" s="178" t="s">
        <v>4518</v>
      </c>
      <c r="L1013" s="64" t="s">
        <v>572</v>
      </c>
      <c r="M1013" s="64" t="s">
        <v>573</v>
      </c>
      <c r="N1013" s="178" t="s">
        <v>1572</v>
      </c>
      <c r="O1013" s="105" t="s">
        <v>4519</v>
      </c>
      <c r="P1013" s="67" t="s">
        <v>2851</v>
      </c>
      <c r="Q1013" s="72" t="s">
        <v>4520</v>
      </c>
      <c r="R1013" s="61" t="s">
        <v>67</v>
      </c>
      <c r="S1013" s="72" t="s">
        <v>4521</v>
      </c>
      <c r="T1013" s="61" t="s">
        <v>56</v>
      </c>
      <c r="U1013" s="393" t="s">
        <v>330</v>
      </c>
      <c r="V1013" s="64">
        <v>45974</v>
      </c>
    </row>
    <row r="1014" spans="1:49" ht="25.5">
      <c r="A1014" s="72">
        <v>1016</v>
      </c>
      <c r="B1014" s="167" t="s">
        <v>4527</v>
      </c>
      <c r="C1014" s="70">
        <v>45973</v>
      </c>
      <c r="D1014" s="72" t="s">
        <v>82</v>
      </c>
      <c r="E1014" s="72" t="s">
        <v>82</v>
      </c>
      <c r="F1014" s="64">
        <v>45995</v>
      </c>
      <c r="I1014" s="64">
        <v>45974</v>
      </c>
      <c r="J1014" s="67">
        <f t="shared" ca="1" si="23"/>
        <v>-70</v>
      </c>
      <c r="K1014" s="178" t="s">
        <v>4528</v>
      </c>
      <c r="L1014" s="64" t="s">
        <v>572</v>
      </c>
      <c r="M1014" s="64" t="s">
        <v>573</v>
      </c>
      <c r="N1014" s="178" t="s">
        <v>127</v>
      </c>
      <c r="O1014" s="105"/>
      <c r="P1014" s="67"/>
      <c r="Q1014" s="72" t="s">
        <v>4529</v>
      </c>
      <c r="R1014" s="61" t="s">
        <v>214</v>
      </c>
      <c r="S1014" s="72" t="s">
        <v>1120</v>
      </c>
      <c r="T1014" s="61" t="s">
        <v>56</v>
      </c>
      <c r="U1014" s="393" t="s">
        <v>265</v>
      </c>
      <c r="V1014" s="64">
        <v>45974</v>
      </c>
      <c r="AB1014" s="584" t="s">
        <v>4530</v>
      </c>
      <c r="AC1014" s="141">
        <v>45985</v>
      </c>
    </row>
    <row r="1015" spans="1:49" ht="25.5">
      <c r="A1015" s="350">
        <v>1017</v>
      </c>
      <c r="B1015" s="167" t="s">
        <v>4531</v>
      </c>
      <c r="C1015" s="70">
        <v>45973</v>
      </c>
      <c r="D1015" s="72" t="s">
        <v>82</v>
      </c>
      <c r="E1015" s="72" t="s">
        <v>82</v>
      </c>
      <c r="F1015" s="64">
        <v>45995</v>
      </c>
      <c r="I1015" s="64">
        <v>45974</v>
      </c>
      <c r="J1015" s="67">
        <f t="shared" ca="1" si="23"/>
        <v>-70</v>
      </c>
      <c r="K1015" s="178" t="s">
        <v>2358</v>
      </c>
      <c r="L1015" s="64" t="s">
        <v>572</v>
      </c>
      <c r="M1015" s="64" t="s">
        <v>573</v>
      </c>
      <c r="N1015" s="178" t="s">
        <v>127</v>
      </c>
      <c r="O1015" s="105"/>
      <c r="P1015" s="67"/>
      <c r="Q1015" s="72" t="s">
        <v>4435</v>
      </c>
      <c r="R1015" s="61" t="s">
        <v>214</v>
      </c>
      <c r="S1015" s="72" t="s">
        <v>4532</v>
      </c>
      <c r="T1015" s="61" t="s">
        <v>56</v>
      </c>
      <c r="U1015" s="393" t="s">
        <v>265</v>
      </c>
      <c r="V1015" s="64">
        <v>45974</v>
      </c>
      <c r="AA1015" s="124" t="s">
        <v>4533</v>
      </c>
      <c r="AB1015" s="141">
        <v>45985</v>
      </c>
    </row>
    <row r="1016" spans="1:49" ht="25.5">
      <c r="A1016" s="72">
        <v>1018</v>
      </c>
      <c r="B1016" s="167" t="s">
        <v>4534</v>
      </c>
      <c r="C1016" s="70">
        <v>45974</v>
      </c>
      <c r="D1016" s="72" t="s">
        <v>529</v>
      </c>
      <c r="E1016" s="72" t="s">
        <v>529</v>
      </c>
      <c r="F1016" s="64">
        <v>45989</v>
      </c>
      <c r="I1016" s="64">
        <v>45974</v>
      </c>
      <c r="J1016" s="67">
        <f t="shared" ca="1" si="23"/>
        <v>-74</v>
      </c>
      <c r="K1016" s="178" t="s">
        <v>4535</v>
      </c>
      <c r="L1016" s="64" t="s">
        <v>522</v>
      </c>
      <c r="M1016" s="64" t="s">
        <v>501</v>
      </c>
      <c r="N1016" s="178" t="s">
        <v>1572</v>
      </c>
      <c r="O1016" s="105" t="s">
        <v>4519</v>
      </c>
      <c r="P1016" s="67" t="s">
        <v>2851</v>
      </c>
      <c r="Q1016" s="72" t="s">
        <v>4520</v>
      </c>
      <c r="R1016" s="61" t="s">
        <v>67</v>
      </c>
      <c r="S1016" s="72" t="s">
        <v>4521</v>
      </c>
      <c r="T1016" s="61" t="s">
        <v>56</v>
      </c>
      <c r="U1016" s="393" t="s">
        <v>330</v>
      </c>
      <c r="V1016" s="64">
        <v>45974</v>
      </c>
    </row>
    <row r="1017" spans="1:49" ht="25.5">
      <c r="A1017" s="350">
        <v>1019</v>
      </c>
      <c r="B1017" s="596" t="s">
        <v>4536</v>
      </c>
      <c r="C1017" s="70">
        <v>45974</v>
      </c>
      <c r="D1017" s="72" t="s">
        <v>82</v>
      </c>
      <c r="E1017" s="72" t="s">
        <v>82</v>
      </c>
      <c r="F1017" s="64">
        <v>45996</v>
      </c>
      <c r="I1017" s="64">
        <v>45974</v>
      </c>
      <c r="J1017" s="67">
        <f t="shared" ca="1" si="23"/>
        <v>-69</v>
      </c>
      <c r="K1017" s="178" t="s">
        <v>4537</v>
      </c>
      <c r="L1017" s="64" t="s">
        <v>522</v>
      </c>
      <c r="M1017" s="64" t="s">
        <v>501</v>
      </c>
      <c r="N1017" s="178" t="s">
        <v>127</v>
      </c>
      <c r="O1017" s="105"/>
      <c r="P1017" s="67"/>
      <c r="Q1017" s="72" t="s">
        <v>4538</v>
      </c>
      <c r="R1017" s="61" t="s">
        <v>337</v>
      </c>
      <c r="S1017" s="72" t="s">
        <v>1120</v>
      </c>
      <c r="T1017" s="61" t="s">
        <v>56</v>
      </c>
      <c r="U1017" s="176" t="s">
        <v>130</v>
      </c>
      <c r="V1017" s="261">
        <v>45974</v>
      </c>
    </row>
    <row r="1018" spans="1:49" s="58" customFormat="1" ht="63.75">
      <c r="A1018" s="72">
        <v>1020</v>
      </c>
      <c r="B1018" s="596" t="s">
        <v>4539</v>
      </c>
      <c r="C1018" s="70">
        <v>45974</v>
      </c>
      <c r="D1018" s="72" t="s">
        <v>529</v>
      </c>
      <c r="E1018" s="72" t="s">
        <v>529</v>
      </c>
      <c r="F1018" s="64">
        <v>45989</v>
      </c>
      <c r="G1018" s="64"/>
      <c r="H1018" s="64"/>
      <c r="I1018" s="64">
        <v>45974</v>
      </c>
      <c r="J1018" s="67">
        <f t="shared" ref="J1018:J1034" ca="1" si="24">IF(AND(B1018&lt;&gt;"",C1018&lt;&gt;"",F1018&lt;&gt;""),IF(NETWORKDAYS.INTL(TODAY(),F1018,1,festivos)&gt;=0,NETWORKDAYS.INTL(TODAY(),F1018,1,festivos)-1,NETWORKDAYS.INTL(TODAY(),F1018,1,festivos)+1),"")</f>
        <v>-74</v>
      </c>
      <c r="K1018" s="178" t="s">
        <v>4540</v>
      </c>
      <c r="L1018" s="72" t="s">
        <v>4541</v>
      </c>
      <c r="M1018" s="72" t="s">
        <v>501</v>
      </c>
      <c r="N1018" s="72" t="s">
        <v>867</v>
      </c>
      <c r="O1018" s="67" t="s">
        <v>1842</v>
      </c>
      <c r="P1018" s="67" t="s">
        <v>4542</v>
      </c>
      <c r="Q1018" s="72" t="s">
        <v>4543</v>
      </c>
      <c r="R1018" s="67" t="s">
        <v>67</v>
      </c>
      <c r="S1018" s="72" t="s">
        <v>4544</v>
      </c>
      <c r="T1018" s="61" t="s">
        <v>69</v>
      </c>
      <c r="U1018" s="393" t="s">
        <v>70</v>
      </c>
      <c r="V1018" s="261">
        <v>45974</v>
      </c>
      <c r="W1018" s="452"/>
      <c r="X1018" s="72"/>
      <c r="Y1018" s="72"/>
      <c r="Z1018" s="72"/>
      <c r="AA1018" s="72"/>
      <c r="AB1018" s="64"/>
      <c r="AC1018" s="72"/>
      <c r="AD1018" s="72"/>
      <c r="AE1018" s="72"/>
      <c r="AF1018" s="64"/>
      <c r="AG1018" s="64"/>
      <c r="AH1018" s="72"/>
      <c r="AI1018" s="72"/>
      <c r="AJ1018" s="64"/>
      <c r="AK1018" s="72"/>
      <c r="AL1018" s="72"/>
      <c r="AM1018" s="72"/>
      <c r="AN1018" s="64"/>
      <c r="AO1018" s="154"/>
      <c r="AP1018" s="72"/>
      <c r="AQ1018" s="72"/>
      <c r="AR1018" s="72"/>
      <c r="AS1018" s="72"/>
      <c r="AT1018" s="64"/>
      <c r="AU1018" s="72"/>
      <c r="AV1018" s="72"/>
    </row>
    <row r="1019" spans="1:49" ht="25.5">
      <c r="A1019" s="350">
        <v>1021</v>
      </c>
      <c r="B1019" s="596" t="s">
        <v>4545</v>
      </c>
      <c r="C1019" s="70">
        <v>45974</v>
      </c>
      <c r="D1019" s="72" t="s">
        <v>82</v>
      </c>
      <c r="E1019" s="72" t="s">
        <v>82</v>
      </c>
      <c r="F1019" s="64">
        <v>45996</v>
      </c>
      <c r="I1019" s="64">
        <v>45974</v>
      </c>
      <c r="J1019" s="67">
        <f t="shared" ca="1" si="24"/>
        <v>-69</v>
      </c>
      <c r="K1019" s="178" t="s">
        <v>2934</v>
      </c>
      <c r="L1019" s="64" t="s">
        <v>572</v>
      </c>
      <c r="M1019" s="64" t="s">
        <v>502</v>
      </c>
      <c r="N1019" s="72" t="s">
        <v>63</v>
      </c>
      <c r="O1019" s="67" t="s">
        <v>64</v>
      </c>
      <c r="P1019" s="67" t="s">
        <v>433</v>
      </c>
      <c r="Q1019" s="72" t="s">
        <v>4546</v>
      </c>
      <c r="R1019" s="67" t="s">
        <v>67</v>
      </c>
      <c r="S1019" s="72" t="s">
        <v>4547</v>
      </c>
      <c r="T1019" s="61" t="s">
        <v>69</v>
      </c>
      <c r="U1019" s="393" t="s">
        <v>265</v>
      </c>
      <c r="V1019" s="261">
        <v>45974</v>
      </c>
      <c r="AB1019" s="584" t="s">
        <v>4548</v>
      </c>
      <c r="AC1019" s="141">
        <v>45991</v>
      </c>
    </row>
    <row r="1020" spans="1:49" ht="25.5">
      <c r="A1020" s="72">
        <v>1022</v>
      </c>
      <c r="B1020" s="596" t="s">
        <v>4549</v>
      </c>
      <c r="C1020" s="70">
        <v>45974</v>
      </c>
      <c r="D1020" s="72" t="s">
        <v>529</v>
      </c>
      <c r="E1020" s="72" t="s">
        <v>529</v>
      </c>
      <c r="F1020" s="64">
        <v>45989</v>
      </c>
      <c r="I1020" s="64">
        <v>45974</v>
      </c>
      <c r="J1020" s="67">
        <f t="shared" ca="1" si="24"/>
        <v>-74</v>
      </c>
      <c r="K1020" s="178" t="s">
        <v>4550</v>
      </c>
      <c r="L1020" s="64" t="s">
        <v>572</v>
      </c>
      <c r="M1020" s="64" t="s">
        <v>501</v>
      </c>
      <c r="N1020" s="178" t="s">
        <v>1572</v>
      </c>
      <c r="O1020" s="105" t="s">
        <v>4519</v>
      </c>
      <c r="P1020" s="67" t="s">
        <v>2851</v>
      </c>
      <c r="Q1020" s="72" t="s">
        <v>4520</v>
      </c>
      <c r="R1020" s="61" t="s">
        <v>67</v>
      </c>
      <c r="S1020" s="72" t="s">
        <v>4521</v>
      </c>
      <c r="T1020" s="61" t="s">
        <v>56</v>
      </c>
      <c r="U1020" s="393" t="s">
        <v>330</v>
      </c>
      <c r="V1020" s="64">
        <v>45974</v>
      </c>
    </row>
    <row r="1021" spans="1:49" ht="44.25" customHeight="1">
      <c r="A1021" s="350">
        <v>1023</v>
      </c>
      <c r="B1021" s="596" t="s">
        <v>4551</v>
      </c>
      <c r="C1021" s="70">
        <v>45974</v>
      </c>
      <c r="D1021" s="72" t="s">
        <v>82</v>
      </c>
      <c r="E1021" s="72" t="s">
        <v>82</v>
      </c>
      <c r="F1021" s="64">
        <v>45995</v>
      </c>
      <c r="I1021" s="64">
        <v>45974</v>
      </c>
      <c r="J1021" s="67">
        <f t="shared" ca="1" si="24"/>
        <v>-70</v>
      </c>
      <c r="K1021" s="178" t="s">
        <v>2164</v>
      </c>
      <c r="L1021" s="64" t="s">
        <v>572</v>
      </c>
      <c r="M1021" s="64" t="s">
        <v>501</v>
      </c>
      <c r="N1021" s="72" t="s">
        <v>127</v>
      </c>
      <c r="O1021" s="67"/>
      <c r="P1021" s="67"/>
      <c r="Q1021" s="72" t="s">
        <v>4552</v>
      </c>
      <c r="R1021" s="67" t="s">
        <v>67</v>
      </c>
      <c r="S1021" s="72" t="s">
        <v>1120</v>
      </c>
      <c r="T1021" s="61" t="s">
        <v>56</v>
      </c>
      <c r="U1021" s="393" t="s">
        <v>130</v>
      </c>
      <c r="V1021" s="261">
        <v>46004</v>
      </c>
    </row>
    <row r="1022" spans="1:49" ht="38.25">
      <c r="A1022" s="72">
        <v>1024</v>
      </c>
      <c r="B1022" s="596" t="s">
        <v>4553</v>
      </c>
      <c r="C1022" s="70">
        <v>45973</v>
      </c>
      <c r="D1022" s="72" t="s">
        <v>82</v>
      </c>
      <c r="E1022" s="72" t="s">
        <v>82</v>
      </c>
      <c r="F1022" s="64">
        <v>45995</v>
      </c>
      <c r="I1022" s="64">
        <v>45974</v>
      </c>
      <c r="J1022" s="67">
        <f t="shared" ca="1" si="24"/>
        <v>-70</v>
      </c>
      <c r="K1022" s="178" t="s">
        <v>4554</v>
      </c>
      <c r="L1022" s="64" t="s">
        <v>572</v>
      </c>
      <c r="M1022" s="64" t="s">
        <v>573</v>
      </c>
      <c r="N1022" s="72" t="s">
        <v>232</v>
      </c>
      <c r="O1022" s="67" t="s">
        <v>4555</v>
      </c>
      <c r="P1022" s="67" t="s">
        <v>4556</v>
      </c>
      <c r="Q1022" s="72" t="s">
        <v>4557</v>
      </c>
      <c r="R1022" s="67" t="s">
        <v>67</v>
      </c>
      <c r="S1022" s="72" t="s">
        <v>4558</v>
      </c>
      <c r="T1022" s="61" t="s">
        <v>56</v>
      </c>
      <c r="U1022" s="393" t="s">
        <v>265</v>
      </c>
      <c r="V1022" s="261">
        <v>46004</v>
      </c>
      <c r="AB1022" s="584" t="s">
        <v>4559</v>
      </c>
      <c r="AC1022" s="141">
        <v>45991</v>
      </c>
    </row>
    <row r="1023" spans="1:49" ht="55.5" customHeight="1">
      <c r="A1023" s="350">
        <v>1025</v>
      </c>
      <c r="B1023" s="166" t="s">
        <v>4560</v>
      </c>
      <c r="C1023" s="70">
        <v>45974</v>
      </c>
      <c r="D1023" s="72" t="s">
        <v>529</v>
      </c>
      <c r="E1023" s="72" t="s">
        <v>529</v>
      </c>
      <c r="F1023" s="64">
        <v>45989</v>
      </c>
      <c r="I1023" s="64">
        <v>45974</v>
      </c>
      <c r="J1023" s="67">
        <f t="shared" ca="1" si="24"/>
        <v>-74</v>
      </c>
      <c r="K1023" s="178" t="s">
        <v>4561</v>
      </c>
      <c r="L1023" s="64" t="s">
        <v>572</v>
      </c>
      <c r="M1023" s="64" t="s">
        <v>62</v>
      </c>
      <c r="N1023" s="72" t="s">
        <v>63</v>
      </c>
      <c r="O1023" s="67" t="s">
        <v>64</v>
      </c>
      <c r="P1023" s="67" t="s">
        <v>433</v>
      </c>
      <c r="Q1023" s="72" t="s">
        <v>4562</v>
      </c>
      <c r="R1023" s="67" t="s">
        <v>67</v>
      </c>
      <c r="S1023" s="72" t="s">
        <v>4563</v>
      </c>
      <c r="T1023" s="61" t="s">
        <v>56</v>
      </c>
      <c r="U1023" s="393" t="s">
        <v>265</v>
      </c>
      <c r="V1023" s="261">
        <v>46004</v>
      </c>
      <c r="AB1023" s="64" t="s">
        <v>4564</v>
      </c>
      <c r="AC1023" s="64">
        <v>45985</v>
      </c>
    </row>
    <row r="1024" spans="1:49" ht="51">
      <c r="A1024" s="72">
        <v>1026</v>
      </c>
      <c r="B1024" s="166" t="s">
        <v>4565</v>
      </c>
      <c r="C1024" s="70">
        <v>45974</v>
      </c>
      <c r="D1024" s="72" t="s">
        <v>570</v>
      </c>
      <c r="E1024" s="72" t="s">
        <v>570</v>
      </c>
      <c r="F1024" s="64">
        <v>45996</v>
      </c>
      <c r="I1024" s="64">
        <v>45975</v>
      </c>
      <c r="J1024" s="67">
        <f t="shared" ca="1" si="24"/>
        <v>-69</v>
      </c>
      <c r="K1024" s="178" t="s">
        <v>4566</v>
      </c>
      <c r="L1024" s="64" t="s">
        <v>572</v>
      </c>
      <c r="M1024" s="64" t="s">
        <v>573</v>
      </c>
      <c r="N1024" s="72" t="s">
        <v>232</v>
      </c>
      <c r="O1024" s="67" t="s">
        <v>4555</v>
      </c>
      <c r="P1024" s="67" t="s">
        <v>4556</v>
      </c>
      <c r="Q1024" s="72" t="s">
        <v>4567</v>
      </c>
      <c r="R1024" s="67" t="s">
        <v>67</v>
      </c>
      <c r="S1024" s="72" t="s">
        <v>232</v>
      </c>
      <c r="T1024" s="67" t="s">
        <v>4555</v>
      </c>
      <c r="U1024" s="393" t="s">
        <v>265</v>
      </c>
      <c r="V1024" s="261">
        <v>45975</v>
      </c>
      <c r="AB1024" s="584" t="s">
        <v>4568</v>
      </c>
      <c r="AC1024" s="141">
        <v>45985</v>
      </c>
    </row>
    <row r="1025" spans="1:22" ht="25.5">
      <c r="A1025" s="350">
        <v>1027</v>
      </c>
      <c r="B1025" s="167" t="s">
        <v>4569</v>
      </c>
      <c r="C1025" s="70">
        <v>45974</v>
      </c>
      <c r="D1025" s="72" t="s">
        <v>82</v>
      </c>
      <c r="E1025" s="72" t="s">
        <v>82</v>
      </c>
      <c r="F1025" s="64">
        <v>45996</v>
      </c>
      <c r="I1025" s="64">
        <v>45975</v>
      </c>
      <c r="J1025" s="67">
        <f t="shared" ca="1" si="24"/>
        <v>-69</v>
      </c>
      <c r="K1025" s="178" t="s">
        <v>4570</v>
      </c>
      <c r="L1025" s="64" t="s">
        <v>572</v>
      </c>
      <c r="M1025" s="64" t="s">
        <v>573</v>
      </c>
      <c r="N1025" s="72" t="s">
        <v>167</v>
      </c>
      <c r="O1025" s="67" t="s">
        <v>596</v>
      </c>
      <c r="P1025" s="67" t="s">
        <v>597</v>
      </c>
      <c r="Q1025" s="72" t="s">
        <v>4571</v>
      </c>
      <c r="R1025" s="67" t="s">
        <v>67</v>
      </c>
      <c r="S1025" s="72" t="s">
        <v>4572</v>
      </c>
      <c r="T1025" s="61" t="s">
        <v>56</v>
      </c>
      <c r="U1025" s="393" t="s">
        <v>172</v>
      </c>
      <c r="V1025" s="261">
        <v>45975</v>
      </c>
    </row>
    <row r="1026" spans="1:22" ht="25.5">
      <c r="A1026" s="72">
        <v>1028</v>
      </c>
      <c r="B1026" s="167" t="s">
        <v>4573</v>
      </c>
      <c r="C1026" s="70">
        <v>45974</v>
      </c>
      <c r="D1026" s="72" t="s">
        <v>82</v>
      </c>
      <c r="E1026" s="72" t="s">
        <v>82</v>
      </c>
      <c r="F1026" s="64">
        <v>45996</v>
      </c>
      <c r="I1026" s="64">
        <v>45975</v>
      </c>
      <c r="J1026" s="67">
        <f t="shared" ca="1" si="24"/>
        <v>-69</v>
      </c>
      <c r="K1026" s="178" t="s">
        <v>4574</v>
      </c>
      <c r="L1026" s="64" t="s">
        <v>572</v>
      </c>
      <c r="M1026" s="64" t="s">
        <v>573</v>
      </c>
      <c r="N1026" s="72" t="s">
        <v>232</v>
      </c>
      <c r="O1026" s="67" t="s">
        <v>233</v>
      </c>
      <c r="P1026" s="67" t="s">
        <v>234</v>
      </c>
      <c r="Q1026" s="72" t="s">
        <v>4575</v>
      </c>
      <c r="R1026" s="67" t="s">
        <v>67</v>
      </c>
      <c r="S1026" s="72" t="s">
        <v>4576</v>
      </c>
      <c r="T1026" s="61" t="s">
        <v>69</v>
      </c>
      <c r="U1026" s="393" t="s">
        <v>172</v>
      </c>
      <c r="V1026" s="261">
        <v>45975</v>
      </c>
    </row>
    <row r="1027" spans="1:22" ht="25.5">
      <c r="A1027" s="350">
        <v>1029</v>
      </c>
      <c r="B1027" s="167" t="s">
        <v>4577</v>
      </c>
      <c r="C1027" s="70">
        <v>45972</v>
      </c>
      <c r="D1027" s="72" t="s">
        <v>82</v>
      </c>
      <c r="E1027" s="72" t="s">
        <v>82</v>
      </c>
      <c r="F1027" s="64">
        <v>45994</v>
      </c>
      <c r="I1027" s="64">
        <v>45975</v>
      </c>
      <c r="J1027" s="67">
        <f t="shared" ca="1" si="24"/>
        <v>-71</v>
      </c>
      <c r="K1027" s="178" t="s">
        <v>4578</v>
      </c>
      <c r="L1027" s="64" t="s">
        <v>572</v>
      </c>
      <c r="M1027" s="64" t="s">
        <v>573</v>
      </c>
      <c r="N1027" s="72" t="s">
        <v>127</v>
      </c>
      <c r="O1027" s="67"/>
      <c r="P1027" s="67"/>
      <c r="Q1027" s="72" t="s">
        <v>4579</v>
      </c>
      <c r="R1027" s="67" t="s">
        <v>214</v>
      </c>
      <c r="S1027" s="72" t="s">
        <v>4580</v>
      </c>
      <c r="T1027" s="61" t="s">
        <v>498</v>
      </c>
      <c r="U1027" s="393" t="s">
        <v>4581</v>
      </c>
      <c r="V1027" s="261">
        <v>45975</v>
      </c>
    </row>
    <row r="1028" spans="1:22" ht="51">
      <c r="A1028" s="72">
        <v>1030</v>
      </c>
      <c r="B1028" s="168" t="s">
        <v>4582</v>
      </c>
      <c r="C1028" s="70">
        <v>45971</v>
      </c>
      <c r="D1028" s="72" t="s">
        <v>82</v>
      </c>
      <c r="E1028" s="72" t="s">
        <v>82</v>
      </c>
      <c r="F1028" s="64">
        <v>45993</v>
      </c>
      <c r="I1028" s="64">
        <v>45975</v>
      </c>
      <c r="J1028" s="67">
        <f t="shared" ca="1" si="24"/>
        <v>-72</v>
      </c>
      <c r="K1028" s="178" t="s">
        <v>4583</v>
      </c>
      <c r="L1028" s="64" t="s">
        <v>572</v>
      </c>
      <c r="M1028" s="64" t="s">
        <v>573</v>
      </c>
      <c r="N1028" s="72" t="s">
        <v>63</v>
      </c>
      <c r="O1028" s="67" t="s">
        <v>64</v>
      </c>
      <c r="P1028" s="67" t="s">
        <v>65</v>
      </c>
      <c r="Q1028" s="72" t="s">
        <v>4584</v>
      </c>
      <c r="R1028" s="67" t="s">
        <v>67</v>
      </c>
      <c r="S1028" s="72" t="s">
        <v>4585</v>
      </c>
      <c r="T1028" s="61" t="s">
        <v>69</v>
      </c>
      <c r="U1028" s="393" t="s">
        <v>194</v>
      </c>
      <c r="V1028" s="261">
        <v>45975</v>
      </c>
    </row>
    <row r="1029" spans="1:22" ht="25.5">
      <c r="A1029" s="350">
        <v>1031</v>
      </c>
      <c r="B1029" s="168" t="s">
        <v>4586</v>
      </c>
      <c r="C1029" s="70">
        <v>45971</v>
      </c>
      <c r="D1029" s="72" t="s">
        <v>82</v>
      </c>
      <c r="E1029" s="72" t="s">
        <v>82</v>
      </c>
      <c r="F1029" s="64">
        <v>45993</v>
      </c>
      <c r="I1029" s="64">
        <v>45975</v>
      </c>
      <c r="J1029" s="67">
        <f t="shared" ca="1" si="24"/>
        <v>-72</v>
      </c>
      <c r="K1029" s="178" t="s">
        <v>4587</v>
      </c>
      <c r="L1029" s="64" t="s">
        <v>572</v>
      </c>
      <c r="M1029" s="64" t="s">
        <v>573</v>
      </c>
      <c r="N1029" s="72" t="s">
        <v>63</v>
      </c>
      <c r="O1029" s="67" t="s">
        <v>64</v>
      </c>
      <c r="P1029" s="67" t="s">
        <v>450</v>
      </c>
      <c r="Q1029" s="72" t="s">
        <v>4588</v>
      </c>
      <c r="R1029" s="67" t="s">
        <v>67</v>
      </c>
      <c r="S1029" s="72" t="s">
        <v>4589</v>
      </c>
      <c r="T1029" s="61" t="s">
        <v>56</v>
      </c>
      <c r="U1029" s="393" t="s">
        <v>780</v>
      </c>
      <c r="V1029" s="261">
        <v>45975</v>
      </c>
    </row>
    <row r="1030" spans="1:22" ht="25.5">
      <c r="A1030" s="72">
        <v>1032</v>
      </c>
      <c r="B1030" s="168" t="s">
        <v>4590</v>
      </c>
      <c r="C1030" s="70">
        <v>45971</v>
      </c>
      <c r="D1030" s="72" t="s">
        <v>82</v>
      </c>
      <c r="E1030" s="72" t="s">
        <v>82</v>
      </c>
      <c r="F1030" s="64">
        <v>45993</v>
      </c>
      <c r="I1030" s="64">
        <v>45975</v>
      </c>
      <c r="J1030" s="67">
        <f t="shared" ca="1" si="24"/>
        <v>-72</v>
      </c>
      <c r="K1030" s="178" t="s">
        <v>4587</v>
      </c>
      <c r="L1030" s="64" t="s">
        <v>572</v>
      </c>
      <c r="M1030" s="64" t="s">
        <v>573</v>
      </c>
      <c r="N1030" s="72" t="s">
        <v>63</v>
      </c>
      <c r="O1030" s="67" t="s">
        <v>64</v>
      </c>
      <c r="P1030" s="67" t="s">
        <v>450</v>
      </c>
      <c r="Q1030" s="72" t="s">
        <v>4591</v>
      </c>
      <c r="R1030" s="67" t="s">
        <v>67</v>
      </c>
      <c r="S1030" s="72" t="s">
        <v>4592</v>
      </c>
      <c r="T1030" s="61" t="s">
        <v>56</v>
      </c>
      <c r="U1030" s="393" t="s">
        <v>780</v>
      </c>
      <c r="V1030" s="261">
        <v>45975</v>
      </c>
    </row>
    <row r="1031" spans="1:22" ht="25.5">
      <c r="A1031" s="350">
        <v>1033</v>
      </c>
      <c r="B1031" s="168" t="s">
        <v>4593</v>
      </c>
      <c r="C1031" s="70">
        <v>45971</v>
      </c>
      <c r="D1031" s="72" t="s">
        <v>82</v>
      </c>
      <c r="E1031" s="72" t="s">
        <v>82</v>
      </c>
      <c r="F1031" s="64">
        <v>45993</v>
      </c>
      <c r="I1031" s="64">
        <v>45975</v>
      </c>
      <c r="J1031" s="67">
        <f t="shared" ca="1" si="24"/>
        <v>-72</v>
      </c>
      <c r="K1031" s="178" t="s">
        <v>4594</v>
      </c>
      <c r="L1031" s="64" t="s">
        <v>572</v>
      </c>
      <c r="M1031" s="64" t="s">
        <v>573</v>
      </c>
      <c r="N1031" s="72" t="s">
        <v>867</v>
      </c>
      <c r="O1031" s="67" t="s">
        <v>942</v>
      </c>
      <c r="P1031" s="67" t="s">
        <v>943</v>
      </c>
      <c r="Q1031" s="72" t="s">
        <v>4595</v>
      </c>
      <c r="R1031" s="67" t="s">
        <v>322</v>
      </c>
      <c r="S1031" s="72" t="s">
        <v>4596</v>
      </c>
      <c r="T1031" s="61" t="s">
        <v>56</v>
      </c>
      <c r="U1031" s="393" t="s">
        <v>1855</v>
      </c>
      <c r="V1031" s="261">
        <v>45975</v>
      </c>
    </row>
    <row r="1032" spans="1:22" ht="25.5">
      <c r="A1032" s="72">
        <v>1034</v>
      </c>
      <c r="B1032" s="167" t="s">
        <v>4597</v>
      </c>
      <c r="C1032" s="70">
        <v>45965</v>
      </c>
      <c r="D1032" s="72" t="s">
        <v>570</v>
      </c>
      <c r="E1032" s="72" t="s">
        <v>570</v>
      </c>
      <c r="F1032" s="64">
        <v>45987</v>
      </c>
      <c r="I1032" s="64">
        <v>45975</v>
      </c>
      <c r="J1032" s="67">
        <f t="shared" ca="1" si="24"/>
        <v>-76</v>
      </c>
      <c r="K1032" s="178" t="s">
        <v>4598</v>
      </c>
      <c r="L1032" s="64" t="s">
        <v>572</v>
      </c>
      <c r="M1032" s="64" t="s">
        <v>573</v>
      </c>
      <c r="N1032" s="72" t="s">
        <v>63</v>
      </c>
      <c r="O1032" s="67" t="s">
        <v>64</v>
      </c>
      <c r="P1032" s="67" t="s">
        <v>65</v>
      </c>
      <c r="Q1032" s="72" t="s">
        <v>4599</v>
      </c>
      <c r="R1032" s="67" t="s">
        <v>322</v>
      </c>
      <c r="S1032" s="72" t="s">
        <v>4600</v>
      </c>
      <c r="T1032" s="61" t="s">
        <v>56</v>
      </c>
      <c r="U1032" s="393" t="s">
        <v>330</v>
      </c>
      <c r="V1032" s="261">
        <v>45975</v>
      </c>
    </row>
    <row r="1033" spans="1:22" ht="63.75">
      <c r="A1033" s="350">
        <v>1035</v>
      </c>
      <c r="B1033" s="167" t="s">
        <v>4601</v>
      </c>
      <c r="C1033" s="70">
        <v>45965</v>
      </c>
      <c r="D1033" s="72" t="s">
        <v>82</v>
      </c>
      <c r="E1033" s="72" t="s">
        <v>82</v>
      </c>
      <c r="F1033" s="64">
        <v>45987</v>
      </c>
      <c r="I1033" s="64">
        <v>45975</v>
      </c>
      <c r="J1033" s="67">
        <f t="shared" ca="1" si="24"/>
        <v>-76</v>
      </c>
      <c r="K1033" s="178" t="s">
        <v>4602</v>
      </c>
      <c r="L1033" s="64" t="s">
        <v>572</v>
      </c>
      <c r="M1033" s="64" t="s">
        <v>573</v>
      </c>
      <c r="N1033" s="72" t="s">
        <v>118</v>
      </c>
      <c r="O1033" s="67" t="s">
        <v>268</v>
      </c>
      <c r="P1033" s="67" t="s">
        <v>269</v>
      </c>
      <c r="Q1033" s="72" t="s">
        <v>4603</v>
      </c>
      <c r="R1033" s="67" t="s">
        <v>138</v>
      </c>
      <c r="S1033" s="72" t="s">
        <v>4604</v>
      </c>
      <c r="T1033" s="61" t="s">
        <v>56</v>
      </c>
      <c r="U1033" s="393" t="s">
        <v>1855</v>
      </c>
      <c r="V1033" s="261">
        <v>45975</v>
      </c>
    </row>
    <row r="1034" spans="1:22" ht="25.5">
      <c r="A1034" s="72">
        <v>1036</v>
      </c>
      <c r="B1034" s="167" t="s">
        <v>4605</v>
      </c>
      <c r="C1034" s="70">
        <v>45975</v>
      </c>
      <c r="D1034" s="72" t="s">
        <v>82</v>
      </c>
      <c r="E1034" s="72" t="s">
        <v>82</v>
      </c>
      <c r="F1034" s="64">
        <v>46000</v>
      </c>
      <c r="I1034" s="64">
        <v>45975</v>
      </c>
      <c r="J1034" s="67">
        <f t="shared" ca="1" si="24"/>
        <v>-68</v>
      </c>
      <c r="K1034" s="178" t="s">
        <v>4606</v>
      </c>
      <c r="L1034" s="64" t="s">
        <v>572</v>
      </c>
      <c r="M1034" s="64" t="s">
        <v>573</v>
      </c>
      <c r="N1034" s="72" t="s">
        <v>159</v>
      </c>
      <c r="O1034" s="67" t="s">
        <v>160</v>
      </c>
      <c r="P1034" s="67" t="s">
        <v>161</v>
      </c>
      <c r="Q1034" s="72" t="s">
        <v>4607</v>
      </c>
      <c r="R1034" s="67" t="s">
        <v>67</v>
      </c>
      <c r="S1034" s="72" t="s">
        <v>4608</v>
      </c>
      <c r="T1034" s="61" t="s">
        <v>69</v>
      </c>
      <c r="U1034" s="393" t="s">
        <v>330</v>
      </c>
      <c r="V1034" s="261">
        <v>45975</v>
      </c>
    </row>
    <row r="1035" spans="1:22" ht="25.5">
      <c r="A1035" s="350">
        <v>1037</v>
      </c>
      <c r="B1035" s="166" t="s">
        <v>4609</v>
      </c>
      <c r="C1035" s="70">
        <v>45975</v>
      </c>
      <c r="D1035" s="72" t="s">
        <v>570</v>
      </c>
      <c r="E1035" s="72" t="s">
        <v>570</v>
      </c>
      <c r="F1035" s="64">
        <v>46000</v>
      </c>
      <c r="I1035" s="64">
        <v>45975</v>
      </c>
      <c r="J1035" s="67">
        <f ca="1">IF(AND(B1035&lt;&gt;"",E1035&lt;&gt;"",F1035&lt;&gt;""),IF(NETWORKDAYS.INTL(TODAY(),F1035,1,festivos)&gt;=0,NETWORKDAYS.INTL(TODAY(),F1035,1,festivos)-1,NETWORKDAYS.INTL(TODAY(),F1035,1,festivos)+1),"")</f>
        <v>-68</v>
      </c>
      <c r="K1035" s="178" t="s">
        <v>4610</v>
      </c>
      <c r="L1035" s="64" t="s">
        <v>572</v>
      </c>
      <c r="M1035" s="64" t="s">
        <v>573</v>
      </c>
      <c r="N1035" s="72" t="s">
        <v>297</v>
      </c>
      <c r="O1035" s="67" t="s">
        <v>4611</v>
      </c>
      <c r="P1035" s="67"/>
      <c r="Q1035" s="72" t="s">
        <v>4612</v>
      </c>
      <c r="R1035" s="67" t="s">
        <v>337</v>
      </c>
      <c r="S1035" s="72" t="s">
        <v>4613</v>
      </c>
      <c r="T1035" s="61" t="s">
        <v>56</v>
      </c>
      <c r="U1035" s="393" t="s">
        <v>330</v>
      </c>
      <c r="V1035" s="261">
        <v>45975</v>
      </c>
    </row>
    <row r="1036" spans="1:22" ht="25.5">
      <c r="A1036" s="72">
        <v>1038</v>
      </c>
      <c r="B1036" s="166" t="s">
        <v>4614</v>
      </c>
      <c r="C1036" s="70">
        <v>45975</v>
      </c>
      <c r="D1036" s="72" t="s">
        <v>82</v>
      </c>
      <c r="E1036" s="72" t="s">
        <v>82</v>
      </c>
      <c r="F1036" s="64">
        <v>46000</v>
      </c>
      <c r="I1036" s="64">
        <v>45975</v>
      </c>
      <c r="J1036" s="67">
        <f t="shared" ref="J1036:J1067" ca="1" si="25">IF(AND(B1036&lt;&gt;"",C1036&lt;&gt;"",F1036&lt;&gt;""),IF(NETWORKDAYS.INTL(TODAY(),F1036,1,festivos)&gt;=0,NETWORKDAYS.INTL(TODAY(),F1036,1,festivos)-1,NETWORKDAYS.INTL(TODAY(),F1036,1,festivos)+1),"")</f>
        <v>-68</v>
      </c>
      <c r="K1036" s="178" t="s">
        <v>4615</v>
      </c>
      <c r="L1036" s="64" t="s">
        <v>572</v>
      </c>
      <c r="M1036" s="64" t="s">
        <v>573</v>
      </c>
      <c r="N1036" s="72" t="s">
        <v>127</v>
      </c>
      <c r="O1036" s="67"/>
      <c r="P1036" s="67"/>
      <c r="Q1036" s="72" t="s">
        <v>4616</v>
      </c>
      <c r="R1036" s="67" t="s">
        <v>214</v>
      </c>
      <c r="S1036" s="72" t="s">
        <v>4617</v>
      </c>
      <c r="T1036" s="61" t="s">
        <v>56</v>
      </c>
      <c r="U1036" s="393" t="s">
        <v>172</v>
      </c>
      <c r="V1036" s="261">
        <v>45975</v>
      </c>
    </row>
    <row r="1037" spans="1:22" ht="25.5">
      <c r="A1037" s="350">
        <v>1039</v>
      </c>
      <c r="B1037" s="166" t="s">
        <v>4618</v>
      </c>
      <c r="C1037" s="70">
        <v>45975</v>
      </c>
      <c r="D1037" s="72" t="s">
        <v>82</v>
      </c>
      <c r="E1037" s="72" t="s">
        <v>82</v>
      </c>
      <c r="F1037" s="64">
        <v>46000</v>
      </c>
      <c r="I1037" s="64">
        <v>45975</v>
      </c>
      <c r="J1037" s="67">
        <f t="shared" ca="1" si="25"/>
        <v>-68</v>
      </c>
      <c r="K1037" s="178" t="s">
        <v>4619</v>
      </c>
      <c r="L1037" s="64" t="s">
        <v>572</v>
      </c>
      <c r="M1037" s="64" t="s">
        <v>573</v>
      </c>
      <c r="N1037" s="72" t="s">
        <v>118</v>
      </c>
      <c r="O1037" s="67" t="s">
        <v>1566</v>
      </c>
      <c r="P1037" s="67" t="s">
        <v>1567</v>
      </c>
      <c r="Q1037" s="72" t="s">
        <v>1332</v>
      </c>
      <c r="R1037" s="67" t="s">
        <v>322</v>
      </c>
      <c r="S1037" s="72" t="s">
        <v>4620</v>
      </c>
      <c r="T1037" s="61" t="s">
        <v>56</v>
      </c>
      <c r="U1037" s="393" t="s">
        <v>194</v>
      </c>
      <c r="V1037" s="261">
        <v>45975</v>
      </c>
    </row>
    <row r="1038" spans="1:22" ht="25.5">
      <c r="A1038" s="72">
        <v>1040</v>
      </c>
      <c r="B1038" s="159" t="s">
        <v>4621</v>
      </c>
      <c r="C1038" s="70">
        <v>45975</v>
      </c>
      <c r="D1038" s="72" t="s">
        <v>82</v>
      </c>
      <c r="E1038" s="72" t="s">
        <v>82</v>
      </c>
      <c r="F1038" s="64">
        <v>46000</v>
      </c>
      <c r="I1038" s="64">
        <v>45975</v>
      </c>
      <c r="J1038" s="67">
        <f t="shared" ca="1" si="25"/>
        <v>-68</v>
      </c>
      <c r="K1038" s="178" t="s">
        <v>4622</v>
      </c>
      <c r="L1038" s="72" t="s">
        <v>4623</v>
      </c>
      <c r="M1038" s="64" t="s">
        <v>573</v>
      </c>
      <c r="N1038" s="72" t="s">
        <v>167</v>
      </c>
      <c r="O1038" s="67" t="s">
        <v>596</v>
      </c>
      <c r="P1038" s="67" t="s">
        <v>597</v>
      </c>
      <c r="Q1038" s="72" t="s">
        <v>1332</v>
      </c>
      <c r="R1038" s="67" t="s">
        <v>322</v>
      </c>
      <c r="S1038" s="72" t="s">
        <v>4624</v>
      </c>
      <c r="T1038" s="61" t="s">
        <v>69</v>
      </c>
      <c r="U1038" s="393" t="s">
        <v>780</v>
      </c>
      <c r="V1038" s="261">
        <v>45975</v>
      </c>
    </row>
    <row r="1039" spans="1:22" ht="51">
      <c r="A1039" s="350">
        <v>1041</v>
      </c>
      <c r="B1039" s="718" t="s">
        <v>4625</v>
      </c>
      <c r="C1039" s="686">
        <v>45973</v>
      </c>
      <c r="D1039" s="695" t="s">
        <v>82</v>
      </c>
      <c r="E1039" s="695" t="s">
        <v>82</v>
      </c>
      <c r="F1039" s="688">
        <v>45995</v>
      </c>
      <c r="G1039" s="688"/>
      <c r="H1039" s="688"/>
      <c r="I1039" s="688">
        <v>45975</v>
      </c>
      <c r="J1039" s="689">
        <f t="shared" ca="1" si="25"/>
        <v>-70</v>
      </c>
      <c r="K1039" s="694" t="s">
        <v>4626</v>
      </c>
      <c r="L1039" s="695" t="s">
        <v>4623</v>
      </c>
      <c r="M1039" s="688" t="s">
        <v>573</v>
      </c>
      <c r="N1039" s="695" t="s">
        <v>144</v>
      </c>
      <c r="O1039" s="689" t="s">
        <v>145</v>
      </c>
      <c r="P1039" s="689" t="s">
        <v>146</v>
      </c>
      <c r="Q1039" s="695" t="s">
        <v>4627</v>
      </c>
      <c r="R1039" s="689" t="s">
        <v>67</v>
      </c>
      <c r="S1039" s="695" t="s">
        <v>4628</v>
      </c>
      <c r="T1039" s="692" t="s">
        <v>185</v>
      </c>
      <c r="U1039" s="855" t="s">
        <v>418</v>
      </c>
      <c r="V1039" s="696">
        <v>45975</v>
      </c>
    </row>
    <row r="1040" spans="1:22" ht="25.5">
      <c r="A1040" s="72">
        <v>1042</v>
      </c>
      <c r="B1040" s="596" t="s">
        <v>4629</v>
      </c>
      <c r="C1040" s="70">
        <v>45958</v>
      </c>
      <c r="D1040" s="72" t="s">
        <v>506</v>
      </c>
      <c r="E1040" s="72" t="s">
        <v>506</v>
      </c>
      <c r="F1040" s="64">
        <v>46003</v>
      </c>
      <c r="I1040" s="64">
        <v>45975</v>
      </c>
      <c r="J1040" s="67">
        <f t="shared" ca="1" si="25"/>
        <v>-65</v>
      </c>
      <c r="K1040" s="178" t="s">
        <v>4630</v>
      </c>
      <c r="L1040" s="72" t="s">
        <v>4623</v>
      </c>
      <c r="M1040" s="64" t="s">
        <v>573</v>
      </c>
      <c r="N1040" s="72" t="s">
        <v>127</v>
      </c>
      <c r="O1040" s="67"/>
      <c r="P1040" s="67"/>
      <c r="Q1040" s="72" t="s">
        <v>4631</v>
      </c>
      <c r="R1040" s="67" t="s">
        <v>214</v>
      </c>
      <c r="S1040" s="72" t="s">
        <v>1120</v>
      </c>
      <c r="T1040" s="61" t="s">
        <v>56</v>
      </c>
      <c r="U1040" s="393" t="s">
        <v>1855</v>
      </c>
      <c r="V1040" s="261">
        <v>45975</v>
      </c>
    </row>
    <row r="1041" spans="1:33" ht="25.5">
      <c r="A1041" s="350">
        <v>1043</v>
      </c>
      <c r="B1041" s="596" t="s">
        <v>4632</v>
      </c>
      <c r="C1041" s="70">
        <v>45958</v>
      </c>
      <c r="D1041" s="72" t="s">
        <v>59</v>
      </c>
      <c r="E1041" s="72" t="s">
        <v>59</v>
      </c>
      <c r="F1041" s="64">
        <v>46003</v>
      </c>
      <c r="I1041" s="64">
        <v>45975</v>
      </c>
      <c r="J1041" s="67">
        <f t="shared" ca="1" si="25"/>
        <v>-65</v>
      </c>
      <c r="K1041" s="178" t="s">
        <v>4633</v>
      </c>
      <c r="L1041" s="72" t="s">
        <v>4623</v>
      </c>
      <c r="M1041" s="64" t="s">
        <v>573</v>
      </c>
      <c r="N1041" s="72" t="s">
        <v>127</v>
      </c>
      <c r="O1041" s="67"/>
      <c r="P1041" s="67"/>
      <c r="Q1041" s="72" t="s">
        <v>4631</v>
      </c>
      <c r="R1041" s="67" t="s">
        <v>214</v>
      </c>
      <c r="S1041" s="72" t="s">
        <v>1120</v>
      </c>
      <c r="T1041" s="61" t="s">
        <v>56</v>
      </c>
      <c r="U1041" s="393" t="s">
        <v>172</v>
      </c>
      <c r="V1041" s="261">
        <v>45975</v>
      </c>
    </row>
    <row r="1042" spans="1:33" ht="25.5">
      <c r="A1042" s="72">
        <v>1044</v>
      </c>
      <c r="B1042" s="596" t="s">
        <v>4634</v>
      </c>
      <c r="C1042" s="70">
        <v>45958</v>
      </c>
      <c r="D1042" s="72" t="s">
        <v>506</v>
      </c>
      <c r="E1042" s="72" t="s">
        <v>506</v>
      </c>
      <c r="F1042" s="64">
        <v>46003</v>
      </c>
      <c r="I1042" s="64">
        <v>45975</v>
      </c>
      <c r="J1042" s="67">
        <f t="shared" ca="1" si="25"/>
        <v>-65</v>
      </c>
      <c r="K1042" s="178" t="s">
        <v>4630</v>
      </c>
      <c r="L1042" s="72" t="s">
        <v>4623</v>
      </c>
      <c r="M1042" s="64" t="s">
        <v>573</v>
      </c>
      <c r="N1042" s="72" t="s">
        <v>127</v>
      </c>
      <c r="O1042" s="67"/>
      <c r="P1042" s="67"/>
      <c r="Q1042" s="72" t="s">
        <v>4635</v>
      </c>
      <c r="R1042" s="67" t="s">
        <v>214</v>
      </c>
      <c r="S1042" s="72" t="s">
        <v>1120</v>
      </c>
      <c r="T1042" s="61" t="s">
        <v>69</v>
      </c>
      <c r="U1042" s="393" t="s">
        <v>1855</v>
      </c>
      <c r="V1042" s="261">
        <v>45975</v>
      </c>
    </row>
    <row r="1043" spans="1:33" ht="23.25">
      <c r="A1043" s="350">
        <v>1045</v>
      </c>
      <c r="B1043" s="596" t="s">
        <v>4636</v>
      </c>
      <c r="C1043" s="70">
        <v>45975</v>
      </c>
      <c r="D1043" s="72" t="s">
        <v>570</v>
      </c>
      <c r="E1043" s="72" t="s">
        <v>570</v>
      </c>
      <c r="F1043" s="64">
        <v>45992</v>
      </c>
      <c r="I1043" s="64">
        <v>45975</v>
      </c>
      <c r="J1043" s="67">
        <f t="shared" ca="1" si="25"/>
        <v>-73</v>
      </c>
      <c r="K1043" s="178" t="s">
        <v>4204</v>
      </c>
      <c r="L1043" s="72" t="s">
        <v>4623</v>
      </c>
      <c r="M1043" s="64" t="s">
        <v>573</v>
      </c>
      <c r="N1043" s="72" t="s">
        <v>280</v>
      </c>
      <c r="O1043" s="67" t="s">
        <v>762</v>
      </c>
      <c r="P1043" s="67" t="s">
        <v>763</v>
      </c>
      <c r="Q1043" s="72" t="s">
        <v>4637</v>
      </c>
      <c r="R1043" s="67" t="s">
        <v>214</v>
      </c>
      <c r="S1043" s="72" t="s">
        <v>1120</v>
      </c>
      <c r="T1043" s="61" t="s">
        <v>69</v>
      </c>
      <c r="U1043" s="393" t="s">
        <v>330</v>
      </c>
      <c r="V1043" s="261">
        <v>45975</v>
      </c>
    </row>
    <row r="1044" spans="1:33" ht="25.5">
      <c r="A1044" s="72">
        <v>1046</v>
      </c>
      <c r="B1044" s="596" t="s">
        <v>4638</v>
      </c>
      <c r="C1044" s="70">
        <v>46004</v>
      </c>
      <c r="D1044" s="72" t="s">
        <v>82</v>
      </c>
      <c r="E1044" s="72" t="s">
        <v>82</v>
      </c>
      <c r="F1044" s="64">
        <v>45996</v>
      </c>
      <c r="I1044" s="64">
        <v>45975</v>
      </c>
      <c r="J1044" s="67">
        <f t="shared" ca="1" si="25"/>
        <v>-69</v>
      </c>
      <c r="K1044" s="178" t="s">
        <v>4639</v>
      </c>
      <c r="L1044" s="72" t="s">
        <v>4623</v>
      </c>
      <c r="M1044" s="64" t="s">
        <v>502</v>
      </c>
      <c r="N1044" s="72"/>
      <c r="O1044" s="67"/>
      <c r="P1044" s="67"/>
      <c r="Q1044" s="72" t="s">
        <v>4640</v>
      </c>
      <c r="R1044" s="67"/>
      <c r="S1044" s="72" t="s">
        <v>4641</v>
      </c>
      <c r="T1044" s="61" t="s">
        <v>69</v>
      </c>
      <c r="U1044" s="393" t="s">
        <v>265</v>
      </c>
      <c r="V1044" s="261">
        <v>45975</v>
      </c>
      <c r="AB1044" s="584" t="s">
        <v>4642</v>
      </c>
      <c r="AC1044" s="141">
        <v>45985</v>
      </c>
    </row>
    <row r="1045" spans="1:33" ht="29.25">
      <c r="A1045" s="350">
        <v>1047</v>
      </c>
      <c r="B1045" s="168" t="s">
        <v>4643</v>
      </c>
      <c r="C1045" s="70">
        <v>45975</v>
      </c>
      <c r="D1045" s="72" t="s">
        <v>570</v>
      </c>
      <c r="E1045" s="72" t="s">
        <v>570</v>
      </c>
      <c r="F1045" s="64">
        <v>46000</v>
      </c>
      <c r="I1045" s="64">
        <v>45979</v>
      </c>
      <c r="J1045" s="67">
        <f t="shared" ca="1" si="25"/>
        <v>-68</v>
      </c>
      <c r="K1045" s="178" t="s">
        <v>1441</v>
      </c>
      <c r="L1045" s="72" t="s">
        <v>4623</v>
      </c>
      <c r="M1045" s="64" t="s">
        <v>573</v>
      </c>
      <c r="N1045" s="72" t="s">
        <v>118</v>
      </c>
      <c r="O1045" s="67" t="s">
        <v>211</v>
      </c>
      <c r="P1045" s="67" t="s">
        <v>212</v>
      </c>
      <c r="Q1045" s="72" t="s">
        <v>4644</v>
      </c>
      <c r="R1045" s="67" t="s">
        <v>214</v>
      </c>
      <c r="S1045" s="72" t="s">
        <v>2025</v>
      </c>
      <c r="T1045" s="61" t="s">
        <v>56</v>
      </c>
      <c r="U1045" s="393" t="s">
        <v>86</v>
      </c>
      <c r="V1045" s="261">
        <v>45979</v>
      </c>
    </row>
    <row r="1046" spans="1:33" ht="51">
      <c r="A1046" s="72">
        <v>1048</v>
      </c>
      <c r="B1046" s="718" t="s">
        <v>4645</v>
      </c>
      <c r="C1046" s="686">
        <v>45975</v>
      </c>
      <c r="D1046" s="695" t="s">
        <v>570</v>
      </c>
      <c r="E1046" s="695" t="s">
        <v>570</v>
      </c>
      <c r="F1046" s="688">
        <v>46000</v>
      </c>
      <c r="G1046" s="688"/>
      <c r="H1046" s="688"/>
      <c r="I1046" s="688">
        <v>45979</v>
      </c>
      <c r="J1046" s="689">
        <f t="shared" ca="1" si="25"/>
        <v>-68</v>
      </c>
      <c r="K1046" s="694" t="s">
        <v>4646</v>
      </c>
      <c r="L1046" s="695" t="s">
        <v>4623</v>
      </c>
      <c r="M1046" s="688" t="s">
        <v>573</v>
      </c>
      <c r="N1046" s="695" t="s">
        <v>280</v>
      </c>
      <c r="O1046" s="689" t="s">
        <v>4647</v>
      </c>
      <c r="P1046" s="689" t="s">
        <v>3117</v>
      </c>
      <c r="Q1046" s="695" t="s">
        <v>4648</v>
      </c>
      <c r="R1046" s="689" t="s">
        <v>67</v>
      </c>
      <c r="S1046" s="695" t="s">
        <v>4649</v>
      </c>
      <c r="T1046" s="692" t="s">
        <v>185</v>
      </c>
      <c r="U1046" s="855" t="s">
        <v>86</v>
      </c>
      <c r="V1046" s="696">
        <v>45979</v>
      </c>
      <c r="AB1046" s="64" t="s">
        <v>4650</v>
      </c>
      <c r="AC1046" s="64">
        <v>45678</v>
      </c>
      <c r="AE1046" s="72" t="s">
        <v>91</v>
      </c>
      <c r="AF1046" s="64" t="s">
        <v>4651</v>
      </c>
      <c r="AG1046" s="64">
        <v>46043</v>
      </c>
    </row>
    <row r="1047" spans="1:33" ht="25.5">
      <c r="A1047" s="350">
        <v>1049</v>
      </c>
      <c r="B1047" s="167" t="s">
        <v>4652</v>
      </c>
      <c r="C1047" s="70">
        <v>45975</v>
      </c>
      <c r="D1047" s="72" t="s">
        <v>547</v>
      </c>
      <c r="E1047" s="72" t="s">
        <v>547</v>
      </c>
      <c r="F1047" s="64">
        <v>46000</v>
      </c>
      <c r="I1047" s="64">
        <v>45979</v>
      </c>
      <c r="J1047" s="67">
        <f t="shared" ca="1" si="25"/>
        <v>-68</v>
      </c>
      <c r="K1047" s="178" t="s">
        <v>4653</v>
      </c>
      <c r="L1047" s="72" t="s">
        <v>4623</v>
      </c>
      <c r="M1047" s="64" t="s">
        <v>573</v>
      </c>
      <c r="N1047" s="72" t="s">
        <v>203</v>
      </c>
      <c r="O1047" s="67" t="s">
        <v>204</v>
      </c>
      <c r="P1047" s="67" t="s">
        <v>205</v>
      </c>
      <c r="Q1047" s="72" t="s">
        <v>4654</v>
      </c>
      <c r="R1047" s="67" t="s">
        <v>67</v>
      </c>
      <c r="S1047" s="72" t="s">
        <v>4655</v>
      </c>
      <c r="T1047" s="61" t="s">
        <v>56</v>
      </c>
      <c r="U1047" s="393" t="s">
        <v>330</v>
      </c>
      <c r="V1047" s="261">
        <v>45979</v>
      </c>
    </row>
    <row r="1048" spans="1:33" ht="25.5">
      <c r="A1048" s="72">
        <v>1050</v>
      </c>
      <c r="B1048" s="167" t="s">
        <v>4656</v>
      </c>
      <c r="C1048" s="70">
        <v>45975</v>
      </c>
      <c r="D1048" s="72" t="s">
        <v>82</v>
      </c>
      <c r="E1048" s="72" t="s">
        <v>82</v>
      </c>
      <c r="F1048" s="64">
        <v>46000</v>
      </c>
      <c r="I1048" s="64">
        <v>45979</v>
      </c>
      <c r="J1048" s="67">
        <f t="shared" ca="1" si="25"/>
        <v>-68</v>
      </c>
      <c r="K1048" s="178" t="s">
        <v>4570</v>
      </c>
      <c r="L1048" s="72" t="s">
        <v>4623</v>
      </c>
      <c r="M1048" s="64" t="s">
        <v>573</v>
      </c>
      <c r="N1048" s="72" t="s">
        <v>167</v>
      </c>
      <c r="O1048" s="67" t="s">
        <v>596</v>
      </c>
      <c r="P1048" s="67" t="s">
        <v>597</v>
      </c>
      <c r="Q1048" s="72" t="s">
        <v>4657</v>
      </c>
      <c r="R1048" s="67" t="s">
        <v>67</v>
      </c>
      <c r="S1048" s="72" t="s">
        <v>4658</v>
      </c>
      <c r="T1048" s="61" t="s">
        <v>56</v>
      </c>
      <c r="U1048" s="393" t="s">
        <v>194</v>
      </c>
      <c r="V1048" s="261">
        <v>45979</v>
      </c>
    </row>
    <row r="1049" spans="1:33" ht="63.75">
      <c r="A1049" s="350">
        <v>1051</v>
      </c>
      <c r="B1049" s="167" t="s">
        <v>4659</v>
      </c>
      <c r="C1049" s="70">
        <v>45974</v>
      </c>
      <c r="D1049" s="72" t="s">
        <v>82</v>
      </c>
      <c r="E1049" s="72" t="s">
        <v>82</v>
      </c>
      <c r="F1049" s="64">
        <v>45996</v>
      </c>
      <c r="I1049" s="64">
        <v>45979</v>
      </c>
      <c r="J1049" s="67">
        <f t="shared" ca="1" si="25"/>
        <v>-69</v>
      </c>
      <c r="K1049" s="178" t="s">
        <v>4660</v>
      </c>
      <c r="L1049" s="72" t="s">
        <v>4623</v>
      </c>
      <c r="M1049" s="64" t="s">
        <v>573</v>
      </c>
      <c r="N1049" s="72" t="s">
        <v>368</v>
      </c>
      <c r="O1049" s="67" t="s">
        <v>381</v>
      </c>
      <c r="P1049" s="67" t="s">
        <v>382</v>
      </c>
      <c r="Q1049" s="72" t="s">
        <v>4661</v>
      </c>
      <c r="R1049" s="67" t="s">
        <v>67</v>
      </c>
      <c r="S1049" s="72" t="s">
        <v>4662</v>
      </c>
      <c r="T1049" s="61" t="s">
        <v>56</v>
      </c>
      <c r="U1049" s="393" t="s">
        <v>1855</v>
      </c>
      <c r="V1049" s="261">
        <v>45979</v>
      </c>
    </row>
    <row r="1050" spans="1:33" ht="25.5">
      <c r="A1050" s="72">
        <v>1052</v>
      </c>
      <c r="B1050" s="167" t="s">
        <v>4663</v>
      </c>
      <c r="C1050" s="70">
        <v>45974</v>
      </c>
      <c r="D1050" s="72" t="s">
        <v>82</v>
      </c>
      <c r="E1050" s="72" t="s">
        <v>82</v>
      </c>
      <c r="F1050" s="64">
        <v>45996</v>
      </c>
      <c r="I1050" s="64">
        <v>45979</v>
      </c>
      <c r="J1050" s="67">
        <f t="shared" ca="1" si="25"/>
        <v>-69</v>
      </c>
      <c r="K1050" s="178" t="s">
        <v>4664</v>
      </c>
      <c r="L1050" s="72" t="s">
        <v>4623</v>
      </c>
      <c r="M1050" s="64" t="s">
        <v>573</v>
      </c>
      <c r="N1050" s="72" t="s">
        <v>118</v>
      </c>
      <c r="O1050" s="67" t="s">
        <v>2417</v>
      </c>
      <c r="P1050" s="67" t="s">
        <v>2418</v>
      </c>
      <c r="Q1050" s="72" t="s">
        <v>4665</v>
      </c>
      <c r="R1050" s="67" t="s">
        <v>322</v>
      </c>
      <c r="S1050" s="72" t="s">
        <v>4666</v>
      </c>
      <c r="T1050" s="61" t="s">
        <v>56</v>
      </c>
      <c r="U1050" s="393" t="s">
        <v>194</v>
      </c>
      <c r="V1050" s="261">
        <v>45979</v>
      </c>
    </row>
    <row r="1051" spans="1:33" ht="92.25" customHeight="1">
      <c r="A1051" s="350">
        <v>1053</v>
      </c>
      <c r="B1051" s="167" t="s">
        <v>4667</v>
      </c>
      <c r="C1051" s="70">
        <v>45974</v>
      </c>
      <c r="D1051" s="72" t="s">
        <v>82</v>
      </c>
      <c r="E1051" s="72" t="s">
        <v>82</v>
      </c>
      <c r="F1051" s="64">
        <v>45996</v>
      </c>
      <c r="I1051" s="64">
        <v>45979</v>
      </c>
      <c r="J1051" s="67">
        <f t="shared" ca="1" si="25"/>
        <v>-69</v>
      </c>
      <c r="K1051" s="178" t="s">
        <v>4668</v>
      </c>
      <c r="L1051" s="72" t="s">
        <v>4623</v>
      </c>
      <c r="M1051" s="64" t="s">
        <v>573</v>
      </c>
      <c r="N1051" s="72" t="s">
        <v>159</v>
      </c>
      <c r="O1051" s="67" t="s">
        <v>160</v>
      </c>
      <c r="P1051" s="67" t="s">
        <v>161</v>
      </c>
      <c r="Q1051" s="72" t="s">
        <v>2268</v>
      </c>
      <c r="R1051" s="67" t="s">
        <v>67</v>
      </c>
      <c r="S1051" s="72" t="s">
        <v>4669</v>
      </c>
      <c r="T1051" s="61" t="s">
        <v>56</v>
      </c>
      <c r="U1051" s="393" t="s">
        <v>265</v>
      </c>
      <c r="V1051" s="261">
        <v>45979</v>
      </c>
      <c r="AB1051" s="584" t="s">
        <v>4670</v>
      </c>
      <c r="AC1051" s="141">
        <v>45985</v>
      </c>
    </row>
    <row r="1052" spans="1:33" ht="29.25">
      <c r="A1052" s="72">
        <v>1054</v>
      </c>
      <c r="B1052" s="168" t="s">
        <v>4671</v>
      </c>
      <c r="C1052" s="70">
        <v>45974</v>
      </c>
      <c r="D1052" s="72" t="s">
        <v>547</v>
      </c>
      <c r="E1052" s="72" t="s">
        <v>547</v>
      </c>
      <c r="F1052" s="64">
        <v>45996</v>
      </c>
      <c r="I1052" s="64">
        <v>45979</v>
      </c>
      <c r="J1052" s="67">
        <f t="shared" ca="1" si="25"/>
        <v>-69</v>
      </c>
      <c r="K1052" s="178" t="s">
        <v>4672</v>
      </c>
      <c r="L1052" s="72" t="s">
        <v>4623</v>
      </c>
      <c r="M1052" s="64" t="s">
        <v>573</v>
      </c>
      <c r="N1052" s="72" t="s">
        <v>203</v>
      </c>
      <c r="O1052" s="67" t="s">
        <v>204</v>
      </c>
      <c r="P1052" s="67" t="s">
        <v>205</v>
      </c>
      <c r="Q1052" s="72" t="s">
        <v>4673</v>
      </c>
      <c r="R1052" s="67" t="s">
        <v>214</v>
      </c>
      <c r="S1052" s="72" t="s">
        <v>2025</v>
      </c>
      <c r="T1052" s="61" t="s">
        <v>56</v>
      </c>
      <c r="U1052" s="393" t="s">
        <v>86</v>
      </c>
      <c r="V1052" s="261">
        <v>45979</v>
      </c>
    </row>
    <row r="1053" spans="1:33" ht="51">
      <c r="A1053" s="350">
        <v>1055</v>
      </c>
      <c r="B1053" s="167" t="s">
        <v>4674</v>
      </c>
      <c r="C1053" s="70">
        <v>45973</v>
      </c>
      <c r="D1053" s="72" t="s">
        <v>82</v>
      </c>
      <c r="E1053" s="72" t="s">
        <v>82</v>
      </c>
      <c r="F1053" s="64">
        <v>45995</v>
      </c>
      <c r="I1053" s="64">
        <v>45979</v>
      </c>
      <c r="J1053" s="67">
        <f t="shared" ca="1" si="25"/>
        <v>-70</v>
      </c>
      <c r="K1053" s="178" t="s">
        <v>4675</v>
      </c>
      <c r="L1053" s="72" t="s">
        <v>4623</v>
      </c>
      <c r="M1053" s="64" t="s">
        <v>573</v>
      </c>
      <c r="N1053" s="72" t="s">
        <v>280</v>
      </c>
      <c r="O1053" s="67" t="s">
        <v>762</v>
      </c>
      <c r="P1053" s="67" t="s">
        <v>763</v>
      </c>
      <c r="Q1053" s="72" t="s">
        <v>4676</v>
      </c>
      <c r="R1053" s="67" t="s">
        <v>322</v>
      </c>
      <c r="S1053" s="72" t="s">
        <v>4677</v>
      </c>
      <c r="T1053" s="61" t="s">
        <v>185</v>
      </c>
      <c r="U1053" s="393" t="s">
        <v>186</v>
      </c>
      <c r="V1053" s="261">
        <v>45979</v>
      </c>
      <c r="AB1053" s="626" t="s">
        <v>4678</v>
      </c>
      <c r="AC1053" s="673">
        <v>45993</v>
      </c>
    </row>
    <row r="1054" spans="1:33" ht="51">
      <c r="A1054" s="72">
        <v>1056</v>
      </c>
      <c r="B1054" s="167" t="s">
        <v>4679</v>
      </c>
      <c r="C1054" s="70">
        <v>45968</v>
      </c>
      <c r="D1054" s="72" t="s">
        <v>82</v>
      </c>
      <c r="E1054" s="72" t="s">
        <v>82</v>
      </c>
      <c r="F1054" s="64">
        <v>45992</v>
      </c>
      <c r="I1054" s="64">
        <v>45979</v>
      </c>
      <c r="J1054" s="67">
        <f t="shared" ca="1" si="25"/>
        <v>-73</v>
      </c>
      <c r="K1054" s="178" t="s">
        <v>4680</v>
      </c>
      <c r="L1054" s="72" t="s">
        <v>4623</v>
      </c>
      <c r="M1054" s="64" t="s">
        <v>573</v>
      </c>
      <c r="N1054" s="72" t="s">
        <v>252</v>
      </c>
      <c r="O1054" s="67" t="s">
        <v>3321</v>
      </c>
      <c r="P1054" s="67" t="s">
        <v>3322</v>
      </c>
      <c r="Q1054" s="72" t="s">
        <v>4681</v>
      </c>
      <c r="R1054" s="67" t="s">
        <v>67</v>
      </c>
      <c r="S1054" s="72" t="s">
        <v>4682</v>
      </c>
      <c r="T1054" s="61" t="s">
        <v>56</v>
      </c>
      <c r="U1054" s="393" t="s">
        <v>1855</v>
      </c>
      <c r="V1054" s="261">
        <v>45979</v>
      </c>
      <c r="AB1054" s="626" t="s">
        <v>2912</v>
      </c>
      <c r="AC1054" s="673">
        <v>45971</v>
      </c>
      <c r="AF1054" s="626" t="s">
        <v>4683</v>
      </c>
      <c r="AG1054" s="673">
        <v>45971</v>
      </c>
    </row>
    <row r="1055" spans="1:33" ht="25.5">
      <c r="A1055" s="350">
        <v>1057</v>
      </c>
      <c r="B1055" s="167" t="s">
        <v>4684</v>
      </c>
      <c r="C1055" s="70">
        <v>45968</v>
      </c>
      <c r="D1055" s="72" t="s">
        <v>570</v>
      </c>
      <c r="E1055" s="72" t="s">
        <v>570</v>
      </c>
      <c r="F1055" s="64">
        <v>45992</v>
      </c>
      <c r="I1055" s="64">
        <v>45979</v>
      </c>
      <c r="J1055" s="67">
        <f t="shared" ca="1" si="25"/>
        <v>-73</v>
      </c>
      <c r="K1055" s="178" t="s">
        <v>4204</v>
      </c>
      <c r="L1055" s="72" t="s">
        <v>4623</v>
      </c>
      <c r="M1055" s="64" t="s">
        <v>573</v>
      </c>
      <c r="N1055" s="72" t="s">
        <v>280</v>
      </c>
      <c r="O1055" s="67" t="s">
        <v>762</v>
      </c>
      <c r="P1055" s="67" t="s">
        <v>763</v>
      </c>
      <c r="Q1055" s="72" t="s">
        <v>4637</v>
      </c>
      <c r="R1055" s="67" t="s">
        <v>322</v>
      </c>
      <c r="S1055" s="72" t="s">
        <v>4685</v>
      </c>
      <c r="T1055" s="61" t="s">
        <v>56</v>
      </c>
      <c r="U1055" s="393" t="s">
        <v>330</v>
      </c>
      <c r="V1055" s="261">
        <v>45979</v>
      </c>
    </row>
    <row r="1056" spans="1:33" ht="63.75">
      <c r="A1056" s="72">
        <v>1058</v>
      </c>
      <c r="B1056" s="167" t="s">
        <v>4686</v>
      </c>
      <c r="C1056" s="70">
        <v>45973</v>
      </c>
      <c r="D1056" s="72" t="s">
        <v>82</v>
      </c>
      <c r="E1056" s="72" t="s">
        <v>82</v>
      </c>
      <c r="F1056" s="64">
        <v>45995</v>
      </c>
      <c r="I1056" s="64">
        <v>45979</v>
      </c>
      <c r="J1056" s="67">
        <f t="shared" ca="1" si="25"/>
        <v>-70</v>
      </c>
      <c r="K1056" s="178" t="s">
        <v>4687</v>
      </c>
      <c r="L1056" s="72" t="s">
        <v>4623</v>
      </c>
      <c r="M1056" s="64" t="s">
        <v>573</v>
      </c>
      <c r="N1056" s="72" t="s">
        <v>189</v>
      </c>
      <c r="O1056" s="67" t="s">
        <v>4688</v>
      </c>
      <c r="P1056" s="67" t="s">
        <v>4689</v>
      </c>
      <c r="Q1056" s="72" t="s">
        <v>4690</v>
      </c>
      <c r="R1056" s="67" t="s">
        <v>67</v>
      </c>
      <c r="S1056" s="72" t="s">
        <v>4691</v>
      </c>
      <c r="T1056" s="61" t="s">
        <v>1120</v>
      </c>
      <c r="U1056" s="393" t="s">
        <v>265</v>
      </c>
      <c r="V1056" s="261">
        <v>45979</v>
      </c>
      <c r="AB1056" s="584" t="s">
        <v>4692</v>
      </c>
      <c r="AC1056" s="141">
        <v>45985</v>
      </c>
    </row>
    <row r="1057" spans="1:29" ht="51">
      <c r="A1057" s="350">
        <v>1059</v>
      </c>
      <c r="B1057" s="596" t="s">
        <v>4693</v>
      </c>
      <c r="C1057" s="70">
        <v>45973</v>
      </c>
      <c r="D1057" s="72" t="s">
        <v>4694</v>
      </c>
      <c r="E1057" s="72" t="s">
        <v>4694</v>
      </c>
      <c r="F1057" s="64">
        <v>45995</v>
      </c>
      <c r="I1057" s="64">
        <v>45979</v>
      </c>
      <c r="J1057" s="67">
        <f t="shared" ca="1" si="25"/>
        <v>-70</v>
      </c>
      <c r="K1057" s="178" t="s">
        <v>4566</v>
      </c>
      <c r="L1057" s="72" t="s">
        <v>4623</v>
      </c>
      <c r="M1057" s="64" t="s">
        <v>573</v>
      </c>
      <c r="N1057" s="72" t="s">
        <v>232</v>
      </c>
      <c r="O1057" s="67" t="s">
        <v>4556</v>
      </c>
      <c r="P1057" s="67" t="s">
        <v>4556</v>
      </c>
      <c r="Q1057" s="72" t="s">
        <v>4695</v>
      </c>
      <c r="R1057" s="67" t="s">
        <v>214</v>
      </c>
      <c r="T1057" s="61" t="s">
        <v>185</v>
      </c>
      <c r="U1057" s="393" t="s">
        <v>265</v>
      </c>
      <c r="V1057" s="261">
        <v>45979</v>
      </c>
      <c r="AB1057" s="584" t="s">
        <v>4568</v>
      </c>
      <c r="AC1057" s="141">
        <v>45985</v>
      </c>
    </row>
    <row r="1058" spans="1:29" ht="25.5">
      <c r="A1058" s="72">
        <v>1060</v>
      </c>
      <c r="B1058" s="596" t="s">
        <v>4696</v>
      </c>
      <c r="C1058" s="70">
        <v>45979</v>
      </c>
      <c r="D1058" s="72" t="s">
        <v>82</v>
      </c>
      <c r="E1058" s="72" t="s">
        <v>82</v>
      </c>
      <c r="F1058" s="64">
        <v>46001</v>
      </c>
      <c r="I1058" s="64">
        <v>45979</v>
      </c>
      <c r="J1058" s="67">
        <f t="shared" ca="1" si="25"/>
        <v>-67</v>
      </c>
      <c r="K1058" s="178" t="s">
        <v>4697</v>
      </c>
      <c r="L1058" s="72" t="s">
        <v>4623</v>
      </c>
      <c r="M1058" s="64" t="s">
        <v>573</v>
      </c>
      <c r="N1058" s="72" t="s">
        <v>159</v>
      </c>
      <c r="O1058" s="67" t="s">
        <v>160</v>
      </c>
      <c r="P1058" s="67" t="s">
        <v>161</v>
      </c>
      <c r="Q1058" s="72" t="s">
        <v>4698</v>
      </c>
      <c r="R1058" s="67" t="s">
        <v>322</v>
      </c>
      <c r="S1058" s="72" t="s">
        <v>4699</v>
      </c>
      <c r="T1058" s="61" t="s">
        <v>498</v>
      </c>
      <c r="U1058" s="393" t="s">
        <v>2025</v>
      </c>
      <c r="V1058" s="261">
        <v>45979</v>
      </c>
    </row>
    <row r="1059" spans="1:29" ht="25.5">
      <c r="A1059" s="350">
        <v>1061</v>
      </c>
      <c r="B1059" s="596" t="s">
        <v>4700</v>
      </c>
      <c r="C1059" s="70">
        <v>45979</v>
      </c>
      <c r="D1059" s="72" t="s">
        <v>82</v>
      </c>
      <c r="E1059" s="72" t="s">
        <v>82</v>
      </c>
      <c r="F1059" s="64">
        <v>46001</v>
      </c>
      <c r="I1059" s="64">
        <v>45979</v>
      </c>
      <c r="J1059" s="67">
        <f t="shared" ca="1" si="25"/>
        <v>-67</v>
      </c>
      <c r="K1059" s="178" t="s">
        <v>1247</v>
      </c>
      <c r="L1059" s="72" t="s">
        <v>4623</v>
      </c>
      <c r="M1059" s="64" t="s">
        <v>502</v>
      </c>
      <c r="N1059" s="72" t="s">
        <v>159</v>
      </c>
      <c r="O1059" s="67" t="s">
        <v>160</v>
      </c>
      <c r="P1059" s="67" t="s">
        <v>160</v>
      </c>
      <c r="Q1059" s="72" t="s">
        <v>4701</v>
      </c>
      <c r="R1059" s="67" t="s">
        <v>67</v>
      </c>
      <c r="S1059" s="72" t="s">
        <v>4702</v>
      </c>
      <c r="T1059" s="61" t="s">
        <v>56</v>
      </c>
      <c r="U1059" s="393" t="s">
        <v>780</v>
      </c>
      <c r="V1059" s="261">
        <v>45979</v>
      </c>
    </row>
    <row r="1060" spans="1:29" ht="25.5">
      <c r="A1060" s="72">
        <v>1062</v>
      </c>
      <c r="B1060" s="596" t="s">
        <v>4703</v>
      </c>
      <c r="C1060" s="70">
        <v>45979</v>
      </c>
      <c r="D1060" s="72" t="s">
        <v>82</v>
      </c>
      <c r="E1060" s="72" t="s">
        <v>82</v>
      </c>
      <c r="F1060" s="64">
        <v>46001</v>
      </c>
      <c r="I1060" s="64">
        <v>45979</v>
      </c>
      <c r="J1060" s="67">
        <f t="shared" ca="1" si="25"/>
        <v>-67</v>
      </c>
      <c r="K1060" s="178" t="s">
        <v>4704</v>
      </c>
      <c r="L1060" s="72" t="s">
        <v>4623</v>
      </c>
      <c r="M1060" s="64" t="s">
        <v>573</v>
      </c>
      <c r="N1060" s="72" t="s">
        <v>232</v>
      </c>
      <c r="O1060" s="67" t="s">
        <v>306</v>
      </c>
      <c r="P1060" s="67" t="s">
        <v>307</v>
      </c>
      <c r="Q1060" s="72" t="s">
        <v>4705</v>
      </c>
      <c r="R1060" s="67" t="s">
        <v>322</v>
      </c>
      <c r="S1060" s="72" t="s">
        <v>4706</v>
      </c>
      <c r="T1060" s="61" t="s">
        <v>56</v>
      </c>
      <c r="U1060" s="393" t="s">
        <v>172</v>
      </c>
      <c r="V1060" s="261">
        <v>45979</v>
      </c>
    </row>
    <row r="1061" spans="1:29" ht="25.5">
      <c r="A1061" s="350">
        <v>1063</v>
      </c>
      <c r="B1061" s="596" t="s">
        <v>4707</v>
      </c>
      <c r="C1061" s="70">
        <v>45975</v>
      </c>
      <c r="D1061" s="72" t="s">
        <v>82</v>
      </c>
      <c r="E1061" s="72" t="s">
        <v>82</v>
      </c>
      <c r="F1061" s="64">
        <v>46000</v>
      </c>
      <c r="I1061" s="64">
        <v>45980</v>
      </c>
      <c r="J1061" s="67">
        <f t="shared" ca="1" si="25"/>
        <v>-68</v>
      </c>
      <c r="K1061" s="178" t="s">
        <v>4664</v>
      </c>
      <c r="L1061" s="72" t="s">
        <v>4623</v>
      </c>
      <c r="M1061" s="64" t="s">
        <v>573</v>
      </c>
      <c r="N1061" s="72" t="s">
        <v>118</v>
      </c>
      <c r="O1061" s="67" t="s">
        <v>2417</v>
      </c>
      <c r="P1061" s="67" t="s">
        <v>2418</v>
      </c>
      <c r="Q1061" s="72" t="s">
        <v>4665</v>
      </c>
      <c r="R1061" s="67" t="s">
        <v>322</v>
      </c>
      <c r="S1061" s="72" t="s">
        <v>4666</v>
      </c>
      <c r="T1061" s="61" t="s">
        <v>56</v>
      </c>
      <c r="U1061" s="393" t="s">
        <v>194</v>
      </c>
      <c r="V1061" s="261">
        <v>45980</v>
      </c>
    </row>
    <row r="1062" spans="1:29" ht="25.5">
      <c r="A1062" s="72">
        <v>1064</v>
      </c>
      <c r="B1062" s="596" t="s">
        <v>4708</v>
      </c>
      <c r="C1062" s="70">
        <v>45975</v>
      </c>
      <c r="D1062" s="72" t="s">
        <v>547</v>
      </c>
      <c r="E1062" s="72" t="s">
        <v>547</v>
      </c>
      <c r="F1062" s="64">
        <v>46000</v>
      </c>
      <c r="I1062" s="64">
        <v>45980</v>
      </c>
      <c r="J1062" s="67">
        <f t="shared" ca="1" si="25"/>
        <v>-68</v>
      </c>
      <c r="K1062" s="178" t="s">
        <v>4709</v>
      </c>
      <c r="L1062" s="72" t="s">
        <v>4623</v>
      </c>
      <c r="M1062" s="64" t="s">
        <v>573</v>
      </c>
      <c r="N1062" s="72" t="s">
        <v>232</v>
      </c>
      <c r="O1062" s="67" t="s">
        <v>306</v>
      </c>
      <c r="P1062" s="67" t="s">
        <v>956</v>
      </c>
      <c r="Q1062" s="72" t="s">
        <v>4710</v>
      </c>
      <c r="R1062" s="67" t="s">
        <v>214</v>
      </c>
      <c r="S1062" s="72" t="s">
        <v>2025</v>
      </c>
      <c r="T1062" s="61" t="s">
        <v>56</v>
      </c>
      <c r="U1062" s="393" t="s">
        <v>86</v>
      </c>
      <c r="V1062" s="261">
        <v>45980</v>
      </c>
    </row>
    <row r="1063" spans="1:29" ht="54.75" customHeight="1">
      <c r="A1063" s="350">
        <v>1065</v>
      </c>
      <c r="B1063" s="596" t="s">
        <v>4711</v>
      </c>
      <c r="C1063" s="70">
        <v>45975</v>
      </c>
      <c r="D1063" s="72" t="s">
        <v>547</v>
      </c>
      <c r="E1063" s="72" t="s">
        <v>547</v>
      </c>
      <c r="F1063" s="64">
        <v>46000</v>
      </c>
      <c r="I1063" s="64">
        <v>45980</v>
      </c>
      <c r="J1063" s="67">
        <f t="shared" ca="1" si="25"/>
        <v>-68</v>
      </c>
      <c r="K1063" s="178" t="s">
        <v>4712</v>
      </c>
      <c r="L1063" s="72" t="s">
        <v>4623</v>
      </c>
      <c r="M1063" s="64" t="s">
        <v>502</v>
      </c>
      <c r="N1063" s="72" t="s">
        <v>159</v>
      </c>
      <c r="O1063" s="67" t="s">
        <v>160</v>
      </c>
      <c r="P1063" s="67" t="s">
        <v>161</v>
      </c>
      <c r="Q1063" s="72" t="s">
        <v>4713</v>
      </c>
      <c r="R1063" s="67" t="s">
        <v>67</v>
      </c>
      <c r="S1063" s="72" t="s">
        <v>4714</v>
      </c>
      <c r="T1063" s="61" t="s">
        <v>56</v>
      </c>
      <c r="U1063" s="393" t="s">
        <v>172</v>
      </c>
      <c r="V1063" s="261">
        <v>45980</v>
      </c>
    </row>
    <row r="1064" spans="1:29" ht="51">
      <c r="A1064" s="72">
        <v>1066</v>
      </c>
      <c r="B1064" s="596" t="s">
        <v>4715</v>
      </c>
      <c r="C1064" s="70">
        <v>45975</v>
      </c>
      <c r="D1064" s="72" t="s">
        <v>82</v>
      </c>
      <c r="E1064" s="72" t="s">
        <v>82</v>
      </c>
      <c r="F1064" s="64">
        <v>46002</v>
      </c>
      <c r="I1064" s="64">
        <v>45980</v>
      </c>
      <c r="J1064" s="67">
        <f t="shared" ca="1" si="25"/>
        <v>-66</v>
      </c>
      <c r="K1064" s="178" t="s">
        <v>4106</v>
      </c>
      <c r="L1064" s="72" t="s">
        <v>4623</v>
      </c>
      <c r="M1064" s="64" t="s">
        <v>573</v>
      </c>
      <c r="N1064" s="72" t="s">
        <v>118</v>
      </c>
      <c r="O1064" s="67" t="s">
        <v>119</v>
      </c>
      <c r="P1064" s="67" t="s">
        <v>247</v>
      </c>
      <c r="Q1064" s="72" t="s">
        <v>4716</v>
      </c>
      <c r="R1064" s="67" t="s">
        <v>138</v>
      </c>
      <c r="S1064" s="72" t="s">
        <v>4109</v>
      </c>
      <c r="T1064" s="61" t="s">
        <v>185</v>
      </c>
      <c r="U1064" s="393" t="s">
        <v>130</v>
      </c>
      <c r="V1064" s="261">
        <v>45980</v>
      </c>
    </row>
    <row r="1065" spans="1:29" ht="38.25">
      <c r="A1065" s="350">
        <v>1067</v>
      </c>
      <c r="B1065" s="596" t="s">
        <v>4717</v>
      </c>
      <c r="C1065" s="70">
        <v>45980</v>
      </c>
      <c r="D1065" s="72" t="s">
        <v>3859</v>
      </c>
      <c r="E1065" s="72" t="s">
        <v>3859</v>
      </c>
      <c r="F1065" s="64">
        <v>46002</v>
      </c>
      <c r="I1065" s="64">
        <v>45980</v>
      </c>
      <c r="J1065" s="67">
        <f t="shared" ca="1" si="25"/>
        <v>-66</v>
      </c>
      <c r="K1065" s="178" t="s">
        <v>4718</v>
      </c>
      <c r="L1065" s="67" t="s">
        <v>522</v>
      </c>
      <c r="M1065" s="64" t="s">
        <v>501</v>
      </c>
      <c r="N1065" s="72" t="s">
        <v>167</v>
      </c>
      <c r="O1065" s="67" t="s">
        <v>596</v>
      </c>
      <c r="P1065" s="67" t="s">
        <v>597</v>
      </c>
      <c r="Q1065" s="72" t="s">
        <v>4719</v>
      </c>
      <c r="R1065" s="67" t="s">
        <v>214</v>
      </c>
      <c r="S1065" s="72" t="s">
        <v>2025</v>
      </c>
      <c r="T1065" s="61" t="s">
        <v>56</v>
      </c>
      <c r="U1065" s="393" t="s">
        <v>86</v>
      </c>
      <c r="V1065" s="261">
        <v>45980</v>
      </c>
    </row>
    <row r="1066" spans="1:29" ht="25.5">
      <c r="A1066" s="72">
        <v>1068</v>
      </c>
      <c r="B1066" s="167" t="s">
        <v>4720</v>
      </c>
      <c r="C1066" s="70">
        <v>45980</v>
      </c>
      <c r="D1066" s="72" t="s">
        <v>82</v>
      </c>
      <c r="E1066" s="72" t="s">
        <v>82</v>
      </c>
      <c r="F1066" s="64">
        <v>46002</v>
      </c>
      <c r="I1066" s="64">
        <v>45980</v>
      </c>
      <c r="J1066" s="67">
        <f t="shared" ca="1" si="25"/>
        <v>-66</v>
      </c>
      <c r="K1066" s="178" t="s">
        <v>4721</v>
      </c>
      <c r="L1066" s="72" t="s">
        <v>4623</v>
      </c>
      <c r="M1066" s="64" t="s">
        <v>573</v>
      </c>
      <c r="N1066" s="72" t="s">
        <v>159</v>
      </c>
      <c r="O1066" s="67" t="s">
        <v>160</v>
      </c>
      <c r="P1066" s="67" t="s">
        <v>161</v>
      </c>
      <c r="Q1066" s="72" t="s">
        <v>3600</v>
      </c>
      <c r="R1066" s="67" t="s">
        <v>322</v>
      </c>
      <c r="S1066" s="72" t="s">
        <v>4722</v>
      </c>
      <c r="T1066" s="61" t="s">
        <v>56</v>
      </c>
      <c r="U1066" s="393" t="s">
        <v>86</v>
      </c>
      <c r="V1066" s="261">
        <v>45980</v>
      </c>
    </row>
    <row r="1067" spans="1:29" ht="51">
      <c r="A1067" s="350">
        <v>1069</v>
      </c>
      <c r="B1067" s="168" t="s">
        <v>4723</v>
      </c>
      <c r="C1067" s="70">
        <v>45980</v>
      </c>
      <c r="D1067" s="72" t="s">
        <v>570</v>
      </c>
      <c r="E1067" s="72" t="s">
        <v>570</v>
      </c>
      <c r="F1067" s="64">
        <v>46002</v>
      </c>
      <c r="I1067" s="64">
        <v>45980</v>
      </c>
      <c r="J1067" s="67">
        <f t="shared" ca="1" si="25"/>
        <v>-66</v>
      </c>
      <c r="K1067" s="178" t="s">
        <v>4724</v>
      </c>
      <c r="L1067" s="72" t="s">
        <v>4623</v>
      </c>
      <c r="M1067" s="64" t="s">
        <v>573</v>
      </c>
      <c r="N1067" s="72" t="s">
        <v>167</v>
      </c>
      <c r="O1067" s="67" t="s">
        <v>4725</v>
      </c>
      <c r="P1067" s="67" t="s">
        <v>1044</v>
      </c>
      <c r="Q1067" s="72" t="s">
        <v>4726</v>
      </c>
      <c r="R1067" s="67" t="s">
        <v>214</v>
      </c>
      <c r="S1067" s="72" t="s">
        <v>2025</v>
      </c>
      <c r="T1067" s="61" t="s">
        <v>56</v>
      </c>
      <c r="U1067" s="393" t="s">
        <v>86</v>
      </c>
      <c r="V1067" s="261">
        <v>45980</v>
      </c>
    </row>
    <row r="1068" spans="1:29" ht="51">
      <c r="A1068" s="72">
        <v>1070</v>
      </c>
      <c r="B1068" s="721" t="s">
        <v>4727</v>
      </c>
      <c r="C1068" s="686">
        <v>45975</v>
      </c>
      <c r="D1068" s="695" t="s">
        <v>82</v>
      </c>
      <c r="E1068" s="695" t="s">
        <v>82</v>
      </c>
      <c r="F1068" s="688">
        <v>46002</v>
      </c>
      <c r="G1068" s="688"/>
      <c r="H1068" s="688"/>
      <c r="I1068" s="688">
        <v>45980</v>
      </c>
      <c r="J1068" s="689">
        <f t="shared" ref="J1068:J1099" ca="1" si="26">IF(AND(B1068&lt;&gt;"",C1068&lt;&gt;"",F1068&lt;&gt;""),IF(NETWORKDAYS.INTL(TODAY(),F1068,1,festivos)&gt;=0,NETWORKDAYS.INTL(TODAY(),F1068,1,festivos)-1,NETWORKDAYS.INTL(TODAY(),F1068,1,festivos)+1),"")</f>
        <v>-66</v>
      </c>
      <c r="K1068" s="694" t="s">
        <v>4728</v>
      </c>
      <c r="L1068" s="695" t="s">
        <v>4623</v>
      </c>
      <c r="M1068" s="688" t="s">
        <v>573</v>
      </c>
      <c r="N1068" s="695" t="s">
        <v>63</v>
      </c>
      <c r="O1068" s="689" t="s">
        <v>64</v>
      </c>
      <c r="P1068" s="689" t="s">
        <v>65</v>
      </c>
      <c r="Q1068" s="695" t="s">
        <v>4729</v>
      </c>
      <c r="R1068" s="689" t="s">
        <v>67</v>
      </c>
      <c r="S1068" s="695" t="s">
        <v>4730</v>
      </c>
      <c r="T1068" s="692" t="s">
        <v>185</v>
      </c>
      <c r="U1068" s="855" t="s">
        <v>1151</v>
      </c>
      <c r="V1068" s="696">
        <v>45980</v>
      </c>
    </row>
    <row r="1069" spans="1:29" ht="25.5">
      <c r="A1069" s="350">
        <v>1071</v>
      </c>
      <c r="B1069" s="168" t="s">
        <v>4731</v>
      </c>
      <c r="C1069" s="70">
        <v>45980</v>
      </c>
      <c r="D1069" s="72" t="s">
        <v>529</v>
      </c>
      <c r="E1069" s="72" t="s">
        <v>529</v>
      </c>
      <c r="F1069" s="64">
        <v>45993</v>
      </c>
      <c r="I1069" s="64">
        <v>45980</v>
      </c>
      <c r="J1069" s="67">
        <f t="shared" ca="1" si="26"/>
        <v>-72</v>
      </c>
      <c r="K1069" s="178" t="s">
        <v>4732</v>
      </c>
      <c r="L1069" s="72" t="s">
        <v>4623</v>
      </c>
      <c r="M1069" s="64" t="s">
        <v>573</v>
      </c>
      <c r="N1069" s="72" t="s">
        <v>127</v>
      </c>
      <c r="O1069" s="67"/>
      <c r="P1069" s="67"/>
      <c r="Q1069" s="72" t="s">
        <v>4733</v>
      </c>
      <c r="R1069" s="67" t="s">
        <v>214</v>
      </c>
      <c r="T1069" s="61" t="s">
        <v>56</v>
      </c>
      <c r="U1069" s="393" t="s">
        <v>1855</v>
      </c>
      <c r="V1069" s="261">
        <v>45980</v>
      </c>
    </row>
    <row r="1070" spans="1:29" ht="25.5">
      <c r="A1070" s="72">
        <v>1072</v>
      </c>
      <c r="B1070" s="167" t="s">
        <v>4734</v>
      </c>
      <c r="C1070" s="70">
        <v>45980</v>
      </c>
      <c r="D1070" s="72" t="s">
        <v>82</v>
      </c>
      <c r="E1070" s="72" t="s">
        <v>82</v>
      </c>
      <c r="F1070" s="64">
        <v>46002</v>
      </c>
      <c r="I1070" s="64">
        <v>45980</v>
      </c>
      <c r="J1070" s="67">
        <f t="shared" ca="1" si="26"/>
        <v>-66</v>
      </c>
      <c r="K1070" s="178" t="s">
        <v>4570</v>
      </c>
      <c r="L1070" s="72" t="s">
        <v>4623</v>
      </c>
      <c r="M1070" s="64" t="s">
        <v>573</v>
      </c>
      <c r="N1070" s="72" t="s">
        <v>167</v>
      </c>
      <c r="O1070" s="67" t="s">
        <v>596</v>
      </c>
      <c r="P1070" s="67" t="s">
        <v>597</v>
      </c>
      <c r="Q1070" s="72" t="s">
        <v>4735</v>
      </c>
      <c r="R1070" s="67" t="s">
        <v>67</v>
      </c>
      <c r="S1070" s="72" t="s">
        <v>4736</v>
      </c>
      <c r="T1070" s="61" t="s">
        <v>56</v>
      </c>
      <c r="U1070" s="393" t="s">
        <v>172</v>
      </c>
      <c r="V1070" s="261">
        <v>45980</v>
      </c>
    </row>
    <row r="1071" spans="1:29" ht="76.5">
      <c r="A1071" s="350">
        <v>1073</v>
      </c>
      <c r="B1071" s="168" t="s">
        <v>4737</v>
      </c>
      <c r="C1071" s="70">
        <v>45980</v>
      </c>
      <c r="D1071" s="72" t="s">
        <v>82</v>
      </c>
      <c r="E1071" s="72" t="s">
        <v>82</v>
      </c>
      <c r="F1071" s="64">
        <v>46002</v>
      </c>
      <c r="I1071" s="64">
        <v>45980</v>
      </c>
      <c r="J1071" s="67">
        <f t="shared" ca="1" si="26"/>
        <v>-66</v>
      </c>
      <c r="K1071" s="178" t="s">
        <v>1441</v>
      </c>
      <c r="L1071" s="72" t="s">
        <v>4623</v>
      </c>
      <c r="M1071" s="64" t="s">
        <v>573</v>
      </c>
      <c r="N1071" s="72" t="s">
        <v>127</v>
      </c>
      <c r="O1071" s="67"/>
      <c r="P1071" s="67"/>
      <c r="Q1071" s="72" t="s">
        <v>4738</v>
      </c>
      <c r="R1071" s="67" t="s">
        <v>214</v>
      </c>
      <c r="S1071" s="72" t="s">
        <v>1120</v>
      </c>
      <c r="T1071" s="61" t="s">
        <v>56</v>
      </c>
      <c r="U1071" s="393" t="s">
        <v>265</v>
      </c>
      <c r="V1071" s="261">
        <v>45980</v>
      </c>
    </row>
    <row r="1072" spans="1:29" ht="51">
      <c r="A1072" s="72">
        <v>1074</v>
      </c>
      <c r="B1072" s="168" t="s">
        <v>4739</v>
      </c>
      <c r="C1072" s="70">
        <v>45975</v>
      </c>
      <c r="D1072" s="72" t="s">
        <v>82</v>
      </c>
      <c r="E1072" s="72" t="s">
        <v>82</v>
      </c>
      <c r="F1072" s="64">
        <v>46000</v>
      </c>
      <c r="I1072" s="64">
        <v>45980</v>
      </c>
      <c r="J1072" s="67">
        <f t="shared" ca="1" si="26"/>
        <v>-68</v>
      </c>
      <c r="K1072" s="178" t="s">
        <v>4740</v>
      </c>
      <c r="L1072" s="72" t="s">
        <v>4623</v>
      </c>
      <c r="M1072" s="64" t="s">
        <v>573</v>
      </c>
      <c r="N1072" s="72" t="s">
        <v>63</v>
      </c>
      <c r="O1072" s="67" t="s">
        <v>64</v>
      </c>
      <c r="P1072" s="67" t="s">
        <v>65</v>
      </c>
      <c r="Q1072" s="72" t="s">
        <v>4741</v>
      </c>
      <c r="R1072" s="67" t="s">
        <v>322</v>
      </c>
      <c r="S1072" s="72" t="s">
        <v>4742</v>
      </c>
      <c r="T1072" s="61" t="s">
        <v>56</v>
      </c>
      <c r="U1072" s="393" t="s">
        <v>330</v>
      </c>
      <c r="V1072" s="261">
        <v>45980</v>
      </c>
    </row>
    <row r="1073" spans="1:48" ht="25.5">
      <c r="A1073" s="350">
        <v>1075</v>
      </c>
      <c r="B1073" s="168" t="s">
        <v>4743</v>
      </c>
      <c r="C1073" s="70">
        <v>45975</v>
      </c>
      <c r="D1073" s="72" t="s">
        <v>547</v>
      </c>
      <c r="E1073" s="72" t="s">
        <v>547</v>
      </c>
      <c r="F1073" s="64">
        <v>46000</v>
      </c>
      <c r="I1073" s="64">
        <v>45980</v>
      </c>
      <c r="J1073" s="67">
        <f t="shared" ca="1" si="26"/>
        <v>-68</v>
      </c>
      <c r="K1073" s="178" t="s">
        <v>4744</v>
      </c>
      <c r="L1073" s="72" t="s">
        <v>4623</v>
      </c>
      <c r="M1073" s="64" t="s">
        <v>573</v>
      </c>
      <c r="N1073" s="72" t="s">
        <v>63</v>
      </c>
      <c r="O1073" s="67" t="s">
        <v>64</v>
      </c>
      <c r="P1073" s="67" t="s">
        <v>65</v>
      </c>
      <c r="Q1073" s="72" t="s">
        <v>1332</v>
      </c>
      <c r="R1073" s="67" t="s">
        <v>322</v>
      </c>
      <c r="S1073" s="72" t="s">
        <v>4745</v>
      </c>
      <c r="T1073" s="61" t="s">
        <v>56</v>
      </c>
      <c r="U1073" s="393" t="s">
        <v>194</v>
      </c>
      <c r="V1073" s="261">
        <v>45980</v>
      </c>
    </row>
    <row r="1074" spans="1:48" ht="25.5">
      <c r="A1074" s="72">
        <v>1076</v>
      </c>
      <c r="B1074" s="168" t="s">
        <v>4746</v>
      </c>
      <c r="C1074" s="70">
        <v>45975</v>
      </c>
      <c r="D1074" s="72" t="s">
        <v>82</v>
      </c>
      <c r="E1074" s="72" t="s">
        <v>82</v>
      </c>
      <c r="F1074" s="64">
        <v>46000</v>
      </c>
      <c r="I1074" s="64">
        <v>45980</v>
      </c>
      <c r="J1074" s="67">
        <f t="shared" ca="1" si="26"/>
        <v>-68</v>
      </c>
      <c r="K1074" s="178" t="s">
        <v>4747</v>
      </c>
      <c r="L1074" s="72" t="s">
        <v>4623</v>
      </c>
      <c r="M1074" s="64" t="s">
        <v>573</v>
      </c>
      <c r="N1074" s="72" t="s">
        <v>1340</v>
      </c>
      <c r="O1074" s="67" t="s">
        <v>4748</v>
      </c>
      <c r="P1074" s="67" t="s">
        <v>4749</v>
      </c>
      <c r="Q1074" s="72" t="s">
        <v>4750</v>
      </c>
      <c r="R1074" s="67" t="s">
        <v>214</v>
      </c>
      <c r="S1074" s="72" t="s">
        <v>4751</v>
      </c>
      <c r="T1074" s="61" t="s">
        <v>69</v>
      </c>
      <c r="U1074" s="393" t="s">
        <v>4752</v>
      </c>
      <c r="V1074" s="261">
        <v>45980</v>
      </c>
    </row>
    <row r="1075" spans="1:48" ht="38.25">
      <c r="A1075" s="350">
        <v>1077</v>
      </c>
      <c r="B1075" s="167" t="s">
        <v>4753</v>
      </c>
      <c r="C1075" s="70">
        <v>45980</v>
      </c>
      <c r="D1075" s="72" t="s">
        <v>4150</v>
      </c>
      <c r="E1075" s="72" t="s">
        <v>4150</v>
      </c>
      <c r="F1075" s="64">
        <v>45994</v>
      </c>
      <c r="I1075" s="64">
        <v>45981</v>
      </c>
      <c r="J1075" s="67">
        <f t="shared" ca="1" si="26"/>
        <v>-71</v>
      </c>
      <c r="K1075" s="178" t="s">
        <v>4754</v>
      </c>
      <c r="L1075" s="72" t="s">
        <v>4623</v>
      </c>
      <c r="M1075" s="64" t="s">
        <v>573</v>
      </c>
      <c r="N1075" s="72" t="s">
        <v>483</v>
      </c>
      <c r="O1075" s="67" t="s">
        <v>1738</v>
      </c>
      <c r="P1075" s="67" t="s">
        <v>1739</v>
      </c>
      <c r="Q1075" s="72" t="s">
        <v>4755</v>
      </c>
      <c r="R1075" s="67" t="s">
        <v>214</v>
      </c>
      <c r="S1075" s="72" t="s">
        <v>4751</v>
      </c>
      <c r="T1075" s="61" t="s">
        <v>69</v>
      </c>
      <c r="U1075" s="393" t="s">
        <v>835</v>
      </c>
      <c r="V1075" s="261">
        <v>45981</v>
      </c>
    </row>
    <row r="1076" spans="1:48" ht="38.25">
      <c r="A1076" s="72">
        <v>1078</v>
      </c>
      <c r="B1076" s="168" t="s">
        <v>4756</v>
      </c>
      <c r="C1076" s="70">
        <v>45979</v>
      </c>
      <c r="D1076" s="72" t="s">
        <v>4150</v>
      </c>
      <c r="E1076" s="72" t="s">
        <v>4150</v>
      </c>
      <c r="F1076" s="64">
        <v>45993</v>
      </c>
      <c r="I1076" s="64">
        <v>45981</v>
      </c>
      <c r="J1076" s="67">
        <f t="shared" ca="1" si="26"/>
        <v>-72</v>
      </c>
      <c r="K1076" s="178" t="s">
        <v>4754</v>
      </c>
      <c r="L1076" s="72" t="s">
        <v>4623</v>
      </c>
      <c r="M1076" s="64" t="s">
        <v>573</v>
      </c>
      <c r="N1076" s="72" t="s">
        <v>483</v>
      </c>
      <c r="O1076" s="67" t="s">
        <v>1738</v>
      </c>
      <c r="P1076" s="67" t="s">
        <v>1739</v>
      </c>
      <c r="Q1076" s="72" t="s">
        <v>4755</v>
      </c>
      <c r="R1076" s="67" t="s">
        <v>214</v>
      </c>
      <c r="S1076" s="72" t="s">
        <v>4751</v>
      </c>
      <c r="T1076" s="61" t="s">
        <v>69</v>
      </c>
      <c r="U1076" s="393" t="s">
        <v>835</v>
      </c>
      <c r="V1076" s="261">
        <v>45981</v>
      </c>
    </row>
    <row r="1077" spans="1:48" ht="38.25">
      <c r="A1077" s="350">
        <v>1079</v>
      </c>
      <c r="B1077" s="168" t="s">
        <v>4757</v>
      </c>
      <c r="C1077" s="70">
        <v>45979</v>
      </c>
      <c r="D1077" s="72" t="s">
        <v>82</v>
      </c>
      <c r="E1077" s="72" t="s">
        <v>82</v>
      </c>
      <c r="F1077" s="64">
        <v>46001</v>
      </c>
      <c r="I1077" s="64">
        <v>45981</v>
      </c>
      <c r="J1077" s="67">
        <f t="shared" ca="1" si="26"/>
        <v>-67</v>
      </c>
      <c r="K1077" s="178" t="s">
        <v>4758</v>
      </c>
      <c r="L1077" s="72" t="s">
        <v>4623</v>
      </c>
      <c r="M1077" s="64" t="s">
        <v>573</v>
      </c>
      <c r="N1077" s="72" t="s">
        <v>1572</v>
      </c>
      <c r="O1077" s="67" t="s">
        <v>1573</v>
      </c>
      <c r="P1077" s="67" t="s">
        <v>2661</v>
      </c>
      <c r="Q1077" s="72" t="s">
        <v>4759</v>
      </c>
      <c r="R1077" s="67" t="s">
        <v>322</v>
      </c>
      <c r="S1077" s="72" t="s">
        <v>4760</v>
      </c>
      <c r="T1077" s="61" t="s">
        <v>56</v>
      </c>
      <c r="U1077" s="393" t="s">
        <v>330</v>
      </c>
      <c r="V1077" s="261">
        <v>45981</v>
      </c>
    </row>
    <row r="1078" spans="1:48" ht="89.25">
      <c r="A1078" s="72">
        <v>1080</v>
      </c>
      <c r="B1078" s="168" t="s">
        <v>4761</v>
      </c>
      <c r="C1078" s="70">
        <v>45979</v>
      </c>
      <c r="D1078" s="72" t="s">
        <v>124</v>
      </c>
      <c r="E1078" s="72" t="s">
        <v>124</v>
      </c>
      <c r="F1078" s="64">
        <v>45993</v>
      </c>
      <c r="I1078" s="64">
        <v>45981</v>
      </c>
      <c r="J1078" s="67">
        <f t="shared" ca="1" si="26"/>
        <v>-72</v>
      </c>
      <c r="K1078" s="178" t="s">
        <v>4762</v>
      </c>
      <c r="L1078" s="72" t="s">
        <v>4623</v>
      </c>
      <c r="M1078" s="64" t="s">
        <v>573</v>
      </c>
      <c r="N1078" s="72" t="s">
        <v>159</v>
      </c>
      <c r="O1078" s="67" t="s">
        <v>4054</v>
      </c>
      <c r="P1078" s="67" t="s">
        <v>4055</v>
      </c>
      <c r="Q1078" s="72" t="s">
        <v>4763</v>
      </c>
      <c r="R1078" s="67" t="s">
        <v>67</v>
      </c>
      <c r="S1078" s="72" t="s">
        <v>4764</v>
      </c>
      <c r="T1078" s="61" t="s">
        <v>56</v>
      </c>
      <c r="U1078" s="393" t="s">
        <v>1855</v>
      </c>
      <c r="V1078" s="261">
        <v>45981</v>
      </c>
    </row>
    <row r="1079" spans="1:48" ht="38.25">
      <c r="A1079" s="350">
        <v>1081</v>
      </c>
      <c r="B1079" s="167" t="s">
        <v>4765</v>
      </c>
      <c r="C1079" s="70">
        <v>45975</v>
      </c>
      <c r="D1079" s="72" t="s">
        <v>547</v>
      </c>
      <c r="E1079" s="72" t="s">
        <v>547</v>
      </c>
      <c r="F1079" s="64">
        <v>46000</v>
      </c>
      <c r="I1079" s="64">
        <v>45981</v>
      </c>
      <c r="J1079" s="67">
        <f t="shared" ca="1" si="26"/>
        <v>-68</v>
      </c>
      <c r="K1079" s="178" t="s">
        <v>4766</v>
      </c>
      <c r="L1079" s="72" t="s">
        <v>4623</v>
      </c>
      <c r="M1079" s="64" t="s">
        <v>502</v>
      </c>
      <c r="N1079" s="72" t="s">
        <v>483</v>
      </c>
      <c r="O1079" s="67" t="s">
        <v>1093</v>
      </c>
      <c r="P1079" s="67" t="s">
        <v>1094</v>
      </c>
      <c r="Q1079" s="72" t="s">
        <v>4767</v>
      </c>
      <c r="R1079" s="67" t="s">
        <v>67</v>
      </c>
      <c r="S1079" s="72" t="s">
        <v>4768</v>
      </c>
      <c r="T1079" s="61" t="s">
        <v>56</v>
      </c>
      <c r="U1079" s="393" t="s">
        <v>1855</v>
      </c>
      <c r="V1079" s="261">
        <v>45981</v>
      </c>
    </row>
    <row r="1080" spans="1:48" ht="25.5">
      <c r="A1080" s="72">
        <v>1082</v>
      </c>
      <c r="B1080" s="167" t="s">
        <v>4769</v>
      </c>
      <c r="C1080" s="70">
        <v>45971</v>
      </c>
      <c r="D1080" s="72" t="s">
        <v>570</v>
      </c>
      <c r="E1080" s="72" t="s">
        <v>570</v>
      </c>
      <c r="F1080" s="64">
        <v>45993</v>
      </c>
      <c r="I1080" s="64">
        <v>45981</v>
      </c>
      <c r="J1080" s="67">
        <f t="shared" ca="1" si="26"/>
        <v>-72</v>
      </c>
      <c r="K1080" s="178" t="s">
        <v>4770</v>
      </c>
      <c r="L1080" s="72" t="s">
        <v>4623</v>
      </c>
      <c r="M1080" s="64" t="s">
        <v>573</v>
      </c>
      <c r="N1080" s="72" t="s">
        <v>144</v>
      </c>
      <c r="O1080" s="67" t="s">
        <v>145</v>
      </c>
      <c r="P1080" s="67" t="s">
        <v>146</v>
      </c>
      <c r="Q1080" s="72" t="s">
        <v>4771</v>
      </c>
      <c r="R1080" s="67" t="s">
        <v>322</v>
      </c>
      <c r="S1080" s="72" t="s">
        <v>4772</v>
      </c>
      <c r="T1080" s="61" t="s">
        <v>56</v>
      </c>
      <c r="U1080" s="393" t="s">
        <v>1855</v>
      </c>
      <c r="V1080" s="261">
        <v>45981</v>
      </c>
    </row>
    <row r="1081" spans="1:48" s="318" customFormat="1" ht="125.25" customHeight="1">
      <c r="A1081" s="350">
        <v>1083</v>
      </c>
      <c r="B1081" s="321" t="s">
        <v>4773</v>
      </c>
      <c r="C1081" s="70">
        <v>45971</v>
      </c>
      <c r="D1081" s="72" t="s">
        <v>82</v>
      </c>
      <c r="E1081" s="72" t="s">
        <v>82</v>
      </c>
      <c r="F1081" s="64">
        <v>45993</v>
      </c>
      <c r="G1081" s="64"/>
      <c r="H1081" s="64"/>
      <c r="I1081" s="64">
        <v>45981</v>
      </c>
      <c r="J1081" s="72">
        <f t="shared" ca="1" si="26"/>
        <v>-72</v>
      </c>
      <c r="K1081" s="178" t="s">
        <v>4774</v>
      </c>
      <c r="L1081" s="72" t="s">
        <v>4623</v>
      </c>
      <c r="M1081" s="64" t="s">
        <v>502</v>
      </c>
      <c r="N1081" s="72" t="s">
        <v>50</v>
      </c>
      <c r="O1081" s="72" t="s">
        <v>51</v>
      </c>
      <c r="P1081" s="72" t="s">
        <v>52</v>
      </c>
      <c r="Q1081" s="72" t="s">
        <v>4775</v>
      </c>
      <c r="R1081" s="72" t="s">
        <v>67</v>
      </c>
      <c r="S1081" s="72" t="s">
        <v>4776</v>
      </c>
      <c r="T1081" s="314" t="s">
        <v>56</v>
      </c>
      <c r="U1081" s="356" t="s">
        <v>265</v>
      </c>
      <c r="V1081" s="315">
        <v>45981</v>
      </c>
      <c r="W1081" s="316"/>
      <c r="X1081" s="72"/>
      <c r="Y1081" s="72"/>
      <c r="Z1081" s="72"/>
      <c r="AA1081" s="72"/>
      <c r="AB1081" s="584" t="s">
        <v>4777</v>
      </c>
      <c r="AC1081" s="141">
        <v>45985</v>
      </c>
      <c r="AD1081" s="72"/>
      <c r="AE1081" s="72"/>
      <c r="AF1081" s="64"/>
      <c r="AG1081" s="670" t="s">
        <v>4778</v>
      </c>
      <c r="AH1081" s="64">
        <v>46002</v>
      </c>
      <c r="AI1081" s="72"/>
      <c r="AJ1081" s="64"/>
      <c r="AK1081" s="72"/>
      <c r="AL1081" s="72"/>
      <c r="AM1081" s="72"/>
      <c r="AN1081" s="64"/>
      <c r="AO1081" s="154"/>
      <c r="AP1081" s="72"/>
      <c r="AQ1081" s="72"/>
      <c r="AR1081" s="72"/>
      <c r="AS1081" s="72"/>
      <c r="AT1081" s="64"/>
      <c r="AU1081" s="72"/>
      <c r="AV1081" s="72"/>
    </row>
    <row r="1082" spans="1:48" ht="63.75">
      <c r="A1082" s="72">
        <v>1084</v>
      </c>
      <c r="B1082" s="167" t="s">
        <v>4779</v>
      </c>
      <c r="C1082" s="70">
        <v>45971</v>
      </c>
      <c r="D1082" s="72" t="s">
        <v>82</v>
      </c>
      <c r="E1082" s="72" t="s">
        <v>82</v>
      </c>
      <c r="F1082" s="64">
        <v>45993</v>
      </c>
      <c r="I1082" s="64">
        <v>45981</v>
      </c>
      <c r="J1082" s="67">
        <f t="shared" ca="1" si="26"/>
        <v>-72</v>
      </c>
      <c r="K1082" s="178" t="s">
        <v>4780</v>
      </c>
      <c r="L1082" s="72" t="s">
        <v>4623</v>
      </c>
      <c r="M1082" s="64" t="s">
        <v>573</v>
      </c>
      <c r="N1082" s="72" t="s">
        <v>297</v>
      </c>
      <c r="O1082" s="67" t="s">
        <v>298</v>
      </c>
      <c r="P1082" s="67" t="s">
        <v>299</v>
      </c>
      <c r="Q1082" s="72" t="s">
        <v>4781</v>
      </c>
      <c r="R1082" s="67" t="s">
        <v>67</v>
      </c>
      <c r="S1082" s="72" t="s">
        <v>4782</v>
      </c>
      <c r="T1082" s="61" t="s">
        <v>56</v>
      </c>
      <c r="U1082" s="393" t="s">
        <v>265</v>
      </c>
      <c r="V1082" s="261">
        <v>45981</v>
      </c>
      <c r="AB1082" s="584" t="s">
        <v>4783</v>
      </c>
      <c r="AC1082" s="141">
        <v>45986</v>
      </c>
    </row>
    <row r="1083" spans="1:48" s="539" customFormat="1" ht="38.25">
      <c r="A1083" s="350">
        <v>1085</v>
      </c>
      <c r="B1083" s="674" t="s">
        <v>4784</v>
      </c>
      <c r="C1083" s="525">
        <v>45980</v>
      </c>
      <c r="D1083" s="535" t="s">
        <v>47</v>
      </c>
      <c r="E1083" s="535" t="s">
        <v>47</v>
      </c>
      <c r="F1083" s="527">
        <v>45981</v>
      </c>
      <c r="G1083" s="527"/>
      <c r="H1083" s="527"/>
      <c r="I1083" s="527">
        <v>45981</v>
      </c>
      <c r="J1083" s="528">
        <f t="shared" ca="1" si="26"/>
        <v>-80</v>
      </c>
      <c r="K1083" s="566" t="s">
        <v>4785</v>
      </c>
      <c r="L1083" s="528" t="s">
        <v>142</v>
      </c>
      <c r="M1083" s="528" t="s">
        <v>413</v>
      </c>
      <c r="N1083" s="535" t="s">
        <v>232</v>
      </c>
      <c r="O1083" s="528" t="s">
        <v>541</v>
      </c>
      <c r="P1083" s="528" t="s">
        <v>542</v>
      </c>
      <c r="Q1083" s="535" t="s">
        <v>4786</v>
      </c>
      <c r="R1083" s="528" t="s">
        <v>67</v>
      </c>
      <c r="S1083" s="535" t="s">
        <v>4787</v>
      </c>
      <c r="T1083" s="531" t="s">
        <v>56</v>
      </c>
      <c r="U1083" s="862" t="s">
        <v>265</v>
      </c>
      <c r="V1083" s="567">
        <v>45981</v>
      </c>
      <c r="W1083" s="568"/>
      <c r="X1083" s="535"/>
      <c r="Y1083" s="535"/>
      <c r="Z1083" s="535"/>
      <c r="AA1083" s="535"/>
      <c r="AB1083" s="527"/>
      <c r="AC1083" s="535"/>
      <c r="AD1083" s="535"/>
      <c r="AE1083" s="535"/>
      <c r="AF1083" s="527"/>
      <c r="AG1083" s="527"/>
      <c r="AH1083" s="535"/>
      <c r="AI1083" s="535"/>
      <c r="AJ1083" s="527"/>
      <c r="AK1083" s="535"/>
      <c r="AL1083" s="535"/>
      <c r="AM1083" s="535"/>
      <c r="AN1083" s="527"/>
      <c r="AO1083" s="527"/>
      <c r="AP1083" s="535"/>
      <c r="AQ1083" s="535"/>
      <c r="AR1083" s="535"/>
      <c r="AS1083" s="535"/>
      <c r="AT1083" s="527"/>
      <c r="AU1083" s="535"/>
      <c r="AV1083" s="535"/>
    </row>
    <row r="1084" spans="1:48" s="318" customFormat="1" ht="86.25" customHeight="1">
      <c r="A1084" s="72">
        <v>1086</v>
      </c>
      <c r="B1084" s="321" t="s">
        <v>4788</v>
      </c>
      <c r="C1084" s="70">
        <v>45980</v>
      </c>
      <c r="D1084" s="72" t="s">
        <v>82</v>
      </c>
      <c r="E1084" s="72" t="s">
        <v>82</v>
      </c>
      <c r="F1084" s="64">
        <v>46002</v>
      </c>
      <c r="G1084" s="64"/>
      <c r="H1084" s="64"/>
      <c r="I1084" s="64">
        <v>45981</v>
      </c>
      <c r="J1084" s="72">
        <f t="shared" ca="1" si="26"/>
        <v>-66</v>
      </c>
      <c r="K1084" s="258" t="s">
        <v>4789</v>
      </c>
      <c r="L1084" s="72" t="s">
        <v>572</v>
      </c>
      <c r="M1084" s="72" t="s">
        <v>573</v>
      </c>
      <c r="N1084" s="72" t="s">
        <v>297</v>
      </c>
      <c r="O1084" s="72" t="s">
        <v>1673</v>
      </c>
      <c r="P1084" s="72" t="s">
        <v>389</v>
      </c>
      <c r="Q1084" s="72" t="s">
        <v>4790</v>
      </c>
      <c r="R1084" s="72" t="s">
        <v>67</v>
      </c>
      <c r="S1084" s="72" t="s">
        <v>4791</v>
      </c>
      <c r="T1084" s="314" t="s">
        <v>69</v>
      </c>
      <c r="U1084" s="356" t="s">
        <v>2025</v>
      </c>
      <c r="V1084" s="315">
        <v>45981</v>
      </c>
      <c r="W1084" s="316"/>
      <c r="X1084" s="72"/>
      <c r="Y1084" s="72"/>
      <c r="Z1084" s="72"/>
      <c r="AA1084" s="72"/>
      <c r="AB1084" s="64"/>
      <c r="AC1084" s="72"/>
      <c r="AD1084" s="72"/>
      <c r="AE1084" s="72"/>
      <c r="AF1084" s="64"/>
      <c r="AG1084" s="64"/>
      <c r="AH1084" s="72"/>
      <c r="AI1084" s="72"/>
      <c r="AJ1084" s="64"/>
      <c r="AK1084" s="72"/>
      <c r="AL1084" s="72"/>
      <c r="AM1084" s="72"/>
      <c r="AN1084" s="64"/>
      <c r="AO1084" s="154"/>
      <c r="AP1084" s="72"/>
      <c r="AQ1084" s="72"/>
      <c r="AR1084" s="72"/>
      <c r="AS1084" s="72"/>
      <c r="AT1084" s="64"/>
      <c r="AU1084" s="72"/>
      <c r="AV1084" s="72"/>
    </row>
    <row r="1085" spans="1:48" ht="25.5">
      <c r="A1085" s="350">
        <v>1087</v>
      </c>
      <c r="B1085" s="167" t="s">
        <v>4792</v>
      </c>
      <c r="C1085" s="70">
        <v>45980</v>
      </c>
      <c r="D1085" s="72" t="s">
        <v>82</v>
      </c>
      <c r="E1085" s="72" t="s">
        <v>82</v>
      </c>
      <c r="F1085" s="64">
        <v>46002</v>
      </c>
      <c r="I1085" s="64">
        <v>45981</v>
      </c>
      <c r="J1085" s="67">
        <f t="shared" ca="1" si="26"/>
        <v>-66</v>
      </c>
      <c r="K1085" s="258" t="s">
        <v>4793</v>
      </c>
      <c r="L1085" s="67" t="s">
        <v>572</v>
      </c>
      <c r="M1085" s="67" t="s">
        <v>573</v>
      </c>
      <c r="N1085" s="72" t="s">
        <v>232</v>
      </c>
      <c r="O1085" s="67" t="s">
        <v>306</v>
      </c>
      <c r="P1085" s="67" t="s">
        <v>307</v>
      </c>
      <c r="Q1085" s="72" t="s">
        <v>4794</v>
      </c>
      <c r="R1085" s="67" t="s">
        <v>322</v>
      </c>
      <c r="S1085" s="72" t="s">
        <v>4795</v>
      </c>
      <c r="T1085" s="61" t="s">
        <v>56</v>
      </c>
      <c r="U1085" s="393" t="s">
        <v>194</v>
      </c>
      <c r="V1085" s="261">
        <v>45981</v>
      </c>
      <c r="AB1085" s="64" t="s">
        <v>4796</v>
      </c>
      <c r="AC1085" s="64">
        <v>46021</v>
      </c>
      <c r="AE1085" s="72" t="s">
        <v>4797</v>
      </c>
      <c r="AF1085" s="64">
        <v>45673</v>
      </c>
    </row>
    <row r="1086" spans="1:48" ht="38.25">
      <c r="A1086" s="72">
        <v>1088</v>
      </c>
      <c r="B1086" s="167" t="s">
        <v>4798</v>
      </c>
      <c r="C1086" s="70">
        <v>45979</v>
      </c>
      <c r="D1086" s="72" t="s">
        <v>82</v>
      </c>
      <c r="E1086" s="72" t="s">
        <v>82</v>
      </c>
      <c r="F1086" s="64">
        <v>46001</v>
      </c>
      <c r="I1086" s="64">
        <v>45981</v>
      </c>
      <c r="J1086" s="67">
        <f t="shared" ca="1" si="26"/>
        <v>-67</v>
      </c>
      <c r="K1086" s="178" t="s">
        <v>4799</v>
      </c>
      <c r="L1086" s="67" t="s">
        <v>572</v>
      </c>
      <c r="M1086" s="67" t="s">
        <v>573</v>
      </c>
      <c r="N1086" s="72" t="s">
        <v>118</v>
      </c>
      <c r="O1086" s="67" t="s">
        <v>119</v>
      </c>
      <c r="P1086" s="67" t="s">
        <v>247</v>
      </c>
      <c r="Q1086" s="72" t="s">
        <v>4800</v>
      </c>
      <c r="R1086" s="67" t="s">
        <v>214</v>
      </c>
      <c r="S1086" s="72" t="s">
        <v>4801</v>
      </c>
      <c r="T1086" s="61" t="s">
        <v>56</v>
      </c>
      <c r="U1086" s="393" t="s">
        <v>86</v>
      </c>
      <c r="V1086" s="261">
        <v>45981</v>
      </c>
      <c r="AB1086" s="99"/>
      <c r="AC1086" s="99"/>
    </row>
    <row r="1087" spans="1:48" ht="25.5">
      <c r="A1087" s="350">
        <v>1089</v>
      </c>
      <c r="B1087" s="167" t="s">
        <v>4802</v>
      </c>
      <c r="C1087" s="70">
        <v>45979</v>
      </c>
      <c r="D1087" s="72" t="s">
        <v>506</v>
      </c>
      <c r="E1087" s="72" t="s">
        <v>506</v>
      </c>
      <c r="F1087" s="64">
        <v>46023</v>
      </c>
      <c r="I1087" s="64">
        <v>45981</v>
      </c>
      <c r="J1087" s="67">
        <f t="shared" ca="1" si="26"/>
        <v>-52</v>
      </c>
      <c r="K1087" s="178" t="s">
        <v>4803</v>
      </c>
      <c r="L1087" s="67" t="s">
        <v>572</v>
      </c>
      <c r="M1087" s="67" t="s">
        <v>573</v>
      </c>
      <c r="N1087" s="72" t="s">
        <v>127</v>
      </c>
      <c r="O1087" s="67"/>
      <c r="P1087" s="67"/>
      <c r="Q1087" s="72" t="s">
        <v>4804</v>
      </c>
      <c r="R1087" s="67" t="s">
        <v>214</v>
      </c>
      <c r="S1087" s="72" t="s">
        <v>1120</v>
      </c>
      <c r="T1087" s="61" t="s">
        <v>56</v>
      </c>
      <c r="U1087" s="393" t="s">
        <v>1855</v>
      </c>
      <c r="V1087" s="261">
        <v>45981</v>
      </c>
    </row>
    <row r="1088" spans="1:48" s="318" customFormat="1" ht="76.5">
      <c r="A1088" s="72">
        <v>1090</v>
      </c>
      <c r="B1088" s="321" t="s">
        <v>4805</v>
      </c>
      <c r="C1088" s="70">
        <v>45975</v>
      </c>
      <c r="D1088" s="72" t="s">
        <v>82</v>
      </c>
      <c r="E1088" s="72" t="s">
        <v>82</v>
      </c>
      <c r="F1088" s="64">
        <v>46000</v>
      </c>
      <c r="G1088" s="64"/>
      <c r="H1088" s="64"/>
      <c r="I1088" s="64">
        <v>45981</v>
      </c>
      <c r="J1088" s="72">
        <f t="shared" ca="1" si="26"/>
        <v>-68</v>
      </c>
      <c r="K1088" s="178" t="s">
        <v>4806</v>
      </c>
      <c r="L1088" s="72" t="s">
        <v>572</v>
      </c>
      <c r="M1088" s="72" t="s">
        <v>573</v>
      </c>
      <c r="N1088" s="72" t="s">
        <v>347</v>
      </c>
      <c r="O1088" s="72" t="s">
        <v>348</v>
      </c>
      <c r="P1088" s="72" t="s">
        <v>349</v>
      </c>
      <c r="Q1088" s="72" t="s">
        <v>4807</v>
      </c>
      <c r="R1088" s="72" t="s">
        <v>67</v>
      </c>
      <c r="S1088" s="72" t="s">
        <v>4808</v>
      </c>
      <c r="T1088" s="314" t="s">
        <v>56</v>
      </c>
      <c r="U1088" s="356" t="s">
        <v>265</v>
      </c>
      <c r="V1088" s="261">
        <v>45981</v>
      </c>
      <c r="W1088" s="316"/>
      <c r="X1088" s="72"/>
      <c r="Y1088" s="72"/>
      <c r="Z1088" s="72"/>
      <c r="AA1088" s="72"/>
      <c r="AB1088" s="64"/>
      <c r="AC1088" s="72"/>
      <c r="AD1088" s="72"/>
      <c r="AE1088" s="72"/>
      <c r="AF1088" s="64"/>
      <c r="AG1088" s="64"/>
      <c r="AH1088" s="72"/>
      <c r="AI1088" s="72"/>
      <c r="AJ1088" s="64"/>
      <c r="AK1088" s="72"/>
      <c r="AL1088" s="72"/>
      <c r="AM1088" s="72"/>
      <c r="AN1088" s="64"/>
      <c r="AO1088" s="154"/>
      <c r="AP1088" s="72"/>
      <c r="AQ1088" s="72"/>
      <c r="AR1088" s="72"/>
      <c r="AS1088" s="72"/>
      <c r="AT1088" s="64"/>
      <c r="AU1088" s="72"/>
      <c r="AV1088" s="72"/>
    </row>
    <row r="1089" spans="1:48" ht="63.75">
      <c r="A1089" s="350">
        <v>1091</v>
      </c>
      <c r="B1089" s="321" t="s">
        <v>4809</v>
      </c>
      <c r="C1089" s="70">
        <v>45979</v>
      </c>
      <c r="D1089" s="72" t="s">
        <v>570</v>
      </c>
      <c r="E1089" s="72" t="s">
        <v>570</v>
      </c>
      <c r="F1089" s="64">
        <v>46001</v>
      </c>
      <c r="I1089" s="64">
        <v>45981</v>
      </c>
      <c r="J1089" s="72">
        <f t="shared" ca="1" si="26"/>
        <v>-67</v>
      </c>
      <c r="K1089" s="178" t="s">
        <v>4810</v>
      </c>
      <c r="L1089" s="72" t="s">
        <v>572</v>
      </c>
      <c r="M1089" s="72" t="s">
        <v>502</v>
      </c>
      <c r="N1089" s="72" t="s">
        <v>63</v>
      </c>
      <c r="O1089" s="67" t="s">
        <v>64</v>
      </c>
      <c r="P1089" s="67" t="s">
        <v>433</v>
      </c>
      <c r="Q1089" s="72" t="s">
        <v>4811</v>
      </c>
      <c r="R1089" s="72" t="s">
        <v>67</v>
      </c>
      <c r="S1089" s="72" t="s">
        <v>4812</v>
      </c>
      <c r="T1089" s="314" t="s">
        <v>56</v>
      </c>
      <c r="U1089" s="356" t="s">
        <v>172</v>
      </c>
      <c r="V1089" s="261">
        <v>45981</v>
      </c>
    </row>
    <row r="1090" spans="1:48" ht="25.5">
      <c r="A1090" s="72">
        <v>1092</v>
      </c>
      <c r="B1090" s="321" t="s">
        <v>4813</v>
      </c>
      <c r="C1090" s="70">
        <v>45979</v>
      </c>
      <c r="D1090" s="72" t="s">
        <v>82</v>
      </c>
      <c r="E1090" s="72" t="s">
        <v>82</v>
      </c>
      <c r="F1090" s="64">
        <v>46001</v>
      </c>
      <c r="I1090" s="64">
        <v>45981</v>
      </c>
      <c r="J1090" s="72">
        <f t="shared" ca="1" si="26"/>
        <v>-67</v>
      </c>
      <c r="K1090" s="178" t="s">
        <v>4814</v>
      </c>
      <c r="L1090" s="72" t="s">
        <v>572</v>
      </c>
      <c r="M1090" s="72" t="s">
        <v>573</v>
      </c>
      <c r="N1090" s="72" t="s">
        <v>63</v>
      </c>
      <c r="O1090" s="67" t="s">
        <v>64</v>
      </c>
      <c r="P1090" s="67" t="s">
        <v>65</v>
      </c>
      <c r="Q1090" s="72" t="s">
        <v>4815</v>
      </c>
      <c r="R1090" s="72" t="s">
        <v>67</v>
      </c>
      <c r="S1090" s="72" t="s">
        <v>4816</v>
      </c>
      <c r="T1090" s="314" t="s">
        <v>56</v>
      </c>
      <c r="U1090" s="356" t="s">
        <v>172</v>
      </c>
      <c r="V1090" s="261">
        <v>45981</v>
      </c>
    </row>
    <row r="1091" spans="1:48" ht="25.5">
      <c r="A1091" s="350">
        <v>1093</v>
      </c>
      <c r="B1091" s="321" t="s">
        <v>4817</v>
      </c>
      <c r="C1091" s="70">
        <v>45979</v>
      </c>
      <c r="D1091" s="72" t="s">
        <v>82</v>
      </c>
      <c r="E1091" s="72" t="s">
        <v>82</v>
      </c>
      <c r="F1091" s="64">
        <v>46001</v>
      </c>
      <c r="I1091" s="64">
        <v>45981</v>
      </c>
      <c r="J1091" s="72">
        <f t="shared" ca="1" si="26"/>
        <v>-67</v>
      </c>
      <c r="K1091" s="178" t="s">
        <v>4818</v>
      </c>
      <c r="L1091" s="72" t="s">
        <v>572</v>
      </c>
      <c r="M1091" s="72" t="s">
        <v>573</v>
      </c>
      <c r="N1091" s="72" t="s">
        <v>134</v>
      </c>
      <c r="O1091" s="67" t="s">
        <v>1063</v>
      </c>
      <c r="P1091" s="67" t="s">
        <v>1064</v>
      </c>
      <c r="Q1091" s="72" t="s">
        <v>1332</v>
      </c>
      <c r="R1091" s="72" t="s">
        <v>67</v>
      </c>
      <c r="S1091" s="72" t="s">
        <v>4819</v>
      </c>
      <c r="T1091" s="314" t="s">
        <v>56</v>
      </c>
      <c r="U1091" s="356" t="s">
        <v>172</v>
      </c>
      <c r="V1091" s="261">
        <v>45981</v>
      </c>
    </row>
    <row r="1092" spans="1:48" ht="87.75" customHeight="1">
      <c r="A1092" s="72">
        <v>1094</v>
      </c>
      <c r="B1092" s="167" t="s">
        <v>4820</v>
      </c>
      <c r="C1092" s="70">
        <v>45981</v>
      </c>
      <c r="D1092" s="72" t="s">
        <v>82</v>
      </c>
      <c r="E1092" s="72" t="s">
        <v>82</v>
      </c>
      <c r="F1092" s="64">
        <v>46003</v>
      </c>
      <c r="I1092" s="64">
        <v>45982</v>
      </c>
      <c r="J1092" s="72">
        <f t="shared" ca="1" si="26"/>
        <v>-65</v>
      </c>
      <c r="K1092" s="178" t="s">
        <v>4821</v>
      </c>
      <c r="L1092" s="72" t="s">
        <v>572</v>
      </c>
      <c r="M1092" s="72" t="s">
        <v>62</v>
      </c>
      <c r="N1092" s="72" t="s">
        <v>297</v>
      </c>
      <c r="O1092" s="67" t="s">
        <v>1673</v>
      </c>
      <c r="P1092" s="67" t="s">
        <v>389</v>
      </c>
      <c r="Q1092" s="72" t="s">
        <v>4822</v>
      </c>
      <c r="R1092" s="72" t="s">
        <v>214</v>
      </c>
      <c r="S1092" s="72" t="s">
        <v>4823</v>
      </c>
      <c r="T1092" s="314" t="s">
        <v>56</v>
      </c>
      <c r="U1092" s="452" t="s">
        <v>2698</v>
      </c>
      <c r="V1092" s="261">
        <v>45951</v>
      </c>
    </row>
    <row r="1093" spans="1:48" ht="78.75" customHeight="1">
      <c r="A1093" s="350">
        <v>1095</v>
      </c>
      <c r="B1093" s="168" t="s">
        <v>4824</v>
      </c>
      <c r="C1093" s="70">
        <v>45981</v>
      </c>
      <c r="D1093" s="72" t="s">
        <v>529</v>
      </c>
      <c r="E1093" s="72" t="s">
        <v>529</v>
      </c>
      <c r="F1093" s="64">
        <v>45995</v>
      </c>
      <c r="I1093" s="64">
        <v>45982</v>
      </c>
      <c r="J1093" s="72">
        <f t="shared" ca="1" si="26"/>
        <v>-70</v>
      </c>
      <c r="K1093" s="178" t="s">
        <v>4821</v>
      </c>
      <c r="L1093" s="72" t="s">
        <v>572</v>
      </c>
      <c r="M1093" s="72" t="s">
        <v>62</v>
      </c>
      <c r="N1093" s="72" t="s">
        <v>297</v>
      </c>
      <c r="O1093" s="67" t="s">
        <v>1673</v>
      </c>
      <c r="P1093" s="67" t="s">
        <v>389</v>
      </c>
      <c r="Q1093" s="72" t="s">
        <v>4822</v>
      </c>
      <c r="R1093" s="72" t="s">
        <v>214</v>
      </c>
      <c r="S1093" s="72" t="s">
        <v>4825</v>
      </c>
      <c r="T1093" s="314" t="s">
        <v>56</v>
      </c>
      <c r="U1093" s="452" t="s">
        <v>2698</v>
      </c>
      <c r="V1093" s="261">
        <v>45951</v>
      </c>
      <c r="AB1093" s="626" t="s">
        <v>4826</v>
      </c>
      <c r="AC1093" s="64">
        <v>45994</v>
      </c>
      <c r="AE1093" s="675" t="s">
        <v>4827</v>
      </c>
      <c r="AF1093" s="64">
        <v>46013</v>
      </c>
    </row>
    <row r="1094" spans="1:48" ht="75.75" customHeight="1">
      <c r="A1094" s="72">
        <v>1096</v>
      </c>
      <c r="B1094" s="168" t="s">
        <v>4828</v>
      </c>
      <c r="C1094" s="70">
        <v>45981</v>
      </c>
      <c r="D1094" s="72" t="s">
        <v>529</v>
      </c>
      <c r="E1094" s="72" t="s">
        <v>529</v>
      </c>
      <c r="F1094" s="64">
        <v>45995</v>
      </c>
      <c r="I1094" s="64">
        <v>45982</v>
      </c>
      <c r="J1094" s="72">
        <f t="shared" ca="1" si="26"/>
        <v>-70</v>
      </c>
      <c r="K1094" s="178" t="s">
        <v>4821</v>
      </c>
      <c r="L1094" s="72" t="s">
        <v>572</v>
      </c>
      <c r="M1094" s="72" t="s">
        <v>62</v>
      </c>
      <c r="N1094" s="72" t="s">
        <v>297</v>
      </c>
      <c r="O1094" s="67" t="s">
        <v>1673</v>
      </c>
      <c r="P1094" s="67" t="s">
        <v>389</v>
      </c>
      <c r="Q1094" s="72" t="s">
        <v>4822</v>
      </c>
      <c r="R1094" s="72" t="s">
        <v>214</v>
      </c>
      <c r="S1094" s="72" t="s">
        <v>4829</v>
      </c>
      <c r="T1094" s="314" t="s">
        <v>56</v>
      </c>
      <c r="U1094" s="452" t="s">
        <v>2698</v>
      </c>
      <c r="V1094" s="261">
        <v>45951</v>
      </c>
      <c r="Z1094" s="72" t="s">
        <v>4830</v>
      </c>
    </row>
    <row r="1095" spans="1:48" ht="25.5">
      <c r="A1095" s="350">
        <v>1097</v>
      </c>
      <c r="B1095" s="168" t="s">
        <v>4831</v>
      </c>
      <c r="C1095" s="70">
        <v>45981</v>
      </c>
      <c r="D1095" s="72" t="s">
        <v>82</v>
      </c>
      <c r="E1095" s="72" t="s">
        <v>82</v>
      </c>
      <c r="F1095" s="64">
        <v>46003</v>
      </c>
      <c r="I1095" s="64">
        <v>45982</v>
      </c>
      <c r="J1095" s="72">
        <f t="shared" ca="1" si="26"/>
        <v>-65</v>
      </c>
      <c r="K1095" s="258" t="s">
        <v>4832</v>
      </c>
      <c r="L1095" s="72" t="s">
        <v>572</v>
      </c>
      <c r="M1095" s="72" t="s">
        <v>573</v>
      </c>
      <c r="N1095" s="72" t="s">
        <v>127</v>
      </c>
      <c r="O1095" s="67"/>
      <c r="P1095" s="67"/>
      <c r="Q1095" s="72" t="s">
        <v>4833</v>
      </c>
      <c r="R1095" s="72" t="s">
        <v>214</v>
      </c>
      <c r="S1095" s="72" t="s">
        <v>4834</v>
      </c>
      <c r="T1095" s="314" t="s">
        <v>56</v>
      </c>
      <c r="U1095" s="452" t="s">
        <v>4835</v>
      </c>
      <c r="V1095" s="261">
        <v>45951</v>
      </c>
    </row>
    <row r="1096" spans="1:48" ht="25.5">
      <c r="A1096" s="72">
        <v>1098</v>
      </c>
      <c r="B1096" s="168" t="s">
        <v>4836</v>
      </c>
      <c r="C1096" s="70">
        <v>45981</v>
      </c>
      <c r="D1096" s="72" t="s">
        <v>82</v>
      </c>
      <c r="E1096" s="72" t="s">
        <v>82</v>
      </c>
      <c r="F1096" s="64">
        <v>46003</v>
      </c>
      <c r="I1096" s="64">
        <v>45982</v>
      </c>
      <c r="J1096" s="72">
        <f t="shared" ca="1" si="26"/>
        <v>-65</v>
      </c>
      <c r="K1096" s="178" t="s">
        <v>4837</v>
      </c>
      <c r="L1096" s="72" t="s">
        <v>572</v>
      </c>
      <c r="M1096" s="72" t="s">
        <v>573</v>
      </c>
      <c r="N1096" s="72" t="s">
        <v>127</v>
      </c>
      <c r="O1096" s="67"/>
      <c r="P1096" s="67"/>
      <c r="Q1096" s="72" t="s">
        <v>4838</v>
      </c>
      <c r="R1096" s="72" t="s">
        <v>214</v>
      </c>
      <c r="S1096" s="72" t="s">
        <v>4834</v>
      </c>
      <c r="T1096" s="314" t="s">
        <v>56</v>
      </c>
      <c r="U1096" s="452" t="s">
        <v>2883</v>
      </c>
      <c r="V1096" s="261">
        <v>45951</v>
      </c>
    </row>
    <row r="1097" spans="1:48" ht="38.25">
      <c r="A1097" s="350">
        <v>1099</v>
      </c>
      <c r="B1097" s="168" t="s">
        <v>4839</v>
      </c>
      <c r="C1097" s="70">
        <v>45981</v>
      </c>
      <c r="D1097" s="72" t="s">
        <v>82</v>
      </c>
      <c r="E1097" s="72" t="s">
        <v>82</v>
      </c>
      <c r="F1097" s="64">
        <v>46003</v>
      </c>
      <c r="I1097" s="64">
        <v>45982</v>
      </c>
      <c r="J1097" s="72">
        <f t="shared" ca="1" si="26"/>
        <v>-65</v>
      </c>
      <c r="K1097" s="178" t="s">
        <v>4840</v>
      </c>
      <c r="L1097" s="72" t="s">
        <v>572</v>
      </c>
      <c r="M1097" s="72" t="s">
        <v>573</v>
      </c>
      <c r="N1097" s="72" t="s">
        <v>159</v>
      </c>
      <c r="O1097" s="67" t="s">
        <v>160</v>
      </c>
      <c r="P1097" s="67" t="s">
        <v>161</v>
      </c>
      <c r="Q1097" s="72" t="s">
        <v>4841</v>
      </c>
      <c r="R1097" s="72" t="s">
        <v>322</v>
      </c>
      <c r="S1097" s="72" t="s">
        <v>4842</v>
      </c>
      <c r="T1097" s="314" t="s">
        <v>56</v>
      </c>
      <c r="U1097" s="356" t="s">
        <v>194</v>
      </c>
      <c r="V1097" s="261">
        <v>45951</v>
      </c>
    </row>
    <row r="1098" spans="1:48" ht="25.5">
      <c r="A1098" s="72">
        <v>1100</v>
      </c>
      <c r="B1098" s="168" t="s">
        <v>4843</v>
      </c>
      <c r="C1098" s="70">
        <v>45980</v>
      </c>
      <c r="D1098" s="72" t="s">
        <v>82</v>
      </c>
      <c r="E1098" s="72" t="s">
        <v>82</v>
      </c>
      <c r="F1098" s="64">
        <v>46002</v>
      </c>
      <c r="I1098" s="64">
        <v>45982</v>
      </c>
      <c r="J1098" s="72">
        <f t="shared" ca="1" si="26"/>
        <v>-66</v>
      </c>
      <c r="K1098" s="178" t="s">
        <v>4844</v>
      </c>
      <c r="L1098" s="72" t="s">
        <v>572</v>
      </c>
      <c r="M1098" s="72" t="s">
        <v>573</v>
      </c>
      <c r="N1098" s="72" t="s">
        <v>159</v>
      </c>
      <c r="O1098" s="67" t="s">
        <v>160</v>
      </c>
      <c r="P1098" s="67" t="s">
        <v>161</v>
      </c>
      <c r="Q1098" s="72" t="s">
        <v>4845</v>
      </c>
      <c r="R1098" s="72" t="s">
        <v>67</v>
      </c>
      <c r="S1098" s="72" t="s">
        <v>4846</v>
      </c>
      <c r="T1098" s="314" t="s">
        <v>56</v>
      </c>
      <c r="U1098" s="356" t="s">
        <v>194</v>
      </c>
      <c r="V1098" s="261">
        <v>45951</v>
      </c>
    </row>
    <row r="1099" spans="1:48" ht="54" customHeight="1">
      <c r="A1099" s="350">
        <v>1101</v>
      </c>
      <c r="B1099" s="168" t="s">
        <v>4847</v>
      </c>
      <c r="C1099" s="70">
        <v>45980</v>
      </c>
      <c r="D1099" s="72" t="s">
        <v>506</v>
      </c>
      <c r="E1099" s="72" t="s">
        <v>506</v>
      </c>
      <c r="F1099" s="64">
        <v>46027</v>
      </c>
      <c r="I1099" s="64">
        <v>45982</v>
      </c>
      <c r="J1099" s="72">
        <f t="shared" ca="1" si="26"/>
        <v>-51</v>
      </c>
      <c r="K1099" s="178" t="s">
        <v>4848</v>
      </c>
      <c r="L1099" s="72" t="s">
        <v>572</v>
      </c>
      <c r="M1099" s="72" t="s">
        <v>502</v>
      </c>
      <c r="N1099" s="72" t="s">
        <v>127</v>
      </c>
      <c r="O1099" s="67"/>
      <c r="P1099" s="67"/>
      <c r="Q1099" s="72" t="s">
        <v>4849</v>
      </c>
      <c r="R1099" s="72" t="s">
        <v>214</v>
      </c>
      <c r="S1099" s="72" t="s">
        <v>4834</v>
      </c>
      <c r="T1099" s="314" t="s">
        <v>56</v>
      </c>
      <c r="U1099" s="452" t="s">
        <v>2698</v>
      </c>
      <c r="V1099" s="261">
        <v>45951</v>
      </c>
    </row>
    <row r="1100" spans="1:48" s="318" customFormat="1" ht="79.5" customHeight="1">
      <c r="A1100" s="72">
        <v>1102</v>
      </c>
      <c r="B1100" s="519" t="s">
        <v>4850</v>
      </c>
      <c r="C1100" s="70">
        <v>45980</v>
      </c>
      <c r="D1100" s="72" t="s">
        <v>529</v>
      </c>
      <c r="E1100" s="72" t="s">
        <v>529</v>
      </c>
      <c r="F1100" s="64">
        <v>45994</v>
      </c>
      <c r="G1100" s="64"/>
      <c r="H1100" s="64"/>
      <c r="I1100" s="64">
        <v>45982</v>
      </c>
      <c r="J1100" s="72">
        <f t="shared" ref="J1100:J1131" ca="1" si="27">IF(AND(B1100&lt;&gt;"",C1100&lt;&gt;"",F1100&lt;&gt;""),IF(NETWORKDAYS.INTL(TODAY(),F1100,1,festivos)&gt;=0,NETWORKDAYS.INTL(TODAY(),F1100,1,festivos)-1,NETWORKDAYS.INTL(TODAY(),F1100,1,festivos)+1),"")</f>
        <v>-71</v>
      </c>
      <c r="K1100" s="178" t="s">
        <v>4851</v>
      </c>
      <c r="L1100" s="72" t="s">
        <v>572</v>
      </c>
      <c r="M1100" s="72" t="s">
        <v>49</v>
      </c>
      <c r="N1100" s="72" t="s">
        <v>63</v>
      </c>
      <c r="O1100" s="72" t="s">
        <v>64</v>
      </c>
      <c r="P1100" s="72" t="s">
        <v>433</v>
      </c>
      <c r="Q1100" s="72" t="s">
        <v>4852</v>
      </c>
      <c r="R1100" s="72" t="s">
        <v>67</v>
      </c>
      <c r="S1100" s="72" t="s">
        <v>4853</v>
      </c>
      <c r="T1100" s="314" t="s">
        <v>69</v>
      </c>
      <c r="U1100" s="454" t="s">
        <v>4854</v>
      </c>
      <c r="V1100" s="315">
        <v>45951</v>
      </c>
      <c r="W1100" s="316"/>
      <c r="X1100" s="72"/>
      <c r="Y1100" s="72"/>
      <c r="Z1100" s="72"/>
      <c r="AA1100" s="72"/>
      <c r="AB1100" s="64"/>
      <c r="AC1100" s="72"/>
      <c r="AD1100" s="72"/>
      <c r="AE1100" s="72"/>
      <c r="AF1100" s="64"/>
      <c r="AG1100" s="64"/>
      <c r="AH1100" s="72"/>
      <c r="AI1100" s="72"/>
      <c r="AJ1100" s="64"/>
      <c r="AK1100" s="72"/>
      <c r="AL1100" s="72"/>
      <c r="AM1100" s="72"/>
      <c r="AN1100" s="64"/>
      <c r="AO1100" s="154"/>
      <c r="AP1100" s="72"/>
      <c r="AQ1100" s="72"/>
      <c r="AR1100" s="72"/>
      <c r="AS1100" s="72"/>
      <c r="AT1100" s="64"/>
      <c r="AU1100" s="72"/>
      <c r="AV1100" s="72"/>
    </row>
    <row r="1101" spans="1:48" ht="25.5">
      <c r="A1101" s="350">
        <v>1103</v>
      </c>
      <c r="B1101" s="519" t="s">
        <v>4855</v>
      </c>
      <c r="C1101" s="70">
        <v>45980</v>
      </c>
      <c r="D1101" s="72" t="s">
        <v>82</v>
      </c>
      <c r="E1101" s="72" t="s">
        <v>82</v>
      </c>
      <c r="F1101" s="64">
        <v>46002</v>
      </c>
      <c r="I1101" s="64">
        <v>45982</v>
      </c>
      <c r="J1101" s="72">
        <f t="shared" ca="1" si="27"/>
        <v>-66</v>
      </c>
      <c r="K1101" s="178" t="s">
        <v>4856</v>
      </c>
      <c r="L1101" s="72" t="s">
        <v>572</v>
      </c>
      <c r="M1101" s="72" t="s">
        <v>573</v>
      </c>
      <c r="N1101" s="72" t="s">
        <v>63</v>
      </c>
      <c r="O1101" s="72" t="s">
        <v>64</v>
      </c>
      <c r="P1101" s="72" t="s">
        <v>450</v>
      </c>
      <c r="Q1101" s="72" t="s">
        <v>4857</v>
      </c>
      <c r="R1101" s="72" t="s">
        <v>67</v>
      </c>
      <c r="S1101" s="72" t="s">
        <v>4858</v>
      </c>
      <c r="T1101" s="314" t="s">
        <v>56</v>
      </c>
      <c r="U1101" s="356" t="s">
        <v>172</v>
      </c>
      <c r="V1101" s="261">
        <v>45982</v>
      </c>
    </row>
    <row r="1102" spans="1:48" ht="64.5" customHeight="1">
      <c r="A1102" s="72">
        <v>1104</v>
      </c>
      <c r="B1102" s="519" t="s">
        <v>4859</v>
      </c>
      <c r="C1102" s="70">
        <v>45980</v>
      </c>
      <c r="D1102" s="72" t="s">
        <v>82</v>
      </c>
      <c r="E1102" s="72" t="s">
        <v>82</v>
      </c>
      <c r="F1102" s="64">
        <v>46002</v>
      </c>
      <c r="I1102" s="64">
        <v>45982</v>
      </c>
      <c r="J1102" s="72">
        <f t="shared" ca="1" si="27"/>
        <v>-66</v>
      </c>
      <c r="K1102" s="178" t="s">
        <v>4860</v>
      </c>
      <c r="L1102" s="72" t="s">
        <v>572</v>
      </c>
      <c r="M1102" s="72" t="s">
        <v>573</v>
      </c>
      <c r="N1102" s="72" t="s">
        <v>368</v>
      </c>
      <c r="O1102" s="72" t="s">
        <v>369</v>
      </c>
      <c r="P1102" s="72" t="s">
        <v>370</v>
      </c>
      <c r="Q1102" s="72" t="s">
        <v>4861</v>
      </c>
      <c r="R1102" s="72" t="s">
        <v>322</v>
      </c>
      <c r="S1102" s="72" t="s">
        <v>4862</v>
      </c>
      <c r="T1102" s="314" t="s">
        <v>56</v>
      </c>
      <c r="U1102" s="356" t="s">
        <v>172</v>
      </c>
      <c r="V1102" s="261">
        <v>45982</v>
      </c>
    </row>
    <row r="1103" spans="1:48" ht="25.5">
      <c r="A1103" s="350">
        <v>1105</v>
      </c>
      <c r="B1103" s="596" t="s">
        <v>4863</v>
      </c>
      <c r="C1103" s="70" t="s">
        <v>4864</v>
      </c>
      <c r="D1103" s="72" t="s">
        <v>82</v>
      </c>
      <c r="E1103" s="72" t="s">
        <v>82</v>
      </c>
      <c r="F1103" s="64">
        <v>46003</v>
      </c>
      <c r="I1103" s="64">
        <v>45982</v>
      </c>
      <c r="J1103" s="72">
        <f t="shared" ca="1" si="27"/>
        <v>-65</v>
      </c>
      <c r="K1103" s="178" t="s">
        <v>4865</v>
      </c>
      <c r="L1103" s="72" t="s">
        <v>572</v>
      </c>
      <c r="M1103" s="72" t="s">
        <v>573</v>
      </c>
      <c r="N1103" s="72" t="s">
        <v>134</v>
      </c>
      <c r="O1103" s="72" t="s">
        <v>1535</v>
      </c>
      <c r="P1103" s="72" t="s">
        <v>1536</v>
      </c>
      <c r="Q1103" s="72" t="s">
        <v>1332</v>
      </c>
      <c r="R1103" s="72" t="s">
        <v>67</v>
      </c>
      <c r="S1103" s="72" t="s">
        <v>4866</v>
      </c>
      <c r="T1103" s="314" t="s">
        <v>56</v>
      </c>
      <c r="U1103" s="452" t="s">
        <v>1855</v>
      </c>
      <c r="V1103" s="261">
        <v>45982</v>
      </c>
    </row>
    <row r="1104" spans="1:48" ht="25.5">
      <c r="A1104" s="72">
        <v>1106</v>
      </c>
      <c r="B1104" s="596" t="s">
        <v>4867</v>
      </c>
      <c r="C1104" s="70">
        <v>45980</v>
      </c>
      <c r="D1104" s="72" t="s">
        <v>82</v>
      </c>
      <c r="E1104" s="72" t="s">
        <v>82</v>
      </c>
      <c r="F1104" s="64">
        <v>46002</v>
      </c>
      <c r="I1104" s="64">
        <v>45982</v>
      </c>
      <c r="J1104" s="72">
        <f t="shared" ca="1" si="27"/>
        <v>-66</v>
      </c>
      <c r="K1104" s="178" t="s">
        <v>4868</v>
      </c>
      <c r="L1104" s="72" t="s">
        <v>572</v>
      </c>
      <c r="M1104" s="72" t="s">
        <v>502</v>
      </c>
      <c r="N1104" s="72" t="s">
        <v>232</v>
      </c>
      <c r="O1104" s="72" t="s">
        <v>306</v>
      </c>
      <c r="P1104" s="72" t="s">
        <v>956</v>
      </c>
      <c r="Q1104" s="72" t="s">
        <v>4869</v>
      </c>
      <c r="R1104" s="72" t="s">
        <v>67</v>
      </c>
      <c r="S1104" s="72" t="s">
        <v>4870</v>
      </c>
      <c r="T1104" s="314" t="s">
        <v>56</v>
      </c>
      <c r="U1104" s="356" t="s">
        <v>194</v>
      </c>
      <c r="V1104" s="261">
        <v>45982</v>
      </c>
    </row>
    <row r="1105" spans="1:33" ht="51">
      <c r="A1105" s="350">
        <v>1107</v>
      </c>
      <c r="B1105" s="596" t="s">
        <v>4871</v>
      </c>
      <c r="C1105" s="70">
        <v>45980</v>
      </c>
      <c r="D1105" s="72" t="s">
        <v>529</v>
      </c>
      <c r="E1105" s="72" t="s">
        <v>529</v>
      </c>
      <c r="F1105" s="64">
        <v>45994</v>
      </c>
      <c r="I1105" s="64">
        <v>45982</v>
      </c>
      <c r="J1105" s="72">
        <f t="shared" ca="1" si="27"/>
        <v>-71</v>
      </c>
      <c r="K1105" s="178" t="s">
        <v>4872</v>
      </c>
      <c r="L1105" s="72" t="s">
        <v>84</v>
      </c>
      <c r="M1105" s="72" t="s">
        <v>62</v>
      </c>
      <c r="N1105" s="72" t="s">
        <v>232</v>
      </c>
      <c r="O1105" s="72" t="s">
        <v>4873</v>
      </c>
      <c r="P1105" s="72" t="s">
        <v>4874</v>
      </c>
      <c r="Q1105" s="72" t="s">
        <v>4875</v>
      </c>
      <c r="R1105" s="72" t="s">
        <v>67</v>
      </c>
      <c r="S1105" s="72" t="s">
        <v>4876</v>
      </c>
      <c r="T1105" s="314" t="s">
        <v>56</v>
      </c>
      <c r="U1105" s="452" t="s">
        <v>2698</v>
      </c>
      <c r="V1105" s="261">
        <v>45982</v>
      </c>
      <c r="AB1105" s="676" t="s">
        <v>4877</v>
      </c>
      <c r="AC1105" s="64">
        <v>45992</v>
      </c>
      <c r="AE1105" s="670"/>
      <c r="AF1105" s="670" t="s">
        <v>4878</v>
      </c>
      <c r="AG1105" s="64">
        <v>46002</v>
      </c>
    </row>
    <row r="1106" spans="1:33" ht="76.5">
      <c r="A1106" s="72">
        <v>1108</v>
      </c>
      <c r="B1106" s="596" t="s">
        <v>4879</v>
      </c>
      <c r="C1106" s="70">
        <v>45980</v>
      </c>
      <c r="D1106" s="72" t="s">
        <v>570</v>
      </c>
      <c r="E1106" s="72" t="s">
        <v>570</v>
      </c>
      <c r="F1106" s="64">
        <v>46002</v>
      </c>
      <c r="I1106" s="64">
        <v>45982</v>
      </c>
      <c r="J1106" s="72">
        <f t="shared" ca="1" si="27"/>
        <v>-66</v>
      </c>
      <c r="K1106" s="178" t="s">
        <v>4880</v>
      </c>
      <c r="L1106" s="72" t="s">
        <v>572</v>
      </c>
      <c r="M1106" s="72" t="s">
        <v>573</v>
      </c>
      <c r="N1106" s="72" t="s">
        <v>50</v>
      </c>
      <c r="O1106" s="72" t="s">
        <v>51</v>
      </c>
      <c r="P1106" s="72" t="s">
        <v>52</v>
      </c>
      <c r="Q1106" s="72" t="s">
        <v>4881</v>
      </c>
      <c r="R1106" s="72" t="s">
        <v>67</v>
      </c>
      <c r="S1106" s="72" t="s">
        <v>4882</v>
      </c>
      <c r="T1106" s="314" t="s">
        <v>56</v>
      </c>
      <c r="U1106" s="356" t="s">
        <v>194</v>
      </c>
      <c r="V1106" s="261">
        <v>45982</v>
      </c>
    </row>
    <row r="1107" spans="1:33" ht="51">
      <c r="A1107" s="350">
        <v>1109</v>
      </c>
      <c r="B1107" s="596" t="s">
        <v>4883</v>
      </c>
      <c r="C1107" s="70">
        <v>45981</v>
      </c>
      <c r="D1107" s="72" t="s">
        <v>547</v>
      </c>
      <c r="E1107" s="72" t="s">
        <v>547</v>
      </c>
      <c r="F1107" s="64">
        <v>46003</v>
      </c>
      <c r="I1107" s="64">
        <v>45982</v>
      </c>
      <c r="J1107" s="72">
        <f t="shared" ca="1" si="27"/>
        <v>-65</v>
      </c>
      <c r="K1107" s="178" t="s">
        <v>4884</v>
      </c>
      <c r="L1107" s="72" t="s">
        <v>572</v>
      </c>
      <c r="M1107" s="72" t="s">
        <v>573</v>
      </c>
      <c r="N1107" s="72" t="s">
        <v>134</v>
      </c>
      <c r="O1107" s="72" t="s">
        <v>1063</v>
      </c>
      <c r="P1107" s="72" t="s">
        <v>1064</v>
      </c>
      <c r="Q1107" s="72" t="s">
        <v>4885</v>
      </c>
      <c r="R1107" s="72" t="s">
        <v>322</v>
      </c>
      <c r="S1107" s="72" t="s">
        <v>4886</v>
      </c>
      <c r="T1107" s="314" t="s">
        <v>56</v>
      </c>
      <c r="U1107" s="356" t="s">
        <v>172</v>
      </c>
      <c r="V1107" s="261">
        <v>45982</v>
      </c>
    </row>
    <row r="1108" spans="1:33" ht="25.5">
      <c r="A1108" s="72">
        <v>1110</v>
      </c>
      <c r="B1108" s="167" t="s">
        <v>4887</v>
      </c>
      <c r="C1108" s="70">
        <v>45982</v>
      </c>
      <c r="D1108" s="72" t="s">
        <v>82</v>
      </c>
      <c r="E1108" s="72" t="s">
        <v>82</v>
      </c>
      <c r="F1108" s="64">
        <v>46006</v>
      </c>
      <c r="I1108" s="64">
        <v>45985</v>
      </c>
      <c r="J1108" s="72">
        <f t="shared" ca="1" si="27"/>
        <v>-64</v>
      </c>
      <c r="K1108" s="178" t="s">
        <v>4888</v>
      </c>
      <c r="L1108" s="72" t="s">
        <v>572</v>
      </c>
      <c r="M1108" s="72" t="s">
        <v>573</v>
      </c>
      <c r="N1108" s="72" t="s">
        <v>203</v>
      </c>
      <c r="O1108" s="72" t="s">
        <v>204</v>
      </c>
      <c r="P1108" s="72" t="s">
        <v>205</v>
      </c>
      <c r="Q1108" s="72" t="s">
        <v>4889</v>
      </c>
      <c r="R1108" s="72" t="s">
        <v>322</v>
      </c>
      <c r="S1108" s="72" t="s">
        <v>4890</v>
      </c>
      <c r="T1108" s="314" t="s">
        <v>56</v>
      </c>
      <c r="U1108" s="356" t="s">
        <v>178</v>
      </c>
      <c r="V1108" s="261">
        <v>45985</v>
      </c>
    </row>
    <row r="1109" spans="1:33" ht="55.5" customHeight="1">
      <c r="A1109" s="350">
        <v>1111</v>
      </c>
      <c r="B1109" s="168" t="s">
        <v>4891</v>
      </c>
      <c r="C1109" s="70">
        <v>45981</v>
      </c>
      <c r="D1109" s="72" t="s">
        <v>4694</v>
      </c>
      <c r="E1109" s="72" t="s">
        <v>4694</v>
      </c>
      <c r="F1109" s="64">
        <v>46003</v>
      </c>
      <c r="G1109" s="64" t="s">
        <v>4892</v>
      </c>
      <c r="H1109" s="64">
        <v>46017</v>
      </c>
      <c r="I1109" s="64">
        <v>45985</v>
      </c>
      <c r="J1109" s="72">
        <f t="shared" ca="1" si="27"/>
        <v>-65</v>
      </c>
      <c r="K1109" s="178" t="s">
        <v>4893</v>
      </c>
      <c r="L1109" s="72" t="s">
        <v>572</v>
      </c>
      <c r="M1109" s="72" t="s">
        <v>573</v>
      </c>
      <c r="N1109" s="72" t="s">
        <v>50</v>
      </c>
      <c r="O1109" s="72" t="s">
        <v>217</v>
      </c>
      <c r="P1109" s="72" t="s">
        <v>218</v>
      </c>
      <c r="Q1109" s="72" t="s">
        <v>4894</v>
      </c>
      <c r="R1109" s="72" t="s">
        <v>214</v>
      </c>
      <c r="S1109" s="72" t="s">
        <v>2025</v>
      </c>
      <c r="T1109" s="314" t="s">
        <v>56</v>
      </c>
      <c r="U1109" s="356" t="s">
        <v>86</v>
      </c>
      <c r="V1109" s="261">
        <v>45985</v>
      </c>
    </row>
    <row r="1110" spans="1:33" ht="60.75" customHeight="1">
      <c r="A1110" s="72">
        <v>1112</v>
      </c>
      <c r="B1110" s="168" t="s">
        <v>4895</v>
      </c>
      <c r="C1110" s="70">
        <v>45981</v>
      </c>
      <c r="D1110" s="72" t="s">
        <v>4150</v>
      </c>
      <c r="E1110" s="72" t="s">
        <v>4150</v>
      </c>
      <c r="F1110" s="64">
        <v>45995</v>
      </c>
      <c r="I1110" s="64">
        <v>45985</v>
      </c>
      <c r="J1110" s="72">
        <f t="shared" ca="1" si="27"/>
        <v>-70</v>
      </c>
      <c r="K1110" s="178" t="s">
        <v>4896</v>
      </c>
      <c r="L1110" s="72" t="s">
        <v>572</v>
      </c>
      <c r="M1110" s="72" t="s">
        <v>573</v>
      </c>
      <c r="N1110" s="72" t="s">
        <v>118</v>
      </c>
      <c r="O1110" s="72" t="s">
        <v>268</v>
      </c>
      <c r="P1110" s="72" t="s">
        <v>269</v>
      </c>
      <c r="Q1110" s="72" t="s">
        <v>4897</v>
      </c>
      <c r="R1110" s="72" t="s">
        <v>322</v>
      </c>
      <c r="S1110" s="72" t="s">
        <v>4898</v>
      </c>
      <c r="T1110" s="314" t="s">
        <v>56</v>
      </c>
      <c r="U1110" s="356" t="s">
        <v>1855</v>
      </c>
      <c r="V1110" s="261">
        <v>45985</v>
      </c>
    </row>
    <row r="1111" spans="1:33" ht="51">
      <c r="A1111" s="350">
        <v>1113</v>
      </c>
      <c r="B1111" s="168" t="s">
        <v>4899</v>
      </c>
      <c r="C1111" s="70">
        <v>45980</v>
      </c>
      <c r="D1111" s="72" t="s">
        <v>570</v>
      </c>
      <c r="E1111" s="72" t="s">
        <v>570</v>
      </c>
      <c r="F1111" s="64">
        <v>46002</v>
      </c>
      <c r="I1111" s="64">
        <v>45985</v>
      </c>
      <c r="J1111" s="72">
        <f t="shared" ca="1" si="27"/>
        <v>-66</v>
      </c>
      <c r="K1111" s="178" t="s">
        <v>4724</v>
      </c>
      <c r="L1111" s="72" t="s">
        <v>522</v>
      </c>
      <c r="M1111" s="72" t="s">
        <v>62</v>
      </c>
      <c r="N1111" s="72" t="s">
        <v>167</v>
      </c>
      <c r="O1111" s="72" t="s">
        <v>596</v>
      </c>
      <c r="P1111" s="72" t="s">
        <v>597</v>
      </c>
      <c r="Q1111" s="72" t="s">
        <v>4900</v>
      </c>
      <c r="R1111" s="72" t="s">
        <v>322</v>
      </c>
      <c r="S1111" s="72" t="s">
        <v>2025</v>
      </c>
      <c r="T1111" s="314" t="s">
        <v>56</v>
      </c>
      <c r="U1111" s="356" t="s">
        <v>86</v>
      </c>
      <c r="V1111" s="261">
        <v>45985</v>
      </c>
    </row>
    <row r="1112" spans="1:33" ht="25.5">
      <c r="A1112" s="72">
        <v>1114</v>
      </c>
      <c r="B1112" s="168" t="s">
        <v>4901</v>
      </c>
      <c r="C1112" s="70">
        <v>45980</v>
      </c>
      <c r="D1112" s="72" t="s">
        <v>570</v>
      </c>
      <c r="E1112" s="72" t="s">
        <v>570</v>
      </c>
      <c r="F1112" s="64">
        <v>46002</v>
      </c>
      <c r="I1112" s="64">
        <v>45985</v>
      </c>
      <c r="J1112" s="72">
        <f t="shared" ca="1" si="27"/>
        <v>-66</v>
      </c>
      <c r="K1112" s="178" t="s">
        <v>4902</v>
      </c>
      <c r="L1112" s="72" t="s">
        <v>572</v>
      </c>
      <c r="M1112" s="72" t="s">
        <v>573</v>
      </c>
      <c r="N1112" s="72" t="s">
        <v>4903</v>
      </c>
      <c r="O1112" s="72" t="s">
        <v>4904</v>
      </c>
      <c r="P1112" s="72" t="s">
        <v>4905</v>
      </c>
      <c r="Q1112" s="72" t="s">
        <v>4906</v>
      </c>
      <c r="R1112" s="72" t="s">
        <v>67</v>
      </c>
      <c r="S1112" s="72" t="s">
        <v>4907</v>
      </c>
      <c r="T1112" s="314" t="s">
        <v>56</v>
      </c>
      <c r="U1112" s="356" t="s">
        <v>86</v>
      </c>
      <c r="V1112" s="261">
        <v>45985</v>
      </c>
      <c r="AB1112" s="64" t="s">
        <v>4908</v>
      </c>
      <c r="AC1112" s="64">
        <v>45991</v>
      </c>
      <c r="AE1112" s="670" t="s">
        <v>4909</v>
      </c>
      <c r="AF1112" s="64">
        <v>46002</v>
      </c>
    </row>
    <row r="1113" spans="1:33" ht="57.75" customHeight="1">
      <c r="A1113" s="350">
        <v>1115</v>
      </c>
      <c r="B1113" s="167" t="s">
        <v>4910</v>
      </c>
      <c r="C1113" s="70">
        <v>45980</v>
      </c>
      <c r="D1113" s="72" t="s">
        <v>82</v>
      </c>
      <c r="E1113" s="72" t="s">
        <v>82</v>
      </c>
      <c r="F1113" s="64">
        <v>46002</v>
      </c>
      <c r="I1113" s="64">
        <v>45985</v>
      </c>
      <c r="J1113" s="72">
        <f t="shared" ca="1" si="27"/>
        <v>-66</v>
      </c>
      <c r="K1113" s="178" t="s">
        <v>4911</v>
      </c>
      <c r="L1113" s="72" t="s">
        <v>572</v>
      </c>
      <c r="M1113" s="72" t="s">
        <v>502</v>
      </c>
      <c r="N1113" s="72" t="s">
        <v>63</v>
      </c>
      <c r="O1113" s="72" t="s">
        <v>64</v>
      </c>
      <c r="P1113" s="72" t="s">
        <v>433</v>
      </c>
      <c r="Q1113" s="72" t="s">
        <v>4912</v>
      </c>
      <c r="R1113" s="72" t="s">
        <v>322</v>
      </c>
      <c r="S1113" s="72" t="s">
        <v>4913</v>
      </c>
      <c r="T1113" s="314" t="s">
        <v>56</v>
      </c>
      <c r="U1113" s="356" t="s">
        <v>265</v>
      </c>
      <c r="V1113" s="261">
        <v>45985</v>
      </c>
      <c r="AB1113" s="626" t="s">
        <v>4914</v>
      </c>
      <c r="AC1113" s="64">
        <v>45991</v>
      </c>
      <c r="AE1113" s="670"/>
      <c r="AF1113" s="670" t="s">
        <v>4915</v>
      </c>
      <c r="AG1113" s="64">
        <v>46010</v>
      </c>
    </row>
    <row r="1114" spans="1:33" ht="38.25">
      <c r="A1114" s="72">
        <v>1116</v>
      </c>
      <c r="B1114" s="167" t="s">
        <v>4916</v>
      </c>
      <c r="C1114" s="70">
        <v>45980</v>
      </c>
      <c r="D1114" s="72" t="s">
        <v>570</v>
      </c>
      <c r="E1114" s="72" t="s">
        <v>570</v>
      </c>
      <c r="F1114" s="64">
        <v>46002</v>
      </c>
      <c r="I1114" s="64">
        <v>45985</v>
      </c>
      <c r="J1114" s="72">
        <f t="shared" ca="1" si="27"/>
        <v>-66</v>
      </c>
      <c r="K1114" s="178" t="s">
        <v>4724</v>
      </c>
      <c r="L1114" s="72" t="s">
        <v>572</v>
      </c>
      <c r="M1114" s="72" t="s">
        <v>573</v>
      </c>
      <c r="N1114" s="72" t="s">
        <v>167</v>
      </c>
      <c r="O1114" s="72" t="s">
        <v>596</v>
      </c>
      <c r="P1114" s="72" t="s">
        <v>597</v>
      </c>
      <c r="Q1114" s="72" t="s">
        <v>4917</v>
      </c>
      <c r="R1114" s="72" t="s">
        <v>214</v>
      </c>
      <c r="S1114" s="72" t="s">
        <v>2025</v>
      </c>
      <c r="T1114" s="314" t="s">
        <v>56</v>
      </c>
      <c r="U1114" s="356" t="s">
        <v>86</v>
      </c>
      <c r="V1114" s="261">
        <v>45985</v>
      </c>
    </row>
    <row r="1115" spans="1:33" ht="25.5">
      <c r="A1115" s="350">
        <v>1117</v>
      </c>
      <c r="B1115" s="167" t="s">
        <v>4918</v>
      </c>
      <c r="C1115" s="70">
        <v>45981</v>
      </c>
      <c r="D1115" s="72" t="s">
        <v>547</v>
      </c>
      <c r="E1115" s="72" t="s">
        <v>547</v>
      </c>
      <c r="F1115" s="64">
        <v>46002</v>
      </c>
      <c r="I1115" s="64">
        <v>45985</v>
      </c>
      <c r="J1115" s="72">
        <f t="shared" ca="1" si="27"/>
        <v>-66</v>
      </c>
      <c r="K1115" s="178" t="s">
        <v>4919</v>
      </c>
      <c r="L1115" s="72" t="s">
        <v>572</v>
      </c>
      <c r="M1115" s="72" t="s">
        <v>573</v>
      </c>
      <c r="N1115" s="72" t="s">
        <v>63</v>
      </c>
      <c r="O1115" s="72" t="s">
        <v>64</v>
      </c>
      <c r="P1115" s="72" t="s">
        <v>450</v>
      </c>
      <c r="Q1115" s="72" t="s">
        <v>4920</v>
      </c>
      <c r="R1115" s="72" t="s">
        <v>322</v>
      </c>
      <c r="S1115" s="72" t="s">
        <v>4921</v>
      </c>
      <c r="T1115" s="314" t="s">
        <v>56</v>
      </c>
      <c r="U1115" s="356" t="s">
        <v>172</v>
      </c>
      <c r="V1115" s="261">
        <v>45985</v>
      </c>
    </row>
    <row r="1116" spans="1:33" ht="25.5">
      <c r="A1116" s="72">
        <v>1118</v>
      </c>
      <c r="B1116" s="167" t="s">
        <v>4922</v>
      </c>
      <c r="C1116" s="70">
        <v>45982</v>
      </c>
      <c r="D1116" s="72" t="s">
        <v>4694</v>
      </c>
      <c r="E1116" s="72" t="s">
        <v>4694</v>
      </c>
      <c r="F1116" s="64">
        <v>46006</v>
      </c>
      <c r="I1116" s="64">
        <v>45985</v>
      </c>
      <c r="J1116" s="72">
        <f t="shared" ca="1" si="27"/>
        <v>-64</v>
      </c>
      <c r="K1116" s="178" t="s">
        <v>4923</v>
      </c>
      <c r="L1116" s="72" t="s">
        <v>572</v>
      </c>
      <c r="M1116" s="72" t="s">
        <v>573</v>
      </c>
      <c r="N1116" s="72" t="s">
        <v>159</v>
      </c>
      <c r="O1116" s="72" t="s">
        <v>160</v>
      </c>
      <c r="P1116" s="72" t="s">
        <v>161</v>
      </c>
      <c r="Q1116" s="72" t="s">
        <v>1332</v>
      </c>
      <c r="R1116" s="72" t="s">
        <v>138</v>
      </c>
      <c r="S1116" s="72" t="s">
        <v>4924</v>
      </c>
      <c r="T1116" s="314" t="s">
        <v>56</v>
      </c>
      <c r="U1116" s="356" t="s">
        <v>194</v>
      </c>
      <c r="V1116" s="261">
        <v>45985</v>
      </c>
    </row>
    <row r="1117" spans="1:33" ht="61.5" customHeight="1">
      <c r="A1117" s="350">
        <v>1119</v>
      </c>
      <c r="B1117" s="321" t="s">
        <v>4925</v>
      </c>
      <c r="C1117" s="70">
        <v>45981</v>
      </c>
      <c r="D1117" s="72" t="s">
        <v>82</v>
      </c>
      <c r="E1117" s="72" t="s">
        <v>82</v>
      </c>
      <c r="F1117" s="64">
        <v>46003</v>
      </c>
      <c r="I1117" s="64">
        <v>45985</v>
      </c>
      <c r="J1117" s="72">
        <f t="shared" ca="1" si="27"/>
        <v>-65</v>
      </c>
      <c r="K1117" s="178" t="s">
        <v>4926</v>
      </c>
      <c r="L1117" s="72" t="s">
        <v>572</v>
      </c>
      <c r="M1117" s="72" t="s">
        <v>573</v>
      </c>
      <c r="N1117" s="72" t="s">
        <v>232</v>
      </c>
      <c r="O1117" s="72" t="s">
        <v>306</v>
      </c>
      <c r="P1117" s="72" t="s">
        <v>4874</v>
      </c>
      <c r="Q1117" s="72" t="s">
        <v>4927</v>
      </c>
      <c r="R1117" s="72" t="s">
        <v>67</v>
      </c>
      <c r="S1117" s="72" t="s">
        <v>4928</v>
      </c>
      <c r="T1117" s="314" t="s">
        <v>56</v>
      </c>
      <c r="U1117" s="356" t="s">
        <v>265</v>
      </c>
      <c r="V1117" s="261">
        <v>45985</v>
      </c>
    </row>
    <row r="1118" spans="1:33" ht="25.5">
      <c r="A1118" s="72">
        <v>1120</v>
      </c>
      <c r="B1118" s="167" t="s">
        <v>4929</v>
      </c>
      <c r="C1118" s="70">
        <v>45981</v>
      </c>
      <c r="D1118" s="72" t="s">
        <v>4930</v>
      </c>
      <c r="E1118" s="72" t="s">
        <v>4930</v>
      </c>
      <c r="F1118" s="64">
        <v>45988</v>
      </c>
      <c r="I1118" s="64">
        <v>45985</v>
      </c>
      <c r="J1118" s="72">
        <f t="shared" ca="1" si="27"/>
        <v>-75</v>
      </c>
      <c r="K1118" s="178" t="s">
        <v>4931</v>
      </c>
      <c r="L1118" s="72" t="s">
        <v>572</v>
      </c>
      <c r="M1118" s="72" t="s">
        <v>573</v>
      </c>
      <c r="N1118" s="72" t="s">
        <v>127</v>
      </c>
      <c r="O1118" s="72"/>
      <c r="Q1118" s="72" t="s">
        <v>4932</v>
      </c>
      <c r="R1118" s="72" t="s">
        <v>214</v>
      </c>
      <c r="S1118" s="72" t="s">
        <v>582</v>
      </c>
      <c r="T1118" s="314" t="s">
        <v>56</v>
      </c>
      <c r="U1118" s="356" t="s">
        <v>194</v>
      </c>
      <c r="V1118" s="261">
        <v>45985</v>
      </c>
    </row>
    <row r="1119" spans="1:33" ht="25.5">
      <c r="A1119" s="350">
        <v>1121</v>
      </c>
      <c r="B1119" s="616" t="s">
        <v>4933</v>
      </c>
      <c r="C1119" s="64">
        <v>45985</v>
      </c>
      <c r="D1119" s="72" t="s">
        <v>82</v>
      </c>
      <c r="E1119" s="72" t="s">
        <v>82</v>
      </c>
      <c r="F1119" s="64">
        <v>46007</v>
      </c>
      <c r="I1119" s="64">
        <v>45985</v>
      </c>
      <c r="J1119" s="72">
        <f t="shared" ca="1" si="27"/>
        <v>-63</v>
      </c>
      <c r="K1119" s="178" t="s">
        <v>4934</v>
      </c>
      <c r="L1119" s="72" t="s">
        <v>572</v>
      </c>
      <c r="M1119" s="72" t="s">
        <v>573</v>
      </c>
      <c r="N1119" s="72" t="s">
        <v>144</v>
      </c>
      <c r="O1119" s="72" t="s">
        <v>145</v>
      </c>
      <c r="P1119" s="72" t="s">
        <v>146</v>
      </c>
      <c r="Q1119" s="72" t="s">
        <v>4935</v>
      </c>
      <c r="R1119" s="72" t="s">
        <v>322</v>
      </c>
      <c r="S1119" s="72" t="s">
        <v>4936</v>
      </c>
      <c r="T1119" s="314" t="s">
        <v>56</v>
      </c>
      <c r="U1119" s="356" t="s">
        <v>178</v>
      </c>
      <c r="V1119" s="261">
        <v>45985</v>
      </c>
    </row>
    <row r="1120" spans="1:33" ht="25.5">
      <c r="A1120" s="72">
        <v>1122</v>
      </c>
      <c r="B1120" s="616" t="s">
        <v>4937</v>
      </c>
      <c r="C1120" s="64">
        <v>45985</v>
      </c>
      <c r="D1120" s="72" t="s">
        <v>82</v>
      </c>
      <c r="E1120" s="72" t="s">
        <v>82</v>
      </c>
      <c r="F1120" s="64">
        <v>46007</v>
      </c>
      <c r="I1120" s="64">
        <v>45986</v>
      </c>
      <c r="J1120" s="72">
        <f t="shared" ca="1" si="27"/>
        <v>-63</v>
      </c>
      <c r="K1120" s="178" t="s">
        <v>4938</v>
      </c>
      <c r="L1120" s="72" t="s">
        <v>572</v>
      </c>
      <c r="M1120" s="72" t="s">
        <v>573</v>
      </c>
      <c r="N1120" s="72" t="s">
        <v>280</v>
      </c>
      <c r="O1120" s="72" t="s">
        <v>762</v>
      </c>
      <c r="P1120" s="72" t="s">
        <v>763</v>
      </c>
      <c r="Q1120" s="72" t="s">
        <v>4939</v>
      </c>
      <c r="R1120" s="72" t="s">
        <v>214</v>
      </c>
      <c r="S1120" s="72" t="s">
        <v>2025</v>
      </c>
      <c r="T1120" s="314" t="s">
        <v>56</v>
      </c>
      <c r="U1120" s="356" t="s">
        <v>86</v>
      </c>
      <c r="V1120" s="261">
        <v>45986</v>
      </c>
    </row>
    <row r="1121" spans="1:22" ht="38.25">
      <c r="A1121" s="350">
        <v>1123</v>
      </c>
      <c r="B1121" s="616" t="s">
        <v>4940</v>
      </c>
      <c r="C1121" s="64">
        <v>45985</v>
      </c>
      <c r="D1121" s="72" t="s">
        <v>547</v>
      </c>
      <c r="E1121" s="72" t="s">
        <v>547</v>
      </c>
      <c r="F1121" s="64">
        <v>46007</v>
      </c>
      <c r="I1121" s="64">
        <v>45986</v>
      </c>
      <c r="J1121" s="72">
        <f t="shared" ca="1" si="27"/>
        <v>-63</v>
      </c>
      <c r="K1121" s="178" t="s">
        <v>4941</v>
      </c>
      <c r="L1121" s="72" t="s">
        <v>572</v>
      </c>
      <c r="M1121" s="72" t="s">
        <v>573</v>
      </c>
      <c r="N1121" s="72"/>
      <c r="O1121" s="72"/>
      <c r="Q1121" s="72" t="s">
        <v>4942</v>
      </c>
      <c r="R1121" s="72" t="s">
        <v>322</v>
      </c>
      <c r="S1121" s="72" t="s">
        <v>4943</v>
      </c>
      <c r="T1121" s="314" t="s">
        <v>56</v>
      </c>
      <c r="U1121" s="356" t="s">
        <v>1855</v>
      </c>
      <c r="V1121" s="261">
        <v>45986</v>
      </c>
    </row>
    <row r="1122" spans="1:22" ht="63.75">
      <c r="A1122" s="72">
        <v>1124</v>
      </c>
      <c r="B1122" s="616" t="s">
        <v>4944</v>
      </c>
      <c r="C1122" s="64">
        <v>45982</v>
      </c>
      <c r="D1122" s="72" t="s">
        <v>82</v>
      </c>
      <c r="E1122" s="72" t="s">
        <v>82</v>
      </c>
      <c r="F1122" s="64">
        <v>46006</v>
      </c>
      <c r="I1122" s="64">
        <v>45986</v>
      </c>
      <c r="J1122" s="72">
        <f t="shared" ca="1" si="27"/>
        <v>-64</v>
      </c>
      <c r="K1122" s="178" t="s">
        <v>4945</v>
      </c>
      <c r="L1122" s="72" t="s">
        <v>572</v>
      </c>
      <c r="M1122" s="72" t="s">
        <v>573</v>
      </c>
      <c r="N1122" s="72" t="s">
        <v>159</v>
      </c>
      <c r="O1122" s="72" t="s">
        <v>3313</v>
      </c>
      <c r="P1122" s="72" t="s">
        <v>2299</v>
      </c>
      <c r="Q1122" s="72" t="s">
        <v>4946</v>
      </c>
      <c r="R1122" s="72" t="s">
        <v>322</v>
      </c>
      <c r="S1122" s="72" t="s">
        <v>4947</v>
      </c>
      <c r="T1122" s="314" t="s">
        <v>56</v>
      </c>
      <c r="U1122" s="356" t="s">
        <v>172</v>
      </c>
      <c r="V1122" s="261">
        <v>45986</v>
      </c>
    </row>
    <row r="1123" spans="1:22" ht="38.25">
      <c r="A1123" s="350">
        <v>1125</v>
      </c>
      <c r="B1123" s="616" t="s">
        <v>4948</v>
      </c>
      <c r="C1123" s="64">
        <v>45982</v>
      </c>
      <c r="D1123" s="72" t="s">
        <v>82</v>
      </c>
      <c r="E1123" s="72" t="s">
        <v>82</v>
      </c>
      <c r="F1123" s="64">
        <v>46006</v>
      </c>
      <c r="I1123" s="64">
        <v>45986</v>
      </c>
      <c r="J1123" s="72">
        <f t="shared" ca="1" si="27"/>
        <v>-64</v>
      </c>
      <c r="K1123" s="178" t="s">
        <v>4949</v>
      </c>
      <c r="L1123" s="72" t="s">
        <v>572</v>
      </c>
      <c r="M1123" s="72" t="s">
        <v>573</v>
      </c>
      <c r="N1123" s="72" t="s">
        <v>127</v>
      </c>
      <c r="O1123" s="72"/>
      <c r="Q1123" s="72" t="s">
        <v>4950</v>
      </c>
      <c r="R1123" s="72" t="s">
        <v>214</v>
      </c>
      <c r="S1123" s="72" t="s">
        <v>1120</v>
      </c>
      <c r="T1123" s="314" t="s">
        <v>56</v>
      </c>
      <c r="U1123" s="356" t="s">
        <v>265</v>
      </c>
      <c r="V1123" s="261">
        <v>45986</v>
      </c>
    </row>
    <row r="1124" spans="1:22" ht="63.75">
      <c r="A1124" s="72">
        <v>1126</v>
      </c>
      <c r="B1124" s="616" t="s">
        <v>4951</v>
      </c>
      <c r="C1124" s="64">
        <v>45981</v>
      </c>
      <c r="D1124" s="72" t="s">
        <v>82</v>
      </c>
      <c r="E1124" s="72" t="s">
        <v>82</v>
      </c>
      <c r="F1124" s="64">
        <v>46003</v>
      </c>
      <c r="I1124" s="64">
        <v>45986</v>
      </c>
      <c r="J1124" s="72">
        <f t="shared" ca="1" si="27"/>
        <v>-65</v>
      </c>
      <c r="K1124" s="178" t="s">
        <v>4952</v>
      </c>
      <c r="L1124" s="72" t="s">
        <v>572</v>
      </c>
      <c r="M1124" s="72" t="s">
        <v>573</v>
      </c>
      <c r="N1124" s="72" t="s">
        <v>127</v>
      </c>
      <c r="O1124" s="72"/>
      <c r="Q1124" s="72" t="s">
        <v>4953</v>
      </c>
      <c r="R1124" s="72" t="s">
        <v>214</v>
      </c>
      <c r="S1124" s="72" t="s">
        <v>1120</v>
      </c>
      <c r="T1124" s="314" t="s">
        <v>56</v>
      </c>
      <c r="U1124" s="356" t="s">
        <v>178</v>
      </c>
      <c r="V1124" s="261">
        <v>45986</v>
      </c>
    </row>
    <row r="1125" spans="1:22" ht="51">
      <c r="A1125" s="350">
        <v>1127</v>
      </c>
      <c r="B1125" s="616" t="s">
        <v>4954</v>
      </c>
      <c r="C1125" s="70">
        <v>45972</v>
      </c>
      <c r="D1125" s="72" t="s">
        <v>4955</v>
      </c>
      <c r="E1125" s="72" t="s">
        <v>4955</v>
      </c>
      <c r="F1125" s="64">
        <v>45994</v>
      </c>
      <c r="I1125" s="64">
        <v>45986</v>
      </c>
      <c r="J1125" s="72">
        <f t="shared" ca="1" si="27"/>
        <v>-71</v>
      </c>
      <c r="K1125" s="178" t="s">
        <v>4956</v>
      </c>
      <c r="L1125" s="72" t="s">
        <v>572</v>
      </c>
      <c r="M1125" s="72" t="s">
        <v>573</v>
      </c>
      <c r="N1125" s="72" t="s">
        <v>118</v>
      </c>
      <c r="O1125" s="72" t="s">
        <v>2417</v>
      </c>
      <c r="P1125" s="72" t="s">
        <v>2418</v>
      </c>
      <c r="Q1125" s="72" t="s">
        <v>4957</v>
      </c>
      <c r="R1125" s="72" t="s">
        <v>322</v>
      </c>
      <c r="S1125" s="72" t="s">
        <v>4958</v>
      </c>
      <c r="T1125" s="314" t="s">
        <v>56</v>
      </c>
      <c r="U1125" s="356" t="s">
        <v>194</v>
      </c>
      <c r="V1125" s="261">
        <v>45986</v>
      </c>
    </row>
    <row r="1126" spans="1:22" ht="25.5">
      <c r="A1126" s="72">
        <v>1128</v>
      </c>
      <c r="B1126" s="616" t="s">
        <v>4959</v>
      </c>
      <c r="C1126" s="70">
        <v>45985</v>
      </c>
      <c r="D1126" s="72" t="s">
        <v>506</v>
      </c>
      <c r="E1126" s="72" t="s">
        <v>506</v>
      </c>
      <c r="F1126" s="64">
        <v>46030</v>
      </c>
      <c r="I1126" s="64">
        <v>45986</v>
      </c>
      <c r="J1126" s="72">
        <f t="shared" ca="1" si="27"/>
        <v>-48</v>
      </c>
      <c r="K1126" s="178" t="s">
        <v>4960</v>
      </c>
      <c r="L1126" s="72" t="s">
        <v>572</v>
      </c>
      <c r="M1126" s="72" t="s">
        <v>573</v>
      </c>
      <c r="N1126" s="72" t="s">
        <v>357</v>
      </c>
      <c r="O1126" s="72" t="s">
        <v>3313</v>
      </c>
      <c r="P1126" s="72" t="s">
        <v>3314</v>
      </c>
      <c r="Q1126" s="72" t="s">
        <v>4961</v>
      </c>
      <c r="R1126" s="72" t="s">
        <v>214</v>
      </c>
      <c r="S1126" s="72" t="s">
        <v>1120</v>
      </c>
      <c r="T1126" s="314" t="s">
        <v>56</v>
      </c>
      <c r="U1126" s="356" t="s">
        <v>265</v>
      </c>
      <c r="V1126" s="261">
        <v>45986</v>
      </c>
    </row>
    <row r="1127" spans="1:22" ht="25.5">
      <c r="A1127" s="350">
        <v>1129</v>
      </c>
      <c r="B1127" s="616" t="s">
        <v>4962</v>
      </c>
      <c r="C1127" s="70">
        <v>45960</v>
      </c>
      <c r="D1127" s="72" t="s">
        <v>82</v>
      </c>
      <c r="E1127" s="72" t="s">
        <v>82</v>
      </c>
      <c r="F1127" s="64">
        <v>45994</v>
      </c>
      <c r="I1127" s="64">
        <v>45986</v>
      </c>
      <c r="J1127" s="72">
        <f t="shared" ca="1" si="27"/>
        <v>-71</v>
      </c>
      <c r="K1127" s="178" t="s">
        <v>4963</v>
      </c>
      <c r="L1127" s="72" t="s">
        <v>572</v>
      </c>
      <c r="M1127" s="72" t="s">
        <v>573</v>
      </c>
      <c r="N1127" s="72" t="s">
        <v>297</v>
      </c>
      <c r="O1127" s="72" t="s">
        <v>298</v>
      </c>
      <c r="P1127" s="72" t="s">
        <v>299</v>
      </c>
      <c r="Q1127" s="72" t="s">
        <v>4964</v>
      </c>
      <c r="R1127" s="72" t="s">
        <v>322</v>
      </c>
      <c r="S1127" s="72" t="s">
        <v>4965</v>
      </c>
      <c r="T1127" s="314" t="s">
        <v>56</v>
      </c>
      <c r="U1127" s="356" t="s">
        <v>1855</v>
      </c>
      <c r="V1127" s="261">
        <v>45986</v>
      </c>
    </row>
    <row r="1128" spans="1:22" ht="25.5">
      <c r="A1128" s="72">
        <v>1130</v>
      </c>
      <c r="B1128" s="616" t="s">
        <v>4966</v>
      </c>
      <c r="C1128" s="70">
        <v>45960</v>
      </c>
      <c r="D1128" s="72" t="s">
        <v>82</v>
      </c>
      <c r="E1128" s="72" t="s">
        <v>82</v>
      </c>
      <c r="F1128" s="64">
        <v>45994</v>
      </c>
      <c r="I1128" s="64">
        <v>45986</v>
      </c>
      <c r="J1128" s="72">
        <f t="shared" ca="1" si="27"/>
        <v>-71</v>
      </c>
      <c r="K1128" s="178" t="s">
        <v>4967</v>
      </c>
      <c r="L1128" s="72" t="s">
        <v>572</v>
      </c>
      <c r="M1128" s="72" t="s">
        <v>573</v>
      </c>
      <c r="N1128" s="72" t="s">
        <v>280</v>
      </c>
      <c r="O1128" s="72" t="s">
        <v>281</v>
      </c>
      <c r="P1128" s="72" t="s">
        <v>282</v>
      </c>
      <c r="Q1128" s="72" t="s">
        <v>4968</v>
      </c>
      <c r="R1128" s="72" t="s">
        <v>322</v>
      </c>
      <c r="S1128" s="72" t="s">
        <v>4969</v>
      </c>
      <c r="T1128" s="314" t="s">
        <v>56</v>
      </c>
      <c r="U1128" s="356" t="s">
        <v>178</v>
      </c>
      <c r="V1128" s="261">
        <v>45986</v>
      </c>
    </row>
    <row r="1129" spans="1:22" ht="38.25">
      <c r="A1129" s="350">
        <v>1131</v>
      </c>
      <c r="B1129" s="616" t="s">
        <v>4970</v>
      </c>
      <c r="C1129" s="64">
        <v>45986</v>
      </c>
      <c r="D1129" s="72" t="s">
        <v>570</v>
      </c>
      <c r="E1129" s="72" t="s">
        <v>570</v>
      </c>
      <c r="F1129" s="64">
        <v>46008</v>
      </c>
      <c r="I1129" s="64">
        <v>45986</v>
      </c>
      <c r="J1129" s="72">
        <f t="shared" ca="1" si="27"/>
        <v>-62</v>
      </c>
      <c r="K1129" s="178" t="s">
        <v>83</v>
      </c>
      <c r="L1129" s="72" t="s">
        <v>572</v>
      </c>
      <c r="M1129" s="72" t="s">
        <v>573</v>
      </c>
      <c r="N1129" s="72" t="s">
        <v>134</v>
      </c>
      <c r="O1129" s="72" t="s">
        <v>428</v>
      </c>
      <c r="P1129" s="72" t="s">
        <v>4971</v>
      </c>
      <c r="Q1129" s="72" t="s">
        <v>4972</v>
      </c>
      <c r="R1129" s="72" t="s">
        <v>214</v>
      </c>
      <c r="S1129" s="72" t="s">
        <v>4973</v>
      </c>
      <c r="T1129" s="314" t="s">
        <v>56</v>
      </c>
      <c r="U1129" s="356" t="s">
        <v>86</v>
      </c>
      <c r="V1129" s="261">
        <v>45986</v>
      </c>
    </row>
    <row r="1130" spans="1:22" ht="61.5" customHeight="1">
      <c r="A1130" s="72">
        <v>1132</v>
      </c>
      <c r="B1130" s="616" t="s">
        <v>4974</v>
      </c>
      <c r="C1130" s="70">
        <v>45985</v>
      </c>
      <c r="D1130" s="72" t="s">
        <v>82</v>
      </c>
      <c r="E1130" s="72" t="s">
        <v>82</v>
      </c>
      <c r="F1130" s="64">
        <v>46003</v>
      </c>
      <c r="I1130" s="64">
        <v>45986</v>
      </c>
      <c r="J1130" s="72">
        <f t="shared" ca="1" si="27"/>
        <v>-65</v>
      </c>
      <c r="K1130" s="178" t="s">
        <v>4975</v>
      </c>
      <c r="L1130" s="72" t="s">
        <v>522</v>
      </c>
      <c r="M1130" s="72" t="s">
        <v>501</v>
      </c>
      <c r="N1130" s="72" t="s">
        <v>127</v>
      </c>
      <c r="O1130" s="72"/>
      <c r="Q1130" s="72" t="s">
        <v>4976</v>
      </c>
      <c r="R1130" s="72" t="s">
        <v>214</v>
      </c>
      <c r="S1130" s="72" t="s">
        <v>4977</v>
      </c>
      <c r="T1130" s="314" t="s">
        <v>56</v>
      </c>
      <c r="U1130" s="356" t="s">
        <v>4978</v>
      </c>
      <c r="V1130" s="261">
        <v>45986</v>
      </c>
    </row>
    <row r="1131" spans="1:22" ht="25.5">
      <c r="A1131" s="350">
        <v>1133</v>
      </c>
      <c r="B1131" s="616" t="s">
        <v>4979</v>
      </c>
      <c r="C1131" s="70">
        <v>45982</v>
      </c>
      <c r="D1131" s="70" t="s">
        <v>547</v>
      </c>
      <c r="E1131" s="70" t="s">
        <v>547</v>
      </c>
      <c r="F1131" s="64">
        <v>46006</v>
      </c>
      <c r="I1131" s="64">
        <v>45986</v>
      </c>
      <c r="J1131" s="72">
        <f t="shared" ca="1" si="27"/>
        <v>-64</v>
      </c>
      <c r="K1131" s="178" t="s">
        <v>4888</v>
      </c>
      <c r="L1131" s="72" t="s">
        <v>572</v>
      </c>
      <c r="M1131" s="72" t="s">
        <v>573</v>
      </c>
      <c r="N1131" s="72" t="s">
        <v>203</v>
      </c>
      <c r="O1131" s="72" t="s">
        <v>204</v>
      </c>
      <c r="P1131" s="72" t="s">
        <v>205</v>
      </c>
      <c r="Q1131" s="72" t="s">
        <v>4980</v>
      </c>
      <c r="R1131" s="72" t="s">
        <v>67</v>
      </c>
      <c r="S1131" s="72" t="s">
        <v>4890</v>
      </c>
      <c r="T1131" s="314" t="s">
        <v>56</v>
      </c>
      <c r="U1131" s="356" t="s">
        <v>178</v>
      </c>
      <c r="V1131" s="261">
        <v>45986</v>
      </c>
    </row>
    <row r="1132" spans="1:22" ht="63.75">
      <c r="A1132" s="72">
        <v>1134</v>
      </c>
      <c r="B1132" s="616" t="s">
        <v>4981</v>
      </c>
      <c r="C1132" s="70">
        <v>45982</v>
      </c>
      <c r="D1132" s="72" t="s">
        <v>4982</v>
      </c>
      <c r="E1132" s="72" t="s">
        <v>4982</v>
      </c>
      <c r="F1132" s="64">
        <v>45996</v>
      </c>
      <c r="I1132" s="64">
        <v>45986</v>
      </c>
      <c r="J1132" s="72">
        <f t="shared" ref="J1132:J1163" ca="1" si="28">IF(AND(B1132&lt;&gt;"",C1132&lt;&gt;"",F1132&lt;&gt;""),IF(NETWORKDAYS.INTL(TODAY(),F1132,1,festivos)&gt;=0,NETWORKDAYS.INTL(TODAY(),F1132,1,festivos)-1,NETWORKDAYS.INTL(TODAY(),F1132,1,festivos)+1),"")</f>
        <v>-69</v>
      </c>
      <c r="K1132" s="178" t="s">
        <v>4983</v>
      </c>
      <c r="L1132" s="72" t="s">
        <v>572</v>
      </c>
      <c r="M1132" s="72" t="s">
        <v>573</v>
      </c>
      <c r="N1132" s="72" t="s">
        <v>63</v>
      </c>
      <c r="O1132" s="72" t="s">
        <v>64</v>
      </c>
      <c r="P1132" s="72" t="s">
        <v>450</v>
      </c>
      <c r="Q1132" s="72" t="s">
        <v>4984</v>
      </c>
      <c r="R1132" s="72" t="s">
        <v>67</v>
      </c>
      <c r="S1132" s="72" t="s">
        <v>4985</v>
      </c>
      <c r="T1132" s="314" t="s">
        <v>56</v>
      </c>
      <c r="U1132" s="356" t="s">
        <v>1855</v>
      </c>
      <c r="V1132" s="261">
        <v>45986</v>
      </c>
    </row>
    <row r="1133" spans="1:22" ht="25.5">
      <c r="A1133" s="350">
        <v>1135</v>
      </c>
      <c r="B1133" s="616" t="s">
        <v>4986</v>
      </c>
      <c r="C1133" s="70" t="s">
        <v>4987</v>
      </c>
      <c r="D1133" s="72" t="s">
        <v>82</v>
      </c>
      <c r="E1133" s="72" t="s">
        <v>82</v>
      </c>
      <c r="F1133" s="64">
        <v>46007</v>
      </c>
      <c r="I1133" s="64">
        <v>45986</v>
      </c>
      <c r="J1133" s="72">
        <f t="shared" ca="1" si="28"/>
        <v>-63</v>
      </c>
      <c r="K1133" s="178" t="s">
        <v>4988</v>
      </c>
      <c r="L1133" s="72" t="s">
        <v>572</v>
      </c>
      <c r="M1133" s="72" t="s">
        <v>573</v>
      </c>
      <c r="N1133" s="72" t="s">
        <v>63</v>
      </c>
      <c r="O1133" s="72" t="s">
        <v>64</v>
      </c>
      <c r="P1133" s="72" t="s">
        <v>65</v>
      </c>
      <c r="Q1133" s="72" t="s">
        <v>1332</v>
      </c>
      <c r="R1133" s="72" t="s">
        <v>67</v>
      </c>
      <c r="S1133" s="72" t="s">
        <v>4989</v>
      </c>
      <c r="T1133" s="314" t="s">
        <v>56</v>
      </c>
      <c r="U1133" s="356" t="s">
        <v>172</v>
      </c>
      <c r="V1133" s="261">
        <v>45986</v>
      </c>
    </row>
    <row r="1134" spans="1:22" ht="38.25">
      <c r="A1134" s="72">
        <v>1136</v>
      </c>
      <c r="B1134" s="616" t="s">
        <v>4990</v>
      </c>
      <c r="C1134" s="70">
        <v>45985</v>
      </c>
      <c r="D1134" s="72" t="s">
        <v>82</v>
      </c>
      <c r="E1134" s="72" t="s">
        <v>82</v>
      </c>
      <c r="F1134" s="64">
        <v>46007</v>
      </c>
      <c r="I1134" s="64">
        <v>45986</v>
      </c>
      <c r="J1134" s="72">
        <f t="shared" ca="1" si="28"/>
        <v>-63</v>
      </c>
      <c r="K1134" s="178" t="s">
        <v>3416</v>
      </c>
      <c r="L1134" s="72" t="s">
        <v>572</v>
      </c>
      <c r="M1134" s="72" t="s">
        <v>573</v>
      </c>
      <c r="N1134" s="72" t="s">
        <v>867</v>
      </c>
      <c r="O1134" s="72" t="s">
        <v>3417</v>
      </c>
      <c r="P1134" s="72" t="s">
        <v>2889</v>
      </c>
      <c r="Q1134" s="72" t="s">
        <v>4991</v>
      </c>
      <c r="R1134" s="72" t="s">
        <v>214</v>
      </c>
      <c r="S1134" s="72" t="s">
        <v>4992</v>
      </c>
      <c r="T1134" s="314" t="s">
        <v>56</v>
      </c>
      <c r="U1134" s="356" t="s">
        <v>130</v>
      </c>
      <c r="V1134" s="261">
        <v>45986</v>
      </c>
    </row>
    <row r="1135" spans="1:22" ht="38.25">
      <c r="A1135" s="350">
        <v>1137</v>
      </c>
      <c r="B1135" s="616" t="s">
        <v>4993</v>
      </c>
      <c r="C1135" s="70">
        <v>45980</v>
      </c>
      <c r="D1135" s="72" t="s">
        <v>82</v>
      </c>
      <c r="E1135" s="72" t="s">
        <v>82</v>
      </c>
      <c r="F1135" s="64">
        <v>46002</v>
      </c>
      <c r="I1135" s="64">
        <v>45986</v>
      </c>
      <c r="J1135" s="72">
        <f t="shared" ca="1" si="28"/>
        <v>-66</v>
      </c>
      <c r="K1135" s="178" t="s">
        <v>4994</v>
      </c>
      <c r="L1135" s="72" t="s">
        <v>572</v>
      </c>
      <c r="M1135" s="72" t="s">
        <v>573</v>
      </c>
      <c r="N1135" s="72" t="s">
        <v>63</v>
      </c>
      <c r="O1135" s="72" t="s">
        <v>64</v>
      </c>
      <c r="P1135" s="72" t="s">
        <v>433</v>
      </c>
      <c r="Q1135" s="72" t="s">
        <v>4995</v>
      </c>
      <c r="R1135" s="72" t="s">
        <v>67</v>
      </c>
      <c r="S1135" s="72" t="s">
        <v>4996</v>
      </c>
      <c r="T1135" s="314" t="s">
        <v>56</v>
      </c>
      <c r="U1135" s="356" t="s">
        <v>172</v>
      </c>
      <c r="V1135" s="261">
        <v>45986</v>
      </c>
    </row>
    <row r="1136" spans="1:22" ht="51">
      <c r="A1136" s="72">
        <v>1138</v>
      </c>
      <c r="B1136" s="616" t="s">
        <v>4997</v>
      </c>
      <c r="C1136" s="70">
        <v>45981</v>
      </c>
      <c r="D1136" s="72" t="s">
        <v>82</v>
      </c>
      <c r="E1136" s="72" t="s">
        <v>82</v>
      </c>
      <c r="F1136" s="64">
        <v>46002</v>
      </c>
      <c r="I1136" s="64">
        <v>45986</v>
      </c>
      <c r="J1136" s="72">
        <f t="shared" ca="1" si="28"/>
        <v>-66</v>
      </c>
      <c r="K1136" s="258" t="s">
        <v>4785</v>
      </c>
      <c r="L1136" s="144" t="s">
        <v>142</v>
      </c>
      <c r="M1136" s="144" t="s">
        <v>413</v>
      </c>
      <c r="N1136" s="142" t="s">
        <v>63</v>
      </c>
      <c r="O1136" s="144" t="s">
        <v>64</v>
      </c>
      <c r="P1136" s="144" t="s">
        <v>450</v>
      </c>
      <c r="Q1136" s="142" t="s">
        <v>4998</v>
      </c>
      <c r="R1136" s="144" t="s">
        <v>67</v>
      </c>
      <c r="S1136" s="142" t="s">
        <v>4999</v>
      </c>
      <c r="T1136" s="146" t="s">
        <v>56</v>
      </c>
      <c r="U1136" s="853" t="s">
        <v>265</v>
      </c>
      <c r="V1136" s="573">
        <v>45981</v>
      </c>
    </row>
    <row r="1137" spans="1:48" ht="25.5">
      <c r="A1137" s="350">
        <v>1139</v>
      </c>
      <c r="B1137" s="616" t="s">
        <v>5000</v>
      </c>
      <c r="C1137" s="70">
        <v>45973</v>
      </c>
      <c r="D1137" s="72" t="s">
        <v>82</v>
      </c>
      <c r="E1137" s="72" t="s">
        <v>82</v>
      </c>
      <c r="F1137" s="64">
        <v>45995</v>
      </c>
      <c r="I1137" s="64">
        <v>45986</v>
      </c>
      <c r="J1137" s="72">
        <f t="shared" ca="1" si="28"/>
        <v>-70</v>
      </c>
      <c r="K1137" s="178" t="s">
        <v>2164</v>
      </c>
      <c r="L1137" s="72" t="s">
        <v>572</v>
      </c>
      <c r="M1137" s="72" t="s">
        <v>573</v>
      </c>
      <c r="N1137" s="72" t="s">
        <v>127</v>
      </c>
      <c r="O1137" s="144"/>
      <c r="P1137" s="144"/>
      <c r="Q1137" s="72" t="s">
        <v>1120</v>
      </c>
      <c r="R1137" s="72" t="s">
        <v>214</v>
      </c>
      <c r="T1137" s="314" t="s">
        <v>56</v>
      </c>
      <c r="U1137" s="356" t="s">
        <v>130</v>
      </c>
      <c r="V1137" s="261">
        <v>45986</v>
      </c>
    </row>
    <row r="1138" spans="1:48" s="318" customFormat="1" ht="76.5">
      <c r="A1138" s="72">
        <v>1140</v>
      </c>
      <c r="B1138" s="604" t="s">
        <v>5001</v>
      </c>
      <c r="C1138" s="70">
        <v>45975</v>
      </c>
      <c r="D1138" s="72" t="s">
        <v>82</v>
      </c>
      <c r="E1138" s="72" t="s">
        <v>82</v>
      </c>
      <c r="F1138" s="64">
        <v>46000</v>
      </c>
      <c r="G1138" s="64"/>
      <c r="H1138" s="64"/>
      <c r="I1138" s="64">
        <v>45987</v>
      </c>
      <c r="J1138" s="72">
        <f t="shared" ca="1" si="28"/>
        <v>-68</v>
      </c>
      <c r="K1138" s="572" t="s">
        <v>5002</v>
      </c>
      <c r="L1138" s="72" t="s">
        <v>572</v>
      </c>
      <c r="M1138" s="72" t="s">
        <v>573</v>
      </c>
      <c r="N1138" s="72" t="s">
        <v>1340</v>
      </c>
      <c r="O1138" s="142" t="s">
        <v>4748</v>
      </c>
      <c r="P1138" s="142" t="s">
        <v>4749</v>
      </c>
      <c r="Q1138" s="72" t="s">
        <v>5003</v>
      </c>
      <c r="R1138" s="72" t="s">
        <v>67</v>
      </c>
      <c r="S1138" s="72" t="s">
        <v>5004</v>
      </c>
      <c r="T1138" s="314" t="s">
        <v>56</v>
      </c>
      <c r="U1138" s="356" t="s">
        <v>265</v>
      </c>
      <c r="V1138" s="64">
        <v>45987</v>
      </c>
      <c r="W1138" s="316"/>
      <c r="X1138" s="72"/>
      <c r="Y1138" s="72"/>
      <c r="Z1138" s="72"/>
      <c r="AA1138" s="72"/>
      <c r="AB1138" s="64"/>
      <c r="AC1138" s="72"/>
      <c r="AD1138" s="72"/>
      <c r="AE1138" s="72"/>
      <c r="AF1138" s="64"/>
      <c r="AG1138" s="64"/>
      <c r="AH1138" s="72"/>
      <c r="AI1138" s="72"/>
      <c r="AJ1138" s="64"/>
      <c r="AK1138" s="72"/>
      <c r="AL1138" s="72"/>
      <c r="AM1138" s="72"/>
      <c r="AN1138" s="64"/>
      <c r="AO1138" s="154"/>
      <c r="AP1138" s="72"/>
      <c r="AQ1138" s="72"/>
      <c r="AR1138" s="72"/>
      <c r="AS1138" s="72"/>
      <c r="AT1138" s="64"/>
      <c r="AU1138" s="72"/>
      <c r="AV1138" s="72"/>
    </row>
    <row r="1139" spans="1:48" s="365" customFormat="1" ht="51">
      <c r="A1139" s="350">
        <v>1141</v>
      </c>
      <c r="B1139" s="159" t="s">
        <v>5005</v>
      </c>
      <c r="C1139" s="135">
        <v>45974</v>
      </c>
      <c r="D1139" s="142" t="s">
        <v>529</v>
      </c>
      <c r="E1139" s="142" t="s">
        <v>529</v>
      </c>
      <c r="F1139" s="143">
        <v>45989</v>
      </c>
      <c r="G1139" s="143"/>
      <c r="H1139" s="143"/>
      <c r="I1139" s="143">
        <v>45987</v>
      </c>
      <c r="J1139" s="142">
        <f t="shared" ca="1" si="28"/>
        <v>-74</v>
      </c>
      <c r="K1139" s="258" t="s">
        <v>5006</v>
      </c>
      <c r="L1139" s="142" t="s">
        <v>572</v>
      </c>
      <c r="M1139" s="142" t="s">
        <v>573</v>
      </c>
      <c r="N1139" s="142" t="s">
        <v>159</v>
      </c>
      <c r="O1139" s="144" t="s">
        <v>160</v>
      </c>
      <c r="P1139" s="144" t="s">
        <v>161</v>
      </c>
      <c r="Q1139" s="142" t="s">
        <v>5007</v>
      </c>
      <c r="R1139" s="142" t="s">
        <v>214</v>
      </c>
      <c r="S1139" s="142" t="s">
        <v>5008</v>
      </c>
      <c r="T1139" s="483" t="s">
        <v>56</v>
      </c>
      <c r="U1139" s="863" t="s">
        <v>5009</v>
      </c>
      <c r="V1139" s="143">
        <v>45987</v>
      </c>
      <c r="W1139" s="313"/>
      <c r="X1139" s="142"/>
      <c r="Y1139" s="142"/>
      <c r="Z1139" s="142"/>
      <c r="AA1139" s="142"/>
      <c r="AB1139" s="143"/>
      <c r="AC1139" s="142"/>
      <c r="AD1139" s="142"/>
      <c r="AE1139" s="142"/>
      <c r="AF1139" s="143"/>
      <c r="AG1139" s="143"/>
      <c r="AH1139" s="142"/>
      <c r="AI1139" s="142"/>
      <c r="AJ1139" s="143"/>
      <c r="AK1139" s="142"/>
      <c r="AL1139" s="142"/>
      <c r="AM1139" s="142"/>
      <c r="AN1139" s="143"/>
      <c r="AO1139" s="143"/>
      <c r="AP1139" s="142"/>
      <c r="AQ1139" s="142"/>
      <c r="AR1139" s="142"/>
      <c r="AS1139" s="142"/>
      <c r="AT1139" s="143"/>
      <c r="AU1139" s="142"/>
      <c r="AV1139" s="142"/>
    </row>
    <row r="1140" spans="1:48" ht="25.5">
      <c r="A1140" s="72">
        <v>1142</v>
      </c>
      <c r="B1140" s="168" t="s">
        <v>5010</v>
      </c>
      <c r="C1140" s="70">
        <v>45974</v>
      </c>
      <c r="D1140" s="72" t="s">
        <v>529</v>
      </c>
      <c r="E1140" s="72" t="s">
        <v>529</v>
      </c>
      <c r="F1140" s="64">
        <v>45989</v>
      </c>
      <c r="I1140" s="64">
        <v>45987</v>
      </c>
      <c r="J1140" s="72">
        <f t="shared" ca="1" si="28"/>
        <v>-74</v>
      </c>
      <c r="K1140" s="178" t="s">
        <v>5011</v>
      </c>
      <c r="L1140" s="72" t="s">
        <v>522</v>
      </c>
      <c r="M1140" s="72" t="s">
        <v>501</v>
      </c>
      <c r="N1140" s="72" t="s">
        <v>127</v>
      </c>
      <c r="O1140" s="144"/>
      <c r="P1140" s="144"/>
      <c r="Q1140" s="72" t="s">
        <v>5012</v>
      </c>
      <c r="R1140" s="72" t="s">
        <v>214</v>
      </c>
      <c r="S1140" s="72" t="s">
        <v>5013</v>
      </c>
      <c r="T1140" s="314" t="s">
        <v>498</v>
      </c>
      <c r="U1140" s="356" t="s">
        <v>2025</v>
      </c>
      <c r="V1140" s="64">
        <v>45987</v>
      </c>
    </row>
    <row r="1141" spans="1:48" ht="51">
      <c r="A1141" s="350">
        <v>1143</v>
      </c>
      <c r="B1141" s="168" t="s">
        <v>5014</v>
      </c>
      <c r="C1141" s="70" t="s">
        <v>5015</v>
      </c>
      <c r="D1141" s="72" t="s">
        <v>82</v>
      </c>
      <c r="E1141" s="72" t="s">
        <v>82</v>
      </c>
      <c r="F1141" s="64">
        <v>45996</v>
      </c>
      <c r="I1141" s="64">
        <v>45987</v>
      </c>
      <c r="J1141" s="72">
        <f t="shared" ca="1" si="28"/>
        <v>-69</v>
      </c>
      <c r="K1141" s="178" t="s">
        <v>5016</v>
      </c>
      <c r="L1141" s="72" t="s">
        <v>572</v>
      </c>
      <c r="M1141" s="72" t="s">
        <v>573</v>
      </c>
      <c r="N1141" s="72" t="s">
        <v>127</v>
      </c>
      <c r="O1141" s="144"/>
      <c r="P1141" s="144"/>
      <c r="Q1141" s="72" t="s">
        <v>5017</v>
      </c>
      <c r="R1141" s="72" t="s">
        <v>337</v>
      </c>
      <c r="S1141" s="72" t="s">
        <v>5018</v>
      </c>
      <c r="T1141" s="314" t="s">
        <v>56</v>
      </c>
      <c r="U1141" s="356" t="s">
        <v>172</v>
      </c>
      <c r="V1141" s="64">
        <v>45987</v>
      </c>
    </row>
    <row r="1142" spans="1:48" ht="25.5">
      <c r="A1142" s="72">
        <v>1144</v>
      </c>
      <c r="B1142" s="167" t="s">
        <v>5019</v>
      </c>
      <c r="C1142" s="70">
        <v>45973</v>
      </c>
      <c r="D1142" s="72" t="s">
        <v>1601</v>
      </c>
      <c r="E1142" s="72" t="s">
        <v>1601</v>
      </c>
      <c r="F1142" s="64" t="s">
        <v>88</v>
      </c>
      <c r="I1142" s="64">
        <v>45987</v>
      </c>
      <c r="J1142" s="72" t="e">
        <f t="shared" ca="1" si="28"/>
        <v>#VALUE!</v>
      </c>
      <c r="K1142" s="178" t="s">
        <v>5020</v>
      </c>
      <c r="L1142" s="72" t="s">
        <v>142</v>
      </c>
      <c r="M1142" s="72" t="s">
        <v>413</v>
      </c>
      <c r="N1142" s="72" t="s">
        <v>127</v>
      </c>
      <c r="O1142" s="258"/>
      <c r="P1142" s="144"/>
      <c r="Q1142" s="72" t="s">
        <v>5021</v>
      </c>
      <c r="R1142" s="72" t="s">
        <v>214</v>
      </c>
      <c r="T1142" s="314" t="s">
        <v>69</v>
      </c>
      <c r="U1142" s="356" t="s">
        <v>70</v>
      </c>
      <c r="V1142" s="64">
        <v>45987</v>
      </c>
    </row>
    <row r="1143" spans="1:48" ht="25.5">
      <c r="A1143" s="350">
        <v>1145</v>
      </c>
      <c r="B1143" s="167" t="s">
        <v>5022</v>
      </c>
      <c r="C1143" s="70">
        <v>45985</v>
      </c>
      <c r="D1143" s="72" t="s">
        <v>82</v>
      </c>
      <c r="E1143" s="72" t="s">
        <v>82</v>
      </c>
      <c r="F1143" s="64">
        <v>46007</v>
      </c>
      <c r="I1143" s="64">
        <v>45987</v>
      </c>
      <c r="J1143" s="72">
        <f t="shared" ca="1" si="28"/>
        <v>-63</v>
      </c>
      <c r="K1143" s="178" t="s">
        <v>5023</v>
      </c>
      <c r="L1143" s="72" t="s">
        <v>572</v>
      </c>
      <c r="M1143" s="72" t="s">
        <v>573</v>
      </c>
      <c r="N1143" s="72" t="s">
        <v>159</v>
      </c>
      <c r="O1143" s="258" t="s">
        <v>160</v>
      </c>
      <c r="P1143" s="144" t="s">
        <v>161</v>
      </c>
      <c r="Q1143" s="72" t="s">
        <v>1335</v>
      </c>
      <c r="R1143" s="72" t="s">
        <v>322</v>
      </c>
      <c r="S1143" s="72" t="s">
        <v>5024</v>
      </c>
      <c r="T1143" s="314" t="s">
        <v>56</v>
      </c>
      <c r="U1143" s="356" t="s">
        <v>172</v>
      </c>
      <c r="V1143" s="64">
        <v>45987</v>
      </c>
    </row>
    <row r="1144" spans="1:48" ht="25.5">
      <c r="A1144" s="72">
        <v>1146</v>
      </c>
      <c r="B1144" s="168" t="s">
        <v>5025</v>
      </c>
      <c r="C1144" s="70">
        <v>45985</v>
      </c>
      <c r="D1144" s="72" t="s">
        <v>529</v>
      </c>
      <c r="E1144" s="72" t="s">
        <v>529</v>
      </c>
      <c r="F1144" s="64">
        <v>46000</v>
      </c>
      <c r="I1144" s="64">
        <v>45987</v>
      </c>
      <c r="J1144" s="72">
        <f t="shared" ca="1" si="28"/>
        <v>-68</v>
      </c>
      <c r="K1144" s="178" t="s">
        <v>5026</v>
      </c>
      <c r="L1144" s="72" t="s">
        <v>572</v>
      </c>
      <c r="M1144" s="72" t="s">
        <v>573</v>
      </c>
      <c r="N1144" s="72" t="s">
        <v>297</v>
      </c>
      <c r="O1144" s="258" t="s">
        <v>1032</v>
      </c>
      <c r="P1144" s="144" t="s">
        <v>1033</v>
      </c>
      <c r="Q1144" s="72" t="s">
        <v>5027</v>
      </c>
      <c r="R1144" s="72" t="s">
        <v>214</v>
      </c>
      <c r="T1144" s="314" t="s">
        <v>498</v>
      </c>
      <c r="U1144" s="356" t="s">
        <v>5028</v>
      </c>
      <c r="V1144" s="64">
        <v>45987</v>
      </c>
    </row>
    <row r="1145" spans="1:48" ht="25.5">
      <c r="A1145" s="350">
        <v>1147</v>
      </c>
      <c r="B1145" s="168" t="s">
        <v>5029</v>
      </c>
      <c r="C1145" s="70">
        <v>45985</v>
      </c>
      <c r="D1145" s="72" t="s">
        <v>82</v>
      </c>
      <c r="E1145" s="72" t="s">
        <v>82</v>
      </c>
      <c r="F1145" s="64">
        <v>46007</v>
      </c>
      <c r="I1145" s="64">
        <v>45987</v>
      </c>
      <c r="J1145" s="72">
        <f t="shared" ca="1" si="28"/>
        <v>-63</v>
      </c>
      <c r="K1145" s="178" t="s">
        <v>5030</v>
      </c>
      <c r="L1145" s="72" t="s">
        <v>572</v>
      </c>
      <c r="M1145" s="72" t="s">
        <v>573</v>
      </c>
      <c r="N1145" s="72" t="s">
        <v>144</v>
      </c>
      <c r="O1145" s="258" t="s">
        <v>145</v>
      </c>
      <c r="P1145" s="144" t="s">
        <v>146</v>
      </c>
      <c r="Q1145" s="72" t="s">
        <v>5031</v>
      </c>
      <c r="R1145" s="72" t="s">
        <v>322</v>
      </c>
      <c r="S1145" s="72" t="s">
        <v>5032</v>
      </c>
      <c r="T1145" s="314" t="s">
        <v>56</v>
      </c>
      <c r="U1145" s="356" t="s">
        <v>172</v>
      </c>
      <c r="V1145" s="64">
        <v>45987</v>
      </c>
    </row>
    <row r="1146" spans="1:48" ht="25.5">
      <c r="A1146" s="72">
        <v>1148</v>
      </c>
      <c r="B1146" s="168" t="s">
        <v>5033</v>
      </c>
      <c r="C1146" s="70">
        <v>45980</v>
      </c>
      <c r="D1146" s="72" t="s">
        <v>4195</v>
      </c>
      <c r="E1146" s="72" t="s">
        <v>4195</v>
      </c>
      <c r="F1146" s="64">
        <v>45994</v>
      </c>
      <c r="I1146" s="64">
        <v>45987</v>
      </c>
      <c r="J1146" s="72">
        <f t="shared" ca="1" si="28"/>
        <v>-71</v>
      </c>
      <c r="K1146" s="178" t="s">
        <v>5034</v>
      </c>
      <c r="L1146" s="72" t="s">
        <v>1521</v>
      </c>
      <c r="M1146" s="72" t="s">
        <v>49</v>
      </c>
      <c r="N1146" s="72" t="s">
        <v>127</v>
      </c>
      <c r="O1146" s="258"/>
      <c r="P1146" s="144"/>
      <c r="Q1146" s="72" t="s">
        <v>5035</v>
      </c>
      <c r="R1146" s="72" t="s">
        <v>214</v>
      </c>
      <c r="S1146" s="72" t="s">
        <v>5036</v>
      </c>
      <c r="T1146" s="314" t="s">
        <v>69</v>
      </c>
      <c r="U1146" s="356" t="s">
        <v>835</v>
      </c>
      <c r="V1146" s="64">
        <v>45987</v>
      </c>
    </row>
    <row r="1147" spans="1:48" ht="80.25" customHeight="1">
      <c r="A1147" s="350">
        <v>1149</v>
      </c>
      <c r="B1147" s="168" t="s">
        <v>4761</v>
      </c>
      <c r="C1147" s="70">
        <v>45979</v>
      </c>
      <c r="D1147" s="72" t="s">
        <v>124</v>
      </c>
      <c r="E1147" s="72" t="s">
        <v>124</v>
      </c>
      <c r="F1147" s="64">
        <v>45993</v>
      </c>
      <c r="I1147" s="64">
        <v>45987</v>
      </c>
      <c r="J1147" s="72">
        <f t="shared" ca="1" si="28"/>
        <v>-72</v>
      </c>
      <c r="K1147" s="178" t="s">
        <v>5037</v>
      </c>
      <c r="L1147" s="72" t="s">
        <v>572</v>
      </c>
      <c r="M1147" s="72" t="s">
        <v>573</v>
      </c>
      <c r="N1147" s="72" t="s">
        <v>159</v>
      </c>
      <c r="O1147" s="258" t="s">
        <v>4054</v>
      </c>
      <c r="P1147" s="144" t="s">
        <v>4055</v>
      </c>
      <c r="Q1147" s="72" t="s">
        <v>5038</v>
      </c>
      <c r="R1147" s="72" t="s">
        <v>67</v>
      </c>
      <c r="S1147" s="72" t="s">
        <v>5039</v>
      </c>
      <c r="T1147" s="314" t="s">
        <v>56</v>
      </c>
      <c r="U1147" s="356" t="s">
        <v>1855</v>
      </c>
      <c r="V1147" s="64">
        <v>45987</v>
      </c>
    </row>
    <row r="1148" spans="1:48" ht="25.5">
      <c r="A1148" s="72">
        <v>1150</v>
      </c>
      <c r="B1148" s="168" t="s">
        <v>5040</v>
      </c>
      <c r="C1148" s="70">
        <v>45985</v>
      </c>
      <c r="D1148" s="72" t="s">
        <v>82</v>
      </c>
      <c r="E1148" s="72" t="s">
        <v>82</v>
      </c>
      <c r="F1148" s="64">
        <v>46007</v>
      </c>
      <c r="I1148" s="64">
        <v>45987</v>
      </c>
      <c r="J1148" s="72">
        <f t="shared" ca="1" si="28"/>
        <v>-63</v>
      </c>
      <c r="K1148" s="178" t="s">
        <v>5041</v>
      </c>
      <c r="L1148" s="72" t="s">
        <v>572</v>
      </c>
      <c r="M1148" s="72" t="s">
        <v>573</v>
      </c>
      <c r="N1148" s="72" t="s">
        <v>280</v>
      </c>
      <c r="O1148" s="142" t="s">
        <v>762</v>
      </c>
      <c r="P1148" s="144" t="s">
        <v>763</v>
      </c>
      <c r="Q1148" s="72" t="s">
        <v>5042</v>
      </c>
      <c r="R1148" s="72" t="s">
        <v>67</v>
      </c>
      <c r="S1148" s="72" t="s">
        <v>5043</v>
      </c>
      <c r="T1148" s="314" t="s">
        <v>56</v>
      </c>
      <c r="U1148" s="356" t="s">
        <v>172</v>
      </c>
      <c r="V1148" s="64">
        <v>45987</v>
      </c>
    </row>
    <row r="1149" spans="1:48" ht="38.25">
      <c r="A1149" s="350">
        <v>1151</v>
      </c>
      <c r="B1149" s="168" t="s">
        <v>5044</v>
      </c>
      <c r="C1149" s="70">
        <v>45986</v>
      </c>
      <c r="D1149" s="72" t="s">
        <v>82</v>
      </c>
      <c r="E1149" s="72" t="s">
        <v>82</v>
      </c>
      <c r="F1149" s="64">
        <v>46008</v>
      </c>
      <c r="I1149" s="64">
        <v>45987</v>
      </c>
      <c r="J1149" s="72">
        <f t="shared" ca="1" si="28"/>
        <v>-62</v>
      </c>
      <c r="K1149" s="178" t="s">
        <v>5045</v>
      </c>
      <c r="L1149" s="72" t="s">
        <v>572</v>
      </c>
      <c r="M1149" s="72" t="s">
        <v>573</v>
      </c>
      <c r="N1149" s="72" t="s">
        <v>159</v>
      </c>
      <c r="O1149" s="142" t="s">
        <v>444</v>
      </c>
      <c r="P1149" s="144" t="s">
        <v>445</v>
      </c>
      <c r="Q1149" s="72" t="s">
        <v>5046</v>
      </c>
      <c r="R1149" s="72" t="s">
        <v>322</v>
      </c>
      <c r="S1149" s="72" t="s">
        <v>5047</v>
      </c>
      <c r="T1149" s="314" t="s">
        <v>56</v>
      </c>
      <c r="U1149" s="356" t="s">
        <v>178</v>
      </c>
      <c r="V1149" s="64">
        <v>45987</v>
      </c>
      <c r="AB1149" s="626" t="s">
        <v>5048</v>
      </c>
      <c r="AC1149" s="673">
        <v>46007</v>
      </c>
      <c r="AE1149" s="72" t="s">
        <v>91</v>
      </c>
      <c r="AF1149" s="670" t="s">
        <v>5049</v>
      </c>
      <c r="AG1149" s="64">
        <v>45998</v>
      </c>
    </row>
    <row r="1150" spans="1:48" s="365" customFormat="1" ht="69.75" customHeight="1">
      <c r="A1150" s="72">
        <v>1152</v>
      </c>
      <c r="B1150" s="159" t="s">
        <v>5050</v>
      </c>
      <c r="C1150" s="143">
        <v>45987</v>
      </c>
      <c r="D1150" s="142" t="s">
        <v>529</v>
      </c>
      <c r="E1150" s="142" t="s">
        <v>529</v>
      </c>
      <c r="F1150" s="143">
        <v>46002</v>
      </c>
      <c r="G1150" s="64"/>
      <c r="H1150" s="64"/>
      <c r="I1150" s="143">
        <v>45987</v>
      </c>
      <c r="J1150" s="142">
        <f t="shared" ca="1" si="28"/>
        <v>-66</v>
      </c>
      <c r="K1150" s="258" t="s">
        <v>5051</v>
      </c>
      <c r="L1150" s="142" t="s">
        <v>572</v>
      </c>
      <c r="M1150" s="142" t="s">
        <v>573</v>
      </c>
      <c r="N1150" s="142" t="s">
        <v>144</v>
      </c>
      <c r="O1150" s="142" t="s">
        <v>144</v>
      </c>
      <c r="P1150" s="142" t="s">
        <v>2941</v>
      </c>
      <c r="Q1150" s="142" t="s">
        <v>5052</v>
      </c>
      <c r="R1150" s="142" t="s">
        <v>214</v>
      </c>
      <c r="S1150" s="142" t="s">
        <v>5053</v>
      </c>
      <c r="T1150" s="483" t="s">
        <v>498</v>
      </c>
      <c r="U1150" s="863" t="s">
        <v>130</v>
      </c>
      <c r="V1150" s="143">
        <v>45987</v>
      </c>
      <c r="W1150" s="313"/>
      <c r="X1150" s="142"/>
      <c r="Y1150" s="142"/>
      <c r="Z1150" s="142"/>
      <c r="AA1150" s="142"/>
      <c r="AB1150" s="143"/>
      <c r="AC1150" s="142"/>
      <c r="AD1150" s="142"/>
      <c r="AE1150" s="142"/>
      <c r="AF1150" s="143"/>
      <c r="AG1150" s="143"/>
      <c r="AH1150" s="142"/>
      <c r="AI1150" s="142"/>
      <c r="AJ1150" s="143"/>
      <c r="AK1150" s="142"/>
      <c r="AL1150" s="142"/>
      <c r="AM1150" s="142"/>
      <c r="AN1150" s="143"/>
      <c r="AO1150" s="143"/>
      <c r="AP1150" s="142"/>
      <c r="AQ1150" s="142"/>
      <c r="AR1150" s="142"/>
      <c r="AS1150" s="142"/>
      <c r="AT1150" s="143"/>
      <c r="AU1150" s="142"/>
      <c r="AV1150" s="142"/>
    </row>
    <row r="1151" spans="1:48" ht="25.5">
      <c r="A1151" s="350">
        <v>1153</v>
      </c>
      <c r="B1151" s="596" t="s">
        <v>5054</v>
      </c>
      <c r="C1151" s="64">
        <v>45987</v>
      </c>
      <c r="D1151" s="72" t="s">
        <v>5055</v>
      </c>
      <c r="E1151" s="72" t="s">
        <v>5055</v>
      </c>
      <c r="F1151" s="64">
        <v>46009</v>
      </c>
      <c r="I1151" s="64">
        <v>45987</v>
      </c>
      <c r="J1151" s="72">
        <f t="shared" ca="1" si="28"/>
        <v>-61</v>
      </c>
      <c r="K1151" s="105" t="s">
        <v>5056</v>
      </c>
      <c r="L1151" s="72" t="s">
        <v>572</v>
      </c>
      <c r="M1151" s="72" t="s">
        <v>573</v>
      </c>
      <c r="N1151" s="72" t="s">
        <v>63</v>
      </c>
      <c r="O1151" s="142" t="s">
        <v>64</v>
      </c>
      <c r="P1151" s="144" t="s">
        <v>65</v>
      </c>
      <c r="Q1151" s="72" t="s">
        <v>5057</v>
      </c>
      <c r="R1151" s="72" t="s">
        <v>67</v>
      </c>
      <c r="S1151" s="72" t="s">
        <v>5058</v>
      </c>
      <c r="T1151" s="314" t="s">
        <v>56</v>
      </c>
      <c r="U1151" s="356" t="s">
        <v>194</v>
      </c>
      <c r="V1151" s="64">
        <v>45987</v>
      </c>
    </row>
    <row r="1152" spans="1:48" ht="38.25">
      <c r="A1152" s="72">
        <v>1154</v>
      </c>
      <c r="B1152" s="596" t="s">
        <v>5059</v>
      </c>
      <c r="C1152" s="64">
        <v>45987</v>
      </c>
      <c r="D1152" s="72" t="s">
        <v>5060</v>
      </c>
      <c r="E1152" s="72" t="s">
        <v>5060</v>
      </c>
      <c r="F1152" s="64">
        <v>46000</v>
      </c>
      <c r="I1152" s="64">
        <v>45987</v>
      </c>
      <c r="J1152" s="72">
        <f t="shared" ca="1" si="28"/>
        <v>-68</v>
      </c>
      <c r="K1152" s="105" t="s">
        <v>5061</v>
      </c>
      <c r="L1152" s="72" t="s">
        <v>572</v>
      </c>
      <c r="M1152" s="72" t="s">
        <v>573</v>
      </c>
      <c r="N1152" s="72" t="s">
        <v>63</v>
      </c>
      <c r="O1152" s="142" t="s">
        <v>64</v>
      </c>
      <c r="P1152" s="144" t="s">
        <v>450</v>
      </c>
      <c r="Q1152" s="72" t="s">
        <v>5062</v>
      </c>
      <c r="R1152" s="72" t="s">
        <v>67</v>
      </c>
      <c r="S1152" s="72" t="s">
        <v>5063</v>
      </c>
      <c r="T1152" s="314" t="s">
        <v>56</v>
      </c>
      <c r="U1152" s="356" t="s">
        <v>194</v>
      </c>
      <c r="V1152" s="64">
        <v>45987</v>
      </c>
    </row>
    <row r="1153" spans="1:33" ht="63.75">
      <c r="A1153" s="350">
        <v>1155</v>
      </c>
      <c r="B1153" s="596" t="s">
        <v>5064</v>
      </c>
      <c r="C1153" s="64">
        <v>45987</v>
      </c>
      <c r="D1153" s="72" t="s">
        <v>82</v>
      </c>
      <c r="E1153" s="72" t="s">
        <v>82</v>
      </c>
      <c r="F1153" s="64">
        <v>46009</v>
      </c>
      <c r="I1153" s="64">
        <v>45987</v>
      </c>
      <c r="J1153" s="72">
        <f t="shared" ca="1" si="28"/>
        <v>-61</v>
      </c>
      <c r="K1153" s="178" t="s">
        <v>4204</v>
      </c>
      <c r="L1153" s="72" t="s">
        <v>572</v>
      </c>
      <c r="M1153" s="72" t="s">
        <v>502</v>
      </c>
      <c r="N1153" s="72" t="s">
        <v>280</v>
      </c>
      <c r="O1153" s="142" t="s">
        <v>762</v>
      </c>
      <c r="P1153" s="144" t="s">
        <v>763</v>
      </c>
      <c r="Q1153" s="72" t="s">
        <v>5065</v>
      </c>
      <c r="R1153" s="72" t="s">
        <v>67</v>
      </c>
      <c r="S1153" s="72" t="s">
        <v>5066</v>
      </c>
      <c r="T1153" s="314" t="s">
        <v>56</v>
      </c>
      <c r="U1153" s="356" t="s">
        <v>330</v>
      </c>
      <c r="V1153" s="64">
        <v>45987</v>
      </c>
    </row>
    <row r="1154" spans="1:33" ht="63.75">
      <c r="A1154" s="72">
        <v>1156</v>
      </c>
      <c r="B1154" s="596" t="s">
        <v>5067</v>
      </c>
      <c r="C1154" s="64">
        <v>45987</v>
      </c>
      <c r="D1154" s="72" t="s">
        <v>5068</v>
      </c>
      <c r="E1154" s="72" t="s">
        <v>5068</v>
      </c>
      <c r="F1154" s="64">
        <v>46009</v>
      </c>
      <c r="I1154" s="64">
        <v>45987</v>
      </c>
      <c r="J1154" s="72">
        <f t="shared" ca="1" si="28"/>
        <v>-61</v>
      </c>
      <c r="K1154" s="178" t="s">
        <v>5069</v>
      </c>
      <c r="L1154" s="72" t="s">
        <v>572</v>
      </c>
      <c r="M1154" s="72" t="s">
        <v>573</v>
      </c>
      <c r="N1154" s="72" t="s">
        <v>134</v>
      </c>
      <c r="O1154" s="142" t="s">
        <v>2792</v>
      </c>
      <c r="P1154" s="144" t="s">
        <v>3506</v>
      </c>
      <c r="Q1154" s="72" t="s">
        <v>5070</v>
      </c>
      <c r="R1154" s="72" t="s">
        <v>214</v>
      </c>
      <c r="S1154" s="72" t="s">
        <v>1442</v>
      </c>
      <c r="T1154" s="314" t="s">
        <v>56</v>
      </c>
      <c r="U1154" s="356" t="s">
        <v>86</v>
      </c>
      <c r="V1154" s="64">
        <v>45987</v>
      </c>
    </row>
    <row r="1155" spans="1:33" ht="25.5">
      <c r="A1155" s="350">
        <v>1157</v>
      </c>
      <c r="B1155" s="167" t="s">
        <v>5071</v>
      </c>
      <c r="C1155" s="64">
        <v>45987</v>
      </c>
      <c r="D1155" s="72" t="s">
        <v>82</v>
      </c>
      <c r="E1155" s="72" t="s">
        <v>82</v>
      </c>
      <c r="F1155" s="64">
        <v>46009</v>
      </c>
      <c r="I1155" s="64">
        <v>45987</v>
      </c>
      <c r="J1155" s="72">
        <f t="shared" ca="1" si="28"/>
        <v>-61</v>
      </c>
      <c r="K1155" s="178" t="s">
        <v>5072</v>
      </c>
      <c r="L1155" s="72" t="s">
        <v>572</v>
      </c>
      <c r="M1155" s="72" t="s">
        <v>573</v>
      </c>
      <c r="N1155" s="72" t="s">
        <v>127</v>
      </c>
      <c r="Q1155" s="72" t="s">
        <v>5073</v>
      </c>
      <c r="R1155" s="72" t="s">
        <v>214</v>
      </c>
      <c r="S1155" s="72" t="s">
        <v>1120</v>
      </c>
      <c r="T1155" s="314" t="s">
        <v>56</v>
      </c>
      <c r="U1155" s="356" t="s">
        <v>265</v>
      </c>
      <c r="V1155" s="64">
        <v>45987</v>
      </c>
    </row>
    <row r="1156" spans="1:33" ht="51">
      <c r="A1156" s="72">
        <v>1158</v>
      </c>
      <c r="B1156" s="167" t="s">
        <v>5074</v>
      </c>
      <c r="C1156" s="64">
        <v>45987</v>
      </c>
      <c r="D1156" s="72" t="s">
        <v>547</v>
      </c>
      <c r="E1156" s="72" t="s">
        <v>547</v>
      </c>
      <c r="F1156" s="64">
        <v>46009</v>
      </c>
      <c r="I1156" s="64">
        <v>45987</v>
      </c>
      <c r="J1156" s="72">
        <f t="shared" ca="1" si="28"/>
        <v>-61</v>
      </c>
      <c r="K1156" s="178" t="s">
        <v>5075</v>
      </c>
      <c r="L1156" s="72" t="s">
        <v>572</v>
      </c>
      <c r="M1156" s="72" t="s">
        <v>573</v>
      </c>
      <c r="N1156" s="72" t="s">
        <v>159</v>
      </c>
      <c r="O1156" s="178" t="s">
        <v>160</v>
      </c>
      <c r="P1156" s="72" t="s">
        <v>160</v>
      </c>
      <c r="Q1156" s="72" t="s">
        <v>5076</v>
      </c>
      <c r="R1156" s="72" t="s">
        <v>67</v>
      </c>
      <c r="S1156" s="72" t="s">
        <v>5077</v>
      </c>
      <c r="T1156" s="314" t="s">
        <v>56</v>
      </c>
      <c r="U1156" s="356" t="s">
        <v>1855</v>
      </c>
      <c r="V1156" s="64">
        <v>45987</v>
      </c>
    </row>
    <row r="1157" spans="1:33" ht="25.5">
      <c r="A1157" s="350">
        <v>1159</v>
      </c>
      <c r="B1157" s="167" t="s">
        <v>5078</v>
      </c>
      <c r="C1157" s="64">
        <v>45986</v>
      </c>
      <c r="D1157" s="72" t="s">
        <v>82</v>
      </c>
      <c r="E1157" s="72" t="s">
        <v>82</v>
      </c>
      <c r="F1157" s="64">
        <v>46008</v>
      </c>
      <c r="I1157" s="64">
        <v>45987</v>
      </c>
      <c r="J1157" s="72">
        <f t="shared" ca="1" si="28"/>
        <v>-62</v>
      </c>
      <c r="K1157" s="178" t="s">
        <v>5079</v>
      </c>
      <c r="L1157" s="72" t="s">
        <v>572</v>
      </c>
      <c r="M1157" s="72" t="s">
        <v>573</v>
      </c>
      <c r="N1157" s="72" t="s">
        <v>127</v>
      </c>
      <c r="Q1157" s="72" t="s">
        <v>5080</v>
      </c>
      <c r="R1157" s="72" t="s">
        <v>214</v>
      </c>
      <c r="S1157" s="72" t="s">
        <v>5081</v>
      </c>
      <c r="T1157" s="314" t="s">
        <v>56</v>
      </c>
      <c r="U1157" s="356" t="s">
        <v>1855</v>
      </c>
      <c r="V1157" s="64">
        <v>45987</v>
      </c>
    </row>
    <row r="1158" spans="1:33" ht="63.75">
      <c r="A1158" s="72">
        <v>1160</v>
      </c>
      <c r="B1158" s="167" t="s">
        <v>5082</v>
      </c>
      <c r="C1158" s="70">
        <v>45985</v>
      </c>
      <c r="D1158" s="72" t="s">
        <v>82</v>
      </c>
      <c r="E1158" s="72" t="s">
        <v>82</v>
      </c>
      <c r="F1158" s="64">
        <v>46007</v>
      </c>
      <c r="I1158" s="64">
        <v>45988</v>
      </c>
      <c r="J1158" s="72">
        <f t="shared" ca="1" si="28"/>
        <v>-63</v>
      </c>
      <c r="K1158" s="178" t="s">
        <v>5083</v>
      </c>
      <c r="L1158" s="72" t="s">
        <v>572</v>
      </c>
      <c r="M1158" s="72" t="s">
        <v>502</v>
      </c>
      <c r="N1158" s="72" t="s">
        <v>50</v>
      </c>
      <c r="O1158" s="178" t="s">
        <v>51</v>
      </c>
      <c r="P1158" s="144" t="s">
        <v>52</v>
      </c>
      <c r="Q1158" s="72" t="s">
        <v>5084</v>
      </c>
      <c r="R1158" s="72" t="s">
        <v>322</v>
      </c>
      <c r="S1158" s="72" t="s">
        <v>5085</v>
      </c>
      <c r="T1158" s="314" t="s">
        <v>56</v>
      </c>
      <c r="U1158" s="356" t="s">
        <v>178</v>
      </c>
      <c r="V1158" s="64">
        <v>45988</v>
      </c>
      <c r="AB1158" s="626" t="s">
        <v>5086</v>
      </c>
      <c r="AC1158" s="673">
        <v>46001</v>
      </c>
      <c r="AE1158" s="72" t="s">
        <v>91</v>
      </c>
      <c r="AF1158" s="626" t="s">
        <v>5087</v>
      </c>
      <c r="AG1158" s="64">
        <v>46007</v>
      </c>
    </row>
    <row r="1159" spans="1:33" ht="38.25">
      <c r="A1159" s="350">
        <v>1161</v>
      </c>
      <c r="B1159" s="167" t="s">
        <v>5088</v>
      </c>
      <c r="C1159" s="70">
        <v>45982</v>
      </c>
      <c r="D1159" s="72" t="s">
        <v>547</v>
      </c>
      <c r="E1159" s="72" t="s">
        <v>547</v>
      </c>
      <c r="F1159" s="64">
        <v>46006</v>
      </c>
      <c r="I1159" s="64">
        <v>45988</v>
      </c>
      <c r="J1159" s="72">
        <f t="shared" ca="1" si="28"/>
        <v>-64</v>
      </c>
      <c r="K1159" s="178" t="s">
        <v>5089</v>
      </c>
      <c r="L1159" s="72" t="s">
        <v>572</v>
      </c>
      <c r="M1159" s="72" t="s">
        <v>573</v>
      </c>
      <c r="N1159" s="72" t="s">
        <v>867</v>
      </c>
      <c r="O1159" s="178" t="s">
        <v>5090</v>
      </c>
      <c r="P1159" s="144" t="s">
        <v>869</v>
      </c>
      <c r="Q1159" s="72" t="s">
        <v>1125</v>
      </c>
      <c r="R1159" s="72" t="s">
        <v>337</v>
      </c>
      <c r="S1159" s="72" t="s">
        <v>5091</v>
      </c>
      <c r="T1159" s="314" t="s">
        <v>56</v>
      </c>
      <c r="U1159" s="356" t="s">
        <v>178</v>
      </c>
      <c r="V1159" s="64">
        <v>45988</v>
      </c>
      <c r="AB1159" s="626" t="s">
        <v>5092</v>
      </c>
      <c r="AC1159" s="673">
        <v>46001</v>
      </c>
      <c r="AE1159" s="72" t="s">
        <v>91</v>
      </c>
      <c r="AF1159" s="670" t="s">
        <v>5093</v>
      </c>
      <c r="AG1159" s="64">
        <v>46008</v>
      </c>
    </row>
    <row r="1160" spans="1:33" ht="51">
      <c r="A1160" s="72">
        <v>1162</v>
      </c>
      <c r="B1160" s="167" t="s">
        <v>5094</v>
      </c>
      <c r="C1160" s="70">
        <v>45985</v>
      </c>
      <c r="D1160" s="72" t="s">
        <v>82</v>
      </c>
      <c r="E1160" s="72" t="s">
        <v>82</v>
      </c>
      <c r="F1160" s="64">
        <v>46008</v>
      </c>
      <c r="I1160" s="64">
        <v>45988</v>
      </c>
      <c r="J1160" s="72">
        <f t="shared" ca="1" si="28"/>
        <v>-62</v>
      </c>
      <c r="K1160" s="178" t="s">
        <v>5095</v>
      </c>
      <c r="L1160" s="72" t="s">
        <v>572</v>
      </c>
      <c r="M1160" s="72" t="s">
        <v>573</v>
      </c>
      <c r="N1160" s="72" t="s">
        <v>63</v>
      </c>
      <c r="O1160" s="142" t="s">
        <v>64</v>
      </c>
      <c r="P1160" s="144" t="s">
        <v>65</v>
      </c>
      <c r="Q1160" s="72" t="s">
        <v>5096</v>
      </c>
      <c r="R1160" s="72" t="s">
        <v>67</v>
      </c>
      <c r="S1160" s="72" t="s">
        <v>5097</v>
      </c>
      <c r="T1160" s="314" t="s">
        <v>56</v>
      </c>
      <c r="U1160" s="356" t="s">
        <v>178</v>
      </c>
      <c r="V1160" s="64">
        <v>45988</v>
      </c>
      <c r="AB1160" s="64" t="s">
        <v>5098</v>
      </c>
      <c r="AC1160" s="64">
        <v>46001</v>
      </c>
      <c r="AF1160" s="64" t="s">
        <v>5099</v>
      </c>
      <c r="AG1160" s="64">
        <v>45662</v>
      </c>
    </row>
    <row r="1161" spans="1:33" ht="25.5">
      <c r="A1161" s="350">
        <v>1163</v>
      </c>
      <c r="B1161" s="596" t="s">
        <v>5100</v>
      </c>
      <c r="C1161" s="70">
        <v>45982</v>
      </c>
      <c r="D1161" s="72" t="s">
        <v>82</v>
      </c>
      <c r="E1161" s="72" t="s">
        <v>82</v>
      </c>
      <c r="F1161" s="64">
        <v>46006</v>
      </c>
      <c r="I1161" s="64">
        <v>45988</v>
      </c>
      <c r="J1161" s="72">
        <f t="shared" ca="1" si="28"/>
        <v>-64</v>
      </c>
      <c r="K1161" s="178" t="s">
        <v>5101</v>
      </c>
      <c r="L1161" s="72" t="s">
        <v>572</v>
      </c>
      <c r="M1161" s="72" t="s">
        <v>573</v>
      </c>
      <c r="N1161" s="72" t="s">
        <v>63</v>
      </c>
      <c r="O1161" s="142" t="s">
        <v>64</v>
      </c>
      <c r="P1161" s="144" t="s">
        <v>65</v>
      </c>
      <c r="Q1161" s="72" t="s">
        <v>5102</v>
      </c>
      <c r="R1161" s="72" t="s">
        <v>67</v>
      </c>
      <c r="S1161" s="72" t="s">
        <v>5103</v>
      </c>
      <c r="T1161" s="314" t="s">
        <v>56</v>
      </c>
      <c r="U1161" s="356" t="s">
        <v>194</v>
      </c>
      <c r="V1161" s="261">
        <v>45988</v>
      </c>
    </row>
    <row r="1162" spans="1:33" ht="51">
      <c r="A1162" s="72">
        <v>1164</v>
      </c>
      <c r="B1162" s="596" t="s">
        <v>5104</v>
      </c>
      <c r="C1162" s="64">
        <v>45987</v>
      </c>
      <c r="D1162" s="72" t="s">
        <v>82</v>
      </c>
      <c r="E1162" s="72" t="s">
        <v>82</v>
      </c>
      <c r="F1162" s="64">
        <v>46009</v>
      </c>
      <c r="I1162" s="64">
        <v>45988</v>
      </c>
      <c r="J1162" s="72">
        <f t="shared" ca="1" si="28"/>
        <v>-61</v>
      </c>
      <c r="K1162" s="178" t="s">
        <v>5105</v>
      </c>
      <c r="L1162" s="72" t="s">
        <v>572</v>
      </c>
      <c r="M1162" s="72" t="s">
        <v>573</v>
      </c>
      <c r="N1162" s="72" t="s">
        <v>203</v>
      </c>
      <c r="O1162" s="178" t="s">
        <v>1986</v>
      </c>
      <c r="P1162" s="142" t="s">
        <v>1987</v>
      </c>
      <c r="Q1162" s="72" t="s">
        <v>5106</v>
      </c>
      <c r="R1162" s="72" t="s">
        <v>322</v>
      </c>
      <c r="S1162" s="72" t="s">
        <v>5107</v>
      </c>
      <c r="T1162" s="314" t="s">
        <v>56</v>
      </c>
      <c r="U1162" s="356" t="s">
        <v>1855</v>
      </c>
      <c r="V1162" s="261">
        <v>45988</v>
      </c>
      <c r="AB1162" s="64" t="s">
        <v>5108</v>
      </c>
      <c r="AC1162" s="64">
        <v>45677</v>
      </c>
      <c r="AE1162" s="72" t="s">
        <v>91</v>
      </c>
      <c r="AF1162" s="64" t="s">
        <v>5109</v>
      </c>
      <c r="AG1162" s="64">
        <v>45678</v>
      </c>
    </row>
    <row r="1163" spans="1:33" ht="25.5">
      <c r="A1163" s="350">
        <v>1165</v>
      </c>
      <c r="B1163" s="368" t="s">
        <v>5110</v>
      </c>
      <c r="C1163" s="64">
        <v>45987</v>
      </c>
      <c r="D1163" s="72" t="s">
        <v>82</v>
      </c>
      <c r="E1163" s="72" t="s">
        <v>82</v>
      </c>
      <c r="F1163" s="64">
        <v>46009</v>
      </c>
      <c r="I1163" s="64">
        <v>45988</v>
      </c>
      <c r="J1163" s="72">
        <f t="shared" ca="1" si="28"/>
        <v>-61</v>
      </c>
      <c r="K1163" s="178" t="s">
        <v>5111</v>
      </c>
      <c r="L1163" s="72" t="s">
        <v>572</v>
      </c>
      <c r="M1163" s="72" t="s">
        <v>502</v>
      </c>
      <c r="N1163" s="72" t="s">
        <v>232</v>
      </c>
      <c r="O1163" s="178" t="s">
        <v>306</v>
      </c>
      <c r="P1163" s="142" t="s">
        <v>307</v>
      </c>
      <c r="Q1163" s="72" t="s">
        <v>5112</v>
      </c>
      <c r="R1163" s="72" t="s">
        <v>67</v>
      </c>
      <c r="S1163" s="72" t="s">
        <v>5113</v>
      </c>
      <c r="T1163" s="314" t="s">
        <v>56</v>
      </c>
      <c r="U1163" s="356" t="s">
        <v>265</v>
      </c>
      <c r="V1163" s="261">
        <v>45988</v>
      </c>
    </row>
    <row r="1164" spans="1:33" ht="63.75">
      <c r="A1164" s="72">
        <v>1166</v>
      </c>
      <c r="B1164" s="368" t="s">
        <v>5114</v>
      </c>
      <c r="C1164" s="64">
        <v>45988</v>
      </c>
      <c r="D1164" s="72" t="s">
        <v>82</v>
      </c>
      <c r="E1164" s="72" t="s">
        <v>82</v>
      </c>
      <c r="F1164" s="64">
        <v>46010</v>
      </c>
      <c r="I1164" s="64">
        <v>45988</v>
      </c>
      <c r="J1164" s="72">
        <f t="shared" ref="J1164:J1195" ca="1" si="29">IF(AND(B1164&lt;&gt;"",C1164&lt;&gt;"",F1164&lt;&gt;""),IF(NETWORKDAYS.INTL(TODAY(),F1164,1,festivos)&gt;=0,NETWORKDAYS.INTL(TODAY(),F1164,1,festivos)-1,NETWORKDAYS.INTL(TODAY(),F1164,1,festivos)+1),"")</f>
        <v>-60</v>
      </c>
      <c r="K1164" s="178" t="s">
        <v>5115</v>
      </c>
      <c r="L1164" s="72" t="s">
        <v>572</v>
      </c>
      <c r="M1164" s="72" t="s">
        <v>502</v>
      </c>
      <c r="N1164" s="72" t="s">
        <v>232</v>
      </c>
      <c r="O1164" s="178" t="s">
        <v>306</v>
      </c>
      <c r="P1164" s="142" t="s">
        <v>389</v>
      </c>
      <c r="Q1164" s="72" t="s">
        <v>5116</v>
      </c>
      <c r="R1164" s="72" t="s">
        <v>67</v>
      </c>
      <c r="S1164" s="72" t="s">
        <v>5117</v>
      </c>
      <c r="T1164" s="314" t="s">
        <v>56</v>
      </c>
      <c r="U1164" s="356" t="s">
        <v>265</v>
      </c>
      <c r="V1164" s="261">
        <v>45988</v>
      </c>
    </row>
    <row r="1165" spans="1:33" ht="38.25">
      <c r="A1165" s="350">
        <v>1167</v>
      </c>
      <c r="B1165" s="368" t="s">
        <v>5118</v>
      </c>
      <c r="C1165" s="70">
        <v>45987</v>
      </c>
      <c r="D1165" s="72" t="s">
        <v>547</v>
      </c>
      <c r="E1165" s="72" t="s">
        <v>547</v>
      </c>
      <c r="F1165" s="64">
        <v>46009</v>
      </c>
      <c r="I1165" s="64">
        <v>45988</v>
      </c>
      <c r="J1165" s="72">
        <f t="shared" ca="1" si="29"/>
        <v>-61</v>
      </c>
      <c r="K1165" s="178" t="s">
        <v>1441</v>
      </c>
      <c r="L1165" s="72" t="s">
        <v>572</v>
      </c>
      <c r="M1165" s="72" t="s">
        <v>573</v>
      </c>
      <c r="N1165" s="72" t="s">
        <v>134</v>
      </c>
      <c r="O1165" s="178" t="s">
        <v>428</v>
      </c>
      <c r="P1165" s="142" t="s">
        <v>4971</v>
      </c>
      <c r="Q1165" s="72" t="s">
        <v>5119</v>
      </c>
      <c r="R1165" s="72" t="s">
        <v>214</v>
      </c>
      <c r="S1165" s="72" t="s">
        <v>1442</v>
      </c>
      <c r="T1165" s="314" t="s">
        <v>56</v>
      </c>
      <c r="U1165" s="356" t="s">
        <v>86</v>
      </c>
      <c r="V1165" s="261">
        <v>45988</v>
      </c>
    </row>
    <row r="1166" spans="1:33" ht="25.5">
      <c r="A1166" s="72">
        <v>1168</v>
      </c>
      <c r="B1166" s="368" t="s">
        <v>5120</v>
      </c>
      <c r="C1166" s="70">
        <v>45987</v>
      </c>
      <c r="D1166" s="72" t="s">
        <v>82</v>
      </c>
      <c r="E1166" s="72" t="s">
        <v>82</v>
      </c>
      <c r="F1166" s="64">
        <v>46009</v>
      </c>
      <c r="I1166" s="64">
        <v>45988</v>
      </c>
      <c r="J1166" s="72">
        <f t="shared" ca="1" si="29"/>
        <v>-61</v>
      </c>
      <c r="K1166" s="178" t="s">
        <v>3864</v>
      </c>
      <c r="L1166" s="72" t="s">
        <v>572</v>
      </c>
      <c r="M1166" s="72" t="s">
        <v>573</v>
      </c>
      <c r="N1166" s="105" t="s">
        <v>297</v>
      </c>
      <c r="O1166" s="60" t="s">
        <v>298</v>
      </c>
      <c r="P1166" s="58" t="s">
        <v>299</v>
      </c>
      <c r="Q1166" s="72" t="s">
        <v>5121</v>
      </c>
      <c r="R1166" s="61" t="s">
        <v>67</v>
      </c>
      <c r="S1166" s="61" t="s">
        <v>3866</v>
      </c>
      <c r="T1166" s="61" t="s">
        <v>56</v>
      </c>
      <c r="U1166" s="452" t="s">
        <v>447</v>
      </c>
      <c r="V1166" s="261" t="s">
        <v>5122</v>
      </c>
    </row>
    <row r="1167" spans="1:33" ht="25.5">
      <c r="A1167" s="350">
        <v>1169</v>
      </c>
      <c r="B1167" s="368" t="s">
        <v>5123</v>
      </c>
      <c r="C1167" s="64">
        <v>45988</v>
      </c>
      <c r="D1167" s="72" t="s">
        <v>570</v>
      </c>
      <c r="E1167" s="72" t="s">
        <v>570</v>
      </c>
      <c r="F1167" s="64">
        <v>46009</v>
      </c>
      <c r="I1167" s="64">
        <v>45988</v>
      </c>
      <c r="J1167" s="72">
        <f t="shared" ca="1" si="29"/>
        <v>-61</v>
      </c>
      <c r="K1167" s="178" t="s">
        <v>1778</v>
      </c>
      <c r="L1167" s="72" t="s">
        <v>142</v>
      </c>
      <c r="M1167" s="72" t="s">
        <v>143</v>
      </c>
      <c r="N1167" s="105" t="s">
        <v>99</v>
      </c>
      <c r="O1167" s="60" t="s">
        <v>646</v>
      </c>
      <c r="P1167" s="58" t="s">
        <v>647</v>
      </c>
      <c r="Q1167" s="72" t="s">
        <v>5124</v>
      </c>
      <c r="R1167" s="61"/>
      <c r="S1167" s="72" t="s">
        <v>5125</v>
      </c>
      <c r="T1167" s="61" t="s">
        <v>498</v>
      </c>
      <c r="U1167" s="452" t="s">
        <v>4174</v>
      </c>
      <c r="V1167" s="261">
        <v>45988</v>
      </c>
    </row>
    <row r="1168" spans="1:33" ht="25.5">
      <c r="A1168" s="72">
        <v>1170</v>
      </c>
      <c r="B1168" s="368" t="s">
        <v>5126</v>
      </c>
      <c r="C1168" s="70">
        <v>45986</v>
      </c>
      <c r="D1168" s="72" t="s">
        <v>82</v>
      </c>
      <c r="E1168" s="72" t="s">
        <v>82</v>
      </c>
      <c r="F1168" s="64">
        <v>46008</v>
      </c>
      <c r="I1168" s="64">
        <v>45988</v>
      </c>
      <c r="J1168" s="72">
        <f t="shared" ca="1" si="29"/>
        <v>-62</v>
      </c>
      <c r="K1168" s="178" t="s">
        <v>5127</v>
      </c>
      <c r="L1168" s="72" t="s">
        <v>572</v>
      </c>
      <c r="M1168" s="72" t="s">
        <v>573</v>
      </c>
      <c r="N1168" s="105" t="s">
        <v>127</v>
      </c>
      <c r="Q1168" s="72" t="s">
        <v>1120</v>
      </c>
      <c r="R1168" s="61" t="s">
        <v>214</v>
      </c>
      <c r="S1168" s="72" t="s">
        <v>1120</v>
      </c>
      <c r="T1168" s="61" t="s">
        <v>498</v>
      </c>
      <c r="U1168" s="356" t="s">
        <v>265</v>
      </c>
      <c r="V1168" s="261">
        <v>45988</v>
      </c>
    </row>
    <row r="1169" spans="1:33" ht="102">
      <c r="A1169" s="350">
        <v>1171</v>
      </c>
      <c r="B1169" s="596" t="s">
        <v>5128</v>
      </c>
      <c r="C1169" s="70">
        <v>45985</v>
      </c>
      <c r="D1169" s="72" t="s">
        <v>529</v>
      </c>
      <c r="E1169" s="72" t="s">
        <v>529</v>
      </c>
      <c r="F1169" s="64">
        <v>46000</v>
      </c>
      <c r="I1169" s="64">
        <v>45988</v>
      </c>
      <c r="J1169" s="72">
        <f t="shared" ca="1" si="29"/>
        <v>-68</v>
      </c>
      <c r="K1169" s="178" t="s">
        <v>5129</v>
      </c>
      <c r="L1169" s="72" t="s">
        <v>4019</v>
      </c>
      <c r="M1169" s="72" t="s">
        <v>49</v>
      </c>
      <c r="N1169" s="178" t="s">
        <v>159</v>
      </c>
      <c r="O1169" s="317" t="s">
        <v>160</v>
      </c>
      <c r="P1169" s="68" t="s">
        <v>161</v>
      </c>
      <c r="Q1169" s="72" t="s">
        <v>5130</v>
      </c>
      <c r="R1169" s="314" t="s">
        <v>67</v>
      </c>
      <c r="S1169" s="72" t="s">
        <v>5131</v>
      </c>
      <c r="T1169" s="72" t="s">
        <v>498</v>
      </c>
      <c r="U1169" s="356" t="s">
        <v>265</v>
      </c>
      <c r="V1169" s="315">
        <v>45988</v>
      </c>
    </row>
    <row r="1170" spans="1:33" ht="51">
      <c r="A1170" s="72">
        <v>1172</v>
      </c>
      <c r="B1170" s="596" t="s">
        <v>5132</v>
      </c>
      <c r="C1170" s="70">
        <v>45986</v>
      </c>
      <c r="D1170" s="72" t="s">
        <v>570</v>
      </c>
      <c r="E1170" s="72" t="s">
        <v>570</v>
      </c>
      <c r="F1170" s="64">
        <v>46007</v>
      </c>
      <c r="I1170" s="64">
        <v>45988</v>
      </c>
      <c r="J1170" s="72">
        <f t="shared" ca="1" si="29"/>
        <v>-63</v>
      </c>
      <c r="K1170" s="178" t="s">
        <v>4793</v>
      </c>
      <c r="L1170" s="72" t="s">
        <v>572</v>
      </c>
      <c r="M1170" s="72" t="s">
        <v>573</v>
      </c>
      <c r="N1170" s="105" t="s">
        <v>118</v>
      </c>
      <c r="O1170" s="60" t="s">
        <v>931</v>
      </c>
      <c r="P1170" s="58" t="s">
        <v>932</v>
      </c>
      <c r="Q1170" s="72" t="s">
        <v>5133</v>
      </c>
      <c r="R1170" s="61" t="s">
        <v>214</v>
      </c>
      <c r="S1170" s="72" t="s">
        <v>2025</v>
      </c>
      <c r="T1170" s="72" t="s">
        <v>56</v>
      </c>
      <c r="U1170" s="356" t="s">
        <v>86</v>
      </c>
      <c r="V1170" s="315">
        <v>45988</v>
      </c>
    </row>
    <row r="1171" spans="1:33" ht="25.5">
      <c r="A1171" s="350">
        <v>1173</v>
      </c>
      <c r="B1171" s="596" t="s">
        <v>5134</v>
      </c>
      <c r="C1171" s="70">
        <v>45985</v>
      </c>
      <c r="D1171" s="72" t="s">
        <v>82</v>
      </c>
      <c r="E1171" s="72" t="s">
        <v>82</v>
      </c>
      <c r="F1171" s="64">
        <v>46008</v>
      </c>
      <c r="I1171" s="64">
        <v>45988</v>
      </c>
      <c r="J1171" s="72">
        <f t="shared" ca="1" si="29"/>
        <v>-62</v>
      </c>
      <c r="K1171" s="178" t="s">
        <v>5135</v>
      </c>
      <c r="L1171" s="72" t="s">
        <v>572</v>
      </c>
      <c r="M1171" s="72" t="s">
        <v>573</v>
      </c>
      <c r="N1171" s="105" t="s">
        <v>134</v>
      </c>
      <c r="O1171" s="60" t="s">
        <v>1063</v>
      </c>
      <c r="P1171" s="58" t="s">
        <v>1064</v>
      </c>
      <c r="Q1171" s="72" t="s">
        <v>5136</v>
      </c>
      <c r="R1171" s="61" t="s">
        <v>214</v>
      </c>
      <c r="S1171" s="72" t="s">
        <v>5081</v>
      </c>
      <c r="T1171" s="72" t="s">
        <v>56</v>
      </c>
      <c r="U1171" s="356" t="s">
        <v>194</v>
      </c>
      <c r="V1171" s="315">
        <v>45988</v>
      </c>
    </row>
    <row r="1172" spans="1:33" ht="25.5">
      <c r="A1172" s="72">
        <v>1174</v>
      </c>
      <c r="B1172" s="596" t="s">
        <v>5137</v>
      </c>
      <c r="C1172" s="70">
        <v>45984</v>
      </c>
      <c r="D1172" s="72" t="s">
        <v>82</v>
      </c>
      <c r="E1172" s="72" t="s">
        <v>82</v>
      </c>
      <c r="F1172" s="64">
        <v>45975</v>
      </c>
      <c r="I1172" s="64">
        <v>45988</v>
      </c>
      <c r="J1172" s="72">
        <f t="shared" ca="1" si="29"/>
        <v>-83</v>
      </c>
      <c r="K1172" s="178" t="s">
        <v>5138</v>
      </c>
      <c r="L1172" s="72" t="s">
        <v>572</v>
      </c>
      <c r="M1172" s="72" t="s">
        <v>573</v>
      </c>
      <c r="N1172" s="72" t="s">
        <v>203</v>
      </c>
      <c r="O1172" s="72" t="s">
        <v>204</v>
      </c>
      <c r="P1172" s="72" t="s">
        <v>205</v>
      </c>
      <c r="Q1172" s="72" t="s">
        <v>5139</v>
      </c>
      <c r="R1172" s="61" t="s">
        <v>214</v>
      </c>
      <c r="S1172" s="72" t="s">
        <v>5081</v>
      </c>
      <c r="T1172" s="72" t="s">
        <v>56</v>
      </c>
      <c r="U1172" s="356" t="s">
        <v>86</v>
      </c>
      <c r="V1172" s="315">
        <v>45988</v>
      </c>
    </row>
    <row r="1173" spans="1:33" ht="38.25">
      <c r="A1173" s="350">
        <v>1175</v>
      </c>
      <c r="B1173" s="596" t="s">
        <v>5140</v>
      </c>
      <c r="C1173" s="70">
        <v>45985</v>
      </c>
      <c r="D1173" s="72" t="s">
        <v>82</v>
      </c>
      <c r="E1173" s="72" t="s">
        <v>82</v>
      </c>
      <c r="F1173" s="64">
        <v>46008</v>
      </c>
      <c r="I1173" s="64">
        <v>45988</v>
      </c>
      <c r="J1173" s="72">
        <f t="shared" ca="1" si="29"/>
        <v>-62</v>
      </c>
      <c r="K1173" s="178" t="s">
        <v>5141</v>
      </c>
      <c r="L1173" s="72" t="s">
        <v>572</v>
      </c>
      <c r="M1173" s="72" t="s">
        <v>573</v>
      </c>
      <c r="N1173" s="72" t="s">
        <v>63</v>
      </c>
      <c r="O1173" s="72" t="s">
        <v>64</v>
      </c>
      <c r="P1173" s="72" t="s">
        <v>65</v>
      </c>
      <c r="Q1173" s="72" t="s">
        <v>5142</v>
      </c>
      <c r="R1173" s="61" t="s">
        <v>67</v>
      </c>
      <c r="S1173" s="72" t="s">
        <v>5143</v>
      </c>
      <c r="T1173" s="72" t="s">
        <v>56</v>
      </c>
      <c r="U1173" s="356" t="s">
        <v>178</v>
      </c>
      <c r="V1173" s="315">
        <v>45988</v>
      </c>
      <c r="AB1173" s="64" t="s">
        <v>5144</v>
      </c>
      <c r="AC1173" s="64">
        <v>46001</v>
      </c>
      <c r="AE1173" s="72" t="s">
        <v>91</v>
      </c>
      <c r="AF1173" s="64" t="s">
        <v>5145</v>
      </c>
      <c r="AG1173" s="64">
        <v>45671</v>
      </c>
    </row>
    <row r="1174" spans="1:33" ht="38.25">
      <c r="A1174" s="72">
        <v>1176</v>
      </c>
      <c r="B1174" s="596" t="s">
        <v>5146</v>
      </c>
      <c r="C1174" s="70">
        <v>45987</v>
      </c>
      <c r="D1174" s="72" t="s">
        <v>1601</v>
      </c>
      <c r="E1174" s="72" t="s">
        <v>1601</v>
      </c>
      <c r="F1174" s="64">
        <v>46000</v>
      </c>
      <c r="I1174" s="64">
        <v>45988</v>
      </c>
      <c r="J1174" s="72">
        <f t="shared" ca="1" si="29"/>
        <v>-68</v>
      </c>
      <c r="K1174" s="178" t="s">
        <v>5147</v>
      </c>
      <c r="L1174" s="72" t="s">
        <v>142</v>
      </c>
      <c r="M1174" s="72" t="s">
        <v>143</v>
      </c>
      <c r="N1174" s="72" t="s">
        <v>63</v>
      </c>
      <c r="O1174" s="72" t="s">
        <v>64</v>
      </c>
      <c r="P1174" s="72" t="s">
        <v>65</v>
      </c>
      <c r="Q1174" s="72" t="s">
        <v>5148</v>
      </c>
      <c r="R1174" s="61" t="s">
        <v>337</v>
      </c>
      <c r="S1174" s="72" t="s">
        <v>5149</v>
      </c>
      <c r="T1174" s="72" t="s">
        <v>56</v>
      </c>
      <c r="U1174" s="356" t="s">
        <v>130</v>
      </c>
      <c r="V1174" s="261">
        <v>45988</v>
      </c>
    </row>
    <row r="1175" spans="1:33" ht="38.25">
      <c r="A1175" s="350">
        <v>1177</v>
      </c>
      <c r="B1175" s="596" t="s">
        <v>5150</v>
      </c>
      <c r="C1175" s="70">
        <v>45987</v>
      </c>
      <c r="D1175" s="72" t="s">
        <v>82</v>
      </c>
      <c r="E1175" s="72" t="s">
        <v>82</v>
      </c>
      <c r="F1175" s="64">
        <v>46009</v>
      </c>
      <c r="I1175" s="64">
        <v>45988</v>
      </c>
      <c r="J1175" s="72">
        <f t="shared" ca="1" si="29"/>
        <v>-61</v>
      </c>
      <c r="K1175" s="178" t="s">
        <v>5151</v>
      </c>
      <c r="L1175" s="72" t="s">
        <v>572</v>
      </c>
      <c r="M1175" s="72" t="s">
        <v>573</v>
      </c>
      <c r="N1175" s="72" t="s">
        <v>63</v>
      </c>
      <c r="O1175" s="72" t="s">
        <v>64</v>
      </c>
      <c r="P1175" s="72" t="s">
        <v>433</v>
      </c>
      <c r="Q1175" s="72" t="s">
        <v>5152</v>
      </c>
      <c r="R1175" s="61" t="s">
        <v>67</v>
      </c>
      <c r="S1175" s="72" t="s">
        <v>5153</v>
      </c>
      <c r="T1175" s="72" t="s">
        <v>56</v>
      </c>
      <c r="U1175" s="356" t="s">
        <v>1855</v>
      </c>
      <c r="V1175" s="261">
        <v>45988</v>
      </c>
    </row>
    <row r="1176" spans="1:33" ht="38.25">
      <c r="A1176" s="72">
        <v>1178</v>
      </c>
      <c r="B1176" s="596" t="s">
        <v>5154</v>
      </c>
      <c r="C1176" s="64">
        <v>45989</v>
      </c>
      <c r="D1176" s="72" t="s">
        <v>529</v>
      </c>
      <c r="E1176" s="72" t="s">
        <v>529</v>
      </c>
      <c r="F1176" s="64">
        <v>46006</v>
      </c>
      <c r="I1176" s="64">
        <v>45989</v>
      </c>
      <c r="J1176" s="72">
        <f t="shared" ca="1" si="29"/>
        <v>-64</v>
      </c>
      <c r="K1176" s="178" t="s">
        <v>1565</v>
      </c>
      <c r="L1176" s="72" t="s">
        <v>572</v>
      </c>
      <c r="M1176" s="72" t="s">
        <v>573</v>
      </c>
      <c r="N1176" s="72" t="s">
        <v>99</v>
      </c>
      <c r="O1176" s="72" t="s">
        <v>646</v>
      </c>
      <c r="P1176" s="72" t="s">
        <v>647</v>
      </c>
      <c r="Q1176" s="72" t="s">
        <v>5155</v>
      </c>
      <c r="R1176" s="61" t="s">
        <v>67</v>
      </c>
      <c r="S1176" s="72" t="s">
        <v>5156</v>
      </c>
      <c r="T1176" s="72" t="s">
        <v>56</v>
      </c>
      <c r="U1176" s="356" t="s">
        <v>265</v>
      </c>
      <c r="V1176" s="261">
        <v>45989</v>
      </c>
    </row>
    <row r="1177" spans="1:33" ht="25.5">
      <c r="A1177" s="350">
        <v>1179</v>
      </c>
      <c r="B1177" s="596" t="s">
        <v>5157</v>
      </c>
      <c r="C1177" s="64">
        <v>45989</v>
      </c>
      <c r="D1177" s="72" t="s">
        <v>124</v>
      </c>
      <c r="E1177" s="72" t="s">
        <v>124</v>
      </c>
      <c r="F1177" s="64">
        <v>46006</v>
      </c>
      <c r="I1177" s="64">
        <v>45989</v>
      </c>
      <c r="J1177" s="72">
        <f t="shared" ca="1" si="29"/>
        <v>-64</v>
      </c>
      <c r="K1177" s="178" t="s">
        <v>5158</v>
      </c>
      <c r="L1177" s="72" t="s">
        <v>572</v>
      </c>
      <c r="M1177" s="72" t="s">
        <v>573</v>
      </c>
      <c r="N1177" s="72" t="s">
        <v>63</v>
      </c>
      <c r="O1177" s="72" t="s">
        <v>64</v>
      </c>
      <c r="P1177" s="72" t="s">
        <v>433</v>
      </c>
      <c r="Q1177" s="72" t="s">
        <v>5159</v>
      </c>
      <c r="R1177" s="61" t="s">
        <v>440</v>
      </c>
      <c r="S1177" s="72" t="s">
        <v>5160</v>
      </c>
      <c r="T1177" s="72" t="s">
        <v>56</v>
      </c>
      <c r="U1177" s="356" t="s">
        <v>1855</v>
      </c>
      <c r="V1177" s="64">
        <v>45989</v>
      </c>
    </row>
    <row r="1178" spans="1:33" ht="51">
      <c r="A1178" s="72">
        <v>1180</v>
      </c>
      <c r="B1178" s="596" t="s">
        <v>5161</v>
      </c>
      <c r="C1178" s="64">
        <v>45989</v>
      </c>
      <c r="D1178" s="72" t="s">
        <v>82</v>
      </c>
      <c r="E1178" s="72" t="s">
        <v>82</v>
      </c>
      <c r="F1178" s="64">
        <v>46013</v>
      </c>
      <c r="I1178" s="64">
        <v>45989</v>
      </c>
      <c r="J1178" s="72">
        <f t="shared" ca="1" si="29"/>
        <v>-59</v>
      </c>
      <c r="K1178" s="178" t="s">
        <v>5162</v>
      </c>
      <c r="L1178" s="72" t="s">
        <v>572</v>
      </c>
      <c r="M1178" s="72" t="s">
        <v>502</v>
      </c>
      <c r="N1178" s="72" t="s">
        <v>159</v>
      </c>
      <c r="O1178" s="72" t="s">
        <v>160</v>
      </c>
      <c r="P1178" s="72" t="s">
        <v>161</v>
      </c>
      <c r="Q1178" s="72" t="s">
        <v>5163</v>
      </c>
      <c r="R1178" s="61" t="s">
        <v>67</v>
      </c>
      <c r="S1178" s="72" t="s">
        <v>5164</v>
      </c>
      <c r="T1178" s="72" t="s">
        <v>56</v>
      </c>
      <c r="U1178" s="356" t="s">
        <v>1855</v>
      </c>
      <c r="V1178" s="64">
        <v>45989</v>
      </c>
    </row>
    <row r="1179" spans="1:33" ht="25.5">
      <c r="A1179" s="350">
        <v>1181</v>
      </c>
      <c r="B1179" s="596" t="s">
        <v>5165</v>
      </c>
      <c r="C1179" s="70">
        <v>45986</v>
      </c>
      <c r="D1179" s="72" t="s">
        <v>4150</v>
      </c>
      <c r="E1179" s="72" t="s">
        <v>4150</v>
      </c>
      <c r="F1179" s="64">
        <v>46001</v>
      </c>
      <c r="I1179" s="64">
        <v>45989</v>
      </c>
      <c r="J1179" s="72">
        <f t="shared" ca="1" si="29"/>
        <v>-67</v>
      </c>
      <c r="K1179" s="178" t="s">
        <v>5166</v>
      </c>
      <c r="L1179" s="72" t="s">
        <v>572</v>
      </c>
      <c r="M1179" s="72" t="s">
        <v>573</v>
      </c>
      <c r="N1179" s="72" t="s">
        <v>127</v>
      </c>
      <c r="O1179" s="72"/>
      <c r="Q1179" s="72" t="s">
        <v>5167</v>
      </c>
      <c r="R1179" s="61" t="s">
        <v>337</v>
      </c>
      <c r="S1179" s="72" t="s">
        <v>5168</v>
      </c>
      <c r="T1179" s="72" t="s">
        <v>56</v>
      </c>
      <c r="U1179" s="356" t="s">
        <v>5169</v>
      </c>
      <c r="V1179" s="64">
        <v>45989</v>
      </c>
    </row>
    <row r="1180" spans="1:33" ht="25.5">
      <c r="A1180" s="72">
        <v>1182</v>
      </c>
      <c r="B1180" s="596" t="s">
        <v>5170</v>
      </c>
      <c r="C1180" s="70">
        <v>45982</v>
      </c>
      <c r="D1180" s="72" t="s">
        <v>547</v>
      </c>
      <c r="E1180" s="72" t="s">
        <v>547</v>
      </c>
      <c r="F1180" s="64">
        <v>46006</v>
      </c>
      <c r="I1180" s="64">
        <v>45989</v>
      </c>
      <c r="J1180" s="72">
        <f t="shared" ca="1" si="29"/>
        <v>-64</v>
      </c>
      <c r="K1180" s="178" t="s">
        <v>5171</v>
      </c>
      <c r="L1180" s="72" t="s">
        <v>572</v>
      </c>
      <c r="M1180" s="72" t="s">
        <v>573</v>
      </c>
      <c r="N1180" s="72" t="s">
        <v>159</v>
      </c>
      <c r="O1180" s="72" t="s">
        <v>160</v>
      </c>
      <c r="P1180" s="72" t="s">
        <v>161</v>
      </c>
      <c r="Q1180" s="72" t="s">
        <v>5172</v>
      </c>
      <c r="R1180" s="61" t="s">
        <v>67</v>
      </c>
      <c r="S1180" s="72" t="s">
        <v>5173</v>
      </c>
      <c r="T1180" s="72" t="s">
        <v>56</v>
      </c>
      <c r="U1180" s="356" t="s">
        <v>178</v>
      </c>
      <c r="V1180" s="64">
        <v>45989</v>
      </c>
    </row>
    <row r="1181" spans="1:33" ht="25.5">
      <c r="A1181" s="350">
        <v>1183</v>
      </c>
      <c r="B1181" s="596" t="s">
        <v>5174</v>
      </c>
      <c r="C1181" s="70">
        <v>45982</v>
      </c>
      <c r="D1181" s="72" t="s">
        <v>82</v>
      </c>
      <c r="E1181" s="72" t="s">
        <v>82</v>
      </c>
      <c r="F1181" s="64">
        <v>46006</v>
      </c>
      <c r="I1181" s="64">
        <v>45989</v>
      </c>
      <c r="J1181" s="72">
        <f t="shared" ca="1" si="29"/>
        <v>-64</v>
      </c>
      <c r="K1181" s="178" t="s">
        <v>4424</v>
      </c>
      <c r="L1181" s="72" t="s">
        <v>572</v>
      </c>
      <c r="M1181" s="72" t="s">
        <v>573</v>
      </c>
      <c r="N1181" s="72" t="s">
        <v>127</v>
      </c>
      <c r="O1181" s="72"/>
      <c r="Q1181" s="72" t="s">
        <v>5175</v>
      </c>
      <c r="R1181" s="61" t="s">
        <v>214</v>
      </c>
      <c r="S1181" s="72" t="s">
        <v>1120</v>
      </c>
      <c r="T1181" s="72" t="s">
        <v>56</v>
      </c>
      <c r="U1181" s="356" t="s">
        <v>178</v>
      </c>
      <c r="V1181" s="64">
        <v>45989</v>
      </c>
    </row>
    <row r="1182" spans="1:33" ht="63.75">
      <c r="A1182" s="72">
        <v>1184</v>
      </c>
      <c r="B1182" s="322" t="s">
        <v>5176</v>
      </c>
      <c r="C1182" s="70">
        <v>45980</v>
      </c>
      <c r="D1182" s="72" t="s">
        <v>82</v>
      </c>
      <c r="E1182" s="72" t="s">
        <v>82</v>
      </c>
      <c r="F1182" s="64">
        <v>46003</v>
      </c>
      <c r="I1182" s="64">
        <v>45989</v>
      </c>
      <c r="J1182" s="72">
        <f t="shared" ca="1" si="29"/>
        <v>-65</v>
      </c>
      <c r="K1182" s="178" t="s">
        <v>5177</v>
      </c>
      <c r="L1182" s="72" t="s">
        <v>572</v>
      </c>
      <c r="M1182" s="72" t="s">
        <v>573</v>
      </c>
      <c r="N1182" s="72" t="s">
        <v>127</v>
      </c>
      <c r="O1182" s="72"/>
      <c r="Q1182" s="72" t="s">
        <v>5178</v>
      </c>
      <c r="R1182" s="61" t="s">
        <v>214</v>
      </c>
      <c r="S1182" s="72" t="s">
        <v>1120</v>
      </c>
      <c r="T1182" s="72" t="s">
        <v>56</v>
      </c>
      <c r="U1182" s="356" t="s">
        <v>265</v>
      </c>
      <c r="V1182" s="64">
        <v>45989</v>
      </c>
    </row>
    <row r="1183" spans="1:33" ht="25.5">
      <c r="A1183" s="350">
        <v>1185</v>
      </c>
      <c r="B1183" s="596" t="s">
        <v>5179</v>
      </c>
      <c r="C1183" s="70">
        <v>45985</v>
      </c>
      <c r="F1183" s="64">
        <v>46007</v>
      </c>
      <c r="I1183" s="64">
        <v>45989</v>
      </c>
      <c r="J1183" s="72">
        <f t="shared" ca="1" si="29"/>
        <v>-63</v>
      </c>
      <c r="K1183" s="178" t="s">
        <v>5180</v>
      </c>
      <c r="L1183" s="72" t="s">
        <v>572</v>
      </c>
      <c r="M1183" s="72" t="s">
        <v>573</v>
      </c>
      <c r="N1183" s="72" t="s">
        <v>63</v>
      </c>
      <c r="O1183" s="72" t="s">
        <v>64</v>
      </c>
      <c r="P1183" s="72" t="s">
        <v>450</v>
      </c>
      <c r="Q1183" s="72" t="s">
        <v>5181</v>
      </c>
      <c r="R1183" s="61" t="s">
        <v>214</v>
      </c>
      <c r="S1183" s="72" t="s">
        <v>17</v>
      </c>
      <c r="T1183" s="72" t="s">
        <v>56</v>
      </c>
      <c r="U1183" s="356" t="s">
        <v>86</v>
      </c>
      <c r="V1183" s="64">
        <v>45989</v>
      </c>
    </row>
    <row r="1184" spans="1:33" ht="76.5">
      <c r="A1184" s="72">
        <v>1186</v>
      </c>
      <c r="B1184" s="596" t="s">
        <v>5182</v>
      </c>
      <c r="C1184" s="70">
        <v>45986</v>
      </c>
      <c r="D1184" s="72" t="s">
        <v>5060</v>
      </c>
      <c r="E1184" s="72" t="s">
        <v>5060</v>
      </c>
      <c r="F1184" s="64">
        <v>46001</v>
      </c>
      <c r="I1184" s="64">
        <v>45989</v>
      </c>
      <c r="J1184" s="72">
        <f t="shared" ca="1" si="29"/>
        <v>-67</v>
      </c>
      <c r="K1184" s="178" t="s">
        <v>5183</v>
      </c>
      <c r="L1184" s="72" t="s">
        <v>522</v>
      </c>
      <c r="M1184" s="72" t="s">
        <v>522</v>
      </c>
      <c r="N1184" s="72" t="s">
        <v>573</v>
      </c>
      <c r="O1184" s="72" t="s">
        <v>118</v>
      </c>
      <c r="P1184" s="72" t="s">
        <v>931</v>
      </c>
      <c r="Q1184" s="72" t="s">
        <v>5184</v>
      </c>
      <c r="R1184" s="61" t="s">
        <v>67</v>
      </c>
      <c r="S1184" s="72" t="s">
        <v>5185</v>
      </c>
      <c r="T1184" s="72" t="s">
        <v>56</v>
      </c>
      <c r="U1184" s="356" t="s">
        <v>265</v>
      </c>
      <c r="V1184" s="64">
        <v>45989</v>
      </c>
    </row>
    <row r="1185" spans="1:48" ht="51">
      <c r="A1185" s="350">
        <v>1187</v>
      </c>
      <c r="B1185" s="596" t="s">
        <v>5186</v>
      </c>
      <c r="C1185" s="70">
        <v>45988</v>
      </c>
      <c r="F1185" s="64">
        <v>46010</v>
      </c>
      <c r="I1185" s="64">
        <v>45989</v>
      </c>
      <c r="J1185" s="72">
        <f t="shared" ca="1" si="29"/>
        <v>-60</v>
      </c>
      <c r="K1185" s="178" t="s">
        <v>5187</v>
      </c>
      <c r="L1185" s="72" t="s">
        <v>572</v>
      </c>
      <c r="M1185" s="72" t="s">
        <v>5188</v>
      </c>
      <c r="N1185" s="72" t="s">
        <v>159</v>
      </c>
      <c r="O1185" s="72" t="s">
        <v>160</v>
      </c>
      <c r="P1185" s="72" t="s">
        <v>161</v>
      </c>
      <c r="Q1185" s="72" t="s">
        <v>5189</v>
      </c>
      <c r="R1185" s="61" t="s">
        <v>67</v>
      </c>
      <c r="S1185" s="72" t="s">
        <v>5190</v>
      </c>
      <c r="T1185" s="72" t="s">
        <v>56</v>
      </c>
      <c r="U1185" s="356" t="s">
        <v>178</v>
      </c>
      <c r="V1185" s="64">
        <v>45989</v>
      </c>
    </row>
    <row r="1186" spans="1:48" s="318" customFormat="1" ht="112.5" customHeight="1">
      <c r="A1186" s="72">
        <v>1188</v>
      </c>
      <c r="B1186" s="322" t="s">
        <v>5191</v>
      </c>
      <c r="C1186" s="70">
        <v>45988</v>
      </c>
      <c r="D1186" s="72" t="s">
        <v>547</v>
      </c>
      <c r="E1186" s="72" t="s">
        <v>547</v>
      </c>
      <c r="F1186" s="64">
        <v>46009</v>
      </c>
      <c r="G1186" s="64"/>
      <c r="H1186" s="64"/>
      <c r="I1186" s="64">
        <v>45989</v>
      </c>
      <c r="J1186" s="72">
        <f t="shared" ca="1" si="29"/>
        <v>-61</v>
      </c>
      <c r="K1186" s="1014" t="s">
        <v>1441</v>
      </c>
      <c r="L1186" s="72" t="s">
        <v>572</v>
      </c>
      <c r="M1186" s="72" t="s">
        <v>573</v>
      </c>
      <c r="N1186" s="72" t="s">
        <v>232</v>
      </c>
      <c r="O1186" s="72" t="s">
        <v>306</v>
      </c>
      <c r="P1186" s="72" t="s">
        <v>307</v>
      </c>
      <c r="Q1186" s="72" t="s">
        <v>5192</v>
      </c>
      <c r="R1186" s="314" t="s">
        <v>67</v>
      </c>
      <c r="S1186" s="72" t="s">
        <v>5193</v>
      </c>
      <c r="T1186" s="72" t="s">
        <v>498</v>
      </c>
      <c r="U1186" s="356" t="s">
        <v>2025</v>
      </c>
      <c r="V1186" s="64">
        <v>45989</v>
      </c>
      <c r="W1186" s="316"/>
      <c r="X1186" s="72"/>
      <c r="Y1186" s="72"/>
      <c r="Z1186" s="72"/>
      <c r="AA1186" s="72"/>
      <c r="AB1186" s="64"/>
      <c r="AC1186" s="72"/>
      <c r="AD1186" s="72"/>
      <c r="AE1186" s="72"/>
      <c r="AF1186" s="64"/>
      <c r="AG1186" s="64"/>
      <c r="AH1186" s="72"/>
      <c r="AI1186" s="72"/>
      <c r="AJ1186" s="64"/>
      <c r="AK1186" s="72"/>
      <c r="AL1186" s="72"/>
      <c r="AM1186" s="72"/>
      <c r="AN1186" s="64"/>
      <c r="AO1186" s="154"/>
      <c r="AP1186" s="72"/>
      <c r="AQ1186" s="72"/>
      <c r="AR1186" s="72"/>
      <c r="AS1186" s="72"/>
      <c r="AT1186" s="64"/>
      <c r="AU1186" s="72"/>
      <c r="AV1186" s="72"/>
    </row>
    <row r="1187" spans="1:48" ht="63.75">
      <c r="A1187" s="350">
        <v>1189</v>
      </c>
      <c r="B1187" s="322" t="s">
        <v>5194</v>
      </c>
      <c r="C1187" s="70">
        <v>45987</v>
      </c>
      <c r="D1187" s="72" t="s">
        <v>82</v>
      </c>
      <c r="E1187" s="72" t="s">
        <v>82</v>
      </c>
      <c r="F1187" s="64">
        <v>46009</v>
      </c>
      <c r="I1187" s="64">
        <v>45989</v>
      </c>
      <c r="J1187" s="72">
        <f t="shared" ca="1" si="29"/>
        <v>-61</v>
      </c>
      <c r="K1187" s="1014" t="s">
        <v>5195</v>
      </c>
      <c r="L1187" s="72" t="s">
        <v>572</v>
      </c>
      <c r="M1187" s="72" t="s">
        <v>573</v>
      </c>
      <c r="N1187" s="72" t="s">
        <v>118</v>
      </c>
      <c r="O1187" s="72" t="s">
        <v>119</v>
      </c>
      <c r="P1187" s="72" t="s">
        <v>120</v>
      </c>
      <c r="Q1187" s="72" t="s">
        <v>5196</v>
      </c>
      <c r="R1187" s="61" t="s">
        <v>67</v>
      </c>
      <c r="S1187" s="72" t="s">
        <v>5197</v>
      </c>
      <c r="T1187" s="72" t="s">
        <v>69</v>
      </c>
      <c r="U1187" s="356" t="s">
        <v>70</v>
      </c>
      <c r="V1187" s="64">
        <v>45989</v>
      </c>
    </row>
    <row r="1188" spans="1:48" ht="51">
      <c r="A1188" s="72">
        <v>1190</v>
      </c>
      <c r="B1188" s="677"/>
      <c r="C1188" s="678"/>
      <c r="D1188" s="679"/>
      <c r="E1188" s="679"/>
      <c r="F1188" s="575"/>
      <c r="G1188" s="575"/>
      <c r="H1188" s="575"/>
      <c r="I1188" s="575"/>
      <c r="J1188" s="72" t="str">
        <f t="shared" ca="1" si="29"/>
        <v/>
      </c>
      <c r="K1188" s="1014" t="s">
        <v>5083</v>
      </c>
      <c r="L1188" s="72" t="s">
        <v>572</v>
      </c>
      <c r="M1188" s="72" t="s">
        <v>502</v>
      </c>
      <c r="N1188" s="72" t="s">
        <v>50</v>
      </c>
      <c r="O1188" s="72" t="s">
        <v>51</v>
      </c>
      <c r="P1188" s="72" t="s">
        <v>52</v>
      </c>
      <c r="Q1188" s="72" t="s">
        <v>5198</v>
      </c>
      <c r="R1188" s="61" t="s">
        <v>322</v>
      </c>
      <c r="S1188" s="72" t="s">
        <v>5199</v>
      </c>
      <c r="T1188" s="72" t="s">
        <v>56</v>
      </c>
      <c r="U1188" s="356" t="s">
        <v>1855</v>
      </c>
      <c r="V1188" s="64">
        <v>45989</v>
      </c>
    </row>
    <row r="1189" spans="1:48" ht="63.75">
      <c r="A1189" s="350">
        <v>1191</v>
      </c>
      <c r="B1189" s="167" t="s">
        <v>5200</v>
      </c>
      <c r="C1189" s="70">
        <v>45987</v>
      </c>
      <c r="D1189" s="66" t="s">
        <v>570</v>
      </c>
      <c r="E1189" s="66" t="s">
        <v>570</v>
      </c>
      <c r="F1189" s="64">
        <v>46009</v>
      </c>
      <c r="I1189" s="64">
        <v>45992</v>
      </c>
      <c r="J1189" s="72">
        <f t="shared" ca="1" si="29"/>
        <v>-61</v>
      </c>
      <c r="K1189" s="1014" t="s">
        <v>1441</v>
      </c>
      <c r="L1189" s="72" t="s">
        <v>572</v>
      </c>
      <c r="M1189" s="72" t="s">
        <v>573</v>
      </c>
      <c r="N1189" s="72" t="s">
        <v>666</v>
      </c>
      <c r="O1189" s="72" t="s">
        <v>4091</v>
      </c>
      <c r="P1189" s="72" t="s">
        <v>4092</v>
      </c>
      <c r="Q1189" s="72" t="s">
        <v>5201</v>
      </c>
      <c r="R1189" s="61" t="s">
        <v>214</v>
      </c>
      <c r="S1189" s="72" t="s">
        <v>5202</v>
      </c>
      <c r="T1189" s="72" t="s">
        <v>56</v>
      </c>
      <c r="U1189" s="356" t="s">
        <v>86</v>
      </c>
      <c r="V1189" s="261">
        <v>45992</v>
      </c>
      <c r="AB1189" s="64" t="s">
        <v>5203</v>
      </c>
      <c r="AC1189" s="64">
        <v>45671</v>
      </c>
      <c r="AE1189" s="64">
        <v>45677</v>
      </c>
      <c r="AF1189" s="461" t="s">
        <v>5204</v>
      </c>
    </row>
    <row r="1190" spans="1:48" ht="25.5">
      <c r="A1190" s="72">
        <v>1192</v>
      </c>
      <c r="B1190" s="167" t="s">
        <v>5205</v>
      </c>
      <c r="C1190" s="70">
        <v>45987</v>
      </c>
      <c r="D1190" s="66" t="s">
        <v>82</v>
      </c>
      <c r="E1190" s="66" t="s">
        <v>82</v>
      </c>
      <c r="F1190" s="64">
        <v>46009</v>
      </c>
      <c r="I1190" s="64">
        <v>45992</v>
      </c>
      <c r="J1190" s="72">
        <f t="shared" ca="1" si="29"/>
        <v>-61</v>
      </c>
      <c r="K1190" s="1014" t="s">
        <v>5206</v>
      </c>
      <c r="L1190" s="72" t="s">
        <v>572</v>
      </c>
      <c r="M1190" s="72" t="s">
        <v>573</v>
      </c>
      <c r="N1190" s="72" t="s">
        <v>167</v>
      </c>
      <c r="O1190" s="72" t="s">
        <v>596</v>
      </c>
      <c r="P1190" s="72" t="s">
        <v>597</v>
      </c>
      <c r="Q1190" s="72" t="s">
        <v>5207</v>
      </c>
      <c r="R1190" s="61" t="s">
        <v>322</v>
      </c>
      <c r="S1190" s="72" t="s">
        <v>5208</v>
      </c>
      <c r="T1190" s="72" t="s">
        <v>56</v>
      </c>
      <c r="U1190" s="356" t="s">
        <v>265</v>
      </c>
      <c r="V1190" s="261">
        <v>45992</v>
      </c>
    </row>
    <row r="1191" spans="1:48" ht="25.5">
      <c r="A1191" s="350">
        <v>1193</v>
      </c>
      <c r="B1191" s="167" t="s">
        <v>5209</v>
      </c>
      <c r="C1191" s="70">
        <v>45987</v>
      </c>
      <c r="D1191" s="66" t="s">
        <v>82</v>
      </c>
      <c r="E1191" s="66" t="s">
        <v>82</v>
      </c>
      <c r="F1191" s="64">
        <v>46009</v>
      </c>
      <c r="I1191" s="64">
        <v>45992</v>
      </c>
      <c r="J1191" s="72">
        <f t="shared" ca="1" si="29"/>
        <v>-61</v>
      </c>
      <c r="K1191" s="1014" t="s">
        <v>5210</v>
      </c>
      <c r="L1191" s="72" t="s">
        <v>572</v>
      </c>
      <c r="M1191" s="72" t="s">
        <v>573</v>
      </c>
      <c r="N1191" s="72" t="s">
        <v>144</v>
      </c>
      <c r="O1191" s="72" t="s">
        <v>145</v>
      </c>
      <c r="P1191" s="72" t="s">
        <v>146</v>
      </c>
      <c r="Q1191" s="72" t="s">
        <v>5211</v>
      </c>
      <c r="R1191" s="61" t="s">
        <v>214</v>
      </c>
      <c r="S1191" s="72" t="s">
        <v>1120</v>
      </c>
      <c r="T1191" s="72" t="s">
        <v>56</v>
      </c>
      <c r="U1191" s="356" t="s">
        <v>265</v>
      </c>
      <c r="V1191" s="261">
        <v>45992</v>
      </c>
    </row>
    <row r="1192" spans="1:48" ht="63.75">
      <c r="A1192" s="72">
        <v>1194</v>
      </c>
      <c r="B1192" s="167" t="s">
        <v>5212</v>
      </c>
      <c r="C1192" s="70">
        <v>45987</v>
      </c>
      <c r="D1192" s="66" t="s">
        <v>82</v>
      </c>
      <c r="E1192" s="66" t="s">
        <v>82</v>
      </c>
      <c r="F1192" s="64">
        <v>46009</v>
      </c>
      <c r="I1192" s="64">
        <v>45992</v>
      </c>
      <c r="J1192" s="72">
        <f t="shared" ca="1" si="29"/>
        <v>-61</v>
      </c>
      <c r="K1192" s="1014" t="s">
        <v>5195</v>
      </c>
      <c r="L1192" s="72" t="s">
        <v>572</v>
      </c>
      <c r="M1192" s="72" t="s">
        <v>573</v>
      </c>
      <c r="N1192" s="72" t="s">
        <v>118</v>
      </c>
      <c r="O1192" s="72" t="s">
        <v>119</v>
      </c>
      <c r="P1192" s="72" t="s">
        <v>120</v>
      </c>
      <c r="Q1192" s="72" t="s">
        <v>5196</v>
      </c>
      <c r="R1192" s="61" t="s">
        <v>67</v>
      </c>
      <c r="S1192" s="72" t="s">
        <v>5197</v>
      </c>
      <c r="T1192" s="72" t="s">
        <v>69</v>
      </c>
      <c r="U1192" s="356" t="s">
        <v>70</v>
      </c>
      <c r="V1192" s="261">
        <v>45992</v>
      </c>
    </row>
    <row r="1193" spans="1:48" ht="29.25">
      <c r="A1193" s="350">
        <v>1195</v>
      </c>
      <c r="B1193" s="168" t="s">
        <v>5213</v>
      </c>
      <c r="C1193" s="70">
        <v>45974</v>
      </c>
      <c r="D1193" s="66" t="s">
        <v>82</v>
      </c>
      <c r="E1193" s="66" t="s">
        <v>82</v>
      </c>
      <c r="F1193" s="64">
        <v>45996</v>
      </c>
      <c r="I1193" s="64">
        <v>45992</v>
      </c>
      <c r="J1193" s="72">
        <f t="shared" ca="1" si="29"/>
        <v>-69</v>
      </c>
      <c r="K1193" s="965" t="s">
        <v>4537</v>
      </c>
      <c r="L1193" s="72" t="s">
        <v>522</v>
      </c>
      <c r="M1193" s="72" t="s">
        <v>501</v>
      </c>
      <c r="N1193" s="72" t="s">
        <v>127</v>
      </c>
      <c r="O1193" s="72"/>
      <c r="Q1193" s="72" t="s">
        <v>4538</v>
      </c>
      <c r="R1193" s="61" t="s">
        <v>214</v>
      </c>
      <c r="S1193" s="72" t="s">
        <v>5214</v>
      </c>
      <c r="T1193" s="72" t="s">
        <v>498</v>
      </c>
      <c r="U1193" s="356" t="s">
        <v>1442</v>
      </c>
      <c r="V1193" s="261">
        <v>45992</v>
      </c>
    </row>
    <row r="1194" spans="1:48" ht="25.5">
      <c r="A1194" s="72">
        <v>1196</v>
      </c>
      <c r="B1194" s="167" t="s">
        <v>5215</v>
      </c>
      <c r="C1194" s="70">
        <v>45989</v>
      </c>
      <c r="D1194" s="66" t="s">
        <v>547</v>
      </c>
      <c r="E1194" s="66" t="s">
        <v>547</v>
      </c>
      <c r="F1194" s="64">
        <v>46013</v>
      </c>
      <c r="I1194" s="64">
        <v>45992</v>
      </c>
      <c r="J1194" s="72">
        <f t="shared" ca="1" si="29"/>
        <v>-59</v>
      </c>
      <c r="K1194" s="1014" t="s">
        <v>5216</v>
      </c>
      <c r="L1194" s="72" t="s">
        <v>572</v>
      </c>
      <c r="M1194" s="72" t="s">
        <v>573</v>
      </c>
      <c r="N1194" s="72" t="s">
        <v>118</v>
      </c>
      <c r="O1194" s="72" t="s">
        <v>268</v>
      </c>
      <c r="P1194" s="72" t="s">
        <v>269</v>
      </c>
      <c r="Q1194" s="72" t="s">
        <v>5217</v>
      </c>
      <c r="R1194" s="67" t="s">
        <v>322</v>
      </c>
      <c r="S1194" s="72" t="s">
        <v>5218</v>
      </c>
      <c r="T1194" s="72" t="s">
        <v>56</v>
      </c>
      <c r="U1194" s="356" t="s">
        <v>5219</v>
      </c>
      <c r="V1194" s="261">
        <v>45992</v>
      </c>
    </row>
    <row r="1195" spans="1:48" ht="25.5">
      <c r="A1195" s="350">
        <v>1197</v>
      </c>
      <c r="B1195" s="167" t="s">
        <v>5220</v>
      </c>
      <c r="C1195" s="70">
        <v>45988</v>
      </c>
      <c r="D1195" s="66" t="s">
        <v>529</v>
      </c>
      <c r="E1195" s="66" t="s">
        <v>529</v>
      </c>
      <c r="F1195" s="64">
        <v>46003</v>
      </c>
      <c r="I1195" s="64">
        <v>45992</v>
      </c>
      <c r="J1195" s="72">
        <f t="shared" ca="1" si="29"/>
        <v>-65</v>
      </c>
      <c r="K1195" s="1014" t="s">
        <v>5221</v>
      </c>
      <c r="L1195" s="72" t="s">
        <v>572</v>
      </c>
      <c r="M1195" s="72" t="s">
        <v>573</v>
      </c>
      <c r="N1195" s="72" t="s">
        <v>127</v>
      </c>
      <c r="O1195" s="72"/>
      <c r="Q1195" s="72" t="s">
        <v>5222</v>
      </c>
      <c r="R1195" s="61" t="s">
        <v>214</v>
      </c>
      <c r="S1195" s="72" t="s">
        <v>1120</v>
      </c>
      <c r="T1195" s="72" t="s">
        <v>56</v>
      </c>
      <c r="U1195" s="356" t="s">
        <v>130</v>
      </c>
      <c r="V1195" s="261">
        <v>45992</v>
      </c>
    </row>
    <row r="1196" spans="1:48" ht="25.5">
      <c r="A1196" s="72">
        <v>1198</v>
      </c>
      <c r="B1196" s="167" t="s">
        <v>5223</v>
      </c>
      <c r="C1196" s="70">
        <v>45988</v>
      </c>
      <c r="D1196" s="66" t="s">
        <v>82</v>
      </c>
      <c r="E1196" s="66" t="s">
        <v>82</v>
      </c>
      <c r="F1196" s="64">
        <v>46010</v>
      </c>
      <c r="I1196" s="64">
        <v>45992</v>
      </c>
      <c r="J1196" s="72">
        <f t="shared" ref="J1196:J1222" ca="1" si="30">IF(AND(B1196&lt;&gt;"",C1196&lt;&gt;"",F1196&lt;&gt;""),IF(NETWORKDAYS.INTL(TODAY(),F1196,1,festivos)&gt;=0,NETWORKDAYS.INTL(TODAY(),F1196,1,festivos)-1,NETWORKDAYS.INTL(TODAY(),F1196,1,festivos)+1),"")</f>
        <v>-60</v>
      </c>
      <c r="K1196" s="1014" t="s">
        <v>5224</v>
      </c>
      <c r="L1196" s="72" t="s">
        <v>572</v>
      </c>
      <c r="M1196" s="72" t="s">
        <v>573</v>
      </c>
      <c r="N1196" s="72" t="s">
        <v>144</v>
      </c>
      <c r="O1196" s="72" t="s">
        <v>145</v>
      </c>
      <c r="P1196" s="72" t="s">
        <v>146</v>
      </c>
      <c r="Q1196" s="72" t="s">
        <v>5225</v>
      </c>
      <c r="R1196" s="61" t="s">
        <v>322</v>
      </c>
      <c r="S1196" s="72" t="s">
        <v>5226</v>
      </c>
      <c r="T1196" s="72" t="s">
        <v>56</v>
      </c>
      <c r="U1196" s="393" t="s">
        <v>5227</v>
      </c>
      <c r="V1196" s="261">
        <v>45992</v>
      </c>
    </row>
    <row r="1197" spans="1:48" ht="25.5">
      <c r="A1197" s="350">
        <v>1199</v>
      </c>
      <c r="B1197" s="167" t="s">
        <v>5228</v>
      </c>
      <c r="C1197" s="70">
        <v>45988</v>
      </c>
      <c r="D1197" s="66" t="s">
        <v>82</v>
      </c>
      <c r="E1197" s="66" t="s">
        <v>82</v>
      </c>
      <c r="F1197" s="64">
        <v>46010</v>
      </c>
      <c r="I1197" s="64">
        <v>45992</v>
      </c>
      <c r="J1197" s="72">
        <f t="shared" ca="1" si="30"/>
        <v>-60</v>
      </c>
      <c r="K1197" s="1014" t="s">
        <v>5229</v>
      </c>
      <c r="L1197" s="72" t="s">
        <v>572</v>
      </c>
      <c r="M1197" s="72" t="s">
        <v>573</v>
      </c>
      <c r="N1197" s="72" t="s">
        <v>203</v>
      </c>
      <c r="O1197" s="72" t="s">
        <v>204</v>
      </c>
      <c r="P1197" s="72" t="s">
        <v>205</v>
      </c>
      <c r="Q1197" s="72" t="s">
        <v>5230</v>
      </c>
      <c r="R1197" s="61" t="s">
        <v>138</v>
      </c>
      <c r="S1197" s="72" t="s">
        <v>5231</v>
      </c>
      <c r="T1197" s="72" t="s">
        <v>56</v>
      </c>
      <c r="U1197" s="356" t="s">
        <v>1855</v>
      </c>
      <c r="V1197" s="261">
        <v>45992</v>
      </c>
      <c r="AB1197" s="584" t="s">
        <v>5232</v>
      </c>
      <c r="AC1197" s="141">
        <v>45994</v>
      </c>
    </row>
    <row r="1198" spans="1:48" ht="25.5">
      <c r="A1198" s="72">
        <v>1200</v>
      </c>
      <c r="B1198" s="167" t="s">
        <v>5233</v>
      </c>
      <c r="C1198" s="70">
        <v>45987</v>
      </c>
      <c r="D1198" s="66" t="s">
        <v>82</v>
      </c>
      <c r="E1198" s="66" t="s">
        <v>82</v>
      </c>
      <c r="F1198" s="64">
        <v>46009</v>
      </c>
      <c r="I1198" s="64">
        <v>45992</v>
      </c>
      <c r="J1198" s="72">
        <f t="shared" ca="1" si="30"/>
        <v>-61</v>
      </c>
      <c r="K1198" s="1014" t="s">
        <v>4633</v>
      </c>
      <c r="L1198" s="72" t="s">
        <v>142</v>
      </c>
      <c r="M1198" s="72" t="s">
        <v>501</v>
      </c>
      <c r="N1198" s="72" t="s">
        <v>159</v>
      </c>
      <c r="O1198" s="72" t="s">
        <v>160</v>
      </c>
      <c r="P1198" s="72" t="s">
        <v>161</v>
      </c>
      <c r="Q1198" s="72" t="s">
        <v>5234</v>
      </c>
      <c r="R1198" s="61" t="s">
        <v>214</v>
      </c>
      <c r="T1198" s="72" t="s">
        <v>56</v>
      </c>
      <c r="U1198" s="356" t="s">
        <v>1855</v>
      </c>
      <c r="V1198" s="261">
        <v>45992</v>
      </c>
    </row>
    <row r="1199" spans="1:48" ht="63.75">
      <c r="A1199" s="350">
        <v>1201</v>
      </c>
      <c r="B1199" s="596" t="s">
        <v>5235</v>
      </c>
      <c r="C1199" s="70">
        <v>45988</v>
      </c>
      <c r="D1199" s="66" t="s">
        <v>547</v>
      </c>
      <c r="E1199" s="66" t="s">
        <v>547</v>
      </c>
      <c r="F1199" s="64">
        <v>46010</v>
      </c>
      <c r="I1199" s="64">
        <v>45992</v>
      </c>
      <c r="J1199" s="72">
        <f t="shared" ca="1" si="30"/>
        <v>-60</v>
      </c>
      <c r="K1199" s="1014" t="s">
        <v>5236</v>
      </c>
      <c r="L1199" s="72" t="s">
        <v>572</v>
      </c>
      <c r="M1199" s="72" t="s">
        <v>573</v>
      </c>
      <c r="N1199" s="72" t="s">
        <v>232</v>
      </c>
      <c r="O1199" s="72" t="s">
        <v>306</v>
      </c>
      <c r="P1199" s="72" t="s">
        <v>956</v>
      </c>
      <c r="Q1199" s="72" t="s">
        <v>5237</v>
      </c>
      <c r="R1199" s="61" t="s">
        <v>67</v>
      </c>
      <c r="S1199" s="72" t="s">
        <v>5238</v>
      </c>
      <c r="T1199" s="72" t="s">
        <v>56</v>
      </c>
      <c r="U1199" s="356" t="s">
        <v>330</v>
      </c>
      <c r="V1199" s="261">
        <v>45992</v>
      </c>
    </row>
    <row r="1200" spans="1:48" ht="38.25">
      <c r="A1200" s="72">
        <v>1202</v>
      </c>
      <c r="B1200" s="596" t="s">
        <v>5239</v>
      </c>
      <c r="C1200" s="70">
        <v>45988</v>
      </c>
      <c r="D1200" s="66" t="s">
        <v>547</v>
      </c>
      <c r="E1200" s="66" t="s">
        <v>547</v>
      </c>
      <c r="F1200" s="64">
        <v>46010</v>
      </c>
      <c r="I1200" s="64">
        <v>45992</v>
      </c>
      <c r="J1200" s="72">
        <f t="shared" ca="1" si="30"/>
        <v>-60</v>
      </c>
      <c r="K1200" s="1014" t="s">
        <v>5236</v>
      </c>
      <c r="L1200" s="72" t="s">
        <v>572</v>
      </c>
      <c r="M1200" s="72" t="s">
        <v>573</v>
      </c>
      <c r="N1200" s="72" t="s">
        <v>63</v>
      </c>
      <c r="O1200" s="72" t="s">
        <v>64</v>
      </c>
      <c r="P1200" s="72" t="s">
        <v>450</v>
      </c>
      <c r="Q1200" s="72" t="s">
        <v>5240</v>
      </c>
      <c r="R1200" s="61" t="s">
        <v>67</v>
      </c>
      <c r="S1200" s="72" t="s">
        <v>5241</v>
      </c>
      <c r="T1200" s="72" t="s">
        <v>56</v>
      </c>
      <c r="U1200" s="356" t="s">
        <v>330</v>
      </c>
      <c r="V1200" s="261">
        <v>45992</v>
      </c>
    </row>
    <row r="1201" spans="1:48" s="318" customFormat="1" ht="63.75">
      <c r="A1201" s="350">
        <v>1203</v>
      </c>
      <c r="B1201" s="322" t="s">
        <v>5242</v>
      </c>
      <c r="C1201" s="70">
        <v>45988</v>
      </c>
      <c r="D1201" s="66" t="s">
        <v>547</v>
      </c>
      <c r="E1201" s="66" t="s">
        <v>547</v>
      </c>
      <c r="F1201" s="64">
        <v>46010</v>
      </c>
      <c r="G1201" s="64"/>
      <c r="H1201" s="64"/>
      <c r="I1201" s="64">
        <v>45992</v>
      </c>
      <c r="J1201" s="72">
        <f t="shared" ca="1" si="30"/>
        <v>-60</v>
      </c>
      <c r="K1201" s="1014" t="s">
        <v>5236</v>
      </c>
      <c r="L1201" s="72" t="s">
        <v>572</v>
      </c>
      <c r="M1201" s="72" t="s">
        <v>573</v>
      </c>
      <c r="N1201" s="72" t="s">
        <v>232</v>
      </c>
      <c r="O1201" s="72" t="s">
        <v>306</v>
      </c>
      <c r="P1201" s="72" t="s">
        <v>956</v>
      </c>
      <c r="Q1201" s="72" t="s">
        <v>5243</v>
      </c>
      <c r="R1201" s="314" t="s">
        <v>67</v>
      </c>
      <c r="S1201" s="72" t="s">
        <v>5238</v>
      </c>
      <c r="T1201" s="72" t="s">
        <v>56</v>
      </c>
      <c r="U1201" s="356" t="s">
        <v>330</v>
      </c>
      <c r="V1201" s="315">
        <v>45992</v>
      </c>
      <c r="W1201" s="316"/>
      <c r="X1201" s="72"/>
      <c r="Y1201" s="72"/>
      <c r="Z1201" s="72"/>
      <c r="AA1201" s="72"/>
      <c r="AB1201" s="64"/>
      <c r="AC1201" s="72"/>
      <c r="AD1201" s="72"/>
      <c r="AE1201" s="72"/>
      <c r="AF1201" s="64"/>
      <c r="AG1201" s="64"/>
      <c r="AH1201" s="72"/>
      <c r="AI1201" s="72"/>
      <c r="AJ1201" s="64"/>
      <c r="AK1201" s="72"/>
      <c r="AL1201" s="72"/>
      <c r="AM1201" s="72"/>
      <c r="AN1201" s="64"/>
      <c r="AO1201" s="154"/>
      <c r="AP1201" s="72"/>
      <c r="AQ1201" s="72"/>
      <c r="AR1201" s="72"/>
      <c r="AS1201" s="72"/>
      <c r="AT1201" s="64"/>
      <c r="AU1201" s="72"/>
      <c r="AV1201" s="72"/>
    </row>
    <row r="1202" spans="1:48" ht="25.5">
      <c r="A1202" s="72">
        <v>1204</v>
      </c>
      <c r="B1202" s="596" t="s">
        <v>5244</v>
      </c>
      <c r="C1202" s="70">
        <v>45988</v>
      </c>
      <c r="D1202" s="72" t="s">
        <v>82</v>
      </c>
      <c r="E1202" s="72" t="s">
        <v>82</v>
      </c>
      <c r="F1202" s="64">
        <v>46010</v>
      </c>
      <c r="I1202" s="64">
        <v>45992</v>
      </c>
      <c r="J1202" s="72">
        <f t="shared" ca="1" si="30"/>
        <v>-60</v>
      </c>
      <c r="K1202" s="178" t="s">
        <v>5245</v>
      </c>
      <c r="L1202" s="72" t="s">
        <v>572</v>
      </c>
      <c r="M1202" s="72" t="s">
        <v>573</v>
      </c>
      <c r="N1202" s="72" t="s">
        <v>63</v>
      </c>
      <c r="O1202" s="72" t="s">
        <v>64</v>
      </c>
      <c r="P1202" s="72" t="s">
        <v>450</v>
      </c>
      <c r="Q1202" s="72" t="s">
        <v>5246</v>
      </c>
      <c r="R1202" s="314" t="s">
        <v>322</v>
      </c>
      <c r="S1202" s="72" t="s">
        <v>5247</v>
      </c>
      <c r="T1202" s="72" t="s">
        <v>56</v>
      </c>
      <c r="U1202" s="393" t="s">
        <v>5227</v>
      </c>
      <c r="V1202" s="261">
        <v>45992</v>
      </c>
    </row>
    <row r="1203" spans="1:48" ht="25.5">
      <c r="A1203" s="350">
        <v>1205</v>
      </c>
      <c r="B1203" s="596" t="s">
        <v>5248</v>
      </c>
      <c r="C1203" s="70">
        <v>45989</v>
      </c>
      <c r="D1203" s="72" t="s">
        <v>1601</v>
      </c>
      <c r="E1203" s="72" t="s">
        <v>1601</v>
      </c>
      <c r="F1203" s="64">
        <v>46010</v>
      </c>
      <c r="I1203" s="64">
        <v>45992</v>
      </c>
      <c r="J1203" s="72">
        <f t="shared" ca="1" si="30"/>
        <v>-60</v>
      </c>
      <c r="K1203" s="178" t="s">
        <v>5249</v>
      </c>
      <c r="L1203" s="72" t="s">
        <v>142</v>
      </c>
      <c r="M1203" s="72" t="s">
        <v>413</v>
      </c>
      <c r="N1203" s="72" t="s">
        <v>63</v>
      </c>
      <c r="O1203" s="72" t="s">
        <v>64</v>
      </c>
      <c r="P1203" s="72" t="s">
        <v>450</v>
      </c>
      <c r="Q1203" s="72" t="s">
        <v>5250</v>
      </c>
      <c r="R1203" s="314" t="s">
        <v>67</v>
      </c>
      <c r="S1203" s="72" t="s">
        <v>5251</v>
      </c>
      <c r="U1203" s="393" t="s">
        <v>5227</v>
      </c>
      <c r="V1203" s="261">
        <v>45992</v>
      </c>
    </row>
    <row r="1204" spans="1:48" ht="25.5">
      <c r="A1204" s="72">
        <v>1206</v>
      </c>
      <c r="B1204" s="167" t="s">
        <v>5252</v>
      </c>
      <c r="C1204" s="70">
        <v>45992</v>
      </c>
      <c r="D1204" s="72" t="s">
        <v>82</v>
      </c>
      <c r="E1204" s="72" t="s">
        <v>82</v>
      </c>
      <c r="F1204" s="64">
        <v>46014</v>
      </c>
      <c r="G1204" s="96"/>
      <c r="H1204" s="96"/>
      <c r="I1204" s="64">
        <v>45992</v>
      </c>
      <c r="J1204" s="72">
        <f t="shared" ca="1" si="30"/>
        <v>-58</v>
      </c>
      <c r="K1204" s="178" t="s">
        <v>5253</v>
      </c>
      <c r="L1204" s="72" t="s">
        <v>572</v>
      </c>
      <c r="M1204" s="72" t="s">
        <v>573</v>
      </c>
      <c r="N1204" s="72" t="s">
        <v>159</v>
      </c>
      <c r="O1204" s="72" t="s">
        <v>444</v>
      </c>
      <c r="P1204" s="72" t="s">
        <v>445</v>
      </c>
      <c r="Q1204" s="72" t="s">
        <v>5254</v>
      </c>
      <c r="R1204" s="314" t="s">
        <v>67</v>
      </c>
      <c r="S1204" s="72" t="s">
        <v>5255</v>
      </c>
      <c r="T1204" s="72" t="s">
        <v>56</v>
      </c>
      <c r="U1204" s="452" t="s">
        <v>2752</v>
      </c>
      <c r="V1204" s="261">
        <v>45992</v>
      </c>
      <c r="AA1204" s="124" t="s">
        <v>5256</v>
      </c>
      <c r="AB1204" s="141">
        <v>45994</v>
      </c>
    </row>
    <row r="1205" spans="1:48" ht="25.5">
      <c r="A1205" s="350">
        <v>1207</v>
      </c>
      <c r="B1205" s="168" t="s">
        <v>5257</v>
      </c>
      <c r="C1205" s="63">
        <v>45989</v>
      </c>
      <c r="D1205" s="72" t="s">
        <v>82</v>
      </c>
      <c r="E1205" s="72" t="s">
        <v>82</v>
      </c>
      <c r="F1205" s="64">
        <v>46013</v>
      </c>
      <c r="G1205" s="96"/>
      <c r="H1205" s="96"/>
      <c r="I1205" s="64">
        <v>45992</v>
      </c>
      <c r="J1205" s="72">
        <f t="shared" ca="1" si="30"/>
        <v>-59</v>
      </c>
      <c r="K1205" s="178" t="s">
        <v>3883</v>
      </c>
      <c r="L1205" s="72" t="s">
        <v>572</v>
      </c>
      <c r="M1205" s="72" t="s">
        <v>573</v>
      </c>
      <c r="N1205" s="72" t="s">
        <v>118</v>
      </c>
      <c r="O1205" s="72" t="s">
        <v>211</v>
      </c>
      <c r="P1205" s="72" t="s">
        <v>212</v>
      </c>
      <c r="Q1205" s="72" t="s">
        <v>1332</v>
      </c>
      <c r="R1205" s="314" t="s">
        <v>322</v>
      </c>
      <c r="S1205" s="72" t="s">
        <v>5258</v>
      </c>
      <c r="T1205" s="72" t="s">
        <v>56</v>
      </c>
      <c r="U1205" s="356" t="s">
        <v>86</v>
      </c>
      <c r="V1205" s="261">
        <v>45992</v>
      </c>
      <c r="AB1205" s="626" t="s">
        <v>5259</v>
      </c>
      <c r="AC1205" s="673">
        <v>46001</v>
      </c>
      <c r="AE1205" s="72" t="s">
        <v>91</v>
      </c>
      <c r="AF1205" s="670" t="s">
        <v>5260</v>
      </c>
      <c r="AG1205" s="64">
        <v>46007</v>
      </c>
    </row>
    <row r="1206" spans="1:48" ht="25.5">
      <c r="A1206" s="72">
        <v>1208</v>
      </c>
      <c r="B1206" s="168" t="s">
        <v>5261</v>
      </c>
      <c r="C1206" s="63">
        <v>45988</v>
      </c>
      <c r="D1206" s="72" t="s">
        <v>82</v>
      </c>
      <c r="E1206" s="72" t="s">
        <v>82</v>
      </c>
      <c r="F1206" s="64">
        <v>46010</v>
      </c>
      <c r="G1206" s="96"/>
      <c r="H1206" s="96"/>
      <c r="I1206" s="64">
        <v>45992</v>
      </c>
      <c r="J1206" s="72">
        <f t="shared" ca="1" si="30"/>
        <v>-60</v>
      </c>
      <c r="K1206" s="178" t="s">
        <v>5262</v>
      </c>
      <c r="L1206" s="72" t="s">
        <v>572</v>
      </c>
      <c r="M1206" s="72" t="s">
        <v>573</v>
      </c>
      <c r="N1206" s="72" t="s">
        <v>63</v>
      </c>
      <c r="O1206" s="72" t="s">
        <v>64</v>
      </c>
      <c r="P1206" s="72" t="s">
        <v>65</v>
      </c>
      <c r="Q1206" s="72" t="s">
        <v>5263</v>
      </c>
      <c r="R1206" s="314" t="s">
        <v>67</v>
      </c>
      <c r="S1206" s="72" t="s">
        <v>5264</v>
      </c>
      <c r="T1206" s="72" t="s">
        <v>56</v>
      </c>
      <c r="U1206" s="393" t="s">
        <v>5227</v>
      </c>
      <c r="V1206" s="261">
        <v>45992</v>
      </c>
    </row>
    <row r="1207" spans="1:48" ht="25.5">
      <c r="A1207" s="350">
        <v>1209</v>
      </c>
      <c r="B1207" s="168" t="s">
        <v>5265</v>
      </c>
      <c r="C1207" s="63">
        <v>45988</v>
      </c>
      <c r="D1207" s="72" t="s">
        <v>82</v>
      </c>
      <c r="E1207" s="72" t="s">
        <v>82</v>
      </c>
      <c r="F1207" s="64">
        <v>46010</v>
      </c>
      <c r="G1207" s="96"/>
      <c r="H1207" s="96"/>
      <c r="I1207" s="64">
        <v>45992</v>
      </c>
      <c r="J1207" s="72">
        <f t="shared" ca="1" si="30"/>
        <v>-60</v>
      </c>
      <c r="K1207" s="178" t="s">
        <v>5266</v>
      </c>
      <c r="L1207" s="72" t="s">
        <v>572</v>
      </c>
      <c r="M1207" s="72" t="s">
        <v>573</v>
      </c>
      <c r="N1207" s="72" t="s">
        <v>63</v>
      </c>
      <c r="O1207" s="72" t="s">
        <v>64</v>
      </c>
      <c r="P1207" s="72" t="s">
        <v>65</v>
      </c>
      <c r="Q1207" s="72" t="s">
        <v>5267</v>
      </c>
      <c r="R1207" s="314" t="s">
        <v>67</v>
      </c>
      <c r="S1207" s="72" t="s">
        <v>5268</v>
      </c>
      <c r="T1207" s="72" t="s">
        <v>56</v>
      </c>
      <c r="U1207" s="393" t="s">
        <v>5227</v>
      </c>
      <c r="V1207" s="261">
        <v>45992</v>
      </c>
      <c r="AB1207" s="64" t="s">
        <v>5269</v>
      </c>
      <c r="AC1207" s="64">
        <v>46001</v>
      </c>
      <c r="AE1207" s="72" t="s">
        <v>91</v>
      </c>
      <c r="AF1207" s="64" t="s">
        <v>5270</v>
      </c>
      <c r="AG1207" s="64">
        <v>45677</v>
      </c>
    </row>
    <row r="1208" spans="1:48" s="318" customFormat="1" ht="63.75">
      <c r="A1208" s="72">
        <v>1210</v>
      </c>
      <c r="B1208" s="519" t="s">
        <v>5271</v>
      </c>
      <c r="C1208" s="57">
        <v>45988</v>
      </c>
      <c r="D1208" s="72" t="s">
        <v>82</v>
      </c>
      <c r="E1208" s="72" t="s">
        <v>82</v>
      </c>
      <c r="F1208" s="64">
        <v>46010</v>
      </c>
      <c r="G1208" s="579"/>
      <c r="H1208" s="579"/>
      <c r="I1208" s="64">
        <v>45992</v>
      </c>
      <c r="J1208" s="72">
        <f t="shared" ca="1" si="30"/>
        <v>-60</v>
      </c>
      <c r="K1208" s="178" t="s">
        <v>5272</v>
      </c>
      <c r="L1208" s="72" t="s">
        <v>572</v>
      </c>
      <c r="M1208" s="72" t="s">
        <v>573</v>
      </c>
      <c r="N1208" s="72" t="s">
        <v>232</v>
      </c>
      <c r="O1208" s="72" t="s">
        <v>306</v>
      </c>
      <c r="P1208" s="72" t="s">
        <v>956</v>
      </c>
      <c r="Q1208" s="72" t="s">
        <v>5273</v>
      </c>
      <c r="R1208" s="314" t="s">
        <v>214</v>
      </c>
      <c r="S1208" s="72" t="s">
        <v>5274</v>
      </c>
      <c r="T1208" s="72" t="s">
        <v>56</v>
      </c>
      <c r="U1208" s="356" t="s">
        <v>86</v>
      </c>
      <c r="V1208" s="315">
        <v>45992</v>
      </c>
      <c r="W1208" s="316"/>
      <c r="X1208" s="72"/>
      <c r="Y1208" s="72"/>
      <c r="Z1208" s="72"/>
      <c r="AA1208" s="72"/>
      <c r="AB1208" s="64"/>
      <c r="AC1208" s="72"/>
      <c r="AD1208" s="72"/>
      <c r="AE1208" s="72"/>
      <c r="AF1208" s="64"/>
      <c r="AG1208" s="64"/>
      <c r="AH1208" s="72"/>
      <c r="AI1208" s="72"/>
      <c r="AJ1208" s="64"/>
      <c r="AK1208" s="72"/>
      <c r="AL1208" s="72"/>
      <c r="AM1208" s="72"/>
      <c r="AN1208" s="64"/>
      <c r="AO1208" s="154"/>
      <c r="AP1208" s="72"/>
      <c r="AQ1208" s="72"/>
      <c r="AR1208" s="72"/>
      <c r="AS1208" s="72"/>
      <c r="AT1208" s="64"/>
      <c r="AU1208" s="72"/>
      <c r="AV1208" s="72"/>
    </row>
    <row r="1209" spans="1:48" ht="25.5">
      <c r="A1209" s="350">
        <v>1211</v>
      </c>
      <c r="B1209" s="168" t="s">
        <v>5275</v>
      </c>
      <c r="C1209" s="63">
        <v>45988</v>
      </c>
      <c r="D1209" s="72" t="s">
        <v>82</v>
      </c>
      <c r="E1209" s="72" t="s">
        <v>82</v>
      </c>
      <c r="F1209" s="64">
        <v>46010</v>
      </c>
      <c r="G1209" s="96"/>
      <c r="H1209" s="96"/>
      <c r="I1209" s="64">
        <v>45992</v>
      </c>
      <c r="J1209" s="72">
        <f t="shared" ca="1" si="30"/>
        <v>-60</v>
      </c>
      <c r="K1209" s="178" t="s">
        <v>5101</v>
      </c>
      <c r="L1209" s="72" t="s">
        <v>572</v>
      </c>
      <c r="M1209" s="72" t="s">
        <v>573</v>
      </c>
      <c r="N1209" s="72" t="s">
        <v>63</v>
      </c>
      <c r="O1209" s="72" t="s">
        <v>64</v>
      </c>
      <c r="P1209" s="72" t="s">
        <v>65</v>
      </c>
      <c r="Q1209" s="72" t="s">
        <v>5276</v>
      </c>
      <c r="R1209" s="314" t="s">
        <v>67</v>
      </c>
      <c r="S1209" s="72" t="s">
        <v>5103</v>
      </c>
      <c r="T1209" s="72" t="s">
        <v>56</v>
      </c>
      <c r="U1209" s="393" t="s">
        <v>5227</v>
      </c>
      <c r="V1209" s="261">
        <v>45992</v>
      </c>
    </row>
    <row r="1210" spans="1:48" s="318" customFormat="1" ht="63.75">
      <c r="A1210" s="72">
        <v>1212</v>
      </c>
      <c r="B1210" s="519" t="s">
        <v>5277</v>
      </c>
      <c r="C1210" s="57">
        <v>45992</v>
      </c>
      <c r="D1210" s="72" t="s">
        <v>5278</v>
      </c>
      <c r="E1210" s="72" t="s">
        <v>5278</v>
      </c>
      <c r="F1210" s="64">
        <v>46007</v>
      </c>
      <c r="G1210" s="64"/>
      <c r="H1210" s="64"/>
      <c r="I1210" s="64">
        <v>45992</v>
      </c>
      <c r="J1210" s="72">
        <f t="shared" ca="1" si="30"/>
        <v>-63</v>
      </c>
      <c r="K1210" s="178" t="s">
        <v>5279</v>
      </c>
      <c r="L1210" s="72" t="s">
        <v>4019</v>
      </c>
      <c r="M1210" s="72" t="s">
        <v>501</v>
      </c>
      <c r="N1210" s="72" t="s">
        <v>232</v>
      </c>
      <c r="O1210" s="72" t="s">
        <v>541</v>
      </c>
      <c r="P1210" s="72" t="s">
        <v>542</v>
      </c>
      <c r="Q1210" s="72" t="s">
        <v>5280</v>
      </c>
      <c r="R1210" s="314" t="s">
        <v>67</v>
      </c>
      <c r="S1210" s="72" t="s">
        <v>5281</v>
      </c>
      <c r="T1210" s="72" t="s">
        <v>56</v>
      </c>
      <c r="U1210" s="356" t="s">
        <v>130</v>
      </c>
      <c r="V1210" s="315">
        <v>45992</v>
      </c>
      <c r="W1210" s="316"/>
      <c r="X1210" s="72"/>
      <c r="Y1210" s="72"/>
      <c r="Z1210" s="72"/>
      <c r="AA1210" s="72"/>
      <c r="AB1210" s="64"/>
      <c r="AC1210" s="72"/>
      <c r="AD1210" s="72"/>
      <c r="AE1210" s="72"/>
      <c r="AF1210" s="64"/>
      <c r="AG1210" s="64"/>
      <c r="AH1210" s="72"/>
      <c r="AI1210" s="72"/>
      <c r="AJ1210" s="64"/>
      <c r="AK1210" s="72"/>
      <c r="AL1210" s="72"/>
      <c r="AM1210" s="72"/>
      <c r="AN1210" s="64"/>
      <c r="AO1210" s="154"/>
      <c r="AP1210" s="72"/>
      <c r="AQ1210" s="72"/>
      <c r="AR1210" s="72"/>
      <c r="AS1210" s="72"/>
      <c r="AT1210" s="64"/>
      <c r="AU1210" s="72"/>
      <c r="AV1210" s="72"/>
    </row>
    <row r="1211" spans="1:48" ht="25.5">
      <c r="A1211" s="350">
        <v>1213</v>
      </c>
      <c r="B1211" s="168" t="s">
        <v>5282</v>
      </c>
      <c r="C1211" s="63">
        <v>45992</v>
      </c>
      <c r="D1211" s="72" t="s">
        <v>547</v>
      </c>
      <c r="E1211" s="72" t="s">
        <v>547</v>
      </c>
      <c r="F1211" s="64">
        <v>46014</v>
      </c>
      <c r="I1211" s="64">
        <v>45992</v>
      </c>
      <c r="J1211" s="72">
        <f t="shared" ca="1" si="30"/>
        <v>-58</v>
      </c>
      <c r="K1211" s="178" t="s">
        <v>5283</v>
      </c>
      <c r="L1211" s="72" t="s">
        <v>572</v>
      </c>
      <c r="M1211" s="72" t="s">
        <v>573</v>
      </c>
      <c r="N1211" s="72" t="s">
        <v>118</v>
      </c>
      <c r="O1211" s="72" t="s">
        <v>211</v>
      </c>
      <c r="P1211" s="72" t="s">
        <v>212</v>
      </c>
      <c r="Q1211" s="72" t="s">
        <v>5284</v>
      </c>
      <c r="R1211" s="314" t="s">
        <v>67</v>
      </c>
      <c r="S1211" s="61" t="s">
        <v>5285</v>
      </c>
      <c r="T1211" s="72" t="s">
        <v>56</v>
      </c>
      <c r="U1211" s="356" t="s">
        <v>5286</v>
      </c>
      <c r="V1211" s="261">
        <v>45992</v>
      </c>
      <c r="AB1211" s="405" t="s">
        <v>5287</v>
      </c>
      <c r="AC1211" s="752">
        <v>46022.076238425921</v>
      </c>
    </row>
    <row r="1212" spans="1:48" ht="25.5">
      <c r="A1212" s="72">
        <v>1214</v>
      </c>
      <c r="B1212" s="168" t="s">
        <v>5288</v>
      </c>
      <c r="C1212" s="63">
        <v>45988</v>
      </c>
      <c r="D1212" s="72" t="s">
        <v>570</v>
      </c>
      <c r="E1212" s="72" t="s">
        <v>570</v>
      </c>
      <c r="F1212" s="64">
        <v>46010</v>
      </c>
      <c r="I1212" s="64">
        <v>45992</v>
      </c>
      <c r="J1212" s="72">
        <f t="shared" ca="1" si="30"/>
        <v>-60</v>
      </c>
      <c r="K1212" s="178" t="s">
        <v>5289</v>
      </c>
      <c r="L1212" s="72" t="s">
        <v>572</v>
      </c>
      <c r="M1212" s="72" t="s">
        <v>573</v>
      </c>
      <c r="N1212" s="72" t="s">
        <v>118</v>
      </c>
      <c r="O1212" s="72" t="s">
        <v>268</v>
      </c>
      <c r="P1212" s="72" t="s">
        <v>269</v>
      </c>
      <c r="Q1212" s="72" t="s">
        <v>5290</v>
      </c>
      <c r="R1212" s="72" t="s">
        <v>322</v>
      </c>
      <c r="S1212" s="72" t="s">
        <v>5291</v>
      </c>
      <c r="T1212" s="72" t="s">
        <v>56</v>
      </c>
      <c r="U1212" s="356" t="s">
        <v>5286</v>
      </c>
      <c r="V1212" s="261">
        <v>45992</v>
      </c>
    </row>
    <row r="1213" spans="1:48" ht="25.5">
      <c r="A1213" s="350">
        <v>1215</v>
      </c>
      <c r="B1213" s="168" t="s">
        <v>5292</v>
      </c>
      <c r="C1213" s="63">
        <v>45988</v>
      </c>
      <c r="D1213" s="72" t="s">
        <v>82</v>
      </c>
      <c r="E1213" s="72" t="s">
        <v>82</v>
      </c>
      <c r="F1213" s="64">
        <v>46010</v>
      </c>
      <c r="I1213" s="64">
        <v>45992</v>
      </c>
      <c r="J1213" s="72">
        <f t="shared" ca="1" si="30"/>
        <v>-60</v>
      </c>
      <c r="K1213" s="178" t="s">
        <v>5216</v>
      </c>
      <c r="L1213" s="72" t="s">
        <v>572</v>
      </c>
      <c r="M1213" s="72" t="s">
        <v>573</v>
      </c>
      <c r="N1213" s="72" t="s">
        <v>118</v>
      </c>
      <c r="O1213" s="72" t="s">
        <v>268</v>
      </c>
      <c r="P1213" s="72" t="s">
        <v>5293</v>
      </c>
      <c r="Q1213" s="72" t="s">
        <v>5294</v>
      </c>
      <c r="R1213" s="72" t="s">
        <v>322</v>
      </c>
      <c r="S1213" s="72" t="s">
        <v>5291</v>
      </c>
      <c r="T1213" s="72" t="s">
        <v>56</v>
      </c>
      <c r="U1213" s="356" t="s">
        <v>5286</v>
      </c>
      <c r="V1213" s="261">
        <v>45992</v>
      </c>
    </row>
    <row r="1214" spans="1:48" ht="25.5">
      <c r="A1214" s="72">
        <v>1216</v>
      </c>
      <c r="B1214" s="168" t="s">
        <v>5295</v>
      </c>
      <c r="C1214" s="63">
        <v>45988</v>
      </c>
      <c r="D1214" s="72" t="s">
        <v>547</v>
      </c>
      <c r="E1214" s="72" t="s">
        <v>547</v>
      </c>
      <c r="F1214" s="64">
        <v>46010</v>
      </c>
      <c r="I1214" s="64">
        <v>45992</v>
      </c>
      <c r="J1214" s="72">
        <f t="shared" ca="1" si="30"/>
        <v>-60</v>
      </c>
      <c r="K1214" s="178" t="s">
        <v>5296</v>
      </c>
      <c r="L1214" s="72" t="s">
        <v>572</v>
      </c>
      <c r="M1214" s="72" t="s">
        <v>573</v>
      </c>
      <c r="N1214" s="72" t="s">
        <v>280</v>
      </c>
      <c r="O1214" s="72" t="s">
        <v>762</v>
      </c>
      <c r="P1214" s="72" t="s">
        <v>763</v>
      </c>
      <c r="Q1214" s="72" t="s">
        <v>5297</v>
      </c>
      <c r="R1214" s="314" t="s">
        <v>67</v>
      </c>
      <c r="S1214" s="72" t="s">
        <v>5298</v>
      </c>
      <c r="T1214" s="72" t="s">
        <v>56</v>
      </c>
      <c r="U1214" s="356" t="s">
        <v>5286</v>
      </c>
      <c r="V1214" s="261">
        <v>45992</v>
      </c>
    </row>
    <row r="1215" spans="1:48" ht="25.5">
      <c r="A1215" s="350">
        <v>1217</v>
      </c>
      <c r="B1215" s="168" t="s">
        <v>5261</v>
      </c>
      <c r="C1215" s="63">
        <v>45988</v>
      </c>
      <c r="D1215" s="72" t="s">
        <v>82</v>
      </c>
      <c r="E1215" s="72" t="s">
        <v>82</v>
      </c>
      <c r="F1215" s="64">
        <v>46010</v>
      </c>
      <c r="I1215" s="64">
        <v>45992</v>
      </c>
      <c r="J1215" s="72">
        <f t="shared" ca="1" si="30"/>
        <v>-60</v>
      </c>
      <c r="K1215" s="178" t="s">
        <v>5262</v>
      </c>
      <c r="L1215" s="72" t="s">
        <v>572</v>
      </c>
      <c r="M1215" s="72" t="s">
        <v>573</v>
      </c>
      <c r="N1215" s="72" t="s">
        <v>63</v>
      </c>
      <c r="O1215" s="72" t="s">
        <v>64</v>
      </c>
      <c r="P1215" s="72" t="s">
        <v>450</v>
      </c>
      <c r="Q1215" s="72" t="s">
        <v>5299</v>
      </c>
      <c r="R1215" s="314" t="s">
        <v>322</v>
      </c>
      <c r="S1215" s="72" t="s">
        <v>5300</v>
      </c>
      <c r="T1215" s="72" t="s">
        <v>56</v>
      </c>
      <c r="U1215" s="356" t="s">
        <v>5286</v>
      </c>
      <c r="V1215" s="261">
        <v>45992</v>
      </c>
    </row>
    <row r="1216" spans="1:48" s="318" customFormat="1" ht="51">
      <c r="A1216" s="72">
        <v>1218</v>
      </c>
      <c r="B1216" s="519" t="s">
        <v>5301</v>
      </c>
      <c r="C1216" s="70">
        <v>45992</v>
      </c>
      <c r="D1216" s="72" t="s">
        <v>5302</v>
      </c>
      <c r="E1216" s="72" t="s">
        <v>5302</v>
      </c>
      <c r="F1216" s="64">
        <v>46014</v>
      </c>
      <c r="G1216" s="64"/>
      <c r="H1216" s="64"/>
      <c r="I1216" s="64">
        <v>45993</v>
      </c>
      <c r="J1216" s="72">
        <f t="shared" ca="1" si="30"/>
        <v>-58</v>
      </c>
      <c r="K1216" s="178" t="s">
        <v>5303</v>
      </c>
      <c r="L1216" s="72" t="s">
        <v>572</v>
      </c>
      <c r="M1216" s="72" t="s">
        <v>573</v>
      </c>
      <c r="N1216" s="72" t="s">
        <v>118</v>
      </c>
      <c r="O1216" s="72" t="s">
        <v>2417</v>
      </c>
      <c r="P1216" s="72" t="s">
        <v>2418</v>
      </c>
      <c r="Q1216" s="72" t="s">
        <v>5304</v>
      </c>
      <c r="R1216" s="314" t="s">
        <v>67</v>
      </c>
      <c r="S1216" s="72" t="s">
        <v>5305</v>
      </c>
      <c r="T1216" s="72" t="s">
        <v>56</v>
      </c>
      <c r="U1216" s="356" t="s">
        <v>447</v>
      </c>
      <c r="V1216" s="64">
        <v>45993</v>
      </c>
      <c r="W1216" s="316"/>
      <c r="X1216" s="72"/>
      <c r="Y1216" s="72"/>
      <c r="Z1216" s="72"/>
      <c r="AA1216" s="72"/>
      <c r="AB1216" s="64"/>
      <c r="AC1216" s="72"/>
      <c r="AD1216" s="72"/>
      <c r="AE1216" s="72"/>
      <c r="AF1216" s="64"/>
      <c r="AG1216" s="64"/>
      <c r="AH1216" s="72"/>
      <c r="AI1216" s="72"/>
      <c r="AJ1216" s="64"/>
      <c r="AK1216" s="72"/>
      <c r="AL1216" s="72"/>
      <c r="AM1216" s="72"/>
      <c r="AN1216" s="64"/>
      <c r="AO1216" s="154"/>
      <c r="AP1216" s="72"/>
      <c r="AQ1216" s="72"/>
      <c r="AR1216" s="72"/>
      <c r="AS1216" s="72"/>
      <c r="AT1216" s="64"/>
      <c r="AU1216" s="72"/>
      <c r="AV1216" s="72"/>
    </row>
    <row r="1217" spans="1:48" ht="38.25">
      <c r="A1217" s="350">
        <v>1219</v>
      </c>
      <c r="B1217" s="596" t="s">
        <v>5306</v>
      </c>
      <c r="C1217" s="70">
        <v>45992</v>
      </c>
      <c r="D1217" s="72" t="s">
        <v>5302</v>
      </c>
      <c r="E1217" s="72" t="s">
        <v>5302</v>
      </c>
      <c r="F1217" s="64">
        <v>46014</v>
      </c>
      <c r="I1217" s="64">
        <v>45993</v>
      </c>
      <c r="J1217" s="72">
        <f t="shared" ca="1" si="30"/>
        <v>-58</v>
      </c>
      <c r="K1217" s="178" t="s">
        <v>5307</v>
      </c>
      <c r="L1217" s="72" t="s">
        <v>572</v>
      </c>
      <c r="M1217" s="72" t="s">
        <v>573</v>
      </c>
      <c r="N1217" s="72" t="s">
        <v>127</v>
      </c>
      <c r="O1217" s="72"/>
      <c r="Q1217" s="72" t="s">
        <v>5308</v>
      </c>
      <c r="R1217" s="314"/>
      <c r="S1217" s="72" t="s">
        <v>1120</v>
      </c>
      <c r="T1217" s="72" t="s">
        <v>56</v>
      </c>
      <c r="U1217" s="356" t="s">
        <v>447</v>
      </c>
      <c r="V1217" s="64">
        <v>45993</v>
      </c>
      <c r="AB1217" s="405" t="s">
        <v>5309</v>
      </c>
      <c r="AC1217" s="752">
        <v>46013.624988425923</v>
      </c>
    </row>
    <row r="1218" spans="1:48" s="318" customFormat="1" ht="51">
      <c r="A1218" s="72">
        <v>1220</v>
      </c>
      <c r="B1218" s="322" t="s">
        <v>5310</v>
      </c>
      <c r="C1218" s="70">
        <v>45993</v>
      </c>
      <c r="D1218" s="72" t="s">
        <v>82</v>
      </c>
      <c r="E1218" s="72" t="s">
        <v>82</v>
      </c>
      <c r="F1218" s="64">
        <v>46015</v>
      </c>
      <c r="G1218" s="64"/>
      <c r="H1218" s="64"/>
      <c r="I1218" s="64">
        <v>45993</v>
      </c>
      <c r="J1218" s="72">
        <f t="shared" ca="1" si="30"/>
        <v>-57</v>
      </c>
      <c r="K1218" s="178" t="s">
        <v>5311</v>
      </c>
      <c r="L1218" s="72" t="s">
        <v>572</v>
      </c>
      <c r="M1218" s="72" t="s">
        <v>573</v>
      </c>
      <c r="N1218" s="72" t="s">
        <v>232</v>
      </c>
      <c r="O1218" s="72" t="s">
        <v>2063</v>
      </c>
      <c r="P1218" s="72" t="s">
        <v>2064</v>
      </c>
      <c r="Q1218" s="72" t="s">
        <v>5312</v>
      </c>
      <c r="R1218" s="314" t="s">
        <v>322</v>
      </c>
      <c r="S1218" s="72" t="s">
        <v>5313</v>
      </c>
      <c r="T1218" s="72" t="s">
        <v>56</v>
      </c>
      <c r="U1218" s="356" t="s">
        <v>447</v>
      </c>
      <c r="V1218" s="64">
        <v>45993</v>
      </c>
      <c r="W1218" s="316"/>
      <c r="X1218" s="72"/>
      <c r="Y1218" s="72"/>
      <c r="Z1218" s="72"/>
      <c r="AA1218" s="72"/>
      <c r="AB1218" s="64"/>
      <c r="AC1218" s="72"/>
      <c r="AD1218" s="72"/>
      <c r="AE1218" s="72"/>
      <c r="AF1218" s="64"/>
      <c r="AG1218" s="64"/>
      <c r="AH1218" s="72"/>
      <c r="AI1218" s="72"/>
      <c r="AJ1218" s="64"/>
      <c r="AK1218" s="72"/>
      <c r="AL1218" s="72"/>
      <c r="AM1218" s="72"/>
      <c r="AN1218" s="64"/>
      <c r="AO1218" s="154"/>
      <c r="AP1218" s="72"/>
      <c r="AQ1218" s="72"/>
      <c r="AR1218" s="72"/>
      <c r="AS1218" s="72"/>
      <c r="AT1218" s="64"/>
      <c r="AU1218" s="72"/>
      <c r="AV1218" s="72"/>
    </row>
    <row r="1219" spans="1:48" ht="25.5">
      <c r="A1219" s="350">
        <v>1221</v>
      </c>
      <c r="B1219" s="596" t="s">
        <v>5314</v>
      </c>
      <c r="C1219" s="70">
        <v>45986</v>
      </c>
      <c r="D1219" s="72" t="s">
        <v>547</v>
      </c>
      <c r="E1219" s="72" t="s">
        <v>547</v>
      </c>
      <c r="F1219" s="64">
        <v>46008</v>
      </c>
      <c r="I1219" s="64">
        <v>45993</v>
      </c>
      <c r="J1219" s="72">
        <f t="shared" ca="1" si="30"/>
        <v>-62</v>
      </c>
      <c r="K1219" s="178" t="s">
        <v>5315</v>
      </c>
      <c r="L1219" s="72" t="s">
        <v>572</v>
      </c>
      <c r="M1219" s="72" t="s">
        <v>573</v>
      </c>
      <c r="N1219" s="72" t="s">
        <v>63</v>
      </c>
      <c r="O1219" s="72" t="s">
        <v>64</v>
      </c>
      <c r="P1219" s="72" t="s">
        <v>2064</v>
      </c>
      <c r="Q1219" s="72" t="s">
        <v>5316</v>
      </c>
      <c r="R1219" s="314" t="s">
        <v>67</v>
      </c>
      <c r="S1219" s="72" t="s">
        <v>5317</v>
      </c>
      <c r="T1219" s="72" t="s">
        <v>56</v>
      </c>
      <c r="U1219" s="356" t="s">
        <v>447</v>
      </c>
      <c r="V1219" s="64">
        <v>45993</v>
      </c>
    </row>
    <row r="1220" spans="1:48" ht="25.5">
      <c r="A1220" s="72">
        <v>1222</v>
      </c>
      <c r="B1220" s="596" t="s">
        <v>5318</v>
      </c>
      <c r="C1220" s="70">
        <v>45993</v>
      </c>
      <c r="D1220" s="72" t="s">
        <v>82</v>
      </c>
      <c r="E1220" s="72" t="s">
        <v>82</v>
      </c>
      <c r="F1220" s="64">
        <v>46008</v>
      </c>
      <c r="I1220" s="64">
        <v>45993</v>
      </c>
      <c r="J1220" s="72">
        <f t="shared" ca="1" si="30"/>
        <v>-62</v>
      </c>
      <c r="K1220" s="178" t="s">
        <v>5319</v>
      </c>
      <c r="L1220" s="72" t="s">
        <v>572</v>
      </c>
      <c r="M1220" s="72" t="s">
        <v>573</v>
      </c>
      <c r="N1220" s="72" t="s">
        <v>368</v>
      </c>
      <c r="O1220" s="72" t="s">
        <v>381</v>
      </c>
      <c r="P1220" s="72" t="s">
        <v>382</v>
      </c>
      <c r="Q1220" s="72" t="s">
        <v>5320</v>
      </c>
      <c r="R1220" s="314" t="s">
        <v>138</v>
      </c>
      <c r="S1220" s="72" t="s">
        <v>5321</v>
      </c>
      <c r="T1220" s="72" t="s">
        <v>56</v>
      </c>
      <c r="U1220" s="356" t="s">
        <v>447</v>
      </c>
      <c r="V1220" s="64">
        <v>45993</v>
      </c>
    </row>
    <row r="1221" spans="1:48" ht="25.5">
      <c r="A1221" s="350">
        <v>1223</v>
      </c>
      <c r="B1221" s="596" t="s">
        <v>5322</v>
      </c>
      <c r="C1221" s="70">
        <v>45992</v>
      </c>
      <c r="D1221" s="72" t="s">
        <v>82</v>
      </c>
      <c r="E1221" s="72" t="s">
        <v>82</v>
      </c>
      <c r="F1221" s="64">
        <v>46014</v>
      </c>
      <c r="I1221" s="64">
        <v>45993</v>
      </c>
      <c r="J1221" s="72">
        <f t="shared" ca="1" si="30"/>
        <v>-58</v>
      </c>
      <c r="K1221" s="178" t="s">
        <v>5323</v>
      </c>
      <c r="L1221" s="72" t="s">
        <v>572</v>
      </c>
      <c r="M1221" s="72" t="s">
        <v>573</v>
      </c>
      <c r="N1221" s="72" t="s">
        <v>159</v>
      </c>
      <c r="O1221" s="72" t="s">
        <v>160</v>
      </c>
      <c r="P1221" s="72" t="s">
        <v>161</v>
      </c>
      <c r="Q1221" s="72" t="s">
        <v>5324</v>
      </c>
      <c r="R1221" s="314" t="s">
        <v>67</v>
      </c>
      <c r="S1221" s="72" t="s">
        <v>5325</v>
      </c>
      <c r="T1221" s="72" t="s">
        <v>56</v>
      </c>
      <c r="U1221" s="356" t="s">
        <v>447</v>
      </c>
      <c r="V1221" s="64">
        <v>45993</v>
      </c>
      <c r="AB1221" s="584" t="s">
        <v>5326</v>
      </c>
      <c r="AC1221" s="141">
        <v>46000</v>
      </c>
    </row>
    <row r="1222" spans="1:48" s="318" customFormat="1" ht="51">
      <c r="A1222" s="72">
        <v>1224</v>
      </c>
      <c r="B1222" s="322" t="s">
        <v>5327</v>
      </c>
      <c r="C1222" s="70">
        <v>45992</v>
      </c>
      <c r="D1222" s="72" t="s">
        <v>82</v>
      </c>
      <c r="E1222" s="72" t="s">
        <v>82</v>
      </c>
      <c r="F1222" s="64">
        <v>46014</v>
      </c>
      <c r="G1222" s="64"/>
      <c r="H1222" s="64"/>
      <c r="I1222" s="64">
        <v>45993</v>
      </c>
      <c r="J1222" s="72">
        <f t="shared" ca="1" si="30"/>
        <v>-58</v>
      </c>
      <c r="K1222" s="178" t="s">
        <v>3416</v>
      </c>
      <c r="L1222" s="72" t="s">
        <v>572</v>
      </c>
      <c r="M1222" s="72" t="s">
        <v>573</v>
      </c>
      <c r="N1222" s="72" t="s">
        <v>867</v>
      </c>
      <c r="O1222" s="72" t="s">
        <v>3417</v>
      </c>
      <c r="P1222" s="72" t="s">
        <v>2889</v>
      </c>
      <c r="Q1222" s="72" t="s">
        <v>5328</v>
      </c>
      <c r="R1222" s="314" t="s">
        <v>138</v>
      </c>
      <c r="S1222" s="72" t="s">
        <v>5329</v>
      </c>
      <c r="T1222" s="72" t="s">
        <v>56</v>
      </c>
      <c r="U1222" s="356" t="s">
        <v>130</v>
      </c>
      <c r="V1222" s="64">
        <v>45993</v>
      </c>
      <c r="W1222" s="316"/>
      <c r="X1222" s="72"/>
      <c r="Y1222" s="72"/>
      <c r="Z1222" s="72"/>
      <c r="AA1222" s="72"/>
      <c r="AB1222" s="584" t="s">
        <v>5330</v>
      </c>
      <c r="AC1222" s="141">
        <v>45995</v>
      </c>
      <c r="AD1222" s="72"/>
      <c r="AE1222" s="72"/>
      <c r="AF1222" s="64"/>
      <c r="AG1222" s="64"/>
      <c r="AH1222" s="72"/>
      <c r="AI1222" s="72"/>
      <c r="AJ1222" s="64"/>
      <c r="AK1222" s="72"/>
      <c r="AL1222" s="72"/>
      <c r="AM1222" s="72"/>
      <c r="AN1222" s="64"/>
      <c r="AO1222" s="154"/>
      <c r="AP1222" s="72"/>
      <c r="AQ1222" s="72"/>
      <c r="AR1222" s="72"/>
      <c r="AS1222" s="72"/>
      <c r="AT1222" s="64"/>
      <c r="AU1222" s="72"/>
      <c r="AV1222" s="72"/>
    </row>
    <row r="1223" spans="1:48" ht="63.75">
      <c r="A1223" s="350">
        <v>1225</v>
      </c>
      <c r="B1223" s="168" t="s">
        <v>5331</v>
      </c>
      <c r="C1223" s="70">
        <v>45992</v>
      </c>
      <c r="D1223" s="70" t="s">
        <v>82</v>
      </c>
      <c r="E1223" s="70" t="s">
        <v>82</v>
      </c>
      <c r="F1223" s="64">
        <v>46003</v>
      </c>
      <c r="G1223" s="96"/>
      <c r="H1223" s="96"/>
      <c r="I1223" s="64">
        <v>45993</v>
      </c>
      <c r="J1223" s="72">
        <f ca="1">IF(AND(B1222&lt;&gt;"",E1222&lt;&gt;"",F1222&lt;&gt;""),IF(NETWORKDAYS.INTL(TODAY(),F1222,1,festivos)&gt;=0,NETWORKDAYS.INTL(TODAY(),F1222,1,festivos)-1,NETWORKDAYS.INTL(TODAY(),F1222,1,festivos)+1),"")</f>
        <v>-58</v>
      </c>
      <c r="K1223" s="178" t="s">
        <v>5332</v>
      </c>
      <c r="L1223" s="72" t="s">
        <v>572</v>
      </c>
      <c r="M1223" s="72" t="s">
        <v>573</v>
      </c>
      <c r="N1223" s="72" t="s">
        <v>232</v>
      </c>
      <c r="O1223" s="72" t="s">
        <v>1316</v>
      </c>
      <c r="P1223" s="72" t="s">
        <v>1317</v>
      </c>
      <c r="Q1223" s="72" t="s">
        <v>5333</v>
      </c>
      <c r="R1223" s="314" t="s">
        <v>67</v>
      </c>
      <c r="S1223" s="72" t="s">
        <v>5334</v>
      </c>
      <c r="T1223" s="72" t="s">
        <v>56</v>
      </c>
      <c r="U1223" s="356" t="s">
        <v>447</v>
      </c>
      <c r="V1223" s="64">
        <v>45993</v>
      </c>
    </row>
    <row r="1224" spans="1:48" s="318" customFormat="1" ht="51">
      <c r="A1224" s="72">
        <v>1226</v>
      </c>
      <c r="B1224" s="322" t="s">
        <v>5335</v>
      </c>
      <c r="C1224" s="70">
        <v>45973</v>
      </c>
      <c r="D1224" s="72" t="s">
        <v>82</v>
      </c>
      <c r="E1224" s="72" t="s">
        <v>82</v>
      </c>
      <c r="F1224" s="64">
        <v>46014</v>
      </c>
      <c r="G1224" s="64"/>
      <c r="H1224" s="64"/>
      <c r="I1224" s="64">
        <v>45993</v>
      </c>
      <c r="J1224" s="72">
        <f t="shared" ref="J1224:J1237" ca="1" si="31">IF(AND(B1224&lt;&gt;"",C1224&lt;&gt;"",F1224&lt;&gt;""),IF(NETWORKDAYS.INTL(TODAY(),F1224,1,festivos)&gt;=0,NETWORKDAYS.INTL(TODAY(),F1224,1,festivos)-1,NETWORKDAYS.INTL(TODAY(),F1224,1,festivos)+1),"")</f>
        <v>-58</v>
      </c>
      <c r="K1224" s="178" t="s">
        <v>5336</v>
      </c>
      <c r="L1224" s="72" t="s">
        <v>572</v>
      </c>
      <c r="M1224" s="72" t="s">
        <v>573</v>
      </c>
      <c r="N1224" s="72" t="s">
        <v>127</v>
      </c>
      <c r="O1224" s="72"/>
      <c r="P1224" s="72"/>
      <c r="Q1224" s="72" t="s">
        <v>5337</v>
      </c>
      <c r="R1224" s="314" t="s">
        <v>214</v>
      </c>
      <c r="S1224" s="72" t="s">
        <v>1120</v>
      </c>
      <c r="T1224" s="72" t="s">
        <v>56</v>
      </c>
      <c r="U1224" s="356" t="s">
        <v>130</v>
      </c>
      <c r="V1224" s="64">
        <v>45993</v>
      </c>
      <c r="W1224" s="316"/>
      <c r="X1224" s="72"/>
      <c r="Y1224" s="72"/>
      <c r="Z1224" s="72"/>
      <c r="AA1224" s="72"/>
      <c r="AB1224" s="64"/>
      <c r="AC1224" s="72"/>
      <c r="AD1224" s="72"/>
      <c r="AE1224" s="72"/>
      <c r="AF1224" s="64"/>
      <c r="AG1224" s="64"/>
      <c r="AH1224" s="72"/>
      <c r="AI1224" s="72"/>
      <c r="AJ1224" s="64"/>
      <c r="AK1224" s="72"/>
      <c r="AL1224" s="72"/>
      <c r="AM1224" s="72"/>
      <c r="AN1224" s="64"/>
      <c r="AO1224" s="154"/>
      <c r="AP1224" s="72"/>
      <c r="AQ1224" s="72"/>
      <c r="AR1224" s="72"/>
      <c r="AS1224" s="72"/>
      <c r="AT1224" s="64"/>
      <c r="AU1224" s="72"/>
      <c r="AV1224" s="72"/>
    </row>
    <row r="1225" spans="1:48" s="318" customFormat="1" ht="63.75">
      <c r="A1225" s="350">
        <v>1227</v>
      </c>
      <c r="B1225" s="322" t="s">
        <v>5338</v>
      </c>
      <c r="C1225" s="70">
        <v>45973</v>
      </c>
      <c r="D1225" s="72" t="s">
        <v>82</v>
      </c>
      <c r="E1225" s="72" t="s">
        <v>82</v>
      </c>
      <c r="F1225" s="64">
        <v>46014</v>
      </c>
      <c r="G1225" s="64"/>
      <c r="H1225" s="64"/>
      <c r="I1225" s="64">
        <v>45993</v>
      </c>
      <c r="J1225" s="72">
        <f t="shared" ca="1" si="31"/>
        <v>-58</v>
      </c>
      <c r="K1225" s="178" t="s">
        <v>5339</v>
      </c>
      <c r="L1225" s="72" t="s">
        <v>572</v>
      </c>
      <c r="M1225" s="72" t="s">
        <v>573</v>
      </c>
      <c r="N1225" s="72" t="s">
        <v>252</v>
      </c>
      <c r="O1225" s="72" t="s">
        <v>1011</v>
      </c>
      <c r="P1225" s="72" t="s">
        <v>1005</v>
      </c>
      <c r="Q1225" s="72" t="s">
        <v>5340</v>
      </c>
      <c r="R1225" s="314" t="s">
        <v>67</v>
      </c>
      <c r="S1225" s="72" t="s">
        <v>5341</v>
      </c>
      <c r="T1225" s="72" t="s">
        <v>56</v>
      </c>
      <c r="U1225" s="356" t="s">
        <v>178</v>
      </c>
      <c r="V1225" s="64">
        <v>45993</v>
      </c>
      <c r="W1225" s="316"/>
      <c r="X1225" s="72"/>
      <c r="Y1225" s="72"/>
      <c r="Z1225" s="72"/>
      <c r="AA1225" s="72"/>
      <c r="AB1225" s="405" t="s">
        <v>5342</v>
      </c>
      <c r="AC1225" s="752">
        <v>46007.411689814813</v>
      </c>
      <c r="AD1225" s="72"/>
      <c r="AE1225" s="72"/>
      <c r="AF1225" s="64"/>
      <c r="AG1225" s="64"/>
      <c r="AH1225" s="72"/>
      <c r="AI1225" s="72"/>
      <c r="AJ1225" s="64"/>
      <c r="AK1225" s="72"/>
      <c r="AL1225" s="72"/>
      <c r="AM1225" s="72"/>
      <c r="AN1225" s="64"/>
      <c r="AO1225" s="154"/>
      <c r="AP1225" s="72"/>
      <c r="AQ1225" s="72"/>
      <c r="AR1225" s="72"/>
      <c r="AS1225" s="72"/>
      <c r="AT1225" s="64"/>
      <c r="AU1225" s="72"/>
      <c r="AV1225" s="72"/>
    </row>
    <row r="1226" spans="1:48" s="318" customFormat="1" ht="25.5">
      <c r="A1226" s="72">
        <v>1228</v>
      </c>
      <c r="B1226" s="322" t="s">
        <v>5343</v>
      </c>
      <c r="C1226" s="70" t="s">
        <v>5344</v>
      </c>
      <c r="D1226" s="72" t="s">
        <v>82</v>
      </c>
      <c r="E1226" s="72" t="s">
        <v>82</v>
      </c>
      <c r="F1226" s="64">
        <v>46014</v>
      </c>
      <c r="G1226" s="64"/>
      <c r="H1226" s="64"/>
      <c r="I1226" s="64">
        <v>45993</v>
      </c>
      <c r="J1226" s="72">
        <f t="shared" ca="1" si="31"/>
        <v>-58</v>
      </c>
      <c r="K1226" s="178" t="s">
        <v>4156</v>
      </c>
      <c r="L1226" s="72" t="s">
        <v>572</v>
      </c>
      <c r="M1226" s="72" t="s">
        <v>573</v>
      </c>
      <c r="N1226" s="178" t="s">
        <v>127</v>
      </c>
      <c r="O1226" s="446"/>
      <c r="P1226" s="68"/>
      <c r="Q1226" s="72" t="s">
        <v>4288</v>
      </c>
      <c r="R1226" s="314" t="s">
        <v>214</v>
      </c>
      <c r="S1226" s="72"/>
      <c r="T1226" s="72" t="s">
        <v>56</v>
      </c>
      <c r="U1226" s="356" t="s">
        <v>178</v>
      </c>
      <c r="V1226" s="64">
        <v>45993</v>
      </c>
      <c r="W1226" s="316"/>
      <c r="X1226" s="72"/>
      <c r="Y1226" s="72"/>
      <c r="Z1226" s="72"/>
      <c r="AA1226" s="72"/>
      <c r="AB1226" s="64"/>
      <c r="AC1226" s="72"/>
      <c r="AD1226" s="72"/>
      <c r="AE1226" s="72"/>
      <c r="AF1226" s="64"/>
      <c r="AG1226" s="64"/>
      <c r="AH1226" s="72"/>
      <c r="AI1226" s="72"/>
      <c r="AJ1226" s="64"/>
      <c r="AK1226" s="72"/>
      <c r="AL1226" s="72"/>
      <c r="AM1226" s="72"/>
      <c r="AN1226" s="64"/>
      <c r="AO1226" s="154"/>
      <c r="AP1226" s="72"/>
      <c r="AQ1226" s="72"/>
      <c r="AR1226" s="72"/>
      <c r="AS1226" s="72"/>
      <c r="AT1226" s="64"/>
      <c r="AU1226" s="72"/>
      <c r="AV1226" s="72"/>
    </row>
    <row r="1227" spans="1:48" s="318" customFormat="1" ht="25.5">
      <c r="A1227" s="350">
        <v>1229</v>
      </c>
      <c r="B1227" s="322" t="s">
        <v>5345</v>
      </c>
      <c r="C1227" s="70">
        <v>45973</v>
      </c>
      <c r="D1227" s="72" t="s">
        <v>82</v>
      </c>
      <c r="E1227" s="72" t="s">
        <v>82</v>
      </c>
      <c r="F1227" s="64">
        <v>46014</v>
      </c>
      <c r="G1227" s="64"/>
      <c r="H1227" s="64"/>
      <c r="I1227" s="64">
        <v>45993</v>
      </c>
      <c r="J1227" s="72">
        <f t="shared" ca="1" si="31"/>
        <v>-58</v>
      </c>
      <c r="K1227" s="178" t="s">
        <v>4868</v>
      </c>
      <c r="L1227" s="72" t="s">
        <v>572</v>
      </c>
      <c r="M1227" s="72" t="s">
        <v>502</v>
      </c>
      <c r="N1227" s="72" t="s">
        <v>232</v>
      </c>
      <c r="O1227" s="72" t="s">
        <v>306</v>
      </c>
      <c r="P1227" s="72" t="s">
        <v>956</v>
      </c>
      <c r="Q1227" s="72" t="s">
        <v>5346</v>
      </c>
      <c r="R1227" s="314" t="s">
        <v>214</v>
      </c>
      <c r="S1227" s="72" t="s">
        <v>1442</v>
      </c>
      <c r="T1227" s="72" t="s">
        <v>56</v>
      </c>
      <c r="U1227" s="356" t="s">
        <v>86</v>
      </c>
      <c r="V1227" s="64">
        <v>45993</v>
      </c>
      <c r="W1227" s="316"/>
      <c r="X1227" s="72"/>
      <c r="Y1227" s="72"/>
      <c r="Z1227" s="72"/>
      <c r="AA1227" s="72"/>
      <c r="AB1227" s="626" t="s">
        <v>5347</v>
      </c>
      <c r="AC1227" s="626" t="s">
        <v>5348</v>
      </c>
      <c r="AD1227" s="72"/>
      <c r="AE1227" s="72" t="s">
        <v>91</v>
      </c>
      <c r="AF1227" s="670" t="s">
        <v>5349</v>
      </c>
      <c r="AG1227" s="64">
        <v>45998</v>
      </c>
      <c r="AH1227" s="72"/>
      <c r="AI1227" s="72"/>
      <c r="AJ1227" s="64"/>
      <c r="AK1227" s="72"/>
      <c r="AL1227" s="72"/>
      <c r="AM1227" s="72"/>
      <c r="AN1227" s="64"/>
      <c r="AO1227" s="154"/>
      <c r="AP1227" s="72"/>
      <c r="AQ1227" s="72"/>
      <c r="AR1227" s="72"/>
      <c r="AS1227" s="72"/>
      <c r="AT1227" s="64"/>
      <c r="AU1227" s="72"/>
      <c r="AV1227" s="72"/>
    </row>
    <row r="1228" spans="1:48" s="318" customFormat="1" ht="93" customHeight="1">
      <c r="A1228" s="72">
        <v>1230</v>
      </c>
      <c r="B1228" s="322" t="s">
        <v>5350</v>
      </c>
      <c r="C1228" s="70">
        <v>45993</v>
      </c>
      <c r="D1228" s="72" t="s">
        <v>4955</v>
      </c>
      <c r="E1228" s="72" t="s">
        <v>4955</v>
      </c>
      <c r="F1228" s="64">
        <v>46015</v>
      </c>
      <c r="G1228" s="64"/>
      <c r="H1228" s="64"/>
      <c r="I1228" s="64">
        <v>45993</v>
      </c>
      <c r="J1228" s="72">
        <f t="shared" ca="1" si="31"/>
        <v>-57</v>
      </c>
      <c r="K1228" s="178" t="s">
        <v>2311</v>
      </c>
      <c r="L1228" s="72" t="s">
        <v>572</v>
      </c>
      <c r="M1228" s="72" t="s">
        <v>573</v>
      </c>
      <c r="N1228" s="72" t="s">
        <v>63</v>
      </c>
      <c r="O1228" s="72" t="s">
        <v>64</v>
      </c>
      <c r="P1228" s="72" t="s">
        <v>932</v>
      </c>
      <c r="Q1228" s="72" t="s">
        <v>5351</v>
      </c>
      <c r="R1228" s="314" t="s">
        <v>67</v>
      </c>
      <c r="S1228" s="72" t="s">
        <v>5352</v>
      </c>
      <c r="T1228" s="72" t="s">
        <v>56</v>
      </c>
      <c r="U1228" s="356" t="s">
        <v>265</v>
      </c>
      <c r="V1228" s="64">
        <v>45993</v>
      </c>
      <c r="W1228" s="316"/>
      <c r="X1228" s="72"/>
      <c r="Y1228" s="72"/>
      <c r="Z1228" s="72"/>
      <c r="AA1228" s="72"/>
      <c r="AB1228" s="405" t="s">
        <v>5353</v>
      </c>
      <c r="AC1228" s="752">
        <v>46013.684560185182</v>
      </c>
      <c r="AD1228" s="72"/>
      <c r="AE1228" s="72"/>
      <c r="AF1228" s="64"/>
      <c r="AG1228" s="64"/>
      <c r="AH1228" s="72"/>
      <c r="AI1228" s="72"/>
      <c r="AJ1228" s="64"/>
      <c r="AK1228" s="72"/>
      <c r="AL1228" s="72"/>
      <c r="AM1228" s="72"/>
      <c r="AN1228" s="64"/>
      <c r="AO1228" s="154"/>
      <c r="AP1228" s="72"/>
      <c r="AQ1228" s="72"/>
      <c r="AR1228" s="72"/>
      <c r="AS1228" s="72"/>
      <c r="AT1228" s="64"/>
      <c r="AU1228" s="72"/>
      <c r="AV1228" s="72"/>
    </row>
    <row r="1229" spans="1:48" ht="63.75">
      <c r="A1229" s="350">
        <v>1231</v>
      </c>
      <c r="B1229" s="322" t="s">
        <v>5354</v>
      </c>
      <c r="C1229" s="70">
        <v>45994</v>
      </c>
      <c r="D1229" s="72" t="s">
        <v>5355</v>
      </c>
      <c r="E1229" s="72" t="s">
        <v>5355</v>
      </c>
      <c r="F1229" s="64">
        <v>46009</v>
      </c>
      <c r="I1229" s="64">
        <v>45994</v>
      </c>
      <c r="J1229" s="72">
        <f t="shared" ca="1" si="31"/>
        <v>-61</v>
      </c>
      <c r="K1229" s="178" t="s">
        <v>5356</v>
      </c>
      <c r="L1229" s="72" t="s">
        <v>1547</v>
      </c>
      <c r="M1229" s="72" t="s">
        <v>62</v>
      </c>
      <c r="N1229" s="72" t="s">
        <v>118</v>
      </c>
      <c r="O1229" s="72" t="s">
        <v>5357</v>
      </c>
      <c r="P1229" s="72" t="s">
        <v>65</v>
      </c>
      <c r="Q1229" s="72" t="s">
        <v>5358</v>
      </c>
      <c r="R1229" s="314" t="s">
        <v>214</v>
      </c>
      <c r="S1229" s="72" t="s">
        <v>5359</v>
      </c>
      <c r="T1229" s="72" t="s">
        <v>69</v>
      </c>
      <c r="U1229" s="356" t="s">
        <v>70</v>
      </c>
      <c r="V1229" s="64">
        <v>45994</v>
      </c>
    </row>
    <row r="1230" spans="1:48" ht="25.5">
      <c r="A1230" s="72">
        <v>1232</v>
      </c>
      <c r="B1230" s="167" t="s">
        <v>5360</v>
      </c>
      <c r="C1230" s="70">
        <v>45993</v>
      </c>
      <c r="D1230" s="72" t="s">
        <v>82</v>
      </c>
      <c r="E1230" s="72" t="s">
        <v>82</v>
      </c>
      <c r="F1230" s="64">
        <v>46015</v>
      </c>
      <c r="G1230" s="96"/>
      <c r="H1230" s="96"/>
      <c r="I1230" s="64">
        <v>45994</v>
      </c>
      <c r="J1230" s="72">
        <f t="shared" ca="1" si="31"/>
        <v>-57</v>
      </c>
      <c r="K1230" s="178" t="s">
        <v>5361</v>
      </c>
      <c r="L1230" s="72" t="s">
        <v>572</v>
      </c>
      <c r="M1230" s="72" t="s">
        <v>573</v>
      </c>
      <c r="N1230" s="72" t="s">
        <v>867</v>
      </c>
      <c r="O1230" s="72" t="s">
        <v>868</v>
      </c>
      <c r="P1230" s="72" t="s">
        <v>869</v>
      </c>
      <c r="Q1230" s="72" t="s">
        <v>5362</v>
      </c>
      <c r="R1230" s="314" t="s">
        <v>214</v>
      </c>
      <c r="T1230" s="72" t="s">
        <v>56</v>
      </c>
      <c r="U1230" s="356" t="s">
        <v>330</v>
      </c>
      <c r="V1230" s="64">
        <v>45994</v>
      </c>
      <c r="AB1230" s="405" t="s">
        <v>5363</v>
      </c>
      <c r="AC1230" s="752">
        <v>46002.51725694444</v>
      </c>
    </row>
    <row r="1231" spans="1:48" ht="25.5">
      <c r="A1231" s="350">
        <v>1233</v>
      </c>
      <c r="B1231" s="168" t="s">
        <v>5364</v>
      </c>
      <c r="C1231" s="70">
        <v>45993</v>
      </c>
      <c r="D1231" s="72" t="s">
        <v>82</v>
      </c>
      <c r="E1231" s="72" t="s">
        <v>82</v>
      </c>
      <c r="F1231" s="64">
        <v>45994</v>
      </c>
      <c r="G1231" s="96"/>
      <c r="H1231" s="96"/>
      <c r="I1231" s="64">
        <v>45994</v>
      </c>
      <c r="J1231" s="72">
        <f t="shared" ca="1" si="31"/>
        <v>-71</v>
      </c>
      <c r="K1231" s="178" t="s">
        <v>5365</v>
      </c>
      <c r="L1231" s="72" t="s">
        <v>142</v>
      </c>
      <c r="M1231" s="72" t="s">
        <v>143</v>
      </c>
      <c r="N1231" s="72" t="s">
        <v>50</v>
      </c>
      <c r="O1231" s="72" t="s">
        <v>51</v>
      </c>
      <c r="P1231" s="72" t="s">
        <v>52</v>
      </c>
      <c r="Q1231" s="72" t="s">
        <v>5366</v>
      </c>
      <c r="R1231" s="314" t="s">
        <v>214</v>
      </c>
      <c r="T1231" s="72" t="s">
        <v>69</v>
      </c>
      <c r="U1231" s="356" t="s">
        <v>4068</v>
      </c>
      <c r="V1231" s="64">
        <v>45994</v>
      </c>
      <c r="AB1231" s="405" t="s">
        <v>5367</v>
      </c>
      <c r="AC1231" s="752">
        <v>46007.414293981477</v>
      </c>
    </row>
    <row r="1232" spans="1:48" ht="63.75">
      <c r="A1232" s="72">
        <v>1234</v>
      </c>
      <c r="B1232" s="168" t="s">
        <v>5368</v>
      </c>
      <c r="C1232" s="70">
        <v>45993</v>
      </c>
      <c r="D1232" s="72" t="s">
        <v>82</v>
      </c>
      <c r="E1232" s="72" t="s">
        <v>82</v>
      </c>
      <c r="F1232" s="64">
        <v>46014</v>
      </c>
      <c r="G1232" s="96"/>
      <c r="H1232" s="96"/>
      <c r="I1232" s="64">
        <v>45994</v>
      </c>
      <c r="J1232" s="72">
        <f t="shared" ca="1" si="31"/>
        <v>-58</v>
      </c>
      <c r="K1232" s="178" t="s">
        <v>3416</v>
      </c>
      <c r="L1232" s="72" t="s">
        <v>572</v>
      </c>
      <c r="M1232" s="72" t="s">
        <v>573</v>
      </c>
      <c r="N1232" s="72" t="s">
        <v>867</v>
      </c>
      <c r="O1232" s="72" t="s">
        <v>3417</v>
      </c>
      <c r="P1232" s="72" t="s">
        <v>2889</v>
      </c>
      <c r="Q1232" s="72" t="s">
        <v>5369</v>
      </c>
      <c r="R1232" s="314" t="s">
        <v>138</v>
      </c>
      <c r="T1232" s="72" t="s">
        <v>56</v>
      </c>
      <c r="U1232" s="356" t="s">
        <v>130</v>
      </c>
      <c r="V1232" s="64">
        <v>45994</v>
      </c>
      <c r="AB1232" s="584" t="s">
        <v>5330</v>
      </c>
      <c r="AC1232" s="141">
        <v>45995</v>
      </c>
    </row>
    <row r="1233" spans="1:32" ht="25.5">
      <c r="A1233" s="350">
        <v>1235</v>
      </c>
      <c r="B1233" s="168" t="s">
        <v>5370</v>
      </c>
      <c r="C1233" s="70">
        <v>45993</v>
      </c>
      <c r="D1233" s="72" t="s">
        <v>82</v>
      </c>
      <c r="E1233" s="72" t="s">
        <v>82</v>
      </c>
      <c r="F1233" s="64">
        <v>46014</v>
      </c>
      <c r="G1233" s="96"/>
      <c r="H1233" s="96"/>
      <c r="I1233" s="64">
        <v>45994</v>
      </c>
      <c r="J1233" s="72">
        <f t="shared" ca="1" si="31"/>
        <v>-58</v>
      </c>
      <c r="K1233" s="178" t="s">
        <v>5371</v>
      </c>
      <c r="L1233" s="72" t="s">
        <v>572</v>
      </c>
      <c r="M1233" s="72" t="s">
        <v>573</v>
      </c>
      <c r="N1233" s="72" t="s">
        <v>127</v>
      </c>
      <c r="O1233" s="72"/>
      <c r="Q1233" s="72" t="s">
        <v>5372</v>
      </c>
      <c r="R1233" s="314" t="s">
        <v>214</v>
      </c>
      <c r="T1233" s="72" t="s">
        <v>56</v>
      </c>
      <c r="U1233" s="356" t="s">
        <v>330</v>
      </c>
      <c r="V1233" s="64">
        <v>45994</v>
      </c>
      <c r="AB1233" s="753" t="s">
        <v>5373</v>
      </c>
      <c r="AC1233" s="754">
        <v>46001.486574074072</v>
      </c>
    </row>
    <row r="1234" spans="1:32" ht="25.5">
      <c r="A1234" s="72">
        <v>1236</v>
      </c>
      <c r="B1234" s="167" t="s">
        <v>5374</v>
      </c>
      <c r="C1234" s="70">
        <v>45994</v>
      </c>
      <c r="D1234" s="72" t="s">
        <v>547</v>
      </c>
      <c r="E1234" s="72" t="s">
        <v>547</v>
      </c>
      <c r="F1234" s="64">
        <v>46014</v>
      </c>
      <c r="H1234" s="96"/>
      <c r="I1234" s="64">
        <v>45994</v>
      </c>
      <c r="J1234" s="72">
        <f t="shared" ca="1" si="31"/>
        <v>-58</v>
      </c>
      <c r="K1234" s="178" t="s">
        <v>5375</v>
      </c>
      <c r="L1234" s="72" t="s">
        <v>572</v>
      </c>
      <c r="M1234" s="72" t="s">
        <v>573</v>
      </c>
      <c r="N1234" s="72" t="s">
        <v>159</v>
      </c>
      <c r="O1234" s="72" t="s">
        <v>160</v>
      </c>
      <c r="P1234" s="72" t="s">
        <v>161</v>
      </c>
      <c r="Q1234" s="72" t="s">
        <v>5376</v>
      </c>
      <c r="R1234" s="314" t="s">
        <v>322</v>
      </c>
      <c r="S1234" s="72" t="s">
        <v>5377</v>
      </c>
      <c r="T1234" s="72" t="s">
        <v>56</v>
      </c>
      <c r="U1234" s="356" t="s">
        <v>330</v>
      </c>
      <c r="V1234" s="64">
        <v>45994</v>
      </c>
      <c r="AB1234" s="405" t="s">
        <v>5378</v>
      </c>
      <c r="AC1234" s="752">
        <v>46001.49287037037</v>
      </c>
    </row>
    <row r="1235" spans="1:32" ht="25.5">
      <c r="A1235" s="350">
        <v>1237</v>
      </c>
      <c r="B1235" s="167" t="s">
        <v>5379</v>
      </c>
      <c r="C1235" s="70">
        <v>45992</v>
      </c>
      <c r="D1235" s="72" t="s">
        <v>82</v>
      </c>
      <c r="E1235" s="72" t="s">
        <v>82</v>
      </c>
      <c r="F1235" s="64">
        <v>46014</v>
      </c>
      <c r="I1235" s="64">
        <v>45994</v>
      </c>
      <c r="J1235" s="72">
        <f t="shared" ca="1" si="31"/>
        <v>-58</v>
      </c>
      <c r="K1235" s="178" t="s">
        <v>5380</v>
      </c>
      <c r="L1235" s="72" t="s">
        <v>572</v>
      </c>
      <c r="M1235" s="72" t="s">
        <v>573</v>
      </c>
      <c r="N1235" s="72" t="s">
        <v>63</v>
      </c>
      <c r="O1235" s="72" t="s">
        <v>64</v>
      </c>
      <c r="P1235" s="72" t="s">
        <v>450</v>
      </c>
      <c r="Q1235" s="72" t="s">
        <v>5381</v>
      </c>
      <c r="R1235" s="314" t="s">
        <v>67</v>
      </c>
      <c r="S1235" s="72" t="s">
        <v>5382</v>
      </c>
      <c r="T1235" s="72" t="s">
        <v>56</v>
      </c>
      <c r="U1235" s="356" t="s">
        <v>86</v>
      </c>
      <c r="V1235" s="64">
        <v>45994</v>
      </c>
    </row>
    <row r="1236" spans="1:32" ht="38.25">
      <c r="A1236" s="72">
        <v>1238</v>
      </c>
      <c r="B1236" s="167" t="s">
        <v>5383</v>
      </c>
      <c r="C1236" s="70">
        <v>45992</v>
      </c>
      <c r="D1236" s="72" t="s">
        <v>82</v>
      </c>
      <c r="E1236" s="72" t="s">
        <v>82</v>
      </c>
      <c r="F1236" s="64">
        <v>46014</v>
      </c>
      <c r="I1236" s="64">
        <v>45994</v>
      </c>
      <c r="J1236" s="72">
        <f t="shared" ca="1" si="31"/>
        <v>-58</v>
      </c>
      <c r="K1236" s="178" t="s">
        <v>5384</v>
      </c>
      <c r="L1236" s="72" t="s">
        <v>572</v>
      </c>
      <c r="M1236" s="72" t="s">
        <v>573</v>
      </c>
      <c r="N1236" s="72" t="s">
        <v>252</v>
      </c>
      <c r="O1236" s="72" t="s">
        <v>252</v>
      </c>
      <c r="P1236" s="72" t="s">
        <v>5385</v>
      </c>
      <c r="Q1236" s="72" t="s">
        <v>5386</v>
      </c>
      <c r="R1236" s="314" t="s">
        <v>67</v>
      </c>
      <c r="S1236" s="72" t="s">
        <v>5387</v>
      </c>
      <c r="T1236" s="72" t="s">
        <v>56</v>
      </c>
      <c r="U1236" s="356" t="s">
        <v>178</v>
      </c>
      <c r="V1236" s="64">
        <v>45994</v>
      </c>
      <c r="AB1236" s="405" t="s">
        <v>5388</v>
      </c>
      <c r="AC1236" s="752">
        <v>46007.410879629628</v>
      </c>
    </row>
    <row r="1237" spans="1:32" ht="63.75">
      <c r="A1237" s="350">
        <v>1239</v>
      </c>
      <c r="B1237" s="167" t="s">
        <v>5389</v>
      </c>
      <c r="C1237" s="70">
        <v>45992</v>
      </c>
      <c r="D1237" s="72" t="s">
        <v>82</v>
      </c>
      <c r="E1237" s="72" t="s">
        <v>82</v>
      </c>
      <c r="F1237" s="64">
        <v>46014</v>
      </c>
      <c r="I1237" s="64">
        <v>45994</v>
      </c>
      <c r="J1237" s="72">
        <f t="shared" ca="1" si="31"/>
        <v>-58</v>
      </c>
      <c r="K1237" s="178" t="s">
        <v>4868</v>
      </c>
      <c r="L1237" s="72" t="s">
        <v>572</v>
      </c>
      <c r="M1237" s="72" t="s">
        <v>502</v>
      </c>
      <c r="N1237" s="72" t="s">
        <v>232</v>
      </c>
      <c r="O1237" s="72" t="s">
        <v>306</v>
      </c>
      <c r="P1237" s="72" t="s">
        <v>956</v>
      </c>
      <c r="Q1237" s="72" t="s">
        <v>5390</v>
      </c>
      <c r="R1237" s="314" t="s">
        <v>67</v>
      </c>
      <c r="S1237" s="72" t="s">
        <v>5391</v>
      </c>
      <c r="T1237" s="72" t="s">
        <v>56</v>
      </c>
      <c r="U1237" s="356" t="s">
        <v>178</v>
      </c>
      <c r="V1237" s="64">
        <v>45994</v>
      </c>
      <c r="AB1237" s="405" t="s">
        <v>5392</v>
      </c>
      <c r="AC1237" s="752">
        <v>46007.375127314815</v>
      </c>
    </row>
    <row r="1238" spans="1:32" ht="25.5">
      <c r="A1238" s="72">
        <v>1240</v>
      </c>
      <c r="B1238" s="167" t="s">
        <v>5393</v>
      </c>
      <c r="C1238" s="64">
        <v>45994</v>
      </c>
      <c r="D1238" s="70" t="s">
        <v>547</v>
      </c>
      <c r="E1238" s="70" t="s">
        <v>547</v>
      </c>
      <c r="F1238" s="64">
        <v>46017</v>
      </c>
      <c r="I1238" s="64">
        <v>45994</v>
      </c>
      <c r="J1238" s="72">
        <f t="shared" ref="J1238:J1265" ca="1" si="32">IF(AND(B1238&lt;&gt;"",E1238&lt;&gt;"",F1238&lt;&gt;""),IF(NETWORKDAYS.INTL(TODAY(),F1238,1,festivos)&gt;=0,NETWORKDAYS.INTL(TODAY(),F1238,1,festivos)-1,NETWORKDAYS.INTL(TODAY(),F1238,1,festivos)+1),"")</f>
        <v>-56</v>
      </c>
      <c r="K1238" s="178" t="s">
        <v>5394</v>
      </c>
      <c r="L1238" s="72" t="s">
        <v>572</v>
      </c>
      <c r="M1238" s="72" t="s">
        <v>573</v>
      </c>
      <c r="N1238" s="72" t="s">
        <v>50</v>
      </c>
      <c r="O1238" s="72" t="s">
        <v>217</v>
      </c>
      <c r="P1238" s="72" t="s">
        <v>218</v>
      </c>
      <c r="Q1238" s="72" t="s">
        <v>5395</v>
      </c>
      <c r="R1238" s="314" t="s">
        <v>322</v>
      </c>
      <c r="S1238" s="72" t="s">
        <v>5396</v>
      </c>
      <c r="T1238" s="72" t="s">
        <v>56</v>
      </c>
      <c r="U1238" s="356" t="s">
        <v>178</v>
      </c>
      <c r="V1238" s="64">
        <v>45994</v>
      </c>
      <c r="AB1238" s="405" t="s">
        <v>5397</v>
      </c>
      <c r="AC1238" s="752">
        <v>46007.415659722217</v>
      </c>
    </row>
    <row r="1239" spans="1:32" ht="25.5">
      <c r="A1239" s="350">
        <v>1241</v>
      </c>
      <c r="B1239" s="167" t="s">
        <v>5398</v>
      </c>
      <c r="C1239" s="70">
        <v>45994</v>
      </c>
      <c r="D1239" s="70" t="s">
        <v>82</v>
      </c>
      <c r="E1239" s="70" t="s">
        <v>82</v>
      </c>
      <c r="F1239" s="64">
        <v>46017</v>
      </c>
      <c r="G1239" s="96"/>
      <c r="H1239" s="96"/>
      <c r="I1239" s="64">
        <v>45994</v>
      </c>
      <c r="J1239" s="72">
        <f t="shared" ca="1" si="32"/>
        <v>-56</v>
      </c>
      <c r="K1239" s="178" t="s">
        <v>5399</v>
      </c>
      <c r="L1239" s="72" t="s">
        <v>572</v>
      </c>
      <c r="M1239" s="72" t="s">
        <v>573</v>
      </c>
      <c r="N1239" s="72" t="s">
        <v>50</v>
      </c>
      <c r="O1239" s="72" t="s">
        <v>1914</v>
      </c>
      <c r="P1239" s="72" t="s">
        <v>1915</v>
      </c>
      <c r="Q1239" s="72" t="s">
        <v>5400</v>
      </c>
      <c r="R1239" s="314" t="s">
        <v>322</v>
      </c>
      <c r="T1239" s="72" t="s">
        <v>56</v>
      </c>
      <c r="U1239" s="356" t="s">
        <v>186</v>
      </c>
      <c r="V1239" s="64">
        <v>45994</v>
      </c>
      <c r="AB1239" s="405" t="s">
        <v>5401</v>
      </c>
      <c r="AC1239" s="752">
        <v>46002.395057870366</v>
      </c>
    </row>
    <row r="1240" spans="1:32" ht="61.5" customHeight="1">
      <c r="A1240" s="72">
        <v>1242</v>
      </c>
      <c r="B1240" s="168" t="s">
        <v>5402</v>
      </c>
      <c r="C1240" s="70">
        <v>45992</v>
      </c>
      <c r="D1240" s="70" t="s">
        <v>82</v>
      </c>
      <c r="E1240" s="70" t="s">
        <v>82</v>
      </c>
      <c r="F1240" s="64">
        <v>46014</v>
      </c>
      <c r="G1240" s="96"/>
      <c r="H1240" s="96"/>
      <c r="I1240" s="64">
        <v>45994</v>
      </c>
      <c r="J1240" s="72">
        <f t="shared" ca="1" si="32"/>
        <v>-58</v>
      </c>
      <c r="K1240" s="178" t="s">
        <v>5403</v>
      </c>
      <c r="L1240" s="72" t="s">
        <v>572</v>
      </c>
      <c r="M1240" s="72" t="s">
        <v>573</v>
      </c>
      <c r="N1240" s="72" t="s">
        <v>63</v>
      </c>
      <c r="O1240" s="72" t="s">
        <v>64</v>
      </c>
      <c r="P1240" s="72" t="s">
        <v>65</v>
      </c>
      <c r="Q1240" s="72" t="s">
        <v>5404</v>
      </c>
      <c r="R1240" s="314" t="s">
        <v>67</v>
      </c>
      <c r="S1240" s="72" t="s">
        <v>5405</v>
      </c>
      <c r="T1240" s="72" t="s">
        <v>56</v>
      </c>
      <c r="U1240" s="356" t="s">
        <v>186</v>
      </c>
      <c r="V1240" s="64">
        <v>45994</v>
      </c>
      <c r="AE1240" s="405" t="s">
        <v>5406</v>
      </c>
      <c r="AF1240" s="752">
        <v>46013.629907407405</v>
      </c>
    </row>
    <row r="1241" spans="1:32" ht="51">
      <c r="A1241" s="350">
        <v>1243</v>
      </c>
      <c r="B1241" s="168" t="s">
        <v>5407</v>
      </c>
      <c r="C1241" s="70">
        <v>45992</v>
      </c>
      <c r="D1241" s="70" t="s">
        <v>82</v>
      </c>
      <c r="E1241" s="70" t="s">
        <v>82</v>
      </c>
      <c r="F1241" s="64">
        <v>46014</v>
      </c>
      <c r="G1241" s="96"/>
      <c r="H1241" s="96"/>
      <c r="I1241" s="64">
        <v>45994</v>
      </c>
      <c r="J1241" s="72">
        <f t="shared" ca="1" si="32"/>
        <v>-58</v>
      </c>
      <c r="K1241" s="178" t="s">
        <v>5408</v>
      </c>
      <c r="L1241" s="72" t="s">
        <v>572</v>
      </c>
      <c r="M1241" s="72" t="s">
        <v>573</v>
      </c>
      <c r="N1241" s="72" t="s">
        <v>127</v>
      </c>
      <c r="O1241" s="72"/>
      <c r="Q1241" s="72" t="s">
        <v>5409</v>
      </c>
      <c r="R1241" s="314" t="s">
        <v>214</v>
      </c>
      <c r="T1241" s="72" t="s">
        <v>56</v>
      </c>
      <c r="U1241" s="356" t="s">
        <v>447</v>
      </c>
      <c r="V1241" s="64">
        <v>45994</v>
      </c>
      <c r="AB1241" s="584" t="s">
        <v>5410</v>
      </c>
      <c r="AC1241" s="141">
        <v>46000</v>
      </c>
    </row>
    <row r="1242" spans="1:32" ht="25.5">
      <c r="A1242" s="72">
        <v>1244</v>
      </c>
      <c r="B1242" s="167" t="s">
        <v>5411</v>
      </c>
      <c r="C1242" s="70">
        <v>45994</v>
      </c>
      <c r="D1242" s="70" t="s">
        <v>82</v>
      </c>
      <c r="E1242" s="70" t="s">
        <v>82</v>
      </c>
      <c r="F1242" s="64">
        <v>46017</v>
      </c>
      <c r="I1242" s="64">
        <v>45994</v>
      </c>
      <c r="J1242" s="72">
        <f t="shared" ca="1" si="32"/>
        <v>-56</v>
      </c>
      <c r="K1242" s="178" t="s">
        <v>5412</v>
      </c>
      <c r="L1242" s="72" t="s">
        <v>572</v>
      </c>
      <c r="M1242" s="72" t="s">
        <v>573</v>
      </c>
      <c r="N1242" s="72" t="s">
        <v>127</v>
      </c>
      <c r="O1242" s="72"/>
      <c r="Q1242" s="72" t="s">
        <v>5413</v>
      </c>
      <c r="R1242" s="314" t="s">
        <v>214</v>
      </c>
      <c r="S1242" s="72" t="s">
        <v>1120</v>
      </c>
      <c r="T1242" s="72" t="s">
        <v>56</v>
      </c>
      <c r="U1242" s="356" t="s">
        <v>265</v>
      </c>
      <c r="V1242" s="64">
        <v>45994</v>
      </c>
      <c r="AB1242" s="405" t="s">
        <v>5414</v>
      </c>
      <c r="AC1242" s="752">
        <v>46021.784502314811</v>
      </c>
    </row>
    <row r="1243" spans="1:32" ht="51">
      <c r="A1243" s="350">
        <v>1245</v>
      </c>
      <c r="B1243" s="167" t="s">
        <v>5415</v>
      </c>
      <c r="C1243" s="70">
        <v>45993</v>
      </c>
      <c r="D1243" s="70" t="s">
        <v>82</v>
      </c>
      <c r="E1243" s="70" t="s">
        <v>82</v>
      </c>
      <c r="F1243" s="64">
        <v>46015</v>
      </c>
      <c r="G1243" s="96"/>
      <c r="H1243" s="96"/>
      <c r="I1243" s="64">
        <v>45995</v>
      </c>
      <c r="J1243" s="72">
        <f t="shared" ca="1" si="32"/>
        <v>-57</v>
      </c>
      <c r="K1243" s="178" t="s">
        <v>5416</v>
      </c>
      <c r="L1243" s="72" t="s">
        <v>572</v>
      </c>
      <c r="M1243" s="72" t="s">
        <v>573</v>
      </c>
      <c r="N1243" s="72" t="s">
        <v>280</v>
      </c>
      <c r="O1243" s="72" t="s">
        <v>762</v>
      </c>
      <c r="P1243" s="72" t="s">
        <v>763</v>
      </c>
      <c r="Q1243" s="72" t="s">
        <v>5417</v>
      </c>
      <c r="R1243" s="314" t="s">
        <v>322</v>
      </c>
      <c r="S1243" s="72" t="s">
        <v>5418</v>
      </c>
      <c r="T1243" s="72" t="s">
        <v>56</v>
      </c>
      <c r="U1243" s="356" t="s">
        <v>1855</v>
      </c>
      <c r="V1243" s="64">
        <v>45995</v>
      </c>
    </row>
    <row r="1244" spans="1:32" ht="25.5">
      <c r="A1244" s="72">
        <v>1246</v>
      </c>
      <c r="B1244" s="168" t="s">
        <v>5419</v>
      </c>
      <c r="C1244" s="70">
        <v>45993</v>
      </c>
      <c r="D1244" s="70" t="s">
        <v>82</v>
      </c>
      <c r="E1244" s="70" t="s">
        <v>82</v>
      </c>
      <c r="F1244" s="64">
        <v>46015</v>
      </c>
      <c r="G1244" s="96"/>
      <c r="H1244" s="96"/>
      <c r="I1244" s="64">
        <v>45995</v>
      </c>
      <c r="J1244" s="72">
        <f t="shared" ca="1" si="32"/>
        <v>-57</v>
      </c>
      <c r="K1244" s="178" t="s">
        <v>5420</v>
      </c>
      <c r="L1244" s="72" t="s">
        <v>572</v>
      </c>
      <c r="M1244" s="72" t="s">
        <v>573</v>
      </c>
      <c r="N1244" s="72" t="s">
        <v>63</v>
      </c>
      <c r="O1244" s="72" t="s">
        <v>64</v>
      </c>
      <c r="P1244" s="72" t="s">
        <v>450</v>
      </c>
      <c r="Q1244" s="72" t="s">
        <v>82</v>
      </c>
      <c r="R1244" s="314" t="s">
        <v>214</v>
      </c>
      <c r="S1244" s="72" t="s">
        <v>5081</v>
      </c>
      <c r="T1244" s="72" t="s">
        <v>56</v>
      </c>
      <c r="U1244" s="356" t="s">
        <v>330</v>
      </c>
      <c r="V1244" s="64">
        <v>45995</v>
      </c>
      <c r="AB1244" s="405" t="s">
        <v>5421</v>
      </c>
      <c r="AC1244" s="752">
        <v>46002.662997685184</v>
      </c>
    </row>
    <row r="1245" spans="1:32" ht="25.5">
      <c r="A1245" s="350">
        <v>1247</v>
      </c>
      <c r="B1245" s="168" t="s">
        <v>5422</v>
      </c>
      <c r="C1245" s="70">
        <v>45993</v>
      </c>
      <c r="D1245" s="70" t="s">
        <v>570</v>
      </c>
      <c r="E1245" s="70" t="s">
        <v>570</v>
      </c>
      <c r="F1245" s="64">
        <v>46015</v>
      </c>
      <c r="I1245" s="64">
        <v>45995</v>
      </c>
      <c r="J1245" s="72">
        <f t="shared" ca="1" si="32"/>
        <v>-57</v>
      </c>
      <c r="K1245" s="178" t="s">
        <v>5423</v>
      </c>
      <c r="L1245" s="72" t="s">
        <v>572</v>
      </c>
      <c r="M1245" s="72" t="s">
        <v>573</v>
      </c>
      <c r="N1245" s="72" t="s">
        <v>127</v>
      </c>
      <c r="O1245" s="72"/>
      <c r="Q1245" s="72" t="s">
        <v>5424</v>
      </c>
      <c r="R1245" s="314" t="s">
        <v>214</v>
      </c>
      <c r="S1245" s="72" t="s">
        <v>5081</v>
      </c>
      <c r="T1245" s="72" t="s">
        <v>498</v>
      </c>
      <c r="U1245" s="356" t="s">
        <v>5425</v>
      </c>
      <c r="V1245" s="64">
        <v>45995</v>
      </c>
    </row>
    <row r="1246" spans="1:32" ht="25.5">
      <c r="A1246" s="72">
        <v>1248</v>
      </c>
      <c r="B1246" s="167" t="s">
        <v>5426</v>
      </c>
      <c r="C1246" s="70">
        <v>45993</v>
      </c>
      <c r="D1246" s="70" t="s">
        <v>82</v>
      </c>
      <c r="E1246" s="70" t="s">
        <v>82</v>
      </c>
      <c r="F1246" s="64">
        <v>46015</v>
      </c>
      <c r="G1246" s="96"/>
      <c r="H1246" s="96"/>
      <c r="I1246" s="64">
        <v>45995</v>
      </c>
      <c r="J1246" s="72">
        <f t="shared" ca="1" si="32"/>
        <v>-57</v>
      </c>
      <c r="K1246" s="178" t="s">
        <v>5427</v>
      </c>
      <c r="L1246" s="72" t="s">
        <v>572</v>
      </c>
      <c r="M1246" s="72" t="s">
        <v>573</v>
      </c>
      <c r="N1246" s="72" t="s">
        <v>203</v>
      </c>
      <c r="O1246" s="72" t="s">
        <v>204</v>
      </c>
      <c r="P1246" s="72" t="s">
        <v>205</v>
      </c>
      <c r="Q1246" s="72" t="s">
        <v>5428</v>
      </c>
      <c r="R1246" s="314" t="s">
        <v>322</v>
      </c>
      <c r="S1246" s="72" t="s">
        <v>5429</v>
      </c>
      <c r="T1246" s="72" t="s">
        <v>56</v>
      </c>
      <c r="U1246" s="356" t="s">
        <v>447</v>
      </c>
      <c r="V1246" s="64">
        <v>45995</v>
      </c>
      <c r="AE1246" s="405" t="s">
        <v>5430</v>
      </c>
      <c r="AF1246" s="752">
        <v>46003.762395833328</v>
      </c>
    </row>
    <row r="1247" spans="1:32" ht="51">
      <c r="A1247" s="350">
        <v>1249</v>
      </c>
      <c r="B1247" s="168" t="s">
        <v>5431</v>
      </c>
      <c r="C1247" s="70">
        <v>45993</v>
      </c>
      <c r="D1247" s="70" t="s">
        <v>82</v>
      </c>
      <c r="E1247" s="70" t="s">
        <v>82</v>
      </c>
      <c r="F1247" s="64">
        <v>46015</v>
      </c>
      <c r="G1247" s="96"/>
      <c r="H1247" s="96"/>
      <c r="I1247" s="64">
        <v>45995</v>
      </c>
      <c r="J1247" s="72">
        <f t="shared" ca="1" si="32"/>
        <v>-57</v>
      </c>
      <c r="K1247" s="178" t="s">
        <v>5432</v>
      </c>
      <c r="L1247" s="72" t="s">
        <v>572</v>
      </c>
      <c r="M1247" s="72" t="s">
        <v>573</v>
      </c>
      <c r="N1247" s="72" t="s">
        <v>232</v>
      </c>
      <c r="O1247" s="72" t="s">
        <v>306</v>
      </c>
      <c r="P1247" s="72" t="s">
        <v>307</v>
      </c>
      <c r="Q1247" s="72" t="s">
        <v>5433</v>
      </c>
      <c r="R1247" s="314" t="s">
        <v>67</v>
      </c>
      <c r="S1247" s="72" t="s">
        <v>5434</v>
      </c>
      <c r="T1247" s="72" t="s">
        <v>56</v>
      </c>
      <c r="U1247" s="356" t="s">
        <v>130</v>
      </c>
      <c r="V1247" s="64">
        <v>45995</v>
      </c>
      <c r="AB1247" s="584" t="s">
        <v>5435</v>
      </c>
      <c r="AC1247" s="141">
        <v>45996</v>
      </c>
    </row>
    <row r="1248" spans="1:32" ht="51">
      <c r="A1248" s="72">
        <v>1250</v>
      </c>
      <c r="B1248" s="168" t="s">
        <v>5436</v>
      </c>
      <c r="C1248" s="70">
        <v>45993</v>
      </c>
      <c r="D1248" s="70" t="s">
        <v>570</v>
      </c>
      <c r="E1248" s="70" t="s">
        <v>570</v>
      </c>
      <c r="F1248" s="64">
        <v>46009</v>
      </c>
      <c r="G1248" s="96"/>
      <c r="H1248" s="96"/>
      <c r="I1248" s="64">
        <v>45995</v>
      </c>
      <c r="J1248" s="72">
        <f t="shared" ca="1" si="32"/>
        <v>-61</v>
      </c>
      <c r="K1248" s="178" t="s">
        <v>5437</v>
      </c>
      <c r="L1248" s="72" t="s">
        <v>572</v>
      </c>
      <c r="M1248" s="72" t="s">
        <v>573</v>
      </c>
      <c r="N1248" s="72" t="s">
        <v>134</v>
      </c>
      <c r="O1248" s="72" t="s">
        <v>2792</v>
      </c>
      <c r="P1248" s="72" t="s">
        <v>3506</v>
      </c>
      <c r="Q1248" s="72" t="s">
        <v>5438</v>
      </c>
      <c r="R1248" s="314" t="s">
        <v>214</v>
      </c>
      <c r="S1248" s="72" t="s">
        <v>1442</v>
      </c>
      <c r="T1248" s="72" t="s">
        <v>56</v>
      </c>
      <c r="U1248" s="356" t="s">
        <v>86</v>
      </c>
      <c r="V1248" s="64">
        <v>45995</v>
      </c>
    </row>
    <row r="1249" spans="1:33" ht="25.5">
      <c r="A1249" s="350">
        <v>1251</v>
      </c>
      <c r="B1249" s="167" t="s">
        <v>5439</v>
      </c>
      <c r="C1249" s="70">
        <v>45995</v>
      </c>
      <c r="D1249" s="70" t="s">
        <v>547</v>
      </c>
      <c r="E1249" s="70" t="s">
        <v>547</v>
      </c>
      <c r="F1249" s="64">
        <v>46015</v>
      </c>
      <c r="I1249" s="64">
        <v>45995</v>
      </c>
      <c r="J1249" s="72">
        <f t="shared" ca="1" si="32"/>
        <v>-57</v>
      </c>
      <c r="K1249" s="178" t="s">
        <v>5440</v>
      </c>
      <c r="L1249" s="72" t="s">
        <v>572</v>
      </c>
      <c r="M1249" s="72" t="s">
        <v>573</v>
      </c>
      <c r="N1249" s="72" t="s">
        <v>159</v>
      </c>
      <c r="O1249" s="72" t="s">
        <v>160</v>
      </c>
      <c r="P1249" s="72" t="s">
        <v>161</v>
      </c>
      <c r="Q1249" s="72" t="s">
        <v>5441</v>
      </c>
      <c r="R1249" s="314" t="s">
        <v>322</v>
      </c>
      <c r="S1249" s="72" t="s">
        <v>5442</v>
      </c>
      <c r="T1249" s="72" t="s">
        <v>56</v>
      </c>
      <c r="U1249" s="356" t="s">
        <v>265</v>
      </c>
      <c r="V1249" s="64">
        <v>45995</v>
      </c>
      <c r="AB1249" s="405" t="s">
        <v>5443</v>
      </c>
      <c r="AC1249" s="752">
        <v>46021.790902777779</v>
      </c>
    </row>
    <row r="1250" spans="1:33" ht="25.5">
      <c r="A1250" s="72">
        <v>1252</v>
      </c>
      <c r="B1250" s="321" t="s">
        <v>5444</v>
      </c>
      <c r="C1250" s="70">
        <v>45981</v>
      </c>
      <c r="D1250" s="70" t="s">
        <v>4150</v>
      </c>
      <c r="E1250" s="70" t="s">
        <v>4150</v>
      </c>
      <c r="F1250" s="64">
        <v>45995</v>
      </c>
      <c r="G1250" s="247"/>
      <c r="H1250" s="247"/>
      <c r="I1250" s="64">
        <v>45995</v>
      </c>
      <c r="J1250" s="72">
        <f t="shared" ca="1" si="32"/>
        <v>-70</v>
      </c>
      <c r="K1250" s="178" t="s">
        <v>5445</v>
      </c>
      <c r="L1250" s="72" t="s">
        <v>142</v>
      </c>
      <c r="M1250" s="72" t="s">
        <v>413</v>
      </c>
      <c r="N1250" s="72" t="s">
        <v>127</v>
      </c>
      <c r="O1250" s="72"/>
      <c r="Q1250" s="72" t="s">
        <v>5446</v>
      </c>
      <c r="R1250" s="314" t="s">
        <v>214</v>
      </c>
      <c r="S1250" s="72" t="s">
        <v>5447</v>
      </c>
      <c r="T1250" s="72" t="s">
        <v>498</v>
      </c>
      <c r="U1250" s="356" t="s">
        <v>2025</v>
      </c>
      <c r="V1250" s="64">
        <v>45995</v>
      </c>
    </row>
    <row r="1251" spans="1:33" ht="25.5">
      <c r="A1251" s="350">
        <v>1253</v>
      </c>
      <c r="B1251" s="321" t="s">
        <v>5448</v>
      </c>
      <c r="C1251" s="70">
        <v>45981</v>
      </c>
      <c r="D1251" s="70" t="s">
        <v>4150</v>
      </c>
      <c r="E1251" s="70" t="s">
        <v>4150</v>
      </c>
      <c r="F1251" s="64">
        <v>46013</v>
      </c>
      <c r="I1251" s="64">
        <v>45995</v>
      </c>
      <c r="J1251" s="72">
        <f t="shared" ca="1" si="32"/>
        <v>-59</v>
      </c>
      <c r="K1251" s="178" t="s">
        <v>5449</v>
      </c>
      <c r="L1251" s="72" t="s">
        <v>522</v>
      </c>
      <c r="M1251" s="72" t="s">
        <v>62</v>
      </c>
      <c r="N1251" s="72" t="s">
        <v>159</v>
      </c>
      <c r="O1251" s="72" t="s">
        <v>5450</v>
      </c>
      <c r="P1251" s="72" t="s">
        <v>1017</v>
      </c>
      <c r="Q1251" s="72" t="s">
        <v>5451</v>
      </c>
      <c r="R1251" s="314" t="s">
        <v>322</v>
      </c>
      <c r="S1251" s="72" t="s">
        <v>5452</v>
      </c>
      <c r="T1251" s="72" t="s">
        <v>56</v>
      </c>
      <c r="U1251" s="356" t="s">
        <v>130</v>
      </c>
      <c r="V1251" s="64">
        <v>45995</v>
      </c>
    </row>
    <row r="1252" spans="1:33" ht="38.25">
      <c r="A1252" s="72">
        <v>1254</v>
      </c>
      <c r="B1252" s="168" t="s">
        <v>5453</v>
      </c>
      <c r="C1252" s="64">
        <v>45995</v>
      </c>
      <c r="D1252" s="70" t="s">
        <v>570</v>
      </c>
      <c r="E1252" s="70" t="s">
        <v>570</v>
      </c>
      <c r="F1252" s="64">
        <v>46020</v>
      </c>
      <c r="G1252" s="96"/>
      <c r="H1252" s="96"/>
      <c r="I1252" s="64">
        <v>45995</v>
      </c>
      <c r="J1252" s="72">
        <f t="shared" ca="1" si="32"/>
        <v>-55</v>
      </c>
      <c r="K1252" s="178" t="s">
        <v>5454</v>
      </c>
      <c r="L1252" s="72" t="s">
        <v>572</v>
      </c>
      <c r="M1252" s="72" t="s">
        <v>573</v>
      </c>
      <c r="N1252" s="72" t="s">
        <v>1085</v>
      </c>
      <c r="O1252" s="72" t="s">
        <v>1086</v>
      </c>
      <c r="P1252" s="72" t="s">
        <v>1087</v>
      </c>
      <c r="Q1252" s="72" t="s">
        <v>5455</v>
      </c>
      <c r="R1252" s="314" t="s">
        <v>67</v>
      </c>
      <c r="S1252" s="72" t="s">
        <v>5456</v>
      </c>
      <c r="T1252" s="72" t="s">
        <v>69</v>
      </c>
      <c r="U1252" s="356" t="s">
        <v>70</v>
      </c>
      <c r="V1252" s="64">
        <v>45995</v>
      </c>
    </row>
    <row r="1253" spans="1:33" ht="25.5">
      <c r="A1253" s="350">
        <v>1255</v>
      </c>
      <c r="B1253" s="167" t="s">
        <v>5457</v>
      </c>
      <c r="C1253" s="64">
        <v>45995</v>
      </c>
      <c r="D1253" s="70" t="s">
        <v>82</v>
      </c>
      <c r="E1253" s="70" t="s">
        <v>82</v>
      </c>
      <c r="F1253" s="64">
        <v>46014</v>
      </c>
      <c r="G1253" s="96"/>
      <c r="H1253" s="96"/>
      <c r="I1253" s="64">
        <v>45995</v>
      </c>
      <c r="J1253" s="72">
        <f t="shared" ca="1" si="32"/>
        <v>-58</v>
      </c>
      <c r="K1253" s="178" t="s">
        <v>5458</v>
      </c>
      <c r="N1253" s="72"/>
      <c r="O1253" s="72"/>
      <c r="Q1253" s="72" t="s">
        <v>5459</v>
      </c>
      <c r="R1253" s="314" t="s">
        <v>322</v>
      </c>
      <c r="T1253" s="72" t="s">
        <v>56</v>
      </c>
      <c r="U1253" s="356"/>
      <c r="V1253" s="64">
        <v>45995</v>
      </c>
    </row>
    <row r="1254" spans="1:33" ht="25.5">
      <c r="A1254" s="72">
        <v>1256</v>
      </c>
      <c r="B1254" s="167" t="s">
        <v>5460</v>
      </c>
      <c r="C1254" s="64">
        <v>45995</v>
      </c>
      <c r="D1254" s="70" t="s">
        <v>529</v>
      </c>
      <c r="E1254" s="70" t="s">
        <v>529</v>
      </c>
      <c r="F1254" s="64">
        <v>46006</v>
      </c>
      <c r="G1254" s="96"/>
      <c r="H1254" s="96"/>
      <c r="I1254" s="64">
        <v>45995</v>
      </c>
      <c r="J1254" s="72">
        <f t="shared" ca="1" si="32"/>
        <v>-64</v>
      </c>
      <c r="K1254" s="178" t="s">
        <v>5461</v>
      </c>
      <c r="L1254" s="72" t="s">
        <v>522</v>
      </c>
      <c r="M1254" s="72" t="s">
        <v>501</v>
      </c>
      <c r="N1254" s="72" t="s">
        <v>232</v>
      </c>
      <c r="O1254" s="72" t="s">
        <v>1456</v>
      </c>
      <c r="P1254" s="72" t="s">
        <v>956</v>
      </c>
      <c r="Q1254" s="72" t="s">
        <v>5462</v>
      </c>
      <c r="R1254" s="314" t="s">
        <v>67</v>
      </c>
      <c r="S1254" s="72" t="s">
        <v>5463</v>
      </c>
      <c r="T1254" s="72" t="s">
        <v>56</v>
      </c>
      <c r="U1254" s="356" t="s">
        <v>130</v>
      </c>
      <c r="V1254" s="64">
        <v>45995</v>
      </c>
      <c r="AB1254" s="64" t="s">
        <v>5464</v>
      </c>
      <c r="AC1254" s="64">
        <v>46003</v>
      </c>
      <c r="AE1254" s="72" t="s">
        <v>91</v>
      </c>
      <c r="AF1254" s="461" t="s">
        <v>5465</v>
      </c>
      <c r="AG1254" s="64">
        <v>46011</v>
      </c>
    </row>
    <row r="1255" spans="1:33" ht="25.5">
      <c r="A1255" s="350">
        <v>1257</v>
      </c>
      <c r="B1255" s="167" t="s">
        <v>5466</v>
      </c>
      <c r="C1255" s="64">
        <v>45995</v>
      </c>
      <c r="D1255" s="70" t="s">
        <v>529</v>
      </c>
      <c r="E1255" s="70" t="s">
        <v>529</v>
      </c>
      <c r="F1255" s="64">
        <v>46006</v>
      </c>
      <c r="G1255" s="96"/>
      <c r="H1255" s="96"/>
      <c r="I1255" s="64">
        <v>45995</v>
      </c>
      <c r="J1255" s="72">
        <f t="shared" ca="1" si="32"/>
        <v>-64</v>
      </c>
      <c r="K1255" s="178" t="s">
        <v>5461</v>
      </c>
      <c r="L1255" s="72" t="s">
        <v>522</v>
      </c>
      <c r="M1255" s="72" t="s">
        <v>501</v>
      </c>
      <c r="N1255" s="72" t="s">
        <v>232</v>
      </c>
      <c r="O1255" s="72" t="s">
        <v>1456</v>
      </c>
      <c r="P1255" s="72" t="s">
        <v>956</v>
      </c>
      <c r="Q1255" s="72" t="s">
        <v>5467</v>
      </c>
      <c r="R1255" s="314" t="s">
        <v>67</v>
      </c>
      <c r="S1255" s="72" t="s">
        <v>5468</v>
      </c>
      <c r="T1255" s="72" t="s">
        <v>56</v>
      </c>
      <c r="U1255" s="356" t="s">
        <v>130</v>
      </c>
      <c r="V1255" s="64">
        <v>45995</v>
      </c>
      <c r="AB1255" s="64" t="s">
        <v>5464</v>
      </c>
      <c r="AC1255" s="64">
        <v>46003</v>
      </c>
      <c r="AE1255" s="72" t="s">
        <v>91</v>
      </c>
      <c r="AF1255" s="64" t="s">
        <v>5465</v>
      </c>
      <c r="AG1255" s="64">
        <v>45677</v>
      </c>
    </row>
    <row r="1256" spans="1:33" ht="25.5">
      <c r="A1256" s="72">
        <v>1258</v>
      </c>
      <c r="B1256" s="167" t="s">
        <v>5469</v>
      </c>
      <c r="C1256" s="64">
        <v>45995</v>
      </c>
      <c r="D1256" s="70" t="s">
        <v>547</v>
      </c>
      <c r="E1256" s="70" t="s">
        <v>547</v>
      </c>
      <c r="F1256" s="64">
        <v>46018</v>
      </c>
      <c r="G1256" s="96"/>
      <c r="H1256" s="96"/>
      <c r="I1256" s="64">
        <v>45995</v>
      </c>
      <c r="J1256" s="72">
        <f t="shared" ca="1" si="32"/>
        <v>-55</v>
      </c>
      <c r="K1256" s="178" t="s">
        <v>5470</v>
      </c>
      <c r="L1256" s="72" t="s">
        <v>572</v>
      </c>
      <c r="M1256" s="72" t="s">
        <v>573</v>
      </c>
      <c r="N1256" s="72" t="s">
        <v>189</v>
      </c>
      <c r="O1256" s="72" t="s">
        <v>190</v>
      </c>
      <c r="P1256" s="72" t="s">
        <v>191</v>
      </c>
      <c r="Q1256" s="178" t="s">
        <v>5471</v>
      </c>
      <c r="R1256" s="314" t="s">
        <v>67</v>
      </c>
      <c r="S1256" s="72" t="s">
        <v>5472</v>
      </c>
      <c r="T1256" s="72" t="s">
        <v>56</v>
      </c>
      <c r="U1256" s="356" t="s">
        <v>86</v>
      </c>
      <c r="V1256" s="64">
        <v>45995</v>
      </c>
    </row>
    <row r="1257" spans="1:33" ht="51">
      <c r="A1257" s="350">
        <v>1259</v>
      </c>
      <c r="B1257" s="167" t="s">
        <v>5473</v>
      </c>
      <c r="C1257" s="64">
        <v>45995</v>
      </c>
      <c r="D1257" s="70" t="s">
        <v>82</v>
      </c>
      <c r="E1257" s="70" t="s">
        <v>82</v>
      </c>
      <c r="F1257" s="64">
        <v>46015</v>
      </c>
      <c r="G1257" s="96"/>
      <c r="H1257" s="96"/>
      <c r="I1257" s="64">
        <v>45995</v>
      </c>
      <c r="J1257" s="72">
        <f t="shared" ca="1" si="32"/>
        <v>-57</v>
      </c>
      <c r="K1257" s="178" t="s">
        <v>5474</v>
      </c>
      <c r="L1257" s="72" t="s">
        <v>572</v>
      </c>
      <c r="M1257" s="72" t="s">
        <v>573</v>
      </c>
      <c r="N1257" s="72" t="s">
        <v>252</v>
      </c>
      <c r="O1257" s="72" t="s">
        <v>5475</v>
      </c>
      <c r="P1257" s="72" t="s">
        <v>5476</v>
      </c>
      <c r="Q1257" s="72" t="s">
        <v>5477</v>
      </c>
      <c r="R1257" s="314" t="s">
        <v>67</v>
      </c>
      <c r="S1257" s="72" t="s">
        <v>5478</v>
      </c>
      <c r="T1257" s="72" t="s">
        <v>56</v>
      </c>
      <c r="U1257" s="356" t="s">
        <v>265</v>
      </c>
      <c r="V1257" s="64">
        <v>45995</v>
      </c>
      <c r="AB1257" s="584" t="s">
        <v>5479</v>
      </c>
      <c r="AC1257" s="141">
        <v>46000</v>
      </c>
    </row>
    <row r="1258" spans="1:33" ht="25.5">
      <c r="A1258" s="72">
        <v>1260</v>
      </c>
      <c r="B1258" s="168" t="s">
        <v>5457</v>
      </c>
      <c r="C1258" s="70">
        <v>45992</v>
      </c>
      <c r="D1258" s="70" t="s">
        <v>82</v>
      </c>
      <c r="E1258" s="70" t="s">
        <v>82</v>
      </c>
      <c r="F1258" s="64">
        <v>46014</v>
      </c>
      <c r="G1258" s="96"/>
      <c r="H1258" s="96"/>
      <c r="I1258" s="64">
        <v>45995</v>
      </c>
      <c r="J1258" s="72">
        <f t="shared" ca="1" si="32"/>
        <v>-58</v>
      </c>
      <c r="K1258" s="178" t="s">
        <v>5458</v>
      </c>
      <c r="L1258" s="72" t="s">
        <v>572</v>
      </c>
      <c r="M1258" s="72" t="s">
        <v>573</v>
      </c>
      <c r="N1258" s="72" t="s">
        <v>63</v>
      </c>
      <c r="O1258" s="72" t="s">
        <v>64</v>
      </c>
      <c r="P1258" s="72" t="s">
        <v>450</v>
      </c>
      <c r="Q1258" s="72" t="s">
        <v>5480</v>
      </c>
      <c r="R1258" s="314" t="s">
        <v>67</v>
      </c>
      <c r="S1258" s="72" t="s">
        <v>5481</v>
      </c>
      <c r="T1258" s="72" t="s">
        <v>56</v>
      </c>
      <c r="U1258" s="454" t="s">
        <v>2883</v>
      </c>
      <c r="V1258" s="64">
        <v>45995</v>
      </c>
    </row>
    <row r="1259" spans="1:33" ht="38.25">
      <c r="A1259" s="350">
        <v>1261</v>
      </c>
      <c r="B1259" s="168" t="s">
        <v>5482</v>
      </c>
      <c r="C1259" s="70">
        <v>45862</v>
      </c>
      <c r="D1259" s="70" t="s">
        <v>59</v>
      </c>
      <c r="E1259" s="70" t="s">
        <v>59</v>
      </c>
      <c r="F1259" s="64">
        <v>45908</v>
      </c>
      <c r="G1259" s="96"/>
      <c r="H1259" s="96"/>
      <c r="I1259" s="64">
        <v>45995</v>
      </c>
      <c r="J1259" s="72">
        <f t="shared" ca="1" si="32"/>
        <v>-130</v>
      </c>
      <c r="K1259" s="178" t="s">
        <v>5474</v>
      </c>
      <c r="L1259" s="72" t="s">
        <v>572</v>
      </c>
      <c r="M1259" s="72" t="s">
        <v>573</v>
      </c>
      <c r="N1259" s="72" t="s">
        <v>252</v>
      </c>
      <c r="O1259" s="72" t="s">
        <v>5475</v>
      </c>
      <c r="P1259" s="72" t="s">
        <v>5476</v>
      </c>
      <c r="Q1259" s="72" t="s">
        <v>5483</v>
      </c>
      <c r="R1259" s="314" t="s">
        <v>67</v>
      </c>
      <c r="S1259" s="72" t="s">
        <v>5478</v>
      </c>
      <c r="T1259" s="72" t="s">
        <v>56</v>
      </c>
      <c r="U1259" s="356" t="s">
        <v>265</v>
      </c>
      <c r="V1259" s="64">
        <v>45995</v>
      </c>
    </row>
    <row r="1260" spans="1:33" ht="38.25">
      <c r="A1260" s="72">
        <v>1262</v>
      </c>
      <c r="B1260" s="168" t="s">
        <v>5484</v>
      </c>
      <c r="C1260" s="70">
        <v>45819</v>
      </c>
      <c r="D1260" s="70" t="s">
        <v>59</v>
      </c>
      <c r="E1260" s="70" t="s">
        <v>59</v>
      </c>
      <c r="F1260" s="64">
        <v>45995</v>
      </c>
      <c r="G1260" s="96"/>
      <c r="H1260" s="96"/>
      <c r="I1260" s="64">
        <v>45995</v>
      </c>
      <c r="J1260" s="72">
        <f t="shared" ca="1" si="32"/>
        <v>-70</v>
      </c>
      <c r="K1260" s="178" t="s">
        <v>5474</v>
      </c>
      <c r="L1260" s="72" t="s">
        <v>572</v>
      </c>
      <c r="M1260" s="72" t="s">
        <v>573</v>
      </c>
      <c r="N1260" s="72" t="s">
        <v>252</v>
      </c>
      <c r="O1260" s="72" t="s">
        <v>5475</v>
      </c>
      <c r="P1260" s="72" t="s">
        <v>5476</v>
      </c>
      <c r="Q1260" s="72" t="s">
        <v>5483</v>
      </c>
      <c r="R1260" s="314" t="s">
        <v>67</v>
      </c>
      <c r="S1260" s="72" t="s">
        <v>5478</v>
      </c>
      <c r="T1260" s="72" t="s">
        <v>56</v>
      </c>
      <c r="U1260" s="356" t="s">
        <v>265</v>
      </c>
      <c r="V1260" s="64">
        <v>45995</v>
      </c>
    </row>
    <row r="1261" spans="1:33" ht="25.5">
      <c r="A1261" s="350">
        <v>1263</v>
      </c>
      <c r="B1261" s="167" t="s">
        <v>5485</v>
      </c>
      <c r="C1261" s="70">
        <v>45994</v>
      </c>
      <c r="D1261" s="70" t="s">
        <v>547</v>
      </c>
      <c r="E1261" s="70" t="s">
        <v>547</v>
      </c>
      <c r="F1261" s="64">
        <v>46017</v>
      </c>
      <c r="G1261" s="96"/>
      <c r="H1261" s="96"/>
      <c r="I1261" s="64">
        <v>45996</v>
      </c>
      <c r="J1261" s="72">
        <f t="shared" ca="1" si="32"/>
        <v>-56</v>
      </c>
      <c r="K1261" s="178" t="s">
        <v>5486</v>
      </c>
      <c r="L1261" s="72" t="s">
        <v>572</v>
      </c>
      <c r="M1261" s="72" t="s">
        <v>573</v>
      </c>
      <c r="N1261" s="72" t="s">
        <v>63</v>
      </c>
      <c r="O1261" s="72" t="s">
        <v>64</v>
      </c>
      <c r="P1261" s="72" t="s">
        <v>450</v>
      </c>
      <c r="Q1261" s="72" t="s">
        <v>5487</v>
      </c>
      <c r="R1261" s="314" t="s">
        <v>67</v>
      </c>
      <c r="S1261" s="72" t="s">
        <v>5488</v>
      </c>
      <c r="T1261" s="72" t="s">
        <v>56</v>
      </c>
      <c r="U1261" s="356" t="s">
        <v>178</v>
      </c>
      <c r="V1261" s="261">
        <v>45996</v>
      </c>
      <c r="AB1261" s="405" t="s">
        <v>5489</v>
      </c>
      <c r="AC1261" s="752">
        <v>46008.733958333331</v>
      </c>
    </row>
    <row r="1262" spans="1:33" ht="25.5">
      <c r="A1262" s="72">
        <v>1264</v>
      </c>
      <c r="B1262" s="167" t="s">
        <v>5490</v>
      </c>
      <c r="C1262" s="70">
        <v>45994</v>
      </c>
      <c r="D1262" s="70" t="s">
        <v>529</v>
      </c>
      <c r="E1262" s="70" t="s">
        <v>529</v>
      </c>
      <c r="F1262" s="64">
        <v>46009</v>
      </c>
      <c r="G1262" s="96"/>
      <c r="H1262" s="96"/>
      <c r="I1262" s="64">
        <v>45996</v>
      </c>
      <c r="J1262" s="72">
        <f t="shared" ca="1" si="32"/>
        <v>-61</v>
      </c>
      <c r="K1262" s="178" t="s">
        <v>5491</v>
      </c>
      <c r="L1262" s="72" t="s">
        <v>572</v>
      </c>
      <c r="M1262" s="72" t="s">
        <v>573</v>
      </c>
      <c r="N1262" s="72" t="s">
        <v>159</v>
      </c>
      <c r="O1262" s="72" t="s">
        <v>160</v>
      </c>
      <c r="P1262" s="72" t="s">
        <v>161</v>
      </c>
      <c r="Q1262" s="72" t="s">
        <v>1332</v>
      </c>
      <c r="R1262" s="314" t="s">
        <v>67</v>
      </c>
      <c r="S1262" s="72" t="s">
        <v>5492</v>
      </c>
      <c r="T1262" s="72" t="s">
        <v>56</v>
      </c>
      <c r="U1262" s="356" t="s">
        <v>447</v>
      </c>
      <c r="V1262" s="261">
        <v>45996</v>
      </c>
      <c r="AB1262" s="405" t="s">
        <v>5493</v>
      </c>
      <c r="AC1262" s="752">
        <v>46003.763182870367</v>
      </c>
    </row>
    <row r="1263" spans="1:33" ht="25.5">
      <c r="A1263" s="350">
        <v>1265</v>
      </c>
      <c r="B1263" s="167" t="s">
        <v>5494</v>
      </c>
      <c r="C1263" s="70">
        <v>45995</v>
      </c>
      <c r="D1263" s="70" t="s">
        <v>82</v>
      </c>
      <c r="E1263" s="70" t="s">
        <v>82</v>
      </c>
      <c r="F1263" s="64">
        <v>46020</v>
      </c>
      <c r="G1263" s="96"/>
      <c r="H1263" s="96"/>
      <c r="I1263" s="64">
        <v>45996</v>
      </c>
      <c r="J1263" s="72">
        <f t="shared" ca="1" si="32"/>
        <v>-55</v>
      </c>
      <c r="K1263" s="178" t="s">
        <v>5495</v>
      </c>
      <c r="L1263" s="72" t="s">
        <v>572</v>
      </c>
      <c r="M1263" s="72" t="s">
        <v>573</v>
      </c>
      <c r="N1263" s="72" t="s">
        <v>159</v>
      </c>
      <c r="O1263" s="72" t="s">
        <v>160</v>
      </c>
      <c r="P1263" s="72" t="s">
        <v>5496</v>
      </c>
      <c r="Q1263" s="72" t="s">
        <v>5497</v>
      </c>
      <c r="R1263" s="314" t="s">
        <v>322</v>
      </c>
      <c r="S1263" s="72" t="s">
        <v>5498</v>
      </c>
      <c r="T1263" s="72" t="s">
        <v>56</v>
      </c>
      <c r="U1263" s="356" t="s">
        <v>1855</v>
      </c>
      <c r="V1263" s="261">
        <v>45996</v>
      </c>
      <c r="AB1263" s="405" t="s">
        <v>5499</v>
      </c>
      <c r="AC1263" s="752">
        <v>46015.450925925921</v>
      </c>
    </row>
    <row r="1264" spans="1:33" ht="38.25">
      <c r="A1264" s="72">
        <v>1266</v>
      </c>
      <c r="B1264" s="167" t="s">
        <v>5500</v>
      </c>
      <c r="C1264" s="70">
        <v>45996</v>
      </c>
      <c r="D1264" s="70" t="s">
        <v>82</v>
      </c>
      <c r="E1264" s="70" t="s">
        <v>82</v>
      </c>
      <c r="F1264" s="64">
        <v>46021</v>
      </c>
      <c r="G1264" s="96"/>
      <c r="H1264" s="96"/>
      <c r="I1264" s="64">
        <v>45996</v>
      </c>
      <c r="J1264" s="72">
        <f t="shared" ca="1" si="32"/>
        <v>-54</v>
      </c>
      <c r="K1264" s="178" t="s">
        <v>5501</v>
      </c>
      <c r="L1264" s="72" t="s">
        <v>572</v>
      </c>
      <c r="M1264" s="72" t="s">
        <v>573</v>
      </c>
      <c r="N1264" s="72" t="s">
        <v>167</v>
      </c>
      <c r="O1264" s="72" t="s">
        <v>1043</v>
      </c>
      <c r="P1264" s="72" t="s">
        <v>1044</v>
      </c>
      <c r="Q1264" s="72" t="s">
        <v>5502</v>
      </c>
      <c r="R1264" s="314" t="s">
        <v>322</v>
      </c>
      <c r="S1264" s="72" t="s">
        <v>5503</v>
      </c>
      <c r="T1264" s="72" t="s">
        <v>56</v>
      </c>
      <c r="U1264" s="356" t="s">
        <v>447</v>
      </c>
      <c r="V1264" s="261">
        <v>45996</v>
      </c>
      <c r="AB1264" s="405" t="s">
        <v>5504</v>
      </c>
      <c r="AC1264" s="752">
        <v>46015.452511574069</v>
      </c>
    </row>
    <row r="1265" spans="1:48" ht="38.25">
      <c r="A1265" s="350">
        <v>1267</v>
      </c>
      <c r="B1265" s="168" t="s">
        <v>5505</v>
      </c>
      <c r="C1265" s="70">
        <v>45996</v>
      </c>
      <c r="D1265" s="70" t="s">
        <v>82</v>
      </c>
      <c r="E1265" s="70" t="s">
        <v>82</v>
      </c>
      <c r="F1265" s="64">
        <v>46021</v>
      </c>
      <c r="G1265" s="96"/>
      <c r="H1265" s="96"/>
      <c r="I1265" s="64">
        <v>45996</v>
      </c>
      <c r="J1265" s="72">
        <f t="shared" ca="1" si="32"/>
        <v>-54</v>
      </c>
      <c r="K1265" s="178" t="s">
        <v>5506</v>
      </c>
      <c r="L1265" s="72" t="s">
        <v>572</v>
      </c>
      <c r="M1265" s="72" t="s">
        <v>573</v>
      </c>
      <c r="N1265" s="72" t="s">
        <v>63</v>
      </c>
      <c r="O1265" s="72" t="s">
        <v>64</v>
      </c>
      <c r="P1265" s="72" t="s">
        <v>65</v>
      </c>
      <c r="Q1265" s="72" t="s">
        <v>5502</v>
      </c>
      <c r="R1265" s="314" t="s">
        <v>67</v>
      </c>
      <c r="S1265" s="72" t="s">
        <v>5507</v>
      </c>
      <c r="T1265" s="72" t="s">
        <v>56</v>
      </c>
      <c r="U1265" s="356" t="s">
        <v>265</v>
      </c>
      <c r="V1265" s="261">
        <v>45996</v>
      </c>
      <c r="AB1265" s="405" t="s">
        <v>5508</v>
      </c>
      <c r="AC1265" s="752">
        <v>46027.632175925923</v>
      </c>
    </row>
    <row r="1266" spans="1:48" ht="51">
      <c r="A1266" s="72">
        <v>1268</v>
      </c>
      <c r="B1266" s="168" t="s">
        <v>5509</v>
      </c>
      <c r="C1266" s="70">
        <v>45996</v>
      </c>
      <c r="D1266" s="70" t="s">
        <v>570</v>
      </c>
      <c r="E1266" s="70" t="s">
        <v>570</v>
      </c>
      <c r="F1266" s="64">
        <v>46020</v>
      </c>
      <c r="G1266" s="96"/>
      <c r="H1266" s="96"/>
      <c r="I1266" s="64">
        <v>45996</v>
      </c>
      <c r="J1266" s="72">
        <f t="shared" ref="J1266:J1297" ca="1" si="33">IF(AND(B1265&lt;&gt;"",E1265&lt;&gt;"",F1265&lt;&gt;""),IF(NETWORKDAYS.INTL(TODAY(),F1265,1,festivos)&gt;=0,NETWORKDAYS.INTL(TODAY(),F1265,1,festivos)-1,NETWORKDAYS.INTL(TODAY(),F1265,1,festivos)+1),"")</f>
        <v>-54</v>
      </c>
      <c r="K1266" s="178" t="s">
        <v>5510</v>
      </c>
      <c r="L1266" s="72" t="s">
        <v>572</v>
      </c>
      <c r="M1266" s="72" t="s">
        <v>573</v>
      </c>
      <c r="N1266" s="72" t="s">
        <v>867</v>
      </c>
      <c r="O1266" s="72" t="s">
        <v>1842</v>
      </c>
      <c r="P1266" s="72" t="s">
        <v>1843</v>
      </c>
      <c r="Q1266" s="72" t="s">
        <v>5511</v>
      </c>
      <c r="R1266" s="314" t="s">
        <v>67</v>
      </c>
      <c r="S1266" s="72" t="s">
        <v>5512</v>
      </c>
      <c r="T1266" s="72" t="s">
        <v>56</v>
      </c>
      <c r="U1266" s="356" t="s">
        <v>178</v>
      </c>
      <c r="V1266" s="261">
        <v>45996</v>
      </c>
      <c r="AB1266" s="405" t="s">
        <v>5513</v>
      </c>
      <c r="AC1266" s="752">
        <v>46007.424143518518</v>
      </c>
    </row>
    <row r="1267" spans="1:48" ht="51">
      <c r="A1267" s="350">
        <v>1269</v>
      </c>
      <c r="B1267" s="167" t="s">
        <v>5514</v>
      </c>
      <c r="C1267" s="70">
        <v>45994</v>
      </c>
      <c r="D1267" s="70" t="s">
        <v>82</v>
      </c>
      <c r="E1267" s="70" t="s">
        <v>82</v>
      </c>
      <c r="F1267" s="64">
        <v>46017</v>
      </c>
      <c r="G1267" s="96"/>
      <c r="H1267" s="96"/>
      <c r="I1267" s="64">
        <v>45996</v>
      </c>
      <c r="J1267" s="72">
        <f t="shared" ca="1" si="33"/>
        <v>-55</v>
      </c>
      <c r="K1267" s="178" t="s">
        <v>5515</v>
      </c>
      <c r="L1267" s="72" t="s">
        <v>572</v>
      </c>
      <c r="M1267" s="72" t="s">
        <v>573</v>
      </c>
      <c r="N1267" s="72" t="s">
        <v>159</v>
      </c>
      <c r="O1267" s="72" t="s">
        <v>160</v>
      </c>
      <c r="P1267" s="72" t="s">
        <v>161</v>
      </c>
      <c r="Q1267" s="72" t="s">
        <v>5516</v>
      </c>
      <c r="R1267" s="314" t="s">
        <v>322</v>
      </c>
      <c r="S1267" s="72" t="s">
        <v>5517</v>
      </c>
      <c r="T1267" s="72" t="s">
        <v>56</v>
      </c>
      <c r="U1267" s="356" t="s">
        <v>1390</v>
      </c>
      <c r="V1267" s="261">
        <v>45996</v>
      </c>
      <c r="AB1267" s="405" t="s">
        <v>5518</v>
      </c>
      <c r="AC1267" s="752">
        <v>46013.894178240742</v>
      </c>
    </row>
    <row r="1268" spans="1:48" ht="63.75">
      <c r="A1268" s="72">
        <v>1270</v>
      </c>
      <c r="B1268" s="519" t="s">
        <v>5519</v>
      </c>
      <c r="C1268" s="70">
        <v>45993</v>
      </c>
      <c r="D1268" s="70" t="s">
        <v>570</v>
      </c>
      <c r="E1268" s="70" t="s">
        <v>570</v>
      </c>
      <c r="F1268" s="64">
        <v>46015</v>
      </c>
      <c r="G1268" s="173"/>
      <c r="I1268" s="64">
        <v>45996</v>
      </c>
      <c r="J1268" s="72">
        <f t="shared" ca="1" si="33"/>
        <v>-56</v>
      </c>
      <c r="K1268" s="178" t="s">
        <v>5520</v>
      </c>
      <c r="L1268" s="72" t="s">
        <v>572</v>
      </c>
      <c r="M1268" s="72" t="s">
        <v>573</v>
      </c>
      <c r="N1268" s="72" t="s">
        <v>118</v>
      </c>
      <c r="O1268" s="72" t="s">
        <v>211</v>
      </c>
      <c r="P1268" s="72" t="s">
        <v>212</v>
      </c>
      <c r="Q1268" s="72" t="s">
        <v>5521</v>
      </c>
      <c r="R1268" s="314" t="s">
        <v>322</v>
      </c>
      <c r="S1268" s="72" t="s">
        <v>5522</v>
      </c>
      <c r="T1268" s="72" t="s">
        <v>56</v>
      </c>
      <c r="U1268" s="356" t="s">
        <v>447</v>
      </c>
      <c r="V1268" s="315">
        <v>46000</v>
      </c>
      <c r="AB1268" s="405" t="s">
        <v>5523</v>
      </c>
      <c r="AC1268" s="752">
        <v>46013.661689814813</v>
      </c>
    </row>
    <row r="1269" spans="1:48" ht="25.5">
      <c r="A1269" s="350">
        <v>1271</v>
      </c>
      <c r="B1269" s="321" t="s">
        <v>5524</v>
      </c>
      <c r="C1269" s="70">
        <v>45995</v>
      </c>
      <c r="D1269" s="70" t="s">
        <v>82</v>
      </c>
      <c r="E1269" s="70" t="s">
        <v>82</v>
      </c>
      <c r="F1269" s="64">
        <v>46020</v>
      </c>
      <c r="G1269" s="96"/>
      <c r="H1269" s="96"/>
      <c r="I1269" s="64">
        <v>46000</v>
      </c>
      <c r="J1269" s="72">
        <f t="shared" ca="1" si="33"/>
        <v>-57</v>
      </c>
      <c r="K1269" s="178" t="s">
        <v>5525</v>
      </c>
      <c r="L1269" s="72" t="s">
        <v>572</v>
      </c>
      <c r="M1269" s="72" t="s">
        <v>573</v>
      </c>
      <c r="N1269" s="72" t="s">
        <v>144</v>
      </c>
      <c r="O1269" s="72" t="s">
        <v>145</v>
      </c>
      <c r="P1269" s="72" t="s">
        <v>146</v>
      </c>
      <c r="Q1269" s="72" t="s">
        <v>5526</v>
      </c>
      <c r="R1269" s="314" t="s">
        <v>322</v>
      </c>
      <c r="S1269" s="72" t="s">
        <v>5527</v>
      </c>
      <c r="T1269" s="72" t="s">
        <v>56</v>
      </c>
      <c r="U1269" s="356" t="s">
        <v>447</v>
      </c>
      <c r="V1269" s="315">
        <v>46000</v>
      </c>
    </row>
    <row r="1270" spans="1:48" ht="76.5">
      <c r="A1270" s="72">
        <v>1272</v>
      </c>
      <c r="B1270" s="519" t="s">
        <v>5528</v>
      </c>
      <c r="C1270" s="70">
        <v>45995</v>
      </c>
      <c r="D1270" s="70" t="s">
        <v>82</v>
      </c>
      <c r="E1270" s="70" t="s">
        <v>82</v>
      </c>
      <c r="F1270" s="64">
        <v>46020</v>
      </c>
      <c r="G1270" s="96"/>
      <c r="H1270" s="96"/>
      <c r="I1270" s="64">
        <v>46000</v>
      </c>
      <c r="J1270" s="72">
        <f t="shared" ca="1" si="33"/>
        <v>-55</v>
      </c>
      <c r="K1270" s="178" t="s">
        <v>5529</v>
      </c>
      <c r="L1270" s="72" t="s">
        <v>572</v>
      </c>
      <c r="M1270" s="72" t="s">
        <v>573</v>
      </c>
      <c r="N1270" s="72" t="s">
        <v>127</v>
      </c>
      <c r="O1270" s="72"/>
      <c r="Q1270" s="72" t="s">
        <v>5530</v>
      </c>
      <c r="R1270" s="314" t="s">
        <v>214</v>
      </c>
      <c r="S1270" s="72" t="s">
        <v>1120</v>
      </c>
      <c r="T1270" s="72" t="s">
        <v>56</v>
      </c>
      <c r="U1270" s="356" t="s">
        <v>447</v>
      </c>
      <c r="V1270" s="315">
        <v>46000</v>
      </c>
    </row>
    <row r="1271" spans="1:48" ht="56.25" customHeight="1">
      <c r="A1271" s="350">
        <v>1273</v>
      </c>
      <c r="B1271" s="519" t="s">
        <v>5531</v>
      </c>
      <c r="C1271" s="70">
        <v>45994</v>
      </c>
      <c r="D1271" s="70" t="s">
        <v>82</v>
      </c>
      <c r="E1271" s="70" t="s">
        <v>82</v>
      </c>
      <c r="F1271" s="64">
        <v>46017</v>
      </c>
      <c r="G1271" s="96"/>
      <c r="H1271" s="96"/>
      <c r="I1271" s="64">
        <v>46000</v>
      </c>
      <c r="J1271" s="72">
        <f t="shared" ca="1" si="33"/>
        <v>-55</v>
      </c>
      <c r="K1271" s="178" t="s">
        <v>5532</v>
      </c>
      <c r="L1271" s="72" t="s">
        <v>572</v>
      </c>
      <c r="M1271" s="72" t="s">
        <v>573</v>
      </c>
      <c r="N1271" s="72" t="s">
        <v>118</v>
      </c>
      <c r="O1271" s="72" t="s">
        <v>931</v>
      </c>
      <c r="P1271" s="72" t="s">
        <v>932</v>
      </c>
      <c r="Q1271" s="61" t="s">
        <v>5533</v>
      </c>
      <c r="R1271" s="314" t="s">
        <v>67</v>
      </c>
      <c r="S1271" s="72" t="s">
        <v>5534</v>
      </c>
      <c r="T1271" s="72" t="s">
        <v>56</v>
      </c>
      <c r="U1271" s="356" t="s">
        <v>265</v>
      </c>
      <c r="V1271" s="315">
        <v>46000</v>
      </c>
      <c r="AB1271" s="405" t="s">
        <v>5535</v>
      </c>
      <c r="AC1271" s="752">
        <v>46001.423275462963</v>
      </c>
    </row>
    <row r="1272" spans="1:48" ht="63.75">
      <c r="A1272" s="72">
        <v>1274</v>
      </c>
      <c r="B1272" s="519" t="s">
        <v>5536</v>
      </c>
      <c r="C1272" s="70">
        <v>45994</v>
      </c>
      <c r="D1272" s="70" t="s">
        <v>82</v>
      </c>
      <c r="E1272" s="70" t="s">
        <v>82</v>
      </c>
      <c r="F1272" s="64">
        <v>46020</v>
      </c>
      <c r="I1272" s="64">
        <v>46000</v>
      </c>
      <c r="J1272" s="72">
        <f t="shared" ca="1" si="33"/>
        <v>-56</v>
      </c>
      <c r="K1272" s="178" t="s">
        <v>5537</v>
      </c>
      <c r="L1272" s="72" t="s">
        <v>572</v>
      </c>
      <c r="M1272" s="72" t="s">
        <v>502</v>
      </c>
      <c r="N1272" s="72" t="s">
        <v>127</v>
      </c>
      <c r="Q1272" s="72" t="s">
        <v>5538</v>
      </c>
      <c r="R1272" s="314" t="s">
        <v>214</v>
      </c>
      <c r="S1272" s="72" t="s">
        <v>1120</v>
      </c>
      <c r="T1272" s="72" t="s">
        <v>56</v>
      </c>
      <c r="U1272" s="356" t="s">
        <v>265</v>
      </c>
      <c r="V1272" s="315">
        <v>46000</v>
      </c>
      <c r="AB1272" s="405" t="s">
        <v>5539</v>
      </c>
      <c r="AC1272" s="752">
        <v>46001.721249999995</v>
      </c>
    </row>
    <row r="1273" spans="1:48" ht="38.25">
      <c r="A1273" s="350">
        <v>1275</v>
      </c>
      <c r="B1273" s="168" t="s">
        <v>5540</v>
      </c>
      <c r="C1273" s="64">
        <v>46000</v>
      </c>
      <c r="D1273" s="70" t="s">
        <v>82</v>
      </c>
      <c r="E1273" s="70" t="s">
        <v>82</v>
      </c>
      <c r="F1273" s="64">
        <v>46022</v>
      </c>
      <c r="G1273" s="96"/>
      <c r="H1273" s="96"/>
      <c r="I1273" s="64">
        <v>46000</v>
      </c>
      <c r="J1273" s="72">
        <f t="shared" ca="1" si="33"/>
        <v>-55</v>
      </c>
      <c r="K1273" s="178" t="s">
        <v>5541</v>
      </c>
      <c r="L1273" s="72" t="s">
        <v>572</v>
      </c>
      <c r="M1273" s="72" t="s">
        <v>573</v>
      </c>
      <c r="N1273" s="72" t="s">
        <v>159</v>
      </c>
      <c r="O1273" s="72" t="s">
        <v>160</v>
      </c>
      <c r="P1273" s="72" t="s">
        <v>161</v>
      </c>
      <c r="Q1273" s="72" t="s">
        <v>5542</v>
      </c>
      <c r="R1273" s="314" t="s">
        <v>67</v>
      </c>
      <c r="S1273" s="72" t="s">
        <v>5543</v>
      </c>
      <c r="T1273" s="72" t="s">
        <v>56</v>
      </c>
      <c r="U1273" s="356" t="s">
        <v>265</v>
      </c>
      <c r="V1273" s="315">
        <v>46000</v>
      </c>
      <c r="AB1273" s="405" t="s">
        <v>5544</v>
      </c>
      <c r="AC1273" s="752">
        <v>46001.456261574072</v>
      </c>
    </row>
    <row r="1274" spans="1:48" ht="25.5">
      <c r="A1274" s="72">
        <v>1276</v>
      </c>
      <c r="B1274" s="168" t="s">
        <v>5545</v>
      </c>
      <c r="C1274" s="64">
        <v>46000</v>
      </c>
      <c r="D1274" s="70" t="s">
        <v>82</v>
      </c>
      <c r="E1274" s="70" t="s">
        <v>82</v>
      </c>
      <c r="F1274" s="64">
        <v>46022</v>
      </c>
      <c r="G1274" s="96"/>
      <c r="H1274" s="96"/>
      <c r="I1274" s="64">
        <v>46000</v>
      </c>
      <c r="J1274" s="72">
        <f t="shared" ca="1" si="33"/>
        <v>-53</v>
      </c>
      <c r="K1274" s="178" t="s">
        <v>5546</v>
      </c>
      <c r="L1274" s="72" t="s">
        <v>572</v>
      </c>
      <c r="M1274" s="72" t="s">
        <v>502</v>
      </c>
      <c r="N1274" s="72" t="s">
        <v>127</v>
      </c>
      <c r="O1274" s="72"/>
      <c r="Q1274" s="72" t="s">
        <v>5547</v>
      </c>
      <c r="R1274" s="314" t="s">
        <v>214</v>
      </c>
      <c r="S1274" s="72" t="s">
        <v>1120</v>
      </c>
      <c r="T1274" s="72" t="s">
        <v>56</v>
      </c>
      <c r="U1274" s="356" t="s">
        <v>178</v>
      </c>
      <c r="V1274" s="315">
        <v>46000</v>
      </c>
      <c r="X1274" s="791" t="s">
        <v>805</v>
      </c>
      <c r="Y1274" s="792" t="s">
        <v>850</v>
      </c>
      <c r="Z1274" s="793" t="s">
        <v>5548</v>
      </c>
      <c r="AA1274" s="793" t="s">
        <v>851</v>
      </c>
    </row>
    <row r="1275" spans="1:48" s="318" customFormat="1" ht="63.75">
      <c r="A1275" s="350">
        <v>1277</v>
      </c>
      <c r="B1275" s="321" t="s">
        <v>5549</v>
      </c>
      <c r="C1275" s="70">
        <v>45995</v>
      </c>
      <c r="D1275" s="70" t="s">
        <v>82</v>
      </c>
      <c r="E1275" s="70" t="s">
        <v>82</v>
      </c>
      <c r="F1275" s="64">
        <v>46020</v>
      </c>
      <c r="G1275" s="579"/>
      <c r="H1275" s="579"/>
      <c r="I1275" s="64">
        <v>46000</v>
      </c>
      <c r="J1275" s="72">
        <f t="shared" ca="1" si="33"/>
        <v>-53</v>
      </c>
      <c r="K1275" s="178" t="s">
        <v>5332</v>
      </c>
      <c r="L1275" s="72" t="s">
        <v>572</v>
      </c>
      <c r="M1275" s="72" t="s">
        <v>573</v>
      </c>
      <c r="N1275" s="72" t="s">
        <v>232</v>
      </c>
      <c r="O1275" s="72" t="s">
        <v>1316</v>
      </c>
      <c r="P1275" s="72" t="s">
        <v>1317</v>
      </c>
      <c r="Q1275" s="72" t="s">
        <v>5550</v>
      </c>
      <c r="R1275" s="314" t="s">
        <v>67</v>
      </c>
      <c r="S1275" s="72" t="s">
        <v>5334</v>
      </c>
      <c r="T1275" s="72" t="s">
        <v>56</v>
      </c>
      <c r="U1275" s="356" t="s">
        <v>447</v>
      </c>
      <c r="V1275" s="315">
        <v>46000</v>
      </c>
      <c r="W1275" s="316"/>
      <c r="X1275" s="72"/>
      <c r="Y1275" s="72"/>
      <c r="Z1275" s="72"/>
      <c r="AA1275" s="72"/>
      <c r="AB1275" s="405" t="s">
        <v>5551</v>
      </c>
      <c r="AC1275" s="752">
        <v>46001.722268518519</v>
      </c>
      <c r="AD1275" s="72"/>
      <c r="AE1275" s="72"/>
      <c r="AF1275" s="64"/>
      <c r="AG1275" s="64"/>
      <c r="AH1275" s="72"/>
      <c r="AI1275" s="72"/>
      <c r="AJ1275" s="64"/>
      <c r="AK1275" s="72"/>
      <c r="AL1275" s="72"/>
      <c r="AM1275" s="72"/>
      <c r="AN1275" s="64"/>
      <c r="AO1275" s="154"/>
      <c r="AP1275" s="72"/>
      <c r="AQ1275" s="72"/>
      <c r="AR1275" s="72"/>
      <c r="AS1275" s="72"/>
      <c r="AT1275" s="64"/>
      <c r="AU1275" s="72"/>
      <c r="AV1275" s="72"/>
    </row>
    <row r="1276" spans="1:48" ht="26.25" customHeight="1">
      <c r="A1276" s="72">
        <v>1278</v>
      </c>
      <c r="B1276" s="167" t="s">
        <v>5552</v>
      </c>
      <c r="C1276" s="70">
        <v>45995</v>
      </c>
      <c r="D1276" s="70" t="s">
        <v>82</v>
      </c>
      <c r="E1276" s="70" t="s">
        <v>82</v>
      </c>
      <c r="F1276" s="64">
        <v>46020</v>
      </c>
      <c r="G1276" s="96"/>
      <c r="H1276" s="96"/>
      <c r="I1276" s="64">
        <v>46000</v>
      </c>
      <c r="J1276" s="72">
        <f t="shared" ca="1" si="33"/>
        <v>-55</v>
      </c>
      <c r="K1276" s="178" t="s">
        <v>5553</v>
      </c>
      <c r="L1276" s="72" t="s">
        <v>572</v>
      </c>
      <c r="M1276" s="72" t="s">
        <v>573</v>
      </c>
      <c r="N1276" s="72" t="s">
        <v>203</v>
      </c>
      <c r="O1276" s="72" t="s">
        <v>204</v>
      </c>
      <c r="P1276" s="72" t="s">
        <v>205</v>
      </c>
      <c r="Q1276" s="72" t="s">
        <v>5554</v>
      </c>
      <c r="R1276" s="314" t="s">
        <v>67</v>
      </c>
      <c r="S1276" s="72" t="s">
        <v>5555</v>
      </c>
      <c r="T1276" s="72" t="s">
        <v>56</v>
      </c>
      <c r="U1276" s="356" t="s">
        <v>265</v>
      </c>
      <c r="V1276" s="315">
        <v>46000</v>
      </c>
      <c r="AB1276" s="405" t="s">
        <v>5556</v>
      </c>
      <c r="AC1276" s="752">
        <v>46001.456365740742</v>
      </c>
    </row>
    <row r="1277" spans="1:48" ht="25.5">
      <c r="A1277" s="350">
        <v>1279</v>
      </c>
      <c r="B1277" s="167" t="s">
        <v>5557</v>
      </c>
      <c r="C1277" s="70">
        <v>45996</v>
      </c>
      <c r="D1277" s="70" t="s">
        <v>82</v>
      </c>
      <c r="E1277" s="70" t="s">
        <v>82</v>
      </c>
      <c r="F1277" s="64">
        <v>46021</v>
      </c>
      <c r="G1277" s="96"/>
      <c r="H1277" s="96"/>
      <c r="I1277" s="64">
        <v>46000</v>
      </c>
      <c r="J1277" s="72">
        <f t="shared" ca="1" si="33"/>
        <v>-55</v>
      </c>
      <c r="K1277" s="178" t="s">
        <v>5558</v>
      </c>
      <c r="L1277" s="72" t="s">
        <v>572</v>
      </c>
      <c r="M1277" s="72" t="s">
        <v>573</v>
      </c>
      <c r="N1277" s="72" t="s">
        <v>63</v>
      </c>
      <c r="O1277" s="72" t="s">
        <v>64</v>
      </c>
      <c r="P1277" s="72" t="s">
        <v>450</v>
      </c>
      <c r="Q1277" s="72" t="s">
        <v>5559</v>
      </c>
      <c r="R1277" s="314" t="s">
        <v>67</v>
      </c>
      <c r="S1277" s="72" t="s">
        <v>5560</v>
      </c>
      <c r="T1277" s="72" t="s">
        <v>56</v>
      </c>
      <c r="U1277" s="356" t="s">
        <v>178</v>
      </c>
      <c r="V1277" s="315">
        <v>46000</v>
      </c>
      <c r="AB1277" s="405" t="s">
        <v>5561</v>
      </c>
      <c r="AC1277" s="752">
        <v>46031.599791666667</v>
      </c>
    </row>
    <row r="1278" spans="1:48" ht="25.5">
      <c r="A1278" s="72">
        <v>1280</v>
      </c>
      <c r="B1278" s="168" t="s">
        <v>5562</v>
      </c>
      <c r="C1278" s="70">
        <v>45995</v>
      </c>
      <c r="D1278" s="70" t="s">
        <v>547</v>
      </c>
      <c r="E1278" s="70" t="s">
        <v>547</v>
      </c>
      <c r="F1278" s="64">
        <v>46020</v>
      </c>
      <c r="G1278" s="96"/>
      <c r="H1278" s="96"/>
      <c r="I1278" s="64">
        <v>46000</v>
      </c>
      <c r="J1278" s="72">
        <f t="shared" ca="1" si="33"/>
        <v>-54</v>
      </c>
      <c r="K1278" s="178" t="s">
        <v>5563</v>
      </c>
      <c r="L1278" s="72" t="s">
        <v>572</v>
      </c>
      <c r="M1278" s="72" t="s">
        <v>573</v>
      </c>
      <c r="N1278" s="72" t="s">
        <v>232</v>
      </c>
      <c r="O1278" s="72" t="s">
        <v>306</v>
      </c>
      <c r="P1278" s="72" t="s">
        <v>956</v>
      </c>
      <c r="Q1278" s="72" t="s">
        <v>5564</v>
      </c>
      <c r="R1278" s="314" t="s">
        <v>67</v>
      </c>
      <c r="S1278" s="72" t="s">
        <v>5565</v>
      </c>
      <c r="T1278" s="72" t="s">
        <v>56</v>
      </c>
      <c r="U1278" s="356" t="s">
        <v>178</v>
      </c>
      <c r="V1278" s="315">
        <v>46000</v>
      </c>
      <c r="AB1278" s="405" t="s">
        <v>5566</v>
      </c>
      <c r="AC1278" s="752">
        <v>46035.41737268518</v>
      </c>
    </row>
    <row r="1279" spans="1:48" ht="25.5">
      <c r="A1279" s="350">
        <v>1281</v>
      </c>
      <c r="B1279" s="168" t="s">
        <v>5567</v>
      </c>
      <c r="C1279" s="70">
        <v>45995</v>
      </c>
      <c r="D1279" s="70" t="s">
        <v>82</v>
      </c>
      <c r="E1279" s="70" t="s">
        <v>82</v>
      </c>
      <c r="F1279" s="64">
        <v>46020</v>
      </c>
      <c r="G1279" s="96"/>
      <c r="H1279" s="96"/>
      <c r="I1279" s="64">
        <v>46000</v>
      </c>
      <c r="J1279" s="72">
        <f t="shared" ca="1" si="33"/>
        <v>-55</v>
      </c>
      <c r="K1279" s="178" t="s">
        <v>5568</v>
      </c>
      <c r="L1279" s="72" t="s">
        <v>572</v>
      </c>
      <c r="M1279" s="72" t="s">
        <v>573</v>
      </c>
      <c r="N1279" s="72" t="s">
        <v>134</v>
      </c>
      <c r="O1279" s="72" t="s">
        <v>1103</v>
      </c>
      <c r="P1279" s="72" t="s">
        <v>661</v>
      </c>
      <c r="Q1279" s="72" t="s">
        <v>5569</v>
      </c>
      <c r="R1279" s="314" t="s">
        <v>322</v>
      </c>
      <c r="S1279" s="72" t="s">
        <v>5570</v>
      </c>
      <c r="T1279" s="72" t="s">
        <v>56</v>
      </c>
      <c r="U1279" s="356" t="s">
        <v>178</v>
      </c>
      <c r="V1279" s="315">
        <v>46000</v>
      </c>
      <c r="AB1279" s="405" t="s">
        <v>5571</v>
      </c>
      <c r="AC1279" s="752">
        <v>46003.429131944446</v>
      </c>
    </row>
    <row r="1280" spans="1:48" ht="51">
      <c r="A1280" s="72">
        <v>1282</v>
      </c>
      <c r="B1280" s="168" t="s">
        <v>5572</v>
      </c>
      <c r="C1280" s="70">
        <v>45995</v>
      </c>
      <c r="D1280" s="70" t="s">
        <v>82</v>
      </c>
      <c r="E1280" s="70" t="s">
        <v>82</v>
      </c>
      <c r="F1280" s="64">
        <v>46020</v>
      </c>
      <c r="G1280" s="96"/>
      <c r="H1280" s="96"/>
      <c r="I1280" s="64">
        <v>46000</v>
      </c>
      <c r="J1280" s="72">
        <f t="shared" ca="1" si="33"/>
        <v>-55</v>
      </c>
      <c r="K1280" s="178" t="s">
        <v>5573</v>
      </c>
      <c r="L1280" s="72" t="s">
        <v>572</v>
      </c>
      <c r="M1280" s="72" t="s">
        <v>573</v>
      </c>
      <c r="N1280" s="72" t="s">
        <v>63</v>
      </c>
      <c r="O1280" s="72" t="s">
        <v>64</v>
      </c>
      <c r="P1280" s="72" t="s">
        <v>433</v>
      </c>
      <c r="Q1280" s="72" t="s">
        <v>5574</v>
      </c>
      <c r="R1280" s="314" t="s">
        <v>67</v>
      </c>
      <c r="S1280" s="72" t="s">
        <v>5575</v>
      </c>
      <c r="T1280" s="72" t="s">
        <v>56</v>
      </c>
      <c r="U1280" s="356" t="s">
        <v>178</v>
      </c>
      <c r="V1280" s="315">
        <v>46000</v>
      </c>
      <c r="AB1280" s="405" t="s">
        <v>5576</v>
      </c>
      <c r="AC1280" s="752">
        <v>46035.356238425928</v>
      </c>
    </row>
    <row r="1281" spans="1:48" ht="25.5">
      <c r="A1281" s="350">
        <v>1283</v>
      </c>
      <c r="B1281" s="168" t="s">
        <v>5577</v>
      </c>
      <c r="C1281" s="70">
        <v>45995</v>
      </c>
      <c r="D1281" s="70" t="s">
        <v>82</v>
      </c>
      <c r="E1281" s="70" t="s">
        <v>82</v>
      </c>
      <c r="F1281" s="64">
        <v>46020</v>
      </c>
      <c r="G1281" s="96"/>
      <c r="H1281" s="96"/>
      <c r="I1281" s="64">
        <v>46000</v>
      </c>
      <c r="J1281" s="72">
        <f t="shared" ca="1" si="33"/>
        <v>-55</v>
      </c>
      <c r="K1281" s="178" t="s">
        <v>5578</v>
      </c>
      <c r="L1281" s="72" t="s">
        <v>572</v>
      </c>
      <c r="M1281" s="72" t="s">
        <v>573</v>
      </c>
      <c r="N1281" s="72" t="s">
        <v>203</v>
      </c>
      <c r="O1281" s="72" t="s">
        <v>204</v>
      </c>
      <c r="P1281" s="72" t="s">
        <v>205</v>
      </c>
      <c r="Q1281" s="72" t="s">
        <v>5579</v>
      </c>
      <c r="R1281" s="314" t="s">
        <v>67</v>
      </c>
      <c r="S1281" s="72" t="s">
        <v>5580</v>
      </c>
      <c r="T1281" s="72" t="s">
        <v>56</v>
      </c>
      <c r="U1281" s="356" t="s">
        <v>330</v>
      </c>
      <c r="V1281" s="315">
        <v>46000</v>
      </c>
      <c r="AB1281" s="405" t="s">
        <v>5581</v>
      </c>
      <c r="AC1281" s="752">
        <v>46002.450254629628</v>
      </c>
    </row>
    <row r="1282" spans="1:48" ht="25.5">
      <c r="A1282" s="72">
        <v>1284</v>
      </c>
      <c r="B1282" s="168" t="s">
        <v>5582</v>
      </c>
      <c r="C1282" s="70">
        <v>45995</v>
      </c>
      <c r="D1282" s="70" t="s">
        <v>547</v>
      </c>
      <c r="E1282" s="70" t="s">
        <v>547</v>
      </c>
      <c r="F1282" s="64">
        <v>46020</v>
      </c>
      <c r="G1282" s="96"/>
      <c r="H1282" s="96"/>
      <c r="I1282" s="64">
        <v>46000</v>
      </c>
      <c r="J1282" s="72">
        <f t="shared" ca="1" si="33"/>
        <v>-55</v>
      </c>
      <c r="K1282" s="178" t="s">
        <v>5583</v>
      </c>
      <c r="L1282" s="72" t="s">
        <v>572</v>
      </c>
      <c r="M1282" s="72" t="s">
        <v>573</v>
      </c>
      <c r="N1282" s="72" t="s">
        <v>159</v>
      </c>
      <c r="O1282" s="72" t="s">
        <v>160</v>
      </c>
      <c r="P1282" s="72" t="s">
        <v>161</v>
      </c>
      <c r="Q1282" s="72" t="s">
        <v>5584</v>
      </c>
      <c r="R1282" s="314" t="s">
        <v>322</v>
      </c>
      <c r="S1282" s="72" t="s">
        <v>5585</v>
      </c>
      <c r="T1282" s="72" t="s">
        <v>56</v>
      </c>
      <c r="U1282" s="356" t="s">
        <v>1855</v>
      </c>
      <c r="V1282" s="315">
        <v>46000</v>
      </c>
      <c r="AB1282" s="405" t="s">
        <v>5499</v>
      </c>
      <c r="AC1282" s="752">
        <v>46015.450925925921</v>
      </c>
    </row>
    <row r="1283" spans="1:48" ht="51">
      <c r="A1283" s="350">
        <v>1285</v>
      </c>
      <c r="B1283" s="168" t="s">
        <v>5586</v>
      </c>
      <c r="C1283" s="70">
        <v>45995</v>
      </c>
      <c r="D1283" s="70" t="s">
        <v>82</v>
      </c>
      <c r="E1283" s="70" t="s">
        <v>82</v>
      </c>
      <c r="F1283" s="64">
        <v>46020</v>
      </c>
      <c r="G1283" s="96"/>
      <c r="H1283" s="96"/>
      <c r="I1283" s="64">
        <v>46000</v>
      </c>
      <c r="J1283" s="72">
        <f t="shared" ca="1" si="33"/>
        <v>-55</v>
      </c>
      <c r="K1283" s="178" t="s">
        <v>5587</v>
      </c>
      <c r="L1283" s="72" t="s">
        <v>572</v>
      </c>
      <c r="M1283" s="72" t="s">
        <v>573</v>
      </c>
      <c r="N1283" s="72" t="s">
        <v>63</v>
      </c>
      <c r="O1283" s="72" t="s">
        <v>64</v>
      </c>
      <c r="P1283" s="72" t="s">
        <v>433</v>
      </c>
      <c r="Q1283" s="72" t="s">
        <v>5588</v>
      </c>
      <c r="R1283" s="314" t="s">
        <v>67</v>
      </c>
      <c r="S1283" s="72" t="s">
        <v>5589</v>
      </c>
      <c r="T1283" s="72" t="s">
        <v>56</v>
      </c>
      <c r="U1283" s="356" t="s">
        <v>1855</v>
      </c>
      <c r="V1283" s="315">
        <v>46000</v>
      </c>
      <c r="AB1283" s="405" t="s">
        <v>5590</v>
      </c>
      <c r="AC1283" s="752">
        <v>46022.040138888886</v>
      </c>
    </row>
    <row r="1284" spans="1:48" ht="25.5">
      <c r="A1284" s="72">
        <v>1286</v>
      </c>
      <c r="B1284" s="168" t="s">
        <v>5591</v>
      </c>
      <c r="C1284" s="70">
        <v>45995</v>
      </c>
      <c r="D1284" s="70" t="s">
        <v>82</v>
      </c>
      <c r="E1284" s="70" t="s">
        <v>82</v>
      </c>
      <c r="F1284" s="64">
        <v>46020</v>
      </c>
      <c r="G1284" s="96"/>
      <c r="H1284" s="96"/>
      <c r="I1284" s="64">
        <v>46000</v>
      </c>
      <c r="J1284" s="72">
        <f t="shared" ca="1" si="33"/>
        <v>-55</v>
      </c>
      <c r="K1284" s="178" t="s">
        <v>5592</v>
      </c>
      <c r="L1284" s="72" t="s">
        <v>572</v>
      </c>
      <c r="M1284" s="72" t="s">
        <v>573</v>
      </c>
      <c r="N1284" s="72" t="s">
        <v>159</v>
      </c>
      <c r="O1284" s="72" t="s">
        <v>160</v>
      </c>
      <c r="P1284" s="72" t="s">
        <v>161</v>
      </c>
      <c r="Q1284" s="72" t="s">
        <v>5593</v>
      </c>
      <c r="R1284" s="314" t="s">
        <v>67</v>
      </c>
      <c r="S1284" s="72" t="s">
        <v>5594</v>
      </c>
      <c r="T1284" s="72" t="s">
        <v>56</v>
      </c>
      <c r="U1284" s="356" t="s">
        <v>1855</v>
      </c>
      <c r="V1284" s="315">
        <v>46000</v>
      </c>
      <c r="AB1284" s="405" t="s">
        <v>5595</v>
      </c>
      <c r="AC1284" s="752">
        <v>46021.781840277778</v>
      </c>
    </row>
    <row r="1285" spans="1:48" ht="25.5">
      <c r="A1285" s="350">
        <v>1287</v>
      </c>
      <c r="B1285" s="168" t="s">
        <v>5596</v>
      </c>
      <c r="C1285" s="70">
        <v>45989</v>
      </c>
      <c r="D1285" s="70" t="s">
        <v>547</v>
      </c>
      <c r="E1285" s="70" t="s">
        <v>547</v>
      </c>
      <c r="F1285" s="64">
        <v>46013</v>
      </c>
      <c r="G1285" s="96"/>
      <c r="H1285" s="96"/>
      <c r="I1285" s="64">
        <v>46000</v>
      </c>
      <c r="J1285" s="72">
        <f t="shared" ca="1" si="33"/>
        <v>-55</v>
      </c>
      <c r="K1285" s="178" t="s">
        <v>5597</v>
      </c>
      <c r="L1285" s="72" t="s">
        <v>572</v>
      </c>
      <c r="M1285" s="72" t="s">
        <v>573</v>
      </c>
      <c r="N1285" s="72" t="s">
        <v>63</v>
      </c>
      <c r="O1285" s="72" t="s">
        <v>64</v>
      </c>
      <c r="P1285" s="72" t="s">
        <v>433</v>
      </c>
      <c r="Q1285" s="72" t="s">
        <v>5598</v>
      </c>
      <c r="R1285" s="314" t="s">
        <v>67</v>
      </c>
      <c r="S1285" s="72" t="s">
        <v>5599</v>
      </c>
      <c r="T1285" s="72" t="s">
        <v>56</v>
      </c>
      <c r="U1285" s="356" t="s">
        <v>1855</v>
      </c>
      <c r="V1285" s="315">
        <v>46000</v>
      </c>
    </row>
    <row r="1286" spans="1:48" ht="97.5" customHeight="1">
      <c r="A1286" s="72">
        <v>1288</v>
      </c>
      <c r="B1286" s="168" t="s">
        <v>5600</v>
      </c>
      <c r="C1286" s="70">
        <v>45990</v>
      </c>
      <c r="D1286" s="70" t="s">
        <v>547</v>
      </c>
      <c r="E1286" s="70" t="s">
        <v>547</v>
      </c>
      <c r="F1286" s="64">
        <v>46014</v>
      </c>
      <c r="I1286" s="64">
        <v>46000</v>
      </c>
      <c r="J1286" s="72">
        <f t="shared" ca="1" si="33"/>
        <v>-59</v>
      </c>
      <c r="K1286" s="178" t="s">
        <v>1062</v>
      </c>
      <c r="L1286" s="72" t="s">
        <v>572</v>
      </c>
      <c r="M1286" s="72" t="s">
        <v>573</v>
      </c>
      <c r="N1286" s="72" t="s">
        <v>134</v>
      </c>
      <c r="O1286" s="72" t="s">
        <v>1063</v>
      </c>
      <c r="P1286" s="72" t="s">
        <v>1064</v>
      </c>
      <c r="Q1286" s="72" t="s">
        <v>5601</v>
      </c>
      <c r="R1286" s="314" t="s">
        <v>67</v>
      </c>
      <c r="S1286" s="72" t="s">
        <v>5602</v>
      </c>
      <c r="T1286" s="72" t="s">
        <v>56</v>
      </c>
      <c r="U1286" s="356" t="s">
        <v>178</v>
      </c>
      <c r="V1286" s="315">
        <v>46000</v>
      </c>
      <c r="AB1286" s="405" t="s">
        <v>5603</v>
      </c>
      <c r="AC1286" s="752">
        <v>46031.599270833329</v>
      </c>
    </row>
    <row r="1287" spans="1:48" ht="25.5">
      <c r="A1287" s="350">
        <v>1289</v>
      </c>
      <c r="B1287" s="168" t="s">
        <v>5604</v>
      </c>
      <c r="C1287" s="70">
        <v>45990</v>
      </c>
      <c r="D1287" s="70" t="s">
        <v>5605</v>
      </c>
      <c r="E1287" s="70" t="s">
        <v>5605</v>
      </c>
      <c r="F1287" s="64">
        <v>46022</v>
      </c>
      <c r="I1287" s="64">
        <v>46000</v>
      </c>
      <c r="J1287" s="72">
        <f t="shared" ca="1" si="33"/>
        <v>-58</v>
      </c>
      <c r="K1287" s="178" t="s">
        <v>2119</v>
      </c>
      <c r="L1287" s="72" t="s">
        <v>572</v>
      </c>
      <c r="M1287" s="72" t="s">
        <v>573</v>
      </c>
      <c r="N1287" s="72" t="s">
        <v>127</v>
      </c>
      <c r="O1287" s="72"/>
      <c r="Q1287" s="72" t="s">
        <v>5606</v>
      </c>
      <c r="R1287" s="314" t="s">
        <v>214</v>
      </c>
      <c r="S1287" s="72" t="s">
        <v>1120</v>
      </c>
      <c r="T1287" s="72" t="s">
        <v>56</v>
      </c>
      <c r="U1287" s="356" t="s">
        <v>178</v>
      </c>
      <c r="V1287" s="315">
        <v>46000</v>
      </c>
      <c r="AB1287" s="405" t="s">
        <v>5607</v>
      </c>
      <c r="AC1287" s="752">
        <v>46036.605046296296</v>
      </c>
    </row>
    <row r="1288" spans="1:48" ht="38.25">
      <c r="A1288" s="72">
        <v>1290</v>
      </c>
      <c r="B1288" s="167" t="s">
        <v>5608</v>
      </c>
      <c r="C1288" s="70">
        <v>45996</v>
      </c>
      <c r="D1288" s="70" t="s">
        <v>82</v>
      </c>
      <c r="E1288" s="70" t="s">
        <v>82</v>
      </c>
      <c r="F1288" s="64">
        <v>46021</v>
      </c>
      <c r="G1288" s="96"/>
      <c r="H1288" s="96"/>
      <c r="I1288" s="64">
        <v>46000</v>
      </c>
      <c r="J1288" s="72">
        <f t="shared" ca="1" si="33"/>
        <v>-53</v>
      </c>
      <c r="K1288" s="178" t="s">
        <v>5609</v>
      </c>
      <c r="L1288" s="72" t="s">
        <v>572</v>
      </c>
      <c r="M1288" s="72" t="s">
        <v>573</v>
      </c>
      <c r="N1288" s="72" t="s">
        <v>63</v>
      </c>
      <c r="O1288" s="72" t="s">
        <v>64</v>
      </c>
      <c r="P1288" s="72" t="s">
        <v>65</v>
      </c>
      <c r="Q1288" s="72" t="s">
        <v>5610</v>
      </c>
      <c r="R1288" s="314" t="s">
        <v>67</v>
      </c>
      <c r="S1288" s="72" t="s">
        <v>5611</v>
      </c>
      <c r="T1288" s="72" t="s">
        <v>56</v>
      </c>
      <c r="U1288" s="356" t="s">
        <v>330</v>
      </c>
      <c r="V1288" s="315">
        <v>46000</v>
      </c>
    </row>
    <row r="1289" spans="1:48" ht="63.75">
      <c r="A1289" s="350">
        <v>1291</v>
      </c>
      <c r="B1289" s="167" t="s">
        <v>5612</v>
      </c>
      <c r="C1289" s="70">
        <v>45996</v>
      </c>
      <c r="D1289" s="70" t="s">
        <v>82</v>
      </c>
      <c r="E1289" s="70" t="s">
        <v>82</v>
      </c>
      <c r="F1289" s="64">
        <v>46021</v>
      </c>
      <c r="G1289" s="96"/>
      <c r="H1289" s="96"/>
      <c r="I1289" s="64">
        <v>46000</v>
      </c>
      <c r="J1289" s="72">
        <f t="shared" ca="1" si="33"/>
        <v>-54</v>
      </c>
      <c r="K1289" s="178" t="s">
        <v>5613</v>
      </c>
      <c r="L1289" s="72" t="s">
        <v>572</v>
      </c>
      <c r="M1289" s="72" t="s">
        <v>573</v>
      </c>
      <c r="N1289" s="72" t="s">
        <v>203</v>
      </c>
      <c r="O1289" s="72" t="s">
        <v>204</v>
      </c>
      <c r="P1289" s="72" t="s">
        <v>205</v>
      </c>
      <c r="Q1289" s="72" t="s">
        <v>5614</v>
      </c>
      <c r="R1289" s="314" t="s">
        <v>322</v>
      </c>
      <c r="S1289" s="72" t="s">
        <v>5615</v>
      </c>
      <c r="T1289" s="72" t="s">
        <v>56</v>
      </c>
      <c r="U1289" s="356" t="s">
        <v>330</v>
      </c>
      <c r="V1289" s="315">
        <v>46000</v>
      </c>
      <c r="AB1289" s="626" t="s">
        <v>5616</v>
      </c>
      <c r="AC1289" s="673">
        <v>46003</v>
      </c>
      <c r="AE1289" s="72" t="s">
        <v>91</v>
      </c>
      <c r="AF1289" s="386" t="s">
        <v>5617</v>
      </c>
      <c r="AG1289" s="673">
        <v>46007</v>
      </c>
    </row>
    <row r="1290" spans="1:48" ht="127.5">
      <c r="A1290" s="72">
        <v>1292</v>
      </c>
      <c r="B1290" s="604" t="s">
        <v>5618</v>
      </c>
      <c r="C1290" s="70">
        <v>45996</v>
      </c>
      <c r="D1290" s="70" t="s">
        <v>82</v>
      </c>
      <c r="E1290" s="70" t="s">
        <v>82</v>
      </c>
      <c r="F1290" s="64">
        <v>46021</v>
      </c>
      <c r="G1290" s="96"/>
      <c r="H1290" s="96"/>
      <c r="I1290" s="64">
        <v>46000</v>
      </c>
      <c r="J1290" s="72">
        <f t="shared" ca="1" si="33"/>
        <v>-54</v>
      </c>
      <c r="K1290" s="178" t="s">
        <v>5619</v>
      </c>
      <c r="L1290" s="72" t="s">
        <v>572</v>
      </c>
      <c r="M1290" s="72" t="s">
        <v>573</v>
      </c>
      <c r="N1290" s="72" t="s">
        <v>1085</v>
      </c>
      <c r="O1290" s="72" t="s">
        <v>1086</v>
      </c>
      <c r="P1290" s="72" t="s">
        <v>1087</v>
      </c>
      <c r="Q1290" s="72" t="s">
        <v>5620</v>
      </c>
      <c r="R1290" s="314" t="s">
        <v>214</v>
      </c>
      <c r="S1290" s="72" t="s">
        <v>5621</v>
      </c>
      <c r="T1290" s="72" t="s">
        <v>56</v>
      </c>
      <c r="U1290" s="356" t="s">
        <v>447</v>
      </c>
      <c r="V1290" s="315">
        <v>46000</v>
      </c>
      <c r="AB1290" s="405" t="s">
        <v>5622</v>
      </c>
      <c r="AC1290" s="752">
        <v>46001.722152777773</v>
      </c>
    </row>
    <row r="1291" spans="1:48" ht="25.5">
      <c r="A1291" s="350">
        <v>1293</v>
      </c>
      <c r="B1291" s="167" t="s">
        <v>5623</v>
      </c>
      <c r="C1291" s="70" t="s">
        <v>5624</v>
      </c>
      <c r="D1291" s="70" t="s">
        <v>82</v>
      </c>
      <c r="E1291" s="70" t="s">
        <v>82</v>
      </c>
      <c r="F1291" s="64">
        <v>46021</v>
      </c>
      <c r="G1291" s="96"/>
      <c r="H1291" s="96"/>
      <c r="I1291" s="64">
        <v>46000</v>
      </c>
      <c r="J1291" s="72">
        <f t="shared" ca="1" si="33"/>
        <v>-54</v>
      </c>
      <c r="K1291" s="178" t="s">
        <v>5625</v>
      </c>
      <c r="L1291" s="72" t="s">
        <v>572</v>
      </c>
      <c r="M1291" s="72" t="s">
        <v>573</v>
      </c>
      <c r="N1291" s="72" t="s">
        <v>127</v>
      </c>
      <c r="O1291" s="72"/>
      <c r="Q1291" s="72" t="s">
        <v>5626</v>
      </c>
      <c r="R1291" s="314" t="s">
        <v>214</v>
      </c>
      <c r="S1291" s="72" t="s">
        <v>1120</v>
      </c>
      <c r="T1291" s="72" t="s">
        <v>56</v>
      </c>
      <c r="U1291" s="356" t="s">
        <v>265</v>
      </c>
      <c r="V1291" s="261">
        <v>46000</v>
      </c>
      <c r="AB1291" s="405" t="s">
        <v>5627</v>
      </c>
      <c r="AC1291" s="752">
        <v>46022.462974537033</v>
      </c>
    </row>
    <row r="1292" spans="1:48" ht="51">
      <c r="A1292" s="72">
        <v>1294</v>
      </c>
      <c r="B1292" s="167" t="s">
        <v>5628</v>
      </c>
      <c r="C1292" s="64">
        <v>45996</v>
      </c>
      <c r="D1292" s="70" t="s">
        <v>506</v>
      </c>
      <c r="E1292" s="70" t="s">
        <v>506</v>
      </c>
      <c r="F1292" s="64">
        <v>46031</v>
      </c>
      <c r="G1292" s="96"/>
      <c r="H1292" s="585"/>
      <c r="I1292" s="64">
        <v>46001</v>
      </c>
      <c r="J1292" s="72">
        <f t="shared" ca="1" si="33"/>
        <v>-54</v>
      </c>
      <c r="K1292" s="178" t="s">
        <v>5629</v>
      </c>
      <c r="L1292" s="72" t="s">
        <v>572</v>
      </c>
      <c r="M1292" s="72" t="s">
        <v>573</v>
      </c>
      <c r="N1292" s="72" t="s">
        <v>127</v>
      </c>
      <c r="O1292" s="72"/>
      <c r="Q1292" s="72" t="s">
        <v>5630</v>
      </c>
      <c r="R1292" s="314" t="s">
        <v>214</v>
      </c>
      <c r="S1292" s="72" t="s">
        <v>1120</v>
      </c>
      <c r="T1292" s="72" t="s">
        <v>56</v>
      </c>
      <c r="U1292" s="393" t="s">
        <v>5219</v>
      </c>
      <c r="V1292" s="261">
        <v>46001</v>
      </c>
      <c r="AB1292" s="405" t="s">
        <v>5631</v>
      </c>
      <c r="AC1292" s="752">
        <v>46028.688148148147</v>
      </c>
    </row>
    <row r="1293" spans="1:48" ht="25.5">
      <c r="A1293" s="350">
        <v>1295</v>
      </c>
      <c r="B1293" s="168" t="s">
        <v>5632</v>
      </c>
      <c r="C1293" s="64">
        <v>45996</v>
      </c>
      <c r="D1293" s="70" t="s">
        <v>82</v>
      </c>
      <c r="E1293" s="70" t="s">
        <v>82</v>
      </c>
      <c r="F1293" s="64">
        <v>46021</v>
      </c>
      <c r="G1293" s="96"/>
      <c r="H1293" s="585"/>
      <c r="I1293" s="64">
        <v>46001</v>
      </c>
      <c r="J1293" s="72">
        <f t="shared" ca="1" si="33"/>
        <v>-47</v>
      </c>
      <c r="K1293" s="178" t="s">
        <v>5633</v>
      </c>
      <c r="L1293" s="72" t="s">
        <v>572</v>
      </c>
      <c r="M1293" s="72" t="s">
        <v>573</v>
      </c>
      <c r="N1293" s="72" t="s">
        <v>297</v>
      </c>
      <c r="O1293" s="72" t="s">
        <v>298</v>
      </c>
      <c r="P1293" s="72" t="s">
        <v>299</v>
      </c>
      <c r="Q1293" s="72" t="s">
        <v>5634</v>
      </c>
      <c r="R1293" s="314" t="s">
        <v>322</v>
      </c>
      <c r="S1293" s="72" t="s">
        <v>5635</v>
      </c>
      <c r="T1293" s="72" t="s">
        <v>56</v>
      </c>
      <c r="U1293" s="393" t="s">
        <v>5227</v>
      </c>
      <c r="V1293" s="261">
        <v>46001</v>
      </c>
      <c r="AB1293" s="405" t="s">
        <v>5636</v>
      </c>
      <c r="AC1293" s="752">
        <v>46002.453298611108</v>
      </c>
    </row>
    <row r="1294" spans="1:48" s="365" customFormat="1" ht="29.25">
      <c r="A1294" s="72">
        <v>1296</v>
      </c>
      <c r="B1294" s="159" t="s">
        <v>5637</v>
      </c>
      <c r="C1294" s="135">
        <v>45993</v>
      </c>
      <c r="D1294" s="135" t="s">
        <v>547</v>
      </c>
      <c r="E1294" s="135" t="s">
        <v>547</v>
      </c>
      <c r="F1294" s="143">
        <v>46015</v>
      </c>
      <c r="G1294" s="755"/>
      <c r="H1294" s="755"/>
      <c r="I1294" s="143">
        <v>46001</v>
      </c>
      <c r="J1294" s="142">
        <f t="shared" ca="1" si="33"/>
        <v>-54</v>
      </c>
      <c r="K1294" s="258" t="s">
        <v>5638</v>
      </c>
      <c r="L1294" s="142" t="s">
        <v>572</v>
      </c>
      <c r="M1294" s="142" t="s">
        <v>573</v>
      </c>
      <c r="N1294" s="142" t="s">
        <v>63</v>
      </c>
      <c r="O1294" s="142" t="s">
        <v>64</v>
      </c>
      <c r="P1294" s="142" t="s">
        <v>65</v>
      </c>
      <c r="Q1294" s="142" t="s">
        <v>5639</v>
      </c>
      <c r="R1294" s="483" t="s">
        <v>67</v>
      </c>
      <c r="S1294" s="142" t="s">
        <v>5640</v>
      </c>
      <c r="T1294" s="142" t="s">
        <v>56</v>
      </c>
      <c r="U1294" s="853" t="s">
        <v>5227</v>
      </c>
      <c r="V1294" s="573">
        <v>46001</v>
      </c>
      <c r="W1294" s="313"/>
      <c r="X1294" s="142"/>
      <c r="Y1294" s="142"/>
      <c r="Z1294" s="142"/>
      <c r="AA1294" s="142"/>
      <c r="AB1294" s="405" t="s">
        <v>5641</v>
      </c>
      <c r="AC1294" s="752">
        <v>46002.454884259256</v>
      </c>
      <c r="AD1294" s="142"/>
      <c r="AE1294" s="142"/>
      <c r="AF1294" s="142" t="s">
        <v>5642</v>
      </c>
      <c r="AG1294" s="143">
        <v>45662</v>
      </c>
      <c r="AH1294" s="142"/>
      <c r="AI1294" s="142"/>
      <c r="AJ1294" s="143"/>
      <c r="AK1294" s="142"/>
      <c r="AL1294" s="142"/>
      <c r="AM1294" s="142"/>
      <c r="AN1294" s="143"/>
      <c r="AO1294" s="143"/>
      <c r="AP1294" s="142"/>
      <c r="AQ1294" s="142"/>
      <c r="AR1294" s="142"/>
      <c r="AS1294" s="142"/>
      <c r="AT1294" s="143"/>
      <c r="AU1294" s="142"/>
      <c r="AV1294" s="142"/>
    </row>
    <row r="1295" spans="1:48" ht="114.75">
      <c r="A1295" s="350">
        <v>1297</v>
      </c>
      <c r="B1295" s="167" t="s">
        <v>5643</v>
      </c>
      <c r="C1295" s="64">
        <v>45996</v>
      </c>
      <c r="D1295" s="70" t="s">
        <v>3859</v>
      </c>
      <c r="E1295" s="70" t="s">
        <v>3859</v>
      </c>
      <c r="F1295" s="64">
        <v>46021</v>
      </c>
      <c r="G1295" s="96"/>
      <c r="H1295" s="96"/>
      <c r="I1295" s="64">
        <v>46001</v>
      </c>
      <c r="J1295" s="1015">
        <f t="shared" ca="1" si="33"/>
        <v>-57</v>
      </c>
      <c r="K1295" s="178" t="s">
        <v>5644</v>
      </c>
      <c r="L1295" s="72" t="s">
        <v>572</v>
      </c>
      <c r="M1295" s="72" t="s">
        <v>573</v>
      </c>
      <c r="N1295" s="72" t="s">
        <v>118</v>
      </c>
      <c r="O1295" s="72" t="s">
        <v>1566</v>
      </c>
      <c r="P1295" s="72" t="s">
        <v>1567</v>
      </c>
      <c r="Q1295" s="72" t="s">
        <v>5645</v>
      </c>
      <c r="R1295" s="314" t="s">
        <v>67</v>
      </c>
      <c r="S1295" s="72" t="s">
        <v>5646</v>
      </c>
      <c r="T1295" s="72" t="s">
        <v>56</v>
      </c>
      <c r="U1295" s="356" t="s">
        <v>1390</v>
      </c>
      <c r="V1295" s="261">
        <v>46001</v>
      </c>
      <c r="AB1295" s="405" t="s">
        <v>5647</v>
      </c>
      <c r="AC1295" s="752">
        <v>46015.467233796291</v>
      </c>
    </row>
    <row r="1296" spans="1:48" ht="76.5">
      <c r="A1296" s="72">
        <v>1298</v>
      </c>
      <c r="B1296" s="168" t="s">
        <v>5648</v>
      </c>
      <c r="C1296" s="64">
        <v>45996</v>
      </c>
      <c r="D1296" s="70" t="s">
        <v>82</v>
      </c>
      <c r="E1296" s="70" t="s">
        <v>82</v>
      </c>
      <c r="F1296" s="64">
        <v>46020</v>
      </c>
      <c r="G1296" s="96"/>
      <c r="H1296" s="96"/>
      <c r="I1296" s="64">
        <v>46001</v>
      </c>
      <c r="J1296" s="1015">
        <f t="shared" ca="1" si="33"/>
        <v>-54</v>
      </c>
      <c r="K1296" s="178" t="s">
        <v>5649</v>
      </c>
      <c r="L1296" s="72" t="s">
        <v>572</v>
      </c>
      <c r="M1296" s="72" t="s">
        <v>573</v>
      </c>
      <c r="N1296" s="72" t="s">
        <v>127</v>
      </c>
      <c r="Q1296" s="72" t="s">
        <v>5650</v>
      </c>
      <c r="S1296" s="72" t="s">
        <v>1120</v>
      </c>
      <c r="T1296" s="72" t="s">
        <v>56</v>
      </c>
      <c r="U1296" s="356" t="s">
        <v>186</v>
      </c>
      <c r="V1296" s="261">
        <v>46001</v>
      </c>
      <c r="AB1296" s="405" t="s">
        <v>5651</v>
      </c>
      <c r="AC1296" s="752">
        <v>46021.786909722221</v>
      </c>
    </row>
    <row r="1297" spans="1:32" ht="114.75">
      <c r="A1297" s="350">
        <v>1299</v>
      </c>
      <c r="B1297" s="321" t="s">
        <v>5652</v>
      </c>
      <c r="C1297" s="64">
        <v>45996</v>
      </c>
      <c r="D1297" s="70" t="s">
        <v>82</v>
      </c>
      <c r="E1297" s="70" t="s">
        <v>82</v>
      </c>
      <c r="F1297" s="64">
        <v>46022</v>
      </c>
      <c r="G1297" s="96"/>
      <c r="H1297" s="96"/>
      <c r="I1297" s="64">
        <v>46001</v>
      </c>
      <c r="J1297" s="1015">
        <f t="shared" ca="1" si="33"/>
        <v>-55</v>
      </c>
      <c r="K1297" s="178" t="s">
        <v>5653</v>
      </c>
      <c r="L1297" s="72" t="s">
        <v>572</v>
      </c>
      <c r="M1297" s="72" t="s">
        <v>573</v>
      </c>
      <c r="N1297" s="72" t="s">
        <v>144</v>
      </c>
      <c r="O1297" s="72" t="s">
        <v>145</v>
      </c>
      <c r="P1297" s="72" t="s">
        <v>146</v>
      </c>
      <c r="Q1297" s="72" t="s">
        <v>5654</v>
      </c>
      <c r="R1297" s="314" t="s">
        <v>67</v>
      </c>
      <c r="S1297" s="72" t="s">
        <v>5655</v>
      </c>
      <c r="T1297" s="72" t="s">
        <v>56</v>
      </c>
      <c r="U1297" s="356" t="s">
        <v>330</v>
      </c>
      <c r="V1297" s="315">
        <v>46001</v>
      </c>
      <c r="AB1297" s="405" t="s">
        <v>5656</v>
      </c>
      <c r="AC1297" s="752">
        <v>46003.765231481477</v>
      </c>
    </row>
    <row r="1298" spans="1:32" ht="25.5">
      <c r="A1298" s="72">
        <v>1300</v>
      </c>
      <c r="B1298" s="167" t="s">
        <v>5657</v>
      </c>
      <c r="C1298" s="70">
        <v>46000</v>
      </c>
      <c r="D1298" s="70" t="s">
        <v>3859</v>
      </c>
      <c r="E1298" s="70" t="s">
        <v>3859</v>
      </c>
      <c r="F1298" s="64">
        <v>46022</v>
      </c>
      <c r="G1298" s="96"/>
      <c r="H1298" s="96"/>
      <c r="I1298" s="64">
        <v>46001</v>
      </c>
      <c r="J1298" s="1015">
        <f t="shared" ref="J1298:J1329" ca="1" si="34">IF(AND(B1297&lt;&gt;"",E1297&lt;&gt;"",F1297&lt;&gt;""),IF(NETWORKDAYS.INTL(TODAY(),F1297,1,festivos)&gt;=0,NETWORKDAYS.INTL(TODAY(),F1297,1,festivos)-1,NETWORKDAYS.INTL(TODAY(),F1297,1,festivos)+1),"")</f>
        <v>-53</v>
      </c>
      <c r="K1298" s="105" t="s">
        <v>5658</v>
      </c>
      <c r="L1298" s="72" t="s">
        <v>572</v>
      </c>
      <c r="M1298" s="72" t="s">
        <v>573</v>
      </c>
      <c r="N1298" s="72" t="s">
        <v>167</v>
      </c>
      <c r="O1298" s="72" t="s">
        <v>168</v>
      </c>
      <c r="P1298" s="72" t="s">
        <v>169</v>
      </c>
      <c r="Q1298" s="61" t="s">
        <v>1335</v>
      </c>
      <c r="R1298" s="314" t="s">
        <v>67</v>
      </c>
      <c r="S1298" s="72" t="s">
        <v>5659</v>
      </c>
      <c r="T1298" s="72" t="s">
        <v>56</v>
      </c>
      <c r="U1298" s="356" t="s">
        <v>1390</v>
      </c>
      <c r="V1298" s="315">
        <v>46001</v>
      </c>
      <c r="AB1298" s="405" t="s">
        <v>5660</v>
      </c>
      <c r="AC1298" s="752">
        <v>46015.465590277774</v>
      </c>
    </row>
    <row r="1299" spans="1:32" ht="51">
      <c r="A1299" s="350">
        <v>1301</v>
      </c>
      <c r="B1299" s="168" t="s">
        <v>5661</v>
      </c>
      <c r="C1299" s="70">
        <v>46000</v>
      </c>
      <c r="D1299" s="70" t="s">
        <v>82</v>
      </c>
      <c r="E1299" s="70" t="s">
        <v>82</v>
      </c>
      <c r="F1299" s="64">
        <v>46022</v>
      </c>
      <c r="G1299" s="96"/>
      <c r="H1299" s="96"/>
      <c r="I1299" s="64">
        <v>46001</v>
      </c>
      <c r="J1299" s="1015">
        <f t="shared" ca="1" si="34"/>
        <v>-53</v>
      </c>
      <c r="K1299" s="105" t="s">
        <v>5662</v>
      </c>
      <c r="L1299" s="72" t="s">
        <v>572</v>
      </c>
      <c r="M1299" s="72" t="s">
        <v>573</v>
      </c>
      <c r="N1299" s="72" t="s">
        <v>159</v>
      </c>
      <c r="O1299" s="72" t="s">
        <v>160</v>
      </c>
      <c r="P1299" s="72" t="s">
        <v>161</v>
      </c>
      <c r="Q1299" s="61" t="s">
        <v>5663</v>
      </c>
      <c r="R1299" s="314" t="s">
        <v>322</v>
      </c>
      <c r="S1299" s="72" t="s">
        <v>5664</v>
      </c>
      <c r="T1299" s="72" t="s">
        <v>56</v>
      </c>
      <c r="U1299" s="356" t="s">
        <v>1390</v>
      </c>
      <c r="V1299" s="315">
        <v>46001</v>
      </c>
      <c r="AB1299" s="405" t="s">
        <v>5665</v>
      </c>
      <c r="AC1299" s="752">
        <v>46014.594583333332</v>
      </c>
    </row>
    <row r="1300" spans="1:32" ht="38.25">
      <c r="A1300" s="72">
        <v>1302</v>
      </c>
      <c r="B1300" s="168" t="s">
        <v>5666</v>
      </c>
      <c r="C1300" s="70">
        <v>46000</v>
      </c>
      <c r="D1300" s="70" t="s">
        <v>547</v>
      </c>
      <c r="E1300" s="70" t="s">
        <v>547</v>
      </c>
      <c r="F1300" s="64">
        <v>46022</v>
      </c>
      <c r="G1300" s="96"/>
      <c r="H1300" s="96"/>
      <c r="I1300" s="64">
        <v>46001</v>
      </c>
      <c r="J1300" s="1015">
        <f t="shared" ca="1" si="34"/>
        <v>-53</v>
      </c>
      <c r="K1300" s="105" t="s">
        <v>5667</v>
      </c>
      <c r="L1300" s="72" t="s">
        <v>572</v>
      </c>
      <c r="M1300" s="72" t="s">
        <v>573</v>
      </c>
      <c r="N1300" s="72" t="s">
        <v>63</v>
      </c>
      <c r="O1300" s="72" t="s">
        <v>64</v>
      </c>
      <c r="P1300" s="72" t="s">
        <v>65</v>
      </c>
      <c r="Q1300" s="61" t="s">
        <v>5668</v>
      </c>
      <c r="R1300" s="314" t="s">
        <v>67</v>
      </c>
      <c r="S1300" s="72" t="s">
        <v>5669</v>
      </c>
      <c r="T1300" s="72" t="s">
        <v>56</v>
      </c>
      <c r="U1300" s="356" t="s">
        <v>1390</v>
      </c>
      <c r="V1300" s="315">
        <v>46001</v>
      </c>
    </row>
    <row r="1301" spans="1:32" ht="25.5">
      <c r="A1301" s="350">
        <v>1303</v>
      </c>
      <c r="B1301" s="168" t="s">
        <v>5670</v>
      </c>
      <c r="C1301" s="70">
        <v>45996</v>
      </c>
      <c r="D1301" s="70" t="s">
        <v>547</v>
      </c>
      <c r="E1301" s="70" t="s">
        <v>547</v>
      </c>
      <c r="F1301" s="64">
        <v>46021</v>
      </c>
      <c r="G1301" s="96"/>
      <c r="H1301" s="96"/>
      <c r="I1301" s="64">
        <v>46001</v>
      </c>
      <c r="J1301" s="1015">
        <f t="shared" ca="1" si="34"/>
        <v>-53</v>
      </c>
      <c r="K1301" s="105" t="s">
        <v>5671</v>
      </c>
      <c r="L1301" s="72" t="s">
        <v>572</v>
      </c>
      <c r="M1301" s="72" t="s">
        <v>573</v>
      </c>
      <c r="N1301" s="72" t="s">
        <v>159</v>
      </c>
      <c r="O1301" s="72" t="s">
        <v>160</v>
      </c>
      <c r="P1301" s="72" t="s">
        <v>161</v>
      </c>
      <c r="Q1301" s="61" t="s">
        <v>5672</v>
      </c>
      <c r="R1301" s="314" t="s">
        <v>67</v>
      </c>
      <c r="S1301" s="72" t="s">
        <v>5673</v>
      </c>
      <c r="T1301" s="72" t="s">
        <v>56</v>
      </c>
      <c r="U1301" s="356" t="s">
        <v>1390</v>
      </c>
      <c r="V1301" s="315">
        <v>46001</v>
      </c>
      <c r="AB1301" s="405" t="s">
        <v>5674</v>
      </c>
      <c r="AC1301" s="752">
        <v>46014.594039351847</v>
      </c>
    </row>
    <row r="1302" spans="1:32" ht="38.25">
      <c r="A1302" s="72">
        <v>1304</v>
      </c>
      <c r="B1302" s="167" t="s">
        <v>5379</v>
      </c>
      <c r="C1302" s="70">
        <v>46001</v>
      </c>
      <c r="D1302" s="70" t="s">
        <v>82</v>
      </c>
      <c r="E1302" s="70" t="s">
        <v>82</v>
      </c>
      <c r="F1302" s="64">
        <v>46014</v>
      </c>
      <c r="G1302" s="247"/>
      <c r="H1302" s="247"/>
      <c r="I1302" s="64">
        <v>46001</v>
      </c>
      <c r="J1302" s="1015">
        <f t="shared" ca="1" si="34"/>
        <v>-54</v>
      </c>
      <c r="K1302" s="178" t="s">
        <v>5380</v>
      </c>
      <c r="L1302" s="72" t="s">
        <v>572</v>
      </c>
      <c r="M1302" s="72" t="s">
        <v>573</v>
      </c>
      <c r="N1302" s="72"/>
      <c r="O1302" s="72"/>
      <c r="Q1302" s="314" t="s">
        <v>5675</v>
      </c>
      <c r="R1302" s="314" t="s">
        <v>67</v>
      </c>
      <c r="S1302" s="72" t="s">
        <v>5675</v>
      </c>
      <c r="T1302" s="72" t="s">
        <v>498</v>
      </c>
      <c r="U1302" s="356" t="s">
        <v>2025</v>
      </c>
      <c r="V1302" s="315">
        <v>46001</v>
      </c>
    </row>
    <row r="1303" spans="1:32" ht="25.5">
      <c r="A1303" s="350">
        <v>1305</v>
      </c>
      <c r="B1303" s="168" t="s">
        <v>5676</v>
      </c>
      <c r="C1303" s="64">
        <v>46001</v>
      </c>
      <c r="D1303" s="70" t="s">
        <v>4150</v>
      </c>
      <c r="E1303" s="70" t="s">
        <v>4150</v>
      </c>
      <c r="F1303" s="64">
        <v>46015</v>
      </c>
      <c r="G1303" s="96"/>
      <c r="H1303" s="96"/>
      <c r="I1303" s="64">
        <v>46001</v>
      </c>
      <c r="J1303" s="1015">
        <f t="shared" ca="1" si="34"/>
        <v>-58</v>
      </c>
      <c r="K1303" s="105" t="s">
        <v>5677</v>
      </c>
      <c r="L1303" s="72" t="s">
        <v>572</v>
      </c>
      <c r="M1303" s="72" t="s">
        <v>573</v>
      </c>
      <c r="N1303" s="72" t="s">
        <v>357</v>
      </c>
      <c r="O1303" s="72" t="s">
        <v>2503</v>
      </c>
      <c r="P1303" s="72" t="s">
        <v>2504</v>
      </c>
      <c r="Q1303" s="61" t="s">
        <v>5678</v>
      </c>
      <c r="R1303" s="314" t="s">
        <v>214</v>
      </c>
      <c r="S1303" s="72" t="s">
        <v>5679</v>
      </c>
      <c r="T1303" s="72" t="s">
        <v>498</v>
      </c>
      <c r="U1303" s="356" t="s">
        <v>2025</v>
      </c>
      <c r="V1303" s="315">
        <v>46001</v>
      </c>
    </row>
    <row r="1304" spans="1:32" ht="25.5">
      <c r="A1304" s="72">
        <v>1306</v>
      </c>
      <c r="B1304" s="168" t="s">
        <v>5680</v>
      </c>
      <c r="C1304" s="64">
        <v>46001</v>
      </c>
      <c r="D1304" s="70" t="s">
        <v>82</v>
      </c>
      <c r="E1304" s="70" t="s">
        <v>82</v>
      </c>
      <c r="F1304" s="64">
        <v>46022</v>
      </c>
      <c r="G1304" s="96"/>
      <c r="H1304" s="96"/>
      <c r="I1304" s="64">
        <v>46001</v>
      </c>
      <c r="J1304" s="1015">
        <f t="shared" ca="1" si="34"/>
        <v>-57</v>
      </c>
      <c r="K1304" s="105" t="s">
        <v>5681</v>
      </c>
      <c r="L1304" s="72" t="s">
        <v>572</v>
      </c>
      <c r="M1304" s="72" t="s">
        <v>573</v>
      </c>
      <c r="N1304" s="72" t="s">
        <v>318</v>
      </c>
      <c r="O1304" s="72" t="s">
        <v>319</v>
      </c>
      <c r="P1304" s="72" t="s">
        <v>320</v>
      </c>
      <c r="Q1304" s="61" t="s">
        <v>5682</v>
      </c>
      <c r="R1304" s="314" t="s">
        <v>67</v>
      </c>
      <c r="S1304" s="72" t="s">
        <v>5683</v>
      </c>
      <c r="T1304" s="72" t="s">
        <v>56</v>
      </c>
      <c r="U1304" s="356" t="s">
        <v>447</v>
      </c>
      <c r="V1304" s="315">
        <v>46001</v>
      </c>
      <c r="AB1304" s="626" t="s">
        <v>5684</v>
      </c>
      <c r="AC1304" s="64">
        <v>46007</v>
      </c>
      <c r="AE1304" s="626" t="s">
        <v>5685</v>
      </c>
      <c r="AF1304" s="64">
        <v>46013</v>
      </c>
    </row>
    <row r="1305" spans="1:32" ht="76.5">
      <c r="A1305" s="350">
        <v>1307</v>
      </c>
      <c r="B1305" s="168" t="s">
        <v>5686</v>
      </c>
      <c r="C1305" s="64">
        <v>46001</v>
      </c>
      <c r="D1305" s="70" t="s">
        <v>82</v>
      </c>
      <c r="E1305" s="70" t="s">
        <v>82</v>
      </c>
      <c r="F1305" s="64">
        <v>46022</v>
      </c>
      <c r="G1305" s="96"/>
      <c r="H1305" s="96"/>
      <c r="I1305" s="64">
        <v>46001</v>
      </c>
      <c r="J1305" s="1015">
        <f t="shared" ca="1" si="34"/>
        <v>-53</v>
      </c>
      <c r="K1305" s="105" t="s">
        <v>5687</v>
      </c>
      <c r="L1305" s="72" t="s">
        <v>572</v>
      </c>
      <c r="M1305" s="72" t="s">
        <v>573</v>
      </c>
      <c r="N1305" s="72" t="s">
        <v>63</v>
      </c>
      <c r="O1305" s="72" t="s">
        <v>64</v>
      </c>
      <c r="P1305" s="72" t="s">
        <v>450</v>
      </c>
      <c r="Q1305" s="314" t="s">
        <v>5688</v>
      </c>
      <c r="R1305" s="314" t="s">
        <v>337</v>
      </c>
      <c r="S1305" s="72" t="s">
        <v>5689</v>
      </c>
      <c r="T1305" s="72" t="s">
        <v>56</v>
      </c>
      <c r="U1305" s="356" t="s">
        <v>265</v>
      </c>
      <c r="V1305" s="315">
        <v>46001</v>
      </c>
      <c r="AB1305" s="405" t="s">
        <v>5690</v>
      </c>
      <c r="AC1305" s="752">
        <v>46041.705162037033</v>
      </c>
    </row>
    <row r="1306" spans="1:32" ht="63.75">
      <c r="A1306" s="72">
        <v>1308</v>
      </c>
      <c r="B1306" s="167" t="s">
        <v>5691</v>
      </c>
      <c r="C1306" s="64">
        <v>46001</v>
      </c>
      <c r="D1306" s="70" t="s">
        <v>547</v>
      </c>
      <c r="E1306" s="70" t="s">
        <v>547</v>
      </c>
      <c r="F1306" s="64">
        <v>46023</v>
      </c>
      <c r="G1306" s="96"/>
      <c r="H1306" s="96"/>
      <c r="I1306" s="64">
        <v>46001</v>
      </c>
      <c r="J1306" s="1015">
        <f t="shared" ca="1" si="34"/>
        <v>-53</v>
      </c>
      <c r="K1306" s="105" t="s">
        <v>5692</v>
      </c>
      <c r="L1306" s="72" t="s">
        <v>572</v>
      </c>
      <c r="M1306" s="72" t="s">
        <v>573</v>
      </c>
      <c r="N1306" s="72" t="s">
        <v>144</v>
      </c>
      <c r="O1306" s="72" t="s">
        <v>145</v>
      </c>
      <c r="P1306" s="72" t="s">
        <v>146</v>
      </c>
      <c r="Q1306" s="314" t="s">
        <v>5693</v>
      </c>
      <c r="R1306" s="314" t="s">
        <v>67</v>
      </c>
      <c r="S1306" s="72" t="s">
        <v>5694</v>
      </c>
      <c r="T1306" s="72" t="s">
        <v>56</v>
      </c>
      <c r="U1306" s="356" t="s">
        <v>1855</v>
      </c>
      <c r="V1306" s="315">
        <v>46001</v>
      </c>
      <c r="AB1306" s="405" t="s">
        <v>5695</v>
      </c>
      <c r="AC1306" s="752">
        <v>46027.630243055552</v>
      </c>
    </row>
    <row r="1307" spans="1:32" ht="25.5">
      <c r="A1307" s="350">
        <v>1309</v>
      </c>
      <c r="B1307" s="167" t="s">
        <v>5696</v>
      </c>
      <c r="C1307" s="64">
        <v>46001</v>
      </c>
      <c r="D1307" s="70" t="s">
        <v>5697</v>
      </c>
      <c r="E1307" s="70" t="s">
        <v>5697</v>
      </c>
      <c r="F1307" s="323">
        <v>46022</v>
      </c>
      <c r="G1307" s="96"/>
      <c r="H1307" s="96"/>
      <c r="I1307" s="64">
        <v>46001</v>
      </c>
      <c r="J1307" s="1015">
        <f t="shared" ca="1" si="34"/>
        <v>-52</v>
      </c>
      <c r="K1307" s="105" t="s">
        <v>5698</v>
      </c>
      <c r="L1307" s="72" t="s">
        <v>572</v>
      </c>
      <c r="M1307" s="72" t="s">
        <v>573</v>
      </c>
      <c r="N1307" s="72" t="s">
        <v>127</v>
      </c>
      <c r="O1307" s="72"/>
      <c r="Q1307" s="314" t="s">
        <v>82</v>
      </c>
      <c r="R1307" s="314" t="s">
        <v>214</v>
      </c>
      <c r="T1307" s="72" t="s">
        <v>56</v>
      </c>
      <c r="U1307" s="356" t="s">
        <v>330</v>
      </c>
      <c r="V1307" s="315">
        <v>46001</v>
      </c>
      <c r="AB1307" s="405" t="s">
        <v>5699</v>
      </c>
      <c r="AC1307" s="752">
        <v>46013.844189814816</v>
      </c>
    </row>
    <row r="1308" spans="1:32" ht="25.5">
      <c r="A1308" s="72">
        <v>1310</v>
      </c>
      <c r="B1308" s="167" t="s">
        <v>5700</v>
      </c>
      <c r="C1308" s="64">
        <v>46001</v>
      </c>
      <c r="D1308" s="70" t="s">
        <v>570</v>
      </c>
      <c r="E1308" s="70" t="s">
        <v>570</v>
      </c>
      <c r="F1308" s="323">
        <v>46022</v>
      </c>
      <c r="G1308" s="96"/>
      <c r="H1308" s="96"/>
      <c r="I1308" s="64">
        <v>46001</v>
      </c>
      <c r="J1308" s="1015">
        <f t="shared" ca="1" si="34"/>
        <v>-53</v>
      </c>
      <c r="K1308" s="105" t="s">
        <v>5701</v>
      </c>
      <c r="L1308" s="72" t="s">
        <v>572</v>
      </c>
      <c r="M1308" s="72" t="s">
        <v>573</v>
      </c>
      <c r="N1308" s="72" t="s">
        <v>127</v>
      </c>
      <c r="O1308" s="72"/>
      <c r="Q1308" s="314" t="s">
        <v>570</v>
      </c>
      <c r="R1308" s="314" t="s">
        <v>214</v>
      </c>
      <c r="T1308" s="72" t="s">
        <v>56</v>
      </c>
      <c r="U1308" s="356" t="s">
        <v>1855</v>
      </c>
      <c r="V1308" s="315">
        <v>46001</v>
      </c>
      <c r="AB1308" s="405" t="s">
        <v>5702</v>
      </c>
      <c r="AC1308" s="752">
        <v>46036.395520833328</v>
      </c>
    </row>
    <row r="1309" spans="1:32" ht="25.5">
      <c r="A1309" s="350">
        <v>1311</v>
      </c>
      <c r="B1309" s="167" t="s">
        <v>5703</v>
      </c>
      <c r="C1309" s="64">
        <v>46001</v>
      </c>
      <c r="D1309" s="70" t="s">
        <v>82</v>
      </c>
      <c r="E1309" s="70" t="s">
        <v>82</v>
      </c>
      <c r="F1309" s="323">
        <v>46022</v>
      </c>
      <c r="G1309" s="96"/>
      <c r="H1309" s="96"/>
      <c r="I1309" s="64">
        <v>46001</v>
      </c>
      <c r="J1309" s="1015">
        <f t="shared" ca="1" si="34"/>
        <v>-53</v>
      </c>
      <c r="K1309" s="105" t="s">
        <v>5704</v>
      </c>
      <c r="L1309" s="72" t="s">
        <v>572</v>
      </c>
      <c r="M1309" s="72" t="s">
        <v>573</v>
      </c>
      <c r="N1309" s="72" t="s">
        <v>63</v>
      </c>
      <c r="O1309" s="72" t="s">
        <v>64</v>
      </c>
      <c r="P1309" s="72" t="s">
        <v>450</v>
      </c>
      <c r="Q1309" s="314" t="s">
        <v>82</v>
      </c>
      <c r="R1309" s="314" t="s">
        <v>214</v>
      </c>
      <c r="S1309" s="72" t="s">
        <v>5081</v>
      </c>
      <c r="T1309" s="72" t="s">
        <v>56</v>
      </c>
      <c r="U1309" s="356" t="s">
        <v>330</v>
      </c>
      <c r="V1309" s="315">
        <v>46001</v>
      </c>
      <c r="AB1309" s="405" t="s">
        <v>5705</v>
      </c>
      <c r="AC1309" s="752">
        <v>46003.721168981479</v>
      </c>
    </row>
    <row r="1310" spans="1:32" ht="51">
      <c r="A1310" s="72">
        <v>1312</v>
      </c>
      <c r="B1310" s="168" t="s">
        <v>5706</v>
      </c>
      <c r="C1310" s="64">
        <v>46001</v>
      </c>
      <c r="D1310" s="70" t="s">
        <v>529</v>
      </c>
      <c r="E1310" s="70" t="s">
        <v>529</v>
      </c>
      <c r="F1310" s="323">
        <v>46015</v>
      </c>
      <c r="G1310" s="96"/>
      <c r="H1310" s="96"/>
      <c r="I1310" s="64">
        <v>46001</v>
      </c>
      <c r="J1310" s="1015">
        <f t="shared" ca="1" si="34"/>
        <v>-53</v>
      </c>
      <c r="K1310" s="105" t="s">
        <v>1625</v>
      </c>
      <c r="L1310" s="72" t="s">
        <v>572</v>
      </c>
      <c r="M1310" s="72" t="s">
        <v>573</v>
      </c>
      <c r="N1310" s="72" t="s">
        <v>1572</v>
      </c>
      <c r="O1310" s="72" t="s">
        <v>5707</v>
      </c>
      <c r="P1310" s="72" t="s">
        <v>5708</v>
      </c>
      <c r="Q1310" s="314" t="s">
        <v>5709</v>
      </c>
      <c r="R1310" s="314" t="s">
        <v>67</v>
      </c>
      <c r="S1310" s="72" t="s">
        <v>5710</v>
      </c>
      <c r="T1310" s="72" t="s">
        <v>56</v>
      </c>
      <c r="U1310" s="356" t="s">
        <v>447</v>
      </c>
      <c r="V1310" s="315">
        <v>46001</v>
      </c>
    </row>
    <row r="1311" spans="1:32" ht="63.75">
      <c r="A1311" s="350">
        <v>1313</v>
      </c>
      <c r="B1311" s="167" t="s">
        <v>5711</v>
      </c>
      <c r="C1311" s="70">
        <v>46000</v>
      </c>
      <c r="D1311" s="70" t="s">
        <v>82</v>
      </c>
      <c r="E1311" s="70" t="s">
        <v>82</v>
      </c>
      <c r="F1311" s="323">
        <v>46022</v>
      </c>
      <c r="G1311" s="96"/>
      <c r="H1311" s="96"/>
      <c r="I1311" s="64">
        <v>46002</v>
      </c>
      <c r="J1311" s="1015">
        <f t="shared" ca="1" si="34"/>
        <v>-57</v>
      </c>
      <c r="K1311" s="105" t="s">
        <v>5712</v>
      </c>
      <c r="L1311" s="72" t="s">
        <v>572</v>
      </c>
      <c r="M1311" s="72" t="s">
        <v>573</v>
      </c>
      <c r="N1311" s="72"/>
      <c r="O1311" s="72"/>
      <c r="Q1311" s="72" t="s">
        <v>5547</v>
      </c>
      <c r="R1311" s="314" t="s">
        <v>214</v>
      </c>
      <c r="S1311" s="72" t="s">
        <v>5713</v>
      </c>
      <c r="T1311" s="72" t="s">
        <v>185</v>
      </c>
      <c r="U1311" s="356" t="s">
        <v>5714</v>
      </c>
      <c r="V1311" s="261">
        <v>46002</v>
      </c>
    </row>
    <row r="1312" spans="1:32" ht="63.75">
      <c r="A1312" s="72">
        <v>1314</v>
      </c>
      <c r="B1312" s="168" t="s">
        <v>5715</v>
      </c>
      <c r="C1312" s="70">
        <v>46000</v>
      </c>
      <c r="D1312" s="70" t="s">
        <v>547</v>
      </c>
      <c r="E1312" s="70" t="s">
        <v>547</v>
      </c>
      <c r="F1312" s="64">
        <v>46022</v>
      </c>
      <c r="G1312" s="96"/>
      <c r="H1312" s="96"/>
      <c r="I1312" s="64">
        <v>46002</v>
      </c>
      <c r="J1312" s="1015">
        <f t="shared" ca="1" si="34"/>
        <v>-53</v>
      </c>
      <c r="K1312" s="105" t="s">
        <v>5667</v>
      </c>
      <c r="L1312" s="72" t="s">
        <v>572</v>
      </c>
      <c r="M1312" s="72" t="s">
        <v>573</v>
      </c>
      <c r="N1312" s="72" t="s">
        <v>63</v>
      </c>
      <c r="O1312" s="72" t="s">
        <v>64</v>
      </c>
      <c r="P1312" s="72" t="s">
        <v>65</v>
      </c>
      <c r="Q1312" s="72" t="s">
        <v>5716</v>
      </c>
      <c r="R1312" s="314" t="s">
        <v>67</v>
      </c>
      <c r="S1312" s="72" t="s">
        <v>5717</v>
      </c>
      <c r="T1312" s="72" t="s">
        <v>56</v>
      </c>
      <c r="U1312" s="356" t="s">
        <v>265</v>
      </c>
      <c r="V1312" s="315">
        <v>46002</v>
      </c>
    </row>
    <row r="1313" spans="1:48" ht="25.5">
      <c r="A1313" s="350">
        <v>1315</v>
      </c>
      <c r="B1313" s="167" t="s">
        <v>5718</v>
      </c>
      <c r="C1313" s="70">
        <v>45992</v>
      </c>
      <c r="D1313" s="70" t="s">
        <v>82</v>
      </c>
      <c r="E1313" s="70" t="s">
        <v>82</v>
      </c>
      <c r="F1313" s="64">
        <v>46014</v>
      </c>
      <c r="G1313" s="96"/>
      <c r="H1313" s="96"/>
      <c r="I1313" s="64">
        <v>46002</v>
      </c>
      <c r="J1313" s="1015">
        <f t="shared" ca="1" si="34"/>
        <v>-53</v>
      </c>
      <c r="K1313" s="105" t="s">
        <v>5719</v>
      </c>
      <c r="L1313" s="72" t="s">
        <v>572</v>
      </c>
      <c r="M1313" s="72" t="s">
        <v>573</v>
      </c>
      <c r="N1313" s="72" t="s">
        <v>63</v>
      </c>
      <c r="O1313" s="72" t="s">
        <v>64</v>
      </c>
      <c r="P1313" s="72" t="s">
        <v>450</v>
      </c>
      <c r="Q1313" s="72" t="s">
        <v>5720</v>
      </c>
      <c r="R1313" s="314" t="s">
        <v>67</v>
      </c>
      <c r="S1313" s="72" t="s">
        <v>5721</v>
      </c>
      <c r="T1313" s="72" t="s">
        <v>56</v>
      </c>
      <c r="U1313" s="356" t="s">
        <v>5219</v>
      </c>
      <c r="V1313" s="261">
        <v>46002</v>
      </c>
      <c r="AB1313" s="405" t="s">
        <v>5722</v>
      </c>
      <c r="AC1313" s="752">
        <v>46022.08043981481</v>
      </c>
    </row>
    <row r="1314" spans="1:48" ht="38.25">
      <c r="A1314" s="72">
        <v>1316</v>
      </c>
      <c r="B1314" s="168" t="s">
        <v>5723</v>
      </c>
      <c r="C1314" s="63">
        <v>45992</v>
      </c>
      <c r="D1314" s="70" t="s">
        <v>82</v>
      </c>
      <c r="E1314" s="70" t="s">
        <v>82</v>
      </c>
      <c r="F1314" s="64">
        <v>46014</v>
      </c>
      <c r="G1314" s="96"/>
      <c r="H1314" s="96"/>
      <c r="I1314" s="64">
        <v>46002</v>
      </c>
      <c r="J1314" s="1015">
        <f t="shared" ca="1" si="34"/>
        <v>-58</v>
      </c>
      <c r="K1314" s="105" t="s">
        <v>5724</v>
      </c>
      <c r="L1314" s="72" t="s">
        <v>572</v>
      </c>
      <c r="M1314" s="72" t="s">
        <v>573</v>
      </c>
      <c r="N1314" s="72" t="s">
        <v>203</v>
      </c>
      <c r="O1314" s="72" t="s">
        <v>204</v>
      </c>
      <c r="P1314" s="72" t="s">
        <v>205</v>
      </c>
      <c r="Q1314" s="72" t="s">
        <v>5725</v>
      </c>
      <c r="R1314" s="314" t="s">
        <v>67</v>
      </c>
      <c r="S1314" s="72" t="s">
        <v>5726</v>
      </c>
      <c r="T1314" s="72" t="s">
        <v>56</v>
      </c>
      <c r="U1314" s="356" t="s">
        <v>447</v>
      </c>
      <c r="V1314" s="261">
        <v>46002</v>
      </c>
      <c r="AB1314" s="626" t="s">
        <v>5727</v>
      </c>
      <c r="AC1314" s="64">
        <v>46007</v>
      </c>
      <c r="AF1314" s="386" t="s">
        <v>5728</v>
      </c>
      <c r="AG1314" s="64">
        <v>46000</v>
      </c>
    </row>
    <row r="1315" spans="1:48" ht="38.25">
      <c r="A1315" s="350">
        <v>1317</v>
      </c>
      <c r="B1315" s="596" t="s">
        <v>5729</v>
      </c>
      <c r="C1315" s="63">
        <v>45992</v>
      </c>
      <c r="D1315" s="70" t="s">
        <v>5730</v>
      </c>
      <c r="E1315" s="70" t="s">
        <v>5730</v>
      </c>
      <c r="F1315" s="64">
        <v>46014</v>
      </c>
      <c r="G1315" s="96"/>
      <c r="H1315" s="99"/>
      <c r="I1315" s="64">
        <v>46002</v>
      </c>
      <c r="J1315" s="1015">
        <f t="shared" ca="1" si="34"/>
        <v>-58</v>
      </c>
      <c r="K1315" s="105" t="s">
        <v>5529</v>
      </c>
      <c r="L1315" s="72" t="s">
        <v>572</v>
      </c>
      <c r="M1315" s="72" t="s">
        <v>502</v>
      </c>
      <c r="N1315" s="72" t="s">
        <v>127</v>
      </c>
      <c r="Q1315" s="72" t="s">
        <v>5731</v>
      </c>
      <c r="R1315" s="314" t="s">
        <v>214</v>
      </c>
      <c r="S1315" s="72" t="s">
        <v>1120</v>
      </c>
      <c r="T1315" s="72" t="s">
        <v>56</v>
      </c>
      <c r="U1315" s="356" t="s">
        <v>447</v>
      </c>
      <c r="V1315" s="261">
        <v>46002</v>
      </c>
    </row>
    <row r="1316" spans="1:48" s="318" customFormat="1" ht="89.25">
      <c r="A1316" s="72">
        <v>1318</v>
      </c>
      <c r="B1316" s="321" t="s">
        <v>5732</v>
      </c>
      <c r="C1316" s="57">
        <v>45992</v>
      </c>
      <c r="D1316" s="70" t="s">
        <v>82</v>
      </c>
      <c r="E1316" s="70" t="s">
        <v>82</v>
      </c>
      <c r="F1316" s="64">
        <v>46014</v>
      </c>
      <c r="G1316" s="579"/>
      <c r="H1316" s="579"/>
      <c r="I1316" s="64">
        <v>46002</v>
      </c>
      <c r="J1316" s="1015">
        <f t="shared" ca="1" si="34"/>
        <v>-58</v>
      </c>
      <c r="K1316" s="178" t="s">
        <v>5733</v>
      </c>
      <c r="L1316" s="72" t="s">
        <v>572</v>
      </c>
      <c r="M1316" s="72" t="s">
        <v>573</v>
      </c>
      <c r="N1316" s="72" t="s">
        <v>144</v>
      </c>
      <c r="O1316" s="72" t="s">
        <v>145</v>
      </c>
      <c r="P1316" s="72" t="s">
        <v>146</v>
      </c>
      <c r="Q1316" s="72" t="s">
        <v>5734</v>
      </c>
      <c r="R1316" s="314" t="s">
        <v>67</v>
      </c>
      <c r="S1316" s="72" t="s">
        <v>5735</v>
      </c>
      <c r="T1316" s="72" t="s">
        <v>56</v>
      </c>
      <c r="U1316" s="356" t="s">
        <v>1855</v>
      </c>
      <c r="V1316" s="315">
        <v>46002</v>
      </c>
      <c r="W1316" s="680"/>
      <c r="X1316" s="72"/>
      <c r="Y1316" s="72"/>
      <c r="Z1316" s="72"/>
      <c r="AA1316" s="72"/>
      <c r="AB1316" s="405" t="s">
        <v>5736</v>
      </c>
      <c r="AC1316" s="752">
        <v>46015.450509259259</v>
      </c>
      <c r="AD1316" s="72"/>
      <c r="AE1316" s="72"/>
      <c r="AF1316" s="64"/>
      <c r="AG1316" s="64"/>
      <c r="AH1316" s="72"/>
      <c r="AI1316" s="72"/>
      <c r="AJ1316" s="64"/>
      <c r="AK1316" s="72"/>
      <c r="AL1316" s="72"/>
      <c r="AM1316" s="72"/>
      <c r="AN1316" s="64"/>
      <c r="AO1316" s="154"/>
      <c r="AP1316" s="72"/>
      <c r="AQ1316" s="72"/>
      <c r="AR1316" s="72"/>
      <c r="AS1316" s="72"/>
      <c r="AT1316" s="64"/>
      <c r="AU1316" s="72"/>
      <c r="AV1316" s="72"/>
    </row>
    <row r="1317" spans="1:48" ht="25.5">
      <c r="A1317" s="350">
        <v>1319</v>
      </c>
      <c r="B1317" s="616" t="s">
        <v>5737</v>
      </c>
      <c r="C1317" s="70">
        <v>46001</v>
      </c>
      <c r="D1317" s="70" t="s">
        <v>529</v>
      </c>
      <c r="E1317" s="70" t="s">
        <v>529</v>
      </c>
      <c r="F1317" s="64">
        <v>46014</v>
      </c>
      <c r="G1317" s="96"/>
      <c r="H1317" s="96"/>
      <c r="I1317" s="64">
        <v>46002</v>
      </c>
      <c r="J1317" s="1015">
        <f t="shared" ca="1" si="34"/>
        <v>-58</v>
      </c>
      <c r="K1317" s="105" t="s">
        <v>5738</v>
      </c>
      <c r="L1317" s="72" t="s">
        <v>522</v>
      </c>
      <c r="M1317" s="72" t="s">
        <v>501</v>
      </c>
      <c r="N1317" s="72" t="s">
        <v>127</v>
      </c>
      <c r="O1317" s="105"/>
      <c r="P1317" s="105"/>
      <c r="Q1317" s="105" t="s">
        <v>5739</v>
      </c>
      <c r="R1317" s="314" t="s">
        <v>214</v>
      </c>
      <c r="T1317" s="72" t="s">
        <v>56</v>
      </c>
      <c r="U1317" s="356" t="s">
        <v>447</v>
      </c>
      <c r="V1317" s="315">
        <v>46002</v>
      </c>
    </row>
    <row r="1318" spans="1:48" ht="25.5">
      <c r="A1318" s="72">
        <v>1320</v>
      </c>
      <c r="B1318" s="586" t="s">
        <v>5740</v>
      </c>
      <c r="C1318" s="70">
        <v>46001</v>
      </c>
      <c r="D1318" s="70" t="s">
        <v>547</v>
      </c>
      <c r="E1318" s="70" t="s">
        <v>547</v>
      </c>
      <c r="F1318" s="64">
        <v>46023</v>
      </c>
      <c r="G1318" s="96"/>
      <c r="H1318" s="96"/>
      <c r="I1318" s="64">
        <v>46002</v>
      </c>
      <c r="J1318" s="1015">
        <f t="shared" ca="1" si="34"/>
        <v>-58</v>
      </c>
      <c r="K1318" s="105" t="s">
        <v>5741</v>
      </c>
      <c r="L1318" s="72" t="s">
        <v>572</v>
      </c>
      <c r="M1318" s="72" t="s">
        <v>573</v>
      </c>
      <c r="N1318" s="72" t="s">
        <v>63</v>
      </c>
      <c r="O1318" s="72" t="s">
        <v>64</v>
      </c>
      <c r="P1318" s="72" t="s">
        <v>450</v>
      </c>
      <c r="Q1318" s="105" t="s">
        <v>5742</v>
      </c>
      <c r="R1318" s="314" t="s">
        <v>214</v>
      </c>
      <c r="S1318" s="72" t="s">
        <v>4498</v>
      </c>
      <c r="T1318" s="72" t="s">
        <v>56</v>
      </c>
      <c r="U1318" s="356" t="s">
        <v>330</v>
      </c>
      <c r="V1318" s="315">
        <v>46002</v>
      </c>
      <c r="AB1318" s="405" t="s">
        <v>5743</v>
      </c>
      <c r="AC1318" s="752">
        <v>46021.025104166663</v>
      </c>
    </row>
    <row r="1319" spans="1:48" ht="25.5">
      <c r="A1319" s="350">
        <v>1321</v>
      </c>
      <c r="B1319" s="586" t="s">
        <v>5744</v>
      </c>
      <c r="C1319" s="70">
        <v>46001</v>
      </c>
      <c r="D1319" s="70" t="s">
        <v>82</v>
      </c>
      <c r="E1319" s="70" t="s">
        <v>82</v>
      </c>
      <c r="F1319" s="64">
        <v>46023</v>
      </c>
      <c r="G1319" s="96"/>
      <c r="H1319" s="96"/>
      <c r="I1319" s="64">
        <v>46002</v>
      </c>
      <c r="J1319" s="1015">
        <f t="shared" ca="1" si="34"/>
        <v>-52</v>
      </c>
      <c r="K1319" s="105" t="s">
        <v>5541</v>
      </c>
      <c r="L1319" s="72" t="s">
        <v>572</v>
      </c>
      <c r="M1319" s="72" t="s">
        <v>573</v>
      </c>
      <c r="N1319" s="72" t="s">
        <v>159</v>
      </c>
      <c r="O1319" s="72" t="s">
        <v>160</v>
      </c>
      <c r="P1319" s="72" t="s">
        <v>161</v>
      </c>
      <c r="Q1319" s="105" t="s">
        <v>5745</v>
      </c>
      <c r="R1319" s="314" t="s">
        <v>67</v>
      </c>
      <c r="S1319" s="72" t="s">
        <v>5746</v>
      </c>
      <c r="T1319" s="72" t="s">
        <v>56</v>
      </c>
      <c r="U1319" s="356" t="s">
        <v>265</v>
      </c>
      <c r="V1319" s="315">
        <v>46002</v>
      </c>
    </row>
    <row r="1320" spans="1:48" ht="51">
      <c r="A1320" s="72">
        <v>1322</v>
      </c>
      <c r="B1320" s="586" t="s">
        <v>5747</v>
      </c>
      <c r="C1320" s="70">
        <v>46001</v>
      </c>
      <c r="D1320" s="70" t="s">
        <v>124</v>
      </c>
      <c r="E1320" s="70" t="s">
        <v>124</v>
      </c>
      <c r="F1320" s="64">
        <v>46015</v>
      </c>
      <c r="G1320" s="96"/>
      <c r="H1320" s="96"/>
      <c r="I1320" s="64">
        <v>46002</v>
      </c>
      <c r="J1320" s="1015">
        <f t="shared" ca="1" si="34"/>
        <v>-52</v>
      </c>
      <c r="K1320" s="105" t="s">
        <v>5748</v>
      </c>
      <c r="L1320" s="72" t="s">
        <v>572</v>
      </c>
      <c r="M1320" s="72" t="s">
        <v>573</v>
      </c>
      <c r="N1320" s="72" t="s">
        <v>99</v>
      </c>
      <c r="O1320" s="72" t="s">
        <v>646</v>
      </c>
      <c r="P1320" s="72" t="s">
        <v>647</v>
      </c>
      <c r="Q1320" s="105" t="s">
        <v>5749</v>
      </c>
      <c r="R1320" s="314" t="s">
        <v>67</v>
      </c>
      <c r="S1320" s="72" t="s">
        <v>5750</v>
      </c>
      <c r="T1320" s="72" t="s">
        <v>56</v>
      </c>
      <c r="U1320" s="393" t="s">
        <v>5227</v>
      </c>
      <c r="V1320" s="315">
        <v>46002</v>
      </c>
      <c r="AB1320" s="405" t="s">
        <v>5751</v>
      </c>
      <c r="AC1320" s="752">
        <v>46014.595150462963</v>
      </c>
    </row>
    <row r="1321" spans="1:48" ht="25.5">
      <c r="A1321" s="350">
        <v>1323</v>
      </c>
      <c r="B1321" s="586" t="s">
        <v>5752</v>
      </c>
      <c r="C1321" s="70">
        <v>46000</v>
      </c>
      <c r="D1321" s="70" t="s">
        <v>82</v>
      </c>
      <c r="E1321" s="70" t="s">
        <v>82</v>
      </c>
      <c r="F1321" s="64">
        <v>46022</v>
      </c>
      <c r="G1321" s="96"/>
      <c r="H1321" s="96"/>
      <c r="I1321" s="64">
        <v>46002</v>
      </c>
      <c r="J1321" s="1015">
        <f t="shared" ca="1" si="34"/>
        <v>-57</v>
      </c>
      <c r="K1321" s="105" t="s">
        <v>5753</v>
      </c>
      <c r="L1321" s="72" t="s">
        <v>572</v>
      </c>
      <c r="M1321" s="72" t="s">
        <v>573</v>
      </c>
      <c r="N1321" s="72" t="s">
        <v>118</v>
      </c>
      <c r="O1321" s="72" t="s">
        <v>119</v>
      </c>
      <c r="P1321" s="72" t="s">
        <v>120</v>
      </c>
      <c r="Q1321" s="105" t="s">
        <v>1335</v>
      </c>
      <c r="R1321" s="314" t="s">
        <v>67</v>
      </c>
      <c r="S1321" s="72" t="s">
        <v>5754</v>
      </c>
      <c r="T1321" s="72" t="s">
        <v>56</v>
      </c>
      <c r="U1321" s="356" t="s">
        <v>186</v>
      </c>
      <c r="V1321" s="315">
        <v>46002</v>
      </c>
      <c r="AB1321" s="405" t="s">
        <v>5755</v>
      </c>
      <c r="AC1321" s="752">
        <v>46028.691863425927</v>
      </c>
    </row>
    <row r="1322" spans="1:48" ht="25.5">
      <c r="A1322" s="72">
        <v>1324</v>
      </c>
      <c r="B1322" s="167" t="s">
        <v>5756</v>
      </c>
      <c r="C1322" s="64">
        <v>46002</v>
      </c>
      <c r="D1322" s="70" t="s">
        <v>82</v>
      </c>
      <c r="E1322" s="70" t="s">
        <v>82</v>
      </c>
      <c r="F1322" s="64">
        <v>46015</v>
      </c>
      <c r="G1322" s="96"/>
      <c r="H1322" s="96"/>
      <c r="I1322" s="64">
        <v>46002</v>
      </c>
      <c r="J1322" s="1015">
        <f t="shared" ca="1" si="34"/>
        <v>-53</v>
      </c>
      <c r="K1322" s="105" t="s">
        <v>5236</v>
      </c>
      <c r="L1322" s="72" t="s">
        <v>572</v>
      </c>
      <c r="M1322" s="72" t="s">
        <v>573</v>
      </c>
      <c r="N1322" s="72" t="s">
        <v>63</v>
      </c>
      <c r="O1322" s="72" t="s">
        <v>64</v>
      </c>
      <c r="P1322" s="72" t="s">
        <v>450</v>
      </c>
      <c r="Q1322" s="61" t="s">
        <v>5757</v>
      </c>
      <c r="R1322" s="314" t="s">
        <v>322</v>
      </c>
      <c r="S1322" s="72" t="s">
        <v>5758</v>
      </c>
      <c r="T1322" s="72" t="s">
        <v>56</v>
      </c>
      <c r="U1322" s="356" t="s">
        <v>1390</v>
      </c>
      <c r="V1322" s="315">
        <v>46002</v>
      </c>
      <c r="AB1322" s="405" t="s">
        <v>5759</v>
      </c>
      <c r="AC1322" s="752">
        <v>46013.891481481478</v>
      </c>
    </row>
    <row r="1323" spans="1:48" ht="66.75" customHeight="1">
      <c r="A1323" s="350">
        <v>1325</v>
      </c>
      <c r="B1323" s="519" t="s">
        <v>5760</v>
      </c>
      <c r="C1323" s="64">
        <v>46002</v>
      </c>
      <c r="D1323" s="70" t="s">
        <v>82</v>
      </c>
      <c r="E1323" s="70" t="s">
        <v>82</v>
      </c>
      <c r="F1323" s="64">
        <v>46015</v>
      </c>
      <c r="G1323" s="96"/>
      <c r="H1323" s="96"/>
      <c r="I1323" s="64">
        <v>46002</v>
      </c>
      <c r="J1323" s="1015">
        <f t="shared" ca="1" si="34"/>
        <v>-57</v>
      </c>
      <c r="K1323" s="105" t="s">
        <v>5761</v>
      </c>
      <c r="L1323" s="72" t="s">
        <v>572</v>
      </c>
      <c r="M1323" s="72" t="s">
        <v>573</v>
      </c>
      <c r="N1323" s="72" t="s">
        <v>127</v>
      </c>
      <c r="Q1323" s="61" t="s">
        <v>5762</v>
      </c>
      <c r="R1323" s="314" t="s">
        <v>214</v>
      </c>
      <c r="T1323" s="72" t="s">
        <v>56</v>
      </c>
      <c r="U1323" s="356" t="s">
        <v>86</v>
      </c>
      <c r="V1323" s="315">
        <v>46002</v>
      </c>
      <c r="AB1323" s="405" t="s">
        <v>5763</v>
      </c>
      <c r="AC1323" s="752">
        <v>46015.468530092592</v>
      </c>
    </row>
    <row r="1324" spans="1:48" ht="25.5">
      <c r="A1324" s="72">
        <v>1326</v>
      </c>
      <c r="B1324" s="167" t="s">
        <v>5764</v>
      </c>
      <c r="C1324" s="70">
        <v>45971</v>
      </c>
      <c r="D1324" s="70" t="s">
        <v>82</v>
      </c>
      <c r="E1324" s="70" t="s">
        <v>82</v>
      </c>
      <c r="F1324" s="64">
        <v>46023</v>
      </c>
      <c r="G1324" s="96"/>
      <c r="H1324" s="96"/>
      <c r="I1324" s="64">
        <v>46002</v>
      </c>
      <c r="J1324" s="1015">
        <f t="shared" ca="1" si="34"/>
        <v>-57</v>
      </c>
      <c r="K1324" s="105" t="s">
        <v>5765</v>
      </c>
      <c r="L1324" s="72" t="s">
        <v>572</v>
      </c>
      <c r="M1324" s="72" t="s">
        <v>573</v>
      </c>
      <c r="N1324" s="72" t="s">
        <v>297</v>
      </c>
      <c r="O1324" s="72" t="s">
        <v>298</v>
      </c>
      <c r="P1324" s="72" t="s">
        <v>299</v>
      </c>
      <c r="Q1324" s="61" t="s">
        <v>5766</v>
      </c>
      <c r="S1324" s="72" t="s">
        <v>5767</v>
      </c>
      <c r="T1324" s="72" t="s">
        <v>56</v>
      </c>
      <c r="U1324" s="356" t="s">
        <v>194</v>
      </c>
      <c r="V1324" s="261">
        <v>46003</v>
      </c>
    </row>
    <row r="1325" spans="1:48" ht="25.5">
      <c r="A1325" s="350">
        <v>1327</v>
      </c>
      <c r="B1325" s="167" t="s">
        <v>5768</v>
      </c>
      <c r="C1325" s="70">
        <v>45971</v>
      </c>
      <c r="D1325" s="70" t="s">
        <v>82</v>
      </c>
      <c r="E1325" s="70" t="s">
        <v>82</v>
      </c>
      <c r="F1325" s="64">
        <v>46023</v>
      </c>
      <c r="G1325" s="96"/>
      <c r="H1325" s="96"/>
      <c r="I1325" s="64">
        <v>46002</v>
      </c>
      <c r="J1325" s="1015">
        <f t="shared" ca="1" si="34"/>
        <v>-52</v>
      </c>
      <c r="K1325" s="105" t="s">
        <v>5769</v>
      </c>
      <c r="L1325" s="72" t="s">
        <v>572</v>
      </c>
      <c r="M1325" s="72" t="s">
        <v>573</v>
      </c>
      <c r="N1325" s="72" t="s">
        <v>63</v>
      </c>
      <c r="O1325" s="72" t="s">
        <v>64</v>
      </c>
      <c r="P1325" s="72" t="s">
        <v>65</v>
      </c>
      <c r="Q1325" s="72" t="s">
        <v>5770</v>
      </c>
      <c r="R1325" s="314" t="s">
        <v>67</v>
      </c>
      <c r="S1325" s="72" t="s">
        <v>5771</v>
      </c>
      <c r="T1325" s="72" t="s">
        <v>56</v>
      </c>
      <c r="U1325" s="356" t="s">
        <v>186</v>
      </c>
      <c r="V1325" s="261">
        <v>46003</v>
      </c>
      <c r="AB1325" s="405" t="s">
        <v>5772</v>
      </c>
      <c r="AC1325" s="752">
        <v>46028.689513888887</v>
      </c>
    </row>
    <row r="1326" spans="1:48" s="318" customFormat="1" ht="25.5">
      <c r="A1326" s="72">
        <v>1328</v>
      </c>
      <c r="B1326" s="321" t="s">
        <v>5773</v>
      </c>
      <c r="C1326" s="70">
        <v>46003</v>
      </c>
      <c r="D1326" s="70" t="s">
        <v>82</v>
      </c>
      <c r="E1326" s="70" t="s">
        <v>82</v>
      </c>
      <c r="F1326" s="64">
        <v>45663</v>
      </c>
      <c r="G1326" s="579"/>
      <c r="H1326" s="579"/>
      <c r="I1326" s="64">
        <v>46002</v>
      </c>
      <c r="J1326" s="1015">
        <f t="shared" ca="1" si="34"/>
        <v>-52</v>
      </c>
      <c r="K1326" s="314" t="s">
        <v>5769</v>
      </c>
      <c r="L1326" s="72" t="s">
        <v>572</v>
      </c>
      <c r="M1326" s="72" t="s">
        <v>573</v>
      </c>
      <c r="N1326" s="72" t="s">
        <v>159</v>
      </c>
      <c r="O1326" s="72" t="s">
        <v>160</v>
      </c>
      <c r="P1326" s="72" t="s">
        <v>161</v>
      </c>
      <c r="Q1326" s="61" t="s">
        <v>5774</v>
      </c>
      <c r="R1326" s="314" t="s">
        <v>67</v>
      </c>
      <c r="S1326" s="314"/>
      <c r="T1326" s="72" t="s">
        <v>56</v>
      </c>
      <c r="U1326" s="356" t="s">
        <v>194</v>
      </c>
      <c r="V1326" s="261">
        <v>46003</v>
      </c>
      <c r="W1326" s="316"/>
      <c r="X1326" s="314"/>
      <c r="Y1326" s="314"/>
      <c r="Z1326" s="314"/>
      <c r="AA1326" s="314"/>
      <c r="AB1326" s="590"/>
      <c r="AC1326" s="314"/>
      <c r="AD1326" s="314"/>
      <c r="AE1326" s="314"/>
      <c r="AF1326" s="590"/>
      <c r="AG1326" s="590"/>
      <c r="AH1326" s="314"/>
      <c r="AI1326" s="314"/>
      <c r="AJ1326" s="590"/>
      <c r="AK1326" s="314"/>
      <c r="AL1326" s="314"/>
      <c r="AM1326" s="314"/>
      <c r="AN1326" s="590"/>
      <c r="AO1326" s="250"/>
      <c r="AP1326" s="314"/>
      <c r="AQ1326" s="314"/>
      <c r="AR1326" s="314"/>
      <c r="AS1326" s="314"/>
      <c r="AT1326" s="590"/>
      <c r="AU1326" s="314"/>
      <c r="AV1326" s="314"/>
    </row>
    <row r="1327" spans="1:48" ht="38.25">
      <c r="A1327" s="350">
        <v>1329</v>
      </c>
      <c r="B1327" s="321" t="s">
        <v>5775</v>
      </c>
      <c r="C1327" s="70">
        <v>46001</v>
      </c>
      <c r="D1327" s="70" t="s">
        <v>570</v>
      </c>
      <c r="E1327" s="70" t="s">
        <v>570</v>
      </c>
      <c r="F1327" s="64">
        <v>46032</v>
      </c>
      <c r="G1327" s="247"/>
      <c r="H1327" s="247"/>
      <c r="I1327" s="70">
        <v>46003</v>
      </c>
      <c r="J1327" s="1015">
        <f t="shared" ca="1" si="34"/>
        <v>-295</v>
      </c>
      <c r="K1327" s="314" t="s">
        <v>5776</v>
      </c>
      <c r="L1327" s="72" t="s">
        <v>572</v>
      </c>
      <c r="M1327" s="72" t="s">
        <v>573</v>
      </c>
      <c r="N1327" s="72" t="s">
        <v>134</v>
      </c>
      <c r="O1327" s="72" t="s">
        <v>428</v>
      </c>
      <c r="P1327" s="72" t="s">
        <v>4971</v>
      </c>
      <c r="Q1327" s="61" t="s">
        <v>5777</v>
      </c>
      <c r="R1327" s="314" t="s">
        <v>214</v>
      </c>
      <c r="T1327" s="72" t="s">
        <v>56</v>
      </c>
      <c r="U1327" s="393" t="s">
        <v>5778</v>
      </c>
      <c r="V1327" s="261">
        <v>46003</v>
      </c>
      <c r="AB1327" s="405" t="s">
        <v>5779</v>
      </c>
      <c r="AC1327" s="752">
        <v>46003.721585648149</v>
      </c>
    </row>
    <row r="1328" spans="1:48" ht="25.5">
      <c r="A1328" s="72">
        <v>1330</v>
      </c>
      <c r="B1328" s="167" t="s">
        <v>5780</v>
      </c>
      <c r="C1328" s="70">
        <v>46001</v>
      </c>
      <c r="D1328" s="70" t="s">
        <v>82</v>
      </c>
      <c r="E1328" s="70" t="s">
        <v>82</v>
      </c>
      <c r="F1328" s="64">
        <v>46015</v>
      </c>
      <c r="G1328" s="96"/>
      <c r="H1328" s="96"/>
      <c r="I1328" s="70">
        <v>46003</v>
      </c>
      <c r="J1328" s="1015">
        <f t="shared" ca="1" si="34"/>
        <v>-46</v>
      </c>
      <c r="K1328" s="314" t="s">
        <v>5781</v>
      </c>
      <c r="L1328" s="72" t="s">
        <v>572</v>
      </c>
      <c r="M1328" s="72" t="s">
        <v>573</v>
      </c>
      <c r="N1328" s="72" t="s">
        <v>280</v>
      </c>
      <c r="O1328" s="72" t="s">
        <v>762</v>
      </c>
      <c r="P1328" s="72" t="s">
        <v>763</v>
      </c>
      <c r="Q1328" s="72" t="s">
        <v>5782</v>
      </c>
      <c r="R1328" s="314" t="s">
        <v>67</v>
      </c>
      <c r="S1328" s="72" t="s">
        <v>5783</v>
      </c>
      <c r="T1328" s="72" t="s">
        <v>56</v>
      </c>
      <c r="U1328" s="393" t="s">
        <v>5778</v>
      </c>
      <c r="V1328" s="261">
        <v>46003</v>
      </c>
      <c r="AB1328" s="405" t="s">
        <v>5784</v>
      </c>
      <c r="AC1328" s="752">
        <v>46007.63376157407</v>
      </c>
    </row>
    <row r="1329" spans="1:33" ht="51">
      <c r="A1329" s="350">
        <v>1331</v>
      </c>
      <c r="B1329" s="167" t="s">
        <v>5785</v>
      </c>
      <c r="C1329" s="70">
        <v>46001</v>
      </c>
      <c r="D1329" s="70" t="s">
        <v>82</v>
      </c>
      <c r="E1329" s="70" t="s">
        <v>82</v>
      </c>
      <c r="F1329" s="64">
        <v>46023</v>
      </c>
      <c r="G1329" s="96"/>
      <c r="H1329" s="96"/>
      <c r="I1329" s="70">
        <v>46003</v>
      </c>
      <c r="J1329" s="1015">
        <f t="shared" ca="1" si="34"/>
        <v>-57</v>
      </c>
      <c r="K1329" s="314" t="s">
        <v>5786</v>
      </c>
      <c r="L1329" s="72" t="s">
        <v>572</v>
      </c>
      <c r="M1329" s="72" t="s">
        <v>573</v>
      </c>
      <c r="N1329" s="72" t="s">
        <v>118</v>
      </c>
      <c r="O1329" s="72" t="s">
        <v>2417</v>
      </c>
      <c r="P1329" s="72" t="s">
        <v>2418</v>
      </c>
      <c r="Q1329" s="72" t="s">
        <v>5787</v>
      </c>
      <c r="R1329" s="314" t="s">
        <v>67</v>
      </c>
      <c r="S1329" s="72" t="s">
        <v>5788</v>
      </c>
      <c r="T1329" s="72" t="s">
        <v>56</v>
      </c>
      <c r="U1329" s="393" t="s">
        <v>5778</v>
      </c>
      <c r="V1329" s="261">
        <v>46003</v>
      </c>
      <c r="AB1329" s="405" t="s">
        <v>5789</v>
      </c>
      <c r="AC1329" s="752">
        <v>46006.488657407404</v>
      </c>
    </row>
    <row r="1330" spans="1:33" ht="25.5">
      <c r="A1330" s="72">
        <v>1332</v>
      </c>
      <c r="B1330" s="167" t="s">
        <v>5790</v>
      </c>
      <c r="C1330" s="70">
        <v>46001</v>
      </c>
      <c r="D1330" s="70" t="s">
        <v>547</v>
      </c>
      <c r="E1330" s="70" t="s">
        <v>547</v>
      </c>
      <c r="F1330" s="64">
        <v>46023</v>
      </c>
      <c r="G1330" s="96"/>
      <c r="I1330" s="64">
        <v>46003</v>
      </c>
      <c r="J1330" s="1015">
        <f t="shared" ref="J1330:J1341" ca="1" si="35">IF(AND(B1329&lt;&gt;"",E1329&lt;&gt;"",F1329&lt;&gt;""),IF(NETWORKDAYS.INTL(TODAY(),F1329,1,festivos)&gt;=0,NETWORKDAYS.INTL(TODAY(),F1329,1,festivos)-1,NETWORKDAYS.INTL(TODAY(),F1329,1,festivos)+1),"")</f>
        <v>-52</v>
      </c>
      <c r="K1330" s="314" t="s">
        <v>5791</v>
      </c>
      <c r="L1330" s="72" t="s">
        <v>572</v>
      </c>
      <c r="M1330" s="72" t="s">
        <v>573</v>
      </c>
      <c r="N1330" s="72" t="s">
        <v>159</v>
      </c>
      <c r="O1330" s="72" t="s">
        <v>160</v>
      </c>
      <c r="P1330" s="72" t="s">
        <v>161</v>
      </c>
      <c r="Q1330" s="72" t="s">
        <v>5792</v>
      </c>
      <c r="R1330" s="314" t="s">
        <v>67</v>
      </c>
      <c r="S1330" s="72" t="s">
        <v>5793</v>
      </c>
      <c r="T1330" s="72" t="s">
        <v>56</v>
      </c>
      <c r="U1330" s="356" t="s">
        <v>385</v>
      </c>
      <c r="V1330" s="261">
        <v>46003</v>
      </c>
    </row>
    <row r="1331" spans="1:33" ht="38.25">
      <c r="A1331" s="350">
        <v>1333</v>
      </c>
      <c r="B1331" s="167" t="s">
        <v>5794</v>
      </c>
      <c r="C1331" s="70">
        <v>46001</v>
      </c>
      <c r="D1331" s="70" t="s">
        <v>82</v>
      </c>
      <c r="E1331" s="70" t="s">
        <v>82</v>
      </c>
      <c r="F1331" s="64">
        <v>46023</v>
      </c>
      <c r="G1331" s="96"/>
      <c r="H1331" s="96"/>
      <c r="I1331" s="64">
        <v>46003</v>
      </c>
      <c r="J1331" s="1015">
        <f t="shared" ca="1" si="35"/>
        <v>-52</v>
      </c>
      <c r="K1331" s="314" t="s">
        <v>5795</v>
      </c>
      <c r="L1331" s="72" t="s">
        <v>572</v>
      </c>
      <c r="M1331" s="72" t="s">
        <v>573</v>
      </c>
      <c r="N1331" s="72" t="s">
        <v>50</v>
      </c>
      <c r="O1331" s="72" t="s">
        <v>5796</v>
      </c>
      <c r="P1331" s="72" t="s">
        <v>5797</v>
      </c>
      <c r="Q1331" s="72" t="s">
        <v>5798</v>
      </c>
      <c r="R1331" s="314" t="s">
        <v>67</v>
      </c>
      <c r="S1331" s="72" t="s">
        <v>5799</v>
      </c>
      <c r="T1331" s="72" t="s">
        <v>56</v>
      </c>
      <c r="U1331" s="356" t="s">
        <v>385</v>
      </c>
      <c r="V1331" s="261">
        <v>46003</v>
      </c>
    </row>
    <row r="1332" spans="1:33" ht="76.5">
      <c r="A1332" s="72">
        <v>1334</v>
      </c>
      <c r="B1332" s="321" t="s">
        <v>5800</v>
      </c>
      <c r="C1332" s="70">
        <v>45993</v>
      </c>
      <c r="D1332" s="70" t="s">
        <v>5801</v>
      </c>
      <c r="E1332" s="70" t="s">
        <v>5801</v>
      </c>
      <c r="F1332" s="64">
        <v>46023</v>
      </c>
      <c r="G1332" s="96"/>
      <c r="H1332" s="96"/>
      <c r="I1332" s="64">
        <v>46003</v>
      </c>
      <c r="J1332" s="1015">
        <f t="shared" ca="1" si="35"/>
        <v>-52</v>
      </c>
      <c r="K1332" s="314" t="s">
        <v>5802</v>
      </c>
      <c r="L1332" s="72" t="s">
        <v>3699</v>
      </c>
      <c r="M1332" s="72" t="s">
        <v>49</v>
      </c>
      <c r="N1332" s="72" t="s">
        <v>50</v>
      </c>
      <c r="O1332" s="72" t="s">
        <v>5796</v>
      </c>
      <c r="P1332" s="72" t="s">
        <v>5797</v>
      </c>
      <c r="Q1332" s="72" t="s">
        <v>5803</v>
      </c>
      <c r="R1332" s="314" t="s">
        <v>214</v>
      </c>
      <c r="S1332" s="72" t="s">
        <v>5804</v>
      </c>
      <c r="T1332" s="72" t="s">
        <v>498</v>
      </c>
      <c r="U1332" s="356" t="s">
        <v>5805</v>
      </c>
      <c r="V1332" s="261">
        <v>46003</v>
      </c>
    </row>
    <row r="1333" spans="1:33" ht="51">
      <c r="A1333" s="350">
        <v>1335</v>
      </c>
      <c r="B1333" s="167" t="s">
        <v>5806</v>
      </c>
      <c r="C1333" s="70">
        <v>46002</v>
      </c>
      <c r="D1333" s="70" t="s">
        <v>547</v>
      </c>
      <c r="E1333" s="70" t="s">
        <v>547</v>
      </c>
      <c r="F1333" s="64">
        <v>45662</v>
      </c>
      <c r="G1333" s="96"/>
      <c r="H1333" s="96"/>
      <c r="I1333" s="64">
        <v>46003</v>
      </c>
      <c r="J1333" s="1015">
        <f t="shared" ca="1" si="35"/>
        <v>-52</v>
      </c>
      <c r="K1333" s="314" t="s">
        <v>5807</v>
      </c>
      <c r="L1333" s="72" t="s">
        <v>572</v>
      </c>
      <c r="M1333" s="72" t="s">
        <v>573</v>
      </c>
      <c r="N1333" s="72" t="s">
        <v>159</v>
      </c>
      <c r="O1333" s="72" t="s">
        <v>160</v>
      </c>
      <c r="P1333" s="72" t="s">
        <v>161</v>
      </c>
      <c r="Q1333" s="72" t="s">
        <v>5808</v>
      </c>
      <c r="R1333" s="314" t="s">
        <v>67</v>
      </c>
      <c r="S1333" s="72" t="s">
        <v>5809</v>
      </c>
      <c r="T1333" s="72" t="s">
        <v>56</v>
      </c>
      <c r="U1333" s="393" t="s">
        <v>5778</v>
      </c>
      <c r="V1333" s="261">
        <v>46003</v>
      </c>
      <c r="W1333" s="173"/>
      <c r="AB1333" s="405" t="s">
        <v>5810</v>
      </c>
      <c r="AC1333" s="752">
        <v>46008.29751157407</v>
      </c>
    </row>
    <row r="1334" spans="1:33" ht="38.25">
      <c r="A1334" s="72">
        <v>1336</v>
      </c>
      <c r="B1334" s="167" t="s">
        <v>5811</v>
      </c>
      <c r="C1334" s="70">
        <v>45968</v>
      </c>
      <c r="D1334" s="70" t="s">
        <v>529</v>
      </c>
      <c r="E1334" s="70" t="s">
        <v>529</v>
      </c>
      <c r="F1334" s="64">
        <v>45985</v>
      </c>
      <c r="G1334" s="96"/>
      <c r="H1334" s="96"/>
      <c r="I1334" s="64">
        <v>46007</v>
      </c>
      <c r="J1334" s="1015">
        <f t="shared" ca="1" si="35"/>
        <v>-295</v>
      </c>
      <c r="K1334" s="314" t="s">
        <v>5812</v>
      </c>
      <c r="L1334" s="72" t="s">
        <v>572</v>
      </c>
      <c r="M1334" s="72" t="s">
        <v>573</v>
      </c>
      <c r="N1334" s="72" t="s">
        <v>1572</v>
      </c>
      <c r="O1334" s="72" t="s">
        <v>1573</v>
      </c>
      <c r="P1334" s="72" t="s">
        <v>2661</v>
      </c>
      <c r="Q1334" s="72" t="s">
        <v>5813</v>
      </c>
      <c r="R1334" s="314" t="s">
        <v>67</v>
      </c>
      <c r="S1334" s="72" t="s">
        <v>5814</v>
      </c>
      <c r="T1334" s="72" t="s">
        <v>56</v>
      </c>
      <c r="U1334" s="393" t="s">
        <v>5778</v>
      </c>
      <c r="V1334" s="261">
        <v>46007</v>
      </c>
    </row>
    <row r="1335" spans="1:33" ht="63.75">
      <c r="A1335" s="350">
        <v>1337</v>
      </c>
      <c r="B1335" s="167" t="s">
        <v>5815</v>
      </c>
      <c r="C1335" s="70">
        <v>45980</v>
      </c>
      <c r="D1335" s="70" t="s">
        <v>82</v>
      </c>
      <c r="E1335" s="70" t="s">
        <v>82</v>
      </c>
      <c r="F1335" s="64">
        <v>46004</v>
      </c>
      <c r="G1335" s="96"/>
      <c r="H1335" s="96"/>
      <c r="I1335" s="64">
        <v>46007</v>
      </c>
      <c r="J1335" s="1015">
        <f t="shared" ca="1" si="35"/>
        <v>-78</v>
      </c>
      <c r="K1335" s="314" t="s">
        <v>5816</v>
      </c>
      <c r="L1335" s="72" t="s">
        <v>572</v>
      </c>
      <c r="M1335" s="72" t="s">
        <v>502</v>
      </c>
      <c r="N1335" s="72" t="s">
        <v>232</v>
      </c>
      <c r="O1335" s="72" t="s">
        <v>306</v>
      </c>
      <c r="P1335" s="72" t="s">
        <v>956</v>
      </c>
      <c r="Q1335" s="72" t="s">
        <v>5817</v>
      </c>
      <c r="R1335" s="314" t="s">
        <v>322</v>
      </c>
      <c r="S1335" s="72" t="s">
        <v>5818</v>
      </c>
      <c r="T1335" s="72" t="s">
        <v>56</v>
      </c>
      <c r="U1335" s="393" t="s">
        <v>5778</v>
      </c>
      <c r="V1335" s="261">
        <v>46007</v>
      </c>
    </row>
    <row r="1336" spans="1:33" ht="25.5">
      <c r="A1336" s="72">
        <v>1338</v>
      </c>
      <c r="B1336" s="167" t="s">
        <v>5819</v>
      </c>
      <c r="C1336" s="70">
        <v>45989</v>
      </c>
      <c r="D1336" s="70" t="s">
        <v>82</v>
      </c>
      <c r="E1336" s="70" t="s">
        <v>82</v>
      </c>
      <c r="F1336" s="64">
        <v>46004</v>
      </c>
      <c r="G1336" s="96"/>
      <c r="H1336" s="96"/>
      <c r="I1336" s="64">
        <v>46007</v>
      </c>
      <c r="J1336" s="1015">
        <f t="shared" ca="1" si="35"/>
        <v>-64</v>
      </c>
      <c r="K1336" s="314" t="s">
        <v>5820</v>
      </c>
      <c r="L1336" s="72" t="s">
        <v>572</v>
      </c>
      <c r="M1336" s="72" t="s">
        <v>573</v>
      </c>
      <c r="N1336" s="72" t="s">
        <v>159</v>
      </c>
      <c r="O1336" s="72" t="s">
        <v>160</v>
      </c>
      <c r="P1336" s="72" t="s">
        <v>161</v>
      </c>
      <c r="Q1336" s="72" t="s">
        <v>5821</v>
      </c>
      <c r="R1336" s="314" t="s">
        <v>67</v>
      </c>
      <c r="S1336" s="72" t="s">
        <v>5822</v>
      </c>
      <c r="T1336" s="72" t="s">
        <v>56</v>
      </c>
      <c r="U1336" s="393" t="s">
        <v>5778</v>
      </c>
      <c r="V1336" s="261">
        <v>46007</v>
      </c>
    </row>
    <row r="1337" spans="1:33" ht="25.5">
      <c r="A1337" s="350">
        <v>1339</v>
      </c>
      <c r="B1337" s="167" t="s">
        <v>5823</v>
      </c>
      <c r="C1337" s="70">
        <v>45995</v>
      </c>
      <c r="D1337" s="70" t="s">
        <v>82</v>
      </c>
      <c r="E1337" s="70" t="s">
        <v>82</v>
      </c>
      <c r="F1337" s="64">
        <v>46020</v>
      </c>
      <c r="G1337" s="96"/>
      <c r="H1337" s="96"/>
      <c r="I1337" s="64">
        <v>46007</v>
      </c>
      <c r="J1337" s="1015">
        <f t="shared" ca="1" si="35"/>
        <v>-64</v>
      </c>
      <c r="K1337" s="314" t="s">
        <v>5824</v>
      </c>
      <c r="L1337" s="72" t="s">
        <v>572</v>
      </c>
      <c r="M1337" s="72" t="s">
        <v>573</v>
      </c>
      <c r="N1337" s="72" t="s">
        <v>127</v>
      </c>
      <c r="O1337" s="72"/>
      <c r="Q1337" s="72" t="s">
        <v>5825</v>
      </c>
      <c r="R1337" s="314" t="s">
        <v>214</v>
      </c>
      <c r="S1337" s="72" t="s">
        <v>1120</v>
      </c>
      <c r="T1337" s="72" t="s">
        <v>56</v>
      </c>
      <c r="U1337" s="356" t="s">
        <v>265</v>
      </c>
      <c r="V1337" s="261">
        <v>46007</v>
      </c>
      <c r="AB1337" s="405" t="s">
        <v>5627</v>
      </c>
      <c r="AC1337" s="752">
        <v>46022.462974537033</v>
      </c>
    </row>
    <row r="1338" spans="1:33" ht="25.5">
      <c r="A1338" s="72">
        <v>1340</v>
      </c>
      <c r="B1338" s="167" t="s">
        <v>5826</v>
      </c>
      <c r="C1338" s="70">
        <v>45996</v>
      </c>
      <c r="D1338" s="70" t="s">
        <v>570</v>
      </c>
      <c r="E1338" s="70" t="s">
        <v>570</v>
      </c>
      <c r="F1338" s="70">
        <v>46021</v>
      </c>
      <c r="G1338" s="96"/>
      <c r="H1338" s="96"/>
      <c r="I1338" s="64">
        <v>46007</v>
      </c>
      <c r="J1338" s="1015">
        <f t="shared" ca="1" si="35"/>
        <v>-55</v>
      </c>
      <c r="K1338" s="178" t="s">
        <v>83</v>
      </c>
      <c r="L1338" s="72" t="s">
        <v>572</v>
      </c>
      <c r="M1338" s="72" t="s">
        <v>573</v>
      </c>
      <c r="N1338" s="72" t="s">
        <v>232</v>
      </c>
      <c r="O1338" s="72" t="s">
        <v>306</v>
      </c>
      <c r="P1338" s="72" t="s">
        <v>956</v>
      </c>
      <c r="Q1338" s="72" t="s">
        <v>5827</v>
      </c>
      <c r="R1338" s="314" t="s">
        <v>214</v>
      </c>
      <c r="S1338" s="72" t="s">
        <v>2025</v>
      </c>
      <c r="T1338" s="72" t="s">
        <v>56</v>
      </c>
      <c r="U1338" s="356" t="s">
        <v>86</v>
      </c>
      <c r="V1338" s="261">
        <v>46007</v>
      </c>
      <c r="AB1338" s="405" t="s">
        <v>5828</v>
      </c>
      <c r="AC1338" s="752">
        <v>46015.468981481477</v>
      </c>
      <c r="AE1338" s="72" t="s">
        <v>91</v>
      </c>
      <c r="AF1338" s="64" t="s">
        <v>5829</v>
      </c>
      <c r="AG1338" s="64">
        <v>45670</v>
      </c>
    </row>
    <row r="1339" spans="1:33" ht="51">
      <c r="A1339" s="350">
        <v>1341</v>
      </c>
      <c r="B1339" s="167" t="s">
        <v>5830</v>
      </c>
      <c r="C1339" s="64">
        <v>46001</v>
      </c>
      <c r="D1339" s="70" t="s">
        <v>82</v>
      </c>
      <c r="E1339" s="70" t="s">
        <v>82</v>
      </c>
      <c r="F1339" s="70">
        <v>46023</v>
      </c>
      <c r="G1339" s="96"/>
      <c r="H1339" s="96"/>
      <c r="I1339" s="64">
        <v>46007</v>
      </c>
      <c r="J1339" s="1015">
        <f t="shared" ca="1" si="35"/>
        <v>-54</v>
      </c>
      <c r="K1339" s="314" t="s">
        <v>5831</v>
      </c>
      <c r="L1339" s="72" t="s">
        <v>572</v>
      </c>
      <c r="M1339" s="72" t="s">
        <v>573</v>
      </c>
      <c r="N1339" s="72" t="s">
        <v>280</v>
      </c>
      <c r="O1339" s="72" t="s">
        <v>762</v>
      </c>
      <c r="P1339" s="72" t="s">
        <v>1852</v>
      </c>
      <c r="Q1339" s="72" t="s">
        <v>5832</v>
      </c>
      <c r="R1339" s="314" t="s">
        <v>214</v>
      </c>
      <c r="S1339" s="72" t="s">
        <v>5833</v>
      </c>
      <c r="T1339" s="72" t="s">
        <v>69</v>
      </c>
      <c r="U1339" s="356" t="s">
        <v>70</v>
      </c>
      <c r="V1339" s="261">
        <v>46007</v>
      </c>
    </row>
    <row r="1340" spans="1:33" ht="51">
      <c r="A1340" s="72">
        <v>1342</v>
      </c>
      <c r="B1340" s="167" t="s">
        <v>5834</v>
      </c>
      <c r="C1340" s="64">
        <v>46001</v>
      </c>
      <c r="D1340" s="70" t="s">
        <v>82</v>
      </c>
      <c r="E1340" s="70" t="s">
        <v>82</v>
      </c>
      <c r="F1340" s="70">
        <v>46023</v>
      </c>
      <c r="G1340" s="96"/>
      <c r="H1340" s="96"/>
      <c r="I1340" s="64">
        <v>46007</v>
      </c>
      <c r="J1340" s="1015">
        <f t="shared" ca="1" si="35"/>
        <v>-52</v>
      </c>
      <c r="K1340" s="314" t="s">
        <v>5835</v>
      </c>
      <c r="L1340" s="72" t="s">
        <v>572</v>
      </c>
      <c r="M1340" s="72" t="s">
        <v>502</v>
      </c>
      <c r="N1340" s="72" t="s">
        <v>167</v>
      </c>
      <c r="O1340" s="72" t="s">
        <v>1043</v>
      </c>
      <c r="P1340" s="72" t="s">
        <v>1044</v>
      </c>
      <c r="Q1340" s="72" t="s">
        <v>5836</v>
      </c>
      <c r="R1340" s="314" t="s">
        <v>67</v>
      </c>
      <c r="S1340" s="72" t="s">
        <v>5837</v>
      </c>
      <c r="T1340" s="72" t="s">
        <v>56</v>
      </c>
      <c r="U1340" s="356" t="s">
        <v>265</v>
      </c>
      <c r="V1340" s="261">
        <v>46007</v>
      </c>
      <c r="AB1340" s="405" t="s">
        <v>5838</v>
      </c>
      <c r="AC1340" s="752">
        <v>46021.787476851852</v>
      </c>
    </row>
    <row r="1341" spans="1:33" ht="25.5">
      <c r="A1341" s="350">
        <v>1343</v>
      </c>
      <c r="B1341" s="167" t="s">
        <v>5839</v>
      </c>
      <c r="C1341" s="64">
        <v>46002</v>
      </c>
      <c r="D1341" s="70" t="s">
        <v>82</v>
      </c>
      <c r="E1341" s="70" t="s">
        <v>82</v>
      </c>
      <c r="F1341" s="70">
        <v>46027</v>
      </c>
      <c r="G1341" s="96"/>
      <c r="H1341" s="96"/>
      <c r="I1341" s="64">
        <v>46007</v>
      </c>
      <c r="J1341" s="1015">
        <f t="shared" ca="1" si="35"/>
        <v>-52</v>
      </c>
      <c r="K1341" s="314" t="s">
        <v>5840</v>
      </c>
      <c r="L1341" s="72" t="s">
        <v>572</v>
      </c>
      <c r="M1341" s="72" t="s">
        <v>573</v>
      </c>
      <c r="N1341" s="72" t="s">
        <v>232</v>
      </c>
      <c r="O1341" s="72" t="s">
        <v>306</v>
      </c>
      <c r="P1341" s="72" t="s">
        <v>307</v>
      </c>
      <c r="Q1341" s="72" t="s">
        <v>5841</v>
      </c>
      <c r="R1341" s="314" t="s">
        <v>214</v>
      </c>
      <c r="S1341" s="72" t="s">
        <v>1120</v>
      </c>
      <c r="T1341" s="72" t="s">
        <v>56</v>
      </c>
      <c r="U1341" s="356" t="s">
        <v>265</v>
      </c>
      <c r="V1341" s="261">
        <v>46007</v>
      </c>
    </row>
    <row r="1342" spans="1:33" ht="38.25">
      <c r="A1342" s="72">
        <v>1344</v>
      </c>
      <c r="B1342" s="168" t="s">
        <v>5842</v>
      </c>
      <c r="C1342" s="64">
        <v>46003</v>
      </c>
      <c r="D1342" s="70" t="s">
        <v>570</v>
      </c>
      <c r="E1342" s="70" t="s">
        <v>570</v>
      </c>
      <c r="F1342" s="70">
        <v>46028</v>
      </c>
      <c r="G1342" s="96"/>
      <c r="H1342" s="96"/>
      <c r="I1342" s="64">
        <v>46007</v>
      </c>
      <c r="J1342" s="1015" t="e">
        <f ca="1">IF(AND(#REF!&lt;&gt;"",#REF!&lt;&gt;"",#REF!&lt;&gt;""),IF(NETWORKDAYS.INTL(TODAY(),#REF!,1,festivos)&gt;=0,NETWORKDAYS.INTL(TODAY(),#REF!,1,festivos)-1,NETWORKDAYS.INTL(TODAY(),#REF!,1,festivos)+1),"")</f>
        <v>#REF!</v>
      </c>
      <c r="K1342" s="314" t="s">
        <v>5843</v>
      </c>
      <c r="L1342" s="72" t="s">
        <v>572</v>
      </c>
      <c r="M1342" s="72" t="s">
        <v>573</v>
      </c>
      <c r="N1342" s="72" t="s">
        <v>159</v>
      </c>
      <c r="O1342" s="72" t="s">
        <v>4054</v>
      </c>
      <c r="P1342" s="72" t="s">
        <v>4055</v>
      </c>
      <c r="Q1342" s="72" t="s">
        <v>5844</v>
      </c>
      <c r="R1342" s="314" t="s">
        <v>67</v>
      </c>
      <c r="S1342" s="72" t="s">
        <v>5845</v>
      </c>
      <c r="T1342" s="72" t="s">
        <v>56</v>
      </c>
      <c r="U1342" s="356" t="s">
        <v>1855</v>
      </c>
      <c r="V1342" s="261">
        <v>46007</v>
      </c>
    </row>
    <row r="1343" spans="1:33" ht="25.5">
      <c r="A1343" s="350">
        <v>1345</v>
      </c>
      <c r="B1343" s="168" t="s">
        <v>5846</v>
      </c>
      <c r="C1343" s="64">
        <v>46002</v>
      </c>
      <c r="D1343" s="70" t="s">
        <v>82</v>
      </c>
      <c r="E1343" s="70" t="s">
        <v>82</v>
      </c>
      <c r="F1343" s="70">
        <v>46027</v>
      </c>
      <c r="G1343" s="96"/>
      <c r="H1343" s="96"/>
      <c r="I1343" s="64">
        <v>46007</v>
      </c>
      <c r="J1343" s="1015" t="e">
        <f ca="1">IF(AND(#REF!&lt;&gt;"",#REF!&lt;&gt;"",#REF!&lt;&gt;""),IF(NETWORKDAYS.INTL(TODAY(),#REF!,1,festivos)&gt;=0,NETWORKDAYS.INTL(TODAY(),#REF!,1,festivos)-1,NETWORKDAYS.INTL(TODAY(),#REF!,1,festivos)+1),"")</f>
        <v>#REF!</v>
      </c>
      <c r="K1343" s="314" t="s">
        <v>2934</v>
      </c>
      <c r="L1343" s="72" t="s">
        <v>572</v>
      </c>
      <c r="M1343" s="72" t="s">
        <v>573</v>
      </c>
      <c r="N1343" s="72" t="s">
        <v>63</v>
      </c>
      <c r="O1343" s="72" t="s">
        <v>64</v>
      </c>
      <c r="P1343" s="72" t="s">
        <v>433</v>
      </c>
      <c r="Q1343" s="72" t="s">
        <v>5847</v>
      </c>
      <c r="R1343" s="314" t="s">
        <v>67</v>
      </c>
      <c r="S1343" s="72" t="s">
        <v>5848</v>
      </c>
      <c r="T1343" s="72" t="s">
        <v>56</v>
      </c>
      <c r="U1343" s="356" t="s">
        <v>265</v>
      </c>
      <c r="V1343" s="261">
        <v>46007</v>
      </c>
    </row>
    <row r="1344" spans="1:33" ht="25.5">
      <c r="A1344" s="72">
        <v>1346</v>
      </c>
      <c r="B1344" s="168" t="s">
        <v>5849</v>
      </c>
      <c r="C1344" s="64">
        <v>46002</v>
      </c>
      <c r="D1344" s="70" t="s">
        <v>547</v>
      </c>
      <c r="E1344" s="70" t="s">
        <v>547</v>
      </c>
      <c r="F1344" s="70">
        <v>46027</v>
      </c>
      <c r="G1344" s="96"/>
      <c r="H1344" s="96"/>
      <c r="I1344" s="64">
        <v>46007</v>
      </c>
      <c r="J1344" s="1015">
        <f t="shared" ref="J1344:J1386" ca="1" si="36">IF(AND(B1343&lt;&gt;"",E1343&lt;&gt;"",F1343&lt;&gt;""),IF(NETWORKDAYS.INTL(TODAY(),F1343,1,festivos)&gt;=0,NETWORKDAYS.INTL(TODAY(),F1343,1,festivos)-1,NETWORKDAYS.INTL(TODAY(),F1343,1,festivos)+1),"")</f>
        <v>-51</v>
      </c>
      <c r="K1344" s="314" t="s">
        <v>5850</v>
      </c>
      <c r="L1344" s="72" t="s">
        <v>572</v>
      </c>
      <c r="M1344" s="72" t="s">
        <v>573</v>
      </c>
      <c r="N1344" s="72" t="s">
        <v>63</v>
      </c>
      <c r="O1344" s="72" t="s">
        <v>64</v>
      </c>
      <c r="P1344" s="72" t="s">
        <v>65</v>
      </c>
      <c r="Q1344" s="72" t="s">
        <v>5851</v>
      </c>
      <c r="R1344" s="314" t="s">
        <v>67</v>
      </c>
      <c r="S1344" s="72" t="s">
        <v>5852</v>
      </c>
      <c r="T1344" s="72" t="s">
        <v>56</v>
      </c>
      <c r="U1344" s="356" t="s">
        <v>447</v>
      </c>
      <c r="V1344" s="261">
        <v>46007</v>
      </c>
    </row>
    <row r="1345" spans="1:33" ht="97.5" customHeight="1">
      <c r="A1345" s="350">
        <v>1347</v>
      </c>
      <c r="B1345" s="519" t="s">
        <v>5853</v>
      </c>
      <c r="C1345" s="64">
        <v>46002</v>
      </c>
      <c r="D1345" s="70" t="s">
        <v>547</v>
      </c>
      <c r="E1345" s="70" t="s">
        <v>547</v>
      </c>
      <c r="F1345" s="70">
        <v>46027</v>
      </c>
      <c r="G1345" s="96"/>
      <c r="H1345" s="96"/>
      <c r="I1345" s="64">
        <v>46007</v>
      </c>
      <c r="J1345" s="1015">
        <f t="shared" ca="1" si="36"/>
        <v>-51</v>
      </c>
      <c r="K1345" s="314" t="s">
        <v>5854</v>
      </c>
      <c r="L1345" s="72" t="s">
        <v>572</v>
      </c>
      <c r="M1345" s="72" t="s">
        <v>573</v>
      </c>
      <c r="N1345" s="72" t="s">
        <v>50</v>
      </c>
      <c r="O1345" s="72" t="s">
        <v>51</v>
      </c>
      <c r="P1345" s="72" t="s">
        <v>52</v>
      </c>
      <c r="Q1345" s="72" t="s">
        <v>5855</v>
      </c>
      <c r="R1345" s="314" t="s">
        <v>67</v>
      </c>
      <c r="S1345" s="72" t="s">
        <v>5856</v>
      </c>
      <c r="T1345" s="72" t="s">
        <v>56</v>
      </c>
      <c r="U1345" s="356" t="s">
        <v>265</v>
      </c>
      <c r="V1345" s="315">
        <v>46007</v>
      </c>
      <c r="AB1345" s="64" t="s">
        <v>5857</v>
      </c>
      <c r="AC1345" s="64">
        <v>46031</v>
      </c>
      <c r="AE1345" s="72" t="s">
        <v>91</v>
      </c>
      <c r="AF1345" s="64" t="s">
        <v>5858</v>
      </c>
      <c r="AG1345" s="64">
        <v>45673</v>
      </c>
    </row>
    <row r="1346" spans="1:33" ht="38.25">
      <c r="A1346" s="72">
        <v>1348</v>
      </c>
      <c r="B1346" s="519" t="s">
        <v>5859</v>
      </c>
      <c r="C1346" s="64">
        <v>46002</v>
      </c>
      <c r="D1346" s="70" t="s">
        <v>5860</v>
      </c>
      <c r="E1346" s="70" t="s">
        <v>5860</v>
      </c>
      <c r="F1346" s="70"/>
      <c r="G1346" s="96"/>
      <c r="H1346" s="96"/>
      <c r="I1346" s="64">
        <v>46007</v>
      </c>
      <c r="J1346" s="1015">
        <f t="shared" ca="1" si="36"/>
        <v>-51</v>
      </c>
      <c r="K1346" s="314" t="s">
        <v>5861</v>
      </c>
      <c r="L1346" s="72" t="s">
        <v>572</v>
      </c>
      <c r="M1346" s="72" t="s">
        <v>573</v>
      </c>
      <c r="N1346" s="72" t="s">
        <v>280</v>
      </c>
      <c r="O1346" s="72" t="s">
        <v>5862</v>
      </c>
      <c r="P1346" s="72" t="s">
        <v>5863</v>
      </c>
      <c r="Q1346" s="72" t="s">
        <v>5864</v>
      </c>
      <c r="R1346" s="314" t="s">
        <v>67</v>
      </c>
      <c r="S1346" s="72" t="s">
        <v>5865</v>
      </c>
      <c r="T1346" s="72" t="s">
        <v>56</v>
      </c>
      <c r="U1346" s="356" t="s">
        <v>447</v>
      </c>
      <c r="V1346" s="261">
        <v>46007</v>
      </c>
    </row>
    <row r="1347" spans="1:33" ht="72" customHeight="1">
      <c r="A1347" s="350">
        <v>1349</v>
      </c>
      <c r="B1347" s="519" t="s">
        <v>5866</v>
      </c>
      <c r="C1347" s="64">
        <v>46002</v>
      </c>
      <c r="D1347" s="70" t="s">
        <v>82</v>
      </c>
      <c r="E1347" s="70" t="s">
        <v>82</v>
      </c>
      <c r="F1347" s="70">
        <v>46027</v>
      </c>
      <c r="G1347" s="96"/>
      <c r="H1347" s="96"/>
      <c r="I1347" s="64">
        <v>46007</v>
      </c>
      <c r="J1347" s="1015" t="str">
        <f t="shared" ca="1" si="36"/>
        <v/>
      </c>
      <c r="K1347" s="314" t="s">
        <v>5867</v>
      </c>
      <c r="L1347" s="72" t="s">
        <v>572</v>
      </c>
      <c r="M1347" s="72" t="s">
        <v>573</v>
      </c>
      <c r="N1347" s="72" t="s">
        <v>1340</v>
      </c>
      <c r="O1347" s="72" t="s">
        <v>1341</v>
      </c>
      <c r="P1347" s="72" t="s">
        <v>1342</v>
      </c>
      <c r="Q1347" s="72" t="s">
        <v>5868</v>
      </c>
      <c r="R1347" s="314" t="s">
        <v>322</v>
      </c>
      <c r="S1347" s="72" t="s">
        <v>5869</v>
      </c>
      <c r="T1347" s="72" t="s">
        <v>56</v>
      </c>
      <c r="U1347" s="356" t="s">
        <v>447</v>
      </c>
      <c r="V1347" s="261">
        <v>46007</v>
      </c>
    </row>
    <row r="1348" spans="1:33" ht="25.5">
      <c r="A1348" s="72">
        <v>1350</v>
      </c>
      <c r="B1348" s="321" t="s">
        <v>5870</v>
      </c>
      <c r="C1348" s="70">
        <v>46002</v>
      </c>
      <c r="D1348" s="70" t="s">
        <v>82</v>
      </c>
      <c r="E1348" s="70" t="s">
        <v>82</v>
      </c>
      <c r="F1348" s="70">
        <v>46027</v>
      </c>
      <c r="H1348" s="96"/>
      <c r="I1348" s="64">
        <v>46007</v>
      </c>
      <c r="J1348" s="1015">
        <f t="shared" ca="1" si="36"/>
        <v>-51</v>
      </c>
      <c r="K1348" s="314" t="s">
        <v>5871</v>
      </c>
      <c r="L1348" s="72" t="s">
        <v>572</v>
      </c>
      <c r="M1348" s="72" t="s">
        <v>573</v>
      </c>
      <c r="N1348" s="72" t="s">
        <v>1340</v>
      </c>
      <c r="O1348" s="72" t="s">
        <v>1341</v>
      </c>
      <c r="P1348" s="72" t="s">
        <v>1342</v>
      </c>
      <c r="Q1348" s="72" t="s">
        <v>5872</v>
      </c>
      <c r="R1348" s="314" t="s">
        <v>322</v>
      </c>
      <c r="S1348" s="72" t="s">
        <v>5873</v>
      </c>
      <c r="T1348" s="72" t="s">
        <v>56</v>
      </c>
      <c r="U1348" s="356" t="s">
        <v>385</v>
      </c>
      <c r="V1348" s="261">
        <v>46007</v>
      </c>
    </row>
    <row r="1349" spans="1:33" ht="25.5">
      <c r="A1349" s="350">
        <v>1351</v>
      </c>
      <c r="B1349" s="604" t="s">
        <v>5874</v>
      </c>
      <c r="C1349" s="70" t="s">
        <v>5875</v>
      </c>
      <c r="D1349" s="72" t="s">
        <v>570</v>
      </c>
      <c r="E1349" s="72" t="s">
        <v>570</v>
      </c>
      <c r="F1349" s="64">
        <v>46029</v>
      </c>
      <c r="I1349" s="64">
        <v>46007</v>
      </c>
      <c r="J1349" s="1015">
        <f t="shared" ca="1" si="36"/>
        <v>-51</v>
      </c>
      <c r="K1349" s="178" t="s">
        <v>5876</v>
      </c>
      <c r="L1349" s="72" t="s">
        <v>572</v>
      </c>
      <c r="M1349" s="72" t="s">
        <v>573</v>
      </c>
      <c r="N1349" s="72" t="s">
        <v>159</v>
      </c>
      <c r="O1349" s="72" t="s">
        <v>444</v>
      </c>
      <c r="P1349" s="72" t="s">
        <v>445</v>
      </c>
      <c r="Q1349" s="72" t="s">
        <v>5877</v>
      </c>
      <c r="R1349" s="314" t="s">
        <v>322</v>
      </c>
      <c r="S1349" s="72" t="s">
        <v>5878</v>
      </c>
      <c r="T1349" s="72" t="s">
        <v>56</v>
      </c>
      <c r="U1349" s="356" t="s">
        <v>1855</v>
      </c>
      <c r="V1349" s="261">
        <v>46007</v>
      </c>
    </row>
    <row r="1350" spans="1:33" ht="25.5">
      <c r="A1350" s="72">
        <v>1352</v>
      </c>
      <c r="B1350" s="604" t="s">
        <v>5879</v>
      </c>
      <c r="C1350" s="70">
        <v>46006</v>
      </c>
      <c r="D1350" s="72" t="s">
        <v>82</v>
      </c>
      <c r="E1350" s="72" t="s">
        <v>82</v>
      </c>
      <c r="F1350" s="64">
        <v>46029</v>
      </c>
      <c r="I1350" s="64">
        <v>46007</v>
      </c>
      <c r="J1350" s="1015">
        <f t="shared" ca="1" si="36"/>
        <v>-49</v>
      </c>
      <c r="K1350" s="178" t="s">
        <v>5880</v>
      </c>
      <c r="L1350" s="72" t="s">
        <v>572</v>
      </c>
      <c r="M1350" s="72" t="s">
        <v>573</v>
      </c>
      <c r="N1350" s="72" t="s">
        <v>159</v>
      </c>
      <c r="O1350" s="72" t="s">
        <v>444</v>
      </c>
      <c r="P1350" s="72" t="s">
        <v>161</v>
      </c>
      <c r="Q1350" s="72" t="s">
        <v>1332</v>
      </c>
      <c r="R1350" s="314" t="s">
        <v>67</v>
      </c>
      <c r="S1350" s="72" t="s">
        <v>5881</v>
      </c>
      <c r="T1350" s="72" t="s">
        <v>56</v>
      </c>
      <c r="U1350" s="356" t="s">
        <v>1855</v>
      </c>
      <c r="V1350" s="261">
        <v>46007</v>
      </c>
    </row>
    <row r="1351" spans="1:33" ht="25.5">
      <c r="A1351" s="350">
        <v>1353</v>
      </c>
      <c r="B1351" s="167" t="s">
        <v>5882</v>
      </c>
      <c r="C1351" s="70">
        <v>46001</v>
      </c>
      <c r="D1351" s="72" t="s">
        <v>82</v>
      </c>
      <c r="E1351" s="72" t="s">
        <v>82</v>
      </c>
      <c r="F1351" s="64">
        <v>46023</v>
      </c>
      <c r="G1351" s="96"/>
      <c r="H1351" s="96"/>
      <c r="I1351" s="64">
        <v>46007</v>
      </c>
      <c r="J1351" s="1015">
        <f t="shared" ca="1" si="36"/>
        <v>-49</v>
      </c>
      <c r="K1351" s="178" t="s">
        <v>5883</v>
      </c>
      <c r="L1351" s="72" t="s">
        <v>572</v>
      </c>
      <c r="M1351" s="72" t="s">
        <v>573</v>
      </c>
      <c r="N1351" s="72" t="s">
        <v>63</v>
      </c>
      <c r="O1351" s="72" t="s">
        <v>64</v>
      </c>
      <c r="P1351" s="72" t="s">
        <v>65</v>
      </c>
      <c r="Q1351" s="72" t="s">
        <v>5884</v>
      </c>
      <c r="R1351" s="314" t="s">
        <v>337</v>
      </c>
      <c r="S1351" s="72" t="s">
        <v>5885</v>
      </c>
      <c r="T1351" s="72" t="s">
        <v>56</v>
      </c>
      <c r="U1351" s="356" t="s">
        <v>385</v>
      </c>
      <c r="V1351" s="261">
        <v>46007</v>
      </c>
    </row>
    <row r="1352" spans="1:33" ht="38.25">
      <c r="A1352" s="72">
        <v>1354</v>
      </c>
      <c r="B1352" s="167" t="s">
        <v>5886</v>
      </c>
      <c r="C1352" s="70">
        <v>46000</v>
      </c>
      <c r="D1352" s="72" t="s">
        <v>82</v>
      </c>
      <c r="E1352" s="72" t="s">
        <v>82</v>
      </c>
      <c r="F1352" s="64">
        <v>46022</v>
      </c>
      <c r="G1352" s="96"/>
      <c r="H1352" s="96"/>
      <c r="I1352" s="64">
        <v>46008</v>
      </c>
      <c r="J1352" s="1015">
        <f t="shared" ca="1" si="36"/>
        <v>-52</v>
      </c>
      <c r="K1352" s="178" t="s">
        <v>5546</v>
      </c>
      <c r="L1352" s="72" t="s">
        <v>572</v>
      </c>
      <c r="M1352" s="72" t="s">
        <v>573</v>
      </c>
      <c r="N1352" s="72" t="s">
        <v>127</v>
      </c>
      <c r="O1352" s="72"/>
      <c r="Q1352" s="72" t="s">
        <v>5887</v>
      </c>
      <c r="R1352" s="314" t="s">
        <v>214</v>
      </c>
      <c r="S1352" s="72" t="s">
        <v>1120</v>
      </c>
      <c r="T1352" s="72" t="s">
        <v>56</v>
      </c>
      <c r="U1352" s="356" t="s">
        <v>265</v>
      </c>
      <c r="V1352" s="261">
        <v>46008</v>
      </c>
    </row>
    <row r="1353" spans="1:33" ht="53.25" customHeight="1">
      <c r="A1353" s="350">
        <v>1355</v>
      </c>
      <c r="B1353" s="168" t="s">
        <v>5888</v>
      </c>
      <c r="C1353" s="70">
        <v>46000</v>
      </c>
      <c r="D1353" s="72" t="s">
        <v>124</v>
      </c>
      <c r="E1353" s="72" t="s">
        <v>124</v>
      </c>
      <c r="F1353" s="64">
        <v>46014</v>
      </c>
      <c r="G1353" s="96"/>
      <c r="H1353" s="96"/>
      <c r="I1353" s="64">
        <v>46008</v>
      </c>
      <c r="J1353" s="1015">
        <f t="shared" ca="1" si="36"/>
        <v>-53</v>
      </c>
      <c r="K1353" s="178" t="s">
        <v>5889</v>
      </c>
      <c r="L1353" s="72" t="s">
        <v>572</v>
      </c>
      <c r="M1353" s="72" t="s">
        <v>573</v>
      </c>
      <c r="N1353" s="72" t="s">
        <v>144</v>
      </c>
      <c r="O1353" s="72" t="s">
        <v>145</v>
      </c>
      <c r="P1353" s="72" t="s">
        <v>146</v>
      </c>
      <c r="Q1353" s="72" t="s">
        <v>5890</v>
      </c>
      <c r="R1353" s="314" t="s">
        <v>54</v>
      </c>
      <c r="S1353" s="72" t="s">
        <v>5891</v>
      </c>
      <c r="T1353" s="72" t="s">
        <v>56</v>
      </c>
      <c r="U1353" s="356" t="s">
        <v>1855</v>
      </c>
      <c r="V1353" s="315">
        <v>46008</v>
      </c>
    </row>
    <row r="1354" spans="1:33" ht="25.5">
      <c r="A1354" s="72">
        <v>1356</v>
      </c>
      <c r="B1354" s="168" t="s">
        <v>5892</v>
      </c>
      <c r="C1354" s="70">
        <v>46000</v>
      </c>
      <c r="D1354" s="72" t="s">
        <v>529</v>
      </c>
      <c r="E1354" s="72" t="s">
        <v>529</v>
      </c>
      <c r="F1354" s="64">
        <v>46014</v>
      </c>
      <c r="G1354" s="96"/>
      <c r="H1354" s="96"/>
      <c r="I1354" s="64">
        <v>46008</v>
      </c>
      <c r="J1354" s="1015">
        <f t="shared" ca="1" si="36"/>
        <v>-58</v>
      </c>
      <c r="K1354" s="178" t="s">
        <v>5893</v>
      </c>
      <c r="L1354" s="72" t="s">
        <v>572</v>
      </c>
      <c r="M1354" s="72" t="s">
        <v>573</v>
      </c>
      <c r="N1354" s="72" t="s">
        <v>127</v>
      </c>
      <c r="O1354" s="72"/>
      <c r="Q1354" s="72" t="s">
        <v>110</v>
      </c>
      <c r="R1354" s="314" t="s">
        <v>214</v>
      </c>
      <c r="S1354" s="72" t="s">
        <v>1120</v>
      </c>
      <c r="T1354" s="72" t="s">
        <v>56</v>
      </c>
      <c r="U1354" s="356" t="s">
        <v>447</v>
      </c>
      <c r="V1354" s="261">
        <v>46008</v>
      </c>
    </row>
    <row r="1355" spans="1:33" ht="25.5">
      <c r="A1355" s="350">
        <v>1357</v>
      </c>
      <c r="B1355" s="167" t="s">
        <v>5894</v>
      </c>
      <c r="C1355" s="70">
        <v>46007</v>
      </c>
      <c r="D1355" s="72" t="s">
        <v>82</v>
      </c>
      <c r="E1355" s="72" t="s">
        <v>82</v>
      </c>
      <c r="F1355" s="64">
        <v>46030</v>
      </c>
      <c r="G1355" s="96"/>
      <c r="H1355" s="96"/>
      <c r="I1355" s="64">
        <v>46008</v>
      </c>
      <c r="J1355" s="1015">
        <f t="shared" ca="1" si="36"/>
        <v>-58</v>
      </c>
      <c r="K1355" s="178" t="s">
        <v>5895</v>
      </c>
      <c r="L1355" s="72" t="s">
        <v>572</v>
      </c>
      <c r="M1355" s="72" t="s">
        <v>573</v>
      </c>
      <c r="N1355" s="72" t="s">
        <v>280</v>
      </c>
      <c r="O1355" s="72" t="s">
        <v>5896</v>
      </c>
      <c r="P1355" s="72" t="s">
        <v>5897</v>
      </c>
      <c r="Q1355" s="72" t="s">
        <v>5898</v>
      </c>
      <c r="R1355" s="314" t="s">
        <v>322</v>
      </c>
      <c r="S1355" s="72" t="s">
        <v>5899</v>
      </c>
      <c r="T1355" s="72" t="s">
        <v>56</v>
      </c>
      <c r="U1355" s="356" t="s">
        <v>194</v>
      </c>
      <c r="V1355" s="261">
        <v>46008</v>
      </c>
    </row>
    <row r="1356" spans="1:33" ht="25.5">
      <c r="A1356" s="72">
        <v>1358</v>
      </c>
      <c r="B1356" s="167" t="s">
        <v>5900</v>
      </c>
      <c r="C1356" s="70">
        <v>46007</v>
      </c>
      <c r="D1356" s="72" t="s">
        <v>547</v>
      </c>
      <c r="E1356" s="72" t="s">
        <v>547</v>
      </c>
      <c r="F1356" s="64">
        <v>46030</v>
      </c>
      <c r="G1356" s="96"/>
      <c r="H1356" s="96"/>
      <c r="I1356" s="64">
        <v>46008</v>
      </c>
      <c r="J1356" s="1015">
        <f t="shared" ca="1" si="36"/>
        <v>-48</v>
      </c>
      <c r="K1356" s="178" t="s">
        <v>5901</v>
      </c>
      <c r="L1356" s="72" t="s">
        <v>572</v>
      </c>
      <c r="M1356" s="72" t="s">
        <v>573</v>
      </c>
      <c r="N1356" s="72" t="s">
        <v>63</v>
      </c>
      <c r="O1356" s="72" t="s">
        <v>64</v>
      </c>
      <c r="P1356" s="72" t="s">
        <v>65</v>
      </c>
      <c r="Q1356" s="72" t="s">
        <v>5902</v>
      </c>
      <c r="R1356" s="314" t="s">
        <v>67</v>
      </c>
      <c r="S1356" s="72" t="s">
        <v>5903</v>
      </c>
      <c r="T1356" s="72" t="s">
        <v>56</v>
      </c>
      <c r="U1356" s="356" t="s">
        <v>5904</v>
      </c>
      <c r="V1356" s="261">
        <v>46008</v>
      </c>
    </row>
    <row r="1357" spans="1:33" ht="25.5">
      <c r="A1357" s="350">
        <v>1359</v>
      </c>
      <c r="B1357" s="167" t="s">
        <v>5905</v>
      </c>
      <c r="C1357" s="70">
        <v>46002</v>
      </c>
      <c r="D1357" s="72" t="s">
        <v>570</v>
      </c>
      <c r="E1357" s="72" t="s">
        <v>570</v>
      </c>
      <c r="F1357" s="64">
        <v>46027</v>
      </c>
      <c r="G1357" s="96"/>
      <c r="H1357" s="96"/>
      <c r="I1357" s="64">
        <v>46008</v>
      </c>
      <c r="J1357" s="1015">
        <f t="shared" ca="1" si="36"/>
        <v>-48</v>
      </c>
      <c r="K1357" s="178" t="s">
        <v>5906</v>
      </c>
      <c r="L1357" s="72" t="s">
        <v>572</v>
      </c>
      <c r="M1357" s="72" t="s">
        <v>573</v>
      </c>
      <c r="N1357" s="72" t="s">
        <v>347</v>
      </c>
      <c r="O1357" s="72" t="s">
        <v>348</v>
      </c>
      <c r="P1357" s="72" t="s">
        <v>349</v>
      </c>
      <c r="Q1357" s="72" t="s">
        <v>5907</v>
      </c>
      <c r="R1357" s="314" t="s">
        <v>214</v>
      </c>
      <c r="S1357" s="72" t="s">
        <v>4174</v>
      </c>
      <c r="T1357" s="72" t="s">
        <v>56</v>
      </c>
      <c r="U1357" s="356" t="s">
        <v>86</v>
      </c>
      <c r="V1357" s="261">
        <v>46008</v>
      </c>
      <c r="AB1357" s="405" t="s">
        <v>5908</v>
      </c>
      <c r="AC1357" s="752">
        <v>46015.46938657407</v>
      </c>
    </row>
    <row r="1358" spans="1:33" ht="25.5">
      <c r="A1358" s="72">
        <v>1360</v>
      </c>
      <c r="B1358" s="167" t="s">
        <v>5909</v>
      </c>
      <c r="C1358" s="70">
        <v>46003</v>
      </c>
      <c r="D1358" s="72" t="s">
        <v>82</v>
      </c>
      <c r="E1358" s="72" t="s">
        <v>82</v>
      </c>
      <c r="F1358" s="64">
        <v>46028</v>
      </c>
      <c r="G1358" s="96"/>
      <c r="H1358" s="96"/>
      <c r="I1358" s="64">
        <v>46008</v>
      </c>
      <c r="J1358" s="1015">
        <f t="shared" ca="1" si="36"/>
        <v>-51</v>
      </c>
      <c r="K1358" s="178" t="s">
        <v>5910</v>
      </c>
      <c r="L1358" s="72" t="s">
        <v>572</v>
      </c>
      <c r="M1358" s="72" t="s">
        <v>573</v>
      </c>
      <c r="N1358" s="72" t="s">
        <v>63</v>
      </c>
      <c r="O1358" s="72" t="s">
        <v>64</v>
      </c>
      <c r="P1358" s="72" t="s">
        <v>450</v>
      </c>
      <c r="Q1358" s="72" t="s">
        <v>5911</v>
      </c>
      <c r="R1358" s="314" t="s">
        <v>214</v>
      </c>
      <c r="S1358" s="72" t="s">
        <v>5912</v>
      </c>
      <c r="T1358" s="72" t="s">
        <v>56</v>
      </c>
      <c r="U1358" s="356" t="s">
        <v>330</v>
      </c>
      <c r="V1358" s="261">
        <v>46008</v>
      </c>
    </row>
    <row r="1359" spans="1:33" ht="38.25">
      <c r="A1359" s="350">
        <v>1361</v>
      </c>
      <c r="B1359" s="167" t="s">
        <v>5913</v>
      </c>
      <c r="C1359" s="70">
        <v>46007</v>
      </c>
      <c r="D1359" s="72" t="s">
        <v>82</v>
      </c>
      <c r="E1359" s="72" t="s">
        <v>82</v>
      </c>
      <c r="F1359" s="64">
        <v>46030</v>
      </c>
      <c r="G1359" s="96"/>
      <c r="H1359" s="96"/>
      <c r="I1359" s="64">
        <v>46008</v>
      </c>
      <c r="J1359" s="1015">
        <f t="shared" ca="1" si="36"/>
        <v>-50</v>
      </c>
      <c r="K1359" s="178" t="s">
        <v>5914</v>
      </c>
      <c r="L1359" s="72" t="s">
        <v>572</v>
      </c>
      <c r="M1359" s="72" t="s">
        <v>573</v>
      </c>
      <c r="N1359" s="72" t="s">
        <v>232</v>
      </c>
      <c r="O1359" s="72" t="s">
        <v>306</v>
      </c>
      <c r="P1359" s="72" t="s">
        <v>4874</v>
      </c>
      <c r="Q1359" s="72" t="s">
        <v>5915</v>
      </c>
      <c r="R1359" s="314" t="s">
        <v>67</v>
      </c>
      <c r="S1359" s="72" t="s">
        <v>5916</v>
      </c>
      <c r="T1359" s="72" t="s">
        <v>56</v>
      </c>
      <c r="U1359" s="356" t="s">
        <v>447</v>
      </c>
      <c r="V1359" s="261">
        <v>46008</v>
      </c>
    </row>
    <row r="1360" spans="1:33" ht="51">
      <c r="A1360" s="72">
        <v>1362</v>
      </c>
      <c r="B1360" s="168" t="s">
        <v>5917</v>
      </c>
      <c r="C1360" s="70">
        <v>46007</v>
      </c>
      <c r="D1360" s="72" t="s">
        <v>570</v>
      </c>
      <c r="E1360" s="72" t="s">
        <v>570</v>
      </c>
      <c r="F1360" s="64">
        <v>46030</v>
      </c>
      <c r="G1360" s="591"/>
      <c r="H1360" s="591"/>
      <c r="I1360" s="64">
        <v>46008</v>
      </c>
      <c r="J1360" s="1015">
        <f t="shared" ca="1" si="36"/>
        <v>-48</v>
      </c>
      <c r="K1360" s="178" t="s">
        <v>5918</v>
      </c>
      <c r="L1360" s="72" t="s">
        <v>572</v>
      </c>
      <c r="M1360" s="72" t="s">
        <v>573</v>
      </c>
      <c r="N1360" s="72" t="s">
        <v>63</v>
      </c>
      <c r="O1360" s="72" t="s">
        <v>64</v>
      </c>
      <c r="P1360" s="72" t="s">
        <v>450</v>
      </c>
      <c r="Q1360" s="72" t="s">
        <v>1221</v>
      </c>
      <c r="R1360" s="314" t="s">
        <v>67</v>
      </c>
      <c r="S1360" s="72" t="s">
        <v>5919</v>
      </c>
      <c r="T1360" s="72" t="s">
        <v>56</v>
      </c>
      <c r="U1360" s="356" t="s">
        <v>5219</v>
      </c>
      <c r="V1360" s="261">
        <v>46008</v>
      </c>
    </row>
    <row r="1361" spans="1:29" ht="38.25">
      <c r="A1361" s="350">
        <v>1363</v>
      </c>
      <c r="B1361" s="167" t="s">
        <v>5920</v>
      </c>
      <c r="C1361" s="70">
        <v>46008</v>
      </c>
      <c r="D1361" s="72" t="s">
        <v>547</v>
      </c>
      <c r="E1361" s="72" t="s">
        <v>547</v>
      </c>
      <c r="F1361" s="64">
        <v>45666</v>
      </c>
      <c r="G1361" s="96"/>
      <c r="H1361" s="96"/>
      <c r="I1361" s="64">
        <v>46008</v>
      </c>
      <c r="J1361" s="1015">
        <f t="shared" ca="1" si="36"/>
        <v>-48</v>
      </c>
      <c r="K1361" s="178" t="s">
        <v>5921</v>
      </c>
      <c r="L1361" s="72" t="s">
        <v>572</v>
      </c>
      <c r="M1361" s="72" t="s">
        <v>573</v>
      </c>
      <c r="N1361" s="72" t="s">
        <v>232</v>
      </c>
      <c r="O1361" s="72" t="s">
        <v>306</v>
      </c>
      <c r="P1361" s="72" t="s">
        <v>956</v>
      </c>
      <c r="Q1361" s="72" t="s">
        <v>5922</v>
      </c>
      <c r="R1361" s="314" t="s">
        <v>138</v>
      </c>
      <c r="S1361" s="72" t="s">
        <v>5923</v>
      </c>
      <c r="T1361" s="72" t="s">
        <v>56</v>
      </c>
      <c r="U1361" s="356" t="s">
        <v>5924</v>
      </c>
      <c r="V1361" s="261">
        <v>46008</v>
      </c>
      <c r="AB1361" s="405" t="s">
        <v>5925</v>
      </c>
      <c r="AC1361" s="752">
        <v>46015.467673611107</v>
      </c>
    </row>
    <row r="1362" spans="1:29" ht="51">
      <c r="A1362" s="72">
        <v>1364</v>
      </c>
      <c r="B1362" s="167" t="s">
        <v>5926</v>
      </c>
      <c r="C1362" s="70">
        <v>46007</v>
      </c>
      <c r="D1362" s="72" t="s">
        <v>570</v>
      </c>
      <c r="E1362" s="72" t="s">
        <v>570</v>
      </c>
      <c r="F1362" s="64">
        <v>46030</v>
      </c>
      <c r="G1362" s="96"/>
      <c r="H1362" s="96"/>
      <c r="I1362" s="64">
        <v>46008</v>
      </c>
      <c r="J1362" s="1015">
        <f t="shared" ca="1" si="36"/>
        <v>-293</v>
      </c>
      <c r="K1362" s="178" t="s">
        <v>5927</v>
      </c>
      <c r="L1362" s="72" t="s">
        <v>572</v>
      </c>
      <c r="M1362" s="72" t="s">
        <v>573</v>
      </c>
      <c r="N1362" s="72" t="s">
        <v>63</v>
      </c>
      <c r="O1362" s="72" t="s">
        <v>64</v>
      </c>
      <c r="P1362" s="72" t="s">
        <v>433</v>
      </c>
      <c r="Q1362" s="72" t="s">
        <v>5928</v>
      </c>
      <c r="R1362" s="314" t="s">
        <v>67</v>
      </c>
      <c r="S1362" s="72" t="s">
        <v>5929</v>
      </c>
      <c r="T1362" s="72" t="s">
        <v>56</v>
      </c>
      <c r="U1362" s="356" t="s">
        <v>330</v>
      </c>
      <c r="V1362" s="261">
        <v>46008</v>
      </c>
    </row>
    <row r="1363" spans="1:29" ht="25.5">
      <c r="A1363" s="350">
        <v>1365</v>
      </c>
      <c r="B1363" s="167" t="s">
        <v>5930</v>
      </c>
      <c r="C1363" s="70">
        <v>46007</v>
      </c>
      <c r="D1363" s="72" t="s">
        <v>547</v>
      </c>
      <c r="E1363" s="72" t="s">
        <v>547</v>
      </c>
      <c r="F1363" s="64">
        <v>46030</v>
      </c>
      <c r="G1363" s="96"/>
      <c r="H1363" s="96"/>
      <c r="I1363" s="64">
        <v>46008</v>
      </c>
      <c r="J1363" s="1015">
        <f t="shared" ca="1" si="36"/>
        <v>-48</v>
      </c>
      <c r="K1363" s="178" t="s">
        <v>5931</v>
      </c>
      <c r="L1363" s="72" t="s">
        <v>572</v>
      </c>
      <c r="M1363" s="72" t="s">
        <v>573</v>
      </c>
      <c r="N1363" s="72" t="s">
        <v>232</v>
      </c>
      <c r="O1363" s="72" t="s">
        <v>306</v>
      </c>
      <c r="P1363" s="72" t="s">
        <v>307</v>
      </c>
      <c r="Q1363" s="72" t="s">
        <v>5932</v>
      </c>
      <c r="R1363" s="314" t="s">
        <v>67</v>
      </c>
      <c r="S1363" s="72" t="s">
        <v>5933</v>
      </c>
      <c r="T1363" s="72" t="s">
        <v>56</v>
      </c>
      <c r="U1363" s="356" t="s">
        <v>1855</v>
      </c>
      <c r="V1363" s="261">
        <v>46008</v>
      </c>
    </row>
    <row r="1364" spans="1:29" ht="38.25">
      <c r="A1364" s="72">
        <v>1366</v>
      </c>
      <c r="B1364" s="167" t="s">
        <v>5934</v>
      </c>
      <c r="C1364" s="70">
        <v>46007</v>
      </c>
      <c r="D1364" s="72" t="s">
        <v>82</v>
      </c>
      <c r="E1364" s="72" t="s">
        <v>82</v>
      </c>
      <c r="F1364" s="64">
        <v>46030</v>
      </c>
      <c r="G1364" s="96"/>
      <c r="H1364" s="96"/>
      <c r="I1364" s="64">
        <v>46008</v>
      </c>
      <c r="J1364" s="1015">
        <f t="shared" ca="1" si="36"/>
        <v>-48</v>
      </c>
      <c r="K1364" s="178" t="s">
        <v>5935</v>
      </c>
      <c r="L1364" s="72" t="s">
        <v>572</v>
      </c>
      <c r="M1364" s="72" t="s">
        <v>573</v>
      </c>
      <c r="N1364" s="72" t="s">
        <v>63</v>
      </c>
      <c r="O1364" s="72" t="s">
        <v>64</v>
      </c>
      <c r="P1364" s="72" t="s">
        <v>433</v>
      </c>
      <c r="Q1364" s="72" t="s">
        <v>5936</v>
      </c>
      <c r="R1364" s="314" t="s">
        <v>67</v>
      </c>
      <c r="S1364" s="72" t="s">
        <v>5937</v>
      </c>
      <c r="T1364" s="72" t="s">
        <v>56</v>
      </c>
      <c r="U1364" s="356" t="s">
        <v>5904</v>
      </c>
      <c r="V1364" s="261">
        <v>46008</v>
      </c>
    </row>
    <row r="1365" spans="1:29" ht="38.25">
      <c r="A1365" s="350">
        <v>1367</v>
      </c>
      <c r="B1365" s="167" t="s">
        <v>5938</v>
      </c>
      <c r="C1365" s="70">
        <v>46007</v>
      </c>
      <c r="D1365" s="72" t="s">
        <v>82</v>
      </c>
      <c r="E1365" s="72" t="s">
        <v>82</v>
      </c>
      <c r="F1365" s="64">
        <v>46030</v>
      </c>
      <c r="G1365" s="96"/>
      <c r="H1365" s="96"/>
      <c r="I1365" s="64">
        <v>46008</v>
      </c>
      <c r="J1365" s="1015">
        <f t="shared" ca="1" si="36"/>
        <v>-48</v>
      </c>
      <c r="K1365" s="178" t="s">
        <v>5935</v>
      </c>
      <c r="L1365" s="72" t="s">
        <v>572</v>
      </c>
      <c r="M1365" s="72" t="s">
        <v>573</v>
      </c>
      <c r="N1365" s="72" t="s">
        <v>63</v>
      </c>
      <c r="O1365" s="72" t="s">
        <v>64</v>
      </c>
      <c r="P1365" s="72" t="s">
        <v>433</v>
      </c>
      <c r="Q1365" s="72" t="s">
        <v>5939</v>
      </c>
      <c r="R1365" s="314" t="s">
        <v>67</v>
      </c>
      <c r="S1365" s="72" t="s">
        <v>5937</v>
      </c>
      <c r="T1365" s="72" t="s">
        <v>56</v>
      </c>
      <c r="U1365" s="356" t="s">
        <v>5904</v>
      </c>
      <c r="V1365" s="261">
        <v>46008</v>
      </c>
    </row>
    <row r="1366" spans="1:29" ht="38.25">
      <c r="A1366" s="72">
        <v>1368</v>
      </c>
      <c r="B1366" s="167" t="s">
        <v>5940</v>
      </c>
      <c r="C1366" s="70">
        <v>46007</v>
      </c>
      <c r="D1366" s="72" t="s">
        <v>547</v>
      </c>
      <c r="E1366" s="72" t="s">
        <v>547</v>
      </c>
      <c r="F1366" s="64">
        <v>46030</v>
      </c>
      <c r="G1366" s="96"/>
      <c r="H1366" s="96"/>
      <c r="I1366" s="64">
        <v>46008</v>
      </c>
      <c r="J1366" s="1015">
        <f t="shared" ca="1" si="36"/>
        <v>-48</v>
      </c>
      <c r="K1366" s="178" t="s">
        <v>5941</v>
      </c>
      <c r="L1366" s="72" t="s">
        <v>572</v>
      </c>
      <c r="M1366" s="72" t="s">
        <v>573</v>
      </c>
      <c r="N1366" s="72" t="s">
        <v>159</v>
      </c>
      <c r="O1366" s="72" t="s">
        <v>2298</v>
      </c>
      <c r="P1366" s="72" t="s">
        <v>2299</v>
      </c>
      <c r="Q1366" s="72" t="s">
        <v>5942</v>
      </c>
      <c r="R1366" s="314" t="s">
        <v>67</v>
      </c>
      <c r="S1366" s="72" t="s">
        <v>5943</v>
      </c>
      <c r="T1366" s="72" t="s">
        <v>56</v>
      </c>
      <c r="U1366" s="356" t="s">
        <v>385</v>
      </c>
      <c r="V1366" s="261">
        <v>46008</v>
      </c>
    </row>
    <row r="1367" spans="1:29" ht="25.5">
      <c r="A1367" s="350">
        <v>1369</v>
      </c>
      <c r="B1367" s="167" t="s">
        <v>5944</v>
      </c>
      <c r="C1367" s="70">
        <v>46007</v>
      </c>
      <c r="D1367" s="72" t="s">
        <v>547</v>
      </c>
      <c r="E1367" s="72" t="s">
        <v>547</v>
      </c>
      <c r="F1367" s="64">
        <v>46030</v>
      </c>
      <c r="G1367" s="96"/>
      <c r="H1367" s="96"/>
      <c r="I1367" s="64">
        <v>46008</v>
      </c>
      <c r="J1367" s="1015">
        <f t="shared" ca="1" si="36"/>
        <v>-48</v>
      </c>
      <c r="K1367" s="178" t="s">
        <v>1441</v>
      </c>
      <c r="L1367" s="72" t="s">
        <v>572</v>
      </c>
      <c r="M1367" s="72" t="s">
        <v>573</v>
      </c>
      <c r="N1367" s="72" t="s">
        <v>159</v>
      </c>
      <c r="O1367" s="72" t="s">
        <v>160</v>
      </c>
      <c r="P1367" s="72" t="s">
        <v>161</v>
      </c>
      <c r="Q1367" s="72" t="s">
        <v>5945</v>
      </c>
      <c r="R1367" s="314" t="s">
        <v>67</v>
      </c>
      <c r="S1367" s="72" t="s">
        <v>5946</v>
      </c>
      <c r="T1367" s="72" t="s">
        <v>56</v>
      </c>
      <c r="U1367" s="356" t="s">
        <v>194</v>
      </c>
      <c r="V1367" s="261">
        <v>46008</v>
      </c>
    </row>
    <row r="1368" spans="1:29" ht="89.25">
      <c r="A1368" s="72">
        <v>1370</v>
      </c>
      <c r="B1368" s="167" t="s">
        <v>5947</v>
      </c>
      <c r="C1368" s="70">
        <v>46009</v>
      </c>
      <c r="D1368" s="72" t="s">
        <v>570</v>
      </c>
      <c r="E1368" s="72" t="s">
        <v>570</v>
      </c>
      <c r="F1368" s="64">
        <v>46035</v>
      </c>
      <c r="G1368" s="96"/>
      <c r="H1368" s="96"/>
      <c r="I1368" s="261">
        <v>46009</v>
      </c>
      <c r="J1368" s="1015">
        <f t="shared" ca="1" si="36"/>
        <v>-48</v>
      </c>
      <c r="K1368" s="178" t="s">
        <v>4106</v>
      </c>
      <c r="L1368" s="72" t="s">
        <v>572</v>
      </c>
      <c r="M1368" s="72" t="s">
        <v>573</v>
      </c>
      <c r="N1368" s="72" t="s">
        <v>118</v>
      </c>
      <c r="O1368" s="72" t="s">
        <v>119</v>
      </c>
      <c r="P1368" s="72" t="s">
        <v>120</v>
      </c>
      <c r="Q1368" s="72" t="s">
        <v>5948</v>
      </c>
      <c r="R1368" s="314" t="s">
        <v>67</v>
      </c>
      <c r="S1368" s="72" t="s">
        <v>5949</v>
      </c>
      <c r="T1368" s="72" t="s">
        <v>56</v>
      </c>
      <c r="U1368" s="356" t="s">
        <v>5219</v>
      </c>
      <c r="V1368" s="261">
        <v>46009</v>
      </c>
      <c r="AB1368" s="405" t="s">
        <v>5950</v>
      </c>
      <c r="AC1368" s="752">
        <v>46022.081585648149</v>
      </c>
    </row>
    <row r="1369" spans="1:29" ht="51">
      <c r="A1369" s="350">
        <v>1371</v>
      </c>
      <c r="B1369" s="167" t="s">
        <v>5951</v>
      </c>
      <c r="C1369" s="70">
        <v>46009</v>
      </c>
      <c r="D1369" s="72" t="s">
        <v>82</v>
      </c>
      <c r="E1369" s="72" t="s">
        <v>82</v>
      </c>
      <c r="F1369" s="64">
        <v>46035</v>
      </c>
      <c r="G1369" s="96"/>
      <c r="H1369" s="96"/>
      <c r="I1369" s="261">
        <v>46009</v>
      </c>
      <c r="J1369" s="1015">
        <f t="shared" ca="1" si="36"/>
        <v>-46</v>
      </c>
      <c r="K1369" s="178" t="s">
        <v>5952</v>
      </c>
      <c r="L1369" s="72" t="s">
        <v>572</v>
      </c>
      <c r="M1369" s="72" t="s">
        <v>573</v>
      </c>
      <c r="N1369" s="72" t="s">
        <v>368</v>
      </c>
      <c r="O1369" s="72" t="s">
        <v>369</v>
      </c>
      <c r="P1369" s="72" t="s">
        <v>370</v>
      </c>
      <c r="Q1369" s="72" t="s">
        <v>5953</v>
      </c>
      <c r="R1369" s="314" t="s">
        <v>67</v>
      </c>
      <c r="S1369" s="72" t="s">
        <v>5954</v>
      </c>
      <c r="T1369" s="72" t="s">
        <v>56</v>
      </c>
      <c r="U1369" s="356" t="s">
        <v>330</v>
      </c>
      <c r="V1369" s="261">
        <v>46009</v>
      </c>
      <c r="AB1369" s="405" t="s">
        <v>5955</v>
      </c>
      <c r="AC1369" s="752">
        <v>46030.551168981481</v>
      </c>
    </row>
    <row r="1370" spans="1:29" ht="38.25">
      <c r="A1370" s="72">
        <v>1372</v>
      </c>
      <c r="B1370" s="167" t="s">
        <v>5956</v>
      </c>
      <c r="C1370" s="70">
        <v>46000</v>
      </c>
      <c r="D1370" s="72" t="s">
        <v>3859</v>
      </c>
      <c r="E1370" s="72" t="s">
        <v>3859</v>
      </c>
      <c r="F1370" s="64">
        <v>46022</v>
      </c>
      <c r="G1370" s="96"/>
      <c r="H1370" s="96"/>
      <c r="I1370" s="261">
        <v>46009</v>
      </c>
      <c r="J1370" s="1015" t="e">
        <f ca="1">IF(AND(#REF!&lt;&gt;"",#REF!&lt;&gt;"",#REF!&lt;&gt;""),IF(NETWORKDAYS.INTL(TODAY(),#REF!,1,festivos)&gt;=0,NETWORKDAYS.INTL(TODAY(),#REF!,1,festivos)-1,NETWORKDAYS.INTL(TODAY(),#REF!,1,festivos)+1),"")</f>
        <v>#REF!</v>
      </c>
      <c r="K1370" s="178" t="s">
        <v>5957</v>
      </c>
      <c r="L1370" s="72" t="s">
        <v>572</v>
      </c>
      <c r="M1370" s="72" t="s">
        <v>573</v>
      </c>
      <c r="N1370" s="72" t="s">
        <v>63</v>
      </c>
      <c r="O1370" s="72" t="s">
        <v>64</v>
      </c>
      <c r="P1370" s="72" t="s">
        <v>433</v>
      </c>
      <c r="Q1370" s="72" t="s">
        <v>5958</v>
      </c>
      <c r="R1370" s="314" t="s">
        <v>67</v>
      </c>
      <c r="S1370" s="72" t="s">
        <v>5959</v>
      </c>
      <c r="T1370" s="72" t="s">
        <v>56</v>
      </c>
      <c r="U1370" s="356" t="s">
        <v>265</v>
      </c>
      <c r="V1370" s="261">
        <v>46009</v>
      </c>
    </row>
    <row r="1371" spans="1:29" ht="25.5">
      <c r="A1371" s="350">
        <v>1373</v>
      </c>
      <c r="B1371" s="167" t="s">
        <v>5960</v>
      </c>
      <c r="C1371" s="70">
        <v>46007</v>
      </c>
      <c r="D1371" s="72" t="s">
        <v>547</v>
      </c>
      <c r="E1371" s="72" t="s">
        <v>547</v>
      </c>
      <c r="F1371" s="64">
        <v>46030</v>
      </c>
      <c r="G1371" s="96"/>
      <c r="H1371" s="96"/>
      <c r="I1371" s="261">
        <v>46009</v>
      </c>
      <c r="J1371" s="1015">
        <f t="shared" ca="1" si="36"/>
        <v>-53</v>
      </c>
      <c r="K1371" s="178" t="s">
        <v>5961</v>
      </c>
      <c r="L1371" s="72" t="s">
        <v>572</v>
      </c>
      <c r="M1371" s="72" t="s">
        <v>573</v>
      </c>
      <c r="N1371" s="72" t="s">
        <v>63</v>
      </c>
      <c r="O1371" s="72" t="s">
        <v>64</v>
      </c>
      <c r="P1371" s="72" t="s">
        <v>65</v>
      </c>
      <c r="Q1371" s="72" t="s">
        <v>5962</v>
      </c>
      <c r="R1371" s="314" t="s">
        <v>67</v>
      </c>
      <c r="S1371" s="72" t="s">
        <v>5963</v>
      </c>
      <c r="T1371" s="72" t="s">
        <v>56</v>
      </c>
      <c r="U1371" s="356" t="s">
        <v>194</v>
      </c>
      <c r="V1371" s="261">
        <v>46009</v>
      </c>
    </row>
    <row r="1372" spans="1:29" ht="38.25">
      <c r="A1372" s="72">
        <v>1374</v>
      </c>
      <c r="B1372" s="167" t="s">
        <v>5964</v>
      </c>
      <c r="C1372" s="70">
        <v>46007</v>
      </c>
      <c r="D1372" s="72" t="s">
        <v>547</v>
      </c>
      <c r="E1372" s="72" t="s">
        <v>547</v>
      </c>
      <c r="F1372" s="64">
        <v>46030</v>
      </c>
      <c r="G1372" s="96"/>
      <c r="H1372" s="96"/>
      <c r="I1372" s="261">
        <v>46009</v>
      </c>
      <c r="J1372" s="1015">
        <f t="shared" ca="1" si="36"/>
        <v>-48</v>
      </c>
      <c r="K1372" s="178" t="s">
        <v>5965</v>
      </c>
      <c r="L1372" s="72" t="s">
        <v>572</v>
      </c>
      <c r="M1372" s="72" t="s">
        <v>573</v>
      </c>
      <c r="N1372" s="72" t="s">
        <v>127</v>
      </c>
      <c r="O1372" s="72"/>
      <c r="Q1372" s="72" t="s">
        <v>5966</v>
      </c>
      <c r="R1372" s="314" t="s">
        <v>214</v>
      </c>
      <c r="S1372" s="72" t="s">
        <v>1120</v>
      </c>
      <c r="T1372" s="72" t="s">
        <v>56</v>
      </c>
      <c r="U1372" s="356" t="s">
        <v>1855</v>
      </c>
      <c r="V1372" s="261">
        <v>46009</v>
      </c>
    </row>
    <row r="1373" spans="1:29" ht="38.25">
      <c r="A1373" s="350">
        <v>1375</v>
      </c>
      <c r="B1373" s="167" t="s">
        <v>5967</v>
      </c>
      <c r="C1373" s="70">
        <v>46007</v>
      </c>
      <c r="D1373" s="72" t="s">
        <v>82</v>
      </c>
      <c r="E1373" s="72" t="s">
        <v>82</v>
      </c>
      <c r="F1373" s="64">
        <v>46030</v>
      </c>
      <c r="G1373" s="96"/>
      <c r="H1373" s="96"/>
      <c r="I1373" s="261">
        <v>46009</v>
      </c>
      <c r="J1373" s="1015">
        <f t="shared" ca="1" si="36"/>
        <v>-48</v>
      </c>
      <c r="K1373" s="178" t="s">
        <v>5262</v>
      </c>
      <c r="L1373" s="72" t="s">
        <v>572</v>
      </c>
      <c r="M1373" s="72" t="s">
        <v>573</v>
      </c>
      <c r="N1373" s="72" t="s">
        <v>63</v>
      </c>
      <c r="O1373" s="72" t="s">
        <v>64</v>
      </c>
      <c r="P1373" s="72" t="s">
        <v>433</v>
      </c>
      <c r="Q1373" s="72" t="s">
        <v>5968</v>
      </c>
      <c r="R1373" s="314"/>
      <c r="S1373" s="72" t="s">
        <v>5969</v>
      </c>
      <c r="T1373" s="72" t="s">
        <v>56</v>
      </c>
      <c r="U1373" s="356" t="s">
        <v>385</v>
      </c>
      <c r="V1373" s="261">
        <v>46009</v>
      </c>
    </row>
    <row r="1374" spans="1:29" ht="25.5">
      <c r="A1374" s="72">
        <v>1376</v>
      </c>
      <c r="B1374" s="167" t="s">
        <v>5970</v>
      </c>
      <c r="C1374" s="70">
        <v>46006</v>
      </c>
      <c r="D1374" s="72" t="s">
        <v>82</v>
      </c>
      <c r="E1374" s="72" t="s">
        <v>82</v>
      </c>
      <c r="F1374" s="64">
        <v>46029</v>
      </c>
      <c r="G1374" s="96"/>
      <c r="H1374" s="96"/>
      <c r="I1374" s="64">
        <v>46010</v>
      </c>
      <c r="J1374" s="1015">
        <f t="shared" ca="1" si="36"/>
        <v>-48</v>
      </c>
      <c r="K1374" s="178" t="s">
        <v>5971</v>
      </c>
      <c r="L1374" s="72" t="s">
        <v>572</v>
      </c>
      <c r="M1374" s="72" t="s">
        <v>502</v>
      </c>
      <c r="N1374" s="72" t="s">
        <v>1572</v>
      </c>
      <c r="O1374" s="72" t="s">
        <v>1573</v>
      </c>
      <c r="P1374" s="72" t="s">
        <v>2661</v>
      </c>
      <c r="Q1374" s="72" t="s">
        <v>5972</v>
      </c>
      <c r="R1374" s="314" t="s">
        <v>67</v>
      </c>
      <c r="S1374" s="72" t="s">
        <v>5973</v>
      </c>
      <c r="T1374" s="72" t="s">
        <v>56</v>
      </c>
      <c r="U1374" s="356" t="s">
        <v>1855</v>
      </c>
      <c r="V1374" s="261">
        <v>46010</v>
      </c>
    </row>
    <row r="1375" spans="1:29" ht="25.5">
      <c r="A1375" s="350">
        <v>1377</v>
      </c>
      <c r="B1375" s="167" t="s">
        <v>5974</v>
      </c>
      <c r="C1375" s="70">
        <v>46006</v>
      </c>
      <c r="D1375" s="72" t="s">
        <v>82</v>
      </c>
      <c r="E1375" s="72" t="s">
        <v>82</v>
      </c>
      <c r="F1375" s="64">
        <v>46029</v>
      </c>
      <c r="G1375" s="96"/>
      <c r="H1375" s="96"/>
      <c r="I1375" s="64">
        <v>46010</v>
      </c>
      <c r="J1375" s="1015">
        <f t="shared" ca="1" si="36"/>
        <v>-49</v>
      </c>
      <c r="K1375" s="178" t="s">
        <v>5971</v>
      </c>
      <c r="L1375" s="72" t="s">
        <v>572</v>
      </c>
      <c r="M1375" s="72" t="s">
        <v>502</v>
      </c>
      <c r="N1375" s="72" t="s">
        <v>1572</v>
      </c>
      <c r="O1375" s="72" t="s">
        <v>1573</v>
      </c>
      <c r="P1375" s="72" t="s">
        <v>5975</v>
      </c>
      <c r="Q1375" s="72" t="s">
        <v>5972</v>
      </c>
      <c r="R1375" s="314" t="s">
        <v>67</v>
      </c>
      <c r="S1375" s="72" t="s">
        <v>5973</v>
      </c>
      <c r="T1375" s="72" t="s">
        <v>56</v>
      </c>
      <c r="U1375" s="356" t="s">
        <v>1855</v>
      </c>
      <c r="V1375" s="261">
        <v>46010</v>
      </c>
    </row>
    <row r="1376" spans="1:29" ht="25.5">
      <c r="A1376" s="72">
        <v>1378</v>
      </c>
      <c r="B1376" s="167" t="s">
        <v>5976</v>
      </c>
      <c r="C1376" s="70">
        <v>46007</v>
      </c>
      <c r="D1376" s="72" t="s">
        <v>547</v>
      </c>
      <c r="E1376" s="72" t="s">
        <v>547</v>
      </c>
      <c r="F1376" s="64">
        <v>46030</v>
      </c>
      <c r="G1376" s="96"/>
      <c r="H1376" s="96"/>
      <c r="I1376" s="64">
        <v>46010</v>
      </c>
      <c r="J1376" s="1015">
        <f t="shared" ca="1" si="36"/>
        <v>-49</v>
      </c>
      <c r="K1376" s="178" t="s">
        <v>5977</v>
      </c>
      <c r="L1376" s="72" t="s">
        <v>572</v>
      </c>
      <c r="M1376" s="72" t="s">
        <v>573</v>
      </c>
      <c r="N1376" s="72" t="s">
        <v>159</v>
      </c>
      <c r="O1376" s="72" t="s">
        <v>160</v>
      </c>
      <c r="P1376" s="72" t="s">
        <v>161</v>
      </c>
      <c r="Q1376" s="72" t="s">
        <v>5978</v>
      </c>
      <c r="R1376" s="314" t="s">
        <v>322</v>
      </c>
      <c r="S1376" s="72" t="s">
        <v>5979</v>
      </c>
      <c r="T1376" s="72" t="s">
        <v>56</v>
      </c>
      <c r="U1376" s="356" t="s">
        <v>385</v>
      </c>
      <c r="V1376" s="261">
        <v>46010</v>
      </c>
    </row>
    <row r="1377" spans="1:49" ht="25.5">
      <c r="A1377" s="350">
        <v>1379</v>
      </c>
      <c r="B1377" s="167" t="s">
        <v>5980</v>
      </c>
      <c r="C1377" s="70">
        <v>46007</v>
      </c>
      <c r="D1377" s="72" t="s">
        <v>82</v>
      </c>
      <c r="E1377" s="72" t="s">
        <v>82</v>
      </c>
      <c r="F1377" s="64">
        <v>46030</v>
      </c>
      <c r="G1377" s="96"/>
      <c r="H1377" s="96"/>
      <c r="I1377" s="64">
        <v>46010</v>
      </c>
      <c r="J1377" s="1015">
        <f t="shared" ca="1" si="36"/>
        <v>-48</v>
      </c>
      <c r="K1377" s="178" t="s">
        <v>1441</v>
      </c>
      <c r="L1377" s="72" t="s">
        <v>572</v>
      </c>
      <c r="M1377" s="72" t="s">
        <v>573</v>
      </c>
      <c r="N1377" s="72" t="s">
        <v>134</v>
      </c>
      <c r="O1377" s="72" t="s">
        <v>2792</v>
      </c>
      <c r="P1377" s="72" t="s">
        <v>3506</v>
      </c>
      <c r="Q1377" s="72" t="s">
        <v>5981</v>
      </c>
      <c r="R1377" s="314" t="s">
        <v>67</v>
      </c>
      <c r="S1377" s="72" t="s">
        <v>4752</v>
      </c>
      <c r="T1377" s="72" t="s">
        <v>56</v>
      </c>
      <c r="U1377" s="356" t="s">
        <v>86</v>
      </c>
      <c r="V1377" s="261">
        <v>46010</v>
      </c>
    </row>
    <row r="1378" spans="1:49" ht="25.5">
      <c r="A1378" s="72">
        <v>1380</v>
      </c>
      <c r="B1378" s="167" t="s">
        <v>5982</v>
      </c>
      <c r="C1378" s="70">
        <v>45988</v>
      </c>
      <c r="D1378" s="72" t="s">
        <v>82</v>
      </c>
      <c r="E1378" s="72" t="s">
        <v>82</v>
      </c>
      <c r="F1378" s="64">
        <v>46010</v>
      </c>
      <c r="G1378" s="247"/>
      <c r="H1378" s="247"/>
      <c r="I1378" s="64">
        <v>46010</v>
      </c>
      <c r="J1378" s="1015">
        <f t="shared" ca="1" si="36"/>
        <v>-48</v>
      </c>
      <c r="K1378" s="178" t="s">
        <v>5983</v>
      </c>
      <c r="L1378" s="72" t="s">
        <v>572</v>
      </c>
      <c r="M1378" s="72" t="s">
        <v>573</v>
      </c>
      <c r="N1378" s="72" t="s">
        <v>127</v>
      </c>
      <c r="O1378" s="72"/>
      <c r="Q1378" s="72" t="s">
        <v>5984</v>
      </c>
      <c r="R1378" s="314" t="s">
        <v>214</v>
      </c>
      <c r="S1378" s="72" t="s">
        <v>1120</v>
      </c>
      <c r="T1378" s="72" t="s">
        <v>56</v>
      </c>
      <c r="U1378" s="356" t="s">
        <v>924</v>
      </c>
      <c r="V1378" s="261">
        <v>46010</v>
      </c>
    </row>
    <row r="1379" spans="1:49" ht="25.5">
      <c r="A1379" s="350">
        <v>1381</v>
      </c>
      <c r="B1379" s="167" t="s">
        <v>5985</v>
      </c>
      <c r="C1379" s="70">
        <v>46001</v>
      </c>
      <c r="D1379" s="72" t="s">
        <v>82</v>
      </c>
      <c r="E1379" s="72" t="s">
        <v>82</v>
      </c>
      <c r="F1379" s="64">
        <v>46023</v>
      </c>
      <c r="G1379" s="96"/>
      <c r="H1379" s="96"/>
      <c r="I1379" s="64">
        <v>46010</v>
      </c>
      <c r="J1379" s="1015">
        <f t="shared" ca="1" si="36"/>
        <v>-60</v>
      </c>
      <c r="K1379" s="178" t="s">
        <v>5986</v>
      </c>
      <c r="L1379" s="72" t="s">
        <v>572</v>
      </c>
      <c r="M1379" s="72" t="s">
        <v>573</v>
      </c>
      <c r="N1379" s="72" t="s">
        <v>232</v>
      </c>
      <c r="O1379" s="72" t="s">
        <v>306</v>
      </c>
      <c r="P1379" s="72" t="s">
        <v>956</v>
      </c>
      <c r="Q1379" s="72" t="s">
        <v>5987</v>
      </c>
      <c r="R1379" s="314" t="s">
        <v>67</v>
      </c>
      <c r="S1379" s="72" t="s">
        <v>5988</v>
      </c>
      <c r="T1379" s="72" t="s">
        <v>56</v>
      </c>
      <c r="U1379" s="356" t="s">
        <v>924</v>
      </c>
      <c r="V1379" s="261">
        <v>46010</v>
      </c>
      <c r="AB1379" s="405" t="s">
        <v>5989</v>
      </c>
      <c r="AC1379" s="752">
        <v>46021.782731481479</v>
      </c>
    </row>
    <row r="1380" spans="1:49" s="318" customFormat="1" ht="63.75">
      <c r="A1380" s="72">
        <v>1382</v>
      </c>
      <c r="B1380" s="604" t="s">
        <v>5990</v>
      </c>
      <c r="C1380" s="70">
        <v>46008</v>
      </c>
      <c r="D1380" s="72" t="s">
        <v>547</v>
      </c>
      <c r="E1380" s="72" t="s">
        <v>547</v>
      </c>
      <c r="F1380" s="64">
        <v>46031</v>
      </c>
      <c r="G1380" s="579"/>
      <c r="H1380" s="579"/>
      <c r="I1380" s="64">
        <v>46010</v>
      </c>
      <c r="J1380" s="1015">
        <f t="shared" ca="1" si="36"/>
        <v>-52</v>
      </c>
      <c r="K1380" s="178" t="s">
        <v>5991</v>
      </c>
      <c r="L1380" s="72" t="s">
        <v>572</v>
      </c>
      <c r="M1380" s="72" t="s">
        <v>573</v>
      </c>
      <c r="N1380" s="72" t="s">
        <v>203</v>
      </c>
      <c r="O1380" s="72" t="s">
        <v>204</v>
      </c>
      <c r="P1380" s="72" t="s">
        <v>205</v>
      </c>
      <c r="Q1380" s="72" t="s">
        <v>5992</v>
      </c>
      <c r="R1380" s="314" t="s">
        <v>337</v>
      </c>
      <c r="S1380" s="72" t="s">
        <v>5993</v>
      </c>
      <c r="T1380" s="72" t="s">
        <v>56</v>
      </c>
      <c r="U1380" s="356" t="s">
        <v>924</v>
      </c>
      <c r="V1380" s="315">
        <v>46009</v>
      </c>
      <c r="W1380" s="316"/>
      <c r="X1380" s="72"/>
      <c r="Y1380" s="72"/>
      <c r="Z1380" s="72"/>
      <c r="AA1380" s="72"/>
      <c r="AB1380" s="162" t="s">
        <v>5994</v>
      </c>
      <c r="AC1380" s="752">
        <v>46021.785208333335</v>
      </c>
      <c r="AD1380" s="72"/>
      <c r="AE1380" s="72"/>
      <c r="AF1380" s="64" t="s">
        <v>5995</v>
      </c>
      <c r="AG1380" s="64">
        <v>45670</v>
      </c>
      <c r="AH1380" s="72"/>
      <c r="AI1380" s="72"/>
      <c r="AJ1380" s="64"/>
      <c r="AK1380" s="72"/>
      <c r="AL1380" s="72"/>
      <c r="AM1380" s="72"/>
      <c r="AN1380" s="64"/>
      <c r="AO1380" s="154"/>
      <c r="AP1380" s="72"/>
      <c r="AQ1380" s="72"/>
      <c r="AR1380" s="72"/>
      <c r="AS1380" s="72"/>
      <c r="AT1380" s="64"/>
      <c r="AU1380" s="72"/>
      <c r="AV1380" s="72"/>
      <c r="AW1380" s="314" t="s">
        <v>5996</v>
      </c>
    </row>
    <row r="1381" spans="1:49" ht="51">
      <c r="A1381" s="350">
        <v>1383</v>
      </c>
      <c r="B1381" s="167" t="s">
        <v>5997</v>
      </c>
      <c r="C1381" s="64">
        <v>46010</v>
      </c>
      <c r="D1381" s="72" t="s">
        <v>570</v>
      </c>
      <c r="E1381" s="72" t="s">
        <v>570</v>
      </c>
      <c r="F1381" s="64">
        <v>46036</v>
      </c>
      <c r="G1381" s="579"/>
      <c r="H1381" s="579"/>
      <c r="I1381" s="64">
        <v>46010</v>
      </c>
      <c r="J1381" s="1015">
        <f t="shared" ca="1" si="36"/>
        <v>-47</v>
      </c>
      <c r="K1381" s="178" t="s">
        <v>5998</v>
      </c>
      <c r="L1381" s="72" t="s">
        <v>572</v>
      </c>
      <c r="M1381" s="72" t="s">
        <v>573</v>
      </c>
      <c r="N1381" s="72" t="s">
        <v>867</v>
      </c>
      <c r="O1381" s="72" t="s">
        <v>942</v>
      </c>
      <c r="P1381" s="72" t="s">
        <v>943</v>
      </c>
      <c r="Q1381" s="72" t="s">
        <v>5999</v>
      </c>
      <c r="R1381" s="314" t="s">
        <v>67</v>
      </c>
      <c r="S1381" s="72" t="s">
        <v>6000</v>
      </c>
      <c r="T1381" s="72" t="s">
        <v>56</v>
      </c>
      <c r="U1381" s="356" t="s">
        <v>924</v>
      </c>
      <c r="V1381" s="261">
        <v>46009</v>
      </c>
      <c r="AB1381" s="64" t="s">
        <v>6001</v>
      </c>
      <c r="AC1381" s="64">
        <v>45671</v>
      </c>
      <c r="AE1381" s="72" t="s">
        <v>6002</v>
      </c>
      <c r="AF1381" s="64">
        <v>46012</v>
      </c>
    </row>
    <row r="1382" spans="1:49" ht="25.5">
      <c r="A1382" s="72">
        <v>1384</v>
      </c>
      <c r="B1382" s="167" t="s">
        <v>6003</v>
      </c>
      <c r="C1382" s="70">
        <v>46008</v>
      </c>
      <c r="D1382" s="72" t="s">
        <v>547</v>
      </c>
      <c r="E1382" s="72" t="s">
        <v>547</v>
      </c>
      <c r="F1382" s="64">
        <v>46031</v>
      </c>
      <c r="G1382" s="96"/>
      <c r="H1382" s="96"/>
      <c r="I1382" s="64">
        <v>46013</v>
      </c>
      <c r="J1382" s="1015">
        <f t="shared" ca="1" si="36"/>
        <v>-45</v>
      </c>
      <c r="K1382" s="178" t="s">
        <v>6004</v>
      </c>
      <c r="L1382" s="72" t="s">
        <v>572</v>
      </c>
      <c r="M1382" s="72" t="s">
        <v>573</v>
      </c>
      <c r="N1382" s="72" t="s">
        <v>159</v>
      </c>
      <c r="O1382" s="72" t="s">
        <v>160</v>
      </c>
      <c r="P1382" s="72" t="s">
        <v>161</v>
      </c>
      <c r="Q1382" s="72" t="s">
        <v>6005</v>
      </c>
      <c r="R1382" s="314" t="s">
        <v>322</v>
      </c>
      <c r="S1382" s="72" t="s">
        <v>6006</v>
      </c>
      <c r="T1382" s="72" t="s">
        <v>56</v>
      </c>
      <c r="U1382" s="356" t="s">
        <v>330</v>
      </c>
      <c r="V1382" s="261">
        <v>46013</v>
      </c>
      <c r="AB1382" s="405" t="s">
        <v>6007</v>
      </c>
      <c r="AC1382" s="752">
        <v>46030.377384259256</v>
      </c>
    </row>
    <row r="1383" spans="1:49" ht="25.5">
      <c r="A1383" s="350">
        <v>1385</v>
      </c>
      <c r="B1383" s="167" t="s">
        <v>6008</v>
      </c>
      <c r="C1383" s="70">
        <v>46008</v>
      </c>
      <c r="D1383" s="72" t="s">
        <v>529</v>
      </c>
      <c r="E1383" s="72" t="s">
        <v>529</v>
      </c>
      <c r="F1383" s="64">
        <v>46024</v>
      </c>
      <c r="G1383" s="96"/>
      <c r="H1383" s="96"/>
      <c r="I1383" s="64">
        <v>46013</v>
      </c>
      <c r="J1383" s="1015">
        <f t="shared" ca="1" si="36"/>
        <v>-47</v>
      </c>
      <c r="K1383" s="178" t="s">
        <v>6009</v>
      </c>
      <c r="L1383" s="72" t="s">
        <v>572</v>
      </c>
      <c r="M1383" s="72" t="s">
        <v>573</v>
      </c>
      <c r="N1383" s="72" t="s">
        <v>127</v>
      </c>
      <c r="O1383" s="72"/>
      <c r="Q1383" s="72" t="s">
        <v>6010</v>
      </c>
      <c r="R1383" s="314" t="s">
        <v>214</v>
      </c>
      <c r="S1383" s="72" t="s">
        <v>6011</v>
      </c>
      <c r="T1383" s="72" t="s">
        <v>69</v>
      </c>
      <c r="U1383" s="356" t="s">
        <v>2025</v>
      </c>
      <c r="V1383" s="261">
        <v>46013</v>
      </c>
    </row>
    <row r="1384" spans="1:49" ht="25.5">
      <c r="A1384" s="72">
        <v>1386</v>
      </c>
      <c r="B1384" s="167" t="s">
        <v>6012</v>
      </c>
      <c r="C1384" s="70">
        <v>46008</v>
      </c>
      <c r="D1384" s="72" t="s">
        <v>82</v>
      </c>
      <c r="E1384" s="72" t="s">
        <v>82</v>
      </c>
      <c r="F1384" s="64">
        <v>46031</v>
      </c>
      <c r="G1384" s="96"/>
      <c r="H1384" s="96"/>
      <c r="I1384" s="64">
        <v>46013</v>
      </c>
      <c r="J1384" s="1015">
        <f t="shared" ca="1" si="36"/>
        <v>-52</v>
      </c>
      <c r="K1384" s="178" t="s">
        <v>6013</v>
      </c>
      <c r="L1384" s="72" t="s">
        <v>572</v>
      </c>
      <c r="M1384" s="72" t="s">
        <v>573</v>
      </c>
      <c r="N1384" s="72" t="s">
        <v>203</v>
      </c>
      <c r="O1384" s="72" t="s">
        <v>204</v>
      </c>
      <c r="P1384" s="72" t="s">
        <v>205</v>
      </c>
      <c r="Q1384" s="72" t="s">
        <v>1335</v>
      </c>
      <c r="R1384" s="314" t="s">
        <v>67</v>
      </c>
      <c r="S1384" s="72" t="s">
        <v>6014</v>
      </c>
      <c r="T1384" s="72" t="s">
        <v>56</v>
      </c>
      <c r="U1384" s="356" t="s">
        <v>447</v>
      </c>
      <c r="V1384" s="261">
        <v>46013</v>
      </c>
      <c r="AB1384" s="405" t="s">
        <v>6015</v>
      </c>
      <c r="AC1384" s="752">
        <v>46015.462048611109</v>
      </c>
    </row>
    <row r="1385" spans="1:49" ht="38.25">
      <c r="A1385" s="350">
        <v>1387</v>
      </c>
      <c r="B1385" s="167" t="s">
        <v>6016</v>
      </c>
      <c r="C1385" s="70">
        <v>46008</v>
      </c>
      <c r="D1385" s="72" t="s">
        <v>547</v>
      </c>
      <c r="E1385" s="72" t="s">
        <v>547</v>
      </c>
      <c r="F1385" s="64">
        <v>46031</v>
      </c>
      <c r="G1385" s="96"/>
      <c r="H1385" s="96"/>
      <c r="I1385" s="64">
        <v>46013</v>
      </c>
      <c r="J1385" s="1015">
        <f t="shared" ca="1" si="36"/>
        <v>-47</v>
      </c>
      <c r="K1385" s="178" t="s">
        <v>6017</v>
      </c>
      <c r="L1385" s="72" t="s">
        <v>572</v>
      </c>
      <c r="M1385" s="72" t="s">
        <v>573</v>
      </c>
      <c r="N1385" s="72" t="s">
        <v>134</v>
      </c>
      <c r="O1385" s="72" t="s">
        <v>1063</v>
      </c>
      <c r="P1385" s="72" t="s">
        <v>1064</v>
      </c>
      <c r="Q1385" s="72" t="s">
        <v>6018</v>
      </c>
      <c r="R1385" s="314" t="s">
        <v>67</v>
      </c>
      <c r="S1385" s="72" t="s">
        <v>6019</v>
      </c>
      <c r="T1385" s="72" t="s">
        <v>56</v>
      </c>
      <c r="U1385" s="356" t="s">
        <v>6020</v>
      </c>
      <c r="V1385" s="261">
        <v>46013</v>
      </c>
      <c r="AB1385" s="405" t="s">
        <v>6021</v>
      </c>
      <c r="AC1385" s="752">
        <v>46021.786053240736</v>
      </c>
      <c r="AE1385" s="64">
        <v>45671</v>
      </c>
      <c r="AF1385" s="449" t="s">
        <v>5145</v>
      </c>
    </row>
    <row r="1386" spans="1:49" ht="25.5">
      <c r="A1386" s="72">
        <v>1388</v>
      </c>
      <c r="B1386" s="167" t="s">
        <v>6022</v>
      </c>
      <c r="C1386" s="70">
        <v>46008</v>
      </c>
      <c r="D1386" s="72" t="s">
        <v>82</v>
      </c>
      <c r="E1386" s="72" t="s">
        <v>82</v>
      </c>
      <c r="F1386" s="64">
        <v>46031</v>
      </c>
      <c r="G1386" s="96"/>
      <c r="H1386" s="96"/>
      <c r="I1386" s="64">
        <v>46013</v>
      </c>
      <c r="J1386" s="1015">
        <f t="shared" ca="1" si="36"/>
        <v>-47</v>
      </c>
      <c r="K1386" s="178" t="s">
        <v>6023</v>
      </c>
      <c r="L1386" s="72" t="s">
        <v>572</v>
      </c>
      <c r="M1386" s="72" t="s">
        <v>573</v>
      </c>
      <c r="N1386" s="72" t="s">
        <v>63</v>
      </c>
      <c r="O1386" s="72" t="s">
        <v>64</v>
      </c>
      <c r="P1386" s="72" t="s">
        <v>65</v>
      </c>
      <c r="Q1386" s="72" t="s">
        <v>6024</v>
      </c>
      <c r="R1386" s="314" t="s">
        <v>322</v>
      </c>
      <c r="S1386" s="72" t="s">
        <v>6025</v>
      </c>
      <c r="T1386" s="72" t="s">
        <v>56</v>
      </c>
      <c r="U1386" s="356" t="s">
        <v>6026</v>
      </c>
      <c r="V1386" s="261">
        <v>46013</v>
      </c>
    </row>
    <row r="1387" spans="1:49" ht="25.5">
      <c r="A1387" s="350">
        <v>1389</v>
      </c>
      <c r="B1387" s="167" t="s">
        <v>6027</v>
      </c>
      <c r="C1387" s="70">
        <v>46006</v>
      </c>
      <c r="D1387" s="72" t="s">
        <v>82</v>
      </c>
      <c r="E1387" s="72" t="s">
        <v>82</v>
      </c>
      <c r="F1387" s="64">
        <v>46029</v>
      </c>
      <c r="G1387" s="96"/>
      <c r="H1387" s="96"/>
      <c r="I1387" s="64">
        <v>46013</v>
      </c>
      <c r="J1387" s="1015" t="e">
        <f ca="1">IF(AND(#REF!&lt;&gt;"",#REF!&lt;&gt;"",#REF!&lt;&gt;""),IF(NETWORKDAYS.INTL(TODAY(),#REF!,1,festivos)&gt;=0,NETWORKDAYS.INTL(TODAY(),#REF!,1,festivos)-1,NETWORKDAYS.INTL(TODAY(),#REF!,1,festivos)+1),"")</f>
        <v>#REF!</v>
      </c>
      <c r="K1387" s="178" t="s">
        <v>6028</v>
      </c>
      <c r="L1387" s="72" t="s">
        <v>572</v>
      </c>
      <c r="M1387" s="72" t="s">
        <v>573</v>
      </c>
      <c r="N1387" s="72" t="s">
        <v>63</v>
      </c>
      <c r="O1387" s="72" t="s">
        <v>64</v>
      </c>
      <c r="P1387" s="72" t="s">
        <v>450</v>
      </c>
      <c r="Q1387" s="72" t="s">
        <v>6029</v>
      </c>
      <c r="R1387" s="314" t="s">
        <v>214</v>
      </c>
      <c r="S1387" s="72" t="s">
        <v>1385</v>
      </c>
      <c r="T1387" s="72" t="s">
        <v>56</v>
      </c>
      <c r="U1387" s="452" t="s">
        <v>924</v>
      </c>
      <c r="V1387" s="261">
        <v>46013</v>
      </c>
    </row>
    <row r="1388" spans="1:49" ht="25.5">
      <c r="A1388" s="72">
        <v>1390</v>
      </c>
      <c r="B1388" s="321" t="s">
        <v>6030</v>
      </c>
      <c r="C1388" s="70">
        <v>46002</v>
      </c>
      <c r="D1388" s="72" t="s">
        <v>570</v>
      </c>
      <c r="E1388" s="72" t="s">
        <v>570</v>
      </c>
      <c r="F1388" s="64">
        <v>46027</v>
      </c>
      <c r="G1388" s="96"/>
      <c r="H1388" s="96"/>
      <c r="I1388" s="64">
        <v>46013</v>
      </c>
      <c r="J1388" s="1015">
        <f ca="1">IF(AND(B1387&lt;&gt;"",E1387&lt;&gt;"",F1387&lt;&gt;""),IF(NETWORKDAYS.INTL(TODAY(),F1387,1,festivos)&gt;=0,NETWORKDAYS.INTL(TODAY(),F1387,1,festivos)-1,NETWORKDAYS.INTL(TODAY(),F1387,1,festivos)+1),"")</f>
        <v>-49</v>
      </c>
      <c r="K1388" s="178" t="s">
        <v>6031</v>
      </c>
      <c r="L1388" s="72" t="s">
        <v>572</v>
      </c>
      <c r="M1388" s="72" t="s">
        <v>502</v>
      </c>
      <c r="N1388" s="72" t="s">
        <v>63</v>
      </c>
      <c r="O1388" s="72" t="s">
        <v>64</v>
      </c>
      <c r="P1388" s="72" t="s">
        <v>450</v>
      </c>
      <c r="Q1388" s="72" t="s">
        <v>6032</v>
      </c>
      <c r="R1388" s="314" t="s">
        <v>214</v>
      </c>
      <c r="S1388" s="72" t="s">
        <v>1385</v>
      </c>
      <c r="T1388" s="72" t="s">
        <v>56</v>
      </c>
      <c r="U1388" s="452" t="s">
        <v>924</v>
      </c>
      <c r="V1388" s="261">
        <v>46013</v>
      </c>
      <c r="AB1388" s="405" t="s">
        <v>6033</v>
      </c>
      <c r="AC1388" s="752">
        <v>46021.784837962958</v>
      </c>
    </row>
    <row r="1389" spans="1:49" ht="25.5">
      <c r="A1389" s="350">
        <v>1391</v>
      </c>
      <c r="B1389" s="167" t="s">
        <v>6034</v>
      </c>
      <c r="C1389" s="70">
        <v>46009</v>
      </c>
      <c r="D1389" s="72" t="s">
        <v>3859</v>
      </c>
      <c r="E1389" s="72" t="s">
        <v>3859</v>
      </c>
      <c r="F1389" s="64">
        <v>46035</v>
      </c>
      <c r="G1389" s="247"/>
      <c r="H1389" s="247"/>
      <c r="I1389" s="64">
        <v>46013</v>
      </c>
      <c r="J1389" s="1015">
        <f ca="1">IF(AND(B1388&lt;&gt;"",E1388&lt;&gt;"",F1388&lt;&gt;""),IF(NETWORKDAYS.INTL(TODAY(),F1388,1,festivos)&gt;=0,NETWORKDAYS.INTL(TODAY(),F1388,1,festivos)-1,NETWORKDAYS.INTL(TODAY(),F1388,1,festivos)+1),"")</f>
        <v>-51</v>
      </c>
      <c r="K1389" s="178" t="s">
        <v>6035</v>
      </c>
      <c r="L1389" s="72" t="s">
        <v>572</v>
      </c>
      <c r="M1389" s="72" t="s">
        <v>573</v>
      </c>
      <c r="N1389" s="72" t="s">
        <v>232</v>
      </c>
      <c r="O1389" s="72" t="s">
        <v>306</v>
      </c>
      <c r="P1389" s="72" t="s">
        <v>956</v>
      </c>
      <c r="Q1389" s="72" t="s">
        <v>6036</v>
      </c>
      <c r="R1389" s="314" t="s">
        <v>67</v>
      </c>
      <c r="S1389" s="72" t="s">
        <v>6037</v>
      </c>
      <c r="T1389" s="72" t="s">
        <v>56</v>
      </c>
      <c r="U1389" s="356" t="s">
        <v>447</v>
      </c>
      <c r="V1389" s="261">
        <v>46013</v>
      </c>
      <c r="AB1389" s="405" t="s">
        <v>6038</v>
      </c>
      <c r="AC1389" s="752">
        <v>46030.376076388886</v>
      </c>
    </row>
    <row r="1390" spans="1:49" ht="25.5">
      <c r="A1390" s="72">
        <v>1392</v>
      </c>
      <c r="B1390" s="168" t="s">
        <v>6039</v>
      </c>
      <c r="C1390" s="70">
        <v>45995</v>
      </c>
      <c r="D1390" s="72" t="s">
        <v>82</v>
      </c>
      <c r="E1390" s="72" t="s">
        <v>82</v>
      </c>
      <c r="F1390" s="64">
        <v>46020</v>
      </c>
      <c r="G1390" s="247"/>
      <c r="H1390" s="247"/>
      <c r="I1390" s="64">
        <v>46013</v>
      </c>
      <c r="J1390" s="1015">
        <f ca="1">IF(AND(B1389&lt;&gt;"",E1389&lt;&gt;"",F1389&lt;&gt;""),IF(NETWORKDAYS.INTL(TODAY(),F1389,1,festivos)&gt;=0,NETWORKDAYS.INTL(TODAY(),F1389,1,festivos)-1,NETWORKDAYS.INTL(TODAY(),F1389,1,festivos)+1),"")</f>
        <v>-46</v>
      </c>
      <c r="K1390" s="178" t="s">
        <v>6040</v>
      </c>
      <c r="L1390" s="72" t="s">
        <v>572</v>
      </c>
      <c r="M1390" s="72" t="s">
        <v>573</v>
      </c>
      <c r="N1390" s="72" t="s">
        <v>127</v>
      </c>
      <c r="O1390" s="72"/>
      <c r="Q1390" s="72" t="s">
        <v>6041</v>
      </c>
      <c r="R1390" s="314" t="s">
        <v>214</v>
      </c>
      <c r="S1390" s="72" t="s">
        <v>6042</v>
      </c>
      <c r="T1390" s="72" t="s">
        <v>56</v>
      </c>
      <c r="U1390" s="452" t="s">
        <v>385</v>
      </c>
      <c r="V1390" s="261">
        <v>46013</v>
      </c>
      <c r="AB1390" s="405" t="s">
        <v>6043</v>
      </c>
      <c r="AC1390" s="752">
        <v>46021.786504629628</v>
      </c>
      <c r="AE1390" s="64" t="s">
        <v>91</v>
      </c>
      <c r="AF1390" s="64" t="s">
        <v>6044</v>
      </c>
      <c r="AG1390" s="64">
        <v>45676</v>
      </c>
    </row>
    <row r="1391" spans="1:49" ht="25.5">
      <c r="A1391" s="350">
        <v>1393</v>
      </c>
      <c r="B1391" s="168" t="s">
        <v>6045</v>
      </c>
      <c r="C1391" s="70">
        <v>45994</v>
      </c>
      <c r="D1391" s="72" t="s">
        <v>547</v>
      </c>
      <c r="E1391" s="72" t="s">
        <v>547</v>
      </c>
      <c r="F1391" s="64">
        <v>46382</v>
      </c>
      <c r="G1391" s="247"/>
      <c r="H1391" s="247"/>
      <c r="I1391" s="64">
        <v>46013</v>
      </c>
      <c r="J1391" s="1015">
        <f ca="1">IF(AND(B1390&lt;&gt;"",E1390&lt;&gt;"",F1390&lt;&gt;""),IF(NETWORKDAYS.INTL(TODAY(),F1390,1,festivos)&gt;=0,NETWORKDAYS.INTL(TODAY(),F1390,1,festivos)-1,NETWORKDAYS.INTL(TODAY(),F1390,1,festivos)+1),"")</f>
        <v>-55</v>
      </c>
      <c r="K1391" s="178" t="s">
        <v>5224</v>
      </c>
      <c r="L1391" s="72" t="s">
        <v>572</v>
      </c>
      <c r="M1391" s="72" t="s">
        <v>573</v>
      </c>
      <c r="N1391" s="72" t="s">
        <v>144</v>
      </c>
      <c r="O1391" s="72" t="s">
        <v>145</v>
      </c>
      <c r="P1391" s="72" t="s">
        <v>146</v>
      </c>
      <c r="Q1391" s="72" t="s">
        <v>6046</v>
      </c>
      <c r="R1391" s="314" t="s">
        <v>322</v>
      </c>
      <c r="S1391" s="72" t="s">
        <v>6047</v>
      </c>
      <c r="T1391" s="72" t="s">
        <v>56</v>
      </c>
      <c r="U1391" s="356" t="s">
        <v>330</v>
      </c>
      <c r="V1391" s="261">
        <v>46013</v>
      </c>
      <c r="AB1391" s="405" t="s">
        <v>6048</v>
      </c>
      <c r="AC1391" s="752">
        <v>46021.0315162037</v>
      </c>
    </row>
    <row r="1392" spans="1:49" ht="25.5">
      <c r="A1392" s="72">
        <v>1394</v>
      </c>
      <c r="B1392" s="168" t="s">
        <v>6049</v>
      </c>
      <c r="C1392" s="70">
        <v>45989</v>
      </c>
      <c r="D1392" s="72" t="s">
        <v>506</v>
      </c>
      <c r="E1392" s="72" t="s">
        <v>506</v>
      </c>
      <c r="F1392" s="64">
        <v>46036</v>
      </c>
      <c r="G1392" s="247"/>
      <c r="H1392" s="247"/>
      <c r="I1392" s="64">
        <v>46013</v>
      </c>
      <c r="J1392" s="1015" t="e">
        <f ca="1">IF(AND(#REF!&lt;&gt;"",#REF!&lt;&gt;"",#REF!&lt;&gt;""),IF(NETWORKDAYS.INTL(TODAY(),#REF!,1,festivos)&gt;=0,NETWORKDAYS.INTL(TODAY(),#REF!,1,festivos)-1,NETWORKDAYS.INTL(TODAY(),#REF!,1,festivos)+1),"")</f>
        <v>#REF!</v>
      </c>
      <c r="K1392" s="178" t="s">
        <v>6050</v>
      </c>
      <c r="L1392" s="72" t="s">
        <v>572</v>
      </c>
      <c r="M1392" s="72" t="s">
        <v>573</v>
      </c>
      <c r="N1392" s="72" t="s">
        <v>127</v>
      </c>
      <c r="Q1392" s="72" t="s">
        <v>6051</v>
      </c>
      <c r="R1392" s="314" t="s">
        <v>214</v>
      </c>
      <c r="S1392" s="72" t="s">
        <v>6052</v>
      </c>
      <c r="T1392" s="72" t="s">
        <v>56</v>
      </c>
      <c r="U1392" s="452" t="s">
        <v>2694</v>
      </c>
      <c r="V1392" s="261">
        <v>46013</v>
      </c>
    </row>
    <row r="1393" spans="1:49" ht="25.5">
      <c r="A1393" s="350">
        <v>1395</v>
      </c>
      <c r="B1393" s="168" t="s">
        <v>6053</v>
      </c>
      <c r="C1393" s="70">
        <v>45987</v>
      </c>
      <c r="D1393" s="72" t="s">
        <v>4694</v>
      </c>
      <c r="E1393" s="72" t="s">
        <v>4694</v>
      </c>
      <c r="F1393" s="64">
        <v>46009</v>
      </c>
      <c r="G1393" s="247"/>
      <c r="H1393" s="247"/>
      <c r="I1393" s="64">
        <v>46013</v>
      </c>
      <c r="J1393" s="1015">
        <f ca="1">IF(AND(B1392&lt;&gt;"",E1392&lt;&gt;"",F1392&lt;&gt;""),IF(NETWORKDAYS.INTL(TODAY(),F1392,1,festivos)&gt;=0,NETWORKDAYS.INTL(TODAY(),F1392,1,festivos)-1,NETWORKDAYS.INTL(TODAY(),F1392,1,festivos)+1),"")</f>
        <v>-45</v>
      </c>
      <c r="K1393" s="178" t="s">
        <v>6054</v>
      </c>
      <c r="L1393" s="72" t="s">
        <v>572</v>
      </c>
      <c r="M1393" s="72" t="s">
        <v>573</v>
      </c>
      <c r="N1393" s="72" t="s">
        <v>867</v>
      </c>
      <c r="O1393" s="72" t="s">
        <v>868</v>
      </c>
      <c r="P1393" s="72" t="s">
        <v>869</v>
      </c>
      <c r="Q1393" s="72" t="s">
        <v>6055</v>
      </c>
      <c r="R1393" s="314" t="s">
        <v>67</v>
      </c>
      <c r="S1393" s="72" t="s">
        <v>6056</v>
      </c>
      <c r="T1393" s="72" t="s">
        <v>56</v>
      </c>
      <c r="U1393" s="452" t="s">
        <v>265</v>
      </c>
      <c r="V1393" s="261">
        <v>46013</v>
      </c>
    </row>
    <row r="1394" spans="1:49" ht="25.5">
      <c r="A1394" s="72">
        <v>1396</v>
      </c>
      <c r="B1394" s="168" t="s">
        <v>6057</v>
      </c>
      <c r="C1394" s="70" t="s">
        <v>6058</v>
      </c>
      <c r="D1394" s="72" t="s">
        <v>82</v>
      </c>
      <c r="E1394" s="72" t="s">
        <v>82</v>
      </c>
      <c r="F1394" s="64">
        <v>46002</v>
      </c>
      <c r="G1394" s="247"/>
      <c r="H1394" s="247"/>
      <c r="I1394" s="64">
        <v>46013</v>
      </c>
      <c r="J1394" s="1015">
        <f ca="1">IF(AND(B1393&lt;&gt;"",E1393&lt;&gt;"",F1393&lt;&gt;""),IF(NETWORKDAYS.INTL(TODAY(),F1393,1,festivos)&gt;=0,NETWORKDAYS.INTL(TODAY(),F1393,1,festivos)-1,NETWORKDAYS.INTL(TODAY(),F1393,1,festivos)+1),"")</f>
        <v>-61</v>
      </c>
      <c r="K1394" s="178" t="s">
        <v>4793</v>
      </c>
      <c r="L1394" s="72" t="s">
        <v>572</v>
      </c>
      <c r="M1394" s="72" t="s">
        <v>573</v>
      </c>
      <c r="N1394" s="72" t="s">
        <v>232</v>
      </c>
      <c r="O1394" s="72" t="s">
        <v>306</v>
      </c>
      <c r="P1394" s="72" t="s">
        <v>307</v>
      </c>
      <c r="Q1394" s="72" t="s">
        <v>4794</v>
      </c>
      <c r="R1394" s="314" t="s">
        <v>322</v>
      </c>
      <c r="S1394" s="72" t="s">
        <v>6059</v>
      </c>
      <c r="T1394" s="72" t="s">
        <v>56</v>
      </c>
      <c r="U1394" s="356" t="s">
        <v>330</v>
      </c>
      <c r="V1394" s="261">
        <v>46013</v>
      </c>
    </row>
    <row r="1395" spans="1:49" ht="38.25">
      <c r="A1395" s="350">
        <v>1397</v>
      </c>
      <c r="B1395" s="168" t="s">
        <v>6060</v>
      </c>
      <c r="C1395" s="70">
        <v>46003</v>
      </c>
      <c r="D1395" s="72" t="s">
        <v>570</v>
      </c>
      <c r="E1395" s="72" t="s">
        <v>570</v>
      </c>
      <c r="F1395" s="64">
        <v>46028</v>
      </c>
      <c r="I1395" s="64">
        <v>46013</v>
      </c>
      <c r="J1395" s="1015" t="e">
        <f ca="1">IF(AND(#REF!&lt;&gt;"",#REF!&lt;&gt;"",#REF!&lt;&gt;""),IF(NETWORKDAYS.INTL(TODAY(),#REF!,1,festivos)&gt;=0,NETWORKDAYS.INTL(TODAY(),#REF!,1,festivos)-1,NETWORKDAYS.INTL(TODAY(),#REF!,1,festivos)+1),"")</f>
        <v>#REF!</v>
      </c>
      <c r="K1395" s="178" t="s">
        <v>6061</v>
      </c>
      <c r="L1395" s="72" t="s">
        <v>572</v>
      </c>
      <c r="M1395" s="72" t="s">
        <v>573</v>
      </c>
      <c r="N1395" s="72" t="s">
        <v>63</v>
      </c>
      <c r="O1395" s="72" t="s">
        <v>64</v>
      </c>
      <c r="P1395" s="72" t="s">
        <v>450</v>
      </c>
      <c r="Q1395" s="72" t="s">
        <v>6062</v>
      </c>
      <c r="R1395" s="314" t="s">
        <v>67</v>
      </c>
      <c r="S1395" s="72" t="s">
        <v>6063</v>
      </c>
      <c r="T1395" s="72" t="s">
        <v>56</v>
      </c>
      <c r="U1395" s="452" t="s">
        <v>5904</v>
      </c>
      <c r="V1395" s="261">
        <v>46013</v>
      </c>
    </row>
    <row r="1396" spans="1:49" ht="38.25">
      <c r="A1396" s="72">
        <v>1398</v>
      </c>
      <c r="B1396" s="168" t="s">
        <v>6064</v>
      </c>
      <c r="C1396" s="70">
        <v>46008</v>
      </c>
      <c r="D1396" s="72" t="s">
        <v>82</v>
      </c>
      <c r="E1396" s="72" t="s">
        <v>82</v>
      </c>
      <c r="F1396" s="64">
        <v>46031</v>
      </c>
      <c r="I1396" s="64">
        <v>46013</v>
      </c>
      <c r="J1396" s="1015">
        <f t="shared" ref="J1396:J1441" ca="1" si="37">IF(AND(B1395&lt;&gt;"",E1395&lt;&gt;"",F1395&lt;&gt;""),IF(NETWORKDAYS.INTL(TODAY(),F1395,1,festivos)&gt;=0,NETWORKDAYS.INTL(TODAY(),F1395,1,festivos)-1,NETWORKDAYS.INTL(TODAY(),F1395,1,festivos)+1),"")</f>
        <v>-50</v>
      </c>
      <c r="K1396" s="178" t="s">
        <v>6065</v>
      </c>
      <c r="L1396" s="72" t="s">
        <v>572</v>
      </c>
      <c r="M1396" s="72" t="s">
        <v>502</v>
      </c>
      <c r="N1396" s="72" t="s">
        <v>134</v>
      </c>
      <c r="O1396" s="72" t="s">
        <v>1103</v>
      </c>
      <c r="P1396" s="72" t="s">
        <v>661</v>
      </c>
      <c r="Q1396" s="72" t="s">
        <v>6066</v>
      </c>
      <c r="R1396" s="314" t="s">
        <v>54</v>
      </c>
      <c r="S1396" s="72" t="s">
        <v>6067</v>
      </c>
      <c r="T1396" s="72" t="s">
        <v>56</v>
      </c>
      <c r="U1396" s="356" t="s">
        <v>265</v>
      </c>
      <c r="V1396" s="261">
        <v>46013</v>
      </c>
      <c r="AB1396" s="405" t="s">
        <v>6068</v>
      </c>
      <c r="AC1396" s="752">
        <v>46021.793391203704</v>
      </c>
    </row>
    <row r="1397" spans="1:49" ht="25.5">
      <c r="A1397" s="350">
        <v>1399</v>
      </c>
      <c r="B1397" s="168" t="s">
        <v>6069</v>
      </c>
      <c r="C1397" s="70">
        <v>46008</v>
      </c>
      <c r="D1397" s="72" t="s">
        <v>82</v>
      </c>
      <c r="E1397" s="72" t="s">
        <v>82</v>
      </c>
      <c r="F1397" s="64">
        <v>46031</v>
      </c>
      <c r="I1397" s="64">
        <v>46013</v>
      </c>
      <c r="J1397" s="1015">
        <f t="shared" ca="1" si="37"/>
        <v>-47</v>
      </c>
      <c r="K1397" s="178" t="s">
        <v>6070</v>
      </c>
      <c r="L1397" s="72" t="s">
        <v>572</v>
      </c>
      <c r="M1397" s="72" t="s">
        <v>573</v>
      </c>
      <c r="N1397" s="72" t="s">
        <v>63</v>
      </c>
      <c r="O1397" s="72" t="s">
        <v>64</v>
      </c>
      <c r="P1397" s="72" t="s">
        <v>450</v>
      </c>
      <c r="Q1397" s="72" t="s">
        <v>6071</v>
      </c>
      <c r="R1397" s="72" t="s">
        <v>67</v>
      </c>
      <c r="S1397" s="626" t="s">
        <v>6072</v>
      </c>
      <c r="T1397" s="72" t="s">
        <v>56</v>
      </c>
      <c r="U1397" s="356" t="s">
        <v>385</v>
      </c>
      <c r="V1397" s="261">
        <v>46013</v>
      </c>
      <c r="AB1397" s="405" t="s">
        <v>6073</v>
      </c>
      <c r="AC1397" s="752">
        <v>46028.694074074076</v>
      </c>
    </row>
    <row r="1398" spans="1:49" ht="25.5">
      <c r="A1398" s="72">
        <v>1400</v>
      </c>
      <c r="B1398" s="168" t="s">
        <v>6074</v>
      </c>
      <c r="C1398" s="70">
        <v>46009</v>
      </c>
      <c r="D1398" s="72" t="s">
        <v>82</v>
      </c>
      <c r="E1398" s="72" t="s">
        <v>82</v>
      </c>
      <c r="F1398" s="64">
        <v>46031</v>
      </c>
      <c r="I1398" s="64">
        <v>46013</v>
      </c>
      <c r="J1398" s="1015">
        <f t="shared" ca="1" si="37"/>
        <v>-47</v>
      </c>
      <c r="K1398" s="178" t="s">
        <v>6075</v>
      </c>
      <c r="L1398" s="72" t="s">
        <v>572</v>
      </c>
      <c r="M1398" s="72" t="s">
        <v>573</v>
      </c>
      <c r="N1398" s="72" t="s">
        <v>127</v>
      </c>
      <c r="Q1398" s="72" t="s">
        <v>6076</v>
      </c>
      <c r="R1398" s="72" t="s">
        <v>214</v>
      </c>
      <c r="T1398" s="72" t="s">
        <v>56</v>
      </c>
      <c r="U1398" s="356" t="s">
        <v>385</v>
      </c>
      <c r="V1398" s="261">
        <v>46014</v>
      </c>
      <c r="X1398" s="67"/>
      <c r="AB1398" s="405" t="s">
        <v>6077</v>
      </c>
      <c r="AC1398" s="752">
        <v>46028.692337962959</v>
      </c>
    </row>
    <row r="1399" spans="1:49" ht="63.75">
      <c r="A1399" s="350">
        <v>1401</v>
      </c>
      <c r="B1399" s="168" t="s">
        <v>6078</v>
      </c>
      <c r="C1399" s="70">
        <v>46008</v>
      </c>
      <c r="D1399" s="72" t="s">
        <v>82</v>
      </c>
      <c r="E1399" s="72" t="s">
        <v>82</v>
      </c>
      <c r="F1399" s="64">
        <v>46031</v>
      </c>
      <c r="I1399" s="64">
        <v>46013</v>
      </c>
      <c r="J1399" s="1015">
        <f t="shared" ca="1" si="37"/>
        <v>-47</v>
      </c>
      <c r="K1399" s="178" t="s">
        <v>6079</v>
      </c>
      <c r="L1399" s="72" t="s">
        <v>572</v>
      </c>
      <c r="M1399" s="72" t="s">
        <v>573</v>
      </c>
      <c r="N1399" s="72" t="s">
        <v>232</v>
      </c>
      <c r="O1399" s="72" t="s">
        <v>306</v>
      </c>
      <c r="P1399" s="72" t="s">
        <v>307</v>
      </c>
      <c r="Q1399" s="72" t="s">
        <v>6080</v>
      </c>
      <c r="R1399" s="61" t="s">
        <v>67</v>
      </c>
      <c r="S1399" s="72" t="s">
        <v>6081</v>
      </c>
      <c r="T1399" s="72" t="s">
        <v>56</v>
      </c>
      <c r="U1399" s="356" t="s">
        <v>265</v>
      </c>
      <c r="V1399" s="261">
        <v>46013</v>
      </c>
      <c r="X1399" s="776" t="s">
        <v>805</v>
      </c>
      <c r="Y1399" s="777" t="s">
        <v>992</v>
      </c>
      <c r="AB1399" s="64" t="s">
        <v>6082</v>
      </c>
      <c r="AC1399" s="64">
        <v>46044</v>
      </c>
      <c r="AE1399" s="72" t="s">
        <v>91</v>
      </c>
      <c r="AF1399" s="64" t="s">
        <v>6083</v>
      </c>
      <c r="AG1399" s="64">
        <v>46045</v>
      </c>
      <c r="AW1399" s="61" t="s">
        <v>6084</v>
      </c>
    </row>
    <row r="1400" spans="1:49" ht="25.5">
      <c r="A1400" s="72">
        <v>1402</v>
      </c>
      <c r="B1400" s="168" t="s">
        <v>6085</v>
      </c>
      <c r="C1400" s="70">
        <v>45968</v>
      </c>
      <c r="D1400" s="72" t="s">
        <v>82</v>
      </c>
      <c r="E1400" s="72" t="s">
        <v>82</v>
      </c>
      <c r="F1400" s="64">
        <v>45992</v>
      </c>
      <c r="I1400" s="64">
        <v>46013</v>
      </c>
      <c r="J1400" s="1015">
        <f t="shared" ca="1" si="37"/>
        <v>-47</v>
      </c>
      <c r="K1400" s="178" t="s">
        <v>6086</v>
      </c>
      <c r="L1400" s="72" t="s">
        <v>572</v>
      </c>
      <c r="M1400" s="72" t="s">
        <v>573</v>
      </c>
      <c r="N1400" s="72" t="s">
        <v>118</v>
      </c>
      <c r="O1400" s="72" t="s">
        <v>1182</v>
      </c>
      <c r="P1400" s="72" t="s">
        <v>450</v>
      </c>
      <c r="Q1400" s="72" t="s">
        <v>6087</v>
      </c>
      <c r="R1400" s="61" t="s">
        <v>214</v>
      </c>
      <c r="S1400" s="72" t="s">
        <v>6088</v>
      </c>
      <c r="T1400" s="72" t="s">
        <v>56</v>
      </c>
      <c r="U1400" s="452" t="s">
        <v>2694</v>
      </c>
      <c r="V1400" s="261">
        <v>46013</v>
      </c>
    </row>
    <row r="1401" spans="1:49" ht="89.25">
      <c r="A1401" s="350">
        <v>1403</v>
      </c>
      <c r="B1401" s="168" t="s">
        <v>6089</v>
      </c>
      <c r="C1401" s="70">
        <v>45985</v>
      </c>
      <c r="D1401" s="72" t="s">
        <v>3963</v>
      </c>
      <c r="E1401" s="72" t="s">
        <v>3963</v>
      </c>
      <c r="F1401" s="64">
        <v>45992</v>
      </c>
      <c r="I1401" s="64">
        <v>46013</v>
      </c>
      <c r="J1401" s="1015">
        <f t="shared" ca="1" si="37"/>
        <v>-73</v>
      </c>
      <c r="K1401" s="178" t="s">
        <v>6086</v>
      </c>
      <c r="L1401" s="72" t="s">
        <v>572</v>
      </c>
      <c r="M1401" s="72" t="s">
        <v>573</v>
      </c>
      <c r="N1401" s="72" t="s">
        <v>1572</v>
      </c>
      <c r="O1401" s="72" t="s">
        <v>1573</v>
      </c>
      <c r="P1401" s="72" t="s">
        <v>2661</v>
      </c>
      <c r="Q1401" s="72" t="s">
        <v>6090</v>
      </c>
      <c r="R1401" s="61" t="s">
        <v>67</v>
      </c>
      <c r="S1401" s="72" t="s">
        <v>6091</v>
      </c>
      <c r="T1401" s="72" t="s">
        <v>56</v>
      </c>
      <c r="U1401" s="452" t="s">
        <v>924</v>
      </c>
      <c r="V1401" s="261">
        <v>46013</v>
      </c>
    </row>
    <row r="1402" spans="1:49" ht="25.5">
      <c r="A1402" s="72">
        <v>1404</v>
      </c>
      <c r="B1402" s="168" t="s">
        <v>6092</v>
      </c>
      <c r="C1402" s="70">
        <v>46008</v>
      </c>
      <c r="D1402" s="72" t="s">
        <v>82</v>
      </c>
      <c r="E1402" s="72" t="s">
        <v>82</v>
      </c>
      <c r="F1402" s="64">
        <v>46031</v>
      </c>
      <c r="I1402" s="64">
        <v>46013</v>
      </c>
      <c r="J1402" s="1015">
        <f t="shared" ca="1" si="37"/>
        <v>-73</v>
      </c>
      <c r="K1402" s="178" t="s">
        <v>6093</v>
      </c>
      <c r="L1402" s="72" t="s">
        <v>572</v>
      </c>
      <c r="M1402" s="72" t="s">
        <v>573</v>
      </c>
      <c r="N1402" s="72" t="s">
        <v>63</v>
      </c>
      <c r="O1402" s="72" t="s">
        <v>64</v>
      </c>
      <c r="P1402" s="72" t="s">
        <v>6094</v>
      </c>
      <c r="Q1402" s="72" t="s">
        <v>6095</v>
      </c>
      <c r="R1402" s="61" t="s">
        <v>322</v>
      </c>
      <c r="S1402" s="72" t="s">
        <v>6096</v>
      </c>
      <c r="T1402" s="72" t="s">
        <v>56</v>
      </c>
      <c r="U1402" s="452" t="s">
        <v>924</v>
      </c>
      <c r="V1402" s="261">
        <v>46013</v>
      </c>
      <c r="AB1402" s="405" t="s">
        <v>6097</v>
      </c>
      <c r="AC1402" s="752">
        <v>46021.790138888886</v>
      </c>
    </row>
    <row r="1403" spans="1:49" ht="25.5">
      <c r="A1403" s="350">
        <v>1405</v>
      </c>
      <c r="B1403" s="168" t="s">
        <v>6098</v>
      </c>
      <c r="C1403" s="70">
        <v>46008</v>
      </c>
      <c r="D1403" s="72" t="s">
        <v>570</v>
      </c>
      <c r="E1403" s="72" t="s">
        <v>570</v>
      </c>
      <c r="F1403" s="64">
        <v>46031</v>
      </c>
      <c r="I1403" s="64">
        <v>46013</v>
      </c>
      <c r="J1403" s="1015">
        <f t="shared" ca="1" si="37"/>
        <v>-47</v>
      </c>
      <c r="K1403" s="178" t="s">
        <v>6099</v>
      </c>
      <c r="L1403" s="72" t="s">
        <v>572</v>
      </c>
      <c r="M1403" s="72" t="s">
        <v>573</v>
      </c>
      <c r="N1403" s="72" t="s">
        <v>232</v>
      </c>
      <c r="O1403" s="72" t="s">
        <v>306</v>
      </c>
      <c r="P1403" s="72" t="s">
        <v>307</v>
      </c>
      <c r="Q1403" s="72" t="s">
        <v>6100</v>
      </c>
      <c r="R1403" s="61" t="s">
        <v>440</v>
      </c>
      <c r="S1403" s="72" t="s">
        <v>6100</v>
      </c>
      <c r="T1403" s="72" t="s">
        <v>56</v>
      </c>
      <c r="U1403" s="356" t="s">
        <v>835</v>
      </c>
      <c r="V1403" s="261">
        <v>46013</v>
      </c>
    </row>
    <row r="1404" spans="1:49" ht="38.25">
      <c r="A1404" s="72">
        <v>1406</v>
      </c>
      <c r="B1404" s="167" t="s">
        <v>6101</v>
      </c>
      <c r="C1404" s="70">
        <v>46000</v>
      </c>
      <c r="D1404" s="72" t="s">
        <v>47</v>
      </c>
      <c r="E1404" s="72" t="s">
        <v>47</v>
      </c>
      <c r="F1404" s="64">
        <v>46013</v>
      </c>
      <c r="G1404" s="247"/>
      <c r="H1404" s="247"/>
      <c r="I1404" s="64">
        <v>46013</v>
      </c>
      <c r="J1404" s="1015">
        <f t="shared" ca="1" si="37"/>
        <v>-47</v>
      </c>
      <c r="K1404" s="178" t="s">
        <v>6102</v>
      </c>
      <c r="L1404" s="72" t="s">
        <v>522</v>
      </c>
      <c r="M1404" s="72" t="s">
        <v>413</v>
      </c>
      <c r="N1404" s="105" t="s">
        <v>152</v>
      </c>
      <c r="O1404" s="60" t="s">
        <v>3524</v>
      </c>
      <c r="P1404" s="72" t="s">
        <v>3525</v>
      </c>
      <c r="Q1404" s="72" t="s">
        <v>6103</v>
      </c>
      <c r="R1404" s="61" t="s">
        <v>322</v>
      </c>
      <c r="S1404" s="72" t="s">
        <v>6104</v>
      </c>
      <c r="T1404" s="72" t="s">
        <v>56</v>
      </c>
      <c r="U1404" s="356" t="s">
        <v>265</v>
      </c>
      <c r="V1404" s="261">
        <v>46013</v>
      </c>
    </row>
    <row r="1405" spans="1:49" ht="48.75" customHeight="1">
      <c r="A1405" s="350">
        <v>1407</v>
      </c>
      <c r="B1405" s="168" t="s">
        <v>6105</v>
      </c>
      <c r="C1405" s="70">
        <v>45988</v>
      </c>
      <c r="D1405" s="72" t="s">
        <v>47</v>
      </c>
      <c r="E1405" s="72" t="s">
        <v>47</v>
      </c>
      <c r="F1405" s="64">
        <v>45988</v>
      </c>
      <c r="G1405" s="247"/>
      <c r="H1405" s="247"/>
      <c r="I1405" s="64">
        <v>46013</v>
      </c>
      <c r="J1405" s="1015">
        <f t="shared" ca="1" si="37"/>
        <v>-59</v>
      </c>
      <c r="K1405" s="178" t="s">
        <v>1610</v>
      </c>
      <c r="L1405" s="72" t="s">
        <v>572</v>
      </c>
      <c r="M1405" s="72" t="s">
        <v>573</v>
      </c>
      <c r="N1405" s="72" t="s">
        <v>127</v>
      </c>
      <c r="O1405" s="72"/>
      <c r="Q1405" s="72" t="s">
        <v>6106</v>
      </c>
      <c r="R1405" s="61" t="s">
        <v>214</v>
      </c>
      <c r="S1405" s="72" t="s">
        <v>6107</v>
      </c>
      <c r="T1405" s="72" t="s">
        <v>69</v>
      </c>
      <c r="U1405" s="356" t="s">
        <v>6108</v>
      </c>
      <c r="V1405" s="261">
        <v>46013</v>
      </c>
      <c r="AV1405" s="72" t="s">
        <v>4433</v>
      </c>
    </row>
    <row r="1406" spans="1:49" ht="140.25">
      <c r="A1406" s="72">
        <v>1408</v>
      </c>
      <c r="B1406" s="168" t="s">
        <v>6109</v>
      </c>
      <c r="C1406" s="70">
        <v>46013</v>
      </c>
      <c r="D1406" s="72" t="s">
        <v>547</v>
      </c>
      <c r="E1406" s="72" t="s">
        <v>547</v>
      </c>
      <c r="F1406" s="64">
        <v>46037</v>
      </c>
      <c r="G1406" s="96"/>
      <c r="H1406" s="96"/>
      <c r="I1406" s="64">
        <v>46013</v>
      </c>
      <c r="J1406" s="1015">
        <f t="shared" ca="1" si="37"/>
        <v>-75</v>
      </c>
      <c r="K1406" s="178" t="s">
        <v>3058</v>
      </c>
      <c r="L1406" s="72" t="s">
        <v>572</v>
      </c>
      <c r="M1406" s="72" t="s">
        <v>573</v>
      </c>
      <c r="N1406" s="72" t="s">
        <v>127</v>
      </c>
      <c r="O1406" s="72"/>
      <c r="Q1406" s="72" t="s">
        <v>6110</v>
      </c>
      <c r="R1406" s="61" t="s">
        <v>214</v>
      </c>
      <c r="S1406" s="72" t="s">
        <v>6111</v>
      </c>
      <c r="T1406" s="72" t="s">
        <v>56</v>
      </c>
      <c r="U1406" s="356" t="s">
        <v>330</v>
      </c>
      <c r="V1406" s="261">
        <v>46013</v>
      </c>
    </row>
    <row r="1407" spans="1:49" ht="25.5">
      <c r="A1407" s="350">
        <v>1409</v>
      </c>
      <c r="B1407" s="168" t="s">
        <v>6112</v>
      </c>
      <c r="C1407" s="70">
        <v>46013</v>
      </c>
      <c r="D1407" s="72" t="s">
        <v>82</v>
      </c>
      <c r="E1407" s="72" t="s">
        <v>82</v>
      </c>
      <c r="F1407" s="64">
        <v>46037</v>
      </c>
      <c r="G1407" s="96"/>
      <c r="H1407" s="96"/>
      <c r="I1407" s="64">
        <v>46013</v>
      </c>
      <c r="J1407" s="1015">
        <f t="shared" ca="1" si="37"/>
        <v>-44</v>
      </c>
      <c r="K1407" s="178" t="s">
        <v>6113</v>
      </c>
      <c r="L1407" s="72" t="s">
        <v>572</v>
      </c>
      <c r="M1407" s="72" t="s">
        <v>573</v>
      </c>
      <c r="N1407" s="72" t="s">
        <v>118</v>
      </c>
      <c r="O1407" s="72" t="s">
        <v>6114</v>
      </c>
      <c r="P1407" s="72" t="s">
        <v>3048</v>
      </c>
      <c r="Q1407" s="72" t="s">
        <v>6115</v>
      </c>
      <c r="R1407" s="61" t="s">
        <v>322</v>
      </c>
      <c r="S1407" s="72" t="s">
        <v>6116</v>
      </c>
      <c r="T1407" s="72" t="s">
        <v>69</v>
      </c>
      <c r="U1407" s="356" t="s">
        <v>142</v>
      </c>
      <c r="V1407" s="261">
        <v>46013</v>
      </c>
    </row>
    <row r="1408" spans="1:49" ht="25.5">
      <c r="A1408" s="72">
        <v>1410</v>
      </c>
      <c r="B1408" s="168" t="s">
        <v>6117</v>
      </c>
      <c r="C1408" s="70">
        <v>46013</v>
      </c>
      <c r="D1408" s="72" t="s">
        <v>4694</v>
      </c>
      <c r="E1408" s="72" t="s">
        <v>4694</v>
      </c>
      <c r="F1408" s="64">
        <v>46037</v>
      </c>
      <c r="G1408" s="96"/>
      <c r="H1408" s="96"/>
      <c r="I1408" s="64">
        <v>46013</v>
      </c>
      <c r="J1408" s="1015">
        <f t="shared" ca="1" si="37"/>
        <v>-44</v>
      </c>
      <c r="K1408" s="178" t="s">
        <v>6118</v>
      </c>
      <c r="L1408" s="72" t="s">
        <v>572</v>
      </c>
      <c r="M1408" s="72" t="s">
        <v>573</v>
      </c>
      <c r="N1408" s="72" t="s">
        <v>134</v>
      </c>
      <c r="O1408" s="72" t="s">
        <v>1833</v>
      </c>
      <c r="P1408" s="72" t="s">
        <v>1834</v>
      </c>
      <c r="Q1408" s="72" t="s">
        <v>6119</v>
      </c>
      <c r="R1408" s="61" t="s">
        <v>214</v>
      </c>
      <c r="S1408" s="72" t="s">
        <v>6120</v>
      </c>
      <c r="T1408" s="72" t="s">
        <v>56</v>
      </c>
      <c r="U1408" s="356" t="s">
        <v>86</v>
      </c>
      <c r="V1408" s="261">
        <v>46013</v>
      </c>
    </row>
    <row r="1409" spans="1:33" ht="25.5">
      <c r="A1409" s="350">
        <v>1411</v>
      </c>
      <c r="B1409" s="168" t="s">
        <v>6121</v>
      </c>
      <c r="C1409" s="70">
        <v>46009</v>
      </c>
      <c r="D1409" s="66" t="s">
        <v>570</v>
      </c>
      <c r="E1409" s="66" t="s">
        <v>570</v>
      </c>
      <c r="F1409" s="64">
        <v>46035</v>
      </c>
      <c r="G1409" s="96"/>
      <c r="H1409" s="96"/>
      <c r="I1409" s="64">
        <v>46013</v>
      </c>
      <c r="J1409" s="1015">
        <f t="shared" ca="1" si="37"/>
        <v>-44</v>
      </c>
      <c r="K1409" s="178" t="s">
        <v>6122</v>
      </c>
      <c r="L1409" s="72" t="s">
        <v>572</v>
      </c>
      <c r="M1409" s="72" t="s">
        <v>573</v>
      </c>
      <c r="N1409" s="72" t="s">
        <v>50</v>
      </c>
      <c r="O1409" s="72" t="s">
        <v>51</v>
      </c>
      <c r="P1409" s="72" t="s">
        <v>52</v>
      </c>
      <c r="Q1409" s="72" t="s">
        <v>6123</v>
      </c>
      <c r="R1409" s="61" t="s">
        <v>214</v>
      </c>
      <c r="S1409" s="72" t="s">
        <v>1442</v>
      </c>
      <c r="T1409" s="72" t="s">
        <v>56</v>
      </c>
      <c r="U1409" s="356" t="s">
        <v>86</v>
      </c>
      <c r="V1409" s="261">
        <v>46013</v>
      </c>
      <c r="AB1409" s="405" t="s">
        <v>6124</v>
      </c>
      <c r="AC1409" s="752">
        <v>46036.673726851848</v>
      </c>
    </row>
    <row r="1410" spans="1:33" ht="38.25">
      <c r="A1410" s="72">
        <v>1412</v>
      </c>
      <c r="B1410" s="168" t="s">
        <v>6125</v>
      </c>
      <c r="C1410" s="70">
        <v>46009</v>
      </c>
      <c r="D1410" s="66" t="s">
        <v>4694</v>
      </c>
      <c r="E1410" s="66" t="s">
        <v>4694</v>
      </c>
      <c r="F1410" s="64">
        <v>46035</v>
      </c>
      <c r="G1410" s="96"/>
      <c r="H1410" s="96"/>
      <c r="I1410" s="64">
        <v>46013</v>
      </c>
      <c r="J1410" s="1015">
        <f t="shared" ca="1" si="37"/>
        <v>-46</v>
      </c>
      <c r="K1410" s="178" t="s">
        <v>6126</v>
      </c>
      <c r="L1410" s="72" t="s">
        <v>572</v>
      </c>
      <c r="M1410" s="72" t="s">
        <v>573</v>
      </c>
      <c r="N1410" s="72" t="s">
        <v>297</v>
      </c>
      <c r="O1410" s="72" t="s">
        <v>298</v>
      </c>
      <c r="P1410" s="72" t="s">
        <v>299</v>
      </c>
      <c r="Q1410" s="72" t="s">
        <v>6127</v>
      </c>
      <c r="R1410" s="61" t="s">
        <v>67</v>
      </c>
      <c r="S1410" s="72" t="s">
        <v>6128</v>
      </c>
      <c r="T1410" s="72" t="s">
        <v>56</v>
      </c>
      <c r="U1410" s="356" t="s">
        <v>265</v>
      </c>
      <c r="V1410" s="261">
        <v>46013</v>
      </c>
      <c r="AB1410" s="405" t="s">
        <v>6129</v>
      </c>
      <c r="AC1410" s="752">
        <v>46021.788368055553</v>
      </c>
    </row>
    <row r="1411" spans="1:33" ht="25.5">
      <c r="A1411" s="350">
        <v>1413</v>
      </c>
      <c r="B1411" s="168" t="s">
        <v>6130</v>
      </c>
      <c r="C1411" s="70">
        <v>46009</v>
      </c>
      <c r="D1411" s="66" t="s">
        <v>82</v>
      </c>
      <c r="E1411" s="66" t="s">
        <v>82</v>
      </c>
      <c r="F1411" s="64">
        <v>46035</v>
      </c>
      <c r="G1411" s="96"/>
      <c r="H1411" s="96"/>
      <c r="I1411" s="64">
        <v>46013</v>
      </c>
      <c r="J1411" s="1015">
        <f t="shared" ca="1" si="37"/>
        <v>-46</v>
      </c>
      <c r="K1411" s="178" t="s">
        <v>6131</v>
      </c>
      <c r="L1411" s="72" t="s">
        <v>572</v>
      </c>
      <c r="M1411" s="72" t="s">
        <v>573</v>
      </c>
      <c r="N1411" s="72" t="s">
        <v>159</v>
      </c>
      <c r="O1411" s="72" t="s">
        <v>160</v>
      </c>
      <c r="P1411" s="72" t="s">
        <v>161</v>
      </c>
      <c r="Q1411" s="72" t="s">
        <v>6132</v>
      </c>
      <c r="R1411" s="61" t="s">
        <v>67</v>
      </c>
      <c r="S1411" s="72" t="s">
        <v>6133</v>
      </c>
      <c r="T1411" s="72" t="s">
        <v>56</v>
      </c>
      <c r="U1411" s="356" t="s">
        <v>447</v>
      </c>
      <c r="V1411" s="261">
        <v>46013</v>
      </c>
      <c r="AB1411" s="405" t="s">
        <v>6134</v>
      </c>
      <c r="AC1411" s="752">
        <v>46013.655011574076</v>
      </c>
    </row>
    <row r="1412" spans="1:33" ht="25.5">
      <c r="A1412" s="72">
        <v>1414</v>
      </c>
      <c r="B1412" s="168" t="s">
        <v>6135</v>
      </c>
      <c r="C1412" s="70">
        <v>46008</v>
      </c>
      <c r="D1412" s="66" t="s">
        <v>547</v>
      </c>
      <c r="E1412" s="66" t="s">
        <v>547</v>
      </c>
      <c r="F1412" s="64">
        <v>46031</v>
      </c>
      <c r="G1412" s="96"/>
      <c r="H1412" s="96"/>
      <c r="I1412" s="64">
        <v>46013</v>
      </c>
      <c r="J1412" s="1015">
        <f t="shared" ca="1" si="37"/>
        <v>-46</v>
      </c>
      <c r="K1412" s="178" t="s">
        <v>6136</v>
      </c>
      <c r="L1412" s="72" t="s">
        <v>572</v>
      </c>
      <c r="M1412" s="72" t="s">
        <v>573</v>
      </c>
      <c r="N1412" s="72" t="s">
        <v>203</v>
      </c>
      <c r="O1412" s="72" t="s">
        <v>204</v>
      </c>
      <c r="P1412" s="72" t="s">
        <v>205</v>
      </c>
      <c r="Q1412" s="72" t="s">
        <v>6137</v>
      </c>
      <c r="R1412" s="61" t="s">
        <v>214</v>
      </c>
      <c r="T1412" s="72" t="s">
        <v>56</v>
      </c>
      <c r="U1412" s="356" t="s">
        <v>330</v>
      </c>
      <c r="V1412" s="261">
        <v>46013</v>
      </c>
      <c r="AB1412" s="405" t="s">
        <v>6138</v>
      </c>
      <c r="AC1412" s="752">
        <v>46030.550752314812</v>
      </c>
    </row>
    <row r="1413" spans="1:33" ht="38.25">
      <c r="A1413" s="350">
        <v>1415</v>
      </c>
      <c r="B1413" s="168" t="s">
        <v>6139</v>
      </c>
      <c r="C1413" s="70">
        <v>46008</v>
      </c>
      <c r="D1413" s="66" t="s">
        <v>82</v>
      </c>
      <c r="E1413" s="66" t="s">
        <v>82</v>
      </c>
      <c r="F1413" s="64">
        <v>45666</v>
      </c>
      <c r="G1413" s="96"/>
      <c r="H1413" s="96"/>
      <c r="I1413" s="64">
        <v>46013</v>
      </c>
      <c r="J1413" s="1015">
        <f t="shared" ca="1" si="37"/>
        <v>-47</v>
      </c>
      <c r="K1413" s="178" t="s">
        <v>6140</v>
      </c>
      <c r="L1413" s="72" t="s">
        <v>572</v>
      </c>
      <c r="M1413" s="72" t="s">
        <v>573</v>
      </c>
      <c r="N1413" s="72" t="s">
        <v>127</v>
      </c>
      <c r="O1413" s="72"/>
      <c r="Q1413" s="72" t="s">
        <v>6141</v>
      </c>
      <c r="R1413" s="61" t="s">
        <v>214</v>
      </c>
      <c r="S1413" s="72" t="s">
        <v>1120</v>
      </c>
      <c r="T1413" s="72" t="s">
        <v>56</v>
      </c>
      <c r="U1413" s="356" t="s">
        <v>385</v>
      </c>
      <c r="V1413" s="261">
        <v>46013</v>
      </c>
      <c r="AB1413" s="405" t="s">
        <v>6142</v>
      </c>
      <c r="AC1413" s="752">
        <v>46035.415370370371</v>
      </c>
    </row>
    <row r="1414" spans="1:33" ht="51">
      <c r="A1414" s="72">
        <v>1416</v>
      </c>
      <c r="B1414" s="167" t="s">
        <v>6143</v>
      </c>
      <c r="C1414" s="70">
        <v>46009</v>
      </c>
      <c r="D1414" s="66" t="s">
        <v>570</v>
      </c>
      <c r="E1414" s="66" t="s">
        <v>570</v>
      </c>
      <c r="F1414" s="64">
        <v>46035</v>
      </c>
      <c r="G1414" s="591"/>
      <c r="H1414" s="591"/>
      <c r="I1414" s="64">
        <v>46013</v>
      </c>
      <c r="J1414" s="1015" t="e">
        <f ca="1">IF(AND(#REF!&lt;&gt;"",#REF!&lt;&gt;"",#REF!&lt;&gt;""),IF(NETWORKDAYS.INTL(TODAY(),#REF!,1,festivos)&gt;=0,NETWORKDAYS.INTL(TODAY(),#REF!,1,festivos)-1,NETWORKDAYS.INTL(TODAY(),#REF!,1,festivos)+1),"")</f>
        <v>#REF!</v>
      </c>
      <c r="K1414" s="178" t="s">
        <v>6144</v>
      </c>
      <c r="L1414" s="72" t="s">
        <v>572</v>
      </c>
      <c r="M1414" s="72" t="s">
        <v>573</v>
      </c>
      <c r="N1414" s="72" t="s">
        <v>118</v>
      </c>
      <c r="O1414" s="72" t="s">
        <v>1182</v>
      </c>
      <c r="P1414" s="72" t="s">
        <v>450</v>
      </c>
      <c r="Q1414" s="72" t="s">
        <v>6145</v>
      </c>
      <c r="R1414" s="61" t="s">
        <v>67</v>
      </c>
      <c r="S1414" s="72" t="s">
        <v>6146</v>
      </c>
      <c r="T1414" s="72" t="s">
        <v>56</v>
      </c>
      <c r="U1414" s="356" t="s">
        <v>2239</v>
      </c>
      <c r="V1414" s="261">
        <v>46013</v>
      </c>
      <c r="AB1414" s="405" t="s">
        <v>6147</v>
      </c>
      <c r="AC1414" s="752">
        <v>46031.482812499999</v>
      </c>
    </row>
    <row r="1415" spans="1:33" ht="63.75">
      <c r="A1415" s="350">
        <v>1417</v>
      </c>
      <c r="B1415" s="167" t="s">
        <v>6148</v>
      </c>
      <c r="C1415" s="70">
        <v>45994</v>
      </c>
      <c r="D1415" s="66" t="s">
        <v>3859</v>
      </c>
      <c r="E1415" s="66" t="s">
        <v>3859</v>
      </c>
      <c r="F1415" s="64">
        <v>46017</v>
      </c>
      <c r="G1415" s="96"/>
      <c r="H1415" s="96"/>
      <c r="I1415" s="64">
        <v>46015</v>
      </c>
      <c r="J1415" s="1015">
        <f t="shared" ca="1" si="37"/>
        <v>-46</v>
      </c>
      <c r="K1415" s="178" t="s">
        <v>6149</v>
      </c>
      <c r="L1415" s="72" t="s">
        <v>522</v>
      </c>
      <c r="M1415" s="72" t="s">
        <v>49</v>
      </c>
      <c r="N1415" s="72" t="s">
        <v>134</v>
      </c>
      <c r="O1415" s="72" t="s">
        <v>135</v>
      </c>
      <c r="P1415" s="72" t="s">
        <v>136</v>
      </c>
      <c r="Q1415" s="72" t="s">
        <v>6150</v>
      </c>
      <c r="R1415" s="61" t="s">
        <v>67</v>
      </c>
      <c r="S1415" s="72" t="s">
        <v>6151</v>
      </c>
      <c r="T1415" s="72" t="s">
        <v>56</v>
      </c>
      <c r="U1415" s="356" t="s">
        <v>835</v>
      </c>
      <c r="V1415" s="261">
        <v>46015</v>
      </c>
    </row>
    <row r="1416" spans="1:33" ht="38.25">
      <c r="A1416" s="72">
        <v>1418</v>
      </c>
      <c r="B1416" s="167" t="s">
        <v>6152</v>
      </c>
      <c r="C1416" s="70">
        <v>46006</v>
      </c>
      <c r="D1416" s="66" t="s">
        <v>82</v>
      </c>
      <c r="E1416" s="66" t="s">
        <v>82</v>
      </c>
      <c r="F1416" s="64">
        <v>46029</v>
      </c>
      <c r="G1416" s="96"/>
      <c r="H1416" s="96"/>
      <c r="I1416" s="64">
        <v>46015</v>
      </c>
      <c r="J1416" s="1015">
        <f t="shared" ca="1" si="37"/>
        <v>-56</v>
      </c>
      <c r="K1416" s="178" t="s">
        <v>6153</v>
      </c>
      <c r="L1416" s="72" t="s">
        <v>572</v>
      </c>
      <c r="M1416" s="72" t="s">
        <v>502</v>
      </c>
      <c r="N1416" s="72" t="s">
        <v>63</v>
      </c>
      <c r="O1416" s="72" t="s">
        <v>64</v>
      </c>
      <c r="P1416" s="72" t="s">
        <v>6094</v>
      </c>
      <c r="Q1416" s="72" t="s">
        <v>6154</v>
      </c>
      <c r="R1416" s="61" t="s">
        <v>67</v>
      </c>
      <c r="S1416" s="72" t="s">
        <v>6155</v>
      </c>
      <c r="T1416" s="72" t="s">
        <v>498</v>
      </c>
      <c r="U1416" s="452" t="s">
        <v>4752</v>
      </c>
      <c r="V1416" s="261">
        <v>46015</v>
      </c>
    </row>
    <row r="1417" spans="1:33" ht="25.5">
      <c r="A1417" s="350">
        <v>1419</v>
      </c>
      <c r="B1417" s="167" t="s">
        <v>6156</v>
      </c>
      <c r="C1417" s="70">
        <v>45995</v>
      </c>
      <c r="D1417" s="72" t="s">
        <v>47</v>
      </c>
      <c r="E1417" s="72" t="s">
        <v>47</v>
      </c>
      <c r="I1417" s="64">
        <v>46015</v>
      </c>
      <c r="J1417" s="1015">
        <f t="shared" ca="1" si="37"/>
        <v>-49</v>
      </c>
      <c r="K1417" s="178" t="s">
        <v>6157</v>
      </c>
      <c r="L1417" s="72" t="s">
        <v>572</v>
      </c>
      <c r="M1417" s="72" t="s">
        <v>413</v>
      </c>
      <c r="N1417" s="72" t="s">
        <v>297</v>
      </c>
      <c r="O1417" s="72" t="s">
        <v>298</v>
      </c>
      <c r="P1417" s="72" t="s">
        <v>299</v>
      </c>
      <c r="Q1417" s="72" t="s">
        <v>6158</v>
      </c>
      <c r="R1417" s="61" t="s">
        <v>440</v>
      </c>
      <c r="S1417" s="72" t="s">
        <v>6159</v>
      </c>
      <c r="T1417" s="72" t="s">
        <v>56</v>
      </c>
      <c r="U1417" s="356" t="s">
        <v>4068</v>
      </c>
      <c r="V1417" s="261">
        <v>46015</v>
      </c>
    </row>
    <row r="1418" spans="1:33" ht="38.25">
      <c r="A1418" s="72">
        <v>1420</v>
      </c>
      <c r="B1418" s="167" t="s">
        <v>6160</v>
      </c>
      <c r="C1418" s="70">
        <v>46009</v>
      </c>
      <c r="D1418" s="66" t="s">
        <v>547</v>
      </c>
      <c r="E1418" s="66" t="s">
        <v>547</v>
      </c>
      <c r="F1418" s="64">
        <v>46035</v>
      </c>
      <c r="G1418" s="96"/>
      <c r="H1418" s="96"/>
      <c r="I1418" s="64">
        <v>46015</v>
      </c>
      <c r="J1418" s="1015" t="str">
        <f t="shared" ca="1" si="37"/>
        <v/>
      </c>
      <c r="K1418" s="178" t="s">
        <v>6161</v>
      </c>
      <c r="L1418" s="72" t="s">
        <v>572</v>
      </c>
      <c r="M1418" s="72" t="s">
        <v>573</v>
      </c>
      <c r="N1418" s="72" t="s">
        <v>232</v>
      </c>
      <c r="O1418" s="72" t="s">
        <v>6162</v>
      </c>
      <c r="P1418" s="72" t="s">
        <v>956</v>
      </c>
      <c r="Q1418" s="72" t="s">
        <v>6163</v>
      </c>
      <c r="R1418" s="61" t="s">
        <v>67</v>
      </c>
      <c r="S1418" s="72" t="s">
        <v>6164</v>
      </c>
      <c r="T1418" s="72" t="s">
        <v>56</v>
      </c>
      <c r="U1418" s="356" t="s">
        <v>330</v>
      </c>
      <c r="V1418" s="261">
        <v>46015</v>
      </c>
      <c r="AB1418" s="405" t="s">
        <v>6165</v>
      </c>
      <c r="AC1418" s="752">
        <v>46031.420752314814</v>
      </c>
      <c r="AE1418" s="72" t="s">
        <v>91</v>
      </c>
      <c r="AF1418" s="461" t="s">
        <v>6166</v>
      </c>
      <c r="AG1418" s="64">
        <v>45677</v>
      </c>
    </row>
    <row r="1419" spans="1:33" ht="38.25">
      <c r="A1419" s="350">
        <v>1421</v>
      </c>
      <c r="B1419" s="167" t="s">
        <v>6167</v>
      </c>
      <c r="C1419" s="70">
        <v>46009</v>
      </c>
      <c r="D1419" s="66" t="s">
        <v>4694</v>
      </c>
      <c r="E1419" s="66" t="s">
        <v>4694</v>
      </c>
      <c r="F1419" s="64">
        <v>46035</v>
      </c>
      <c r="G1419" s="96"/>
      <c r="H1419" s="96"/>
      <c r="I1419" s="64">
        <v>46015</v>
      </c>
      <c r="J1419" s="1015">
        <f t="shared" ca="1" si="37"/>
        <v>-46</v>
      </c>
      <c r="K1419" s="178" t="s">
        <v>6168</v>
      </c>
      <c r="L1419" s="72" t="s">
        <v>572</v>
      </c>
      <c r="M1419" s="72" t="s">
        <v>413</v>
      </c>
      <c r="N1419" s="72" t="s">
        <v>297</v>
      </c>
      <c r="O1419" s="72" t="s">
        <v>298</v>
      </c>
      <c r="P1419" s="72" t="s">
        <v>299</v>
      </c>
      <c r="Q1419" s="72" t="s">
        <v>6169</v>
      </c>
      <c r="R1419" s="61" t="s">
        <v>67</v>
      </c>
      <c r="S1419" s="72" t="s">
        <v>6170</v>
      </c>
      <c r="T1419" s="72" t="s">
        <v>56</v>
      </c>
      <c r="U1419" s="356" t="s">
        <v>265</v>
      </c>
      <c r="V1419" s="261">
        <v>46015</v>
      </c>
    </row>
    <row r="1420" spans="1:33" ht="51">
      <c r="A1420" s="72">
        <v>1422</v>
      </c>
      <c r="B1420" s="167" t="s">
        <v>6171</v>
      </c>
      <c r="C1420" s="70">
        <v>46009</v>
      </c>
      <c r="D1420" s="66" t="s">
        <v>547</v>
      </c>
      <c r="E1420" s="66" t="s">
        <v>547</v>
      </c>
      <c r="F1420" s="64">
        <v>46035</v>
      </c>
      <c r="G1420" s="96"/>
      <c r="H1420" s="96"/>
      <c r="I1420" s="64">
        <v>46015</v>
      </c>
      <c r="J1420" s="1015">
        <f t="shared" ca="1" si="37"/>
        <v>-46</v>
      </c>
      <c r="K1420" s="178" t="s">
        <v>6172</v>
      </c>
      <c r="L1420" s="72" t="s">
        <v>572</v>
      </c>
      <c r="M1420" s="72" t="s">
        <v>502</v>
      </c>
      <c r="N1420" s="72" t="s">
        <v>867</v>
      </c>
      <c r="O1420" s="72" t="s">
        <v>942</v>
      </c>
      <c r="P1420" s="72" t="s">
        <v>943</v>
      </c>
      <c r="Q1420" s="72" t="s">
        <v>6173</v>
      </c>
      <c r="R1420" s="61" t="s">
        <v>67</v>
      </c>
      <c r="S1420" s="72" t="s">
        <v>6174</v>
      </c>
      <c r="T1420" s="72" t="s">
        <v>56</v>
      </c>
      <c r="U1420" s="452" t="s">
        <v>924</v>
      </c>
      <c r="V1420" s="261">
        <v>46015</v>
      </c>
      <c r="AB1420" s="405" t="s">
        <v>6175</v>
      </c>
      <c r="AC1420" s="752">
        <v>46036.591689814813</v>
      </c>
    </row>
    <row r="1421" spans="1:33" ht="25.5">
      <c r="A1421" s="350">
        <v>1423</v>
      </c>
      <c r="B1421" s="167" t="s">
        <v>6176</v>
      </c>
      <c r="C1421" s="70">
        <v>46010</v>
      </c>
      <c r="D1421" s="66" t="s">
        <v>82</v>
      </c>
      <c r="E1421" s="66" t="s">
        <v>82</v>
      </c>
      <c r="F1421" s="64">
        <v>46036</v>
      </c>
      <c r="G1421" s="96"/>
      <c r="H1421" s="96"/>
      <c r="I1421" s="64">
        <v>46015</v>
      </c>
      <c r="J1421" s="1015">
        <f t="shared" ca="1" si="37"/>
        <v>-46</v>
      </c>
      <c r="K1421" s="178" t="s">
        <v>6177</v>
      </c>
      <c r="L1421" s="72" t="s">
        <v>572</v>
      </c>
      <c r="M1421" s="72" t="s">
        <v>573</v>
      </c>
      <c r="N1421" s="72" t="s">
        <v>297</v>
      </c>
      <c r="O1421" s="72" t="s">
        <v>6178</v>
      </c>
      <c r="P1421" s="72" t="s">
        <v>299</v>
      </c>
      <c r="Q1421" s="72" t="s">
        <v>6179</v>
      </c>
      <c r="R1421" s="61" t="s">
        <v>337</v>
      </c>
      <c r="S1421" s="72" t="s">
        <v>6180</v>
      </c>
      <c r="T1421" s="72" t="s">
        <v>56</v>
      </c>
      <c r="U1421" s="452" t="s">
        <v>385</v>
      </c>
      <c r="V1421" s="261">
        <v>46015</v>
      </c>
    </row>
    <row r="1422" spans="1:33" ht="63.75">
      <c r="A1422" s="72">
        <v>1424</v>
      </c>
      <c r="B1422" s="167" t="s">
        <v>6181</v>
      </c>
      <c r="C1422" s="70">
        <v>46010</v>
      </c>
      <c r="D1422" s="66" t="s">
        <v>4694</v>
      </c>
      <c r="E1422" s="66" t="s">
        <v>4694</v>
      </c>
      <c r="F1422" s="64">
        <v>46036</v>
      </c>
      <c r="G1422" s="96"/>
      <c r="H1422" s="96"/>
      <c r="I1422" s="64">
        <v>46015</v>
      </c>
      <c r="J1422" s="1015">
        <f t="shared" ca="1" si="37"/>
        <v>-45</v>
      </c>
      <c r="K1422" s="178" t="s">
        <v>6182</v>
      </c>
      <c r="L1422" s="72" t="s">
        <v>572</v>
      </c>
      <c r="M1422" s="72" t="s">
        <v>573</v>
      </c>
      <c r="N1422" s="72" t="s">
        <v>297</v>
      </c>
      <c r="O1422" s="72" t="s">
        <v>1673</v>
      </c>
      <c r="P1422" s="72" t="s">
        <v>389</v>
      </c>
      <c r="Q1422" s="72" t="s">
        <v>6183</v>
      </c>
      <c r="R1422" s="61" t="s">
        <v>67</v>
      </c>
      <c r="S1422" s="72" t="s">
        <v>6184</v>
      </c>
      <c r="T1422" s="72" t="s">
        <v>56</v>
      </c>
      <c r="U1422" s="356" t="s">
        <v>186</v>
      </c>
      <c r="V1422" s="261">
        <v>46015</v>
      </c>
    </row>
    <row r="1423" spans="1:33" ht="51">
      <c r="A1423" s="350">
        <v>1425</v>
      </c>
      <c r="B1423" s="167" t="s">
        <v>6185</v>
      </c>
      <c r="C1423" s="70">
        <v>46013</v>
      </c>
      <c r="D1423" s="66" t="s">
        <v>529</v>
      </c>
      <c r="E1423" s="66" t="s">
        <v>529</v>
      </c>
      <c r="F1423" s="64">
        <v>46029</v>
      </c>
      <c r="G1423" s="96"/>
      <c r="H1423" s="96"/>
      <c r="I1423" s="64">
        <v>46015</v>
      </c>
      <c r="J1423" s="1015">
        <f t="shared" ca="1" si="37"/>
        <v>-45</v>
      </c>
      <c r="K1423" s="178" t="s">
        <v>6186</v>
      </c>
      <c r="L1423" s="72" t="s">
        <v>572</v>
      </c>
      <c r="M1423" s="72" t="s">
        <v>573</v>
      </c>
      <c r="N1423" s="72" t="s">
        <v>297</v>
      </c>
      <c r="O1423" s="72" t="s">
        <v>298</v>
      </c>
      <c r="P1423" s="72" t="s">
        <v>299</v>
      </c>
      <c r="Q1423" s="72" t="s">
        <v>6187</v>
      </c>
      <c r="R1423" s="61" t="s">
        <v>67</v>
      </c>
      <c r="S1423" s="72" t="s">
        <v>6188</v>
      </c>
      <c r="T1423" s="72" t="s">
        <v>56</v>
      </c>
      <c r="U1423" s="356" t="s">
        <v>186</v>
      </c>
      <c r="V1423" s="261">
        <v>46015</v>
      </c>
    </row>
    <row r="1424" spans="1:33" ht="76.5">
      <c r="A1424" s="72">
        <v>1426</v>
      </c>
      <c r="B1424" s="168" t="s">
        <v>6189</v>
      </c>
      <c r="C1424" s="70">
        <v>46013</v>
      </c>
      <c r="D1424" s="66" t="s">
        <v>82</v>
      </c>
      <c r="E1424" s="66" t="s">
        <v>82</v>
      </c>
      <c r="F1424" s="64">
        <v>46037</v>
      </c>
      <c r="G1424" s="96"/>
      <c r="H1424" s="96"/>
      <c r="I1424" s="64">
        <v>46015</v>
      </c>
      <c r="J1424" s="1015">
        <f t="shared" ca="1" si="37"/>
        <v>-49</v>
      </c>
      <c r="K1424" s="178" t="s">
        <v>6190</v>
      </c>
      <c r="L1424" s="72" t="s">
        <v>572</v>
      </c>
      <c r="M1424" s="72" t="s">
        <v>573</v>
      </c>
      <c r="N1424" s="72" t="s">
        <v>232</v>
      </c>
      <c r="O1424" s="72" t="s">
        <v>306</v>
      </c>
      <c r="P1424" s="72" t="s">
        <v>956</v>
      </c>
      <c r="Q1424" s="72" t="s">
        <v>6191</v>
      </c>
      <c r="R1424" s="61" t="s">
        <v>67</v>
      </c>
      <c r="S1424" s="72" t="s">
        <v>6192</v>
      </c>
      <c r="T1424" s="72" t="s">
        <v>56</v>
      </c>
      <c r="U1424" s="356" t="s">
        <v>385</v>
      </c>
      <c r="V1424" s="261">
        <v>46015</v>
      </c>
    </row>
    <row r="1425" spans="1:33" ht="38.25">
      <c r="A1425" s="350">
        <v>1427</v>
      </c>
      <c r="B1425" s="168" t="s">
        <v>6193</v>
      </c>
      <c r="C1425" s="70">
        <v>46013</v>
      </c>
      <c r="D1425" s="66" t="s">
        <v>82</v>
      </c>
      <c r="E1425" s="66" t="s">
        <v>82</v>
      </c>
      <c r="F1425" s="64">
        <v>46037</v>
      </c>
      <c r="G1425" s="96"/>
      <c r="H1425" s="96"/>
      <c r="I1425" s="64">
        <v>46015</v>
      </c>
      <c r="J1425" s="1015">
        <f t="shared" ca="1" si="37"/>
        <v>-44</v>
      </c>
      <c r="K1425" s="178" t="s">
        <v>6194</v>
      </c>
      <c r="L1425" s="72" t="s">
        <v>572</v>
      </c>
      <c r="M1425" s="72" t="s">
        <v>573</v>
      </c>
      <c r="N1425" s="72" t="s">
        <v>63</v>
      </c>
      <c r="O1425" s="72" t="s">
        <v>64</v>
      </c>
      <c r="P1425" s="72" t="s">
        <v>450</v>
      </c>
      <c r="Q1425" s="72" t="s">
        <v>6195</v>
      </c>
      <c r="R1425" s="61" t="s">
        <v>337</v>
      </c>
      <c r="S1425" s="72" t="s">
        <v>6196</v>
      </c>
      <c r="T1425" s="72" t="s">
        <v>56</v>
      </c>
      <c r="U1425" s="356" t="s">
        <v>6197</v>
      </c>
      <c r="V1425" s="261">
        <v>46015</v>
      </c>
    </row>
    <row r="1426" spans="1:33" ht="25.5">
      <c r="A1426" s="72">
        <v>1428</v>
      </c>
      <c r="B1426" s="168" t="s">
        <v>6198</v>
      </c>
      <c r="C1426" s="70">
        <v>46013</v>
      </c>
      <c r="D1426" s="66" t="s">
        <v>529</v>
      </c>
      <c r="E1426" s="66" t="s">
        <v>529</v>
      </c>
      <c r="F1426" s="64">
        <v>46029</v>
      </c>
      <c r="G1426" s="96"/>
      <c r="H1426" s="96"/>
      <c r="I1426" s="64">
        <v>46015</v>
      </c>
      <c r="J1426" s="1015">
        <f t="shared" ca="1" si="37"/>
        <v>-44</v>
      </c>
      <c r="K1426" s="178" t="s">
        <v>6199</v>
      </c>
      <c r="L1426" s="72" t="s">
        <v>572</v>
      </c>
      <c r="M1426" s="72" t="s">
        <v>573</v>
      </c>
      <c r="N1426" s="72" t="s">
        <v>297</v>
      </c>
      <c r="O1426" s="72" t="s">
        <v>6200</v>
      </c>
      <c r="P1426" s="72" t="s">
        <v>6201</v>
      </c>
      <c r="Q1426" s="72" t="s">
        <v>6202</v>
      </c>
      <c r="R1426" s="61" t="s">
        <v>67</v>
      </c>
      <c r="S1426" s="72" t="s">
        <v>6203</v>
      </c>
      <c r="T1426" s="72" t="s">
        <v>56</v>
      </c>
      <c r="U1426" s="356" t="s">
        <v>447</v>
      </c>
      <c r="V1426" s="261">
        <v>46015</v>
      </c>
    </row>
    <row r="1427" spans="1:33" ht="25.5">
      <c r="A1427" s="350">
        <v>1429</v>
      </c>
      <c r="B1427" s="168" t="s">
        <v>6204</v>
      </c>
      <c r="C1427" s="70">
        <v>46013</v>
      </c>
      <c r="D1427" s="66" t="s">
        <v>82</v>
      </c>
      <c r="E1427" s="66" t="s">
        <v>82</v>
      </c>
      <c r="F1427" s="64">
        <v>46037</v>
      </c>
      <c r="G1427" s="96"/>
      <c r="H1427" s="96"/>
      <c r="I1427" s="64">
        <v>46015</v>
      </c>
      <c r="J1427" s="1015">
        <f t="shared" ca="1" si="37"/>
        <v>-49</v>
      </c>
      <c r="K1427" s="178" t="s">
        <v>6205</v>
      </c>
      <c r="L1427" s="72" t="s">
        <v>572</v>
      </c>
      <c r="M1427" s="72" t="s">
        <v>573</v>
      </c>
      <c r="N1427" s="72" t="s">
        <v>63</v>
      </c>
      <c r="O1427" s="72" t="s">
        <v>64</v>
      </c>
      <c r="P1427" s="72" t="s">
        <v>65</v>
      </c>
      <c r="Q1427" s="72" t="s">
        <v>6206</v>
      </c>
      <c r="R1427" s="61" t="s">
        <v>214</v>
      </c>
      <c r="T1427" s="72" t="s">
        <v>498</v>
      </c>
      <c r="U1427" s="356" t="s">
        <v>1442</v>
      </c>
      <c r="V1427" s="261">
        <v>46015</v>
      </c>
    </row>
    <row r="1428" spans="1:33" ht="25.5">
      <c r="A1428" s="72">
        <v>1430</v>
      </c>
      <c r="B1428" s="168" t="s">
        <v>6207</v>
      </c>
      <c r="C1428" s="70">
        <v>46010</v>
      </c>
      <c r="D1428" s="66" t="s">
        <v>82</v>
      </c>
      <c r="E1428" s="66" t="s">
        <v>82</v>
      </c>
      <c r="F1428" s="64">
        <v>46036</v>
      </c>
      <c r="G1428" s="96"/>
      <c r="H1428" s="96"/>
      <c r="I1428" s="64">
        <v>46015</v>
      </c>
      <c r="J1428" s="1015">
        <f t="shared" ca="1" si="37"/>
        <v>-44</v>
      </c>
      <c r="K1428" s="178" t="s">
        <v>6208</v>
      </c>
      <c r="L1428" s="72" t="s">
        <v>572</v>
      </c>
      <c r="M1428" s="72" t="s">
        <v>573</v>
      </c>
      <c r="N1428" s="72" t="s">
        <v>159</v>
      </c>
      <c r="O1428" s="72" t="s">
        <v>160</v>
      </c>
      <c r="P1428" s="72" t="s">
        <v>161</v>
      </c>
      <c r="Q1428" s="72" t="s">
        <v>2602</v>
      </c>
      <c r="R1428" s="61" t="s">
        <v>67</v>
      </c>
      <c r="S1428" s="72" t="s">
        <v>6209</v>
      </c>
      <c r="T1428" s="72" t="s">
        <v>56</v>
      </c>
      <c r="U1428" s="356" t="s">
        <v>330</v>
      </c>
      <c r="V1428" s="261">
        <v>46015</v>
      </c>
    </row>
    <row r="1429" spans="1:33" ht="25.5">
      <c r="A1429" s="350">
        <v>1431</v>
      </c>
      <c r="B1429" s="168" t="s">
        <v>6210</v>
      </c>
      <c r="C1429" s="70">
        <v>46010</v>
      </c>
      <c r="D1429" s="66" t="s">
        <v>82</v>
      </c>
      <c r="E1429" s="66" t="s">
        <v>82</v>
      </c>
      <c r="F1429" s="64">
        <v>46036</v>
      </c>
      <c r="G1429" s="96"/>
      <c r="H1429" s="96"/>
      <c r="I1429" s="64">
        <v>46015</v>
      </c>
      <c r="J1429" s="1015">
        <f t="shared" ca="1" si="37"/>
        <v>-45</v>
      </c>
      <c r="K1429" s="178" t="s">
        <v>6211</v>
      </c>
      <c r="L1429" s="72" t="s">
        <v>572</v>
      </c>
      <c r="M1429" s="72" t="s">
        <v>573</v>
      </c>
      <c r="N1429" s="72" t="s">
        <v>127</v>
      </c>
      <c r="O1429" s="72"/>
      <c r="Q1429" s="72" t="s">
        <v>6212</v>
      </c>
      <c r="R1429" s="61" t="s">
        <v>214</v>
      </c>
      <c r="S1429" s="72" t="s">
        <v>1120</v>
      </c>
      <c r="T1429" s="72" t="s">
        <v>56</v>
      </c>
      <c r="U1429" s="356" t="s">
        <v>265</v>
      </c>
      <c r="V1429" s="261">
        <v>46015</v>
      </c>
    </row>
    <row r="1430" spans="1:33" ht="25.5">
      <c r="A1430" s="72">
        <v>1432</v>
      </c>
      <c r="B1430" s="168" t="s">
        <v>6213</v>
      </c>
      <c r="C1430" s="70">
        <v>46010</v>
      </c>
      <c r="D1430" s="66" t="s">
        <v>82</v>
      </c>
      <c r="E1430" s="66" t="s">
        <v>82</v>
      </c>
      <c r="F1430" s="64">
        <v>46036</v>
      </c>
      <c r="G1430" s="96"/>
      <c r="H1430" s="96"/>
      <c r="I1430" s="64">
        <v>46015</v>
      </c>
      <c r="J1430" s="1015">
        <f t="shared" ca="1" si="37"/>
        <v>-45</v>
      </c>
      <c r="K1430" s="178" t="s">
        <v>6214</v>
      </c>
      <c r="L1430" s="72" t="s">
        <v>572</v>
      </c>
      <c r="M1430" s="72" t="s">
        <v>502</v>
      </c>
      <c r="N1430" s="72" t="s">
        <v>232</v>
      </c>
      <c r="O1430" s="72" t="s">
        <v>6215</v>
      </c>
      <c r="P1430" s="72" t="s">
        <v>6216</v>
      </c>
      <c r="Q1430" s="72" t="s">
        <v>6217</v>
      </c>
      <c r="R1430" s="61" t="s">
        <v>67</v>
      </c>
      <c r="S1430" s="72" t="s">
        <v>6218</v>
      </c>
      <c r="T1430" s="72" t="s">
        <v>56</v>
      </c>
      <c r="U1430" s="356" t="s">
        <v>447</v>
      </c>
      <c r="V1430" s="261">
        <v>46015</v>
      </c>
    </row>
    <row r="1431" spans="1:33" ht="25.5">
      <c r="A1431" s="350">
        <v>1433</v>
      </c>
      <c r="B1431" s="167" t="s">
        <v>6219</v>
      </c>
      <c r="C1431" s="70">
        <v>46014</v>
      </c>
      <c r="D1431" s="66" t="s">
        <v>82</v>
      </c>
      <c r="E1431" s="66" t="s">
        <v>82</v>
      </c>
      <c r="F1431" s="64">
        <v>46038</v>
      </c>
      <c r="G1431" s="96"/>
      <c r="H1431" s="96"/>
      <c r="I1431" s="64">
        <v>46015</v>
      </c>
      <c r="J1431" s="1015">
        <f t="shared" ca="1" si="37"/>
        <v>-45</v>
      </c>
      <c r="K1431" s="178" t="s">
        <v>6220</v>
      </c>
      <c r="L1431" s="72" t="s">
        <v>572</v>
      </c>
      <c r="M1431" s="72" t="s">
        <v>573</v>
      </c>
      <c r="N1431" s="72" t="s">
        <v>232</v>
      </c>
      <c r="O1431" s="72" t="s">
        <v>306</v>
      </c>
      <c r="P1431" s="72" t="s">
        <v>956</v>
      </c>
      <c r="Q1431" s="72" t="s">
        <v>6221</v>
      </c>
      <c r="R1431" s="61" t="s">
        <v>322</v>
      </c>
      <c r="S1431" s="72" t="s">
        <v>6222</v>
      </c>
      <c r="T1431" s="72" t="s">
        <v>56</v>
      </c>
      <c r="U1431" s="356" t="s">
        <v>186</v>
      </c>
      <c r="V1431" s="261">
        <v>46015</v>
      </c>
      <c r="AB1431" s="405" t="s">
        <v>6223</v>
      </c>
      <c r="AC1431" s="752">
        <v>46040.850289351853</v>
      </c>
    </row>
    <row r="1432" spans="1:33" ht="38.25">
      <c r="A1432" s="72">
        <v>1434</v>
      </c>
      <c r="B1432" s="168" t="s">
        <v>6224</v>
      </c>
      <c r="C1432" s="70">
        <v>46014</v>
      </c>
      <c r="D1432" s="66" t="s">
        <v>82</v>
      </c>
      <c r="E1432" s="66" t="s">
        <v>82</v>
      </c>
      <c r="F1432" s="64">
        <v>46038</v>
      </c>
      <c r="G1432" s="96"/>
      <c r="H1432" s="173"/>
      <c r="I1432" s="64">
        <v>46015</v>
      </c>
      <c r="J1432" s="1015">
        <f t="shared" ca="1" si="37"/>
        <v>-43</v>
      </c>
      <c r="K1432" s="178" t="s">
        <v>6225</v>
      </c>
      <c r="L1432" s="72" t="s">
        <v>572</v>
      </c>
      <c r="M1432" s="72" t="s">
        <v>573</v>
      </c>
      <c r="N1432" s="72" t="s">
        <v>134</v>
      </c>
      <c r="O1432" s="72" t="s">
        <v>1063</v>
      </c>
      <c r="P1432" s="72" t="s">
        <v>1064</v>
      </c>
      <c r="Q1432" s="72" t="s">
        <v>6226</v>
      </c>
      <c r="R1432" s="61" t="s">
        <v>337</v>
      </c>
      <c r="S1432" s="72" t="s">
        <v>6227</v>
      </c>
      <c r="T1432" s="72" t="s">
        <v>56</v>
      </c>
      <c r="U1432" s="356" t="s">
        <v>265</v>
      </c>
      <c r="V1432" s="261">
        <v>46015</v>
      </c>
      <c r="AB1432" s="405" t="s">
        <v>6228</v>
      </c>
      <c r="AC1432" s="752">
        <v>46042.586030092592</v>
      </c>
    </row>
    <row r="1433" spans="1:33" ht="38.25">
      <c r="A1433" s="350">
        <v>1435</v>
      </c>
      <c r="B1433" s="168" t="s">
        <v>6229</v>
      </c>
      <c r="C1433" s="70">
        <v>46014</v>
      </c>
      <c r="D1433" s="66" t="s">
        <v>82</v>
      </c>
      <c r="E1433" s="66" t="s">
        <v>82</v>
      </c>
      <c r="F1433" s="64">
        <v>46038</v>
      </c>
      <c r="G1433" s="96"/>
      <c r="H1433" s="173"/>
      <c r="I1433" s="64">
        <v>46015</v>
      </c>
      <c r="J1433" s="1015">
        <f t="shared" ca="1" si="37"/>
        <v>-43</v>
      </c>
      <c r="K1433" s="178" t="s">
        <v>6230</v>
      </c>
      <c r="L1433" s="72" t="s">
        <v>572</v>
      </c>
      <c r="M1433" s="72" t="s">
        <v>573</v>
      </c>
      <c r="N1433" s="72" t="s">
        <v>127</v>
      </c>
      <c r="O1433" s="72"/>
      <c r="Q1433" s="72" t="s">
        <v>6231</v>
      </c>
      <c r="R1433" s="61" t="s">
        <v>214</v>
      </c>
      <c r="S1433" s="72" t="s">
        <v>1120</v>
      </c>
      <c r="T1433" s="72" t="s">
        <v>56</v>
      </c>
      <c r="U1433" s="356" t="s">
        <v>265</v>
      </c>
      <c r="V1433" s="261">
        <v>46015</v>
      </c>
      <c r="AB1433" s="405" t="s">
        <v>6232</v>
      </c>
      <c r="AC1433" s="752">
        <v>46036.692372685182</v>
      </c>
    </row>
    <row r="1434" spans="1:33" ht="25.5">
      <c r="A1434" s="72">
        <v>1436</v>
      </c>
      <c r="B1434" s="168" t="s">
        <v>6233</v>
      </c>
      <c r="C1434" s="70">
        <v>46014</v>
      </c>
      <c r="D1434" s="66" t="s">
        <v>547</v>
      </c>
      <c r="E1434" s="66" t="s">
        <v>547</v>
      </c>
      <c r="F1434" s="64">
        <v>46038</v>
      </c>
      <c r="G1434" s="96"/>
      <c r="H1434" s="173"/>
      <c r="I1434" s="64">
        <v>46015</v>
      </c>
      <c r="J1434" s="1015">
        <f t="shared" ca="1" si="37"/>
        <v>-43</v>
      </c>
      <c r="K1434" s="178" t="s">
        <v>6234</v>
      </c>
      <c r="L1434" s="72" t="s">
        <v>572</v>
      </c>
      <c r="M1434" s="72" t="s">
        <v>573</v>
      </c>
      <c r="N1434" s="72" t="s">
        <v>63</v>
      </c>
      <c r="O1434" s="72" t="s">
        <v>64</v>
      </c>
      <c r="P1434" s="72" t="s">
        <v>450</v>
      </c>
      <c r="Q1434" s="72" t="s">
        <v>6235</v>
      </c>
      <c r="R1434" s="61" t="s">
        <v>67</v>
      </c>
      <c r="S1434" s="72" t="s">
        <v>6236</v>
      </c>
      <c r="T1434" s="72" t="s">
        <v>56</v>
      </c>
      <c r="U1434" s="393" t="s">
        <v>330</v>
      </c>
      <c r="V1434" s="261">
        <v>46015</v>
      </c>
      <c r="AB1434" s="405" t="s">
        <v>6237</v>
      </c>
      <c r="AC1434" s="752">
        <v>46031.598692129628</v>
      </c>
    </row>
    <row r="1435" spans="1:33" ht="38.25">
      <c r="A1435" s="350">
        <v>1437</v>
      </c>
      <c r="B1435" s="168" t="s">
        <v>6238</v>
      </c>
      <c r="C1435" s="70">
        <v>46014</v>
      </c>
      <c r="D1435" s="66" t="s">
        <v>82</v>
      </c>
      <c r="E1435" s="66" t="s">
        <v>82</v>
      </c>
      <c r="F1435" s="64">
        <v>46038</v>
      </c>
      <c r="G1435" s="96"/>
      <c r="H1435" s="173"/>
      <c r="I1435" s="64">
        <v>46015</v>
      </c>
      <c r="J1435" s="1015">
        <f t="shared" ca="1" si="37"/>
        <v>-43</v>
      </c>
      <c r="K1435" s="178" t="s">
        <v>6239</v>
      </c>
      <c r="L1435" s="72" t="s">
        <v>572</v>
      </c>
      <c r="M1435" s="72" t="s">
        <v>573</v>
      </c>
      <c r="N1435" s="72" t="s">
        <v>63</v>
      </c>
      <c r="O1435" s="72" t="s">
        <v>64</v>
      </c>
      <c r="P1435" s="72" t="s">
        <v>65</v>
      </c>
      <c r="Q1435" s="72" t="s">
        <v>6240</v>
      </c>
      <c r="R1435" s="61" t="s">
        <v>214</v>
      </c>
      <c r="S1435" s="72" t="s">
        <v>1442</v>
      </c>
      <c r="T1435" s="72" t="s">
        <v>56</v>
      </c>
      <c r="U1435" s="393" t="s">
        <v>2707</v>
      </c>
      <c r="V1435" s="261">
        <v>46015</v>
      </c>
      <c r="AB1435" s="405" t="s">
        <v>6241</v>
      </c>
      <c r="AC1435" s="752">
        <v>46042.056990740741</v>
      </c>
      <c r="AE1435" s="72" t="s">
        <v>91</v>
      </c>
      <c r="AF1435" s="64" t="s">
        <v>6242</v>
      </c>
      <c r="AG1435" s="64">
        <v>45678</v>
      </c>
    </row>
    <row r="1436" spans="1:33" ht="25.5">
      <c r="A1436" s="72">
        <v>1438</v>
      </c>
      <c r="B1436" s="168" t="s">
        <v>6243</v>
      </c>
      <c r="C1436" s="70">
        <v>46014</v>
      </c>
      <c r="D1436" s="66" t="s">
        <v>82</v>
      </c>
      <c r="E1436" s="66" t="s">
        <v>82</v>
      </c>
      <c r="F1436" s="64">
        <v>46038</v>
      </c>
      <c r="G1436" s="96"/>
      <c r="H1436" s="173"/>
      <c r="I1436" s="64">
        <v>46015</v>
      </c>
      <c r="J1436" s="1015">
        <f t="shared" ca="1" si="37"/>
        <v>-43</v>
      </c>
      <c r="K1436" s="178" t="s">
        <v>6244</v>
      </c>
      <c r="L1436" s="72" t="s">
        <v>572</v>
      </c>
      <c r="M1436" s="72" t="s">
        <v>573</v>
      </c>
      <c r="N1436" s="72" t="s">
        <v>127</v>
      </c>
      <c r="O1436" s="72"/>
      <c r="Q1436" s="72" t="s">
        <v>6245</v>
      </c>
      <c r="R1436" s="61" t="s">
        <v>214</v>
      </c>
      <c r="S1436" s="72" t="s">
        <v>6246</v>
      </c>
      <c r="T1436" s="72" t="s">
        <v>56</v>
      </c>
      <c r="U1436" s="393" t="s">
        <v>2707</v>
      </c>
      <c r="V1436" s="261">
        <v>46015</v>
      </c>
      <c r="AB1436" s="405" t="s">
        <v>6247</v>
      </c>
      <c r="AC1436" s="752">
        <v>46042.037627314814</v>
      </c>
    </row>
    <row r="1437" spans="1:33" ht="38.25">
      <c r="A1437" s="350">
        <v>1439</v>
      </c>
      <c r="B1437" s="168" t="s">
        <v>6248</v>
      </c>
      <c r="C1437" s="70">
        <v>46014</v>
      </c>
      <c r="D1437" s="66" t="s">
        <v>82</v>
      </c>
      <c r="E1437" s="66" t="s">
        <v>82</v>
      </c>
      <c r="F1437" s="64">
        <v>46038</v>
      </c>
      <c r="G1437" s="96"/>
      <c r="H1437" s="173"/>
      <c r="I1437" s="64">
        <v>46015</v>
      </c>
      <c r="J1437" s="1015">
        <f t="shared" ca="1" si="37"/>
        <v>-43</v>
      </c>
      <c r="K1437" s="178" t="s">
        <v>6249</v>
      </c>
      <c r="L1437" s="72" t="s">
        <v>572</v>
      </c>
      <c r="M1437" s="72" t="s">
        <v>573</v>
      </c>
      <c r="N1437" s="72" t="s">
        <v>159</v>
      </c>
      <c r="O1437" s="72" t="s">
        <v>160</v>
      </c>
      <c r="P1437" s="72" t="s">
        <v>161</v>
      </c>
      <c r="Q1437" s="72" t="s">
        <v>6250</v>
      </c>
      <c r="R1437" s="61" t="s">
        <v>67</v>
      </c>
      <c r="S1437" s="72" t="s">
        <v>6251</v>
      </c>
      <c r="T1437" s="72" t="s">
        <v>56</v>
      </c>
      <c r="U1437" s="356" t="s">
        <v>385</v>
      </c>
      <c r="V1437" s="261">
        <v>46015</v>
      </c>
      <c r="AB1437" s="405" t="s">
        <v>6252</v>
      </c>
      <c r="AC1437" s="752">
        <v>46031.42487268518</v>
      </c>
    </row>
    <row r="1438" spans="1:33" ht="38.25">
      <c r="A1438" s="72">
        <v>1440</v>
      </c>
      <c r="B1438" s="168" t="s">
        <v>6253</v>
      </c>
      <c r="C1438" s="70">
        <v>46014</v>
      </c>
      <c r="D1438" s="66" t="s">
        <v>547</v>
      </c>
      <c r="E1438" s="66" t="s">
        <v>547</v>
      </c>
      <c r="F1438" s="64">
        <v>46038</v>
      </c>
      <c r="G1438" s="96"/>
      <c r="H1438" s="173"/>
      <c r="I1438" s="64">
        <v>46015</v>
      </c>
      <c r="J1438" s="1015">
        <f t="shared" ca="1" si="37"/>
        <v>-43</v>
      </c>
      <c r="K1438" s="178" t="s">
        <v>6254</v>
      </c>
      <c r="L1438" s="72" t="s">
        <v>572</v>
      </c>
      <c r="M1438" s="72" t="s">
        <v>573</v>
      </c>
      <c r="N1438" s="72" t="s">
        <v>144</v>
      </c>
      <c r="O1438" s="72" t="s">
        <v>145</v>
      </c>
      <c r="P1438" s="72" t="s">
        <v>146</v>
      </c>
      <c r="Q1438" s="72" t="s">
        <v>6255</v>
      </c>
      <c r="R1438" s="61" t="s">
        <v>67</v>
      </c>
      <c r="S1438" s="72" t="s">
        <v>6256</v>
      </c>
      <c r="T1438" s="72" t="s">
        <v>56</v>
      </c>
      <c r="U1438" s="356" t="s">
        <v>330</v>
      </c>
      <c r="V1438" s="261">
        <v>46015</v>
      </c>
      <c r="AB1438" s="405" t="s">
        <v>6257</v>
      </c>
      <c r="AC1438" s="752">
        <v>46035.57304398148</v>
      </c>
    </row>
    <row r="1439" spans="1:33" ht="25.5">
      <c r="A1439" s="350">
        <v>1441</v>
      </c>
      <c r="B1439" s="168" t="s">
        <v>6258</v>
      </c>
      <c r="C1439" s="70">
        <v>46014</v>
      </c>
      <c r="D1439" s="66" t="s">
        <v>82</v>
      </c>
      <c r="E1439" s="66" t="s">
        <v>82</v>
      </c>
      <c r="F1439" s="64">
        <v>46038</v>
      </c>
      <c r="G1439" s="96"/>
      <c r="H1439" s="173"/>
      <c r="I1439" s="64">
        <v>46015</v>
      </c>
      <c r="J1439" s="1015">
        <f t="shared" ca="1" si="37"/>
        <v>-43</v>
      </c>
      <c r="K1439" s="178" t="s">
        <v>6259</v>
      </c>
      <c r="L1439" s="72" t="s">
        <v>572</v>
      </c>
      <c r="M1439" s="72" t="s">
        <v>573</v>
      </c>
      <c r="N1439" s="72" t="s">
        <v>127</v>
      </c>
      <c r="O1439" s="72"/>
      <c r="Q1439" s="72" t="s">
        <v>6260</v>
      </c>
      <c r="R1439" s="61" t="s">
        <v>214</v>
      </c>
      <c r="S1439" s="72" t="s">
        <v>6246</v>
      </c>
      <c r="T1439" s="72" t="s">
        <v>56</v>
      </c>
      <c r="U1439" s="452" t="s">
        <v>924</v>
      </c>
      <c r="V1439" s="261">
        <v>46015</v>
      </c>
    </row>
    <row r="1440" spans="1:33" ht="38.25">
      <c r="A1440" s="72">
        <v>1442</v>
      </c>
      <c r="B1440" s="168" t="s">
        <v>6261</v>
      </c>
      <c r="C1440" s="70">
        <v>46014</v>
      </c>
      <c r="D1440" s="66" t="s">
        <v>529</v>
      </c>
      <c r="E1440" s="66" t="s">
        <v>529</v>
      </c>
      <c r="F1440" s="64">
        <v>46030</v>
      </c>
      <c r="G1440" s="96"/>
      <c r="H1440" s="173"/>
      <c r="I1440" s="64">
        <v>46015</v>
      </c>
      <c r="J1440" s="1015">
        <f t="shared" ca="1" si="37"/>
        <v>-43</v>
      </c>
      <c r="K1440" s="178" t="s">
        <v>6262</v>
      </c>
      <c r="L1440" s="72" t="s">
        <v>4019</v>
      </c>
      <c r="M1440" s="72" t="s">
        <v>49</v>
      </c>
      <c r="N1440" s="72" t="s">
        <v>152</v>
      </c>
      <c r="O1440" s="72" t="s">
        <v>275</v>
      </c>
      <c r="P1440" s="72" t="s">
        <v>276</v>
      </c>
      <c r="Q1440" s="72" t="s">
        <v>6263</v>
      </c>
      <c r="R1440" s="61" t="s">
        <v>214</v>
      </c>
      <c r="S1440" s="72" t="s">
        <v>6246</v>
      </c>
      <c r="T1440" s="72" t="s">
        <v>56</v>
      </c>
      <c r="U1440" s="452" t="s">
        <v>924</v>
      </c>
      <c r="V1440" s="261">
        <v>46015</v>
      </c>
    </row>
    <row r="1441" spans="1:34" ht="102">
      <c r="A1441" s="350">
        <v>1443</v>
      </c>
      <c r="B1441" s="167" t="s">
        <v>6264</v>
      </c>
      <c r="C1441" s="70">
        <v>46014</v>
      </c>
      <c r="D1441" s="66" t="s">
        <v>47</v>
      </c>
      <c r="E1441" s="66" t="s">
        <v>47</v>
      </c>
      <c r="F1441" s="64">
        <v>46014</v>
      </c>
      <c r="G1441" s="247"/>
      <c r="H1441" s="247"/>
      <c r="I1441" s="64">
        <v>46015</v>
      </c>
      <c r="J1441" s="1015">
        <f t="shared" ca="1" si="37"/>
        <v>-48</v>
      </c>
      <c r="K1441" s="178" t="s">
        <v>420</v>
      </c>
      <c r="L1441" s="72" t="s">
        <v>572</v>
      </c>
      <c r="M1441" s="72" t="s">
        <v>573</v>
      </c>
      <c r="N1441" s="72" t="s">
        <v>232</v>
      </c>
      <c r="O1441" s="72" t="s">
        <v>6265</v>
      </c>
      <c r="P1441" s="72" t="s">
        <v>6266</v>
      </c>
      <c r="Q1441" s="72" t="s">
        <v>6267</v>
      </c>
      <c r="R1441" s="178" t="s">
        <v>67</v>
      </c>
      <c r="S1441" s="72" t="s">
        <v>6268</v>
      </c>
      <c r="T1441" s="72" t="s">
        <v>56</v>
      </c>
      <c r="U1441" s="452" t="s">
        <v>2707</v>
      </c>
      <c r="V1441" s="261">
        <v>46015</v>
      </c>
    </row>
    <row r="1442" spans="1:34" ht="25.5">
      <c r="A1442" s="72">
        <v>1444</v>
      </c>
      <c r="B1442" s="168" t="s">
        <v>6269</v>
      </c>
      <c r="C1442" s="70">
        <v>46003</v>
      </c>
      <c r="D1442" s="66" t="s">
        <v>47</v>
      </c>
      <c r="E1442" s="66" t="s">
        <v>47</v>
      </c>
      <c r="F1442" s="64">
        <v>46014</v>
      </c>
      <c r="G1442" s="247"/>
      <c r="H1442" s="247"/>
      <c r="I1442" s="64">
        <v>46015</v>
      </c>
      <c r="J1442" s="1015" t="e">
        <f ca="1">IF(AND(#REF!&lt;&gt;"",#REF!&lt;&gt;"",#REF!&lt;&gt;""),IF(NETWORKDAYS.INTL(TODAY(),#REF!,1,festivos)&gt;=0,NETWORKDAYS.INTL(TODAY(),#REF!,1,festivos)-1,NETWORKDAYS.INTL(TODAY(),#REF!,1,festivos)+1),"")</f>
        <v>#REF!</v>
      </c>
      <c r="K1442" s="178" t="s">
        <v>6270</v>
      </c>
      <c r="L1442" s="72" t="s">
        <v>572</v>
      </c>
      <c r="M1442" s="72" t="s">
        <v>573</v>
      </c>
      <c r="N1442" s="72" t="s">
        <v>127</v>
      </c>
      <c r="O1442" s="72"/>
      <c r="Q1442" s="72" t="s">
        <v>6271</v>
      </c>
      <c r="R1442" s="61" t="s">
        <v>214</v>
      </c>
      <c r="S1442" s="72" t="s">
        <v>6272</v>
      </c>
      <c r="T1442" s="72" t="s">
        <v>56</v>
      </c>
      <c r="U1442" s="452" t="s">
        <v>6273</v>
      </c>
      <c r="V1442" s="261">
        <v>46015</v>
      </c>
    </row>
    <row r="1443" spans="1:34" ht="102">
      <c r="A1443" s="350">
        <v>1445</v>
      </c>
      <c r="B1443" s="168" t="s">
        <v>6274</v>
      </c>
      <c r="C1443" s="70">
        <v>45989</v>
      </c>
      <c r="D1443" s="66" t="s">
        <v>124</v>
      </c>
      <c r="E1443" s="66" t="s">
        <v>124</v>
      </c>
      <c r="F1443" s="64">
        <v>46014</v>
      </c>
      <c r="G1443" s="247"/>
      <c r="H1443" s="247"/>
      <c r="I1443" s="64">
        <v>46015</v>
      </c>
      <c r="J1443" s="1015">
        <f t="shared" ref="J1443:J1466" ca="1" si="38">IF(AND(B1442&lt;&gt;"",E1442&lt;&gt;"",F1442&lt;&gt;""),IF(NETWORKDAYS.INTL(TODAY(),F1442,1,festivos)&gt;=0,NETWORKDAYS.INTL(TODAY(),F1442,1,festivos)-1,NETWORKDAYS.INTL(TODAY(),F1442,1,festivos)+1),"")</f>
        <v>-58</v>
      </c>
      <c r="K1443" s="178" t="s">
        <v>6275</v>
      </c>
      <c r="L1443" s="72" t="s">
        <v>4019</v>
      </c>
      <c r="M1443" s="72" t="s">
        <v>49</v>
      </c>
      <c r="N1443" s="72" t="s">
        <v>318</v>
      </c>
      <c r="O1443" s="72" t="s">
        <v>319</v>
      </c>
      <c r="P1443" s="72" t="s">
        <v>320</v>
      </c>
      <c r="Q1443" s="72" t="s">
        <v>6276</v>
      </c>
      <c r="R1443" s="61" t="s">
        <v>67</v>
      </c>
      <c r="S1443" s="72" t="s">
        <v>6277</v>
      </c>
      <c r="T1443" s="72" t="s">
        <v>56</v>
      </c>
      <c r="U1443" s="393" t="s">
        <v>2707</v>
      </c>
      <c r="V1443" s="261">
        <v>46015</v>
      </c>
    </row>
    <row r="1444" spans="1:34" ht="38.25">
      <c r="A1444" s="72">
        <v>1446</v>
      </c>
      <c r="B1444" s="167" t="s">
        <v>6278</v>
      </c>
      <c r="C1444" s="70">
        <v>46015</v>
      </c>
      <c r="D1444" s="66" t="s">
        <v>82</v>
      </c>
      <c r="E1444" s="66" t="s">
        <v>82</v>
      </c>
      <c r="F1444" s="70">
        <v>46041</v>
      </c>
      <c r="G1444" s="96"/>
      <c r="H1444" s="96"/>
      <c r="I1444" s="64">
        <v>46017</v>
      </c>
      <c r="J1444" s="1015">
        <f t="shared" ca="1" si="38"/>
        <v>-58</v>
      </c>
      <c r="K1444" s="71" t="s">
        <v>6279</v>
      </c>
      <c r="L1444" s="67" t="s">
        <v>572</v>
      </c>
      <c r="M1444" s="67" t="s">
        <v>573</v>
      </c>
      <c r="N1444" s="72" t="s">
        <v>867</v>
      </c>
      <c r="O1444" s="72" t="s">
        <v>942</v>
      </c>
      <c r="P1444" s="72" t="s">
        <v>943</v>
      </c>
      <c r="Q1444" s="71" t="s">
        <v>6280</v>
      </c>
      <c r="R1444" s="61" t="s">
        <v>322</v>
      </c>
      <c r="S1444" s="72" t="s">
        <v>6281</v>
      </c>
      <c r="T1444" s="72" t="s">
        <v>56</v>
      </c>
      <c r="U1444" s="356" t="s">
        <v>330</v>
      </c>
      <c r="V1444" s="261">
        <v>46017</v>
      </c>
      <c r="AB1444" s="405" t="s">
        <v>6282</v>
      </c>
      <c r="AC1444" s="752">
        <v>46031.600856481477</v>
      </c>
    </row>
    <row r="1445" spans="1:34" ht="25.5">
      <c r="A1445" s="350">
        <v>1447</v>
      </c>
      <c r="B1445" s="168" t="s">
        <v>6283</v>
      </c>
      <c r="C1445" s="70">
        <v>46014</v>
      </c>
      <c r="D1445" s="66" t="s">
        <v>82</v>
      </c>
      <c r="E1445" s="66" t="s">
        <v>82</v>
      </c>
      <c r="F1445" s="70">
        <v>46038</v>
      </c>
      <c r="G1445" s="96"/>
      <c r="H1445" s="96"/>
      <c r="I1445" s="64">
        <v>46017</v>
      </c>
      <c r="J1445" s="1015">
        <f t="shared" ca="1" si="38"/>
        <v>-42</v>
      </c>
      <c r="K1445" s="71" t="s">
        <v>6284</v>
      </c>
      <c r="L1445" s="67" t="s">
        <v>572</v>
      </c>
      <c r="M1445" s="67" t="s">
        <v>573</v>
      </c>
      <c r="N1445" s="72" t="s">
        <v>127</v>
      </c>
      <c r="O1445" s="72"/>
      <c r="Q1445" s="71" t="s">
        <v>1120</v>
      </c>
      <c r="R1445" s="61" t="s">
        <v>214</v>
      </c>
      <c r="S1445" s="72" t="s">
        <v>1120</v>
      </c>
      <c r="T1445" s="72" t="s">
        <v>56</v>
      </c>
      <c r="U1445" s="356" t="s">
        <v>265</v>
      </c>
      <c r="V1445" s="261">
        <v>46017</v>
      </c>
    </row>
    <row r="1446" spans="1:34" ht="25.5">
      <c r="A1446" s="72">
        <v>1448</v>
      </c>
      <c r="B1446" s="168" t="s">
        <v>6285</v>
      </c>
      <c r="C1446" s="70">
        <v>46014</v>
      </c>
      <c r="D1446" s="66" t="s">
        <v>82</v>
      </c>
      <c r="E1446" s="66" t="s">
        <v>82</v>
      </c>
      <c r="F1446" s="70">
        <v>46038</v>
      </c>
      <c r="G1446" s="96"/>
      <c r="H1446" s="96"/>
      <c r="I1446" s="64">
        <v>46017</v>
      </c>
      <c r="J1446" s="1015">
        <f t="shared" ca="1" si="38"/>
        <v>-43</v>
      </c>
      <c r="K1446" s="71" t="s">
        <v>6286</v>
      </c>
      <c r="L1446" s="67" t="s">
        <v>572</v>
      </c>
      <c r="M1446" s="67" t="s">
        <v>573</v>
      </c>
      <c r="N1446" s="72" t="s">
        <v>99</v>
      </c>
      <c r="O1446" s="72" t="s">
        <v>646</v>
      </c>
      <c r="P1446" s="72" t="s">
        <v>647</v>
      </c>
      <c r="Q1446" s="71" t="s">
        <v>1332</v>
      </c>
      <c r="R1446" s="61" t="s">
        <v>67</v>
      </c>
      <c r="S1446" s="72" t="s">
        <v>6287</v>
      </c>
      <c r="T1446" s="72" t="s">
        <v>56</v>
      </c>
      <c r="U1446" s="393" t="s">
        <v>924</v>
      </c>
      <c r="V1446" s="261">
        <v>46017</v>
      </c>
      <c r="AB1446" s="405" t="s">
        <v>6288</v>
      </c>
      <c r="AC1446" s="752">
        <v>46040.833634259259</v>
      </c>
    </row>
    <row r="1447" spans="1:34" ht="25.5">
      <c r="A1447" s="350">
        <v>1449</v>
      </c>
      <c r="B1447" s="168" t="s">
        <v>6289</v>
      </c>
      <c r="C1447" s="70" t="s">
        <v>6290</v>
      </c>
      <c r="D1447" s="66" t="s">
        <v>570</v>
      </c>
      <c r="E1447" s="66" t="s">
        <v>570</v>
      </c>
      <c r="F1447" s="70">
        <v>46037</v>
      </c>
      <c r="G1447" s="96"/>
      <c r="H1447" s="96"/>
      <c r="I1447" s="64">
        <v>46017</v>
      </c>
      <c r="J1447" s="1015">
        <f t="shared" ca="1" si="38"/>
        <v>-43</v>
      </c>
      <c r="K1447" s="71" t="s">
        <v>6291</v>
      </c>
      <c r="L1447" s="67" t="s">
        <v>572</v>
      </c>
      <c r="M1447" s="67" t="s">
        <v>573</v>
      </c>
      <c r="N1447" s="67" t="s">
        <v>142</v>
      </c>
      <c r="O1447" s="60" t="s">
        <v>64</v>
      </c>
      <c r="P1447" s="67" t="s">
        <v>65</v>
      </c>
      <c r="Q1447" s="71" t="s">
        <v>6292</v>
      </c>
      <c r="R1447" s="61" t="s">
        <v>67</v>
      </c>
      <c r="S1447" s="72" t="s">
        <v>2025</v>
      </c>
      <c r="T1447" s="72" t="s">
        <v>56</v>
      </c>
      <c r="U1447" s="393" t="s">
        <v>2707</v>
      </c>
      <c r="V1447" s="261">
        <v>46017</v>
      </c>
    </row>
    <row r="1448" spans="1:34" ht="25.5">
      <c r="A1448" s="72">
        <v>1450</v>
      </c>
      <c r="B1448" s="167" t="s">
        <v>6293</v>
      </c>
      <c r="C1448" s="63">
        <v>46017</v>
      </c>
      <c r="D1448" s="66" t="s">
        <v>547</v>
      </c>
      <c r="E1448" s="66" t="s">
        <v>547</v>
      </c>
      <c r="F1448" s="70">
        <v>46042</v>
      </c>
      <c r="G1448" s="96"/>
      <c r="H1448" s="96"/>
      <c r="I1448" s="64">
        <v>46017</v>
      </c>
      <c r="J1448" s="1015">
        <f t="shared" ca="1" si="38"/>
        <v>-44</v>
      </c>
      <c r="K1448" s="71" t="s">
        <v>6294</v>
      </c>
      <c r="L1448" s="67" t="s">
        <v>572</v>
      </c>
      <c r="M1448" s="67" t="s">
        <v>573</v>
      </c>
      <c r="N1448" s="67" t="s">
        <v>142</v>
      </c>
      <c r="O1448" s="60" t="s">
        <v>64</v>
      </c>
      <c r="P1448" s="67" t="s">
        <v>450</v>
      </c>
      <c r="Q1448" s="71" t="s">
        <v>6295</v>
      </c>
      <c r="R1448" s="61" t="s">
        <v>67</v>
      </c>
      <c r="S1448" s="72" t="s">
        <v>6296</v>
      </c>
      <c r="T1448" s="72" t="s">
        <v>56</v>
      </c>
      <c r="U1448" s="356" t="s">
        <v>385</v>
      </c>
      <c r="V1448" s="261">
        <v>46017</v>
      </c>
      <c r="AB1448" s="405" t="s">
        <v>6297</v>
      </c>
      <c r="AC1448" s="752">
        <v>46031.482256944444</v>
      </c>
    </row>
    <row r="1449" spans="1:34" ht="25.5">
      <c r="A1449" s="350">
        <v>1451</v>
      </c>
      <c r="B1449" s="167" t="s">
        <v>6298</v>
      </c>
      <c r="C1449" s="63">
        <v>46017</v>
      </c>
      <c r="D1449" s="66" t="s">
        <v>82</v>
      </c>
      <c r="E1449" s="66" t="s">
        <v>82</v>
      </c>
      <c r="F1449" s="70">
        <v>46042</v>
      </c>
      <c r="G1449" s="96"/>
      <c r="H1449" s="96"/>
      <c r="I1449" s="64">
        <v>46017</v>
      </c>
      <c r="J1449" s="1015">
        <f t="shared" ca="1" si="38"/>
        <v>-41</v>
      </c>
      <c r="K1449" s="71" t="s">
        <v>6299</v>
      </c>
      <c r="L1449" s="67" t="s">
        <v>572</v>
      </c>
      <c r="M1449" s="67" t="s">
        <v>502</v>
      </c>
      <c r="N1449" s="72" t="s">
        <v>63</v>
      </c>
      <c r="O1449" s="72" t="s">
        <v>64</v>
      </c>
      <c r="P1449" s="72" t="s">
        <v>65</v>
      </c>
      <c r="Q1449" s="71" t="s">
        <v>6300</v>
      </c>
      <c r="R1449" s="314" t="s">
        <v>67</v>
      </c>
      <c r="S1449" s="72" t="s">
        <v>6301</v>
      </c>
      <c r="T1449" s="72" t="s">
        <v>56</v>
      </c>
      <c r="U1449" s="356" t="s">
        <v>924</v>
      </c>
      <c r="V1449" s="261">
        <v>46017</v>
      </c>
      <c r="AB1449" s="405" t="s">
        <v>6302</v>
      </c>
      <c r="AC1449" s="752">
        <v>46036.67288194444</v>
      </c>
    </row>
    <row r="1450" spans="1:34" ht="63.75">
      <c r="A1450" s="72">
        <v>1452</v>
      </c>
      <c r="B1450" s="167" t="s">
        <v>6303</v>
      </c>
      <c r="C1450" s="63">
        <v>46017</v>
      </c>
      <c r="D1450" s="66" t="s">
        <v>547</v>
      </c>
      <c r="E1450" s="66" t="s">
        <v>547</v>
      </c>
      <c r="F1450" s="70">
        <v>46042</v>
      </c>
      <c r="G1450" s="96"/>
      <c r="H1450" s="96"/>
      <c r="I1450" s="64">
        <v>46017</v>
      </c>
      <c r="J1450" s="1015">
        <f t="shared" ca="1" si="38"/>
        <v>-41</v>
      </c>
      <c r="K1450" s="71" t="s">
        <v>6131</v>
      </c>
      <c r="L1450" s="67" t="s">
        <v>572</v>
      </c>
      <c r="M1450" s="67" t="s">
        <v>573</v>
      </c>
      <c r="N1450" s="72" t="s">
        <v>159</v>
      </c>
      <c r="O1450" s="72" t="s">
        <v>160</v>
      </c>
      <c r="P1450" s="72" t="s">
        <v>161</v>
      </c>
      <c r="Q1450" s="71" t="s">
        <v>6304</v>
      </c>
      <c r="R1450" s="61" t="s">
        <v>67</v>
      </c>
      <c r="S1450" s="72" t="s">
        <v>6305</v>
      </c>
      <c r="T1450" s="72" t="s">
        <v>56</v>
      </c>
      <c r="U1450" s="356" t="s">
        <v>186</v>
      </c>
      <c r="V1450" s="261">
        <v>46017</v>
      </c>
      <c r="AB1450" s="64" t="s">
        <v>6306</v>
      </c>
      <c r="AC1450" s="64">
        <v>46044</v>
      </c>
      <c r="AE1450" s="72" t="s">
        <v>91</v>
      </c>
      <c r="AF1450" s="64" t="s">
        <v>6307</v>
      </c>
      <c r="AG1450" s="64">
        <v>46045</v>
      </c>
      <c r="AH1450" s="64">
        <v>46048</v>
      </c>
    </row>
    <row r="1451" spans="1:34" ht="38.25">
      <c r="A1451" s="350">
        <v>1453</v>
      </c>
      <c r="B1451" s="167" t="s">
        <v>6308</v>
      </c>
      <c r="C1451" s="63">
        <v>46015</v>
      </c>
      <c r="D1451" s="66" t="s">
        <v>82</v>
      </c>
      <c r="E1451" s="66" t="s">
        <v>82</v>
      </c>
      <c r="F1451" s="70">
        <v>46041</v>
      </c>
      <c r="G1451" s="96"/>
      <c r="H1451" s="96"/>
      <c r="I1451" s="64">
        <v>46017</v>
      </c>
      <c r="J1451" s="1015">
        <f t="shared" ca="1" si="38"/>
        <v>-41</v>
      </c>
      <c r="K1451" s="71" t="s">
        <v>6309</v>
      </c>
      <c r="L1451" s="67" t="s">
        <v>572</v>
      </c>
      <c r="M1451" s="67" t="s">
        <v>573</v>
      </c>
      <c r="N1451" s="72" t="s">
        <v>63</v>
      </c>
      <c r="O1451" s="72" t="s">
        <v>64</v>
      </c>
      <c r="P1451" s="72" t="s">
        <v>450</v>
      </c>
      <c r="Q1451" s="71" t="s">
        <v>6310</v>
      </c>
      <c r="R1451" s="61" t="s">
        <v>67</v>
      </c>
      <c r="S1451" s="72" t="s">
        <v>6311</v>
      </c>
      <c r="T1451" s="72" t="s">
        <v>56</v>
      </c>
      <c r="U1451" s="356" t="s">
        <v>385</v>
      </c>
      <c r="V1451" s="261">
        <v>46017</v>
      </c>
      <c r="AB1451" s="405" t="s">
        <v>6312</v>
      </c>
      <c r="AC1451" s="752">
        <v>46031.480567129627</v>
      </c>
    </row>
    <row r="1452" spans="1:34" ht="25.5">
      <c r="A1452" s="72">
        <v>1454</v>
      </c>
      <c r="B1452" s="167" t="s">
        <v>6313</v>
      </c>
      <c r="C1452" s="70">
        <v>46015</v>
      </c>
      <c r="D1452" s="66" t="s">
        <v>82</v>
      </c>
      <c r="E1452" s="66" t="s">
        <v>82</v>
      </c>
      <c r="F1452" s="70">
        <v>46041</v>
      </c>
      <c r="G1452" s="96"/>
      <c r="H1452" s="96"/>
      <c r="I1452" s="64">
        <v>46017</v>
      </c>
      <c r="J1452" s="1015">
        <f t="shared" ca="1" si="38"/>
        <v>-42</v>
      </c>
      <c r="K1452" s="71" t="s">
        <v>6314</v>
      </c>
      <c r="L1452" s="67" t="s">
        <v>572</v>
      </c>
      <c r="M1452" s="67" t="s">
        <v>573</v>
      </c>
      <c r="N1452" s="72" t="s">
        <v>127</v>
      </c>
      <c r="O1452" s="72"/>
      <c r="Q1452" s="71" t="s">
        <v>6315</v>
      </c>
      <c r="R1452" s="61" t="s">
        <v>214</v>
      </c>
      <c r="T1452" s="72" t="s">
        <v>56</v>
      </c>
      <c r="U1452" s="356" t="s">
        <v>447</v>
      </c>
      <c r="V1452" s="261">
        <v>46017</v>
      </c>
      <c r="AB1452" s="405" t="s">
        <v>6316</v>
      </c>
      <c r="AC1452" s="752">
        <v>46030.624791666662</v>
      </c>
    </row>
    <row r="1453" spans="1:34" ht="25.5">
      <c r="A1453" s="350">
        <v>1455</v>
      </c>
      <c r="B1453" s="167" t="s">
        <v>6317</v>
      </c>
      <c r="C1453" s="70">
        <v>46009</v>
      </c>
      <c r="D1453" s="66" t="s">
        <v>82</v>
      </c>
      <c r="E1453" s="66" t="s">
        <v>82</v>
      </c>
      <c r="F1453" s="70">
        <v>46035</v>
      </c>
      <c r="G1453" s="96"/>
      <c r="H1453" s="96"/>
      <c r="I1453" s="64">
        <v>46017</v>
      </c>
      <c r="J1453" s="1015">
        <f t="shared" ca="1" si="38"/>
        <v>-42</v>
      </c>
      <c r="K1453" s="71" t="s">
        <v>6318</v>
      </c>
      <c r="L1453" s="67" t="s">
        <v>572</v>
      </c>
      <c r="M1453" s="67" t="s">
        <v>573</v>
      </c>
      <c r="N1453" s="72" t="s">
        <v>297</v>
      </c>
      <c r="O1453" s="72" t="s">
        <v>298</v>
      </c>
      <c r="P1453" s="72" t="s">
        <v>299</v>
      </c>
      <c r="Q1453" s="71" t="s">
        <v>6127</v>
      </c>
      <c r="R1453" s="61" t="s">
        <v>67</v>
      </c>
      <c r="S1453" s="72" t="s">
        <v>6170</v>
      </c>
      <c r="T1453" s="72" t="s">
        <v>56</v>
      </c>
      <c r="U1453" s="356" t="s">
        <v>265</v>
      </c>
      <c r="V1453" s="261">
        <v>46017</v>
      </c>
    </row>
    <row r="1454" spans="1:34" ht="25.5">
      <c r="A1454" s="72">
        <v>1456</v>
      </c>
      <c r="B1454" s="167" t="s">
        <v>6319</v>
      </c>
      <c r="C1454" s="70">
        <v>46008</v>
      </c>
      <c r="D1454" s="66" t="s">
        <v>82</v>
      </c>
      <c r="E1454" s="66" t="s">
        <v>82</v>
      </c>
      <c r="F1454" s="70">
        <v>46031</v>
      </c>
      <c r="G1454" s="96"/>
      <c r="H1454" s="96"/>
      <c r="I1454" s="64">
        <v>46017</v>
      </c>
      <c r="J1454" s="1015">
        <f t="shared" ca="1" si="38"/>
        <v>-46</v>
      </c>
      <c r="K1454" s="71" t="s">
        <v>6320</v>
      </c>
      <c r="L1454" s="67" t="s">
        <v>572</v>
      </c>
      <c r="M1454" s="67" t="s">
        <v>573</v>
      </c>
      <c r="N1454" s="72" t="s">
        <v>127</v>
      </c>
      <c r="O1454" s="72"/>
      <c r="Q1454" s="71" t="s">
        <v>6321</v>
      </c>
      <c r="R1454" s="61" t="s">
        <v>67</v>
      </c>
      <c r="S1454" s="72" t="s">
        <v>4187</v>
      </c>
      <c r="T1454" s="72" t="s">
        <v>69</v>
      </c>
      <c r="U1454" s="356" t="s">
        <v>70</v>
      </c>
      <c r="V1454" s="261">
        <v>46017</v>
      </c>
    </row>
    <row r="1455" spans="1:34" ht="25.5">
      <c r="A1455" s="350">
        <v>1457</v>
      </c>
      <c r="B1455" s="167" t="s">
        <v>6322</v>
      </c>
      <c r="C1455" s="70">
        <v>46017</v>
      </c>
      <c r="D1455" s="66" t="s">
        <v>3859</v>
      </c>
      <c r="E1455" s="66" t="s">
        <v>3859</v>
      </c>
      <c r="F1455" s="70">
        <v>46042</v>
      </c>
      <c r="G1455" s="96"/>
      <c r="H1455" s="96"/>
      <c r="I1455" s="64">
        <v>46017</v>
      </c>
      <c r="J1455" s="1015">
        <f t="shared" ca="1" si="38"/>
        <v>-47</v>
      </c>
      <c r="K1455" s="71" t="s">
        <v>6323</v>
      </c>
      <c r="L1455" s="67" t="s">
        <v>572</v>
      </c>
      <c r="M1455" s="67" t="s">
        <v>573</v>
      </c>
      <c r="N1455" s="72" t="s">
        <v>297</v>
      </c>
      <c r="O1455" s="72" t="s">
        <v>298</v>
      </c>
      <c r="P1455" s="72" t="s">
        <v>6201</v>
      </c>
      <c r="Q1455" s="72" t="s">
        <v>6324</v>
      </c>
      <c r="R1455" s="61" t="s">
        <v>67</v>
      </c>
      <c r="S1455" s="72" t="s">
        <v>6325</v>
      </c>
      <c r="T1455" s="72" t="s">
        <v>56</v>
      </c>
      <c r="U1455" s="356" t="s">
        <v>86</v>
      </c>
      <c r="V1455" s="261">
        <v>46017</v>
      </c>
      <c r="AB1455" s="64" t="s">
        <v>6326</v>
      </c>
      <c r="AC1455" s="64">
        <v>45678</v>
      </c>
      <c r="AE1455" s="72" t="s">
        <v>91</v>
      </c>
      <c r="AF1455" s="64" t="s">
        <v>6327</v>
      </c>
      <c r="AG1455" s="64">
        <v>45678</v>
      </c>
    </row>
    <row r="1456" spans="1:34" ht="51">
      <c r="A1456" s="72">
        <v>1458</v>
      </c>
      <c r="B1456" s="167" t="s">
        <v>6328</v>
      </c>
      <c r="C1456" s="70">
        <v>46017</v>
      </c>
      <c r="D1456" s="66" t="s">
        <v>547</v>
      </c>
      <c r="E1456" s="66" t="s">
        <v>547</v>
      </c>
      <c r="F1456" s="70">
        <v>46042</v>
      </c>
      <c r="G1456" s="96"/>
      <c r="H1456" s="96"/>
      <c r="I1456" s="64">
        <v>46017</v>
      </c>
      <c r="J1456" s="1015">
        <f t="shared" ca="1" si="38"/>
        <v>-41</v>
      </c>
      <c r="K1456" s="71" t="s">
        <v>6329</v>
      </c>
      <c r="L1456" s="67" t="s">
        <v>572</v>
      </c>
      <c r="M1456" s="67" t="s">
        <v>573</v>
      </c>
      <c r="N1456" s="72" t="s">
        <v>63</v>
      </c>
      <c r="O1456" s="72" t="s">
        <v>64</v>
      </c>
      <c r="P1456" s="72" t="s">
        <v>433</v>
      </c>
      <c r="Q1456" s="72" t="s">
        <v>6330</v>
      </c>
      <c r="R1456" s="61" t="s">
        <v>67</v>
      </c>
      <c r="S1456" s="72" t="s">
        <v>6331</v>
      </c>
      <c r="T1456" s="72" t="s">
        <v>56</v>
      </c>
      <c r="U1456" s="356" t="s">
        <v>330</v>
      </c>
      <c r="V1456" s="261">
        <v>46017</v>
      </c>
      <c r="AB1456" s="405" t="s">
        <v>6332</v>
      </c>
      <c r="AC1456" s="752">
        <v>46037.671805555554</v>
      </c>
    </row>
    <row r="1457" spans="1:29" ht="38.25">
      <c r="A1457" s="350">
        <v>1459</v>
      </c>
      <c r="B1457" s="167" t="s">
        <v>6333</v>
      </c>
      <c r="C1457" s="70">
        <v>46017</v>
      </c>
      <c r="D1457" s="66" t="s">
        <v>547</v>
      </c>
      <c r="E1457" s="66" t="s">
        <v>547</v>
      </c>
      <c r="F1457" s="70">
        <v>46042</v>
      </c>
      <c r="G1457" s="96"/>
      <c r="H1457" s="96"/>
      <c r="I1457" s="64">
        <v>46017</v>
      </c>
      <c r="J1457" s="1015">
        <f t="shared" ca="1" si="38"/>
        <v>-41</v>
      </c>
      <c r="K1457" s="71" t="s">
        <v>1961</v>
      </c>
      <c r="L1457" s="67" t="s">
        <v>572</v>
      </c>
      <c r="M1457" s="67" t="s">
        <v>573</v>
      </c>
      <c r="N1457" s="72" t="s">
        <v>167</v>
      </c>
      <c r="O1457" s="72" t="s">
        <v>596</v>
      </c>
      <c r="P1457" s="72" t="s">
        <v>597</v>
      </c>
      <c r="Q1457" s="72" t="s">
        <v>6334</v>
      </c>
      <c r="R1457" s="61" t="s">
        <v>67</v>
      </c>
      <c r="S1457" s="72" t="s">
        <v>6335</v>
      </c>
      <c r="T1457" s="72" t="s">
        <v>56</v>
      </c>
      <c r="U1457" s="356" t="s">
        <v>924</v>
      </c>
      <c r="V1457" s="261">
        <v>46017</v>
      </c>
      <c r="AB1457" s="405" t="s">
        <v>6336</v>
      </c>
      <c r="AC1457" s="752">
        <v>46036.721041666664</v>
      </c>
    </row>
    <row r="1458" spans="1:29" ht="25.5">
      <c r="A1458" s="72">
        <v>1460</v>
      </c>
      <c r="B1458" s="167" t="s">
        <v>6337</v>
      </c>
      <c r="C1458" s="70">
        <v>46017</v>
      </c>
      <c r="D1458" s="66" t="s">
        <v>82</v>
      </c>
      <c r="E1458" s="66" t="s">
        <v>82</v>
      </c>
      <c r="F1458" s="70">
        <v>46042</v>
      </c>
      <c r="G1458" s="96"/>
      <c r="H1458" s="96"/>
      <c r="I1458" s="64">
        <v>46017</v>
      </c>
      <c r="J1458" s="1015">
        <f t="shared" ca="1" si="38"/>
        <v>-41</v>
      </c>
      <c r="K1458" s="71" t="s">
        <v>6338</v>
      </c>
      <c r="L1458" s="67" t="s">
        <v>572</v>
      </c>
      <c r="M1458" s="67" t="s">
        <v>573</v>
      </c>
      <c r="N1458" s="72" t="s">
        <v>63</v>
      </c>
      <c r="O1458" s="72" t="s">
        <v>64</v>
      </c>
      <c r="P1458" s="72" t="s">
        <v>450</v>
      </c>
      <c r="Q1458" s="72" t="s">
        <v>6339</v>
      </c>
      <c r="R1458" s="61" t="s">
        <v>322</v>
      </c>
      <c r="S1458" s="72" t="s">
        <v>6340</v>
      </c>
      <c r="T1458" s="72" t="s">
        <v>56</v>
      </c>
      <c r="U1458" s="356" t="s">
        <v>330</v>
      </c>
      <c r="V1458" s="261">
        <v>46017</v>
      </c>
      <c r="AB1458" s="405" t="s">
        <v>6341</v>
      </c>
      <c r="AC1458" s="752">
        <v>46040.845682870371</v>
      </c>
    </row>
    <row r="1459" spans="1:29" ht="38.25">
      <c r="A1459" s="350">
        <v>1461</v>
      </c>
      <c r="B1459" s="167" t="s">
        <v>6342</v>
      </c>
      <c r="C1459" s="70">
        <v>46015</v>
      </c>
      <c r="D1459" s="66" t="s">
        <v>82</v>
      </c>
      <c r="E1459" s="66" t="s">
        <v>82</v>
      </c>
      <c r="F1459" s="70">
        <v>45676</v>
      </c>
      <c r="G1459" s="96"/>
      <c r="H1459" s="96"/>
      <c r="I1459" s="64">
        <v>46017</v>
      </c>
      <c r="J1459" s="1015">
        <f t="shared" ca="1" si="38"/>
        <v>-41</v>
      </c>
      <c r="K1459" s="71" t="s">
        <v>6343</v>
      </c>
      <c r="L1459" s="67" t="s">
        <v>572</v>
      </c>
      <c r="M1459" s="67" t="s">
        <v>573</v>
      </c>
      <c r="N1459" s="72" t="s">
        <v>127</v>
      </c>
      <c r="O1459" s="72"/>
      <c r="Q1459" s="72" t="s">
        <v>6344</v>
      </c>
      <c r="R1459" s="61" t="s">
        <v>214</v>
      </c>
      <c r="S1459" s="72" t="s">
        <v>1120</v>
      </c>
      <c r="T1459" s="72" t="s">
        <v>56</v>
      </c>
      <c r="U1459" s="356" t="s">
        <v>447</v>
      </c>
      <c r="V1459" s="261">
        <v>46017</v>
      </c>
    </row>
    <row r="1460" spans="1:29" ht="25.5">
      <c r="A1460" s="72">
        <v>1462</v>
      </c>
      <c r="B1460" s="167" t="s">
        <v>6345</v>
      </c>
      <c r="C1460" s="70">
        <v>46015</v>
      </c>
      <c r="D1460" s="66" t="s">
        <v>547</v>
      </c>
      <c r="E1460" s="66" t="s">
        <v>547</v>
      </c>
      <c r="F1460" s="70">
        <v>45676</v>
      </c>
      <c r="G1460" s="96"/>
      <c r="H1460" s="96"/>
      <c r="I1460" s="64">
        <v>46017</v>
      </c>
      <c r="J1460" s="1015">
        <f t="shared" ca="1" si="38"/>
        <v>-286</v>
      </c>
      <c r="K1460" s="71" t="s">
        <v>6346</v>
      </c>
      <c r="L1460" s="67" t="s">
        <v>572</v>
      </c>
      <c r="M1460" s="67" t="s">
        <v>573</v>
      </c>
      <c r="N1460" s="72" t="s">
        <v>127</v>
      </c>
      <c r="O1460" s="72"/>
      <c r="Q1460" s="72" t="s">
        <v>6347</v>
      </c>
      <c r="R1460" s="61" t="s">
        <v>214</v>
      </c>
      <c r="S1460" s="72" t="s">
        <v>6348</v>
      </c>
      <c r="T1460" s="72" t="s">
        <v>56</v>
      </c>
      <c r="U1460" s="356" t="s">
        <v>86</v>
      </c>
      <c r="V1460" s="261">
        <v>46017</v>
      </c>
      <c r="AB1460" s="405" t="s">
        <v>6349</v>
      </c>
      <c r="AC1460" s="752">
        <v>46042.061273148145</v>
      </c>
    </row>
    <row r="1461" spans="1:29" ht="25.5">
      <c r="A1461" s="350">
        <v>1463</v>
      </c>
      <c r="B1461" s="167" t="s">
        <v>6350</v>
      </c>
      <c r="C1461" s="70">
        <v>46014</v>
      </c>
      <c r="D1461" s="66" t="s">
        <v>82</v>
      </c>
      <c r="E1461" s="66" t="s">
        <v>82</v>
      </c>
      <c r="F1461" s="70">
        <v>45673</v>
      </c>
      <c r="G1461" s="96"/>
      <c r="H1461" s="96"/>
      <c r="I1461" s="64">
        <v>46017</v>
      </c>
      <c r="J1461" s="1015">
        <f t="shared" ca="1" si="38"/>
        <v>-286</v>
      </c>
      <c r="K1461" s="71" t="s">
        <v>6351</v>
      </c>
      <c r="L1461" s="67" t="s">
        <v>572</v>
      </c>
      <c r="M1461" s="67" t="s">
        <v>573</v>
      </c>
      <c r="N1461" s="72" t="s">
        <v>203</v>
      </c>
      <c r="O1461" s="72" t="s">
        <v>204</v>
      </c>
      <c r="P1461" s="72" t="s">
        <v>205</v>
      </c>
      <c r="Q1461" s="72" t="s">
        <v>6352</v>
      </c>
      <c r="R1461" s="61" t="s">
        <v>67</v>
      </c>
      <c r="S1461" s="72" t="s">
        <v>6353</v>
      </c>
      <c r="T1461" s="72" t="s">
        <v>56</v>
      </c>
      <c r="U1461" s="356" t="s">
        <v>186</v>
      </c>
      <c r="V1461" s="261">
        <v>46017</v>
      </c>
      <c r="AB1461" s="405" t="s">
        <v>6354</v>
      </c>
      <c r="AC1461" s="752">
        <v>46035.718333333331</v>
      </c>
    </row>
    <row r="1462" spans="1:29" ht="25.5">
      <c r="A1462" s="72">
        <v>1464</v>
      </c>
      <c r="B1462" s="617" t="s">
        <v>6355</v>
      </c>
      <c r="C1462" s="70">
        <v>46017</v>
      </c>
      <c r="D1462" s="66" t="s">
        <v>82</v>
      </c>
      <c r="E1462" s="66" t="s">
        <v>82</v>
      </c>
      <c r="F1462" s="70">
        <v>46042</v>
      </c>
      <c r="G1462" s="96"/>
      <c r="H1462" s="96"/>
      <c r="I1462" s="64">
        <v>46017</v>
      </c>
      <c r="J1462" s="1015">
        <f t="shared" ca="1" si="38"/>
        <v>-288</v>
      </c>
      <c r="K1462" s="71" t="s">
        <v>6356</v>
      </c>
      <c r="L1462" s="67" t="s">
        <v>572</v>
      </c>
      <c r="M1462" s="67" t="s">
        <v>573</v>
      </c>
      <c r="N1462" s="72" t="s">
        <v>297</v>
      </c>
      <c r="O1462" s="72" t="s">
        <v>6200</v>
      </c>
      <c r="P1462" s="72" t="s">
        <v>6201</v>
      </c>
      <c r="Q1462" s="72" t="s">
        <v>6357</v>
      </c>
      <c r="R1462" s="61" t="s">
        <v>67</v>
      </c>
      <c r="S1462" s="72" t="s">
        <v>6358</v>
      </c>
      <c r="T1462" s="72" t="s">
        <v>56</v>
      </c>
      <c r="U1462" s="356" t="s">
        <v>924</v>
      </c>
      <c r="V1462" s="261">
        <v>46017</v>
      </c>
    </row>
    <row r="1463" spans="1:29" ht="25.5">
      <c r="A1463" s="350">
        <v>1465</v>
      </c>
      <c r="B1463" s="586" t="s">
        <v>6359</v>
      </c>
      <c r="C1463" s="70">
        <v>46017</v>
      </c>
      <c r="D1463" s="66" t="s">
        <v>82</v>
      </c>
      <c r="E1463" s="66" t="s">
        <v>82</v>
      </c>
      <c r="F1463" s="70">
        <v>46042</v>
      </c>
      <c r="G1463" s="96"/>
      <c r="H1463" s="96"/>
      <c r="I1463" s="64">
        <v>46017</v>
      </c>
      <c r="J1463" s="1015">
        <f t="shared" ca="1" si="38"/>
        <v>-41</v>
      </c>
      <c r="K1463" s="71" t="s">
        <v>6360</v>
      </c>
      <c r="L1463" s="67" t="s">
        <v>572</v>
      </c>
      <c r="M1463" s="67" t="s">
        <v>573</v>
      </c>
      <c r="N1463" s="72" t="s">
        <v>63</v>
      </c>
      <c r="O1463" s="72" t="s">
        <v>64</v>
      </c>
      <c r="P1463" s="72" t="s">
        <v>65</v>
      </c>
      <c r="Q1463" s="72" t="s">
        <v>6361</v>
      </c>
      <c r="R1463" s="61" t="s">
        <v>67</v>
      </c>
      <c r="S1463" s="72" t="s">
        <v>6362</v>
      </c>
      <c r="T1463" s="72" t="s">
        <v>56</v>
      </c>
      <c r="U1463" s="356" t="s">
        <v>265</v>
      </c>
      <c r="V1463" s="261">
        <v>46017</v>
      </c>
    </row>
    <row r="1464" spans="1:29" ht="25.5">
      <c r="A1464" s="72">
        <v>1466</v>
      </c>
      <c r="B1464" s="168" t="s">
        <v>6363</v>
      </c>
      <c r="C1464" s="70">
        <v>46017</v>
      </c>
      <c r="D1464" s="66" t="s">
        <v>82</v>
      </c>
      <c r="E1464" s="66" t="s">
        <v>82</v>
      </c>
      <c r="F1464" s="70">
        <v>46042</v>
      </c>
      <c r="G1464" s="96"/>
      <c r="H1464" s="96"/>
      <c r="I1464" s="64">
        <v>46017</v>
      </c>
      <c r="J1464" s="1015">
        <f t="shared" ca="1" si="38"/>
        <v>-41</v>
      </c>
      <c r="K1464" s="71" t="s">
        <v>1441</v>
      </c>
      <c r="L1464" s="67" t="s">
        <v>572</v>
      </c>
      <c r="M1464" s="67" t="s">
        <v>573</v>
      </c>
      <c r="N1464" s="72" t="s">
        <v>127</v>
      </c>
      <c r="O1464" s="72"/>
      <c r="Q1464" s="72" t="s">
        <v>6364</v>
      </c>
      <c r="R1464" s="61" t="s">
        <v>214</v>
      </c>
      <c r="S1464" s="72" t="s">
        <v>1442</v>
      </c>
      <c r="T1464" s="72" t="s">
        <v>56</v>
      </c>
      <c r="U1464" s="356" t="s">
        <v>86</v>
      </c>
      <c r="V1464" s="261">
        <v>46017</v>
      </c>
    </row>
    <row r="1465" spans="1:29" ht="51">
      <c r="A1465" s="350">
        <v>1467</v>
      </c>
      <c r="B1465" s="168" t="s">
        <v>6365</v>
      </c>
      <c r="C1465" s="70">
        <v>46015</v>
      </c>
      <c r="D1465" s="66" t="s">
        <v>506</v>
      </c>
      <c r="E1465" s="66" t="s">
        <v>506</v>
      </c>
      <c r="F1465" s="70">
        <v>46062</v>
      </c>
      <c r="G1465" s="96"/>
      <c r="H1465" s="96"/>
      <c r="I1465" s="64">
        <v>46017</v>
      </c>
      <c r="J1465" s="1015">
        <f t="shared" ca="1" si="38"/>
        <v>-41</v>
      </c>
      <c r="K1465" s="71" t="s">
        <v>6366</v>
      </c>
      <c r="L1465" s="67" t="s">
        <v>572</v>
      </c>
      <c r="M1465" s="67" t="s">
        <v>573</v>
      </c>
      <c r="N1465" s="72" t="s">
        <v>118</v>
      </c>
      <c r="O1465" s="72" t="s">
        <v>653</v>
      </c>
      <c r="P1465" s="72" t="s">
        <v>654</v>
      </c>
      <c r="Q1465" s="72" t="s">
        <v>6367</v>
      </c>
      <c r="R1465" s="61" t="s">
        <v>67</v>
      </c>
      <c r="S1465" s="72" t="s">
        <v>6368</v>
      </c>
      <c r="T1465" s="72" t="s">
        <v>56</v>
      </c>
      <c r="U1465" s="356" t="s">
        <v>330</v>
      </c>
      <c r="V1465" s="261">
        <v>46017</v>
      </c>
    </row>
    <row r="1466" spans="1:29" ht="25.5">
      <c r="A1466" s="72">
        <v>1468</v>
      </c>
      <c r="B1466" s="168" t="s">
        <v>6369</v>
      </c>
      <c r="C1466" s="70">
        <v>46015</v>
      </c>
      <c r="D1466" s="66" t="s">
        <v>570</v>
      </c>
      <c r="E1466" s="66" t="s">
        <v>570</v>
      </c>
      <c r="F1466" s="70">
        <v>46041</v>
      </c>
      <c r="G1466" s="96"/>
      <c r="H1466" s="96"/>
      <c r="I1466" s="64">
        <v>46017</v>
      </c>
      <c r="J1466" s="1015">
        <f t="shared" ca="1" si="38"/>
        <v>-27</v>
      </c>
      <c r="K1466" s="71" t="s">
        <v>6299</v>
      </c>
      <c r="L1466" s="67" t="s">
        <v>572</v>
      </c>
      <c r="M1466" s="67" t="s">
        <v>573</v>
      </c>
      <c r="N1466" s="72" t="s">
        <v>63</v>
      </c>
      <c r="O1466" s="72" t="s">
        <v>64</v>
      </c>
      <c r="P1466" s="72" t="s">
        <v>65</v>
      </c>
      <c r="Q1466" s="72" t="s">
        <v>6370</v>
      </c>
      <c r="R1466" s="61" t="s">
        <v>67</v>
      </c>
      <c r="S1466" s="72" t="s">
        <v>6371</v>
      </c>
      <c r="T1466" s="72" t="s">
        <v>56</v>
      </c>
      <c r="U1466" s="356" t="s">
        <v>447</v>
      </c>
      <c r="V1466" s="261">
        <v>46017</v>
      </c>
      <c r="AB1466" s="405" t="s">
        <v>6302</v>
      </c>
      <c r="AC1466" s="752">
        <v>46036.67288194444</v>
      </c>
    </row>
    <row r="1467" spans="1:29" ht="51">
      <c r="A1467" s="350">
        <v>1469</v>
      </c>
      <c r="B1467" s="879" t="s">
        <v>6372</v>
      </c>
      <c r="C1467" s="1054">
        <v>46062.347916666666</v>
      </c>
      <c r="D1467" s="64" t="s">
        <v>82</v>
      </c>
      <c r="E1467" s="64" t="s">
        <v>82</v>
      </c>
      <c r="F1467" s="64">
        <v>46083.347916666666</v>
      </c>
      <c r="G1467" s="64">
        <v>46079.749305555553</v>
      </c>
      <c r="I1467" s="304">
        <v>46083</v>
      </c>
      <c r="J1467" s="910">
        <f t="shared" ref="J1467:J1530" ca="1" si="39">IF(AND(B1466&lt;&gt;"",E1466&lt;&gt;"",F1466&lt;&gt;""),IF(NETWORKDAYS.INTL(TODAY(),F1466,1,festivos)&gt;=0,NETWORKDAYS.INTL(TODAY(),F1466,1,festivos)-1,NETWORKDAYS.INTL(TODAY(),F1466,1,festivos)+1),"")</f>
        <v>-42</v>
      </c>
      <c r="K1467" s="178" t="s">
        <v>6373</v>
      </c>
      <c r="L1467" s="72" t="s">
        <v>572</v>
      </c>
      <c r="M1467" s="72" t="s">
        <v>6374</v>
      </c>
      <c r="N1467" s="142" t="s">
        <v>232</v>
      </c>
      <c r="O1467" s="142" t="s">
        <v>2063</v>
      </c>
      <c r="P1467" s="142" t="s">
        <v>2064</v>
      </c>
      <c r="Q1467" s="178" t="s">
        <v>6375</v>
      </c>
      <c r="R1467" s="314" t="s">
        <v>322</v>
      </c>
      <c r="S1467" s="72" t="s">
        <v>6376</v>
      </c>
      <c r="T1467" s="72" t="s">
        <v>6377</v>
      </c>
      <c r="U1467" s="452" t="s">
        <v>1442</v>
      </c>
      <c r="V1467" s="261">
        <v>46083</v>
      </c>
    </row>
    <row r="1468" spans="1:29" ht="25.5">
      <c r="A1468" s="72">
        <v>1470</v>
      </c>
      <c r="B1468" s="879" t="s">
        <v>6378</v>
      </c>
      <c r="C1468" s="1054">
        <v>46057.419444444444</v>
      </c>
      <c r="D1468" s="807" t="s">
        <v>82</v>
      </c>
      <c r="E1468" s="807" t="s">
        <v>82</v>
      </c>
      <c r="F1468" s="807">
        <v>46078.419444444444</v>
      </c>
      <c r="G1468" s="898"/>
      <c r="I1468" s="307">
        <v>46063</v>
      </c>
      <c r="J1468" s="910">
        <f t="shared" ca="1" si="39"/>
        <v>-12</v>
      </c>
      <c r="K1468" s="809" t="s">
        <v>6379</v>
      </c>
      <c r="L1468" s="72" t="s">
        <v>572</v>
      </c>
      <c r="M1468" s="72" t="s">
        <v>573</v>
      </c>
      <c r="N1468" s="72"/>
      <c r="O1468" s="72"/>
      <c r="Q1468" s="178" t="s">
        <v>6380</v>
      </c>
      <c r="R1468" s="809" t="s">
        <v>322</v>
      </c>
      <c r="S1468" s="72" t="s">
        <v>6381</v>
      </c>
      <c r="T1468" s="72" t="s">
        <v>56</v>
      </c>
      <c r="U1468" s="356" t="s">
        <v>385</v>
      </c>
      <c r="V1468" s="261">
        <v>46063</v>
      </c>
    </row>
    <row r="1469" spans="1:29" ht="38.25">
      <c r="A1469" s="350">
        <v>1471</v>
      </c>
      <c r="B1469" s="879" t="s">
        <v>6382</v>
      </c>
      <c r="C1469" s="1054">
        <v>46035</v>
      </c>
      <c r="D1469" s="64" t="s">
        <v>547</v>
      </c>
      <c r="E1469" s="64" t="s">
        <v>547</v>
      </c>
      <c r="F1469" s="64">
        <v>46056</v>
      </c>
      <c r="G1469" s="898"/>
      <c r="H1469" s="898"/>
      <c r="I1469" s="307">
        <v>46041</v>
      </c>
      <c r="J1469" s="910">
        <f t="shared" ca="1" si="39"/>
        <v>-15</v>
      </c>
      <c r="K1469" s="722" t="s">
        <v>6383</v>
      </c>
      <c r="L1469" s="72" t="s">
        <v>572</v>
      </c>
      <c r="M1469" s="72" t="s">
        <v>573</v>
      </c>
      <c r="N1469" s="142" t="s">
        <v>134</v>
      </c>
      <c r="O1469" s="142" t="s">
        <v>1063</v>
      </c>
      <c r="P1469" s="142" t="s">
        <v>1064</v>
      </c>
      <c r="Q1469" s="72" t="s">
        <v>6384</v>
      </c>
      <c r="R1469" s="105" t="s">
        <v>67</v>
      </c>
      <c r="S1469" s="72" t="s">
        <v>6042</v>
      </c>
      <c r="T1469" s="72" t="s">
        <v>56</v>
      </c>
      <c r="U1469" s="356" t="s">
        <v>385</v>
      </c>
      <c r="V1469" s="261">
        <v>46041</v>
      </c>
      <c r="AB1469" s="405" t="s">
        <v>6385</v>
      </c>
      <c r="AC1469" s="752">
        <v>46042.424039351848</v>
      </c>
    </row>
    <row r="1470" spans="1:29" ht="77.25" customHeight="1">
      <c r="A1470" s="72">
        <v>1472</v>
      </c>
      <c r="B1470" s="879" t="s">
        <v>6386</v>
      </c>
      <c r="C1470" s="1054">
        <v>46041</v>
      </c>
      <c r="D1470" s="64" t="s">
        <v>529</v>
      </c>
      <c r="E1470" s="64" t="s">
        <v>529</v>
      </c>
      <c r="F1470" s="64">
        <v>46055</v>
      </c>
      <c r="G1470" s="898"/>
      <c r="H1470" s="898"/>
      <c r="I1470" s="307">
        <v>46044</v>
      </c>
      <c r="J1470" s="910">
        <f t="shared" ca="1" si="39"/>
        <v>-31</v>
      </c>
      <c r="K1470" s="178" t="s">
        <v>6387</v>
      </c>
      <c r="L1470" s="72" t="s">
        <v>572</v>
      </c>
      <c r="M1470" s="72" t="s">
        <v>573</v>
      </c>
      <c r="N1470" s="72" t="s">
        <v>127</v>
      </c>
      <c r="O1470" s="142"/>
      <c r="P1470" s="142"/>
      <c r="Q1470" s="178" t="s">
        <v>6388</v>
      </c>
      <c r="R1470" s="314" t="s">
        <v>214</v>
      </c>
      <c r="S1470" s="72" t="s">
        <v>6042</v>
      </c>
      <c r="T1470" s="72" t="s">
        <v>56</v>
      </c>
      <c r="U1470" s="452" t="s">
        <v>385</v>
      </c>
      <c r="V1470" s="261">
        <v>46044</v>
      </c>
    </row>
    <row r="1471" spans="1:29" ht="25.5">
      <c r="A1471" s="350">
        <v>1473</v>
      </c>
      <c r="B1471" s="879" t="s">
        <v>6389</v>
      </c>
      <c r="C1471" s="1054">
        <v>46077.532638888886</v>
      </c>
      <c r="D1471" s="64" t="s">
        <v>82</v>
      </c>
      <c r="E1471" s="64" t="s">
        <v>82</v>
      </c>
      <c r="F1471" s="64">
        <v>46098.532638888886</v>
      </c>
      <c r="G1471" s="64">
        <v>46084.90902777778</v>
      </c>
      <c r="I1471" s="307">
        <v>46085</v>
      </c>
      <c r="J1471" s="910">
        <f t="shared" ca="1" si="39"/>
        <v>-32</v>
      </c>
      <c r="K1471" s="178" t="s">
        <v>6390</v>
      </c>
      <c r="L1471" s="72" t="s">
        <v>572</v>
      </c>
      <c r="M1471" s="72" t="s">
        <v>413</v>
      </c>
      <c r="N1471" s="142" t="s">
        <v>50</v>
      </c>
      <c r="O1471" s="142" t="s">
        <v>51</v>
      </c>
      <c r="P1471" s="142" t="s">
        <v>52</v>
      </c>
      <c r="Q1471" s="178" t="s">
        <v>6391</v>
      </c>
      <c r="R1471" s="314" t="s">
        <v>67</v>
      </c>
      <c r="S1471" s="72" t="s">
        <v>6392</v>
      </c>
      <c r="T1471" s="72" t="s">
        <v>56</v>
      </c>
      <c r="U1471" s="356" t="s">
        <v>57</v>
      </c>
      <c r="V1471" s="64">
        <v>46085</v>
      </c>
    </row>
    <row r="1472" spans="1:29" ht="89.25">
      <c r="A1472" s="72">
        <v>1474</v>
      </c>
      <c r="B1472" s="879" t="s">
        <v>6393</v>
      </c>
      <c r="C1472" s="1054">
        <v>46079.441666666666</v>
      </c>
      <c r="D1472" s="64" t="s">
        <v>529</v>
      </c>
      <c r="E1472" s="64" t="s">
        <v>529</v>
      </c>
      <c r="F1472" s="64">
        <v>46093.441666666666</v>
      </c>
      <c r="G1472" s="64">
        <v>46085.665972222225</v>
      </c>
      <c r="I1472" s="307">
        <v>46085.416666666664</v>
      </c>
      <c r="J1472" s="910">
        <f t="shared" ca="1" si="39"/>
        <v>-1</v>
      </c>
      <c r="K1472" s="178" t="s">
        <v>6394</v>
      </c>
      <c r="L1472" s="72" t="s">
        <v>572</v>
      </c>
      <c r="M1472" s="72" t="s">
        <v>6374</v>
      </c>
      <c r="N1472" s="142" t="s">
        <v>159</v>
      </c>
      <c r="O1472" s="142" t="s">
        <v>160</v>
      </c>
      <c r="P1472" s="142" t="s">
        <v>161</v>
      </c>
      <c r="Q1472" s="178" t="s">
        <v>6395</v>
      </c>
      <c r="R1472" s="72" t="s">
        <v>138</v>
      </c>
      <c r="S1472" s="72" t="s">
        <v>6396</v>
      </c>
      <c r="T1472" s="72" t="s">
        <v>69</v>
      </c>
      <c r="U1472" s="454" t="s">
        <v>70</v>
      </c>
      <c r="V1472" s="64">
        <v>46085</v>
      </c>
    </row>
    <row r="1473" spans="1:33" ht="38.25">
      <c r="A1473" s="350">
        <v>1475</v>
      </c>
      <c r="B1473" s="879" t="s">
        <v>6397</v>
      </c>
      <c r="C1473" s="1054">
        <v>46069.37222222222</v>
      </c>
      <c r="D1473" s="64" t="s">
        <v>82</v>
      </c>
      <c r="E1473" s="64" t="s">
        <v>82</v>
      </c>
      <c r="F1473" s="64">
        <v>46090.37222222222</v>
      </c>
      <c r="I1473" s="307">
        <v>46079.665277777778</v>
      </c>
      <c r="J1473" s="910">
        <f t="shared" ca="1" si="39"/>
        <v>-4</v>
      </c>
      <c r="K1473" s="178" t="s">
        <v>6398</v>
      </c>
      <c r="L1473" s="72" t="s">
        <v>572</v>
      </c>
      <c r="M1473" s="72" t="s">
        <v>6374</v>
      </c>
      <c r="N1473" s="142" t="s">
        <v>63</v>
      </c>
      <c r="O1473" s="142" t="s">
        <v>64</v>
      </c>
      <c r="P1473" s="142" t="s">
        <v>65</v>
      </c>
      <c r="Q1473" s="178" t="s">
        <v>6399</v>
      </c>
      <c r="R1473" s="72" t="s">
        <v>322</v>
      </c>
      <c r="S1473" s="72" t="s">
        <v>6400</v>
      </c>
      <c r="T1473" s="72" t="s">
        <v>56</v>
      </c>
      <c r="U1473" s="356" t="s">
        <v>208</v>
      </c>
      <c r="V1473" s="261">
        <v>46080</v>
      </c>
    </row>
    <row r="1474" spans="1:33" ht="63.75">
      <c r="A1474" s="72">
        <v>1476</v>
      </c>
      <c r="B1474" s="879" t="s">
        <v>6401</v>
      </c>
      <c r="C1474" s="1054">
        <v>46058.418749999997</v>
      </c>
      <c r="D1474" s="807" t="s">
        <v>82</v>
      </c>
      <c r="E1474" s="807" t="s">
        <v>82</v>
      </c>
      <c r="F1474" s="807">
        <v>46079.418749999997</v>
      </c>
      <c r="G1474" s="898"/>
      <c r="I1474" s="307">
        <v>46066</v>
      </c>
      <c r="J1474" s="910">
        <f t="shared" ca="1" si="39"/>
        <v>-7</v>
      </c>
      <c r="K1474" s="809" t="s">
        <v>6402</v>
      </c>
      <c r="L1474" s="72" t="s">
        <v>572</v>
      </c>
      <c r="M1474" s="72" t="s">
        <v>573</v>
      </c>
      <c r="N1474" s="142" t="s">
        <v>232</v>
      </c>
      <c r="O1474" s="142" t="s">
        <v>306</v>
      </c>
      <c r="P1474" s="142" t="s">
        <v>956</v>
      </c>
      <c r="Q1474" s="178" t="s">
        <v>6403</v>
      </c>
      <c r="R1474" s="809" t="s">
        <v>67</v>
      </c>
      <c r="S1474" s="72" t="s">
        <v>6404</v>
      </c>
      <c r="T1474" s="72" t="s">
        <v>56</v>
      </c>
      <c r="U1474" s="356" t="s">
        <v>1855</v>
      </c>
      <c r="V1474" s="261">
        <v>46066</v>
      </c>
    </row>
    <row r="1475" spans="1:33" ht="127.5">
      <c r="A1475" s="350">
        <v>1477</v>
      </c>
      <c r="B1475" s="168" t="s">
        <v>6405</v>
      </c>
      <c r="C1475" s="1054">
        <v>46030</v>
      </c>
      <c r="D1475" s="66" t="s">
        <v>82</v>
      </c>
      <c r="E1475" s="66" t="s">
        <v>82</v>
      </c>
      <c r="F1475" s="64">
        <v>46050</v>
      </c>
      <c r="G1475" s="96"/>
      <c r="H1475" s="96"/>
      <c r="I1475" s="1054">
        <v>46030</v>
      </c>
      <c r="J1475" s="910">
        <f t="shared" ca="1" si="39"/>
        <v>-14</v>
      </c>
      <c r="K1475" s="178" t="s">
        <v>6406</v>
      </c>
      <c r="L1475" s="72" t="s">
        <v>572</v>
      </c>
      <c r="M1475" s="72" t="s">
        <v>502</v>
      </c>
      <c r="N1475" s="72" t="s">
        <v>297</v>
      </c>
      <c r="O1475" s="72" t="s">
        <v>298</v>
      </c>
      <c r="P1475" s="72" t="s">
        <v>299</v>
      </c>
      <c r="Q1475" s="72" t="s">
        <v>6407</v>
      </c>
      <c r="R1475" s="105" t="s">
        <v>322</v>
      </c>
      <c r="S1475" s="72" t="s">
        <v>6408</v>
      </c>
      <c r="T1475" s="72" t="s">
        <v>56</v>
      </c>
      <c r="U1475" s="356" t="s">
        <v>265</v>
      </c>
      <c r="V1475" s="315">
        <v>46030</v>
      </c>
    </row>
    <row r="1476" spans="1:33" ht="25.5">
      <c r="A1476" s="72">
        <v>1478</v>
      </c>
      <c r="B1476" s="879" t="s">
        <v>6409</v>
      </c>
      <c r="C1476" s="1054">
        <v>46037</v>
      </c>
      <c r="D1476" s="64" t="s">
        <v>547</v>
      </c>
      <c r="E1476" s="64" t="s">
        <v>547</v>
      </c>
      <c r="F1476" s="64">
        <v>46058</v>
      </c>
      <c r="G1476" s="898"/>
      <c r="H1476" s="898"/>
      <c r="I1476" s="1054">
        <v>46038</v>
      </c>
      <c r="J1476" s="910">
        <f t="shared" ca="1" si="39"/>
        <v>-35</v>
      </c>
      <c r="K1476" s="722" t="s">
        <v>6410</v>
      </c>
      <c r="L1476" s="72" t="s">
        <v>572</v>
      </c>
      <c r="M1476" s="72" t="s">
        <v>573</v>
      </c>
      <c r="N1476" s="142" t="s">
        <v>867</v>
      </c>
      <c r="O1476" s="142" t="s">
        <v>868</v>
      </c>
      <c r="P1476" s="142" t="s">
        <v>869</v>
      </c>
      <c r="Q1476" s="72" t="s">
        <v>6411</v>
      </c>
      <c r="R1476" s="105" t="s">
        <v>138</v>
      </c>
      <c r="S1476" s="72" t="s">
        <v>6412</v>
      </c>
      <c r="T1476" s="72" t="s">
        <v>69</v>
      </c>
      <c r="U1476" s="356" t="s">
        <v>186</v>
      </c>
      <c r="V1476" s="261">
        <v>46038</v>
      </c>
    </row>
    <row r="1477" spans="1:33" ht="25.5">
      <c r="A1477" s="350">
        <v>1479</v>
      </c>
      <c r="B1477" s="879" t="s">
        <v>6413</v>
      </c>
      <c r="C1477" s="1054">
        <v>46076.665277777778</v>
      </c>
      <c r="D1477" s="64" t="s">
        <v>82</v>
      </c>
      <c r="E1477" s="64" t="s">
        <v>82</v>
      </c>
      <c r="F1477" s="64">
        <v>46097.665277777778</v>
      </c>
      <c r="I1477" s="307">
        <v>46079</v>
      </c>
      <c r="J1477" s="910">
        <f t="shared" ca="1" si="39"/>
        <v>-29</v>
      </c>
      <c r="K1477" s="178" t="s">
        <v>6414</v>
      </c>
      <c r="L1477" s="72" t="s">
        <v>572</v>
      </c>
      <c r="M1477" s="72" t="s">
        <v>6374</v>
      </c>
      <c r="N1477" s="142" t="s">
        <v>159</v>
      </c>
      <c r="O1477" s="142" t="s">
        <v>160</v>
      </c>
      <c r="P1477" s="142" t="s">
        <v>6415</v>
      </c>
      <c r="Q1477" s="178" t="s">
        <v>6416</v>
      </c>
      <c r="R1477" s="72" t="s">
        <v>67</v>
      </c>
      <c r="S1477" s="72" t="s">
        <v>6417</v>
      </c>
      <c r="T1477" s="72" t="s">
        <v>56</v>
      </c>
      <c r="U1477" s="356" t="s">
        <v>6418</v>
      </c>
      <c r="V1477" s="261">
        <v>46079</v>
      </c>
    </row>
    <row r="1478" spans="1:33" ht="38.25">
      <c r="A1478" s="72">
        <v>1480</v>
      </c>
      <c r="B1478" s="879" t="s">
        <v>6419</v>
      </c>
      <c r="C1478" s="1054">
        <v>46035</v>
      </c>
      <c r="D1478" s="64" t="s">
        <v>570</v>
      </c>
      <c r="E1478" s="64" t="s">
        <v>570</v>
      </c>
      <c r="F1478" s="64">
        <v>46035</v>
      </c>
      <c r="G1478" s="898"/>
      <c r="H1478" s="898"/>
      <c r="I1478" s="1054">
        <v>46038</v>
      </c>
      <c r="J1478" s="910">
        <f t="shared" ca="1" si="39"/>
        <v>-2</v>
      </c>
      <c r="K1478" s="722" t="s">
        <v>6420</v>
      </c>
      <c r="L1478" s="72" t="s">
        <v>572</v>
      </c>
      <c r="M1478" s="72" t="s">
        <v>573</v>
      </c>
      <c r="N1478" s="142" t="s">
        <v>159</v>
      </c>
      <c r="O1478" s="142" t="s">
        <v>160</v>
      </c>
      <c r="P1478" s="142" t="s">
        <v>161</v>
      </c>
      <c r="Q1478" s="72" t="s">
        <v>6421</v>
      </c>
      <c r="R1478" s="105" t="s">
        <v>322</v>
      </c>
      <c r="S1478" s="72" t="s">
        <v>6422</v>
      </c>
      <c r="T1478" s="72" t="s">
        <v>56</v>
      </c>
      <c r="U1478" s="356" t="s">
        <v>1151</v>
      </c>
      <c r="V1478" s="261">
        <v>46038</v>
      </c>
      <c r="AB1478" s="64" t="s">
        <v>6423</v>
      </c>
      <c r="AC1478" s="64">
        <v>46044</v>
      </c>
      <c r="AE1478" s="72" t="s">
        <v>91</v>
      </c>
      <c r="AF1478" s="64" t="s">
        <v>6424</v>
      </c>
      <c r="AG1478" s="64">
        <v>46045</v>
      </c>
    </row>
    <row r="1479" spans="1:33" ht="25.5">
      <c r="A1479" s="350">
        <v>1481</v>
      </c>
      <c r="B1479" s="879" t="s">
        <v>6425</v>
      </c>
      <c r="C1479" s="1054">
        <v>46064.35</v>
      </c>
      <c r="D1479" s="72" t="s">
        <v>4150</v>
      </c>
      <c r="E1479" s="72" t="s">
        <v>4150</v>
      </c>
      <c r="F1479" s="64">
        <v>46070.565972222219</v>
      </c>
      <c r="I1479" s="307">
        <v>46073</v>
      </c>
      <c r="J1479" s="910">
        <f t="shared" ca="1" si="39"/>
        <v>-46</v>
      </c>
      <c r="K1479" s="178" t="s">
        <v>6426</v>
      </c>
      <c r="L1479" s="72" t="s">
        <v>572</v>
      </c>
      <c r="M1479" s="72" t="s">
        <v>573</v>
      </c>
      <c r="N1479" s="142" t="s">
        <v>50</v>
      </c>
      <c r="O1479" s="142" t="s">
        <v>51</v>
      </c>
      <c r="P1479" s="142" t="s">
        <v>52</v>
      </c>
      <c r="Q1479" s="178" t="s">
        <v>6427</v>
      </c>
      <c r="R1479" s="809" t="s">
        <v>214</v>
      </c>
      <c r="S1479" s="72" t="s">
        <v>6428</v>
      </c>
      <c r="T1479" s="72" t="s">
        <v>498</v>
      </c>
      <c r="U1479" s="356" t="s">
        <v>70</v>
      </c>
      <c r="V1479" s="64">
        <v>46073</v>
      </c>
    </row>
    <row r="1480" spans="1:33" ht="25.5">
      <c r="A1480" s="72">
        <v>1482</v>
      </c>
      <c r="B1480" s="879" t="s">
        <v>6429</v>
      </c>
      <c r="C1480" s="1054">
        <v>46065</v>
      </c>
      <c r="D1480" s="72" t="s">
        <v>529</v>
      </c>
      <c r="E1480" s="72" t="s">
        <v>529</v>
      </c>
      <c r="F1480" s="64">
        <v>46079</v>
      </c>
      <c r="I1480" s="307">
        <v>46069</v>
      </c>
      <c r="J1480" s="910">
        <f t="shared" ca="1" si="39"/>
        <v>-21</v>
      </c>
      <c r="K1480" s="178" t="s">
        <v>6430</v>
      </c>
      <c r="L1480" s="72" t="s">
        <v>572</v>
      </c>
      <c r="M1480" s="72" t="s">
        <v>6431</v>
      </c>
      <c r="N1480" s="142" t="s">
        <v>99</v>
      </c>
      <c r="O1480" s="142" t="s">
        <v>646</v>
      </c>
      <c r="P1480" s="142" t="s">
        <v>647</v>
      </c>
      <c r="Q1480" s="178" t="s">
        <v>6432</v>
      </c>
      <c r="R1480" s="809" t="s">
        <v>214</v>
      </c>
      <c r="S1480" s="72" t="s">
        <v>6433</v>
      </c>
      <c r="T1480" s="72" t="s">
        <v>56</v>
      </c>
      <c r="U1480" s="452" t="s">
        <v>6434</v>
      </c>
      <c r="V1480" s="261">
        <v>46069</v>
      </c>
    </row>
    <row r="1481" spans="1:33" ht="25.5">
      <c r="A1481" s="350">
        <v>1483</v>
      </c>
      <c r="B1481" s="879" t="s">
        <v>6435</v>
      </c>
      <c r="C1481" s="1054">
        <v>46076</v>
      </c>
      <c r="D1481" s="64" t="s">
        <v>529</v>
      </c>
      <c r="E1481" s="64" t="s">
        <v>529</v>
      </c>
      <c r="F1481" s="64">
        <v>46090.468055555553</v>
      </c>
      <c r="I1481" s="307">
        <v>46078.484722222223</v>
      </c>
      <c r="J1481" s="910">
        <f t="shared" ca="1" si="39"/>
        <v>-14</v>
      </c>
      <c r="K1481" s="178" t="s">
        <v>6436</v>
      </c>
      <c r="L1481" s="72" t="s">
        <v>572</v>
      </c>
      <c r="M1481" s="72" t="s">
        <v>6374</v>
      </c>
      <c r="N1481" s="142" t="s">
        <v>118</v>
      </c>
      <c r="O1481" s="142" t="s">
        <v>931</v>
      </c>
      <c r="P1481" s="142" t="s">
        <v>932</v>
      </c>
      <c r="Q1481" s="178" t="s">
        <v>6437</v>
      </c>
      <c r="R1481" s="72" t="s">
        <v>214</v>
      </c>
      <c r="S1481" s="72" t="s">
        <v>6433</v>
      </c>
      <c r="T1481" s="72" t="s">
        <v>56</v>
      </c>
      <c r="U1481" s="452" t="s">
        <v>6438</v>
      </c>
      <c r="V1481" s="261">
        <v>46078</v>
      </c>
    </row>
    <row r="1482" spans="1:33" ht="38.25">
      <c r="A1482" s="72">
        <v>1484</v>
      </c>
      <c r="B1482" s="879" t="s">
        <v>6439</v>
      </c>
      <c r="C1482" s="1054">
        <v>46066.627083333333</v>
      </c>
      <c r="D1482" s="807" t="s">
        <v>82</v>
      </c>
      <c r="E1482" s="807" t="s">
        <v>82</v>
      </c>
      <c r="F1482" s="70">
        <v>46083.479166666664</v>
      </c>
      <c r="I1482" s="307">
        <v>46069</v>
      </c>
      <c r="J1482" s="910">
        <f t="shared" ca="1" si="39"/>
        <v>-7</v>
      </c>
      <c r="K1482" s="809" t="s">
        <v>6440</v>
      </c>
      <c r="L1482" s="72" t="s">
        <v>572</v>
      </c>
      <c r="M1482" s="72" t="s">
        <v>573</v>
      </c>
      <c r="N1482" s="142" t="s">
        <v>1340</v>
      </c>
      <c r="O1482" s="142" t="s">
        <v>1341</v>
      </c>
      <c r="P1482" s="142" t="s">
        <v>1342</v>
      </c>
      <c r="Q1482" s="178" t="s">
        <v>6441</v>
      </c>
      <c r="R1482" s="809" t="s">
        <v>322</v>
      </c>
      <c r="S1482" s="72" t="s">
        <v>6442</v>
      </c>
      <c r="T1482" s="72" t="s">
        <v>498</v>
      </c>
      <c r="U1482" s="356" t="s">
        <v>1442</v>
      </c>
      <c r="V1482" s="64">
        <v>46069</v>
      </c>
    </row>
    <row r="1483" spans="1:33" ht="140.25">
      <c r="A1483" s="350">
        <v>1485</v>
      </c>
      <c r="B1483" s="879" t="s">
        <v>6443</v>
      </c>
      <c r="C1483" s="1054">
        <v>46072.421527777777</v>
      </c>
      <c r="D1483" s="64" t="s">
        <v>82</v>
      </c>
      <c r="E1483" s="64" t="s">
        <v>82</v>
      </c>
      <c r="F1483" s="64">
        <v>46093.421527777777</v>
      </c>
      <c r="I1483" s="304">
        <v>46083</v>
      </c>
      <c r="J1483" s="910">
        <f t="shared" ca="1" si="39"/>
        <v>-12</v>
      </c>
      <c r="K1483" s="178" t="s">
        <v>6444</v>
      </c>
      <c r="L1483" s="72" t="s">
        <v>572</v>
      </c>
      <c r="M1483" s="72" t="s">
        <v>6374</v>
      </c>
      <c r="N1483" s="142" t="s">
        <v>159</v>
      </c>
      <c r="O1483" s="142" t="s">
        <v>160</v>
      </c>
      <c r="P1483" s="142" t="s">
        <v>161</v>
      </c>
      <c r="Q1483" s="178" t="s">
        <v>6445</v>
      </c>
      <c r="R1483" s="72" t="s">
        <v>138</v>
      </c>
      <c r="S1483" s="932" t="s">
        <v>6446</v>
      </c>
      <c r="T1483" s="72" t="s">
        <v>56</v>
      </c>
      <c r="U1483" s="356" t="s">
        <v>265</v>
      </c>
      <c r="V1483" s="261">
        <v>46083</v>
      </c>
    </row>
    <row r="1484" spans="1:33" ht="25.5">
      <c r="A1484" s="72">
        <v>1486</v>
      </c>
      <c r="B1484" s="879" t="s">
        <v>6447</v>
      </c>
      <c r="C1484" s="1054">
        <v>46069.433333333334</v>
      </c>
      <c r="D1484" s="72" t="s">
        <v>4150</v>
      </c>
      <c r="E1484" s="72" t="s">
        <v>4150</v>
      </c>
      <c r="F1484" s="64">
        <v>46073.460416666669</v>
      </c>
      <c r="I1484" s="307">
        <v>46073</v>
      </c>
      <c r="J1484" s="910">
        <f t="shared" ca="1" si="39"/>
        <v>-4</v>
      </c>
      <c r="K1484" s="178" t="s">
        <v>6448</v>
      </c>
      <c r="L1484" s="72" t="s">
        <v>572</v>
      </c>
      <c r="M1484" s="72" t="s">
        <v>573</v>
      </c>
      <c r="N1484" s="142" t="s">
        <v>63</v>
      </c>
      <c r="O1484" s="142" t="s">
        <v>64</v>
      </c>
      <c r="P1484" s="142" t="s">
        <v>450</v>
      </c>
      <c r="Q1484" s="178" t="s">
        <v>6449</v>
      </c>
      <c r="R1484" s="809" t="s">
        <v>138</v>
      </c>
      <c r="S1484" s="72" t="s">
        <v>6450</v>
      </c>
      <c r="T1484" s="72" t="s">
        <v>56</v>
      </c>
      <c r="U1484" s="356" t="s">
        <v>6020</v>
      </c>
      <c r="V1484" s="64">
        <v>46073</v>
      </c>
    </row>
    <row r="1485" spans="1:33" ht="25.5">
      <c r="A1485" s="350">
        <v>1487</v>
      </c>
      <c r="B1485" s="879" t="s">
        <v>6451</v>
      </c>
      <c r="C1485" s="1054">
        <v>46072.298611111109</v>
      </c>
      <c r="D1485" s="72" t="s">
        <v>82</v>
      </c>
      <c r="E1485" s="72" t="s">
        <v>82</v>
      </c>
      <c r="F1485" s="64">
        <v>46093.298611111109</v>
      </c>
      <c r="G1485" s="900"/>
      <c r="I1485" s="307">
        <v>46076.623611111114</v>
      </c>
      <c r="J1485" s="910">
        <f t="shared" ca="1" si="39"/>
        <v>-18</v>
      </c>
      <c r="K1485" s="178" t="s">
        <v>6452</v>
      </c>
      <c r="L1485" s="72" t="s">
        <v>572</v>
      </c>
      <c r="M1485" s="72" t="s">
        <v>6374</v>
      </c>
      <c r="N1485" s="142" t="s">
        <v>63</v>
      </c>
      <c r="O1485" s="142" t="s">
        <v>64</v>
      </c>
      <c r="P1485" s="142" t="s">
        <v>450</v>
      </c>
      <c r="Q1485" s="178" t="s">
        <v>6453</v>
      </c>
      <c r="R1485" s="72" t="s">
        <v>138</v>
      </c>
      <c r="S1485" s="72" t="s">
        <v>6454</v>
      </c>
      <c r="U1485" s="452" t="s">
        <v>6455</v>
      </c>
      <c r="V1485" s="261">
        <v>46076</v>
      </c>
    </row>
    <row r="1486" spans="1:33" ht="117.75" customHeight="1">
      <c r="A1486" s="72">
        <v>1488</v>
      </c>
      <c r="B1486" s="879" t="s">
        <v>6456</v>
      </c>
      <c r="C1486" s="307">
        <v>46051.407638888886</v>
      </c>
      <c r="D1486" s="64" t="s">
        <v>82</v>
      </c>
      <c r="E1486" s="64" t="s">
        <v>82</v>
      </c>
      <c r="F1486" s="64">
        <v>46072.407638888886</v>
      </c>
      <c r="I1486" s="307">
        <v>46078.428472222222</v>
      </c>
      <c r="J1486" s="910">
        <f t="shared" ca="1" si="39"/>
        <v>-4</v>
      </c>
      <c r="K1486" s="178" t="s">
        <v>6457</v>
      </c>
      <c r="L1486" s="72" t="s">
        <v>572</v>
      </c>
      <c r="M1486" s="72" t="s">
        <v>6374</v>
      </c>
      <c r="N1486" s="142" t="s">
        <v>867</v>
      </c>
      <c r="O1486" s="142" t="s">
        <v>1842</v>
      </c>
      <c r="P1486" s="142" t="s">
        <v>1843</v>
      </c>
      <c r="Q1486" s="178" t="s">
        <v>6458</v>
      </c>
      <c r="R1486" s="72" t="s">
        <v>138</v>
      </c>
      <c r="S1486" s="72" t="s">
        <v>6459</v>
      </c>
      <c r="T1486" s="72" t="s">
        <v>56</v>
      </c>
      <c r="U1486" s="454" t="s">
        <v>418</v>
      </c>
      <c r="V1486" s="261">
        <v>46078</v>
      </c>
    </row>
    <row r="1487" spans="1:33" ht="76.5">
      <c r="A1487" s="350">
        <v>1489</v>
      </c>
      <c r="B1487" s="879" t="s">
        <v>6460</v>
      </c>
      <c r="C1487" s="1054">
        <v>46051.45</v>
      </c>
      <c r="D1487" s="807" t="s">
        <v>82</v>
      </c>
      <c r="E1487" s="807" t="s">
        <v>82</v>
      </c>
      <c r="F1487" s="807">
        <v>46072.45</v>
      </c>
      <c r="G1487" s="898"/>
      <c r="I1487" s="307">
        <v>46063.683333333334</v>
      </c>
      <c r="J1487" s="910">
        <f t="shared" ca="1" si="39"/>
        <v>-19</v>
      </c>
      <c r="K1487" s="809" t="s">
        <v>6461</v>
      </c>
      <c r="L1487" s="72" t="s">
        <v>572</v>
      </c>
      <c r="M1487" s="72" t="s">
        <v>573</v>
      </c>
      <c r="N1487" s="72" t="s">
        <v>127</v>
      </c>
      <c r="O1487" s="72"/>
      <c r="Q1487" s="178" t="s">
        <v>6462</v>
      </c>
      <c r="R1487" s="809" t="s">
        <v>138</v>
      </c>
      <c r="S1487" s="72" t="s">
        <v>6463</v>
      </c>
      <c r="T1487" s="72" t="s">
        <v>56</v>
      </c>
      <c r="U1487" s="356" t="s">
        <v>1151</v>
      </c>
      <c r="V1487" s="261">
        <v>46063</v>
      </c>
    </row>
    <row r="1488" spans="1:33" ht="63.75">
      <c r="A1488" s="72">
        <v>1490</v>
      </c>
      <c r="B1488" s="879" t="s">
        <v>6464</v>
      </c>
      <c r="C1488" s="1054">
        <v>46084.35</v>
      </c>
      <c r="D1488" s="64" t="s">
        <v>529</v>
      </c>
      <c r="E1488" s="64" t="s">
        <v>529</v>
      </c>
      <c r="F1488" s="64">
        <v>46087.35</v>
      </c>
      <c r="G1488" s="64">
        <v>46085.426388888889</v>
      </c>
      <c r="I1488" s="307">
        <v>46085.426388888889</v>
      </c>
      <c r="J1488" s="910">
        <f t="shared" ca="1" si="39"/>
        <v>-19</v>
      </c>
      <c r="K1488" s="178" t="s">
        <v>6465</v>
      </c>
      <c r="L1488" s="72" t="s">
        <v>572</v>
      </c>
      <c r="M1488" s="72" t="s">
        <v>6374</v>
      </c>
      <c r="N1488" s="142" t="s">
        <v>127</v>
      </c>
      <c r="O1488" s="142"/>
      <c r="P1488" s="142"/>
      <c r="Q1488" s="178" t="s">
        <v>6466</v>
      </c>
      <c r="R1488" s="72" t="s">
        <v>214</v>
      </c>
      <c r="S1488" s="72" t="s">
        <v>6467</v>
      </c>
      <c r="T1488" s="72" t="s">
        <v>56</v>
      </c>
      <c r="U1488" s="356" t="s">
        <v>149</v>
      </c>
      <c r="V1488" s="64">
        <v>46085</v>
      </c>
    </row>
    <row r="1489" spans="1:29" ht="51">
      <c r="A1489" s="350">
        <v>1491</v>
      </c>
      <c r="B1489" s="879" t="s">
        <v>6468</v>
      </c>
      <c r="C1489" s="1054">
        <v>46076.305555555555</v>
      </c>
      <c r="D1489" s="72" t="s">
        <v>59</v>
      </c>
      <c r="E1489" s="72" t="s">
        <v>59</v>
      </c>
      <c r="F1489" s="64">
        <v>46121.305555555555</v>
      </c>
      <c r="G1489" s="898"/>
      <c r="I1489" s="307">
        <v>46076</v>
      </c>
      <c r="J1489" s="910">
        <f t="shared" ca="1" si="39"/>
        <v>-8</v>
      </c>
      <c r="K1489" s="178" t="s">
        <v>6469</v>
      </c>
      <c r="L1489" s="72" t="s">
        <v>572</v>
      </c>
      <c r="M1489" s="72" t="s">
        <v>413</v>
      </c>
      <c r="N1489" s="142" t="s">
        <v>144</v>
      </c>
      <c r="O1489" s="142" t="s">
        <v>145</v>
      </c>
      <c r="P1489" s="142" t="s">
        <v>146</v>
      </c>
      <c r="Q1489" s="178" t="s">
        <v>6470</v>
      </c>
      <c r="R1489" s="72" t="s">
        <v>138</v>
      </c>
      <c r="S1489" s="72" t="s">
        <v>6471</v>
      </c>
      <c r="T1489" s="72" t="s">
        <v>185</v>
      </c>
      <c r="U1489" s="452" t="s">
        <v>6472</v>
      </c>
      <c r="V1489" s="64">
        <v>46076</v>
      </c>
    </row>
    <row r="1490" spans="1:29" ht="114.75">
      <c r="A1490" s="72">
        <v>1492</v>
      </c>
      <c r="B1490" s="879" t="s">
        <v>6473</v>
      </c>
      <c r="C1490" s="1054">
        <v>46057.364583333336</v>
      </c>
      <c r="D1490" s="807" t="s">
        <v>82</v>
      </c>
      <c r="E1490" s="807" t="s">
        <v>82</v>
      </c>
      <c r="F1490" s="807">
        <v>46078.364583333336</v>
      </c>
      <c r="I1490" s="307">
        <v>46063</v>
      </c>
      <c r="J1490" s="910">
        <f t="shared" ca="1" si="39"/>
        <v>13</v>
      </c>
      <c r="K1490" s="809" t="s">
        <v>6474</v>
      </c>
      <c r="L1490" s="72" t="s">
        <v>572</v>
      </c>
      <c r="M1490" s="72" t="s">
        <v>573</v>
      </c>
      <c r="N1490" s="72" t="s">
        <v>203</v>
      </c>
      <c r="O1490" s="72" t="s">
        <v>204</v>
      </c>
      <c r="P1490" s="72" t="s">
        <v>205</v>
      </c>
      <c r="Q1490" s="178" t="s">
        <v>6475</v>
      </c>
      <c r="R1490" s="809" t="s">
        <v>138</v>
      </c>
      <c r="S1490" s="72" t="s">
        <v>6476</v>
      </c>
      <c r="T1490" s="72" t="s">
        <v>56</v>
      </c>
      <c r="U1490" s="356" t="s">
        <v>265</v>
      </c>
      <c r="V1490" s="261">
        <v>46063</v>
      </c>
    </row>
    <row r="1491" spans="1:29" ht="63.75">
      <c r="A1491" s="350">
        <v>1493</v>
      </c>
      <c r="B1491" s="879" t="s">
        <v>6477</v>
      </c>
      <c r="C1491" s="307">
        <v>46048.394444444442</v>
      </c>
      <c r="D1491" s="64" t="s">
        <v>82</v>
      </c>
      <c r="E1491" s="64" t="s">
        <v>82</v>
      </c>
      <c r="F1491" s="64">
        <v>46063</v>
      </c>
      <c r="G1491" s="898"/>
      <c r="H1491" s="898"/>
      <c r="I1491" s="307">
        <v>46048.394444444442</v>
      </c>
      <c r="J1491" s="910">
        <f t="shared" ca="1" si="39"/>
        <v>-15</v>
      </c>
      <c r="K1491" s="178" t="s">
        <v>6061</v>
      </c>
      <c r="L1491" s="64" t="s">
        <v>572</v>
      </c>
      <c r="M1491" s="64" t="s">
        <v>573</v>
      </c>
      <c r="N1491" s="142" t="s">
        <v>63</v>
      </c>
      <c r="O1491" s="142" t="s">
        <v>64</v>
      </c>
      <c r="P1491" s="142" t="s">
        <v>450</v>
      </c>
      <c r="Q1491" s="178" t="s">
        <v>6478</v>
      </c>
      <c r="R1491" s="178" t="s">
        <v>138</v>
      </c>
      <c r="S1491" s="72" t="s">
        <v>6479</v>
      </c>
      <c r="T1491" s="72" t="s">
        <v>56</v>
      </c>
      <c r="U1491" s="356" t="s">
        <v>86</v>
      </c>
      <c r="V1491" s="261">
        <v>46048</v>
      </c>
    </row>
    <row r="1492" spans="1:29" ht="25.5">
      <c r="A1492" s="72">
        <v>1494</v>
      </c>
      <c r="B1492" s="879" t="s">
        <v>6480</v>
      </c>
      <c r="C1492" s="1054">
        <v>46059.53402777778</v>
      </c>
      <c r="D1492" s="807" t="s">
        <v>82</v>
      </c>
      <c r="E1492" s="807" t="s">
        <v>82</v>
      </c>
      <c r="F1492" s="807">
        <v>46080.53402777778</v>
      </c>
      <c r="I1492" s="307">
        <v>46063</v>
      </c>
      <c r="J1492" s="910">
        <f t="shared" ca="1" si="39"/>
        <v>-26</v>
      </c>
      <c r="K1492" s="809" t="s">
        <v>6481</v>
      </c>
      <c r="L1492" s="72" t="s">
        <v>572</v>
      </c>
      <c r="M1492" s="72" t="s">
        <v>573</v>
      </c>
      <c r="N1492" s="72" t="s">
        <v>232</v>
      </c>
      <c r="O1492" s="72" t="s">
        <v>306</v>
      </c>
      <c r="P1492" s="72" t="s">
        <v>956</v>
      </c>
      <c r="Q1492" s="178" t="s">
        <v>6482</v>
      </c>
      <c r="R1492" s="809" t="s">
        <v>67</v>
      </c>
      <c r="S1492" s="72" t="s">
        <v>6483</v>
      </c>
      <c r="T1492" s="72" t="s">
        <v>56</v>
      </c>
      <c r="U1492" s="356" t="s">
        <v>244</v>
      </c>
      <c r="V1492" s="261">
        <v>46063</v>
      </c>
    </row>
    <row r="1493" spans="1:29" ht="93.75" customHeight="1">
      <c r="A1493" s="350">
        <v>1495</v>
      </c>
      <c r="B1493" s="168" t="s">
        <v>6484</v>
      </c>
      <c r="C1493" s="1054">
        <v>46024</v>
      </c>
      <c r="D1493" s="64" t="s">
        <v>82</v>
      </c>
      <c r="E1493" s="64" t="s">
        <v>82</v>
      </c>
      <c r="F1493" s="64">
        <v>46031</v>
      </c>
      <c r="G1493" s="162"/>
      <c r="H1493" s="162"/>
      <c r="I1493" s="307">
        <v>46035</v>
      </c>
      <c r="J1493" s="910">
        <f t="shared" ca="1" si="39"/>
        <v>-13</v>
      </c>
      <c r="K1493" s="722" t="s">
        <v>6485</v>
      </c>
      <c r="L1493" s="142" t="s">
        <v>572</v>
      </c>
      <c r="M1493" s="142" t="s">
        <v>573</v>
      </c>
      <c r="N1493" s="142" t="s">
        <v>63</v>
      </c>
      <c r="O1493" s="142" t="s">
        <v>64</v>
      </c>
      <c r="P1493" s="142" t="s">
        <v>450</v>
      </c>
      <c r="Q1493" s="72" t="s">
        <v>6486</v>
      </c>
      <c r="R1493" s="105" t="s">
        <v>138</v>
      </c>
      <c r="S1493" s="72" t="s">
        <v>6487</v>
      </c>
      <c r="T1493" s="72" t="s">
        <v>56</v>
      </c>
      <c r="U1493" s="356" t="s">
        <v>385</v>
      </c>
      <c r="V1493" s="261">
        <v>46035</v>
      </c>
      <c r="X1493" s="741"/>
      <c r="Y1493" s="745"/>
      <c r="Z1493" s="745"/>
      <c r="AA1493" s="745"/>
      <c r="AB1493" s="405" t="s">
        <v>6488</v>
      </c>
      <c r="AC1493" s="752">
        <v>46041.030810185184</v>
      </c>
    </row>
    <row r="1494" spans="1:29" ht="25.5">
      <c r="A1494" s="72">
        <v>1496</v>
      </c>
      <c r="B1494" s="879" t="s">
        <v>6489</v>
      </c>
      <c r="C1494" s="1054">
        <v>46083.430555555555</v>
      </c>
      <c r="D1494" s="64" t="s">
        <v>4150</v>
      </c>
      <c r="E1494" s="64" t="s">
        <v>4150</v>
      </c>
      <c r="F1494" s="64">
        <v>46097.430555555555</v>
      </c>
      <c r="G1494" s="64">
        <v>46084.458333333336</v>
      </c>
      <c r="I1494" s="304">
        <v>46084</v>
      </c>
      <c r="J1494" s="910">
        <f t="shared" ca="1" si="39"/>
        <v>-47</v>
      </c>
      <c r="K1494" s="178" t="s">
        <v>6490</v>
      </c>
      <c r="L1494" s="72" t="s">
        <v>572</v>
      </c>
      <c r="M1494" s="72" t="s">
        <v>6374</v>
      </c>
      <c r="N1494" s="142" t="s">
        <v>232</v>
      </c>
      <c r="O1494" s="142" t="s">
        <v>306</v>
      </c>
      <c r="P1494" s="142" t="s">
        <v>6491</v>
      </c>
      <c r="Q1494" s="178" t="s">
        <v>6492</v>
      </c>
      <c r="R1494" s="314" t="s">
        <v>138</v>
      </c>
      <c r="S1494" s="72" t="s">
        <v>6493</v>
      </c>
      <c r="T1494" s="72" t="s">
        <v>56</v>
      </c>
      <c r="U1494" s="356" t="s">
        <v>1151</v>
      </c>
      <c r="V1494" s="261">
        <v>46084</v>
      </c>
    </row>
    <row r="1495" spans="1:29" ht="25.5">
      <c r="A1495" s="350">
        <v>1497</v>
      </c>
      <c r="B1495" s="879" t="s">
        <v>6494</v>
      </c>
      <c r="C1495" s="1054">
        <v>46064.521527777775</v>
      </c>
      <c r="D1495" s="64" t="s">
        <v>547</v>
      </c>
      <c r="E1495" s="64" t="s">
        <v>547</v>
      </c>
      <c r="F1495" s="64">
        <v>46085.521527777775</v>
      </c>
      <c r="I1495" s="307">
        <v>46079.709722222222</v>
      </c>
      <c r="J1495" s="910">
        <f t="shared" ca="1" si="39"/>
        <v>-2</v>
      </c>
      <c r="K1495" s="178" t="s">
        <v>6495</v>
      </c>
      <c r="L1495" s="72" t="s">
        <v>572</v>
      </c>
      <c r="M1495" s="72" t="s">
        <v>6374</v>
      </c>
      <c r="N1495" s="142" t="s">
        <v>63</v>
      </c>
      <c r="O1495" s="142" t="s">
        <v>64</v>
      </c>
      <c r="P1495" s="142" t="s">
        <v>65</v>
      </c>
      <c r="Q1495" s="178" t="s">
        <v>6496</v>
      </c>
      <c r="R1495" s="72" t="s">
        <v>138</v>
      </c>
      <c r="S1495" s="72" t="s">
        <v>6497</v>
      </c>
      <c r="T1495" s="72" t="s">
        <v>56</v>
      </c>
      <c r="U1495" s="356" t="s">
        <v>6498</v>
      </c>
      <c r="V1495" s="261">
        <v>46080</v>
      </c>
    </row>
    <row r="1496" spans="1:29" ht="25.5">
      <c r="A1496" s="72">
        <v>1498</v>
      </c>
      <c r="B1496" s="882" t="s">
        <v>6499</v>
      </c>
      <c r="C1496" s="1055">
        <v>46048.394444444442</v>
      </c>
      <c r="D1496" s="574" t="s">
        <v>4150</v>
      </c>
      <c r="E1496" s="574" t="s">
        <v>4150</v>
      </c>
      <c r="F1496" s="574">
        <v>46058</v>
      </c>
      <c r="G1496" s="899"/>
      <c r="H1496" s="899"/>
      <c r="I1496" s="1055">
        <v>46048.394444444442</v>
      </c>
      <c r="J1496" s="910">
        <f t="shared" ca="1" si="39"/>
        <v>-10</v>
      </c>
      <c r="K1496" s="912" t="s">
        <v>6500</v>
      </c>
      <c r="L1496" s="64" t="s">
        <v>572</v>
      </c>
      <c r="M1496" s="64" t="s">
        <v>573</v>
      </c>
      <c r="N1496" s="142" t="s">
        <v>63</v>
      </c>
      <c r="O1496" s="142" t="s">
        <v>64</v>
      </c>
      <c r="P1496" s="142" t="s">
        <v>450</v>
      </c>
      <c r="Q1496" s="178" t="s">
        <v>6501</v>
      </c>
      <c r="R1496" s="178" t="s">
        <v>138</v>
      </c>
      <c r="S1496" s="72" t="s">
        <v>6502</v>
      </c>
      <c r="T1496" s="72" t="s">
        <v>56</v>
      </c>
      <c r="U1496" s="356" t="s">
        <v>924</v>
      </c>
      <c r="V1496" s="261">
        <v>46048</v>
      </c>
      <c r="AB1496" s="405" t="s">
        <v>6503</v>
      </c>
      <c r="AC1496" s="752">
        <v>46052.877476851849</v>
      </c>
    </row>
    <row r="1497" spans="1:29" ht="63.75">
      <c r="A1497" s="350">
        <v>1499</v>
      </c>
      <c r="B1497" s="882" t="s">
        <v>6504</v>
      </c>
      <c r="C1497" s="1056">
        <v>46057.574999999997</v>
      </c>
      <c r="D1497" s="888" t="s">
        <v>82</v>
      </c>
      <c r="E1497" s="888" t="s">
        <v>82</v>
      </c>
      <c r="F1497" s="888">
        <v>46078.574999999997</v>
      </c>
      <c r="G1497" s="574"/>
      <c r="H1497" s="574"/>
      <c r="I1497" s="1055">
        <v>46063</v>
      </c>
      <c r="J1497" s="910">
        <f t="shared" ca="1" si="39"/>
        <v>-29</v>
      </c>
      <c r="K1497" s="911" t="s">
        <v>6505</v>
      </c>
      <c r="L1497" s="72" t="s">
        <v>572</v>
      </c>
      <c r="M1497" s="72" t="s">
        <v>573</v>
      </c>
      <c r="N1497" s="72" t="s">
        <v>63</v>
      </c>
      <c r="O1497" s="72" t="s">
        <v>64</v>
      </c>
      <c r="P1497" s="72" t="s">
        <v>450</v>
      </c>
      <c r="Q1497" s="178" t="s">
        <v>6506</v>
      </c>
      <c r="R1497" s="809" t="s">
        <v>138</v>
      </c>
      <c r="S1497" s="72" t="s">
        <v>6507</v>
      </c>
      <c r="T1497" s="72" t="s">
        <v>56</v>
      </c>
      <c r="U1497" s="356" t="s">
        <v>6508</v>
      </c>
      <c r="V1497" s="261">
        <v>46063</v>
      </c>
    </row>
    <row r="1498" spans="1:29" ht="25.5">
      <c r="A1498" s="72">
        <v>1500</v>
      </c>
      <c r="B1498" s="879" t="s">
        <v>6509</v>
      </c>
      <c r="C1498" s="1054">
        <v>46070.367361111108</v>
      </c>
      <c r="D1498" s="72" t="s">
        <v>82</v>
      </c>
      <c r="E1498" s="72" t="s">
        <v>82</v>
      </c>
      <c r="F1498" s="64">
        <v>46086.36041666667</v>
      </c>
      <c r="I1498" s="307">
        <v>46073</v>
      </c>
      <c r="J1498" s="910">
        <f t="shared" ca="1" si="39"/>
        <v>-15</v>
      </c>
      <c r="K1498" s="178" t="s">
        <v>6510</v>
      </c>
      <c r="L1498" s="743" t="s">
        <v>572</v>
      </c>
      <c r="M1498" s="72" t="s">
        <v>573</v>
      </c>
      <c r="N1498" s="142" t="s">
        <v>134</v>
      </c>
      <c r="O1498" s="142" t="s">
        <v>6511</v>
      </c>
      <c r="P1498" s="142" t="s">
        <v>922</v>
      </c>
      <c r="Q1498" s="178" t="s">
        <v>6512</v>
      </c>
      <c r="R1498" s="809" t="s">
        <v>138</v>
      </c>
      <c r="S1498" s="72" t="s">
        <v>6513</v>
      </c>
      <c r="T1498" s="72" t="s">
        <v>56</v>
      </c>
      <c r="U1498" s="356" t="s">
        <v>265</v>
      </c>
      <c r="V1498" s="64">
        <v>46073</v>
      </c>
      <c r="X1498" s="741"/>
      <c r="Y1498" s="745"/>
      <c r="Z1498" s="745"/>
      <c r="AA1498" s="745"/>
    </row>
    <row r="1499" spans="1:29" ht="76.5">
      <c r="A1499" s="350">
        <v>1501</v>
      </c>
      <c r="B1499" s="879" t="s">
        <v>6514</v>
      </c>
      <c r="C1499" s="307">
        <v>46048.394444444442</v>
      </c>
      <c r="D1499" s="64" t="s">
        <v>547</v>
      </c>
      <c r="E1499" s="64" t="s">
        <v>547</v>
      </c>
      <c r="F1499" s="64">
        <v>45873.45416666667</v>
      </c>
      <c r="G1499" s="898"/>
      <c r="H1499" s="898"/>
      <c r="I1499" s="307">
        <v>46048.394444444442</v>
      </c>
      <c r="J1499" s="910">
        <f t="shared" ca="1" si="39"/>
        <v>-9</v>
      </c>
      <c r="K1499" s="912" t="s">
        <v>6515</v>
      </c>
      <c r="L1499" s="457" t="s">
        <v>572</v>
      </c>
      <c r="M1499" s="457" t="s">
        <v>573</v>
      </c>
      <c r="N1499" s="142" t="s">
        <v>63</v>
      </c>
      <c r="O1499" s="142" t="s">
        <v>64</v>
      </c>
      <c r="P1499" s="142" t="s">
        <v>65</v>
      </c>
      <c r="Q1499" s="178" t="s">
        <v>6516</v>
      </c>
      <c r="R1499" s="178" t="s">
        <v>138</v>
      </c>
      <c r="S1499" s="72" t="s">
        <v>6517</v>
      </c>
      <c r="T1499" s="72" t="s">
        <v>56</v>
      </c>
      <c r="U1499" s="356" t="s">
        <v>265</v>
      </c>
      <c r="V1499" s="261">
        <v>46048</v>
      </c>
    </row>
    <row r="1500" spans="1:29" ht="25.5">
      <c r="A1500" s="72">
        <v>1502</v>
      </c>
      <c r="B1500" s="879" t="s">
        <v>6518</v>
      </c>
      <c r="C1500" s="307">
        <v>46051.622916666667</v>
      </c>
      <c r="D1500" s="64" t="s">
        <v>547</v>
      </c>
      <c r="E1500" s="64" t="s">
        <v>547</v>
      </c>
      <c r="F1500" s="64">
        <v>46064.569444444445</v>
      </c>
      <c r="I1500" s="307">
        <v>46052</v>
      </c>
      <c r="J1500" s="910">
        <f t="shared" ca="1" si="39"/>
        <v>-153</v>
      </c>
      <c r="K1500" s="178" t="s">
        <v>6519</v>
      </c>
      <c r="L1500" s="457" t="s">
        <v>572</v>
      </c>
      <c r="M1500" s="457" t="s">
        <v>573</v>
      </c>
      <c r="N1500" s="142" t="s">
        <v>152</v>
      </c>
      <c r="O1500" s="142" t="s">
        <v>275</v>
      </c>
      <c r="P1500" s="142" t="s">
        <v>276</v>
      </c>
      <c r="Q1500" s="178" t="s">
        <v>6520</v>
      </c>
      <c r="R1500" s="178" t="s">
        <v>138</v>
      </c>
      <c r="S1500" s="72" t="s">
        <v>6521</v>
      </c>
      <c r="T1500" s="72" t="s">
        <v>56</v>
      </c>
      <c r="U1500" s="356" t="s">
        <v>1855</v>
      </c>
      <c r="V1500" s="261">
        <v>46052</v>
      </c>
    </row>
    <row r="1501" spans="1:29" ht="38.25">
      <c r="A1501" s="350">
        <v>1503</v>
      </c>
      <c r="B1501" s="879" t="s">
        <v>6522</v>
      </c>
      <c r="C1501" s="1054">
        <v>46058.379166666666</v>
      </c>
      <c r="D1501" s="807" t="s">
        <v>82</v>
      </c>
      <c r="E1501" s="807" t="s">
        <v>82</v>
      </c>
      <c r="F1501" s="807">
        <v>46079.379166666666</v>
      </c>
      <c r="G1501" s="898"/>
      <c r="I1501" s="307">
        <v>46063</v>
      </c>
      <c r="J1501" s="910">
        <f t="shared" ca="1" si="39"/>
        <v>-25</v>
      </c>
      <c r="K1501" s="809" t="s">
        <v>6523</v>
      </c>
      <c r="L1501" s="491" t="s">
        <v>572</v>
      </c>
      <c r="M1501" s="491" t="s">
        <v>573</v>
      </c>
      <c r="N1501" s="72" t="s">
        <v>134</v>
      </c>
      <c r="O1501" s="72" t="s">
        <v>1072</v>
      </c>
      <c r="P1501" s="72" t="s">
        <v>1073</v>
      </c>
      <c r="Q1501" s="178" t="s">
        <v>6524</v>
      </c>
      <c r="R1501" s="809" t="s">
        <v>322</v>
      </c>
      <c r="S1501" s="72" t="s">
        <v>6525</v>
      </c>
      <c r="T1501" s="72" t="s">
        <v>56</v>
      </c>
      <c r="U1501" s="356" t="s">
        <v>130</v>
      </c>
      <c r="V1501" s="261">
        <v>46063</v>
      </c>
    </row>
    <row r="1502" spans="1:29" ht="51">
      <c r="A1502" s="72">
        <v>1504</v>
      </c>
      <c r="B1502" s="879" t="s">
        <v>6526</v>
      </c>
      <c r="C1502" s="307">
        <v>46076.453472222223</v>
      </c>
      <c r="D1502" s="64" t="s">
        <v>82</v>
      </c>
      <c r="E1502" s="64" t="s">
        <v>82</v>
      </c>
      <c r="F1502" s="64">
        <v>46097.453472222223</v>
      </c>
      <c r="I1502" s="307">
        <v>46078.461805555555</v>
      </c>
      <c r="J1502" s="910">
        <f t="shared" ca="1" si="39"/>
        <v>-14</v>
      </c>
      <c r="K1502" s="178" t="s">
        <v>6527</v>
      </c>
      <c r="L1502" s="491" t="s">
        <v>572</v>
      </c>
      <c r="M1502" s="491" t="s">
        <v>6374</v>
      </c>
      <c r="N1502" s="142" t="s">
        <v>297</v>
      </c>
      <c r="O1502" s="142" t="s">
        <v>298</v>
      </c>
      <c r="P1502" s="142" t="s">
        <v>299</v>
      </c>
      <c r="Q1502" s="178" t="s">
        <v>6528</v>
      </c>
      <c r="R1502" s="72" t="s">
        <v>322</v>
      </c>
      <c r="S1502" s="72" t="s">
        <v>6529</v>
      </c>
      <c r="T1502" s="72" t="s">
        <v>56</v>
      </c>
      <c r="U1502" s="454" t="s">
        <v>2694</v>
      </c>
      <c r="V1502" s="315">
        <v>46078</v>
      </c>
    </row>
    <row r="1503" spans="1:29" ht="102">
      <c r="A1503" s="350">
        <v>1505</v>
      </c>
      <c r="B1503" s="879" t="s">
        <v>6530</v>
      </c>
      <c r="C1503" s="307">
        <v>46045.334722222222</v>
      </c>
      <c r="D1503" s="64" t="s">
        <v>82</v>
      </c>
      <c r="E1503" s="64" t="s">
        <v>82</v>
      </c>
      <c r="F1503" s="64">
        <v>46066.334722222222</v>
      </c>
      <c r="I1503" s="307">
        <v>46052</v>
      </c>
      <c r="J1503" s="910">
        <f t="shared" ca="1" si="39"/>
        <v>-2</v>
      </c>
      <c r="K1503" s="178" t="s">
        <v>4413</v>
      </c>
      <c r="L1503" s="457" t="s">
        <v>572</v>
      </c>
      <c r="M1503" s="457" t="s">
        <v>573</v>
      </c>
      <c r="N1503" s="142" t="s">
        <v>134</v>
      </c>
      <c r="O1503" s="142" t="s">
        <v>1480</v>
      </c>
      <c r="P1503" s="142" t="s">
        <v>1481</v>
      </c>
      <c r="Q1503" s="178" t="s">
        <v>6531</v>
      </c>
      <c r="R1503" s="178" t="s">
        <v>138</v>
      </c>
      <c r="S1503" s="72" t="s">
        <v>6532</v>
      </c>
      <c r="T1503" s="72" t="s">
        <v>56</v>
      </c>
      <c r="U1503" s="452" t="s">
        <v>447</v>
      </c>
      <c r="V1503" s="261">
        <v>46053</v>
      </c>
    </row>
    <row r="1504" spans="1:29" ht="51">
      <c r="A1504" s="72">
        <v>1506</v>
      </c>
      <c r="B1504" s="879" t="s">
        <v>6533</v>
      </c>
      <c r="C1504" s="1054">
        <v>46073.332638888889</v>
      </c>
      <c r="D1504" s="72" t="s">
        <v>82</v>
      </c>
      <c r="E1504" s="72" t="s">
        <v>82</v>
      </c>
      <c r="F1504" s="64">
        <v>46094.332638888889</v>
      </c>
      <c r="G1504" s="898"/>
      <c r="I1504" s="307">
        <v>46076</v>
      </c>
      <c r="J1504" s="910">
        <f t="shared" ca="1" si="39"/>
        <v>-23</v>
      </c>
      <c r="K1504" s="178" t="s">
        <v>6534</v>
      </c>
      <c r="L1504" s="491" t="s">
        <v>572</v>
      </c>
      <c r="M1504" s="491" t="s">
        <v>502</v>
      </c>
      <c r="N1504" s="178" t="s">
        <v>127</v>
      </c>
      <c r="Q1504" s="178" t="s">
        <v>6535</v>
      </c>
      <c r="R1504" s="72" t="s">
        <v>138</v>
      </c>
      <c r="S1504" s="72" t="s">
        <v>6536</v>
      </c>
      <c r="T1504" s="72" t="s">
        <v>56</v>
      </c>
      <c r="U1504" s="452" t="s">
        <v>265</v>
      </c>
      <c r="V1504" s="64">
        <v>46076</v>
      </c>
    </row>
    <row r="1505" spans="1:22" ht="89.25">
      <c r="A1505" s="350">
        <v>1507</v>
      </c>
      <c r="B1505" s="882" t="s">
        <v>6537</v>
      </c>
      <c r="C1505" s="1055">
        <v>46038.461111111108</v>
      </c>
      <c r="D1505" s="574" t="s">
        <v>6538</v>
      </c>
      <c r="E1505" s="574" t="s">
        <v>6538</v>
      </c>
      <c r="F1505" s="574">
        <v>46059</v>
      </c>
      <c r="G1505" s="899"/>
      <c r="H1505" s="899"/>
      <c r="I1505" s="1055">
        <v>46049.394444444442</v>
      </c>
      <c r="J1505" s="910">
        <f t="shared" ca="1" si="39"/>
        <v>-3</v>
      </c>
      <c r="K1505" s="178" t="s">
        <v>6539</v>
      </c>
      <c r="L1505" s="457" t="s">
        <v>572</v>
      </c>
      <c r="M1505" s="457" t="s">
        <v>573</v>
      </c>
      <c r="N1505" s="142" t="s">
        <v>127</v>
      </c>
      <c r="Q1505" s="178" t="s">
        <v>6540</v>
      </c>
      <c r="R1505" s="178" t="s">
        <v>214</v>
      </c>
      <c r="S1505" s="72" t="s">
        <v>6541</v>
      </c>
      <c r="T1505" s="72" t="s">
        <v>498</v>
      </c>
      <c r="U1505" s="452" t="s">
        <v>5805</v>
      </c>
      <c r="V1505" s="261">
        <v>46049</v>
      </c>
    </row>
    <row r="1506" spans="1:22" ht="25.5">
      <c r="A1506" s="72">
        <v>1508</v>
      </c>
      <c r="B1506" s="879" t="s">
        <v>6542</v>
      </c>
      <c r="C1506" s="1057">
        <v>46056.672222222223</v>
      </c>
      <c r="D1506" s="807" t="s">
        <v>529</v>
      </c>
      <c r="E1506" s="807" t="s">
        <v>529</v>
      </c>
      <c r="F1506" s="807">
        <v>46070.672222222223</v>
      </c>
      <c r="I1506" s="307">
        <v>46057</v>
      </c>
      <c r="J1506" s="910">
        <f t="shared" ca="1" si="39"/>
        <v>-28</v>
      </c>
      <c r="K1506" s="915" t="s">
        <v>6543</v>
      </c>
      <c r="L1506" s="491" t="s">
        <v>572</v>
      </c>
      <c r="M1506" s="491" t="s">
        <v>501</v>
      </c>
      <c r="N1506" s="72" t="s">
        <v>203</v>
      </c>
      <c r="O1506" s="72" t="s">
        <v>6544</v>
      </c>
      <c r="P1506" s="72" t="s">
        <v>205</v>
      </c>
      <c r="Q1506" s="178" t="s">
        <v>6545</v>
      </c>
      <c r="R1506" s="809" t="s">
        <v>214</v>
      </c>
      <c r="S1506" s="72" t="s">
        <v>6541</v>
      </c>
      <c r="T1506" s="72" t="s">
        <v>498</v>
      </c>
      <c r="U1506" s="356" t="s">
        <v>4752</v>
      </c>
      <c r="V1506" s="261">
        <v>46057</v>
      </c>
    </row>
    <row r="1507" spans="1:22" ht="25.5">
      <c r="A1507" s="350">
        <v>1509</v>
      </c>
      <c r="B1507" s="882" t="s">
        <v>6546</v>
      </c>
      <c r="C1507" s="1055">
        <v>46055.484722222223</v>
      </c>
      <c r="D1507" s="574" t="s">
        <v>82</v>
      </c>
      <c r="E1507" s="574" t="s">
        <v>82</v>
      </c>
      <c r="F1507" s="574">
        <v>46066.602083333331</v>
      </c>
      <c r="G1507" s="574"/>
      <c r="H1507" s="574"/>
      <c r="I1507" s="1055">
        <v>46055</v>
      </c>
      <c r="J1507" s="910">
        <f t="shared" ca="1" si="39"/>
        <v>-21</v>
      </c>
      <c r="K1507" s="683" t="s">
        <v>6547</v>
      </c>
      <c r="L1507" s="919" t="s">
        <v>572</v>
      </c>
      <c r="M1507" s="457" t="s">
        <v>573</v>
      </c>
      <c r="N1507" s="142" t="s">
        <v>127</v>
      </c>
      <c r="Q1507" s="178" t="s">
        <v>6548</v>
      </c>
      <c r="R1507" s="178" t="s">
        <v>214</v>
      </c>
      <c r="S1507" s="72" t="s">
        <v>6549</v>
      </c>
      <c r="T1507" s="72" t="s">
        <v>498</v>
      </c>
      <c r="U1507" s="452" t="s">
        <v>1442</v>
      </c>
      <c r="V1507" s="261">
        <v>46055</v>
      </c>
    </row>
    <row r="1508" spans="1:22" ht="25.5">
      <c r="A1508" s="72">
        <v>1510</v>
      </c>
      <c r="B1508" s="879" t="s">
        <v>6550</v>
      </c>
      <c r="C1508" s="307">
        <v>46044</v>
      </c>
      <c r="D1508" s="574" t="s">
        <v>82</v>
      </c>
      <c r="E1508" s="574" t="s">
        <v>82</v>
      </c>
      <c r="F1508" s="574">
        <v>46044</v>
      </c>
      <c r="G1508" s="899"/>
      <c r="H1508" s="898"/>
      <c r="I1508" s="307">
        <v>46045</v>
      </c>
      <c r="J1508" s="910">
        <f t="shared" ca="1" si="39"/>
        <v>-23</v>
      </c>
      <c r="K1508" s="681" t="s">
        <v>6551</v>
      </c>
      <c r="L1508" s="743" t="s">
        <v>572</v>
      </c>
      <c r="M1508" s="743" t="s">
        <v>573</v>
      </c>
      <c r="N1508" s="787" t="s">
        <v>203</v>
      </c>
      <c r="O1508" s="787" t="s">
        <v>204</v>
      </c>
      <c r="P1508" s="142" t="s">
        <v>205</v>
      </c>
      <c r="Q1508" s="178" t="s">
        <v>6552</v>
      </c>
      <c r="R1508" s="105" t="s">
        <v>214</v>
      </c>
      <c r="S1508" s="72" t="s">
        <v>6553</v>
      </c>
      <c r="T1508" s="72" t="s">
        <v>498</v>
      </c>
      <c r="U1508" s="356" t="s">
        <v>6554</v>
      </c>
      <c r="V1508" s="261">
        <v>46045</v>
      </c>
    </row>
    <row r="1509" spans="1:22" ht="51">
      <c r="A1509" s="350">
        <v>1511</v>
      </c>
      <c r="B1509" s="882" t="s">
        <v>6555</v>
      </c>
      <c r="C1509" s="1058">
        <v>46066.513888888891</v>
      </c>
      <c r="D1509" s="888" t="s">
        <v>5355</v>
      </c>
      <c r="E1509" s="888" t="s">
        <v>5355</v>
      </c>
      <c r="F1509" s="459">
        <v>46080.513888888891</v>
      </c>
      <c r="G1509" s="574"/>
      <c r="H1509" s="904"/>
      <c r="I1509" s="1055">
        <v>46069</v>
      </c>
      <c r="J1509" s="910">
        <f t="shared" ca="1" si="39"/>
        <v>-39</v>
      </c>
      <c r="K1509" s="911" t="s">
        <v>6556</v>
      </c>
      <c r="L1509" s="72" t="s">
        <v>572</v>
      </c>
      <c r="M1509" s="72" t="s">
        <v>143</v>
      </c>
      <c r="N1509" s="142" t="s">
        <v>127</v>
      </c>
      <c r="O1509" s="142"/>
      <c r="P1509" s="925"/>
      <c r="Q1509" s="178" t="s">
        <v>6557</v>
      </c>
      <c r="R1509" s="809" t="s">
        <v>214</v>
      </c>
      <c r="S1509" s="72" t="s">
        <v>6558</v>
      </c>
      <c r="T1509" s="72" t="s">
        <v>185</v>
      </c>
      <c r="U1509" s="356" t="s">
        <v>2815</v>
      </c>
      <c r="V1509" s="64">
        <v>46069</v>
      </c>
    </row>
    <row r="1510" spans="1:22" ht="38.25">
      <c r="A1510" s="72">
        <v>1512</v>
      </c>
      <c r="B1510" s="879" t="s">
        <v>6559</v>
      </c>
      <c r="C1510" s="1054">
        <v>46066.602777777778</v>
      </c>
      <c r="D1510" s="807" t="s">
        <v>82</v>
      </c>
      <c r="E1510" s="807" t="s">
        <v>82</v>
      </c>
      <c r="F1510" s="70"/>
      <c r="H1510" s="898"/>
      <c r="I1510" s="307">
        <v>46069</v>
      </c>
      <c r="J1510" s="910">
        <f t="shared" ca="1" si="39"/>
        <v>-13</v>
      </c>
      <c r="K1510" s="809" t="s">
        <v>6560</v>
      </c>
      <c r="L1510" s="491" t="s">
        <v>572</v>
      </c>
      <c r="M1510" s="72" t="s">
        <v>573</v>
      </c>
      <c r="N1510" s="142" t="s">
        <v>152</v>
      </c>
      <c r="O1510" s="142" t="s">
        <v>6561</v>
      </c>
      <c r="P1510" s="925" t="s">
        <v>276</v>
      </c>
      <c r="Q1510" s="178" t="s">
        <v>6562</v>
      </c>
      <c r="R1510" s="809" t="s">
        <v>214</v>
      </c>
      <c r="S1510" s="72" t="s">
        <v>6563</v>
      </c>
      <c r="T1510" s="72" t="s">
        <v>56</v>
      </c>
      <c r="U1510" s="356" t="s">
        <v>244</v>
      </c>
      <c r="V1510" s="64">
        <v>46069</v>
      </c>
    </row>
    <row r="1511" spans="1:22" ht="51">
      <c r="A1511" s="350">
        <v>1513</v>
      </c>
      <c r="B1511" s="879" t="s">
        <v>6564</v>
      </c>
      <c r="C1511" s="1054">
        <v>46077.42291666667</v>
      </c>
      <c r="D1511" s="64" t="s">
        <v>82</v>
      </c>
      <c r="E1511" s="64" t="s">
        <v>82</v>
      </c>
      <c r="F1511" s="64">
        <v>46098.42291666667</v>
      </c>
      <c r="G1511" s="64">
        <v>46083.695833333331</v>
      </c>
      <c r="I1511" s="304">
        <v>46084</v>
      </c>
      <c r="J1511" s="910" t="str">
        <f t="shared" ca="1" si="39"/>
        <v/>
      </c>
      <c r="K1511" s="178" t="s">
        <v>6565</v>
      </c>
      <c r="L1511" s="491" t="s">
        <v>572</v>
      </c>
      <c r="M1511" s="72" t="s">
        <v>6374</v>
      </c>
      <c r="N1511" s="142" t="s">
        <v>280</v>
      </c>
      <c r="O1511" s="1016" t="s">
        <v>1554</v>
      </c>
      <c r="P1511" s="142" t="s">
        <v>1555</v>
      </c>
      <c r="Q1511" s="178" t="s">
        <v>6566</v>
      </c>
      <c r="R1511" s="314" t="s">
        <v>337</v>
      </c>
      <c r="S1511" s="72" t="s">
        <v>6567</v>
      </c>
      <c r="T1511" s="72" t="s">
        <v>56</v>
      </c>
      <c r="U1511" s="356" t="s">
        <v>6568</v>
      </c>
      <c r="V1511" s="261">
        <v>46084</v>
      </c>
    </row>
    <row r="1512" spans="1:22" ht="51">
      <c r="A1512" s="72">
        <v>1514</v>
      </c>
      <c r="B1512" s="879" t="s">
        <v>6569</v>
      </c>
      <c r="C1512" s="1054">
        <v>46069.373611111114</v>
      </c>
      <c r="D1512" s="64" t="s">
        <v>82</v>
      </c>
      <c r="E1512" s="64" t="s">
        <v>82</v>
      </c>
      <c r="F1512" s="64">
        <v>46090.373611111114</v>
      </c>
      <c r="G1512" s="64">
        <v>46079.664583333331</v>
      </c>
      <c r="I1512" s="304">
        <v>46083</v>
      </c>
      <c r="J1512" s="910">
        <f t="shared" ca="1" si="39"/>
        <v>-1</v>
      </c>
      <c r="K1512" s="178" t="s">
        <v>6570</v>
      </c>
      <c r="L1512" s="491" t="s">
        <v>572</v>
      </c>
      <c r="M1512" s="72" t="s">
        <v>6374</v>
      </c>
      <c r="N1512" s="142" t="s">
        <v>357</v>
      </c>
      <c r="O1512" s="142" t="s">
        <v>3313</v>
      </c>
      <c r="P1512" s="925" t="s">
        <v>3314</v>
      </c>
      <c r="Q1512" s="178" t="s">
        <v>6571</v>
      </c>
      <c r="R1512" s="314" t="s">
        <v>214</v>
      </c>
      <c r="S1512" s="72" t="s">
        <v>6572</v>
      </c>
      <c r="T1512" s="72" t="s">
        <v>6573</v>
      </c>
      <c r="U1512" s="452" t="s">
        <v>1442</v>
      </c>
      <c r="V1512" s="261">
        <v>46083</v>
      </c>
    </row>
    <row r="1513" spans="1:22" ht="63.75">
      <c r="A1513" s="350">
        <v>1515</v>
      </c>
      <c r="B1513" s="879" t="s">
        <v>6574</v>
      </c>
      <c r="C1513" s="1054">
        <v>46077.302777777775</v>
      </c>
      <c r="D1513" s="64" t="s">
        <v>124</v>
      </c>
      <c r="E1513" s="64" t="s">
        <v>124</v>
      </c>
      <c r="F1513" s="64">
        <v>46091.302777777775</v>
      </c>
      <c r="I1513" s="307">
        <v>46079</v>
      </c>
      <c r="J1513" s="910">
        <f t="shared" ca="1" si="39"/>
        <v>-7</v>
      </c>
      <c r="K1513" s="178" t="s">
        <v>6575</v>
      </c>
      <c r="L1513" s="491" t="s">
        <v>572</v>
      </c>
      <c r="M1513" s="72" t="s">
        <v>501</v>
      </c>
      <c r="N1513" s="142" t="s">
        <v>127</v>
      </c>
      <c r="O1513" s="142"/>
      <c r="P1513" s="925"/>
      <c r="Q1513" s="178" t="s">
        <v>6576</v>
      </c>
      <c r="R1513" s="72" t="s">
        <v>214</v>
      </c>
      <c r="S1513" s="72" t="s">
        <v>6577</v>
      </c>
      <c r="T1513" s="72" t="s">
        <v>56</v>
      </c>
      <c r="U1513" s="356" t="s">
        <v>1442</v>
      </c>
      <c r="V1513" s="315">
        <v>46079</v>
      </c>
    </row>
    <row r="1514" spans="1:22" ht="25.5">
      <c r="A1514" s="72">
        <v>1516</v>
      </c>
      <c r="B1514" s="879" t="s">
        <v>6578</v>
      </c>
      <c r="C1514" s="1054">
        <v>46079.388194444444</v>
      </c>
      <c r="D1514" s="64" t="s">
        <v>82</v>
      </c>
      <c r="E1514" s="64" t="s">
        <v>82</v>
      </c>
      <c r="F1514" s="64">
        <v>46100.388194444444</v>
      </c>
      <c r="G1514" s="574">
        <v>46083.625</v>
      </c>
      <c r="H1514" s="574"/>
      <c r="I1514" s="1071">
        <v>46084</v>
      </c>
      <c r="J1514" s="910">
        <f t="shared" ca="1" si="39"/>
        <v>-6</v>
      </c>
      <c r="K1514" s="178" t="s">
        <v>6579</v>
      </c>
      <c r="L1514" s="491" t="s">
        <v>572</v>
      </c>
      <c r="M1514" s="72" t="s">
        <v>6374</v>
      </c>
      <c r="N1514" s="142" t="s">
        <v>127</v>
      </c>
      <c r="O1514" s="142"/>
      <c r="P1514" s="925"/>
      <c r="Q1514" s="178" t="s">
        <v>6580</v>
      </c>
      <c r="R1514" s="314" t="s">
        <v>322</v>
      </c>
      <c r="S1514" s="72" t="s">
        <v>6577</v>
      </c>
      <c r="T1514" s="72" t="s">
        <v>498</v>
      </c>
      <c r="U1514" s="356" t="s">
        <v>5274</v>
      </c>
      <c r="V1514" s="261">
        <v>46084</v>
      </c>
    </row>
    <row r="1515" spans="1:22" ht="114.75">
      <c r="A1515" s="350">
        <v>1517</v>
      </c>
      <c r="B1515" s="886" t="s">
        <v>6581</v>
      </c>
      <c r="C1515" s="1056">
        <v>46079.506944444445</v>
      </c>
      <c r="D1515" s="574" t="s">
        <v>5278</v>
      </c>
      <c r="E1515" s="574" t="s">
        <v>5278</v>
      </c>
      <c r="F1515" s="893">
        <v>46108.506944444445</v>
      </c>
      <c r="G1515" s="574"/>
      <c r="H1515" s="574"/>
      <c r="I1515" s="1071">
        <v>46083</v>
      </c>
      <c r="J1515" s="910">
        <f t="shared" ca="1" si="39"/>
        <v>1</v>
      </c>
      <c r="K1515" s="681" t="s">
        <v>6582</v>
      </c>
      <c r="L1515" s="744" t="s">
        <v>572</v>
      </c>
      <c r="M1515" s="744" t="s">
        <v>6374</v>
      </c>
      <c r="N1515" s="142" t="s">
        <v>232</v>
      </c>
      <c r="O1515" s="142" t="s">
        <v>6583</v>
      </c>
      <c r="P1515" s="142" t="s">
        <v>956</v>
      </c>
      <c r="Q1515" s="178" t="s">
        <v>6584</v>
      </c>
      <c r="R1515" s="72" t="s">
        <v>67</v>
      </c>
      <c r="S1515" s="72" t="s">
        <v>6585</v>
      </c>
      <c r="T1515" s="72" t="s">
        <v>6573</v>
      </c>
      <c r="U1515" s="356" t="s">
        <v>186</v>
      </c>
      <c r="V1515" s="261">
        <v>46083</v>
      </c>
    </row>
    <row r="1516" spans="1:22" ht="25.5">
      <c r="A1516" s="72">
        <v>1518</v>
      </c>
      <c r="B1516" s="882" t="s">
        <v>6586</v>
      </c>
      <c r="C1516" s="1056">
        <v>46064.348611111112</v>
      </c>
      <c r="D1516" s="888" t="s">
        <v>529</v>
      </c>
      <c r="E1516" s="888" t="s">
        <v>529</v>
      </c>
      <c r="F1516" s="459">
        <v>46078.348611111112</v>
      </c>
      <c r="G1516" s="826"/>
      <c r="H1516" s="899"/>
      <c r="I1516" s="1055">
        <v>46069</v>
      </c>
      <c r="J1516" s="910">
        <f t="shared" ca="1" si="39"/>
        <v>6</v>
      </c>
      <c r="K1516" s="911" t="s">
        <v>6587</v>
      </c>
      <c r="L1516" s="744" t="s">
        <v>522</v>
      </c>
      <c r="M1516" s="744" t="s">
        <v>501</v>
      </c>
      <c r="N1516" s="142" t="s">
        <v>63</v>
      </c>
      <c r="O1516" s="142" t="s">
        <v>64</v>
      </c>
      <c r="P1516" s="142" t="s">
        <v>65</v>
      </c>
      <c r="Q1516" s="178" t="s">
        <v>6588</v>
      </c>
      <c r="R1516" s="809" t="s">
        <v>322</v>
      </c>
      <c r="S1516" s="72" t="s">
        <v>6589</v>
      </c>
      <c r="T1516" s="72" t="s">
        <v>498</v>
      </c>
      <c r="U1516" s="356" t="s">
        <v>1442</v>
      </c>
      <c r="V1516" s="64">
        <v>46069</v>
      </c>
    </row>
    <row r="1517" spans="1:22" ht="105.75" customHeight="1">
      <c r="A1517" s="350">
        <v>1519</v>
      </c>
      <c r="B1517" s="879" t="s">
        <v>6590</v>
      </c>
      <c r="C1517" s="1054">
        <v>46069.422222222223</v>
      </c>
      <c r="D1517" s="72" t="s">
        <v>82</v>
      </c>
      <c r="E1517" s="72" t="s">
        <v>82</v>
      </c>
      <c r="F1517" s="64">
        <v>46087.348611111112</v>
      </c>
      <c r="I1517" s="307">
        <v>46070</v>
      </c>
      <c r="J1517" s="910">
        <f t="shared" ca="1" si="39"/>
        <v>-15</v>
      </c>
      <c r="K1517" s="178" t="s">
        <v>6591</v>
      </c>
      <c r="L1517" s="743" t="s">
        <v>572</v>
      </c>
      <c r="M1517" s="744" t="s">
        <v>573</v>
      </c>
      <c r="N1517" s="142" t="s">
        <v>127</v>
      </c>
      <c r="O1517" s="142"/>
      <c r="P1517" s="142"/>
      <c r="Q1517" s="178" t="s">
        <v>6592</v>
      </c>
      <c r="R1517" s="809" t="s">
        <v>214</v>
      </c>
      <c r="S1517" s="72" t="s">
        <v>6593</v>
      </c>
      <c r="T1517" s="72" t="s">
        <v>56</v>
      </c>
      <c r="U1517" s="452" t="s">
        <v>1442</v>
      </c>
      <c r="V1517" s="261">
        <v>46070</v>
      </c>
    </row>
    <row r="1518" spans="1:22" ht="25.5">
      <c r="A1518" s="72">
        <v>1520</v>
      </c>
      <c r="B1518" s="882" t="s">
        <v>6594</v>
      </c>
      <c r="C1518" s="1056">
        <v>46063.45</v>
      </c>
      <c r="D1518" s="807" t="s">
        <v>82</v>
      </c>
      <c r="E1518" s="807" t="s">
        <v>82</v>
      </c>
      <c r="F1518" s="459">
        <v>46084.45</v>
      </c>
      <c r="G1518" s="826"/>
      <c r="H1518" s="899"/>
      <c r="I1518" s="1055">
        <v>46069</v>
      </c>
      <c r="J1518" s="910">
        <f t="shared" ca="1" si="39"/>
        <v>-8</v>
      </c>
      <c r="K1518" s="911" t="s">
        <v>6595</v>
      </c>
      <c r="L1518" s="743" t="s">
        <v>572</v>
      </c>
      <c r="M1518" s="744" t="s">
        <v>573</v>
      </c>
      <c r="N1518" s="142" t="s">
        <v>63</v>
      </c>
      <c r="O1518" s="142" t="s">
        <v>64</v>
      </c>
      <c r="P1518" s="142" t="s">
        <v>65</v>
      </c>
      <c r="Q1518" s="178" t="s">
        <v>6596</v>
      </c>
      <c r="R1518" s="809" t="s">
        <v>322</v>
      </c>
      <c r="S1518" s="72" t="s">
        <v>6597</v>
      </c>
      <c r="T1518" s="72" t="s">
        <v>498</v>
      </c>
      <c r="U1518" s="356" t="s">
        <v>1442</v>
      </c>
      <c r="V1518" s="64">
        <v>46069</v>
      </c>
    </row>
    <row r="1519" spans="1:22" ht="89.25">
      <c r="A1519" s="350">
        <v>1521</v>
      </c>
      <c r="B1519" s="879" t="s">
        <v>6598</v>
      </c>
      <c r="C1519" s="1054">
        <v>46056.659722222219</v>
      </c>
      <c r="D1519" s="807" t="s">
        <v>82</v>
      </c>
      <c r="E1519" s="807" t="s">
        <v>82</v>
      </c>
      <c r="F1519" s="888">
        <v>46077.659722222219</v>
      </c>
      <c r="I1519" s="307">
        <v>46063</v>
      </c>
      <c r="J1519" s="910">
        <f t="shared" ca="1" si="39"/>
        <v>-11</v>
      </c>
      <c r="K1519" s="911" t="s">
        <v>6599</v>
      </c>
      <c r="L1519" s="743" t="s">
        <v>572</v>
      </c>
      <c r="M1519" s="744" t="s">
        <v>573</v>
      </c>
      <c r="N1519" s="72" t="s">
        <v>232</v>
      </c>
      <c r="O1519" s="72" t="s">
        <v>2063</v>
      </c>
      <c r="P1519" s="72" t="s">
        <v>2064</v>
      </c>
      <c r="Q1519" s="178" t="s">
        <v>6600</v>
      </c>
      <c r="R1519" s="809" t="s">
        <v>67</v>
      </c>
      <c r="S1519" s="72" t="s">
        <v>6601</v>
      </c>
      <c r="T1519" s="72" t="s">
        <v>56</v>
      </c>
      <c r="U1519" s="356" t="s">
        <v>2025</v>
      </c>
      <c r="V1519" s="261">
        <v>46063</v>
      </c>
    </row>
    <row r="1520" spans="1:22" ht="38.25">
      <c r="A1520" s="72">
        <v>1522</v>
      </c>
      <c r="B1520" s="879" t="s">
        <v>6602</v>
      </c>
      <c r="C1520" s="1054">
        <v>46076.571527777778</v>
      </c>
      <c r="D1520" s="64" t="s">
        <v>529</v>
      </c>
      <c r="E1520" s="64" t="s">
        <v>529</v>
      </c>
      <c r="F1520" s="574">
        <v>46121.571527777778</v>
      </c>
      <c r="I1520" s="307">
        <v>46079</v>
      </c>
      <c r="J1520" s="910">
        <f t="shared" ca="1" si="39"/>
        <v>-16</v>
      </c>
      <c r="K1520" s="916" t="s">
        <v>6603</v>
      </c>
      <c r="L1520" s="918" t="s">
        <v>572</v>
      </c>
      <c r="M1520" s="787" t="s">
        <v>6604</v>
      </c>
      <c r="N1520" s="142"/>
      <c r="O1520" s="142"/>
      <c r="P1520" s="142"/>
      <c r="Q1520" s="258" t="s">
        <v>6605</v>
      </c>
      <c r="R1520" s="142" t="s">
        <v>214</v>
      </c>
      <c r="S1520" s="72" t="s">
        <v>6606</v>
      </c>
      <c r="T1520" s="72" t="s">
        <v>498</v>
      </c>
      <c r="U1520" s="356" t="s">
        <v>4174</v>
      </c>
      <c r="V1520" s="315">
        <v>46079</v>
      </c>
    </row>
    <row r="1521" spans="1:55" ht="63.75">
      <c r="A1521" s="350">
        <v>1523</v>
      </c>
      <c r="B1521" s="879" t="s">
        <v>6607</v>
      </c>
      <c r="C1521" s="1054">
        <v>46084.481249999997</v>
      </c>
      <c r="D1521" s="64" t="s">
        <v>570</v>
      </c>
      <c r="E1521" s="64" t="s">
        <v>570</v>
      </c>
      <c r="F1521" s="574">
        <v>46106.481249999997</v>
      </c>
      <c r="G1521" s="64">
        <v>46085.418055555558</v>
      </c>
      <c r="I1521" s="307">
        <v>46085.418055555558</v>
      </c>
      <c r="J1521" s="910">
        <f t="shared" ca="1" si="39"/>
        <v>13</v>
      </c>
      <c r="K1521" s="681" t="s">
        <v>6608</v>
      </c>
      <c r="L1521" s="743" t="s">
        <v>572</v>
      </c>
      <c r="M1521" s="744" t="s">
        <v>6374</v>
      </c>
      <c r="N1521" s="142" t="s">
        <v>867</v>
      </c>
      <c r="O1521" s="142" t="s">
        <v>942</v>
      </c>
      <c r="P1521" s="142" t="s">
        <v>943</v>
      </c>
      <c r="Q1521" s="178" t="s">
        <v>6609</v>
      </c>
      <c r="R1521" s="314" t="s">
        <v>214</v>
      </c>
      <c r="S1521" s="72" t="s">
        <v>6610</v>
      </c>
      <c r="T1521" s="72" t="s">
        <v>56</v>
      </c>
      <c r="U1521" s="356" t="s">
        <v>2025</v>
      </c>
      <c r="V1521" s="64">
        <v>46085</v>
      </c>
    </row>
    <row r="1522" spans="1:55" ht="25.5">
      <c r="A1522" s="72">
        <v>1524</v>
      </c>
      <c r="B1522" s="879" t="s">
        <v>6611</v>
      </c>
      <c r="C1522" s="1054">
        <v>46079.628472222219</v>
      </c>
      <c r="D1522" s="64" t="s">
        <v>547</v>
      </c>
      <c r="E1522" s="64" t="s">
        <v>547</v>
      </c>
      <c r="F1522" s="574">
        <v>46100.628472222219</v>
      </c>
      <c r="G1522" s="64">
        <v>46083.393055555556</v>
      </c>
      <c r="I1522" s="304">
        <v>46084</v>
      </c>
      <c r="J1522" s="910">
        <f t="shared" ca="1" si="39"/>
        <v>4</v>
      </c>
      <c r="K1522" s="681" t="s">
        <v>6612</v>
      </c>
      <c r="L1522" s="743" t="s">
        <v>572</v>
      </c>
      <c r="M1522" s="744" t="s">
        <v>6374</v>
      </c>
      <c r="N1522" s="142" t="s">
        <v>127</v>
      </c>
      <c r="O1522" s="142"/>
      <c r="P1522" s="142"/>
      <c r="Q1522" s="178" t="s">
        <v>6613</v>
      </c>
      <c r="R1522" s="314" t="s">
        <v>214</v>
      </c>
      <c r="S1522" s="72" t="s">
        <v>6614</v>
      </c>
      <c r="T1522" s="72" t="s">
        <v>56</v>
      </c>
      <c r="U1522" s="356" t="s">
        <v>2025</v>
      </c>
      <c r="V1522" s="261">
        <v>46084</v>
      </c>
    </row>
    <row r="1523" spans="1:55" ht="25.5">
      <c r="A1523" s="350">
        <v>1525</v>
      </c>
      <c r="B1523" s="879" t="s">
        <v>6615</v>
      </c>
      <c r="C1523" s="1054">
        <v>46059.48333333333</v>
      </c>
      <c r="D1523" s="72" t="s">
        <v>82</v>
      </c>
      <c r="E1523" s="72" t="s">
        <v>82</v>
      </c>
      <c r="F1523" s="574">
        <v>46069.427083333336</v>
      </c>
      <c r="I1523" s="307">
        <v>46073</v>
      </c>
      <c r="J1523" s="910">
        <f t="shared" ca="1" si="39"/>
        <v>1</v>
      </c>
      <c r="K1523" s="681" t="s">
        <v>6616</v>
      </c>
      <c r="L1523" s="743" t="s">
        <v>572</v>
      </c>
      <c r="M1523" s="744" t="s">
        <v>573</v>
      </c>
      <c r="N1523" s="142" t="s">
        <v>159</v>
      </c>
      <c r="O1523" s="142" t="s">
        <v>160</v>
      </c>
      <c r="P1523" s="142" t="s">
        <v>161</v>
      </c>
      <c r="Q1523" s="178" t="s">
        <v>6617</v>
      </c>
      <c r="R1523" s="809" t="s">
        <v>214</v>
      </c>
      <c r="S1523" s="72" t="s">
        <v>6618</v>
      </c>
      <c r="T1523" s="72" t="s">
        <v>498</v>
      </c>
      <c r="U1523" s="356" t="s">
        <v>1442</v>
      </c>
      <c r="V1523" s="64">
        <v>46073</v>
      </c>
    </row>
    <row r="1524" spans="1:55" ht="63.75">
      <c r="A1524" s="72">
        <v>1526</v>
      </c>
      <c r="B1524" s="879" t="s">
        <v>6619</v>
      </c>
      <c r="C1524" s="1054">
        <v>46069.371527777781</v>
      </c>
      <c r="D1524" s="64" t="s">
        <v>529</v>
      </c>
      <c r="E1524" s="64" t="s">
        <v>529</v>
      </c>
      <c r="F1524" s="574">
        <v>46083.371527777781</v>
      </c>
      <c r="I1524" s="307">
        <v>46078.659722222219</v>
      </c>
      <c r="J1524" s="910">
        <f t="shared" ca="1" si="39"/>
        <v>-22</v>
      </c>
      <c r="K1524" s="681" t="s">
        <v>6620</v>
      </c>
      <c r="L1524" s="743" t="s">
        <v>572</v>
      </c>
      <c r="M1524" s="744" t="s">
        <v>6621</v>
      </c>
      <c r="N1524" s="142" t="s">
        <v>297</v>
      </c>
      <c r="O1524" s="142" t="s">
        <v>4611</v>
      </c>
      <c r="P1524" s="142" t="s">
        <v>299</v>
      </c>
      <c r="Q1524" s="178" t="s">
        <v>6622</v>
      </c>
      <c r="R1524" s="72" t="s">
        <v>214</v>
      </c>
      <c r="S1524" s="72" t="s">
        <v>6623</v>
      </c>
      <c r="T1524" s="72" t="s">
        <v>498</v>
      </c>
      <c r="U1524" s="454" t="s">
        <v>1442</v>
      </c>
      <c r="V1524" s="315">
        <v>46078</v>
      </c>
      <c r="X1524" s="741"/>
      <c r="Y1524" s="745"/>
      <c r="Z1524" s="745"/>
      <c r="AA1524" s="745"/>
      <c r="AH1524" s="741"/>
      <c r="AI1524" s="745"/>
      <c r="AJ1524" s="783"/>
      <c r="AW1524" s="799"/>
    </row>
    <row r="1525" spans="1:55" ht="25.5">
      <c r="A1525" s="350">
        <v>1527</v>
      </c>
      <c r="B1525" s="879" t="s">
        <v>6624</v>
      </c>
      <c r="C1525" s="1054">
        <v>46055.35</v>
      </c>
      <c r="D1525" s="807" t="s">
        <v>82</v>
      </c>
      <c r="E1525" s="807" t="s">
        <v>82</v>
      </c>
      <c r="F1525" s="888">
        <v>46076.35</v>
      </c>
      <c r="I1525" s="307">
        <v>46063</v>
      </c>
      <c r="J1525" s="910">
        <f t="shared" ca="1" si="39"/>
        <v>-12</v>
      </c>
      <c r="K1525" s="911" t="s">
        <v>6625</v>
      </c>
      <c r="L1525" s="743" t="s">
        <v>572</v>
      </c>
      <c r="M1525" s="744" t="s">
        <v>573</v>
      </c>
      <c r="N1525" s="72" t="s">
        <v>127</v>
      </c>
      <c r="O1525" s="72"/>
      <c r="Q1525" s="178" t="s">
        <v>6626</v>
      </c>
      <c r="R1525" s="809" t="s">
        <v>214</v>
      </c>
      <c r="S1525" s="72" t="s">
        <v>6627</v>
      </c>
      <c r="T1525" s="72" t="s">
        <v>498</v>
      </c>
      <c r="U1525" s="356" t="s">
        <v>4752</v>
      </c>
      <c r="V1525" s="261">
        <v>46063</v>
      </c>
    </row>
    <row r="1526" spans="1:55" ht="25.5">
      <c r="A1526" s="72">
        <v>1528</v>
      </c>
      <c r="B1526" s="882" t="s">
        <v>6628</v>
      </c>
      <c r="C1526" s="1056">
        <v>46055.569444444445</v>
      </c>
      <c r="D1526" s="888" t="s">
        <v>82</v>
      </c>
      <c r="E1526" s="888" t="s">
        <v>82</v>
      </c>
      <c r="F1526" s="888">
        <v>46076.569444444445</v>
      </c>
      <c r="G1526" s="574"/>
      <c r="H1526" s="574"/>
      <c r="I1526" s="1055">
        <v>46063</v>
      </c>
      <c r="J1526" s="910">
        <f t="shared" ca="1" si="39"/>
        <v>-17</v>
      </c>
      <c r="K1526" s="913" t="s">
        <v>6629</v>
      </c>
      <c r="L1526" s="72" t="s">
        <v>572</v>
      </c>
      <c r="M1526" s="743" t="s">
        <v>573</v>
      </c>
      <c r="N1526" s="72" t="s">
        <v>127</v>
      </c>
      <c r="O1526" s="72"/>
      <c r="Q1526" s="178" t="s">
        <v>6630</v>
      </c>
      <c r="R1526" s="809" t="s">
        <v>214</v>
      </c>
      <c r="S1526" s="72" t="s">
        <v>6627</v>
      </c>
      <c r="T1526" s="72" t="s">
        <v>498</v>
      </c>
      <c r="U1526" s="356" t="s">
        <v>1442</v>
      </c>
      <c r="V1526" s="261">
        <v>46063</v>
      </c>
      <c r="X1526" s="741"/>
      <c r="Y1526" s="745"/>
      <c r="Z1526" s="745"/>
      <c r="AA1526" s="745"/>
      <c r="AW1526" s="799"/>
    </row>
    <row r="1527" spans="1:55" ht="25.5">
      <c r="A1527" s="350">
        <v>1529</v>
      </c>
      <c r="B1527" s="887" t="s">
        <v>6631</v>
      </c>
      <c r="C1527" s="1057">
        <v>46055.645833333336</v>
      </c>
      <c r="D1527" s="807" t="s">
        <v>570</v>
      </c>
      <c r="E1527" s="807" t="s">
        <v>570</v>
      </c>
      <c r="F1527" s="807">
        <v>46069.600694444445</v>
      </c>
      <c r="G1527" s="807"/>
      <c r="H1527" s="807"/>
      <c r="I1527" s="1057">
        <v>46055</v>
      </c>
      <c r="J1527" s="910">
        <f t="shared" ca="1" si="39"/>
        <v>-17</v>
      </c>
      <c r="K1527" s="809" t="s">
        <v>6632</v>
      </c>
      <c r="L1527" s="896" t="s">
        <v>572</v>
      </c>
      <c r="M1527" s="921" t="s">
        <v>573</v>
      </c>
      <c r="N1527" s="923" t="s">
        <v>127</v>
      </c>
      <c r="O1527" s="809"/>
      <c r="P1527" s="810"/>
      <c r="Q1527" s="809" t="s">
        <v>6633</v>
      </c>
      <c r="R1527" s="809" t="s">
        <v>214</v>
      </c>
      <c r="S1527" s="810" t="s">
        <v>6634</v>
      </c>
      <c r="T1527" s="810" t="s">
        <v>498</v>
      </c>
      <c r="U1527" s="943" t="s">
        <v>1442</v>
      </c>
      <c r="V1527" s="812">
        <v>46055</v>
      </c>
      <c r="W1527" s="813"/>
      <c r="X1527" s="810"/>
      <c r="Y1527" s="810"/>
      <c r="Z1527" s="810"/>
      <c r="AA1527" s="810"/>
      <c r="AB1527" s="807"/>
      <c r="AC1527" s="810"/>
      <c r="AD1527" s="810"/>
      <c r="AE1527" s="810"/>
      <c r="AF1527" s="807"/>
      <c r="AG1527" s="807"/>
      <c r="AH1527" s="810"/>
      <c r="AI1527" s="810"/>
      <c r="AJ1527" s="807"/>
      <c r="AK1527" s="810"/>
      <c r="AL1527" s="810"/>
      <c r="AM1527" s="810"/>
      <c r="AN1527" s="807"/>
      <c r="AO1527" s="814"/>
      <c r="AP1527" s="810"/>
      <c r="AQ1527" s="810"/>
      <c r="AR1527" s="810"/>
      <c r="AS1527" s="810"/>
      <c r="AT1527" s="807"/>
      <c r="AU1527" s="810"/>
      <c r="AV1527" s="810"/>
      <c r="AW1527" s="98"/>
      <c r="AX1527" s="98"/>
      <c r="AY1527" s="98"/>
      <c r="AZ1527" s="98"/>
      <c r="BA1527" s="98"/>
      <c r="BB1527" s="98"/>
      <c r="BC1527" s="98"/>
    </row>
    <row r="1528" spans="1:55" ht="25.5">
      <c r="A1528" s="72">
        <v>1530</v>
      </c>
      <c r="B1528" s="882" t="s">
        <v>6635</v>
      </c>
      <c r="C1528" s="1055">
        <v>46052.611111111109</v>
      </c>
      <c r="D1528" s="574" t="s">
        <v>82</v>
      </c>
      <c r="E1528" s="574" t="s">
        <v>82</v>
      </c>
      <c r="F1528" s="574">
        <v>46066.340277777781</v>
      </c>
      <c r="G1528" s="574"/>
      <c r="H1528" s="899"/>
      <c r="I1528" s="1055">
        <v>46052</v>
      </c>
      <c r="J1528" s="910">
        <f t="shared" ca="1" si="39"/>
        <v>-22</v>
      </c>
      <c r="K1528" s="178" t="s">
        <v>6122</v>
      </c>
      <c r="L1528" s="457" t="s">
        <v>572</v>
      </c>
      <c r="M1528" s="919" t="s">
        <v>573</v>
      </c>
      <c r="N1528" s="142" t="s">
        <v>50</v>
      </c>
      <c r="O1528" s="142" t="s">
        <v>51</v>
      </c>
      <c r="P1528" s="142" t="s">
        <v>52</v>
      </c>
      <c r="Q1528" s="178" t="s">
        <v>6636</v>
      </c>
      <c r="R1528" s="178" t="s">
        <v>214</v>
      </c>
      <c r="S1528" s="72" t="s">
        <v>6637</v>
      </c>
      <c r="T1528" s="72" t="s">
        <v>498</v>
      </c>
      <c r="U1528" s="356" t="s">
        <v>418</v>
      </c>
      <c r="V1528" s="261">
        <v>46053</v>
      </c>
    </row>
    <row r="1529" spans="1:55" ht="25.5">
      <c r="A1529" s="350">
        <v>1531</v>
      </c>
      <c r="B1529" s="882" t="s">
        <v>6638</v>
      </c>
      <c r="C1529" s="1059">
        <v>46045.356249999997</v>
      </c>
      <c r="D1529" s="888" t="s">
        <v>82</v>
      </c>
      <c r="E1529" s="888" t="s">
        <v>82</v>
      </c>
      <c r="F1529" s="888">
        <v>46066.356249999997</v>
      </c>
      <c r="G1529" s="574"/>
      <c r="H1529" s="574"/>
      <c r="I1529" s="1055">
        <v>46058.45416666667</v>
      </c>
      <c r="J1529" s="910">
        <f t="shared" ca="1" si="39"/>
        <v>-23</v>
      </c>
      <c r="K1529" s="809" t="s">
        <v>6639</v>
      </c>
      <c r="L1529" s="491" t="s">
        <v>572</v>
      </c>
      <c r="M1529" s="743" t="s">
        <v>573</v>
      </c>
      <c r="N1529" s="72" t="s">
        <v>159</v>
      </c>
      <c r="O1529" s="72" t="s">
        <v>160</v>
      </c>
      <c r="P1529" s="72" t="s">
        <v>161</v>
      </c>
      <c r="Q1529" s="178" t="s">
        <v>6552</v>
      </c>
      <c r="R1529" s="809" t="s">
        <v>214</v>
      </c>
      <c r="S1529" s="72" t="s">
        <v>6637</v>
      </c>
      <c r="T1529" s="72" t="s">
        <v>498</v>
      </c>
      <c r="U1529" s="356" t="s">
        <v>1442</v>
      </c>
      <c r="V1529" s="261">
        <v>46058</v>
      </c>
    </row>
    <row r="1530" spans="1:55" ht="63.75">
      <c r="A1530" s="72">
        <v>1532</v>
      </c>
      <c r="B1530" s="882" t="s">
        <v>6640</v>
      </c>
      <c r="C1530" s="1056">
        <v>46069.426388888889</v>
      </c>
      <c r="D1530" s="744" t="s">
        <v>529</v>
      </c>
      <c r="E1530" s="744" t="s">
        <v>529</v>
      </c>
      <c r="F1530" s="64">
        <v>46076.345833333333</v>
      </c>
      <c r="I1530" s="307">
        <v>46070</v>
      </c>
      <c r="J1530" s="910">
        <f t="shared" ca="1" si="39"/>
        <v>-23</v>
      </c>
      <c r="K1530" s="178" t="s">
        <v>6641</v>
      </c>
      <c r="L1530" s="491" t="s">
        <v>572</v>
      </c>
      <c r="M1530" s="743" t="s">
        <v>573</v>
      </c>
      <c r="N1530" s="142" t="s">
        <v>159</v>
      </c>
      <c r="O1530" s="142" t="s">
        <v>160</v>
      </c>
      <c r="P1530" s="142" t="s">
        <v>161</v>
      </c>
      <c r="Q1530" s="178" t="s">
        <v>6642</v>
      </c>
      <c r="R1530" s="809" t="s">
        <v>214</v>
      </c>
      <c r="S1530" s="72" t="s">
        <v>6643</v>
      </c>
      <c r="T1530" s="72" t="s">
        <v>498</v>
      </c>
      <c r="U1530" s="452" t="s">
        <v>4752</v>
      </c>
      <c r="V1530" s="261">
        <v>46071</v>
      </c>
      <c r="X1530" s="741"/>
      <c r="Y1530" s="745"/>
      <c r="Z1530" s="745"/>
      <c r="AA1530" s="745"/>
    </row>
    <row r="1531" spans="1:55" ht="25.5">
      <c r="A1531" s="350">
        <v>1533</v>
      </c>
      <c r="B1531" s="723" t="s">
        <v>6644</v>
      </c>
      <c r="C1531" s="1060">
        <v>46063.384027777778</v>
      </c>
      <c r="D1531" s="806" t="s">
        <v>82</v>
      </c>
      <c r="E1531" s="806" t="s">
        <v>82</v>
      </c>
      <c r="F1531" s="896">
        <v>46084.384027777778</v>
      </c>
      <c r="G1531" s="899"/>
      <c r="H1531" s="574"/>
      <c r="I1531" s="1071">
        <v>46065.518055555556</v>
      </c>
      <c r="J1531" s="910">
        <f t="shared" ref="J1531:J1588" ca="1" si="40">IF(AND(B1530&lt;&gt;"",E1530&lt;&gt;"",F1530&lt;&gt;""),IF(NETWORKDAYS.INTL(TODAY(),F1530,1,festivos)&gt;=0,NETWORKDAYS.INTL(TODAY(),F1530,1,festivos)-1,NETWORKDAYS.INTL(TODAY(),F1530,1,festivos)+1),"")</f>
        <v>-17</v>
      </c>
      <c r="K1531" s="809" t="s">
        <v>6645</v>
      </c>
      <c r="L1531" s="491" t="s">
        <v>572</v>
      </c>
      <c r="M1531" s="743" t="s">
        <v>573</v>
      </c>
      <c r="N1531" s="72" t="s">
        <v>368</v>
      </c>
      <c r="O1531" s="72" t="s">
        <v>6646</v>
      </c>
      <c r="P1531" s="72" t="s">
        <v>6647</v>
      </c>
      <c r="Q1531" s="178" t="s">
        <v>6648</v>
      </c>
      <c r="R1531" s="809" t="s">
        <v>67</v>
      </c>
      <c r="S1531" s="72" t="s">
        <v>6649</v>
      </c>
      <c r="T1531" s="72" t="s">
        <v>56</v>
      </c>
      <c r="U1531" s="356" t="s">
        <v>2025</v>
      </c>
      <c r="V1531" s="261">
        <v>46065</v>
      </c>
      <c r="X1531" s="741"/>
      <c r="Y1531" s="745"/>
      <c r="Z1531" s="745"/>
      <c r="AA1531" s="745"/>
      <c r="AW1531" s="799"/>
    </row>
    <row r="1532" spans="1:55" ht="51">
      <c r="A1532" s="72">
        <v>1534</v>
      </c>
      <c r="B1532" s="728" t="s">
        <v>6650</v>
      </c>
      <c r="C1532" s="1061">
        <v>46066.431944444441</v>
      </c>
      <c r="D1532" s="824" t="s">
        <v>82</v>
      </c>
      <c r="E1532" s="824" t="s">
        <v>82</v>
      </c>
      <c r="F1532" s="730">
        <v>46071.359027777777</v>
      </c>
      <c r="G1532" s="729"/>
      <c r="H1532" s="729"/>
      <c r="I1532" s="1069">
        <v>46073</v>
      </c>
      <c r="J1532" s="910">
        <f t="shared" ca="1" si="40"/>
        <v>-11</v>
      </c>
      <c r="K1532" s="178" t="s">
        <v>6651</v>
      </c>
      <c r="L1532" s="491" t="s">
        <v>572</v>
      </c>
      <c r="M1532" s="743" t="s">
        <v>573</v>
      </c>
      <c r="N1532" s="142" t="s">
        <v>127</v>
      </c>
      <c r="O1532" s="142"/>
      <c r="P1532" s="142"/>
      <c r="Q1532" s="178" t="s">
        <v>6652</v>
      </c>
      <c r="R1532" s="809" t="s">
        <v>214</v>
      </c>
      <c r="S1532" s="72" t="s">
        <v>6653</v>
      </c>
      <c r="T1532" s="72" t="s">
        <v>56</v>
      </c>
      <c r="U1532" s="356" t="s">
        <v>1442</v>
      </c>
      <c r="V1532" s="64">
        <v>46073</v>
      </c>
      <c r="X1532" s="741"/>
      <c r="Y1532" s="745"/>
      <c r="Z1532" s="745"/>
      <c r="AA1532" s="745"/>
      <c r="AW1532" s="799"/>
    </row>
    <row r="1533" spans="1:55" ht="38.25">
      <c r="A1533" s="350">
        <v>1535</v>
      </c>
      <c r="B1533" s="723" t="s">
        <v>6654</v>
      </c>
      <c r="C1533" s="1062">
        <v>46057.627083333333</v>
      </c>
      <c r="D1533" s="806" t="s">
        <v>5860</v>
      </c>
      <c r="E1533" s="806" t="s">
        <v>5860</v>
      </c>
      <c r="F1533" s="806">
        <v>46147.627083333333</v>
      </c>
      <c r="G1533" s="724"/>
      <c r="H1533" s="724"/>
      <c r="I1533" s="1063">
        <v>46063</v>
      </c>
      <c r="J1533" s="910">
        <f t="shared" ca="1" si="40"/>
        <v>-20</v>
      </c>
      <c r="K1533" s="809" t="s">
        <v>6655</v>
      </c>
      <c r="L1533" s="491" t="s">
        <v>572</v>
      </c>
      <c r="M1533" s="743" t="s">
        <v>573</v>
      </c>
      <c r="N1533" s="72" t="s">
        <v>50</v>
      </c>
      <c r="O1533" s="72" t="s">
        <v>217</v>
      </c>
      <c r="P1533" s="72" t="s">
        <v>218</v>
      </c>
      <c r="Q1533" s="178" t="s">
        <v>6656</v>
      </c>
      <c r="R1533" s="809" t="s">
        <v>67</v>
      </c>
      <c r="S1533" s="72" t="s">
        <v>6657</v>
      </c>
      <c r="T1533" s="72" t="s">
        <v>498</v>
      </c>
      <c r="U1533" s="356" t="s">
        <v>1442</v>
      </c>
      <c r="V1533" s="261">
        <v>46063</v>
      </c>
    </row>
    <row r="1534" spans="1:55" ht="25.5">
      <c r="A1534" s="72">
        <v>1536</v>
      </c>
      <c r="B1534" s="723" t="s">
        <v>6658</v>
      </c>
      <c r="C1534" s="1063">
        <v>46051.361805555556</v>
      </c>
      <c r="D1534" s="724" t="s">
        <v>59</v>
      </c>
      <c r="E1534" s="724" t="s">
        <v>59</v>
      </c>
      <c r="F1534" s="724">
        <v>46093.361805555556</v>
      </c>
      <c r="G1534" s="724"/>
      <c r="H1534" s="725"/>
      <c r="I1534" s="1063">
        <v>46052</v>
      </c>
      <c r="J1534" s="910">
        <f t="shared" ca="1" si="40"/>
        <v>30</v>
      </c>
      <c r="K1534" s="178" t="s">
        <v>6659</v>
      </c>
      <c r="L1534" s="457" t="s">
        <v>572</v>
      </c>
      <c r="M1534" s="919" t="s">
        <v>573</v>
      </c>
      <c r="N1534" s="142" t="s">
        <v>232</v>
      </c>
      <c r="O1534" s="142" t="s">
        <v>306</v>
      </c>
      <c r="P1534" s="142" t="s">
        <v>956</v>
      </c>
      <c r="Q1534" s="178" t="s">
        <v>6660</v>
      </c>
      <c r="R1534" s="72" t="s">
        <v>6661</v>
      </c>
      <c r="S1534" s="72" t="s">
        <v>6662</v>
      </c>
      <c r="T1534" s="72" t="s">
        <v>69</v>
      </c>
      <c r="U1534" s="356" t="s">
        <v>70</v>
      </c>
      <c r="V1534" s="261">
        <v>46053</v>
      </c>
    </row>
    <row r="1535" spans="1:55" ht="25.5">
      <c r="A1535" s="350">
        <v>1537</v>
      </c>
      <c r="B1535" s="723" t="s">
        <v>6663</v>
      </c>
      <c r="C1535" s="1062">
        <v>46064.492361111108</v>
      </c>
      <c r="D1535" s="741" t="s">
        <v>547</v>
      </c>
      <c r="E1535" s="741" t="s">
        <v>547</v>
      </c>
      <c r="F1535" s="724">
        <v>46071.67083333333</v>
      </c>
      <c r="G1535" s="724"/>
      <c r="H1535" s="724"/>
      <c r="I1535" s="1063">
        <v>46073</v>
      </c>
      <c r="J1535" s="910">
        <f t="shared" ca="1" si="40"/>
        <v>-4</v>
      </c>
      <c r="K1535" s="178" t="s">
        <v>6664</v>
      </c>
      <c r="L1535" s="491" t="s">
        <v>572</v>
      </c>
      <c r="M1535" s="72" t="s">
        <v>573</v>
      </c>
      <c r="N1535" s="142" t="s">
        <v>3059</v>
      </c>
      <c r="O1535" s="142" t="s">
        <v>3059</v>
      </c>
      <c r="P1535" s="142" t="s">
        <v>3060</v>
      </c>
      <c r="Q1535" s="178" t="s">
        <v>6665</v>
      </c>
      <c r="R1535" s="809" t="s">
        <v>214</v>
      </c>
      <c r="S1535" s="535" t="s">
        <v>6666</v>
      </c>
      <c r="T1535" s="72" t="s">
        <v>56</v>
      </c>
      <c r="U1535" s="356" t="s">
        <v>86</v>
      </c>
      <c r="V1535" s="64">
        <v>46073</v>
      </c>
    </row>
    <row r="1536" spans="1:55" ht="63.75">
      <c r="A1536" s="72">
        <v>1538</v>
      </c>
      <c r="B1536" s="723" t="s">
        <v>6667</v>
      </c>
      <c r="C1536" s="1062">
        <v>46035</v>
      </c>
      <c r="D1536" s="724" t="s">
        <v>82</v>
      </c>
      <c r="E1536" s="724" t="s">
        <v>82</v>
      </c>
      <c r="F1536" s="724">
        <v>46056</v>
      </c>
      <c r="G1536" s="725"/>
      <c r="H1536" s="725"/>
      <c r="I1536" s="1063">
        <v>46041</v>
      </c>
      <c r="J1536" s="910">
        <f t="shared" ca="1" si="40"/>
        <v>-20</v>
      </c>
      <c r="K1536" s="722" t="s">
        <v>3416</v>
      </c>
      <c r="L1536" s="491" t="s">
        <v>572</v>
      </c>
      <c r="M1536" s="72" t="s">
        <v>573</v>
      </c>
      <c r="N1536" s="142" t="s">
        <v>867</v>
      </c>
      <c r="O1536" s="142" t="s">
        <v>3417</v>
      </c>
      <c r="P1536" s="142" t="s">
        <v>2889</v>
      </c>
      <c r="Q1536" s="72" t="s">
        <v>6668</v>
      </c>
      <c r="R1536" s="105" t="s">
        <v>67</v>
      </c>
      <c r="S1536" s="72" t="s">
        <v>6669</v>
      </c>
      <c r="T1536" s="72" t="s">
        <v>56</v>
      </c>
      <c r="U1536" s="356" t="s">
        <v>130</v>
      </c>
      <c r="V1536" s="261">
        <v>46041</v>
      </c>
      <c r="X1536" s="278" t="s">
        <v>805</v>
      </c>
      <c r="Y1536" s="278" t="s">
        <v>850</v>
      </c>
      <c r="Z1536" s="280" t="s">
        <v>6670</v>
      </c>
      <c r="AA1536" s="280" t="s">
        <v>851</v>
      </c>
      <c r="AB1536" s="405" t="s">
        <v>6671</v>
      </c>
      <c r="AC1536" s="752">
        <v>46044.184351851851</v>
      </c>
    </row>
    <row r="1537" spans="1:49" ht="51">
      <c r="A1537" s="350">
        <v>1539</v>
      </c>
      <c r="B1537" s="728" t="s">
        <v>6672</v>
      </c>
      <c r="C1537" s="1064">
        <v>46057.634722222225</v>
      </c>
      <c r="D1537" s="816" t="s">
        <v>82</v>
      </c>
      <c r="E1537" s="816" t="s">
        <v>82</v>
      </c>
      <c r="F1537" s="816">
        <v>46078.634722222225</v>
      </c>
      <c r="G1537" s="729"/>
      <c r="H1537" s="729"/>
      <c r="I1537" s="1069">
        <v>46058.443055555559</v>
      </c>
      <c r="J1537" s="910">
        <f t="shared" ca="1" si="40"/>
        <v>-31</v>
      </c>
      <c r="K1537" s="911" t="s">
        <v>6673</v>
      </c>
      <c r="L1537" s="491" t="s">
        <v>572</v>
      </c>
      <c r="M1537" s="72" t="s">
        <v>573</v>
      </c>
      <c r="Q1537" s="178" t="s">
        <v>6674</v>
      </c>
      <c r="R1537" s="809" t="s">
        <v>138</v>
      </c>
      <c r="S1537" s="72" t="s">
        <v>6675</v>
      </c>
      <c r="T1537" s="72" t="s">
        <v>56</v>
      </c>
      <c r="U1537" s="356" t="s">
        <v>1855</v>
      </c>
      <c r="V1537" s="261">
        <v>46058</v>
      </c>
      <c r="X1537" s="741"/>
      <c r="Y1537" s="745"/>
      <c r="Z1537" s="745"/>
      <c r="AA1537" s="745"/>
      <c r="AW1537" s="799"/>
    </row>
    <row r="1538" spans="1:49" ht="72" customHeight="1">
      <c r="A1538" s="72">
        <v>1540</v>
      </c>
      <c r="B1538" s="723" t="s">
        <v>6676</v>
      </c>
      <c r="C1538" s="1062">
        <v>46050.585416666669</v>
      </c>
      <c r="D1538" s="806" t="s">
        <v>82</v>
      </c>
      <c r="E1538" s="806" t="s">
        <v>82</v>
      </c>
      <c r="F1538" s="806">
        <v>46071.585416666669</v>
      </c>
      <c r="G1538" s="724"/>
      <c r="H1538" s="724"/>
      <c r="I1538" s="1063">
        <v>46063</v>
      </c>
      <c r="J1538" s="910">
        <f t="shared" ca="1" si="40"/>
        <v>-15</v>
      </c>
      <c r="K1538" s="808" t="s">
        <v>6677</v>
      </c>
      <c r="L1538" s="491" t="s">
        <v>572</v>
      </c>
      <c r="M1538" s="72" t="s">
        <v>573</v>
      </c>
      <c r="N1538" s="72" t="s">
        <v>203</v>
      </c>
      <c r="O1538" s="72" t="s">
        <v>204</v>
      </c>
      <c r="P1538" s="72" t="s">
        <v>205</v>
      </c>
      <c r="Q1538" s="178" t="s">
        <v>6678</v>
      </c>
      <c r="R1538" s="809" t="s">
        <v>67</v>
      </c>
      <c r="S1538" s="72" t="s">
        <v>6679</v>
      </c>
      <c r="T1538" s="72" t="s">
        <v>56</v>
      </c>
      <c r="U1538" s="356" t="s">
        <v>130</v>
      </c>
      <c r="V1538" s="261">
        <v>46063</v>
      </c>
    </row>
    <row r="1539" spans="1:49" ht="51" customHeight="1">
      <c r="A1539" s="350">
        <v>1541</v>
      </c>
      <c r="B1539" s="723" t="s">
        <v>6680</v>
      </c>
      <c r="C1539" s="1062">
        <v>46069.373611111114</v>
      </c>
      <c r="D1539" s="724" t="s">
        <v>82</v>
      </c>
      <c r="E1539" s="724" t="s">
        <v>82</v>
      </c>
      <c r="F1539" s="724">
        <v>46090.373611111114</v>
      </c>
      <c r="G1539" s="724"/>
      <c r="H1539" s="724"/>
      <c r="I1539" s="1063">
        <v>46079.664583333331</v>
      </c>
      <c r="J1539" s="910">
        <f t="shared" ca="1" si="40"/>
        <v>-20</v>
      </c>
      <c r="K1539" s="23" t="s">
        <v>6681</v>
      </c>
      <c r="L1539" s="491" t="s">
        <v>572</v>
      </c>
      <c r="M1539" s="72" t="s">
        <v>6374</v>
      </c>
      <c r="N1539" s="142" t="s">
        <v>357</v>
      </c>
      <c r="O1539" s="142" t="s">
        <v>3313</v>
      </c>
      <c r="P1539" s="142" t="s">
        <v>3314</v>
      </c>
      <c r="Q1539" s="178" t="s">
        <v>6682</v>
      </c>
      <c r="R1539" s="72" t="s">
        <v>138</v>
      </c>
      <c r="S1539" s="72" t="s">
        <v>6683</v>
      </c>
      <c r="T1539" s="72" t="s">
        <v>56</v>
      </c>
      <c r="U1539" s="356" t="s">
        <v>2025</v>
      </c>
      <c r="V1539" s="315">
        <v>46080</v>
      </c>
    </row>
    <row r="1540" spans="1:49" ht="76.5">
      <c r="A1540" s="72">
        <v>1542</v>
      </c>
      <c r="B1540" s="723" t="s">
        <v>6684</v>
      </c>
      <c r="C1540" s="1062">
        <v>46070.327777777777</v>
      </c>
      <c r="D1540" s="724" t="s">
        <v>6685</v>
      </c>
      <c r="E1540" s="724" t="s">
        <v>6685</v>
      </c>
      <c r="F1540" s="724">
        <v>46077.327777777777</v>
      </c>
      <c r="G1540" s="724"/>
      <c r="H1540" s="724"/>
      <c r="I1540" s="1063">
        <v>46079.65347222222</v>
      </c>
      <c r="J1540" s="910">
        <f t="shared" ca="1" si="40"/>
        <v>-7</v>
      </c>
      <c r="K1540" s="23" t="s">
        <v>6686</v>
      </c>
      <c r="L1540" s="491" t="s">
        <v>572</v>
      </c>
      <c r="M1540" s="72" t="s">
        <v>6374</v>
      </c>
      <c r="N1540" s="142"/>
      <c r="O1540" s="142"/>
      <c r="P1540" s="142"/>
      <c r="Q1540" s="178" t="s">
        <v>6687</v>
      </c>
      <c r="R1540" s="72" t="s">
        <v>67</v>
      </c>
      <c r="S1540" s="72" t="s">
        <v>6688</v>
      </c>
      <c r="T1540" s="72" t="s">
        <v>56</v>
      </c>
      <c r="U1540" s="356" t="s">
        <v>130</v>
      </c>
      <c r="V1540" s="261">
        <v>46080</v>
      </c>
    </row>
    <row r="1541" spans="1:49" ht="25.5">
      <c r="A1541" s="350">
        <v>1543</v>
      </c>
      <c r="B1541" s="764" t="s">
        <v>6689</v>
      </c>
      <c r="C1541" s="1063">
        <v>46036</v>
      </c>
      <c r="D1541" s="724" t="s">
        <v>82</v>
      </c>
      <c r="E1541" s="724" t="s">
        <v>82</v>
      </c>
      <c r="F1541" s="724">
        <v>46057</v>
      </c>
      <c r="G1541" s="725"/>
      <c r="H1541" s="725"/>
      <c r="I1541" s="1063">
        <v>46044</v>
      </c>
      <c r="J1541" s="910">
        <f t="shared" ca="1" si="40"/>
        <v>-16</v>
      </c>
      <c r="K1541" s="23" t="s">
        <v>6690</v>
      </c>
      <c r="L1541" s="491" t="s">
        <v>572</v>
      </c>
      <c r="M1541" s="72" t="s">
        <v>573</v>
      </c>
      <c r="N1541" s="142" t="s">
        <v>127</v>
      </c>
      <c r="O1541" s="142"/>
      <c r="P1541" s="142"/>
      <c r="Q1541" s="178" t="s">
        <v>6691</v>
      </c>
      <c r="R1541" s="105" t="s">
        <v>67</v>
      </c>
      <c r="S1541" s="72" t="s">
        <v>6692</v>
      </c>
      <c r="T1541" s="72" t="s">
        <v>498</v>
      </c>
      <c r="U1541" s="452" t="s">
        <v>3502</v>
      </c>
      <c r="V1541" s="261">
        <v>46044</v>
      </c>
      <c r="X1541" s="741"/>
      <c r="Y1541" s="745"/>
      <c r="Z1541" s="745"/>
      <c r="AA1541" s="745"/>
      <c r="AW1541" s="799"/>
    </row>
    <row r="1542" spans="1:49" ht="63.75">
      <c r="A1542" s="72">
        <v>1544</v>
      </c>
      <c r="B1542" s="723" t="s">
        <v>6693</v>
      </c>
      <c r="C1542" s="1062">
        <v>46073.38958333333</v>
      </c>
      <c r="D1542" s="724" t="s">
        <v>82</v>
      </c>
      <c r="E1542" s="724" t="s">
        <v>82</v>
      </c>
      <c r="F1542" s="724">
        <v>46094.38958333333</v>
      </c>
      <c r="G1542" s="724"/>
      <c r="H1542" s="724"/>
      <c r="I1542" s="1063">
        <v>46079</v>
      </c>
      <c r="J1542" s="910">
        <f t="shared" ca="1" si="40"/>
        <v>-30</v>
      </c>
      <c r="K1542" s="23" t="s">
        <v>6694</v>
      </c>
      <c r="L1542" s="491" t="s">
        <v>572</v>
      </c>
      <c r="M1542" s="72" t="s">
        <v>6374</v>
      </c>
      <c r="N1542" s="142" t="s">
        <v>347</v>
      </c>
      <c r="O1542" s="142" t="s">
        <v>6695</v>
      </c>
      <c r="P1542" s="142" t="s">
        <v>6696</v>
      </c>
      <c r="Q1542" s="178" t="s">
        <v>6697</v>
      </c>
      <c r="R1542" s="72" t="s">
        <v>67</v>
      </c>
      <c r="S1542" s="72" t="s">
        <v>6698</v>
      </c>
      <c r="T1542" s="72" t="s">
        <v>56</v>
      </c>
      <c r="U1542" s="356" t="s">
        <v>186</v>
      </c>
      <c r="V1542" s="261">
        <v>46079</v>
      </c>
      <c r="X1542" s="741"/>
      <c r="Y1542" s="745"/>
      <c r="Z1542" s="745"/>
      <c r="AA1542" s="745"/>
      <c r="AW1542" s="799"/>
    </row>
    <row r="1543" spans="1:49" ht="50.25" customHeight="1">
      <c r="A1543" s="350">
        <v>1545</v>
      </c>
      <c r="B1543" s="723" t="s">
        <v>6699</v>
      </c>
      <c r="C1543" s="1062">
        <v>46056.349305555559</v>
      </c>
      <c r="D1543" s="806" t="s">
        <v>4694</v>
      </c>
      <c r="E1543" s="806" t="s">
        <v>4694</v>
      </c>
      <c r="F1543" s="806">
        <v>46077.349305555559</v>
      </c>
      <c r="G1543" s="724"/>
      <c r="H1543" s="724"/>
      <c r="I1543" s="1063">
        <v>46059.625694444447</v>
      </c>
      <c r="J1543" s="910">
        <f t="shared" ca="1" si="40"/>
        <v>-3</v>
      </c>
      <c r="K1543" s="808" t="s">
        <v>3199</v>
      </c>
      <c r="L1543" s="491" t="s">
        <v>572</v>
      </c>
      <c r="M1543" s="72" t="s">
        <v>573</v>
      </c>
      <c r="N1543" s="72" t="s">
        <v>152</v>
      </c>
      <c r="O1543" s="72" t="s">
        <v>153</v>
      </c>
      <c r="P1543" s="72" t="s">
        <v>154</v>
      </c>
      <c r="Q1543" s="178" t="s">
        <v>6700</v>
      </c>
      <c r="R1543" s="809" t="s">
        <v>138</v>
      </c>
      <c r="S1543" s="72" t="s">
        <v>6701</v>
      </c>
      <c r="T1543" s="72" t="s">
        <v>56</v>
      </c>
      <c r="U1543" s="452" t="s">
        <v>924</v>
      </c>
      <c r="V1543" s="64">
        <v>46059</v>
      </c>
    </row>
    <row r="1544" spans="1:49" ht="63.75">
      <c r="A1544" s="72">
        <v>1546</v>
      </c>
      <c r="B1544" s="723" t="s">
        <v>6702</v>
      </c>
      <c r="C1544" s="1062">
        <v>46076.423611111109</v>
      </c>
      <c r="D1544" s="724" t="s">
        <v>82</v>
      </c>
      <c r="E1544" s="724" t="s">
        <v>82</v>
      </c>
      <c r="F1544" s="724">
        <v>46097.423611111109</v>
      </c>
      <c r="G1544" s="724">
        <v>46083.952777777777</v>
      </c>
      <c r="H1544" s="724"/>
      <c r="I1544" s="1072">
        <v>46084</v>
      </c>
      <c r="J1544" s="910">
        <f t="shared" ca="1" si="40"/>
        <v>-16</v>
      </c>
      <c r="K1544" s="23" t="s">
        <v>6703</v>
      </c>
      <c r="L1544" s="491" t="s">
        <v>572</v>
      </c>
      <c r="M1544" s="72" t="s">
        <v>6374</v>
      </c>
      <c r="N1544" s="142" t="s">
        <v>127</v>
      </c>
      <c r="O1544" s="142"/>
      <c r="P1544" s="142"/>
      <c r="Q1544" s="178" t="s">
        <v>6704</v>
      </c>
      <c r="R1544" s="314" t="s">
        <v>138</v>
      </c>
      <c r="S1544" s="72" t="s">
        <v>6705</v>
      </c>
      <c r="T1544" s="72" t="s">
        <v>56</v>
      </c>
      <c r="U1544" s="356" t="s">
        <v>208</v>
      </c>
      <c r="V1544" s="261">
        <v>46084</v>
      </c>
    </row>
    <row r="1545" spans="1:49" ht="89.25">
      <c r="A1545" s="350">
        <v>1547</v>
      </c>
      <c r="B1545" s="723" t="s">
        <v>6706</v>
      </c>
      <c r="C1545" s="1062">
        <v>46070.581250000003</v>
      </c>
      <c r="D1545" s="724" t="s">
        <v>124</v>
      </c>
      <c r="E1545" s="724" t="s">
        <v>124</v>
      </c>
      <c r="F1545" s="724">
        <v>46084.581250000003</v>
      </c>
      <c r="G1545" s="724"/>
      <c r="H1545" s="724"/>
      <c r="I1545" s="1063">
        <v>46079.651388888888</v>
      </c>
      <c r="J1545" s="910">
        <f t="shared" ca="1" si="40"/>
        <v>-2</v>
      </c>
      <c r="K1545" s="23" t="s">
        <v>6707</v>
      </c>
      <c r="L1545" s="491" t="s">
        <v>572</v>
      </c>
      <c r="M1545" s="72" t="s">
        <v>6374</v>
      </c>
      <c r="N1545" s="142" t="s">
        <v>152</v>
      </c>
      <c r="O1545" s="142" t="s">
        <v>275</v>
      </c>
      <c r="P1545" s="142" t="s">
        <v>276</v>
      </c>
      <c r="Q1545" s="178" t="s">
        <v>6708</v>
      </c>
      <c r="R1545" s="72" t="s">
        <v>67</v>
      </c>
      <c r="S1545" s="72" t="s">
        <v>6709</v>
      </c>
      <c r="T1545" s="72" t="s">
        <v>56</v>
      </c>
      <c r="U1545" s="356" t="s">
        <v>130</v>
      </c>
      <c r="V1545" s="261">
        <v>46083</v>
      </c>
      <c r="X1545" s="952"/>
      <c r="AA1545" s="952"/>
      <c r="AB1545" s="953"/>
    </row>
    <row r="1546" spans="1:49" ht="76.5">
      <c r="A1546" s="72">
        <v>1548</v>
      </c>
      <c r="B1546" s="723" t="s">
        <v>6710</v>
      </c>
      <c r="C1546" s="1062">
        <v>46055.433333333334</v>
      </c>
      <c r="D1546" s="724" t="s">
        <v>82</v>
      </c>
      <c r="E1546" s="724" t="s">
        <v>82</v>
      </c>
      <c r="F1546" s="724">
        <v>46076.433333333334</v>
      </c>
      <c r="G1546" s="724"/>
      <c r="H1546" s="724"/>
      <c r="I1546" s="1063">
        <v>46078.67083333333</v>
      </c>
      <c r="J1546" s="910">
        <f t="shared" ca="1" si="40"/>
        <v>-11</v>
      </c>
      <c r="K1546" s="23" t="s">
        <v>6711</v>
      </c>
      <c r="L1546" s="491" t="s">
        <v>572</v>
      </c>
      <c r="M1546" s="72" t="s">
        <v>6374</v>
      </c>
      <c r="N1546" s="142" t="s">
        <v>203</v>
      </c>
      <c r="O1546" s="142" t="s">
        <v>204</v>
      </c>
      <c r="P1546" s="142" t="s">
        <v>205</v>
      </c>
      <c r="Q1546" s="178" t="s">
        <v>6712</v>
      </c>
      <c r="R1546" s="72" t="s">
        <v>67</v>
      </c>
      <c r="S1546" s="72" t="s">
        <v>6713</v>
      </c>
      <c r="T1546" s="72" t="s">
        <v>56</v>
      </c>
      <c r="U1546" s="356" t="s">
        <v>57</v>
      </c>
      <c r="V1546" s="315">
        <v>46078</v>
      </c>
    </row>
    <row r="1547" spans="1:49" ht="38.25">
      <c r="A1547" s="350">
        <v>1549</v>
      </c>
      <c r="B1547" s="723" t="s">
        <v>6714</v>
      </c>
      <c r="C1547" s="1062">
        <v>46076.427083333336</v>
      </c>
      <c r="D1547" s="724" t="s">
        <v>547</v>
      </c>
      <c r="E1547" s="724" t="s">
        <v>547</v>
      </c>
      <c r="F1547" s="724">
        <v>46097.427083333336</v>
      </c>
      <c r="G1547" s="724">
        <v>46083.695833333331</v>
      </c>
      <c r="H1547" s="724"/>
      <c r="I1547" s="1072">
        <v>46084</v>
      </c>
      <c r="J1547" s="910">
        <f t="shared" ca="1" si="40"/>
        <v>-17</v>
      </c>
      <c r="K1547" s="23" t="s">
        <v>6715</v>
      </c>
      <c r="L1547" s="491" t="s">
        <v>572</v>
      </c>
      <c r="M1547" s="72" t="s">
        <v>6374</v>
      </c>
      <c r="N1547" s="142" t="s">
        <v>232</v>
      </c>
      <c r="O1547" s="142" t="s">
        <v>306</v>
      </c>
      <c r="P1547" s="142" t="s">
        <v>956</v>
      </c>
      <c r="Q1547" s="178" t="s">
        <v>6716</v>
      </c>
      <c r="R1547" s="314" t="s">
        <v>67</v>
      </c>
      <c r="S1547" s="72" t="s">
        <v>6717</v>
      </c>
      <c r="T1547" s="72" t="s">
        <v>56</v>
      </c>
      <c r="U1547" s="356" t="s">
        <v>208</v>
      </c>
      <c r="V1547" s="261">
        <v>46084</v>
      </c>
    </row>
    <row r="1548" spans="1:49" ht="76.5">
      <c r="A1548" s="72">
        <v>1550</v>
      </c>
      <c r="B1548" s="723" t="s">
        <v>6718</v>
      </c>
      <c r="C1548" s="1065">
        <v>46051.591666666667</v>
      </c>
      <c r="D1548" s="806" t="s">
        <v>82</v>
      </c>
      <c r="E1548" s="806" t="s">
        <v>82</v>
      </c>
      <c r="F1548" s="806">
        <v>46072.591666666667</v>
      </c>
      <c r="G1548" s="724"/>
      <c r="H1548" s="724"/>
      <c r="I1548" s="1063">
        <v>46057.612500000003</v>
      </c>
      <c r="J1548" s="910">
        <f t="shared" ca="1" si="40"/>
        <v>-2</v>
      </c>
      <c r="K1548" s="808" t="s">
        <v>6719</v>
      </c>
      <c r="L1548" s="491" t="s">
        <v>572</v>
      </c>
      <c r="M1548" s="72" t="s">
        <v>573</v>
      </c>
      <c r="N1548" s="72" t="s">
        <v>50</v>
      </c>
      <c r="O1548" s="72" t="s">
        <v>51</v>
      </c>
      <c r="P1548" s="72" t="s">
        <v>52</v>
      </c>
      <c r="Q1548" s="178" t="s">
        <v>6720</v>
      </c>
      <c r="R1548" s="809" t="s">
        <v>67</v>
      </c>
      <c r="S1548" s="72" t="s">
        <v>6721</v>
      </c>
      <c r="T1548" s="72" t="s">
        <v>56</v>
      </c>
      <c r="U1548" s="356" t="s">
        <v>186</v>
      </c>
      <c r="V1548" s="261">
        <v>46057</v>
      </c>
    </row>
    <row r="1549" spans="1:49" ht="51">
      <c r="A1549" s="350">
        <v>1551</v>
      </c>
      <c r="B1549" s="736" t="s">
        <v>6722</v>
      </c>
      <c r="C1549" s="1062">
        <v>46069.418055555558</v>
      </c>
      <c r="D1549" s="741" t="s">
        <v>529</v>
      </c>
      <c r="E1549" s="741" t="s">
        <v>529</v>
      </c>
      <c r="F1549" s="724">
        <v>46070.414583333331</v>
      </c>
      <c r="G1549" s="724"/>
      <c r="H1549" s="724"/>
      <c r="I1549" s="1063">
        <v>46070</v>
      </c>
      <c r="J1549" s="910">
        <f t="shared" ca="1" si="40"/>
        <v>-19</v>
      </c>
      <c r="K1549" s="23" t="s">
        <v>6723</v>
      </c>
      <c r="L1549" s="491" t="s">
        <v>572</v>
      </c>
      <c r="M1549" s="72" t="s">
        <v>49</v>
      </c>
      <c r="N1549" s="142" t="s">
        <v>167</v>
      </c>
      <c r="O1549" s="142" t="s">
        <v>1043</v>
      </c>
      <c r="P1549" s="142" t="s">
        <v>1044</v>
      </c>
      <c r="Q1549" s="178" t="s">
        <v>6724</v>
      </c>
      <c r="R1549" s="809" t="s">
        <v>54</v>
      </c>
      <c r="S1549" s="72" t="s">
        <v>6725</v>
      </c>
      <c r="T1549" s="72" t="s">
        <v>56</v>
      </c>
      <c r="U1549" s="452" t="s">
        <v>6434</v>
      </c>
      <c r="V1549" s="261">
        <v>46071</v>
      </c>
    </row>
    <row r="1550" spans="1:49" ht="26.25" thickBot="1">
      <c r="A1550" s="72">
        <v>1552</v>
      </c>
      <c r="B1550" s="737" t="s">
        <v>6726</v>
      </c>
      <c r="C1550" s="1062">
        <v>46058.375</v>
      </c>
      <c r="D1550" s="806" t="s">
        <v>547</v>
      </c>
      <c r="E1550" s="806" t="s">
        <v>547</v>
      </c>
      <c r="F1550" s="806">
        <v>46079.375</v>
      </c>
      <c r="G1550" s="724"/>
      <c r="H1550" s="724"/>
      <c r="I1550" s="1063">
        <v>46063</v>
      </c>
      <c r="J1550" s="910">
        <f t="shared" ca="1" si="40"/>
        <v>-21</v>
      </c>
      <c r="K1550" s="808" t="s">
        <v>6727</v>
      </c>
      <c r="L1550" s="491" t="s">
        <v>572</v>
      </c>
      <c r="M1550" s="72" t="s">
        <v>573</v>
      </c>
      <c r="N1550" s="72" t="s">
        <v>159</v>
      </c>
      <c r="O1550" s="72" t="s">
        <v>160</v>
      </c>
      <c r="P1550" s="72" t="s">
        <v>161</v>
      </c>
      <c r="Q1550" s="178" t="s">
        <v>1332</v>
      </c>
      <c r="R1550" s="809" t="s">
        <v>67</v>
      </c>
      <c r="S1550" s="72" t="s">
        <v>6728</v>
      </c>
      <c r="T1550" s="72" t="s">
        <v>56</v>
      </c>
      <c r="U1550" s="356" t="s">
        <v>6498</v>
      </c>
      <c r="V1550" s="261">
        <v>46063</v>
      </c>
      <c r="X1550" s="741"/>
      <c r="Y1550" s="745"/>
      <c r="Z1550" s="745"/>
      <c r="AA1550" s="745"/>
      <c r="AW1550" s="799"/>
    </row>
    <row r="1551" spans="1:49" ht="39" thickBot="1">
      <c r="A1551" s="350">
        <v>1553</v>
      </c>
      <c r="B1551" s="737" t="s">
        <v>6729</v>
      </c>
      <c r="C1551" s="1062">
        <v>46057.428472222222</v>
      </c>
      <c r="D1551" s="806" t="s">
        <v>82</v>
      </c>
      <c r="E1551" s="806" t="s">
        <v>82</v>
      </c>
      <c r="F1551" s="806">
        <v>46078.428472222222</v>
      </c>
      <c r="G1551" s="725"/>
      <c r="H1551" s="724"/>
      <c r="I1551" s="1072">
        <v>46064.415277777778</v>
      </c>
      <c r="J1551" s="910">
        <f t="shared" ca="1" si="40"/>
        <v>-14</v>
      </c>
      <c r="K1551" s="808" t="s">
        <v>6730</v>
      </c>
      <c r="L1551" s="491" t="s">
        <v>572</v>
      </c>
      <c r="M1551" s="72" t="s">
        <v>573</v>
      </c>
      <c r="N1551" s="72" t="s">
        <v>368</v>
      </c>
      <c r="O1551" s="72" t="s">
        <v>6731</v>
      </c>
      <c r="P1551" s="72" t="s">
        <v>382</v>
      </c>
      <c r="Q1551" s="178" t="s">
        <v>6732</v>
      </c>
      <c r="R1551" s="809" t="s">
        <v>54</v>
      </c>
      <c r="S1551" s="72" t="s">
        <v>6733</v>
      </c>
      <c r="T1551" s="72" t="s">
        <v>56</v>
      </c>
      <c r="U1551" s="356" t="s">
        <v>130</v>
      </c>
      <c r="V1551" s="261">
        <v>46064</v>
      </c>
    </row>
    <row r="1552" spans="1:49" ht="77.25" thickBot="1">
      <c r="A1552" s="72">
        <v>1554</v>
      </c>
      <c r="B1552" s="737" t="s">
        <v>6734</v>
      </c>
      <c r="C1552" s="1062">
        <v>46039</v>
      </c>
      <c r="D1552" s="724" t="s">
        <v>570</v>
      </c>
      <c r="E1552" s="724" t="s">
        <v>570</v>
      </c>
      <c r="F1552" s="724">
        <v>46057</v>
      </c>
      <c r="G1552" s="735"/>
      <c r="H1552" s="735"/>
      <c r="I1552" s="1063">
        <v>46041</v>
      </c>
      <c r="J1552" s="910">
        <f t="shared" ca="1" si="40"/>
        <v>-15</v>
      </c>
      <c r="K1552" s="732" t="s">
        <v>6735</v>
      </c>
      <c r="L1552" s="491" t="s">
        <v>572</v>
      </c>
      <c r="M1552" s="72" t="s">
        <v>573</v>
      </c>
      <c r="N1552" s="142" t="s">
        <v>63</v>
      </c>
      <c r="O1552" s="142" t="s">
        <v>64</v>
      </c>
      <c r="P1552" s="142" t="s">
        <v>433</v>
      </c>
      <c r="Q1552" s="178" t="s">
        <v>6736</v>
      </c>
      <c r="R1552" s="105" t="s">
        <v>67</v>
      </c>
      <c r="S1552" s="72" t="s">
        <v>6737</v>
      </c>
      <c r="T1552" s="72" t="s">
        <v>56</v>
      </c>
      <c r="U1552" s="72" t="s">
        <v>924</v>
      </c>
      <c r="V1552" s="261">
        <v>46041</v>
      </c>
      <c r="AB1552" s="405" t="s">
        <v>6738</v>
      </c>
      <c r="AC1552" s="752">
        <v>46044.979317129626</v>
      </c>
    </row>
    <row r="1553" spans="1:49" ht="102">
      <c r="A1553" s="350">
        <v>1555</v>
      </c>
      <c r="B1553" s="738" t="s">
        <v>6739</v>
      </c>
      <c r="C1553" s="1066">
        <v>45952.645138888889</v>
      </c>
      <c r="D1553" s="816" t="s">
        <v>124</v>
      </c>
      <c r="E1553" s="816" t="s">
        <v>124</v>
      </c>
      <c r="F1553" s="816">
        <v>45967.645138888889</v>
      </c>
      <c r="G1553" s="731"/>
      <c r="H1553" s="729"/>
      <c r="I1553" s="1073">
        <v>46065.51666666667</v>
      </c>
      <c r="J1553" s="910">
        <f t="shared" ca="1" si="40"/>
        <v>-30</v>
      </c>
      <c r="K1553" s="808" t="s">
        <v>6740</v>
      </c>
      <c r="L1553" s="491" t="s">
        <v>572</v>
      </c>
      <c r="M1553" s="72" t="s">
        <v>49</v>
      </c>
      <c r="N1553" s="72" t="s">
        <v>297</v>
      </c>
      <c r="O1553" s="72" t="s">
        <v>298</v>
      </c>
      <c r="P1553" s="72" t="s">
        <v>299</v>
      </c>
      <c r="Q1553" s="178" t="s">
        <v>6741</v>
      </c>
      <c r="R1553" s="809" t="s">
        <v>54</v>
      </c>
      <c r="S1553" s="72" t="s">
        <v>6742</v>
      </c>
      <c r="T1553" s="72" t="s">
        <v>498</v>
      </c>
      <c r="U1553" s="356" t="s">
        <v>6743</v>
      </c>
      <c r="V1553" s="261">
        <v>46065</v>
      </c>
      <c r="X1553" s="741"/>
      <c r="Y1553" s="745"/>
      <c r="Z1553" s="745"/>
      <c r="AA1553" s="745"/>
      <c r="AW1553" s="799"/>
    </row>
    <row r="1554" spans="1:49" ht="63.75">
      <c r="A1554" s="72">
        <v>1556</v>
      </c>
      <c r="B1554" s="881" t="s">
        <v>6744</v>
      </c>
      <c r="C1554" s="1062">
        <v>46030</v>
      </c>
      <c r="D1554" s="889" t="s">
        <v>570</v>
      </c>
      <c r="E1554" s="889" t="s">
        <v>570</v>
      </c>
      <c r="F1554" s="724">
        <v>46050</v>
      </c>
      <c r="G1554" s="897"/>
      <c r="H1554" s="897"/>
      <c r="I1554" s="1062">
        <v>46030</v>
      </c>
      <c r="J1554" s="910">
        <f t="shared" ca="1" si="40"/>
        <v>-89</v>
      </c>
      <c r="K1554" s="23" t="s">
        <v>6065</v>
      </c>
      <c r="L1554" s="491" t="s">
        <v>572</v>
      </c>
      <c r="M1554" s="72" t="s">
        <v>573</v>
      </c>
      <c r="N1554" s="72" t="s">
        <v>134</v>
      </c>
      <c r="O1554" s="72" t="s">
        <v>1103</v>
      </c>
      <c r="P1554" s="72" t="s">
        <v>661</v>
      </c>
      <c r="Q1554" s="72" t="s">
        <v>6745</v>
      </c>
      <c r="R1554" s="105" t="s">
        <v>54</v>
      </c>
      <c r="S1554" s="72" t="s">
        <v>6746</v>
      </c>
      <c r="T1554" s="72" t="s">
        <v>498</v>
      </c>
      <c r="U1554" s="356" t="s">
        <v>2025</v>
      </c>
      <c r="V1554" s="261">
        <v>46030</v>
      </c>
    </row>
    <row r="1555" spans="1:49" ht="76.5">
      <c r="A1555" s="350">
        <v>1557</v>
      </c>
      <c r="B1555" s="723" t="s">
        <v>6747</v>
      </c>
      <c r="C1555" s="1062">
        <v>46065.441666666666</v>
      </c>
      <c r="D1555" s="741" t="s">
        <v>82</v>
      </c>
      <c r="E1555" s="741" t="s">
        <v>82</v>
      </c>
      <c r="F1555" s="724">
        <v>46086.441666666666</v>
      </c>
      <c r="G1555" s="724"/>
      <c r="H1555" s="725"/>
      <c r="I1555" s="1063">
        <v>46070</v>
      </c>
      <c r="J1555" s="910">
        <f t="shared" ca="1" si="40"/>
        <v>-35</v>
      </c>
      <c r="K1555" s="23" t="s">
        <v>6748</v>
      </c>
      <c r="L1555" s="491" t="s">
        <v>572</v>
      </c>
      <c r="M1555" s="72" t="s">
        <v>573</v>
      </c>
      <c r="N1555" s="142" t="s">
        <v>232</v>
      </c>
      <c r="O1555" s="142" t="s">
        <v>306</v>
      </c>
      <c r="P1555" s="142" t="s">
        <v>542</v>
      </c>
      <c r="Q1555" s="178" t="s">
        <v>6749</v>
      </c>
      <c r="R1555" s="809" t="s">
        <v>54</v>
      </c>
      <c r="S1555" s="72" t="s">
        <v>6750</v>
      </c>
      <c r="T1555" s="72" t="s">
        <v>56</v>
      </c>
      <c r="U1555" s="452" t="s">
        <v>1855</v>
      </c>
      <c r="V1555" s="261">
        <v>46071</v>
      </c>
    </row>
    <row r="1556" spans="1:49" ht="38.25">
      <c r="A1556" s="72">
        <v>1558</v>
      </c>
      <c r="B1556" s="723" t="s">
        <v>6751</v>
      </c>
      <c r="C1556" s="1062">
        <v>46064.36041666667</v>
      </c>
      <c r="D1556" s="724" t="s">
        <v>4694</v>
      </c>
      <c r="E1556" s="724" t="s">
        <v>4694</v>
      </c>
      <c r="F1556" s="724">
        <v>46085.36041666667</v>
      </c>
      <c r="G1556" s="724"/>
      <c r="H1556" s="724"/>
      <c r="I1556" s="1063">
        <v>46079.713194444441</v>
      </c>
      <c r="J1556" s="910">
        <f t="shared" ca="1" si="40"/>
        <v>-9</v>
      </c>
      <c r="K1556" s="23" t="s">
        <v>6752</v>
      </c>
      <c r="L1556" s="491" t="s">
        <v>572</v>
      </c>
      <c r="M1556" s="72" t="s">
        <v>6374</v>
      </c>
      <c r="N1556" s="142" t="s">
        <v>63</v>
      </c>
      <c r="O1556" s="142" t="s">
        <v>64</v>
      </c>
      <c r="P1556" s="142" t="s">
        <v>450</v>
      </c>
      <c r="Q1556" s="178" t="s">
        <v>6753</v>
      </c>
      <c r="R1556" s="72" t="s">
        <v>54</v>
      </c>
      <c r="S1556" s="72" t="s">
        <v>6754</v>
      </c>
      <c r="T1556" s="72" t="s">
        <v>56</v>
      </c>
      <c r="U1556" s="356" t="s">
        <v>130</v>
      </c>
      <c r="V1556" s="261">
        <v>46080</v>
      </c>
    </row>
    <row r="1557" spans="1:49" ht="140.25">
      <c r="A1557" s="350">
        <v>1559</v>
      </c>
      <c r="B1557" s="723" t="s">
        <v>6755</v>
      </c>
      <c r="C1557" s="1062">
        <v>46072.42083333333</v>
      </c>
      <c r="D1557" s="724" t="s">
        <v>82</v>
      </c>
      <c r="E1557" s="724" t="s">
        <v>82</v>
      </c>
      <c r="F1557" s="724">
        <v>46093.42083333333</v>
      </c>
      <c r="G1557" s="724"/>
      <c r="H1557" s="724"/>
      <c r="I1557" s="1072">
        <v>46083</v>
      </c>
      <c r="J1557" s="910">
        <f t="shared" ca="1" si="40"/>
        <v>-10</v>
      </c>
      <c r="K1557" s="23" t="s">
        <v>6756</v>
      </c>
      <c r="L1557" s="491" t="s">
        <v>572</v>
      </c>
      <c r="M1557" s="72" t="s">
        <v>6374</v>
      </c>
      <c r="N1557" s="142" t="s">
        <v>252</v>
      </c>
      <c r="O1557" s="142" t="s">
        <v>1522</v>
      </c>
      <c r="P1557" s="142" t="s">
        <v>1523</v>
      </c>
      <c r="Q1557" s="178" t="s">
        <v>6757</v>
      </c>
      <c r="R1557" s="72" t="s">
        <v>67</v>
      </c>
      <c r="S1557" s="72" t="s">
        <v>6758</v>
      </c>
      <c r="T1557" s="72" t="s">
        <v>498</v>
      </c>
      <c r="U1557" s="356" t="s">
        <v>2025</v>
      </c>
      <c r="V1557" s="261">
        <v>46083</v>
      </c>
    </row>
    <row r="1558" spans="1:49" ht="76.5">
      <c r="A1558" s="72">
        <v>1560</v>
      </c>
      <c r="B1558" s="881" t="s">
        <v>6759</v>
      </c>
      <c r="C1558" s="1062">
        <v>46027</v>
      </c>
      <c r="D1558" s="724" t="s">
        <v>570</v>
      </c>
      <c r="E1558" s="724" t="s">
        <v>570</v>
      </c>
      <c r="F1558" s="724">
        <v>46049</v>
      </c>
      <c r="G1558" s="897"/>
      <c r="H1558" s="897"/>
      <c r="I1558" s="1063">
        <v>46035</v>
      </c>
      <c r="J1558" s="910">
        <f t="shared" ca="1" si="40"/>
        <v>-4</v>
      </c>
      <c r="K1558" s="732" t="s">
        <v>6760</v>
      </c>
      <c r="L1558" s="925" t="s">
        <v>572</v>
      </c>
      <c r="M1558" s="142" t="s">
        <v>502</v>
      </c>
      <c r="N1558" s="142" t="s">
        <v>1340</v>
      </c>
      <c r="O1558" s="142" t="s">
        <v>6761</v>
      </c>
      <c r="P1558" s="142" t="s">
        <v>6762</v>
      </c>
      <c r="Q1558" s="72" t="s">
        <v>6763</v>
      </c>
      <c r="R1558" s="105" t="s">
        <v>214</v>
      </c>
      <c r="S1558" s="72" t="s">
        <v>6764</v>
      </c>
      <c r="T1558" s="72" t="s">
        <v>56</v>
      </c>
      <c r="U1558" s="356" t="s">
        <v>330</v>
      </c>
      <c r="V1558" s="261">
        <v>46035</v>
      </c>
      <c r="AB1558" s="753" t="s">
        <v>6765</v>
      </c>
      <c r="AC1558" s="754">
        <v>46042.581157407403</v>
      </c>
    </row>
    <row r="1559" spans="1:49" ht="38.25">
      <c r="A1559" s="350">
        <v>1561</v>
      </c>
      <c r="B1559" s="723" t="s">
        <v>6766</v>
      </c>
      <c r="C1559" s="1065">
        <v>46051.370138888888</v>
      </c>
      <c r="D1559" s="806" t="s">
        <v>82</v>
      </c>
      <c r="E1559" s="806" t="s">
        <v>82</v>
      </c>
      <c r="F1559" s="806">
        <v>46072.370138888888</v>
      </c>
      <c r="G1559" s="724"/>
      <c r="H1559" s="724"/>
      <c r="I1559" s="1063">
        <v>46057.643055555556</v>
      </c>
      <c r="J1559" s="910">
        <f t="shared" ca="1" si="40"/>
        <v>-36</v>
      </c>
      <c r="K1559" s="808" t="s">
        <v>6767</v>
      </c>
      <c r="L1559" s="491" t="s">
        <v>572</v>
      </c>
      <c r="M1559" s="72" t="s">
        <v>573</v>
      </c>
      <c r="N1559" s="72" t="s">
        <v>118</v>
      </c>
      <c r="O1559" s="72" t="s">
        <v>3100</v>
      </c>
      <c r="P1559" s="72" t="s">
        <v>3101</v>
      </c>
      <c r="Q1559" s="178" t="s">
        <v>1335</v>
      </c>
      <c r="R1559" s="809" t="s">
        <v>1375</v>
      </c>
      <c r="S1559" s="72" t="s">
        <v>6768</v>
      </c>
      <c r="T1559" s="72" t="s">
        <v>56</v>
      </c>
      <c r="U1559" s="356" t="s">
        <v>924</v>
      </c>
      <c r="V1559" s="261">
        <v>46057</v>
      </c>
    </row>
    <row r="1560" spans="1:49" ht="76.5">
      <c r="A1560" s="72">
        <v>1562</v>
      </c>
      <c r="B1560" s="723" t="s">
        <v>6769</v>
      </c>
      <c r="C1560" s="1062">
        <v>46058</v>
      </c>
      <c r="D1560" s="741" t="s">
        <v>124</v>
      </c>
      <c r="E1560" s="741" t="s">
        <v>124</v>
      </c>
      <c r="F1560" s="724">
        <v>46072</v>
      </c>
      <c r="G1560" s="724"/>
      <c r="H1560" s="724"/>
      <c r="I1560" s="1063">
        <v>46069</v>
      </c>
      <c r="J1560" s="910">
        <f t="shared" ca="1" si="40"/>
        <v>-19</v>
      </c>
      <c r="K1560" s="23" t="s">
        <v>6770</v>
      </c>
      <c r="L1560" s="491" t="s">
        <v>572</v>
      </c>
      <c r="M1560" s="72" t="s">
        <v>501</v>
      </c>
      <c r="N1560" s="142"/>
      <c r="O1560" s="142"/>
      <c r="P1560" s="142"/>
      <c r="Q1560" s="178" t="s">
        <v>6771</v>
      </c>
      <c r="R1560" s="72" t="s">
        <v>214</v>
      </c>
      <c r="S1560" s="72" t="s">
        <v>6772</v>
      </c>
      <c r="T1560" s="72" t="s">
        <v>498</v>
      </c>
      <c r="U1560" s="454" t="s">
        <v>1442</v>
      </c>
      <c r="V1560" s="315">
        <v>46069</v>
      </c>
    </row>
    <row r="1561" spans="1:49" ht="25.5">
      <c r="A1561" s="350">
        <v>1563</v>
      </c>
      <c r="B1561" s="723" t="s">
        <v>6773</v>
      </c>
      <c r="C1561" s="1062">
        <v>46056.456944444442</v>
      </c>
      <c r="D1561" s="806" t="s">
        <v>529</v>
      </c>
      <c r="E1561" s="806" t="s">
        <v>529</v>
      </c>
      <c r="F1561" s="806">
        <v>46070.456944444442</v>
      </c>
      <c r="G1561" s="725"/>
      <c r="H1561" s="724"/>
      <c r="I1561" s="1072">
        <v>46065</v>
      </c>
      <c r="J1561" s="910">
        <f t="shared" ca="1" si="40"/>
        <v>-19</v>
      </c>
      <c r="K1561" s="808" t="s">
        <v>6774</v>
      </c>
      <c r="L1561" s="491" t="s">
        <v>572</v>
      </c>
      <c r="M1561" s="72" t="s">
        <v>573</v>
      </c>
      <c r="N1561" s="72" t="s">
        <v>127</v>
      </c>
      <c r="Q1561" s="178" t="s">
        <v>6775</v>
      </c>
      <c r="R1561" s="809" t="s">
        <v>214</v>
      </c>
      <c r="S1561" s="72" t="s">
        <v>6776</v>
      </c>
      <c r="T1561" s="72" t="s">
        <v>498</v>
      </c>
      <c r="U1561" s="356" t="s">
        <v>1442</v>
      </c>
      <c r="V1561" s="261">
        <v>46065</v>
      </c>
    </row>
    <row r="1562" spans="1:49" ht="76.5">
      <c r="A1562" s="72">
        <v>1564</v>
      </c>
      <c r="B1562" s="880" t="s">
        <v>6777</v>
      </c>
      <c r="C1562" s="1062">
        <v>46020</v>
      </c>
      <c r="D1562" s="889" t="s">
        <v>47</v>
      </c>
      <c r="E1562" s="889" t="s">
        <v>47</v>
      </c>
      <c r="F1562" s="894"/>
      <c r="G1562" s="894"/>
      <c r="H1562" s="907" t="s">
        <v>88</v>
      </c>
      <c r="I1562" s="1063">
        <v>46027</v>
      </c>
      <c r="J1562" s="910">
        <f t="shared" ca="1" si="40"/>
        <v>-21</v>
      </c>
      <c r="K1562" s="1018" t="s">
        <v>6778</v>
      </c>
      <c r="L1562" s="1019" t="s">
        <v>572</v>
      </c>
      <c r="M1562" s="67" t="s">
        <v>413</v>
      </c>
      <c r="N1562" s="72"/>
      <c r="O1562" s="72"/>
      <c r="Q1562" s="72" t="s">
        <v>6779</v>
      </c>
      <c r="R1562" s="61" t="s">
        <v>214</v>
      </c>
      <c r="S1562" s="72" t="s">
        <v>6780</v>
      </c>
      <c r="T1562" s="72" t="s">
        <v>56</v>
      </c>
      <c r="U1562" s="356" t="s">
        <v>447</v>
      </c>
      <c r="V1562" s="261">
        <v>46027</v>
      </c>
    </row>
    <row r="1563" spans="1:49" ht="25.5">
      <c r="A1563" s="350">
        <v>1565</v>
      </c>
      <c r="B1563" s="723" t="s">
        <v>6781</v>
      </c>
      <c r="C1563" s="1062">
        <v>46063.349305555559</v>
      </c>
      <c r="D1563" s="806" t="s">
        <v>82</v>
      </c>
      <c r="E1563" s="806" t="s">
        <v>82</v>
      </c>
      <c r="F1563" s="806">
        <v>46084.349305555559</v>
      </c>
      <c r="G1563" s="725"/>
      <c r="H1563" s="724"/>
      <c r="I1563" s="1063">
        <v>46063.395138888889</v>
      </c>
      <c r="J1563" s="910" t="str">
        <f t="shared" ca="1" si="40"/>
        <v/>
      </c>
      <c r="K1563" s="808" t="s">
        <v>6782</v>
      </c>
      <c r="L1563" s="491" t="s">
        <v>572</v>
      </c>
      <c r="M1563" s="72" t="s">
        <v>573</v>
      </c>
      <c r="N1563" s="72" t="s">
        <v>63</v>
      </c>
      <c r="O1563" s="72" t="s">
        <v>64</v>
      </c>
      <c r="P1563" s="72" t="s">
        <v>65</v>
      </c>
      <c r="Q1563" s="178" t="s">
        <v>6783</v>
      </c>
      <c r="R1563" s="809" t="s">
        <v>67</v>
      </c>
      <c r="S1563" s="72" t="s">
        <v>6784</v>
      </c>
      <c r="T1563" s="72" t="s">
        <v>56</v>
      </c>
      <c r="U1563" s="356" t="s">
        <v>178</v>
      </c>
      <c r="V1563" s="261">
        <v>46063</v>
      </c>
    </row>
    <row r="1564" spans="1:49" ht="25.5">
      <c r="A1564" s="72">
        <v>1566</v>
      </c>
      <c r="B1564" s="880" t="s">
        <v>6785</v>
      </c>
      <c r="C1564" s="1062">
        <v>46034</v>
      </c>
      <c r="D1564" s="724" t="s">
        <v>82</v>
      </c>
      <c r="E1564" s="724" t="s">
        <v>82</v>
      </c>
      <c r="F1564" s="724">
        <v>46052</v>
      </c>
      <c r="G1564" s="897"/>
      <c r="H1564" s="897"/>
      <c r="I1564" s="1063">
        <v>46035</v>
      </c>
      <c r="J1564" s="910">
        <f t="shared" ca="1" si="40"/>
        <v>-11</v>
      </c>
      <c r="K1564" s="732" t="s">
        <v>6786</v>
      </c>
      <c r="L1564" s="925" t="s">
        <v>572</v>
      </c>
      <c r="M1564" s="142" t="s">
        <v>573</v>
      </c>
      <c r="N1564" s="142" t="s">
        <v>127</v>
      </c>
      <c r="O1564" s="142"/>
      <c r="P1564" s="142"/>
      <c r="Q1564" s="72" t="s">
        <v>1120</v>
      </c>
      <c r="R1564" s="105" t="s">
        <v>214</v>
      </c>
      <c r="S1564" s="72" t="s">
        <v>1120</v>
      </c>
      <c r="T1564" s="72" t="s">
        <v>56</v>
      </c>
      <c r="U1564" s="356" t="s">
        <v>265</v>
      </c>
      <c r="V1564" s="261">
        <v>46035</v>
      </c>
      <c r="X1564" s="741"/>
      <c r="Y1564" s="745"/>
      <c r="Z1564" s="745"/>
      <c r="AA1564" s="745"/>
      <c r="AW1564" s="799"/>
    </row>
    <row r="1565" spans="1:49" ht="25.5">
      <c r="A1565" s="350">
        <v>1567</v>
      </c>
      <c r="B1565" s="880" t="s">
        <v>6787</v>
      </c>
      <c r="C1565" s="1067">
        <v>46035</v>
      </c>
      <c r="D1565" s="724" t="s">
        <v>82</v>
      </c>
      <c r="E1565" s="724" t="s">
        <v>82</v>
      </c>
      <c r="F1565" s="724">
        <v>46052</v>
      </c>
      <c r="G1565" s="897"/>
      <c r="H1565" s="897"/>
      <c r="I1565" s="1067">
        <v>46035</v>
      </c>
      <c r="J1565" s="910">
        <f t="shared" ca="1" si="40"/>
        <v>-33</v>
      </c>
      <c r="K1565" s="732" t="s">
        <v>6788</v>
      </c>
      <c r="L1565" s="925" t="s">
        <v>572</v>
      </c>
      <c r="M1565" s="142" t="s">
        <v>573</v>
      </c>
      <c r="N1565" s="142" t="s">
        <v>127</v>
      </c>
      <c r="Q1565" s="72" t="s">
        <v>1120</v>
      </c>
      <c r="R1565" s="105" t="s">
        <v>214</v>
      </c>
      <c r="S1565" s="72" t="s">
        <v>1120</v>
      </c>
      <c r="T1565" s="72" t="s">
        <v>56</v>
      </c>
      <c r="U1565" s="356" t="s">
        <v>130</v>
      </c>
      <c r="V1565" s="261">
        <v>46035</v>
      </c>
      <c r="X1565" s="278" t="s">
        <v>805</v>
      </c>
      <c r="Y1565" s="278" t="s">
        <v>850</v>
      </c>
      <c r="Z1565" s="280" t="s">
        <v>6789</v>
      </c>
      <c r="AA1565" s="280" t="s">
        <v>851</v>
      </c>
      <c r="AB1565" s="405" t="s">
        <v>6790</v>
      </c>
      <c r="AC1565" s="752">
        <v>46043.697557870371</v>
      </c>
      <c r="AW1565" s="61" t="s">
        <v>6791</v>
      </c>
    </row>
    <row r="1566" spans="1:49" ht="25.5">
      <c r="A1566" s="72">
        <v>1568</v>
      </c>
      <c r="B1566" s="723" t="s">
        <v>6792</v>
      </c>
      <c r="C1566" s="1062">
        <v>46034</v>
      </c>
      <c r="D1566" s="724" t="s">
        <v>82</v>
      </c>
      <c r="E1566" s="724" t="s">
        <v>82</v>
      </c>
      <c r="F1566" s="724">
        <v>45973.37222222222</v>
      </c>
      <c r="G1566" s="897"/>
      <c r="H1566" s="897"/>
      <c r="I1566" s="1067">
        <v>46036</v>
      </c>
      <c r="J1566" s="910">
        <f t="shared" ca="1" si="40"/>
        <v>-33</v>
      </c>
      <c r="K1566" s="732" t="s">
        <v>6793</v>
      </c>
      <c r="L1566" s="925" t="s">
        <v>522</v>
      </c>
      <c r="M1566" s="142" t="s">
        <v>573</v>
      </c>
      <c r="N1566" s="142" t="s">
        <v>127</v>
      </c>
      <c r="Q1566" s="72" t="s">
        <v>3248</v>
      </c>
      <c r="R1566" s="105" t="s">
        <v>214</v>
      </c>
      <c r="S1566" s="72" t="s">
        <v>1120</v>
      </c>
      <c r="T1566" s="72" t="s">
        <v>498</v>
      </c>
      <c r="U1566" s="356" t="s">
        <v>130</v>
      </c>
      <c r="V1566" s="261">
        <v>46036</v>
      </c>
      <c r="X1566" s="278" t="s">
        <v>805</v>
      </c>
      <c r="Y1566" s="278" t="s">
        <v>850</v>
      </c>
      <c r="Z1566" s="280" t="s">
        <v>6794</v>
      </c>
      <c r="AA1566" s="280" t="s">
        <v>851</v>
      </c>
      <c r="AW1566" s="280" t="s">
        <v>4516</v>
      </c>
    </row>
    <row r="1567" spans="1:49" ht="25.5">
      <c r="A1567" s="350">
        <v>1569</v>
      </c>
      <c r="B1567" s="723" t="s">
        <v>6795</v>
      </c>
      <c r="C1567" s="1062">
        <v>46035</v>
      </c>
      <c r="D1567" s="724" t="s">
        <v>506</v>
      </c>
      <c r="E1567" s="724" t="s">
        <v>506</v>
      </c>
      <c r="F1567" s="724">
        <v>46064</v>
      </c>
      <c r="G1567" s="725"/>
      <c r="H1567" s="725"/>
      <c r="I1567" s="1067">
        <v>46036</v>
      </c>
      <c r="J1567" s="910">
        <f t="shared" ca="1" si="40"/>
        <v>-85</v>
      </c>
      <c r="K1567" s="732" t="s">
        <v>6793</v>
      </c>
      <c r="L1567" s="925" t="s">
        <v>522</v>
      </c>
      <c r="M1567" s="142" t="s">
        <v>573</v>
      </c>
      <c r="N1567" s="142" t="s">
        <v>127</v>
      </c>
      <c r="Q1567" s="72" t="s">
        <v>6796</v>
      </c>
      <c r="R1567" s="105" t="s">
        <v>214</v>
      </c>
      <c r="S1567" s="72" t="s">
        <v>1120</v>
      </c>
      <c r="T1567" s="72" t="s">
        <v>56</v>
      </c>
      <c r="U1567" s="356" t="s">
        <v>130</v>
      </c>
      <c r="V1567" s="261">
        <v>46036</v>
      </c>
      <c r="X1567" s="278" t="s">
        <v>805</v>
      </c>
      <c r="Y1567" s="278" t="s">
        <v>850</v>
      </c>
      <c r="Z1567" s="280" t="s">
        <v>6794</v>
      </c>
      <c r="AA1567" s="280" t="s">
        <v>851</v>
      </c>
      <c r="AW1567" s="280" t="s">
        <v>4516</v>
      </c>
    </row>
    <row r="1568" spans="1:49" ht="51">
      <c r="A1568" s="72">
        <v>1570</v>
      </c>
      <c r="B1568" s="723" t="s">
        <v>6797</v>
      </c>
      <c r="C1568" s="1062">
        <v>46029</v>
      </c>
      <c r="D1568" s="724" t="s">
        <v>506</v>
      </c>
      <c r="E1568" s="724" t="s">
        <v>506</v>
      </c>
      <c r="F1568" s="724">
        <v>46072</v>
      </c>
      <c r="G1568" s="725"/>
      <c r="H1568" s="725"/>
      <c r="I1568" s="1062">
        <v>46038</v>
      </c>
      <c r="J1568" s="910">
        <f t="shared" ca="1" si="40"/>
        <v>-25</v>
      </c>
      <c r="K1568" s="742" t="s">
        <v>6798</v>
      </c>
      <c r="L1568" s="743" t="s">
        <v>572</v>
      </c>
      <c r="M1568" s="744" t="s">
        <v>573</v>
      </c>
      <c r="N1568" s="142" t="s">
        <v>127</v>
      </c>
      <c r="O1568" s="142"/>
      <c r="P1568" s="142"/>
      <c r="Q1568" s="72" t="s">
        <v>6799</v>
      </c>
      <c r="R1568" s="105" t="s">
        <v>214</v>
      </c>
      <c r="S1568" s="72" t="s">
        <v>1120</v>
      </c>
      <c r="T1568" s="72" t="s">
        <v>56</v>
      </c>
      <c r="U1568" s="356" t="s">
        <v>447</v>
      </c>
      <c r="V1568" s="261">
        <v>46038</v>
      </c>
    </row>
    <row r="1569" spans="1:29" ht="25.5">
      <c r="A1569" s="350">
        <v>1571</v>
      </c>
      <c r="B1569" s="723" t="s">
        <v>6800</v>
      </c>
      <c r="C1569" s="1063">
        <v>46041</v>
      </c>
      <c r="D1569" s="724" t="s">
        <v>82</v>
      </c>
      <c r="E1569" s="724" t="s">
        <v>82</v>
      </c>
      <c r="F1569" s="724">
        <v>46056</v>
      </c>
      <c r="G1569" s="725"/>
      <c r="H1569" s="725"/>
      <c r="I1569" s="1063">
        <v>46041</v>
      </c>
      <c r="J1569" s="910">
        <f t="shared" ca="1" si="40"/>
        <v>-19</v>
      </c>
      <c r="K1569" s="732" t="s">
        <v>6801</v>
      </c>
      <c r="L1569" s="741" t="s">
        <v>572</v>
      </c>
      <c r="M1569" s="741" t="s">
        <v>573</v>
      </c>
      <c r="N1569" s="925" t="s">
        <v>127</v>
      </c>
      <c r="Q1569" s="178" t="s">
        <v>6802</v>
      </c>
      <c r="R1569" s="105" t="s">
        <v>214</v>
      </c>
      <c r="S1569" s="72" t="s">
        <v>1120</v>
      </c>
      <c r="T1569" s="72" t="s">
        <v>56</v>
      </c>
      <c r="U1569" s="72" t="s">
        <v>385</v>
      </c>
      <c r="V1569" s="261">
        <v>46041</v>
      </c>
    </row>
    <row r="1570" spans="1:29" ht="25.5">
      <c r="A1570" s="72">
        <v>1572</v>
      </c>
      <c r="B1570" s="723" t="s">
        <v>6803</v>
      </c>
      <c r="C1570" s="1063">
        <v>46041</v>
      </c>
      <c r="D1570" s="724" t="s">
        <v>82</v>
      </c>
      <c r="E1570" s="724" t="s">
        <v>82</v>
      </c>
      <c r="F1570" s="724">
        <v>46056</v>
      </c>
      <c r="G1570" s="749"/>
      <c r="H1570" s="749"/>
      <c r="I1570" s="1063">
        <v>46041</v>
      </c>
      <c r="J1570" s="910">
        <f t="shared" ca="1" si="40"/>
        <v>-31</v>
      </c>
      <c r="K1570" s="732" t="s">
        <v>6804</v>
      </c>
      <c r="L1570" s="741" t="s">
        <v>572</v>
      </c>
      <c r="M1570" s="741" t="s">
        <v>573</v>
      </c>
      <c r="N1570" s="925" t="s">
        <v>118</v>
      </c>
      <c r="O1570" s="142" t="s">
        <v>931</v>
      </c>
      <c r="P1570" s="142" t="s">
        <v>932</v>
      </c>
      <c r="Q1570" s="178" t="s">
        <v>6805</v>
      </c>
      <c r="R1570" s="105" t="s">
        <v>214</v>
      </c>
      <c r="S1570" s="72" t="s">
        <v>1120</v>
      </c>
      <c r="T1570" s="72" t="s">
        <v>56</v>
      </c>
      <c r="U1570" s="72" t="s">
        <v>924</v>
      </c>
      <c r="V1570" s="261">
        <v>46041</v>
      </c>
      <c r="AB1570" s="405" t="s">
        <v>6806</v>
      </c>
      <c r="AC1570" s="752">
        <v>46052.391701388886</v>
      </c>
    </row>
    <row r="1571" spans="1:29" ht="102">
      <c r="A1571" s="350">
        <v>1573</v>
      </c>
      <c r="B1571" s="751" t="s">
        <v>6807</v>
      </c>
      <c r="C1571" s="1063">
        <v>46041</v>
      </c>
      <c r="D1571" s="724" t="s">
        <v>82</v>
      </c>
      <c r="E1571" s="724" t="s">
        <v>82</v>
      </c>
      <c r="F1571" s="724">
        <v>46022</v>
      </c>
      <c r="G1571" s="749"/>
      <c r="H1571" s="749"/>
      <c r="I1571" s="1063">
        <v>46042</v>
      </c>
      <c r="J1571" s="910">
        <f t="shared" ca="1" si="40"/>
        <v>-31</v>
      </c>
      <c r="K1571" s="23" t="s">
        <v>6808</v>
      </c>
      <c r="L1571" s="741" t="s">
        <v>572</v>
      </c>
      <c r="M1571" s="741" t="s">
        <v>573</v>
      </c>
      <c r="N1571" s="491" t="s">
        <v>127</v>
      </c>
      <c r="Q1571" s="178" t="s">
        <v>6809</v>
      </c>
      <c r="R1571" s="105" t="s">
        <v>214</v>
      </c>
      <c r="S1571" s="72" t="s">
        <v>1120</v>
      </c>
      <c r="T1571" s="72" t="s">
        <v>56</v>
      </c>
      <c r="U1571" s="72" t="s">
        <v>265</v>
      </c>
      <c r="V1571" s="261">
        <v>46042</v>
      </c>
    </row>
    <row r="1572" spans="1:29" ht="25.5">
      <c r="A1572" s="72">
        <v>1574</v>
      </c>
      <c r="B1572" s="723" t="s">
        <v>6810</v>
      </c>
      <c r="C1572" s="1063">
        <v>46042</v>
      </c>
      <c r="D1572" s="724" t="s">
        <v>82</v>
      </c>
      <c r="E1572" s="724" t="s">
        <v>82</v>
      </c>
      <c r="F1572" s="724">
        <v>46057</v>
      </c>
      <c r="G1572" s="725"/>
      <c r="H1572" s="725"/>
      <c r="I1572" s="1063">
        <v>46042</v>
      </c>
      <c r="J1572" s="910">
        <f t="shared" ca="1" si="40"/>
        <v>-53</v>
      </c>
      <c r="K1572" s="23" t="s">
        <v>6811</v>
      </c>
      <c r="L1572" s="741" t="s">
        <v>572</v>
      </c>
      <c r="M1572" s="741" t="s">
        <v>573</v>
      </c>
      <c r="N1572" s="491" t="s">
        <v>127</v>
      </c>
      <c r="Q1572" s="178" t="s">
        <v>6812</v>
      </c>
      <c r="R1572" s="105" t="s">
        <v>214</v>
      </c>
      <c r="S1572" s="72" t="s">
        <v>1120</v>
      </c>
      <c r="T1572" s="72" t="s">
        <v>56</v>
      </c>
      <c r="U1572" s="72" t="s">
        <v>265</v>
      </c>
      <c r="V1572" s="261">
        <v>46042</v>
      </c>
    </row>
    <row r="1573" spans="1:29" ht="25.5">
      <c r="A1573" s="350">
        <v>1575</v>
      </c>
      <c r="B1573" s="723" t="s">
        <v>6813</v>
      </c>
      <c r="C1573" s="1063">
        <v>46042</v>
      </c>
      <c r="D1573" s="724" t="s">
        <v>82</v>
      </c>
      <c r="E1573" s="724" t="s">
        <v>82</v>
      </c>
      <c r="F1573" s="724">
        <v>46056</v>
      </c>
      <c r="G1573" s="725"/>
      <c r="H1573" s="725"/>
      <c r="I1573" s="1063">
        <v>46042</v>
      </c>
      <c r="J1573" s="910">
        <f t="shared" ca="1" si="40"/>
        <v>-30</v>
      </c>
      <c r="K1573" s="23" t="s">
        <v>6814</v>
      </c>
      <c r="L1573" s="741" t="s">
        <v>572</v>
      </c>
      <c r="M1573" s="745" t="s">
        <v>573</v>
      </c>
      <c r="N1573" s="72" t="s">
        <v>127</v>
      </c>
      <c r="Q1573" s="178" t="s">
        <v>4961</v>
      </c>
      <c r="R1573" s="105" t="s">
        <v>214</v>
      </c>
      <c r="S1573" s="72" t="s">
        <v>1120</v>
      </c>
      <c r="T1573" s="314" t="s">
        <v>56</v>
      </c>
      <c r="U1573" s="356" t="s">
        <v>924</v>
      </c>
      <c r="V1573" s="261">
        <v>46042</v>
      </c>
      <c r="AB1573" s="405" t="s">
        <v>6815</v>
      </c>
      <c r="AC1573" s="752">
        <v>46052.484305555554</v>
      </c>
    </row>
    <row r="1574" spans="1:29" ht="25.5">
      <c r="A1574" s="72">
        <v>1576</v>
      </c>
      <c r="B1574" s="723" t="s">
        <v>6816</v>
      </c>
      <c r="C1574" s="1062">
        <v>46038</v>
      </c>
      <c r="D1574" s="724" t="s">
        <v>82</v>
      </c>
      <c r="E1574" s="724" t="s">
        <v>82</v>
      </c>
      <c r="F1574" s="724">
        <v>46059</v>
      </c>
      <c r="G1574" s="725"/>
      <c r="H1574" s="725"/>
      <c r="I1574" s="1063">
        <v>46043</v>
      </c>
      <c r="J1574" s="910">
        <f t="shared" ca="1" si="40"/>
        <v>-31</v>
      </c>
      <c r="K1574" s="23" t="s">
        <v>6817</v>
      </c>
      <c r="L1574" s="741" t="s">
        <v>572</v>
      </c>
      <c r="M1574" s="745" t="s">
        <v>573</v>
      </c>
      <c r="N1574" s="142" t="s">
        <v>127</v>
      </c>
      <c r="O1574" s="142"/>
      <c r="P1574" s="142"/>
      <c r="Q1574" s="178" t="s">
        <v>6818</v>
      </c>
      <c r="R1574" s="105" t="s">
        <v>67</v>
      </c>
      <c r="S1574" s="72" t="s">
        <v>1120</v>
      </c>
      <c r="T1574" s="72" t="s">
        <v>56</v>
      </c>
      <c r="U1574" s="356" t="s">
        <v>265</v>
      </c>
      <c r="V1574" s="261">
        <v>46043</v>
      </c>
    </row>
    <row r="1575" spans="1:29" ht="25.5">
      <c r="A1575" s="350">
        <v>1577</v>
      </c>
      <c r="B1575" s="723" t="s">
        <v>6819</v>
      </c>
      <c r="C1575" s="1063">
        <v>46043</v>
      </c>
      <c r="D1575" s="724" t="s">
        <v>4150</v>
      </c>
      <c r="E1575" s="724" t="s">
        <v>4150</v>
      </c>
      <c r="F1575" s="724">
        <v>46056</v>
      </c>
      <c r="G1575" s="725"/>
      <c r="H1575" s="725"/>
      <c r="I1575" s="1063">
        <v>46043</v>
      </c>
      <c r="J1575" s="910">
        <f t="shared" ca="1" si="40"/>
        <v>-28</v>
      </c>
      <c r="K1575" s="23" t="s">
        <v>6820</v>
      </c>
      <c r="L1575" s="741" t="s">
        <v>572</v>
      </c>
      <c r="M1575" s="745" t="s">
        <v>573</v>
      </c>
      <c r="N1575" s="142" t="s">
        <v>127</v>
      </c>
      <c r="Q1575" s="178" t="s">
        <v>4183</v>
      </c>
      <c r="R1575" s="105" t="s">
        <v>214</v>
      </c>
      <c r="S1575" s="72" t="s">
        <v>1120</v>
      </c>
      <c r="T1575" s="72" t="s">
        <v>56</v>
      </c>
      <c r="U1575" s="356" t="s">
        <v>924</v>
      </c>
      <c r="V1575" s="261">
        <v>46043</v>
      </c>
      <c r="AB1575" s="405" t="s">
        <v>6821</v>
      </c>
      <c r="AC1575" s="752">
        <v>46045.021932870368</v>
      </c>
    </row>
    <row r="1576" spans="1:29" ht="51">
      <c r="A1576" s="72">
        <v>1578</v>
      </c>
      <c r="B1576" s="723" t="s">
        <v>6822</v>
      </c>
      <c r="C1576" s="1062">
        <v>46038</v>
      </c>
      <c r="D1576" s="724" t="s">
        <v>82</v>
      </c>
      <c r="E1576" s="724" t="s">
        <v>82</v>
      </c>
      <c r="F1576" s="724">
        <v>46045</v>
      </c>
      <c r="G1576" s="725"/>
      <c r="H1576" s="725"/>
      <c r="I1576" s="1063">
        <v>46045</v>
      </c>
      <c r="J1576" s="910">
        <f t="shared" ca="1" si="40"/>
        <v>-31</v>
      </c>
      <c r="K1576" s="781" t="s">
        <v>6823</v>
      </c>
      <c r="L1576" s="724" t="s">
        <v>572</v>
      </c>
      <c r="M1576" s="783" t="s">
        <v>573</v>
      </c>
      <c r="N1576" s="64" t="s">
        <v>127</v>
      </c>
      <c r="O1576" s="64"/>
      <c r="P1576" s="64"/>
      <c r="Q1576" s="178" t="s">
        <v>6824</v>
      </c>
      <c r="R1576" s="105" t="s">
        <v>214</v>
      </c>
      <c r="S1576" s="72" t="s">
        <v>1120</v>
      </c>
      <c r="T1576" s="72" t="s">
        <v>56</v>
      </c>
      <c r="U1576" s="452" t="s">
        <v>924</v>
      </c>
      <c r="V1576" s="261">
        <v>46045</v>
      </c>
      <c r="AB1576" s="405" t="s">
        <v>6825</v>
      </c>
      <c r="AC1576" s="752">
        <v>46052.879733796297</v>
      </c>
    </row>
    <row r="1577" spans="1:29" ht="25.5">
      <c r="A1577" s="350">
        <v>1579</v>
      </c>
      <c r="B1577" s="723" t="s">
        <v>6826</v>
      </c>
      <c r="C1577" s="1063">
        <v>46041.39166666667</v>
      </c>
      <c r="D1577" s="724" t="s">
        <v>82</v>
      </c>
      <c r="E1577" s="724" t="s">
        <v>82</v>
      </c>
      <c r="F1577" s="724">
        <v>46066</v>
      </c>
      <c r="G1577" s="725"/>
      <c r="H1577" s="725"/>
      <c r="I1577" s="1063">
        <v>46048.394444444442</v>
      </c>
      <c r="J1577" s="910">
        <f t="shared" ca="1" si="40"/>
        <v>-38</v>
      </c>
      <c r="K1577" s="781" t="s">
        <v>6827</v>
      </c>
      <c r="L1577" s="724" t="s">
        <v>572</v>
      </c>
      <c r="M1577" s="783" t="s">
        <v>573</v>
      </c>
      <c r="N1577" s="142" t="s">
        <v>127</v>
      </c>
      <c r="O1577" s="142"/>
      <c r="P1577" s="142"/>
      <c r="Q1577" s="178" t="s">
        <v>6828</v>
      </c>
      <c r="R1577" s="105" t="s">
        <v>214</v>
      </c>
      <c r="S1577" s="72" t="s">
        <v>1120</v>
      </c>
      <c r="T1577" s="72" t="s">
        <v>56</v>
      </c>
      <c r="U1577" s="356" t="s">
        <v>265</v>
      </c>
      <c r="V1577" s="261">
        <v>46048</v>
      </c>
      <c r="X1577" s="741"/>
      <c r="Y1577" s="745"/>
      <c r="Z1577" s="745"/>
      <c r="AA1577" s="745"/>
    </row>
    <row r="1578" spans="1:29" ht="63.75">
      <c r="A1578" s="72">
        <v>1580</v>
      </c>
      <c r="B1578" s="723" t="s">
        <v>6829</v>
      </c>
      <c r="C1578" s="1063">
        <v>46041.39166666667</v>
      </c>
      <c r="D1578" s="724" t="s">
        <v>82</v>
      </c>
      <c r="E1578" s="724" t="s">
        <v>82</v>
      </c>
      <c r="F1578" s="724">
        <v>45697</v>
      </c>
      <c r="G1578" s="725"/>
      <c r="H1578" s="725"/>
      <c r="I1578" s="1063">
        <v>46048.394444444442</v>
      </c>
      <c r="J1578" s="910">
        <f t="shared" ca="1" si="40"/>
        <v>-23</v>
      </c>
      <c r="K1578" s="781" t="s">
        <v>1474</v>
      </c>
      <c r="L1578" s="724" t="s">
        <v>572</v>
      </c>
      <c r="M1578" s="783" t="s">
        <v>573</v>
      </c>
      <c r="N1578" s="142" t="s">
        <v>127</v>
      </c>
      <c r="O1578" s="142"/>
      <c r="P1578" s="142"/>
      <c r="Q1578" s="178" t="s">
        <v>6830</v>
      </c>
      <c r="R1578" s="105" t="s">
        <v>214</v>
      </c>
      <c r="S1578" s="72" t="s">
        <v>1120</v>
      </c>
      <c r="T1578" s="72" t="s">
        <v>56</v>
      </c>
      <c r="U1578" s="356" t="s">
        <v>265</v>
      </c>
      <c r="V1578" s="261">
        <v>46048</v>
      </c>
    </row>
    <row r="1579" spans="1:29" ht="63.75">
      <c r="A1579" s="350">
        <v>1581</v>
      </c>
      <c r="B1579" s="723" t="s">
        <v>6831</v>
      </c>
      <c r="C1579" s="1062">
        <v>46045</v>
      </c>
      <c r="D1579" s="724" t="s">
        <v>82</v>
      </c>
      <c r="E1579" s="724" t="s">
        <v>82</v>
      </c>
      <c r="F1579" s="724">
        <v>46066</v>
      </c>
      <c r="G1579" s="725"/>
      <c r="H1579" s="725"/>
      <c r="I1579" s="1063">
        <v>46048.394444444442</v>
      </c>
      <c r="J1579" s="910">
        <f t="shared" ca="1" si="40"/>
        <v>-271</v>
      </c>
      <c r="K1579" s="781" t="s">
        <v>6832</v>
      </c>
      <c r="L1579" s="724" t="s">
        <v>572</v>
      </c>
      <c r="M1579" s="783" t="s">
        <v>573</v>
      </c>
      <c r="N1579" s="142" t="s">
        <v>127</v>
      </c>
      <c r="O1579" s="142"/>
      <c r="P1579" s="142"/>
      <c r="Q1579" s="178" t="s">
        <v>6833</v>
      </c>
      <c r="R1579" s="178" t="s">
        <v>214</v>
      </c>
      <c r="S1579" s="72" t="s">
        <v>1120</v>
      </c>
      <c r="T1579" s="72" t="s">
        <v>56</v>
      </c>
      <c r="U1579" s="356" t="s">
        <v>924</v>
      </c>
      <c r="V1579" s="261">
        <v>46048</v>
      </c>
      <c r="AB1579" s="405" t="s">
        <v>6834</v>
      </c>
      <c r="AC1579" s="752">
        <v>46050.982303240737</v>
      </c>
    </row>
    <row r="1580" spans="1:29" ht="63.75">
      <c r="A1580" s="72">
        <v>1582</v>
      </c>
      <c r="B1580" s="723" t="s">
        <v>6835</v>
      </c>
      <c r="C1580" s="1062">
        <v>46041</v>
      </c>
      <c r="D1580" s="724" t="s">
        <v>82</v>
      </c>
      <c r="E1580" s="724" t="s">
        <v>82</v>
      </c>
      <c r="F1580" s="724">
        <v>46062</v>
      </c>
      <c r="G1580" s="725"/>
      <c r="H1580" s="725"/>
      <c r="I1580" s="1063">
        <v>46048.394444444442</v>
      </c>
      <c r="J1580" s="910">
        <f t="shared" ca="1" si="40"/>
        <v>-23</v>
      </c>
      <c r="K1580" s="781" t="s">
        <v>6836</v>
      </c>
      <c r="L1580" s="724" t="s">
        <v>572</v>
      </c>
      <c r="M1580" s="783" t="s">
        <v>573</v>
      </c>
      <c r="N1580" s="142" t="s">
        <v>127</v>
      </c>
      <c r="Q1580" s="178" t="s">
        <v>6837</v>
      </c>
      <c r="R1580" s="178" t="s">
        <v>214</v>
      </c>
      <c r="S1580" s="72" t="s">
        <v>1120</v>
      </c>
      <c r="T1580" s="72" t="s">
        <v>56</v>
      </c>
      <c r="U1580" s="356" t="s">
        <v>130</v>
      </c>
      <c r="V1580" s="261">
        <v>46048</v>
      </c>
      <c r="X1580" s="278" t="s">
        <v>805</v>
      </c>
      <c r="Y1580" s="278" t="s">
        <v>850</v>
      </c>
      <c r="Z1580" s="280" t="s">
        <v>6838</v>
      </c>
      <c r="AA1580" s="280" t="s">
        <v>851</v>
      </c>
    </row>
    <row r="1581" spans="1:29" ht="63.75">
      <c r="A1581" s="350">
        <v>1583</v>
      </c>
      <c r="B1581" s="723" t="s">
        <v>6839</v>
      </c>
      <c r="C1581" s="1063">
        <v>46041.394444444442</v>
      </c>
      <c r="D1581" s="724" t="s">
        <v>82</v>
      </c>
      <c r="E1581" s="724" t="s">
        <v>82</v>
      </c>
      <c r="F1581" s="724">
        <v>46064</v>
      </c>
      <c r="G1581" s="725"/>
      <c r="H1581" s="725"/>
      <c r="I1581" s="1063">
        <v>46049.394444444442</v>
      </c>
      <c r="J1581" s="910">
        <f t="shared" ca="1" si="40"/>
        <v>-27</v>
      </c>
      <c r="K1581" s="23" t="s">
        <v>6840</v>
      </c>
      <c r="L1581" s="724" t="s">
        <v>572</v>
      </c>
      <c r="M1581" s="783" t="s">
        <v>573</v>
      </c>
      <c r="N1581" s="142" t="s">
        <v>63</v>
      </c>
      <c r="O1581" s="142" t="s">
        <v>64</v>
      </c>
      <c r="P1581" s="142" t="s">
        <v>450</v>
      </c>
      <c r="Q1581" s="178" t="s">
        <v>6841</v>
      </c>
      <c r="R1581" s="178" t="s">
        <v>214</v>
      </c>
      <c r="S1581" s="72" t="s">
        <v>1120</v>
      </c>
      <c r="T1581" s="72" t="s">
        <v>56</v>
      </c>
      <c r="U1581" s="356" t="s">
        <v>178</v>
      </c>
      <c r="V1581" s="261">
        <v>46049</v>
      </c>
    </row>
    <row r="1582" spans="1:29" ht="102">
      <c r="A1582" s="72">
        <v>1584</v>
      </c>
      <c r="B1582" s="723" t="s">
        <v>6842</v>
      </c>
      <c r="C1582" s="1063">
        <v>46044.433333333334</v>
      </c>
      <c r="D1582" s="724" t="s">
        <v>82</v>
      </c>
      <c r="E1582" s="724" t="s">
        <v>82</v>
      </c>
      <c r="F1582" s="724">
        <v>46065.433333333334</v>
      </c>
      <c r="G1582" s="725"/>
      <c r="H1582" s="724"/>
      <c r="I1582" s="1063">
        <v>46052</v>
      </c>
      <c r="J1582" s="910">
        <f t="shared" ca="1" si="40"/>
        <v>-25</v>
      </c>
      <c r="K1582" s="23" t="s">
        <v>6843</v>
      </c>
      <c r="L1582" s="724" t="s">
        <v>572</v>
      </c>
      <c r="M1582" s="783" t="s">
        <v>573</v>
      </c>
      <c r="N1582" s="142" t="s">
        <v>127</v>
      </c>
      <c r="Q1582" s="178" t="s">
        <v>6844</v>
      </c>
      <c r="R1582" s="178" t="s">
        <v>214</v>
      </c>
      <c r="S1582" s="72" t="s">
        <v>1120</v>
      </c>
      <c r="T1582" s="72" t="s">
        <v>56</v>
      </c>
      <c r="U1582" s="356" t="s">
        <v>1855</v>
      </c>
      <c r="V1582" s="261">
        <v>46053</v>
      </c>
    </row>
    <row r="1583" spans="1:29" ht="38.25">
      <c r="A1583" s="350">
        <v>1585</v>
      </c>
      <c r="B1583" s="723" t="s">
        <v>6845</v>
      </c>
      <c r="C1583" s="1063">
        <v>46052.537499999999</v>
      </c>
      <c r="D1583" s="724" t="s">
        <v>529</v>
      </c>
      <c r="E1583" s="724" t="s">
        <v>529</v>
      </c>
      <c r="F1583" s="724">
        <v>46059.336111111108</v>
      </c>
      <c r="G1583" s="724"/>
      <c r="H1583" s="724"/>
      <c r="I1583" s="1063">
        <v>46052</v>
      </c>
      <c r="J1583" s="910">
        <f t="shared" ca="1" si="40"/>
        <v>-24</v>
      </c>
      <c r="K1583" s="23" t="s">
        <v>6846</v>
      </c>
      <c r="L1583" s="724" t="s">
        <v>572</v>
      </c>
      <c r="M1583" s="783" t="s">
        <v>573</v>
      </c>
      <c r="N1583" s="142" t="s">
        <v>134</v>
      </c>
      <c r="Q1583" s="178" t="s">
        <v>6847</v>
      </c>
      <c r="R1583" s="178" t="s">
        <v>214</v>
      </c>
      <c r="S1583" s="72" t="s">
        <v>1120</v>
      </c>
      <c r="T1583" s="72" t="s">
        <v>56</v>
      </c>
      <c r="U1583" s="356" t="s">
        <v>1855</v>
      </c>
      <c r="V1583" s="261">
        <v>46053</v>
      </c>
    </row>
    <row r="1584" spans="1:29" ht="25.5">
      <c r="A1584" s="72">
        <v>1586</v>
      </c>
      <c r="B1584" s="723" t="s">
        <v>6848</v>
      </c>
      <c r="C1584" s="1063">
        <v>46052.408333333333</v>
      </c>
      <c r="D1584" s="724" t="s">
        <v>82</v>
      </c>
      <c r="E1584" s="724" t="s">
        <v>82</v>
      </c>
      <c r="F1584" s="724">
        <v>46071.609027777777</v>
      </c>
      <c r="G1584" s="724"/>
      <c r="H1584" s="724"/>
      <c r="I1584" s="1063">
        <v>46055</v>
      </c>
      <c r="J1584" s="910">
        <f t="shared" ca="1" si="40"/>
        <v>-28</v>
      </c>
      <c r="K1584" s="23" t="s">
        <v>6849</v>
      </c>
      <c r="L1584" s="783" t="s">
        <v>572</v>
      </c>
      <c r="M1584" s="783" t="s">
        <v>573</v>
      </c>
      <c r="N1584" s="142" t="s">
        <v>127</v>
      </c>
      <c r="O1584" s="142"/>
      <c r="P1584" s="142"/>
      <c r="Q1584" s="178" t="s">
        <v>6850</v>
      </c>
      <c r="R1584" s="178" t="s">
        <v>214</v>
      </c>
      <c r="S1584" s="72" t="s">
        <v>1120</v>
      </c>
      <c r="T1584" s="72" t="s">
        <v>56</v>
      </c>
      <c r="U1584" s="452" t="s">
        <v>385</v>
      </c>
      <c r="V1584" s="261">
        <v>46055</v>
      </c>
    </row>
    <row r="1585" spans="1:30" ht="38.25">
      <c r="A1585" s="350">
        <v>1587</v>
      </c>
      <c r="B1585" s="723" t="s">
        <v>6851</v>
      </c>
      <c r="C1585" s="1065">
        <v>46048.603472222225</v>
      </c>
      <c r="D1585" s="806" t="s">
        <v>82</v>
      </c>
      <c r="E1585" s="806" t="s">
        <v>82</v>
      </c>
      <c r="F1585" s="806">
        <v>46069.600694444445</v>
      </c>
      <c r="G1585" s="724"/>
      <c r="H1585" s="724"/>
      <c r="I1585" s="1065">
        <v>46055</v>
      </c>
      <c r="J1585" s="910">
        <f t="shared" ca="1" si="40"/>
        <v>-20</v>
      </c>
      <c r="K1585" s="808" t="s">
        <v>6852</v>
      </c>
      <c r="L1585" s="783" t="s">
        <v>572</v>
      </c>
      <c r="M1585" s="783" t="s">
        <v>573</v>
      </c>
      <c r="N1585" s="142" t="s">
        <v>127</v>
      </c>
      <c r="O1585" s="142"/>
      <c r="P1585" s="142"/>
      <c r="Q1585" s="178" t="s">
        <v>6853</v>
      </c>
      <c r="R1585" s="809" t="s">
        <v>214</v>
      </c>
      <c r="S1585" s="72" t="s">
        <v>1120</v>
      </c>
      <c r="T1585" s="72" t="s">
        <v>56</v>
      </c>
      <c r="U1585" s="356" t="s">
        <v>265</v>
      </c>
      <c r="V1585" s="261">
        <v>46055</v>
      </c>
    </row>
    <row r="1586" spans="1:30" ht="76.5">
      <c r="A1586" s="72">
        <v>1588</v>
      </c>
      <c r="B1586" s="723" t="s">
        <v>6854</v>
      </c>
      <c r="C1586" s="1065">
        <v>46056.652777777781</v>
      </c>
      <c r="D1586" s="806" t="s">
        <v>82</v>
      </c>
      <c r="E1586" s="806" t="s">
        <v>82</v>
      </c>
      <c r="F1586" s="806">
        <v>46072.615972222222</v>
      </c>
      <c r="G1586" s="724"/>
      <c r="H1586" s="724"/>
      <c r="I1586" s="1065">
        <v>46056</v>
      </c>
      <c r="J1586" s="910">
        <f t="shared" ca="1" si="40"/>
        <v>-22</v>
      </c>
      <c r="K1586" s="808" t="s">
        <v>6855</v>
      </c>
      <c r="L1586" s="741" t="s">
        <v>572</v>
      </c>
      <c r="M1586" s="745" t="s">
        <v>573</v>
      </c>
      <c r="Q1586" s="178" t="s">
        <v>6856</v>
      </c>
      <c r="R1586" s="809" t="s">
        <v>214</v>
      </c>
      <c r="S1586" s="72" t="s">
        <v>1120</v>
      </c>
      <c r="T1586" s="72" t="s">
        <v>56</v>
      </c>
      <c r="U1586" s="356" t="s">
        <v>924</v>
      </c>
      <c r="V1586" s="261">
        <v>46056</v>
      </c>
    </row>
    <row r="1587" spans="1:30" ht="38.25">
      <c r="A1587" s="350">
        <v>1589</v>
      </c>
      <c r="B1587" s="723" t="s">
        <v>6857</v>
      </c>
      <c r="C1587" s="1065">
        <v>46056.905555555553</v>
      </c>
      <c r="D1587" s="806" t="s">
        <v>506</v>
      </c>
      <c r="E1587" s="806" t="s">
        <v>506</v>
      </c>
      <c r="F1587" s="806">
        <v>46091.64166666667</v>
      </c>
      <c r="G1587" s="724"/>
      <c r="H1587" s="724"/>
      <c r="I1587" s="1063">
        <v>46057</v>
      </c>
      <c r="J1587" s="910">
        <f t="shared" ca="1" si="40"/>
        <v>-19</v>
      </c>
      <c r="K1587" s="808" t="s">
        <v>6858</v>
      </c>
      <c r="L1587" s="741" t="s">
        <v>572</v>
      </c>
      <c r="M1587" s="745" t="s">
        <v>573</v>
      </c>
      <c r="N1587" s="72" t="s">
        <v>127</v>
      </c>
      <c r="O1587" s="72"/>
      <c r="Q1587" s="178" t="s">
        <v>6859</v>
      </c>
      <c r="R1587" s="809" t="s">
        <v>214</v>
      </c>
      <c r="S1587" s="72" t="s">
        <v>1120</v>
      </c>
      <c r="T1587" s="72" t="s">
        <v>56</v>
      </c>
      <c r="U1587" s="356" t="s">
        <v>1855</v>
      </c>
      <c r="V1587" s="261">
        <v>46057</v>
      </c>
    </row>
    <row r="1588" spans="1:30" ht="38.25">
      <c r="A1588" s="72">
        <v>1590</v>
      </c>
      <c r="B1588" s="723" t="s">
        <v>6860</v>
      </c>
      <c r="C1588" s="1065">
        <v>46056.880555555559</v>
      </c>
      <c r="D1588" s="806" t="s">
        <v>82</v>
      </c>
      <c r="E1588" s="806" t="s">
        <v>82</v>
      </c>
      <c r="F1588" s="806">
        <v>46077.387499999997</v>
      </c>
      <c r="G1588" s="724"/>
      <c r="H1588" s="724"/>
      <c r="I1588" s="1063">
        <v>46057</v>
      </c>
      <c r="J1588" s="910">
        <f t="shared" ca="1" si="40"/>
        <v>-6</v>
      </c>
      <c r="K1588" s="815" t="s">
        <v>6861</v>
      </c>
      <c r="L1588" s="741" t="s">
        <v>572</v>
      </c>
      <c r="M1588" s="745" t="s">
        <v>573</v>
      </c>
      <c r="N1588" s="72" t="s">
        <v>127</v>
      </c>
      <c r="Q1588" s="178" t="s">
        <v>6862</v>
      </c>
      <c r="R1588" s="809" t="s">
        <v>214</v>
      </c>
      <c r="S1588" s="72" t="s">
        <v>1120</v>
      </c>
      <c r="T1588" s="72" t="s">
        <v>56</v>
      </c>
      <c r="U1588" s="356" t="s">
        <v>1855</v>
      </c>
      <c r="V1588" s="261">
        <v>46057</v>
      </c>
    </row>
    <row r="1589" spans="1:30" ht="38.25">
      <c r="A1589" s="350">
        <v>1591</v>
      </c>
      <c r="B1589" s="723" t="s">
        <v>6863</v>
      </c>
      <c r="C1589" s="724">
        <v>46041</v>
      </c>
      <c r="D1589" s="724" t="s">
        <v>82</v>
      </c>
      <c r="E1589" s="724" t="s">
        <v>82</v>
      </c>
      <c r="F1589" s="724">
        <v>46056</v>
      </c>
      <c r="G1589" s="725"/>
      <c r="H1589" s="725"/>
      <c r="I1589" s="724">
        <v>46041</v>
      </c>
      <c r="J1589" s="938">
        <f t="shared" ref="J1589:J1632" ca="1" si="41">IF(AND(B1588&lt;&gt;"",E1588&lt;&gt;"",F1588&lt;&gt;""),IF(NETWORKDAYS.INTL(TODAY(),F1588,1,festivos)&gt;=0,NETWORKDAYS.INTL(TODAY(),F1588,1,festivos)-1,NETWORKDAYS.INTL(TODAY(),F1588,1,festivos)+1),"")</f>
        <v>-16</v>
      </c>
      <c r="K1589" s="732" t="s">
        <v>6864</v>
      </c>
      <c r="L1589" s="743" t="s">
        <v>572</v>
      </c>
      <c r="M1589" s="72" t="s">
        <v>573</v>
      </c>
      <c r="N1589" s="72" t="s">
        <v>118</v>
      </c>
      <c r="O1589" s="72" t="s">
        <v>211</v>
      </c>
      <c r="P1589" s="72" t="s">
        <v>212</v>
      </c>
      <c r="Q1589" s="178" t="s">
        <v>6865</v>
      </c>
      <c r="R1589" s="105" t="s">
        <v>67</v>
      </c>
      <c r="S1589" s="72" t="s">
        <v>6866</v>
      </c>
      <c r="T1589" s="72" t="s">
        <v>56</v>
      </c>
      <c r="U1589" s="356" t="s">
        <v>186</v>
      </c>
      <c r="V1589" s="261">
        <v>45676</v>
      </c>
    </row>
    <row r="1590" spans="1:30" ht="25.5">
      <c r="A1590" s="72">
        <v>1592</v>
      </c>
      <c r="B1590" s="723" t="s">
        <v>6867</v>
      </c>
      <c r="C1590" s="1065">
        <v>46051.362500000003</v>
      </c>
      <c r="D1590" s="806" t="s">
        <v>82</v>
      </c>
      <c r="E1590" s="806" t="s">
        <v>82</v>
      </c>
      <c r="F1590" s="806">
        <v>46072.362500000003</v>
      </c>
      <c r="G1590" s="724"/>
      <c r="H1590" s="724"/>
      <c r="I1590" s="1063">
        <v>46057.609027777777</v>
      </c>
      <c r="J1590" s="910">
        <f t="shared" ca="1" si="41"/>
        <v>-31</v>
      </c>
      <c r="K1590" s="808" t="s">
        <v>6868</v>
      </c>
      <c r="L1590" s="743" t="s">
        <v>572</v>
      </c>
      <c r="M1590" s="72" t="s">
        <v>573</v>
      </c>
      <c r="N1590" s="178" t="s">
        <v>501</v>
      </c>
      <c r="Q1590" s="178" t="s">
        <v>6869</v>
      </c>
      <c r="R1590" s="178" t="s">
        <v>214</v>
      </c>
      <c r="S1590" s="72" t="s">
        <v>1120</v>
      </c>
      <c r="T1590" s="72" t="s">
        <v>56</v>
      </c>
      <c r="U1590" s="356" t="s">
        <v>924</v>
      </c>
      <c r="V1590" s="261">
        <v>46057</v>
      </c>
    </row>
    <row r="1591" spans="1:30" ht="25.5">
      <c r="A1591" s="350">
        <v>1593</v>
      </c>
      <c r="B1591" s="728" t="s">
        <v>6870</v>
      </c>
      <c r="C1591" s="1064">
        <v>46051.384722222225</v>
      </c>
      <c r="D1591" s="816" t="s">
        <v>82</v>
      </c>
      <c r="E1591" s="816" t="s">
        <v>82</v>
      </c>
      <c r="F1591" s="816">
        <v>46072.384722222225</v>
      </c>
      <c r="G1591" s="729"/>
      <c r="H1591" s="729"/>
      <c r="I1591" s="1069">
        <v>46057.398611111108</v>
      </c>
      <c r="J1591" s="910">
        <f t="shared" ca="1" si="41"/>
        <v>-19</v>
      </c>
      <c r="K1591" s="818" t="s">
        <v>6871</v>
      </c>
      <c r="L1591" s="743" t="s">
        <v>572</v>
      </c>
      <c r="M1591" s="72" t="s">
        <v>573</v>
      </c>
      <c r="N1591" s="72" t="s">
        <v>232</v>
      </c>
      <c r="O1591" s="72" t="s">
        <v>306</v>
      </c>
      <c r="P1591" s="72" t="s">
        <v>956</v>
      </c>
      <c r="Q1591" s="178" t="s">
        <v>6872</v>
      </c>
      <c r="R1591" s="178" t="s">
        <v>214</v>
      </c>
      <c r="S1591" s="72" t="s">
        <v>1120</v>
      </c>
      <c r="T1591" s="72" t="s">
        <v>56</v>
      </c>
      <c r="U1591" s="356" t="s">
        <v>130</v>
      </c>
      <c r="V1591" s="261">
        <v>46057</v>
      </c>
    </row>
    <row r="1592" spans="1:30" ht="38.25">
      <c r="A1592" s="72">
        <v>1594</v>
      </c>
      <c r="B1592" s="723" t="s">
        <v>6873</v>
      </c>
      <c r="C1592" s="1065">
        <v>46051.374305555553</v>
      </c>
      <c r="D1592" s="806" t="s">
        <v>82</v>
      </c>
      <c r="E1592" s="806" t="s">
        <v>82</v>
      </c>
      <c r="F1592" s="806">
        <v>46072.374305555553</v>
      </c>
      <c r="G1592" s="724"/>
      <c r="H1592" s="724"/>
      <c r="I1592" s="1063">
        <v>46057.70208333333</v>
      </c>
      <c r="J1592" s="910">
        <f t="shared" ca="1" si="41"/>
        <v>-19</v>
      </c>
      <c r="K1592" s="808" t="s">
        <v>6874</v>
      </c>
      <c r="L1592" s="741" t="s">
        <v>572</v>
      </c>
      <c r="M1592" s="491" t="s">
        <v>573</v>
      </c>
      <c r="N1592" s="72" t="s">
        <v>63</v>
      </c>
      <c r="O1592" s="72" t="s">
        <v>64</v>
      </c>
      <c r="P1592" s="72" t="s">
        <v>450</v>
      </c>
      <c r="Q1592" s="178" t="s">
        <v>6875</v>
      </c>
      <c r="R1592" s="809" t="s">
        <v>214</v>
      </c>
      <c r="S1592" s="72" t="s">
        <v>1120</v>
      </c>
      <c r="T1592" s="72" t="s">
        <v>56</v>
      </c>
      <c r="U1592" s="356" t="s">
        <v>924</v>
      </c>
      <c r="V1592" s="261">
        <v>46057</v>
      </c>
    </row>
    <row r="1593" spans="1:30" ht="25.5">
      <c r="A1593" s="350">
        <v>1595</v>
      </c>
      <c r="B1593" s="723" t="s">
        <v>6876</v>
      </c>
      <c r="C1593" s="1065">
        <v>46045.355555555558</v>
      </c>
      <c r="D1593" s="806" t="s">
        <v>82</v>
      </c>
      <c r="E1593" s="806" t="s">
        <v>82</v>
      </c>
      <c r="F1593" s="806">
        <v>46066.355555555558</v>
      </c>
      <c r="G1593" s="724"/>
      <c r="H1593" s="724"/>
      <c r="I1593" s="1063">
        <v>46058.463194444441</v>
      </c>
      <c r="J1593" s="910">
        <f t="shared" ca="1" si="41"/>
        <v>-19</v>
      </c>
      <c r="K1593" s="815" t="s">
        <v>6877</v>
      </c>
      <c r="L1593" s="741" t="s">
        <v>572</v>
      </c>
      <c r="M1593" s="491" t="s">
        <v>573</v>
      </c>
      <c r="N1593" s="72" t="s">
        <v>127</v>
      </c>
      <c r="Q1593" s="178" t="s">
        <v>6878</v>
      </c>
      <c r="R1593" s="809" t="s">
        <v>214</v>
      </c>
      <c r="S1593" s="72" t="s">
        <v>1120</v>
      </c>
      <c r="T1593" s="72" t="s">
        <v>56</v>
      </c>
      <c r="U1593" s="452" t="s">
        <v>924</v>
      </c>
      <c r="V1593" s="261">
        <v>46058</v>
      </c>
    </row>
    <row r="1594" spans="1:30" ht="114.75">
      <c r="A1594" s="72">
        <v>1596</v>
      </c>
      <c r="B1594" s="723" t="s">
        <v>6879</v>
      </c>
      <c r="C1594" s="1062">
        <v>46050.390277777777</v>
      </c>
      <c r="D1594" s="806" t="s">
        <v>82</v>
      </c>
      <c r="E1594" s="806" t="s">
        <v>82</v>
      </c>
      <c r="F1594" s="806">
        <v>46071.390277777777</v>
      </c>
      <c r="G1594" s="724"/>
      <c r="H1594" s="748"/>
      <c r="I1594" s="1063">
        <v>46058.482638888891</v>
      </c>
      <c r="J1594" s="910">
        <f t="shared" ca="1" si="41"/>
        <v>-23</v>
      </c>
      <c r="K1594" s="815" t="s">
        <v>6880</v>
      </c>
      <c r="L1594" s="741" t="s">
        <v>572</v>
      </c>
      <c r="M1594" s="491" t="s">
        <v>573</v>
      </c>
      <c r="N1594" s="72" t="s">
        <v>127</v>
      </c>
      <c r="Q1594" s="178" t="s">
        <v>6881</v>
      </c>
      <c r="R1594" s="809" t="s">
        <v>214</v>
      </c>
      <c r="S1594" s="72" t="s">
        <v>1120</v>
      </c>
      <c r="T1594" s="72" t="s">
        <v>56</v>
      </c>
      <c r="U1594" s="356" t="s">
        <v>1855</v>
      </c>
      <c r="V1594" s="261">
        <v>46058</v>
      </c>
    </row>
    <row r="1595" spans="1:30" ht="25.5">
      <c r="A1595" s="350">
        <v>1597</v>
      </c>
      <c r="B1595" s="723" t="s">
        <v>6882</v>
      </c>
      <c r="C1595" s="1062">
        <v>46058.561111111114</v>
      </c>
      <c r="D1595" s="806" t="s">
        <v>4150</v>
      </c>
      <c r="E1595" s="806" t="s">
        <v>4150</v>
      </c>
      <c r="F1595" s="806">
        <v>46072.561111111114</v>
      </c>
      <c r="G1595" s="724"/>
      <c r="H1595" s="748"/>
      <c r="I1595" s="1063">
        <v>46058.635416666664</v>
      </c>
      <c r="J1595" s="910">
        <f t="shared" ca="1" si="41"/>
        <v>-20</v>
      </c>
      <c r="K1595" s="808" t="s">
        <v>6883</v>
      </c>
      <c r="L1595" s="745" t="s">
        <v>572</v>
      </c>
      <c r="M1595" s="491" t="s">
        <v>573</v>
      </c>
      <c r="N1595" s="178" t="s">
        <v>6884</v>
      </c>
      <c r="Q1595" s="178" t="s">
        <v>6885</v>
      </c>
      <c r="R1595" s="809" t="s">
        <v>214</v>
      </c>
      <c r="S1595" s="72" t="s">
        <v>1120</v>
      </c>
      <c r="T1595" s="72" t="s">
        <v>56</v>
      </c>
      <c r="U1595" s="356" t="s">
        <v>130</v>
      </c>
      <c r="V1595" s="315">
        <v>46058</v>
      </c>
    </row>
    <row r="1596" spans="1:30" ht="63.75">
      <c r="A1596" s="72">
        <v>1598</v>
      </c>
      <c r="B1596" s="728" t="s">
        <v>6886</v>
      </c>
      <c r="C1596" s="1066">
        <v>46058.600694444445</v>
      </c>
      <c r="D1596" s="816" t="s">
        <v>82</v>
      </c>
      <c r="E1596" s="816" t="s">
        <v>82</v>
      </c>
      <c r="F1596" s="816">
        <v>46079.600694444445</v>
      </c>
      <c r="G1596" s="729"/>
      <c r="H1596" s="729"/>
      <c r="I1596" s="1069">
        <v>46058.632638888892</v>
      </c>
      <c r="J1596" s="910">
        <f t="shared" ca="1" si="41"/>
        <v>-19</v>
      </c>
      <c r="K1596" s="818" t="s">
        <v>6883</v>
      </c>
      <c r="L1596" s="758" t="s">
        <v>572</v>
      </c>
      <c r="M1596" s="743" t="s">
        <v>573</v>
      </c>
      <c r="N1596" s="744" t="s">
        <v>127</v>
      </c>
      <c r="O1596" s="681"/>
      <c r="P1596" s="744"/>
      <c r="Q1596" s="681" t="s">
        <v>6887</v>
      </c>
      <c r="R1596" s="911" t="s">
        <v>322</v>
      </c>
      <c r="S1596" s="744" t="s">
        <v>1120</v>
      </c>
      <c r="T1596" s="744" t="s">
        <v>56</v>
      </c>
      <c r="U1596" s="866" t="s">
        <v>244</v>
      </c>
      <c r="V1596" s="947">
        <v>46058</v>
      </c>
      <c r="W1596" s="760"/>
      <c r="X1596" s="744"/>
      <c r="Y1596" s="744"/>
    </row>
    <row r="1597" spans="1:30" ht="63.75">
      <c r="A1597" s="350">
        <v>1599</v>
      </c>
      <c r="B1597" s="723" t="s">
        <v>6888</v>
      </c>
      <c r="C1597" s="1062">
        <v>46020.359722222223</v>
      </c>
      <c r="D1597" s="806" t="s">
        <v>529</v>
      </c>
      <c r="E1597" s="806" t="s">
        <v>529</v>
      </c>
      <c r="F1597" s="806">
        <v>46036.359722222223</v>
      </c>
      <c r="G1597" s="724"/>
      <c r="H1597" s="724"/>
      <c r="I1597" s="1063">
        <v>46059</v>
      </c>
      <c r="J1597" s="910">
        <f t="shared" ca="1" si="41"/>
        <v>-14</v>
      </c>
      <c r="K1597" s="808" t="s">
        <v>6889</v>
      </c>
      <c r="L1597" s="741" t="s">
        <v>572</v>
      </c>
      <c r="M1597" s="741" t="s">
        <v>501</v>
      </c>
      <c r="N1597" s="23"/>
      <c r="O1597" s="23"/>
      <c r="P1597" s="741"/>
      <c r="Q1597" s="23" t="s">
        <v>6890</v>
      </c>
      <c r="R1597" s="808" t="s">
        <v>214</v>
      </c>
      <c r="S1597" s="741" t="s">
        <v>1120</v>
      </c>
      <c r="T1597" s="741" t="s">
        <v>56</v>
      </c>
      <c r="U1597" s="20" t="s">
        <v>186</v>
      </c>
      <c r="V1597" s="724">
        <v>46059</v>
      </c>
      <c r="W1597" s="13"/>
      <c r="X1597" s="741"/>
      <c r="Y1597" s="745"/>
      <c r="Z1597" s="745"/>
      <c r="AA1597" s="745"/>
      <c r="AB1597" s="783"/>
      <c r="AC1597" s="745"/>
      <c r="AD1597" s="745"/>
    </row>
    <row r="1598" spans="1:30" ht="25.5">
      <c r="A1598" s="72">
        <v>1600</v>
      </c>
      <c r="B1598" s="723" t="s">
        <v>6891</v>
      </c>
      <c r="C1598" s="1062">
        <v>46051.322916666664</v>
      </c>
      <c r="D1598" s="806" t="s">
        <v>82</v>
      </c>
      <c r="E1598" s="806" t="s">
        <v>82</v>
      </c>
      <c r="F1598" s="806">
        <v>46072.322916666664</v>
      </c>
      <c r="G1598" s="724"/>
      <c r="H1598" s="724"/>
      <c r="I1598" s="1063">
        <v>46059.490277777775</v>
      </c>
      <c r="J1598" s="910">
        <f t="shared" ca="1" si="41"/>
        <v>-45</v>
      </c>
      <c r="K1598" s="808" t="s">
        <v>6892</v>
      </c>
      <c r="L1598" s="741" t="s">
        <v>572</v>
      </c>
      <c r="M1598" s="741" t="s">
        <v>573</v>
      </c>
      <c r="N1598" s="741" t="s">
        <v>127</v>
      </c>
      <c r="O1598" s="23"/>
      <c r="P1598" s="741"/>
      <c r="Q1598" s="23" t="s">
        <v>4183</v>
      </c>
      <c r="R1598" s="808" t="s">
        <v>214</v>
      </c>
      <c r="S1598" s="741" t="s">
        <v>1120</v>
      </c>
      <c r="T1598" s="741" t="s">
        <v>56</v>
      </c>
      <c r="U1598" s="20" t="s">
        <v>6508</v>
      </c>
      <c r="V1598" s="724">
        <v>46059</v>
      </c>
      <c r="W1598" s="13"/>
      <c r="X1598" s="741"/>
      <c r="Y1598" s="741"/>
      <c r="Z1598" s="491"/>
    </row>
    <row r="1599" spans="1:30" ht="25.5">
      <c r="A1599" s="350">
        <v>1601</v>
      </c>
      <c r="B1599" s="723" t="s">
        <v>6893</v>
      </c>
      <c r="C1599" s="1062">
        <v>46051.338888888888</v>
      </c>
      <c r="D1599" s="806" t="s">
        <v>82</v>
      </c>
      <c r="E1599" s="806" t="s">
        <v>82</v>
      </c>
      <c r="F1599" s="806">
        <v>46072.338888888888</v>
      </c>
      <c r="G1599" s="724"/>
      <c r="H1599" s="724"/>
      <c r="I1599" s="1063">
        <v>46059.638888888891</v>
      </c>
      <c r="J1599" s="910">
        <f t="shared" ca="1" si="41"/>
        <v>-19</v>
      </c>
      <c r="K1599" s="808" t="s">
        <v>6868</v>
      </c>
      <c r="L1599" s="741" t="s">
        <v>572</v>
      </c>
      <c r="M1599" s="741" t="s">
        <v>573</v>
      </c>
      <c r="N1599" s="741" t="s">
        <v>127</v>
      </c>
      <c r="O1599" s="23"/>
      <c r="P1599" s="741"/>
      <c r="Q1599" s="23" t="s">
        <v>6894</v>
      </c>
      <c r="R1599" s="808" t="s">
        <v>214</v>
      </c>
      <c r="S1599" s="741" t="s">
        <v>1120</v>
      </c>
      <c r="T1599" s="741" t="s">
        <v>56</v>
      </c>
      <c r="U1599" s="20" t="s">
        <v>265</v>
      </c>
      <c r="V1599" s="724">
        <v>46059</v>
      </c>
      <c r="W1599" s="13"/>
      <c r="X1599" s="741"/>
      <c r="Y1599" s="741"/>
      <c r="Z1599" s="491"/>
    </row>
    <row r="1600" spans="1:30" ht="25.5">
      <c r="A1600" s="72">
        <v>1602</v>
      </c>
      <c r="B1600" s="723" t="s">
        <v>6895</v>
      </c>
      <c r="C1600" s="1062">
        <v>46055.569444444445</v>
      </c>
      <c r="D1600" s="806" t="s">
        <v>82</v>
      </c>
      <c r="E1600" s="806" t="s">
        <v>82</v>
      </c>
      <c r="F1600" s="806">
        <v>46076.569444444445</v>
      </c>
      <c r="G1600" s="724"/>
      <c r="H1600" s="724"/>
      <c r="I1600" s="1063">
        <v>46062</v>
      </c>
      <c r="J1600" s="910">
        <f t="shared" ca="1" si="41"/>
        <v>-19</v>
      </c>
      <c r="K1600" s="808" t="s">
        <v>6896</v>
      </c>
      <c r="L1600" s="741" t="s">
        <v>572</v>
      </c>
      <c r="M1600" s="741" t="s">
        <v>573</v>
      </c>
      <c r="N1600" s="741" t="s">
        <v>127</v>
      </c>
      <c r="O1600" s="741"/>
      <c r="P1600" s="741"/>
      <c r="Q1600" s="23" t="s">
        <v>6897</v>
      </c>
      <c r="R1600" s="808" t="s">
        <v>214</v>
      </c>
      <c r="S1600" s="741" t="s">
        <v>1120</v>
      </c>
      <c r="T1600" s="741" t="s">
        <v>56</v>
      </c>
      <c r="U1600" s="20" t="s">
        <v>6508</v>
      </c>
      <c r="V1600" s="724">
        <v>46062</v>
      </c>
      <c r="W1600" s="13"/>
      <c r="X1600" s="741"/>
      <c r="Y1600" s="741"/>
      <c r="Z1600" s="491"/>
    </row>
    <row r="1601" spans="1:30" ht="25.5">
      <c r="A1601" s="350">
        <v>1603</v>
      </c>
      <c r="B1601" s="723" t="s">
        <v>6898</v>
      </c>
      <c r="C1601" s="1062">
        <v>46027.362500000003</v>
      </c>
      <c r="D1601" s="806" t="s">
        <v>82</v>
      </c>
      <c r="E1601" s="806" t="s">
        <v>82</v>
      </c>
      <c r="F1601" s="806">
        <v>46049.362500000003</v>
      </c>
      <c r="G1601" s="724"/>
      <c r="H1601" s="724"/>
      <c r="I1601" s="1063">
        <v>46063</v>
      </c>
      <c r="J1601" s="910">
        <f t="shared" ca="1" si="41"/>
        <v>-17</v>
      </c>
      <c r="K1601" s="808" t="s">
        <v>6899</v>
      </c>
      <c r="L1601" s="491" t="s">
        <v>572</v>
      </c>
      <c r="M1601" s="72" t="s">
        <v>573</v>
      </c>
      <c r="N1601" s="72" t="s">
        <v>127</v>
      </c>
      <c r="O1601" s="72"/>
      <c r="Q1601" s="23" t="s">
        <v>6900</v>
      </c>
      <c r="R1601" s="808" t="s">
        <v>214</v>
      </c>
      <c r="S1601" s="741" t="s">
        <v>1120</v>
      </c>
      <c r="T1601" s="744" t="s">
        <v>56</v>
      </c>
      <c r="U1601" s="864" t="s">
        <v>208</v>
      </c>
      <c r="V1601" s="759">
        <v>46063</v>
      </c>
      <c r="W1601" s="13"/>
      <c r="X1601" s="741"/>
      <c r="Y1601" s="741"/>
      <c r="Z1601" s="491"/>
    </row>
    <row r="1602" spans="1:30" ht="38.25">
      <c r="A1602" s="72">
        <v>1604</v>
      </c>
      <c r="B1602" s="723" t="s">
        <v>6901</v>
      </c>
      <c r="C1602" s="1062">
        <v>46049.618055555555</v>
      </c>
      <c r="D1602" s="806" t="s">
        <v>82</v>
      </c>
      <c r="E1602" s="806" t="s">
        <v>82</v>
      </c>
      <c r="F1602" s="806">
        <v>46070.618055555555</v>
      </c>
      <c r="G1602" s="724"/>
      <c r="H1602" s="724"/>
      <c r="I1602" s="1063">
        <v>46063</v>
      </c>
      <c r="J1602" s="910">
        <f t="shared" ca="1" si="41"/>
        <v>-36</v>
      </c>
      <c r="K1602" s="808" t="s">
        <v>6858</v>
      </c>
      <c r="L1602" s="491" t="s">
        <v>572</v>
      </c>
      <c r="M1602" s="72" t="s">
        <v>573</v>
      </c>
      <c r="N1602" s="72" t="s">
        <v>127</v>
      </c>
      <c r="O1602" s="72"/>
      <c r="Q1602" s="23" t="s">
        <v>6902</v>
      </c>
      <c r="R1602" s="808" t="s">
        <v>67</v>
      </c>
      <c r="S1602" s="741" t="s">
        <v>1120</v>
      </c>
      <c r="T1602" s="741" t="s">
        <v>56</v>
      </c>
      <c r="U1602" s="865" t="s">
        <v>1855</v>
      </c>
      <c r="V1602" s="761">
        <v>46063</v>
      </c>
      <c r="W1602" s="13"/>
      <c r="X1602" s="741"/>
      <c r="Y1602" s="745"/>
      <c r="Z1602" s="745"/>
      <c r="AA1602" s="745"/>
      <c r="AD1602" s="745"/>
    </row>
    <row r="1603" spans="1:30" ht="25.5">
      <c r="A1603" s="350">
        <v>1605</v>
      </c>
      <c r="B1603" s="723" t="s">
        <v>6903</v>
      </c>
      <c r="C1603" s="1062">
        <v>46056.503472222219</v>
      </c>
      <c r="D1603" s="806" t="s">
        <v>82</v>
      </c>
      <c r="E1603" s="806" t="s">
        <v>82</v>
      </c>
      <c r="F1603" s="806">
        <v>46077.503472222219</v>
      </c>
      <c r="G1603" s="724"/>
      <c r="H1603" s="724"/>
      <c r="I1603" s="1063">
        <v>46063</v>
      </c>
      <c r="J1603" s="910">
        <f t="shared" ca="1" si="41"/>
        <v>-21</v>
      </c>
      <c r="K1603" s="815" t="s">
        <v>6904</v>
      </c>
      <c r="L1603" s="491" t="s">
        <v>572</v>
      </c>
      <c r="M1603" s="72" t="s">
        <v>573</v>
      </c>
      <c r="N1603" s="72" t="s">
        <v>127</v>
      </c>
      <c r="O1603" s="72"/>
      <c r="Q1603" s="23" t="s">
        <v>1335</v>
      </c>
      <c r="R1603" s="808" t="s">
        <v>67</v>
      </c>
      <c r="S1603" s="741" t="s">
        <v>1120</v>
      </c>
      <c r="T1603" s="741" t="s">
        <v>56</v>
      </c>
      <c r="U1603" s="865" t="s">
        <v>924</v>
      </c>
      <c r="V1603" s="761">
        <v>46063</v>
      </c>
      <c r="W1603" s="13"/>
      <c r="X1603" s="741"/>
      <c r="Y1603" s="741"/>
      <c r="Z1603" s="491"/>
    </row>
    <row r="1604" spans="1:30" ht="25.5">
      <c r="A1604" s="72">
        <v>1606</v>
      </c>
      <c r="B1604" s="723" t="s">
        <v>6905</v>
      </c>
      <c r="C1604" s="1062">
        <v>46056.572222222225</v>
      </c>
      <c r="D1604" s="806" t="s">
        <v>4150</v>
      </c>
      <c r="E1604" s="806" t="s">
        <v>4150</v>
      </c>
      <c r="F1604" s="806">
        <v>46070.572222222225</v>
      </c>
      <c r="G1604" s="725"/>
      <c r="H1604" s="724"/>
      <c r="I1604" s="1063">
        <v>46063</v>
      </c>
      <c r="J1604" s="910">
        <f t="shared" ca="1" si="41"/>
        <v>-16</v>
      </c>
      <c r="K1604" s="815" t="s">
        <v>6906</v>
      </c>
      <c r="L1604" s="491" t="s">
        <v>572</v>
      </c>
      <c r="M1604" s="72" t="s">
        <v>573</v>
      </c>
      <c r="N1604" s="72" t="s">
        <v>127</v>
      </c>
      <c r="O1604" s="72"/>
      <c r="Q1604" s="23" t="s">
        <v>6907</v>
      </c>
      <c r="R1604" s="808" t="s">
        <v>214</v>
      </c>
      <c r="S1604" s="741" t="s">
        <v>1120</v>
      </c>
      <c r="T1604" s="741" t="s">
        <v>56</v>
      </c>
      <c r="U1604" s="865" t="s">
        <v>265</v>
      </c>
      <c r="V1604" s="761">
        <v>46063</v>
      </c>
      <c r="W1604" s="13"/>
      <c r="X1604" s="741"/>
      <c r="Y1604" s="741"/>
      <c r="Z1604" s="491"/>
    </row>
    <row r="1605" spans="1:30" ht="38.25">
      <c r="A1605" s="350">
        <v>1607</v>
      </c>
      <c r="B1605" s="723" t="s">
        <v>6908</v>
      </c>
      <c r="C1605" s="1062">
        <v>46058.390277777777</v>
      </c>
      <c r="D1605" s="806" t="s">
        <v>82</v>
      </c>
      <c r="E1605" s="806" t="s">
        <v>82</v>
      </c>
      <c r="F1605" s="806">
        <v>46079.390277777777</v>
      </c>
      <c r="G1605" s="725"/>
      <c r="H1605" s="724"/>
      <c r="I1605" s="1063">
        <v>46063</v>
      </c>
      <c r="J1605" s="910">
        <f t="shared" ca="1" si="41"/>
        <v>-21</v>
      </c>
      <c r="K1605" s="808" t="s">
        <v>6909</v>
      </c>
      <c r="L1605" s="491" t="s">
        <v>572</v>
      </c>
      <c r="M1605" s="72" t="s">
        <v>573</v>
      </c>
      <c r="N1605" s="72" t="s">
        <v>127</v>
      </c>
      <c r="O1605" s="72"/>
      <c r="Q1605" s="23" t="s">
        <v>6910</v>
      </c>
      <c r="R1605" s="808" t="s">
        <v>214</v>
      </c>
      <c r="S1605" s="741" t="s">
        <v>1120</v>
      </c>
      <c r="T1605" s="744" t="s">
        <v>56</v>
      </c>
      <c r="U1605" s="864" t="s">
        <v>1855</v>
      </c>
      <c r="V1605" s="759">
        <v>46063</v>
      </c>
      <c r="W1605" s="13"/>
      <c r="X1605" s="741"/>
      <c r="Y1605" s="741"/>
      <c r="Z1605" s="491"/>
    </row>
    <row r="1606" spans="1:30" ht="25.5">
      <c r="A1606" s="72">
        <v>1608</v>
      </c>
      <c r="B1606" s="723" t="s">
        <v>6911</v>
      </c>
      <c r="C1606" s="1062">
        <v>46058.364583333336</v>
      </c>
      <c r="D1606" s="806" t="s">
        <v>4150</v>
      </c>
      <c r="E1606" s="806" t="s">
        <v>4150</v>
      </c>
      <c r="F1606" s="806">
        <v>46072.364583333336</v>
      </c>
      <c r="G1606" s="725"/>
      <c r="H1606" s="724"/>
      <c r="I1606" s="1072">
        <v>46064.414583333331</v>
      </c>
      <c r="J1606" s="910">
        <f t="shared" ca="1" si="41"/>
        <v>-14</v>
      </c>
      <c r="K1606" s="808" t="s">
        <v>6912</v>
      </c>
      <c r="L1606" s="491" t="s">
        <v>572</v>
      </c>
      <c r="M1606" s="72" t="s">
        <v>573</v>
      </c>
      <c r="N1606" s="72" t="s">
        <v>127</v>
      </c>
      <c r="Q1606" s="23" t="s">
        <v>6913</v>
      </c>
      <c r="R1606" s="808" t="s">
        <v>214</v>
      </c>
      <c r="S1606" s="741" t="s">
        <v>1120</v>
      </c>
      <c r="T1606" s="744" t="s">
        <v>56</v>
      </c>
      <c r="U1606" s="864" t="s">
        <v>1855</v>
      </c>
      <c r="V1606" s="761">
        <v>46064</v>
      </c>
      <c r="W1606" s="13"/>
      <c r="X1606" s="741"/>
      <c r="Y1606" s="741"/>
      <c r="Z1606" s="491"/>
    </row>
    <row r="1607" spans="1:30" ht="25.5">
      <c r="A1607" s="350">
        <v>1609</v>
      </c>
      <c r="B1607" s="723" t="s">
        <v>6914</v>
      </c>
      <c r="C1607" s="1062">
        <v>46063.54791666667</v>
      </c>
      <c r="D1607" s="806" t="s">
        <v>82</v>
      </c>
      <c r="E1607" s="806" t="s">
        <v>82</v>
      </c>
      <c r="F1607" s="806">
        <v>46084.54791666667</v>
      </c>
      <c r="G1607" s="725"/>
      <c r="H1607" s="724"/>
      <c r="I1607" s="1072">
        <v>46065</v>
      </c>
      <c r="J1607" s="910">
        <f t="shared" ca="1" si="41"/>
        <v>-19</v>
      </c>
      <c r="K1607" s="808" t="s">
        <v>1441</v>
      </c>
      <c r="L1607" s="491" t="s">
        <v>572</v>
      </c>
      <c r="M1607" s="72" t="s">
        <v>573</v>
      </c>
      <c r="N1607" s="72" t="s">
        <v>127</v>
      </c>
      <c r="O1607" s="72"/>
      <c r="Q1607" s="178" t="s">
        <v>6915</v>
      </c>
      <c r="R1607" s="808" t="s">
        <v>214</v>
      </c>
      <c r="S1607" s="72" t="s">
        <v>1120</v>
      </c>
      <c r="T1607" s="744" t="s">
        <v>498</v>
      </c>
      <c r="U1607" s="864" t="s">
        <v>265</v>
      </c>
      <c r="V1607" s="761">
        <v>46065</v>
      </c>
      <c r="X1607" s="741"/>
      <c r="Y1607" s="745"/>
      <c r="Z1607" s="745"/>
      <c r="AA1607" s="745"/>
    </row>
    <row r="1608" spans="1:30" ht="25.5">
      <c r="A1608" s="72">
        <v>1610</v>
      </c>
      <c r="B1608" s="723" t="s">
        <v>6916</v>
      </c>
      <c r="C1608" s="1062">
        <v>46066.396527777775</v>
      </c>
      <c r="D1608" s="806" t="s">
        <v>82</v>
      </c>
      <c r="E1608" s="806" t="s">
        <v>82</v>
      </c>
      <c r="F1608" s="733">
        <v>46087.396527777775</v>
      </c>
      <c r="G1608" s="724"/>
      <c r="H1608" s="725"/>
      <c r="I1608" s="1063">
        <v>46069</v>
      </c>
      <c r="J1608" s="910">
        <f t="shared" ca="1" si="41"/>
        <v>-11</v>
      </c>
      <c r="K1608" s="808" t="s">
        <v>6917</v>
      </c>
      <c r="L1608" s="491" t="s">
        <v>572</v>
      </c>
      <c r="M1608" s="72" t="s">
        <v>573</v>
      </c>
      <c r="N1608" s="142" t="s">
        <v>232</v>
      </c>
      <c r="O1608" s="142" t="s">
        <v>6918</v>
      </c>
      <c r="P1608" s="142" t="s">
        <v>956</v>
      </c>
      <c r="Q1608" s="178" t="s">
        <v>6919</v>
      </c>
      <c r="R1608" s="808" t="s">
        <v>214</v>
      </c>
      <c r="S1608" s="72" t="s">
        <v>1120</v>
      </c>
      <c r="T1608" s="744" t="s">
        <v>56</v>
      </c>
      <c r="U1608" s="864" t="s">
        <v>1855</v>
      </c>
      <c r="V1608" s="724">
        <v>46069</v>
      </c>
    </row>
    <row r="1609" spans="1:30" ht="25.5">
      <c r="A1609" s="350">
        <v>1611</v>
      </c>
      <c r="B1609" s="723" t="s">
        <v>6920</v>
      </c>
      <c r="C1609" s="1062">
        <v>46064.397916666669</v>
      </c>
      <c r="D1609" s="806" t="s">
        <v>82</v>
      </c>
      <c r="E1609" s="806" t="s">
        <v>82</v>
      </c>
      <c r="F1609" s="733">
        <v>46085.397916666669</v>
      </c>
      <c r="G1609" s="799"/>
      <c r="H1609" s="725"/>
      <c r="I1609" s="1063">
        <v>46069</v>
      </c>
      <c r="J1609" s="910">
        <f t="shared" ca="1" si="41"/>
        <v>-8</v>
      </c>
      <c r="K1609" s="808" t="s">
        <v>6921</v>
      </c>
      <c r="L1609" s="491" t="s">
        <v>572</v>
      </c>
      <c r="M1609" s="72" t="s">
        <v>573</v>
      </c>
      <c r="N1609" s="142" t="s">
        <v>127</v>
      </c>
      <c r="O1609" s="142"/>
      <c r="P1609" s="142"/>
      <c r="Q1609" s="178" t="s">
        <v>6922</v>
      </c>
      <c r="R1609" s="808" t="s">
        <v>214</v>
      </c>
      <c r="S1609" s="72" t="s">
        <v>1120</v>
      </c>
      <c r="T1609" s="744" t="s">
        <v>56</v>
      </c>
      <c r="U1609" s="864" t="s">
        <v>6498</v>
      </c>
      <c r="V1609" s="724">
        <v>46069</v>
      </c>
    </row>
    <row r="1610" spans="1:30" ht="25.5">
      <c r="A1610" s="72">
        <v>1612</v>
      </c>
      <c r="B1610" s="728" t="s">
        <v>6923</v>
      </c>
      <c r="C1610" s="1066">
        <v>46062.478472222225</v>
      </c>
      <c r="D1610" s="816" t="s">
        <v>82</v>
      </c>
      <c r="E1610" s="816" t="s">
        <v>82</v>
      </c>
      <c r="F1610" s="739">
        <v>46083.478472222225</v>
      </c>
      <c r="G1610" s="729"/>
      <c r="H1610" s="731"/>
      <c r="I1610" s="1069">
        <v>46069</v>
      </c>
      <c r="J1610" s="910">
        <f t="shared" ca="1" si="41"/>
        <v>-10</v>
      </c>
      <c r="K1610" s="818" t="s">
        <v>6924</v>
      </c>
      <c r="L1610" s="491" t="s">
        <v>572</v>
      </c>
      <c r="M1610" s="72" t="s">
        <v>573</v>
      </c>
      <c r="N1610" s="142" t="s">
        <v>127</v>
      </c>
      <c r="O1610" s="142"/>
      <c r="P1610" s="142"/>
      <c r="Q1610" s="178" t="s">
        <v>6925</v>
      </c>
      <c r="R1610" s="808" t="s">
        <v>214</v>
      </c>
      <c r="S1610" s="72" t="s">
        <v>1120</v>
      </c>
      <c r="T1610" s="744" t="s">
        <v>56</v>
      </c>
      <c r="U1610" s="864" t="s">
        <v>265</v>
      </c>
      <c r="V1610" s="724">
        <v>46069</v>
      </c>
    </row>
    <row r="1611" spans="1:30" ht="25.5">
      <c r="A1611" s="350">
        <v>1613</v>
      </c>
      <c r="B1611" s="723" t="s">
        <v>6926</v>
      </c>
      <c r="C1611" s="1062">
        <v>46066.622916666667</v>
      </c>
      <c r="D1611" s="806" t="s">
        <v>82</v>
      </c>
      <c r="E1611" s="806" t="s">
        <v>82</v>
      </c>
      <c r="F1611" s="733"/>
      <c r="G1611" s="724"/>
      <c r="H1611" s="725"/>
      <c r="I1611" s="1063">
        <v>46069</v>
      </c>
      <c r="J1611" s="910">
        <f t="shared" ca="1" si="41"/>
        <v>-12</v>
      </c>
      <c r="K1611" s="808" t="s">
        <v>6927</v>
      </c>
      <c r="L1611" s="491" t="s">
        <v>572</v>
      </c>
      <c r="M1611" s="72" t="s">
        <v>573</v>
      </c>
      <c r="N1611" s="142" t="s">
        <v>127</v>
      </c>
      <c r="O1611" s="142"/>
      <c r="P1611" s="142"/>
      <c r="Q1611" s="178" t="s">
        <v>6928</v>
      </c>
      <c r="R1611" s="808" t="s">
        <v>214</v>
      </c>
      <c r="S1611" s="72" t="s">
        <v>1120</v>
      </c>
      <c r="T1611" s="744" t="s">
        <v>56</v>
      </c>
      <c r="U1611" s="864" t="s">
        <v>6929</v>
      </c>
      <c r="V1611" s="724">
        <v>46069</v>
      </c>
      <c r="X1611" s="741"/>
      <c r="Y1611" s="745"/>
      <c r="Z1611" s="745"/>
      <c r="AA1611" s="745"/>
    </row>
    <row r="1612" spans="1:30" ht="51">
      <c r="A1612" s="72">
        <v>1614</v>
      </c>
      <c r="B1612" s="723" t="s">
        <v>6930</v>
      </c>
      <c r="C1612" s="1062">
        <v>46065.442361111112</v>
      </c>
      <c r="D1612" s="741" t="s">
        <v>82</v>
      </c>
      <c r="E1612" s="741" t="s">
        <v>82</v>
      </c>
      <c r="F1612" s="724">
        <v>46086.442361111112</v>
      </c>
      <c r="G1612" s="724"/>
      <c r="H1612" s="725"/>
      <c r="I1612" s="1063">
        <v>46070</v>
      </c>
      <c r="J1612" s="910" t="str">
        <f t="shared" ca="1" si="41"/>
        <v/>
      </c>
      <c r="K1612" s="23" t="s">
        <v>6931</v>
      </c>
      <c r="L1612" s="491" t="s">
        <v>572</v>
      </c>
      <c r="M1612" s="72" t="s">
        <v>573</v>
      </c>
      <c r="N1612" s="142" t="s">
        <v>127</v>
      </c>
      <c r="O1612" s="142"/>
      <c r="P1612" s="142"/>
      <c r="Q1612" s="178" t="s">
        <v>6932</v>
      </c>
      <c r="R1612" s="808" t="s">
        <v>214</v>
      </c>
      <c r="S1612" s="72" t="s">
        <v>1120</v>
      </c>
      <c r="T1612" s="744" t="s">
        <v>56</v>
      </c>
      <c r="U1612" s="866" t="s">
        <v>265</v>
      </c>
      <c r="V1612" s="761">
        <v>46071</v>
      </c>
    </row>
    <row r="1613" spans="1:30" ht="38.25">
      <c r="A1613" s="350">
        <v>1615</v>
      </c>
      <c r="B1613" s="723" t="s">
        <v>6933</v>
      </c>
      <c r="C1613" s="1068">
        <v>46065.438194444447</v>
      </c>
      <c r="D1613" s="741" t="s">
        <v>506</v>
      </c>
      <c r="E1613" s="741" t="s">
        <v>506</v>
      </c>
      <c r="F1613" s="724">
        <v>46108.438194444447</v>
      </c>
      <c r="G1613" s="724"/>
      <c r="H1613" s="725"/>
      <c r="I1613" s="1063">
        <v>46070</v>
      </c>
      <c r="J1613" s="910">
        <f t="shared" ca="1" si="41"/>
        <v>-9</v>
      </c>
      <c r="K1613" s="23" t="s">
        <v>6934</v>
      </c>
      <c r="L1613" s="491" t="s">
        <v>572</v>
      </c>
      <c r="M1613" s="72" t="s">
        <v>573</v>
      </c>
      <c r="N1613" s="142" t="s">
        <v>159</v>
      </c>
      <c r="O1613" s="142" t="s">
        <v>160</v>
      </c>
      <c r="P1613" s="142" t="s">
        <v>161</v>
      </c>
      <c r="Q1613" s="178" t="s">
        <v>6935</v>
      </c>
      <c r="R1613" s="808" t="s">
        <v>214</v>
      </c>
      <c r="S1613" s="72" t="s">
        <v>1120</v>
      </c>
      <c r="T1613" s="744" t="s">
        <v>56</v>
      </c>
      <c r="U1613" s="866" t="s">
        <v>265</v>
      </c>
      <c r="V1613" s="761">
        <v>46071</v>
      </c>
    </row>
    <row r="1614" spans="1:30" ht="38.25">
      <c r="A1614" s="72">
        <v>1616</v>
      </c>
      <c r="B1614" s="723" t="s">
        <v>6936</v>
      </c>
      <c r="C1614" s="1068">
        <v>46065.43472222222</v>
      </c>
      <c r="D1614" s="741" t="s">
        <v>82</v>
      </c>
      <c r="E1614" s="741" t="s">
        <v>82</v>
      </c>
      <c r="F1614" s="724">
        <v>46086.43472222222</v>
      </c>
      <c r="G1614" s="724"/>
      <c r="H1614" s="725"/>
      <c r="I1614" s="1063">
        <v>46070</v>
      </c>
      <c r="J1614" s="910">
        <f t="shared" ca="1" si="41"/>
        <v>6</v>
      </c>
      <c r="K1614" s="23" t="s">
        <v>6937</v>
      </c>
      <c r="L1614" s="491" t="s">
        <v>572</v>
      </c>
      <c r="M1614" s="72" t="s">
        <v>502</v>
      </c>
      <c r="N1614" s="142" t="s">
        <v>127</v>
      </c>
      <c r="O1614" s="142"/>
      <c r="P1614" s="142"/>
      <c r="Q1614" s="178" t="s">
        <v>6938</v>
      </c>
      <c r="R1614" s="809" t="s">
        <v>214</v>
      </c>
      <c r="S1614" s="72" t="s">
        <v>1120</v>
      </c>
      <c r="T1614" s="72" t="s">
        <v>56</v>
      </c>
      <c r="U1614" s="452" t="s">
        <v>924</v>
      </c>
      <c r="V1614" s="261">
        <v>46071</v>
      </c>
    </row>
    <row r="1615" spans="1:30" ht="25.5">
      <c r="A1615" s="350">
        <v>1617</v>
      </c>
      <c r="B1615" s="723" t="s">
        <v>6939</v>
      </c>
      <c r="C1615" s="1062">
        <v>46070.45208333333</v>
      </c>
      <c r="D1615" s="741" t="s">
        <v>82</v>
      </c>
      <c r="E1615" s="741" t="s">
        <v>82</v>
      </c>
      <c r="F1615" s="724">
        <v>46080.412499999999</v>
      </c>
      <c r="G1615" s="724"/>
      <c r="H1615" s="724"/>
      <c r="I1615" s="1063">
        <v>46073</v>
      </c>
      <c r="J1615" s="910">
        <f t="shared" ca="1" si="41"/>
        <v>-9</v>
      </c>
      <c r="K1615" s="23" t="s">
        <v>6940</v>
      </c>
      <c r="L1615" s="491" t="s">
        <v>572</v>
      </c>
      <c r="M1615" s="72" t="s">
        <v>502</v>
      </c>
      <c r="N1615" s="142" t="s">
        <v>1572</v>
      </c>
      <c r="O1615" s="142" t="s">
        <v>6941</v>
      </c>
      <c r="P1615" s="142" t="s">
        <v>553</v>
      </c>
      <c r="Q1615" s="178" t="s">
        <v>6942</v>
      </c>
      <c r="R1615" s="809" t="s">
        <v>214</v>
      </c>
      <c r="S1615" s="72" t="s">
        <v>1120</v>
      </c>
      <c r="T1615" s="72" t="s">
        <v>56</v>
      </c>
      <c r="U1615" s="356" t="s">
        <v>265</v>
      </c>
      <c r="V1615" s="64">
        <v>46073</v>
      </c>
      <c r="X1615" s="741"/>
      <c r="Y1615" s="745"/>
      <c r="Z1615" s="745"/>
      <c r="AA1615" s="933"/>
    </row>
    <row r="1616" spans="1:30" ht="25.5">
      <c r="A1616" s="72">
        <v>1618</v>
      </c>
      <c r="B1616" s="736" t="s">
        <v>6943</v>
      </c>
      <c r="C1616" s="1062">
        <v>46064.453472222223</v>
      </c>
      <c r="D1616" s="741" t="s">
        <v>82</v>
      </c>
      <c r="E1616" s="741" t="s">
        <v>82</v>
      </c>
      <c r="F1616" s="724">
        <v>46070.502083333333</v>
      </c>
      <c r="G1616" s="724"/>
      <c r="H1616" s="724"/>
      <c r="I1616" s="1063">
        <v>46073</v>
      </c>
      <c r="J1616" s="910">
        <f t="shared" ca="1" si="41"/>
        <v>-13</v>
      </c>
      <c r="K1616" s="23" t="s">
        <v>6944</v>
      </c>
      <c r="L1616" s="491" t="s">
        <v>572</v>
      </c>
      <c r="M1616" s="72" t="s">
        <v>573</v>
      </c>
      <c r="N1616" s="142" t="s">
        <v>127</v>
      </c>
      <c r="O1616" s="142"/>
      <c r="P1616" s="142"/>
      <c r="Q1616" s="178" t="s">
        <v>6945</v>
      </c>
      <c r="R1616" s="809" t="s">
        <v>214</v>
      </c>
      <c r="S1616" s="72" t="s">
        <v>1120</v>
      </c>
      <c r="T1616" s="72" t="s">
        <v>56</v>
      </c>
      <c r="U1616" s="356" t="s">
        <v>1855</v>
      </c>
      <c r="V1616" s="64">
        <v>46073</v>
      </c>
    </row>
    <row r="1617" spans="1:49" ht="51">
      <c r="A1617" s="350">
        <v>1619</v>
      </c>
      <c r="B1617" s="723" t="s">
        <v>6946</v>
      </c>
      <c r="C1617" s="1062">
        <v>46064.529861111114</v>
      </c>
      <c r="D1617" s="741" t="s">
        <v>82</v>
      </c>
      <c r="E1617" s="741" t="s">
        <v>82</v>
      </c>
      <c r="F1617" s="724">
        <v>46069.712500000001</v>
      </c>
      <c r="G1617" s="724"/>
      <c r="H1617" s="724"/>
      <c r="I1617" s="1063">
        <v>46073</v>
      </c>
      <c r="J1617" s="910">
        <f t="shared" ca="1" si="41"/>
        <v>-21</v>
      </c>
      <c r="K1617" s="23" t="s">
        <v>1441</v>
      </c>
      <c r="L1617" s="491" t="s">
        <v>572</v>
      </c>
      <c r="M1617" s="72" t="s">
        <v>573</v>
      </c>
      <c r="N1617" s="142" t="s">
        <v>127</v>
      </c>
      <c r="O1617" s="142"/>
      <c r="P1617" s="142"/>
      <c r="Q1617" s="178" t="s">
        <v>6947</v>
      </c>
      <c r="R1617" s="808" t="s">
        <v>214</v>
      </c>
      <c r="S1617" s="72" t="s">
        <v>1120</v>
      </c>
      <c r="T1617" s="744" t="s">
        <v>56</v>
      </c>
      <c r="U1617" s="864" t="s">
        <v>924</v>
      </c>
      <c r="V1617" s="64">
        <v>46073</v>
      </c>
    </row>
    <row r="1618" spans="1:49" ht="51">
      <c r="A1618" s="72">
        <v>1620</v>
      </c>
      <c r="B1618" s="723" t="s">
        <v>6948</v>
      </c>
      <c r="C1618" s="1062">
        <v>46064.529166666667</v>
      </c>
      <c r="D1618" s="741" t="s">
        <v>82</v>
      </c>
      <c r="E1618" s="741" t="s">
        <v>82</v>
      </c>
      <c r="F1618" s="724">
        <v>46069.927777777775</v>
      </c>
      <c r="G1618" s="724"/>
      <c r="H1618" s="724"/>
      <c r="I1618" s="1063">
        <v>46073</v>
      </c>
      <c r="J1618" s="910">
        <f t="shared" ca="1" si="41"/>
        <v>-22</v>
      </c>
      <c r="K1618" s="23" t="s">
        <v>1441</v>
      </c>
      <c r="L1618" s="491" t="s">
        <v>572</v>
      </c>
      <c r="M1618" s="72" t="s">
        <v>573</v>
      </c>
      <c r="N1618" s="142" t="s">
        <v>127</v>
      </c>
      <c r="O1618" s="142"/>
      <c r="P1618" s="142"/>
      <c r="Q1618" s="178" t="s">
        <v>6949</v>
      </c>
      <c r="R1618" s="808" t="s">
        <v>214</v>
      </c>
      <c r="S1618" s="72" t="s">
        <v>1120</v>
      </c>
      <c r="T1618" s="744" t="s">
        <v>56</v>
      </c>
      <c r="U1618" s="864" t="s">
        <v>924</v>
      </c>
      <c r="V1618" s="64">
        <v>46073</v>
      </c>
    </row>
    <row r="1619" spans="1:49" ht="25.5">
      <c r="A1619" s="350">
        <v>1621</v>
      </c>
      <c r="B1619" s="723" t="s">
        <v>6950</v>
      </c>
      <c r="C1619" s="1062">
        <v>46066.425000000003</v>
      </c>
      <c r="D1619" s="741" t="s">
        <v>82</v>
      </c>
      <c r="E1619" s="741" t="s">
        <v>82</v>
      </c>
      <c r="F1619" s="724">
        <v>46070.646527777775</v>
      </c>
      <c r="G1619" s="724"/>
      <c r="H1619" s="724"/>
      <c r="I1619" s="1063">
        <v>46073</v>
      </c>
      <c r="J1619" s="910">
        <f t="shared" ca="1" si="41"/>
        <v>-22</v>
      </c>
      <c r="K1619" s="762" t="s">
        <v>6951</v>
      </c>
      <c r="L1619" s="491" t="s">
        <v>572</v>
      </c>
      <c r="M1619" s="72" t="s">
        <v>573</v>
      </c>
      <c r="N1619" s="142" t="s">
        <v>127</v>
      </c>
      <c r="O1619" s="142"/>
      <c r="P1619" s="142"/>
      <c r="Q1619" s="178" t="s">
        <v>6952</v>
      </c>
      <c r="R1619" s="808" t="s">
        <v>214</v>
      </c>
      <c r="S1619" s="72" t="s">
        <v>1120</v>
      </c>
      <c r="T1619" s="744" t="s">
        <v>56</v>
      </c>
      <c r="U1619" s="864" t="s">
        <v>924</v>
      </c>
      <c r="V1619" s="64">
        <v>46073</v>
      </c>
    </row>
    <row r="1620" spans="1:49" ht="25.5">
      <c r="A1620" s="72">
        <v>1622</v>
      </c>
      <c r="B1620" s="723" t="s">
        <v>6953</v>
      </c>
      <c r="C1620" s="1062">
        <v>46072.434027777781</v>
      </c>
      <c r="D1620" s="741" t="s">
        <v>82</v>
      </c>
      <c r="E1620" s="741" t="s">
        <v>82</v>
      </c>
      <c r="F1620" s="724">
        <v>46090.481249999997</v>
      </c>
      <c r="G1620" s="724"/>
      <c r="H1620" s="724"/>
      <c r="I1620" s="1063">
        <v>46073</v>
      </c>
      <c r="J1620" s="910">
        <f t="shared" ca="1" si="41"/>
        <v>-21</v>
      </c>
      <c r="K1620" s="762" t="s">
        <v>6954</v>
      </c>
      <c r="L1620" s="491" t="s">
        <v>572</v>
      </c>
      <c r="M1620" s="72" t="s">
        <v>573</v>
      </c>
      <c r="N1620" s="142" t="s">
        <v>127</v>
      </c>
      <c r="O1620" s="142"/>
      <c r="P1620" s="142"/>
      <c r="Q1620" s="178" t="s">
        <v>6955</v>
      </c>
      <c r="R1620" s="808" t="s">
        <v>214</v>
      </c>
      <c r="S1620" s="72" t="s">
        <v>1120</v>
      </c>
      <c r="T1620" s="744" t="s">
        <v>56</v>
      </c>
      <c r="U1620" s="864" t="s">
        <v>6498</v>
      </c>
      <c r="V1620" s="64">
        <v>46073</v>
      </c>
    </row>
    <row r="1621" spans="1:49" ht="25.5">
      <c r="A1621" s="350">
        <v>1623</v>
      </c>
      <c r="B1621" s="723" t="s">
        <v>6956</v>
      </c>
      <c r="C1621" s="1062">
        <v>46055.365972222222</v>
      </c>
      <c r="D1621" s="741" t="s">
        <v>82</v>
      </c>
      <c r="E1621" s="741" t="s">
        <v>82</v>
      </c>
      <c r="F1621" s="724">
        <v>46076.365972222222</v>
      </c>
      <c r="G1621" s="725"/>
      <c r="H1621" s="724"/>
      <c r="I1621" s="1063">
        <v>46076</v>
      </c>
      <c r="J1621" s="910">
        <f t="shared" ca="1" si="41"/>
        <v>-7</v>
      </c>
      <c r="K1621" s="762" t="s">
        <v>6957</v>
      </c>
      <c r="L1621" s="491" t="s">
        <v>572</v>
      </c>
      <c r="M1621" s="72" t="s">
        <v>573</v>
      </c>
      <c r="N1621" s="178" t="s">
        <v>127</v>
      </c>
      <c r="Q1621" s="178" t="s">
        <v>6958</v>
      </c>
      <c r="R1621" s="808" t="s">
        <v>214</v>
      </c>
      <c r="S1621" s="72" t="s">
        <v>1120</v>
      </c>
      <c r="T1621" s="744" t="s">
        <v>56</v>
      </c>
      <c r="U1621" s="356" t="s">
        <v>1855</v>
      </c>
      <c r="V1621" s="64">
        <v>46076</v>
      </c>
    </row>
    <row r="1622" spans="1:49" ht="25.5">
      <c r="A1622" s="72">
        <v>1624</v>
      </c>
      <c r="B1622" s="728" t="s">
        <v>6959</v>
      </c>
      <c r="C1622" s="1066">
        <v>46069.331944444442</v>
      </c>
      <c r="D1622" s="824" t="s">
        <v>82</v>
      </c>
      <c r="E1622" s="824" t="s">
        <v>82</v>
      </c>
      <c r="F1622" s="729">
        <v>46090.331944444442</v>
      </c>
      <c r="G1622" s="731"/>
      <c r="H1622" s="729"/>
      <c r="I1622" s="1069">
        <v>46076</v>
      </c>
      <c r="J1622" s="910">
        <f t="shared" ca="1" si="41"/>
        <v>-17</v>
      </c>
      <c r="K1622" s="765" t="s">
        <v>6960</v>
      </c>
      <c r="L1622" s="491" t="s">
        <v>572</v>
      </c>
      <c r="M1622" s="72" t="s">
        <v>573</v>
      </c>
      <c r="N1622" s="178" t="s">
        <v>127</v>
      </c>
      <c r="Q1622" s="178" t="s">
        <v>6961</v>
      </c>
      <c r="R1622" s="741" t="s">
        <v>214</v>
      </c>
      <c r="S1622" s="72" t="s">
        <v>1120</v>
      </c>
      <c r="T1622" s="744" t="s">
        <v>56</v>
      </c>
      <c r="U1622" s="866" t="s">
        <v>208</v>
      </c>
      <c r="V1622" s="64">
        <v>46076</v>
      </c>
    </row>
    <row r="1623" spans="1:49" ht="25.5">
      <c r="A1623" s="350">
        <v>1625</v>
      </c>
      <c r="B1623" s="723" t="s">
        <v>6962</v>
      </c>
      <c r="C1623" s="1062">
        <v>46070.411111111112</v>
      </c>
      <c r="D1623" s="741" t="s">
        <v>82</v>
      </c>
      <c r="E1623" s="741" t="s">
        <v>82</v>
      </c>
      <c r="F1623" s="724">
        <v>46091.411111111112</v>
      </c>
      <c r="G1623" s="725"/>
      <c r="H1623" s="724"/>
      <c r="I1623" s="1063">
        <v>46076</v>
      </c>
      <c r="J1623" s="910">
        <f t="shared" ca="1" si="41"/>
        <v>-7</v>
      </c>
      <c r="K1623" s="23" t="s">
        <v>6963</v>
      </c>
      <c r="L1623" s="491" t="s">
        <v>572</v>
      </c>
      <c r="M1623" s="72" t="s">
        <v>573</v>
      </c>
      <c r="N1623" s="178" t="s">
        <v>127</v>
      </c>
      <c r="Q1623" s="178" t="s">
        <v>1335</v>
      </c>
      <c r="R1623" s="741" t="s">
        <v>214</v>
      </c>
      <c r="S1623" s="72" t="s">
        <v>1120</v>
      </c>
      <c r="T1623" s="744" t="s">
        <v>56</v>
      </c>
      <c r="U1623" s="866" t="s">
        <v>244</v>
      </c>
      <c r="V1623" s="64">
        <v>46076</v>
      </c>
    </row>
    <row r="1624" spans="1:49" ht="25.5">
      <c r="A1624" s="72">
        <v>1626</v>
      </c>
      <c r="B1624" s="723" t="s">
        <v>6964</v>
      </c>
      <c r="C1624" s="1062">
        <v>46070.60833333333</v>
      </c>
      <c r="D1624" s="741" t="s">
        <v>82</v>
      </c>
      <c r="E1624" s="741" t="s">
        <v>82</v>
      </c>
      <c r="F1624" s="724">
        <v>46091.60833333333</v>
      </c>
      <c r="G1624" s="725"/>
      <c r="H1624" s="724"/>
      <c r="I1624" s="1063">
        <v>46076</v>
      </c>
      <c r="J1624" s="910">
        <f t="shared" ca="1" si="41"/>
        <v>-6</v>
      </c>
      <c r="K1624" s="23" t="s">
        <v>6965</v>
      </c>
      <c r="L1624" s="491" t="s">
        <v>572</v>
      </c>
      <c r="M1624" s="72" t="s">
        <v>573</v>
      </c>
      <c r="N1624" s="178" t="s">
        <v>127</v>
      </c>
      <c r="Q1624" s="178" t="s">
        <v>6966</v>
      </c>
      <c r="R1624" s="741" t="s">
        <v>214</v>
      </c>
      <c r="S1624" s="72" t="s">
        <v>1120</v>
      </c>
      <c r="T1624" s="744" t="s">
        <v>56</v>
      </c>
      <c r="U1624" s="866" t="s">
        <v>6967</v>
      </c>
      <c r="V1624" s="64">
        <v>46076</v>
      </c>
    </row>
    <row r="1625" spans="1:49" ht="76.5">
      <c r="A1625" s="350">
        <v>1627</v>
      </c>
      <c r="B1625" s="723" t="s">
        <v>6968</v>
      </c>
      <c r="C1625" s="1062">
        <v>46069.495138888888</v>
      </c>
      <c r="D1625" s="741" t="s">
        <v>82</v>
      </c>
      <c r="E1625" s="741" t="s">
        <v>82</v>
      </c>
      <c r="F1625" s="724">
        <v>46090.495138888888</v>
      </c>
      <c r="G1625" s="735"/>
      <c r="H1625" s="724"/>
      <c r="I1625" s="1063">
        <v>46076.632638888892</v>
      </c>
      <c r="J1625" s="910">
        <f t="shared" ca="1" si="41"/>
        <v>-6</v>
      </c>
      <c r="K1625" s="23" t="s">
        <v>6969</v>
      </c>
      <c r="L1625" s="491" t="s">
        <v>572</v>
      </c>
      <c r="M1625" s="72" t="s">
        <v>6374</v>
      </c>
      <c r="N1625" s="178" t="s">
        <v>127</v>
      </c>
      <c r="Q1625" s="178" t="s">
        <v>6970</v>
      </c>
      <c r="R1625" s="741" t="s">
        <v>214</v>
      </c>
      <c r="S1625" s="72" t="s">
        <v>1120</v>
      </c>
      <c r="T1625" s="744" t="s">
        <v>56</v>
      </c>
      <c r="U1625" s="866" t="s">
        <v>6498</v>
      </c>
      <c r="V1625" s="261">
        <v>46076</v>
      </c>
    </row>
    <row r="1626" spans="1:49" ht="25.5">
      <c r="A1626" s="72">
        <v>1628</v>
      </c>
      <c r="B1626" s="723" t="s">
        <v>6971</v>
      </c>
      <c r="C1626" s="1062">
        <v>46063.439583333333</v>
      </c>
      <c r="D1626" s="724" t="s">
        <v>82</v>
      </c>
      <c r="E1626" s="724" t="s">
        <v>82</v>
      </c>
      <c r="F1626" s="724">
        <v>46084.439583333333</v>
      </c>
      <c r="G1626" s="724">
        <v>46079.742361111108</v>
      </c>
      <c r="H1626" s="724"/>
      <c r="I1626" s="1072">
        <v>46083</v>
      </c>
      <c r="J1626" s="910">
        <f t="shared" ca="1" si="41"/>
        <v>-7</v>
      </c>
      <c r="K1626" s="23" t="s">
        <v>6972</v>
      </c>
      <c r="L1626" s="491" t="s">
        <v>572</v>
      </c>
      <c r="M1626" s="72" t="s">
        <v>6374</v>
      </c>
      <c r="N1626" s="142" t="s">
        <v>127</v>
      </c>
      <c r="O1626" s="142"/>
      <c r="P1626" s="142"/>
      <c r="Q1626" s="178" t="s">
        <v>6973</v>
      </c>
      <c r="R1626" s="747" t="s">
        <v>214</v>
      </c>
      <c r="S1626" s="72" t="s">
        <v>1120</v>
      </c>
      <c r="T1626" s="744" t="s">
        <v>56</v>
      </c>
      <c r="U1626" s="866" t="s">
        <v>265</v>
      </c>
      <c r="V1626" s="261">
        <v>46083</v>
      </c>
    </row>
    <row r="1627" spans="1:49" ht="25.5">
      <c r="A1627" s="350">
        <v>1629</v>
      </c>
      <c r="B1627" s="723" t="s">
        <v>6974</v>
      </c>
      <c r="C1627" s="1062">
        <v>46063.393750000003</v>
      </c>
      <c r="D1627" s="724" t="s">
        <v>82</v>
      </c>
      <c r="E1627" s="724" t="s">
        <v>82</v>
      </c>
      <c r="F1627" s="724">
        <v>46084.393750000003</v>
      </c>
      <c r="G1627" s="724">
        <v>46079.744444444441</v>
      </c>
      <c r="H1627" s="724"/>
      <c r="I1627" s="1072">
        <v>46083</v>
      </c>
      <c r="J1627" s="910">
        <f t="shared" ca="1" si="41"/>
        <v>-11</v>
      </c>
      <c r="K1627" s="757" t="s">
        <v>6975</v>
      </c>
      <c r="L1627" s="491" t="s">
        <v>572</v>
      </c>
      <c r="M1627" s="72" t="s">
        <v>502</v>
      </c>
      <c r="N1627" s="142"/>
      <c r="O1627" s="142"/>
      <c r="P1627" s="142"/>
      <c r="Q1627" s="178" t="s">
        <v>6976</v>
      </c>
      <c r="R1627" s="747" t="s">
        <v>322</v>
      </c>
      <c r="S1627" s="72" t="s">
        <v>1120</v>
      </c>
      <c r="T1627" s="744" t="s">
        <v>56</v>
      </c>
      <c r="U1627" s="866" t="s">
        <v>6977</v>
      </c>
      <c r="V1627" s="261">
        <v>46083</v>
      </c>
      <c r="X1627" s="741"/>
      <c r="Y1627" s="745"/>
      <c r="Z1627" s="745"/>
      <c r="AA1627" s="745"/>
    </row>
    <row r="1628" spans="1:49" ht="25.5">
      <c r="A1628" s="72">
        <v>1630</v>
      </c>
      <c r="B1628" s="723" t="s">
        <v>6978</v>
      </c>
      <c r="C1628" s="1062">
        <v>46063.364583333336</v>
      </c>
      <c r="D1628" s="724" t="s">
        <v>82</v>
      </c>
      <c r="E1628" s="724" t="s">
        <v>82</v>
      </c>
      <c r="F1628" s="724">
        <v>46084.364583333336</v>
      </c>
      <c r="G1628" s="724">
        <v>46079.746527777781</v>
      </c>
      <c r="H1628" s="724"/>
      <c r="I1628" s="1072">
        <v>46083</v>
      </c>
      <c r="J1628" s="910">
        <f t="shared" ca="1" si="41"/>
        <v>-11</v>
      </c>
      <c r="K1628" s="757" t="s">
        <v>6979</v>
      </c>
      <c r="L1628" s="491" t="s">
        <v>572</v>
      </c>
      <c r="M1628" s="72" t="s">
        <v>6374</v>
      </c>
      <c r="N1628" s="142" t="s">
        <v>127</v>
      </c>
      <c r="O1628" s="142"/>
      <c r="P1628" s="142"/>
      <c r="Q1628" s="178" t="s">
        <v>6980</v>
      </c>
      <c r="R1628" s="747" t="s">
        <v>214</v>
      </c>
      <c r="S1628" s="72" t="s">
        <v>1120</v>
      </c>
      <c r="T1628" s="744" t="s">
        <v>56</v>
      </c>
      <c r="U1628" s="866" t="s">
        <v>1855</v>
      </c>
      <c r="V1628" s="261">
        <v>46083</v>
      </c>
    </row>
    <row r="1629" spans="1:49" ht="89.25">
      <c r="A1629" s="350">
        <v>1631</v>
      </c>
      <c r="B1629" s="723" t="s">
        <v>6981</v>
      </c>
      <c r="C1629" s="1062">
        <v>46080.307638888888</v>
      </c>
      <c r="D1629" s="724" t="s">
        <v>82</v>
      </c>
      <c r="E1629" s="724" t="s">
        <v>82</v>
      </c>
      <c r="F1629" s="724">
        <v>46101.307638888888</v>
      </c>
      <c r="G1629" s="724">
        <v>46084.388194444444</v>
      </c>
      <c r="H1629" s="724"/>
      <c r="I1629" s="1072">
        <v>46084</v>
      </c>
      <c r="J1629" s="910">
        <f t="shared" ca="1" si="41"/>
        <v>-11</v>
      </c>
      <c r="K1629" s="757" t="s">
        <v>6982</v>
      </c>
      <c r="L1629" s="491" t="s">
        <v>572</v>
      </c>
      <c r="M1629" s="72" t="s">
        <v>6374</v>
      </c>
      <c r="N1629" s="142" t="s">
        <v>127</v>
      </c>
      <c r="O1629" s="142"/>
      <c r="P1629" s="142"/>
      <c r="Q1629" s="178" t="s">
        <v>6983</v>
      </c>
      <c r="R1629" s="747" t="s">
        <v>214</v>
      </c>
      <c r="S1629" s="72" t="s">
        <v>1120</v>
      </c>
      <c r="T1629" s="744" t="s">
        <v>56</v>
      </c>
      <c r="U1629" s="864" t="s">
        <v>244</v>
      </c>
      <c r="V1629" s="261">
        <v>46084</v>
      </c>
      <c r="X1629" s="741"/>
      <c r="Y1629" s="745"/>
      <c r="Z1629" s="745"/>
      <c r="AA1629" s="745"/>
    </row>
    <row r="1630" spans="1:49" ht="89.25">
      <c r="A1630" s="72">
        <v>1632</v>
      </c>
      <c r="B1630" s="723" t="s">
        <v>6984</v>
      </c>
      <c r="C1630" s="1062">
        <v>46084.469444444447</v>
      </c>
      <c r="D1630" s="724" t="s">
        <v>82</v>
      </c>
      <c r="E1630" s="724" t="s">
        <v>82</v>
      </c>
      <c r="F1630" s="724">
        <v>46106.469444444447</v>
      </c>
      <c r="G1630" s="724">
        <v>46085.40902777778</v>
      </c>
      <c r="H1630" s="724"/>
      <c r="I1630" s="1063">
        <v>46085.40902777778</v>
      </c>
      <c r="J1630" s="910">
        <f t="shared" ca="1" si="41"/>
        <v>2</v>
      </c>
      <c r="K1630" s="757" t="s">
        <v>6985</v>
      </c>
      <c r="L1630" s="491" t="s">
        <v>572</v>
      </c>
      <c r="M1630" s="72" t="s">
        <v>6374</v>
      </c>
      <c r="N1630" s="142" t="s">
        <v>127</v>
      </c>
      <c r="O1630" s="142"/>
      <c r="P1630" s="142"/>
      <c r="Q1630" s="178" t="s">
        <v>6986</v>
      </c>
      <c r="R1630" s="741" t="s">
        <v>214</v>
      </c>
      <c r="S1630" s="72" t="s">
        <v>1120</v>
      </c>
      <c r="T1630" s="744" t="s">
        <v>56</v>
      </c>
      <c r="U1630" s="864" t="s">
        <v>130</v>
      </c>
      <c r="V1630" s="64">
        <v>46085</v>
      </c>
    </row>
    <row r="1631" spans="1:49" ht="25.5">
      <c r="A1631" s="350">
        <v>1633</v>
      </c>
      <c r="B1631" s="723" t="s">
        <v>6987</v>
      </c>
      <c r="C1631" s="1062">
        <v>46084.457638888889</v>
      </c>
      <c r="D1631" s="724" t="s">
        <v>82</v>
      </c>
      <c r="E1631" s="724" t="s">
        <v>82</v>
      </c>
      <c r="F1631" s="724">
        <v>46106.457638888889</v>
      </c>
      <c r="G1631" s="724">
        <v>46085.422222222223</v>
      </c>
      <c r="H1631" s="724"/>
      <c r="I1631" s="1063">
        <v>46085.422222222223</v>
      </c>
      <c r="J1631" s="910">
        <f t="shared" ca="1" si="41"/>
        <v>4</v>
      </c>
      <c r="K1631" s="757" t="s">
        <v>6988</v>
      </c>
      <c r="L1631" s="491" t="s">
        <v>572</v>
      </c>
      <c r="M1631" s="72" t="s">
        <v>6374</v>
      </c>
      <c r="N1631" s="142" t="s">
        <v>127</v>
      </c>
      <c r="O1631" s="142"/>
      <c r="P1631" s="142"/>
      <c r="Q1631" s="178" t="s">
        <v>6989</v>
      </c>
      <c r="R1631" s="741" t="s">
        <v>214</v>
      </c>
      <c r="S1631" s="72" t="s">
        <v>1120</v>
      </c>
      <c r="T1631" s="744" t="s">
        <v>56</v>
      </c>
      <c r="U1631" s="864" t="s">
        <v>265</v>
      </c>
      <c r="V1631" s="64">
        <v>46085</v>
      </c>
    </row>
    <row r="1632" spans="1:49" ht="25.5">
      <c r="A1632" s="72">
        <v>1634</v>
      </c>
      <c r="B1632" s="723" t="s">
        <v>6990</v>
      </c>
      <c r="C1632" s="1062">
        <v>46086.490972222222</v>
      </c>
      <c r="D1632" s="724" t="s">
        <v>506</v>
      </c>
      <c r="E1632" s="724" t="s">
        <v>506</v>
      </c>
      <c r="F1632" s="724">
        <v>46133.490972222222</v>
      </c>
      <c r="G1632" s="724">
        <v>46087.512499999997</v>
      </c>
      <c r="H1632" s="724"/>
      <c r="I1632" s="1063">
        <v>46087</v>
      </c>
      <c r="J1632" s="910">
        <f t="shared" ca="1" si="41"/>
        <v>4</v>
      </c>
      <c r="K1632" s="757" t="s">
        <v>6991</v>
      </c>
      <c r="L1632" s="491" t="s">
        <v>572</v>
      </c>
      <c r="M1632" s="72" t="s">
        <v>6374</v>
      </c>
      <c r="N1632" s="142" t="s">
        <v>127</v>
      </c>
      <c r="O1632" s="142"/>
      <c r="P1632" s="142"/>
      <c r="Q1632" s="178" t="s">
        <v>3248</v>
      </c>
      <c r="R1632" s="747" t="s">
        <v>214</v>
      </c>
      <c r="S1632" s="72" t="s">
        <v>1120</v>
      </c>
      <c r="T1632" s="744" t="s">
        <v>56</v>
      </c>
      <c r="U1632" s="356" t="s">
        <v>265</v>
      </c>
      <c r="V1632" s="261">
        <v>46087</v>
      </c>
      <c r="X1632" s="741"/>
      <c r="Y1632" s="741"/>
      <c r="Z1632" s="741"/>
      <c r="AA1632" s="741"/>
      <c r="AB1632" s="724"/>
      <c r="AC1632" s="741"/>
      <c r="AD1632" s="741"/>
      <c r="AE1632" s="741"/>
      <c r="AF1632" s="724"/>
      <c r="AG1632" s="724"/>
      <c r="AH1632" s="741"/>
      <c r="AI1632" s="741"/>
      <c r="AJ1632" s="724"/>
      <c r="AK1632" s="741"/>
      <c r="AL1632" s="741"/>
      <c r="AM1632" s="741"/>
      <c r="AN1632" s="724"/>
      <c r="AO1632" s="830"/>
      <c r="AP1632" s="741"/>
      <c r="AQ1632" s="741"/>
      <c r="AR1632" s="741"/>
      <c r="AS1632" s="741"/>
      <c r="AT1632" s="724"/>
      <c r="AU1632" s="741"/>
      <c r="AV1632" s="741"/>
      <c r="AW1632" s="799"/>
    </row>
    <row r="1633" spans="1:27" ht="51">
      <c r="A1633" s="350">
        <v>1635</v>
      </c>
      <c r="B1633" s="723" t="s">
        <v>6992</v>
      </c>
      <c r="C1633" s="1063">
        <v>46076.436805555553</v>
      </c>
      <c r="D1633" s="724" t="s">
        <v>82</v>
      </c>
      <c r="E1633" s="724" t="s">
        <v>82</v>
      </c>
      <c r="F1633" s="724">
        <v>46097.436805555553</v>
      </c>
      <c r="G1633" s="724"/>
      <c r="H1633" s="724"/>
      <c r="I1633" s="1063">
        <v>46078.445138888892</v>
      </c>
      <c r="J1633" s="910">
        <f t="shared" ref="J1633:J1669" ca="1" si="42">IF(AND(B1632&lt;&gt;"",E1632&lt;&gt;"",F1632&lt;&gt;""),IF(NETWORKDAYS.INTL(TODAY(),F1632,1,festivos)&gt;=0,NETWORKDAYS.INTL(TODAY(),F1632,1,festivos)-1,NETWORKDAYS.INTL(TODAY(),F1632,1,festivos)+1),"")</f>
        <v>21</v>
      </c>
      <c r="K1633" s="23" t="s">
        <v>6993</v>
      </c>
      <c r="L1633" s="491" t="s">
        <v>572</v>
      </c>
      <c r="M1633" s="72" t="s">
        <v>502</v>
      </c>
      <c r="N1633" s="142" t="s">
        <v>127</v>
      </c>
      <c r="O1633" s="142"/>
      <c r="P1633" s="142"/>
      <c r="Q1633" s="178" t="s">
        <v>6994</v>
      </c>
      <c r="R1633" s="741" t="s">
        <v>214</v>
      </c>
      <c r="S1633" s="72" t="s">
        <v>6995</v>
      </c>
      <c r="T1633" s="744" t="s">
        <v>498</v>
      </c>
      <c r="U1633" s="454" t="s">
        <v>2025</v>
      </c>
      <c r="V1633" s="315">
        <v>46078</v>
      </c>
    </row>
    <row r="1634" spans="1:27" ht="25.5">
      <c r="A1634" s="72">
        <v>1636</v>
      </c>
      <c r="B1634" s="723" t="s">
        <v>6996</v>
      </c>
      <c r="C1634" s="1063">
        <v>46077.474305555559</v>
      </c>
      <c r="D1634" s="724" t="s">
        <v>1601</v>
      </c>
      <c r="E1634" s="724" t="s">
        <v>1601</v>
      </c>
      <c r="F1634" s="724"/>
      <c r="G1634" s="724"/>
      <c r="H1634" s="724"/>
      <c r="I1634" s="1063">
        <v>46078.482638888891</v>
      </c>
      <c r="J1634" s="910">
        <f t="shared" ca="1" si="42"/>
        <v>-2</v>
      </c>
      <c r="K1634" s="23" t="s">
        <v>6997</v>
      </c>
      <c r="L1634" s="491" t="s">
        <v>572</v>
      </c>
      <c r="M1634" s="72" t="s">
        <v>413</v>
      </c>
      <c r="N1634" s="142" t="s">
        <v>280</v>
      </c>
      <c r="O1634" s="142" t="s">
        <v>762</v>
      </c>
      <c r="P1634" s="142" t="s">
        <v>763</v>
      </c>
      <c r="Q1634" s="178" t="s">
        <v>6998</v>
      </c>
      <c r="R1634" s="741" t="s">
        <v>214</v>
      </c>
      <c r="S1634" s="72" t="s">
        <v>6999</v>
      </c>
      <c r="T1634" s="744" t="s">
        <v>56</v>
      </c>
      <c r="U1634" s="452" t="s">
        <v>265</v>
      </c>
      <c r="V1634" s="261">
        <v>46078</v>
      </c>
      <c r="X1634" s="741"/>
      <c r="Y1634" s="745"/>
      <c r="Z1634" s="745"/>
      <c r="AA1634" s="745"/>
    </row>
    <row r="1635" spans="1:27" ht="25.5">
      <c r="A1635" s="350">
        <v>1637</v>
      </c>
      <c r="B1635" s="723" t="s">
        <v>7000</v>
      </c>
      <c r="C1635" s="1063">
        <v>46052.617361111108</v>
      </c>
      <c r="D1635" s="724" t="s">
        <v>82</v>
      </c>
      <c r="E1635" s="724" t="s">
        <v>82</v>
      </c>
      <c r="F1635" s="724">
        <v>46066.340277777781</v>
      </c>
      <c r="G1635" s="724"/>
      <c r="H1635" s="725"/>
      <c r="I1635" s="1063">
        <v>46052</v>
      </c>
      <c r="J1635" s="910" t="str">
        <f t="shared" ca="1" si="42"/>
        <v/>
      </c>
      <c r="K1635" s="757" t="s">
        <v>7001</v>
      </c>
      <c r="L1635" s="457" t="s">
        <v>572</v>
      </c>
      <c r="M1635" s="64" t="s">
        <v>573</v>
      </c>
      <c r="N1635" s="142" t="s">
        <v>127</v>
      </c>
      <c r="O1635" s="142"/>
      <c r="P1635" s="142"/>
      <c r="Q1635" s="178" t="s">
        <v>7002</v>
      </c>
      <c r="R1635" s="23" t="s">
        <v>214</v>
      </c>
      <c r="S1635" s="744" t="s">
        <v>6246</v>
      </c>
      <c r="T1635" s="744" t="s">
        <v>56</v>
      </c>
      <c r="U1635" s="356" t="s">
        <v>6026</v>
      </c>
      <c r="V1635" s="261">
        <v>46053</v>
      </c>
    </row>
    <row r="1636" spans="1:27" ht="76.5">
      <c r="A1636" s="72">
        <v>1638</v>
      </c>
      <c r="B1636" s="723" t="s">
        <v>7003</v>
      </c>
      <c r="C1636" s="1062">
        <v>46079.519444444442</v>
      </c>
      <c r="D1636" s="724" t="s">
        <v>529</v>
      </c>
      <c r="E1636" s="724" t="s">
        <v>529</v>
      </c>
      <c r="F1636" s="724">
        <v>46093.519444444442</v>
      </c>
      <c r="G1636" s="724">
        <v>46083.38958333333</v>
      </c>
      <c r="H1636" s="724"/>
      <c r="I1636" s="1072">
        <v>46084</v>
      </c>
      <c r="J1636" s="910">
        <f t="shared" ca="1" si="42"/>
        <v>-23</v>
      </c>
      <c r="K1636" s="757" t="s">
        <v>7004</v>
      </c>
      <c r="L1636" s="491" t="s">
        <v>572</v>
      </c>
      <c r="M1636" s="72" t="s">
        <v>62</v>
      </c>
      <c r="N1636" s="142" t="s">
        <v>280</v>
      </c>
      <c r="O1636" s="142" t="s">
        <v>5862</v>
      </c>
      <c r="P1636" s="142" t="s">
        <v>5863</v>
      </c>
      <c r="Q1636" s="178" t="s">
        <v>7005</v>
      </c>
      <c r="R1636" s="747" t="s">
        <v>440</v>
      </c>
      <c r="S1636" s="72" t="s">
        <v>7006</v>
      </c>
      <c r="T1636" s="744" t="s">
        <v>56</v>
      </c>
      <c r="U1636" s="356" t="s">
        <v>57</v>
      </c>
      <c r="V1636" s="261">
        <v>46084</v>
      </c>
    </row>
    <row r="1637" spans="1:27" ht="25.5">
      <c r="A1637" s="350">
        <v>1639</v>
      </c>
      <c r="B1637" s="723" t="s">
        <v>7007</v>
      </c>
      <c r="C1637" s="1062">
        <v>46042</v>
      </c>
      <c r="D1637" s="724" t="s">
        <v>82</v>
      </c>
      <c r="E1637" s="724" t="s">
        <v>82</v>
      </c>
      <c r="F1637" s="725"/>
      <c r="G1637" s="725"/>
      <c r="H1637" s="725"/>
      <c r="I1637" s="1063">
        <v>46043</v>
      </c>
      <c r="J1637" s="910">
        <f t="shared" ca="1" si="42"/>
        <v>-4</v>
      </c>
      <c r="K1637" s="757" t="s">
        <v>7008</v>
      </c>
      <c r="L1637" s="741" t="s">
        <v>572</v>
      </c>
      <c r="M1637" s="741" t="s">
        <v>573</v>
      </c>
      <c r="N1637" s="782" t="s">
        <v>232</v>
      </c>
      <c r="O1637" s="782" t="s">
        <v>306</v>
      </c>
      <c r="P1637" s="782" t="s">
        <v>956</v>
      </c>
      <c r="Q1637" s="23" t="s">
        <v>1332</v>
      </c>
      <c r="R1637" s="18" t="s">
        <v>322</v>
      </c>
      <c r="S1637" s="72" t="s">
        <v>7009</v>
      </c>
      <c r="T1637" s="744" t="s">
        <v>56</v>
      </c>
      <c r="U1637" s="356" t="s">
        <v>265</v>
      </c>
      <c r="V1637" s="261">
        <v>46043</v>
      </c>
    </row>
    <row r="1638" spans="1:27" ht="89.25">
      <c r="A1638" s="72">
        <v>1640</v>
      </c>
      <c r="B1638" s="723" t="s">
        <v>7010</v>
      </c>
      <c r="C1638" s="1062">
        <v>46070.604166666664</v>
      </c>
      <c r="D1638" s="741" t="s">
        <v>82</v>
      </c>
      <c r="E1638" s="741" t="s">
        <v>82</v>
      </c>
      <c r="F1638" s="724">
        <v>46091.604166666664</v>
      </c>
      <c r="G1638" s="725"/>
      <c r="H1638" s="724"/>
      <c r="I1638" s="1063">
        <v>46076</v>
      </c>
      <c r="J1638" s="910" t="str">
        <f t="shared" ca="1" si="42"/>
        <v/>
      </c>
      <c r="K1638" s="23" t="s">
        <v>7011</v>
      </c>
      <c r="L1638" s="741" t="s">
        <v>572</v>
      </c>
      <c r="M1638" s="741" t="s">
        <v>573</v>
      </c>
      <c r="N1638" s="782" t="s">
        <v>134</v>
      </c>
      <c r="O1638" s="782" t="s">
        <v>1072</v>
      </c>
      <c r="P1638" s="782" t="s">
        <v>1073</v>
      </c>
      <c r="Q1638" s="682" t="s">
        <v>7012</v>
      </c>
      <c r="R1638" s="741" t="s">
        <v>138</v>
      </c>
      <c r="S1638" s="72" t="s">
        <v>7013</v>
      </c>
      <c r="T1638" s="744" t="s">
        <v>56</v>
      </c>
      <c r="U1638" s="452" t="s">
        <v>244</v>
      </c>
      <c r="V1638" s="64">
        <v>46076</v>
      </c>
    </row>
    <row r="1639" spans="1:27" ht="25.5">
      <c r="A1639" s="350">
        <v>1641</v>
      </c>
      <c r="B1639" s="723" t="s">
        <v>7014</v>
      </c>
      <c r="C1639" s="1062">
        <v>46080.305555555555</v>
      </c>
      <c r="D1639" s="724" t="s">
        <v>82</v>
      </c>
      <c r="E1639" s="724" t="s">
        <v>82</v>
      </c>
      <c r="F1639" s="724">
        <v>46101.305555555555</v>
      </c>
      <c r="G1639" s="724">
        <v>46084.380555555559</v>
      </c>
      <c r="H1639" s="724"/>
      <c r="I1639" s="1072">
        <v>46084</v>
      </c>
      <c r="J1639" s="910">
        <f t="shared" ca="1" si="42"/>
        <v>-6</v>
      </c>
      <c r="K1639" s="23" t="s">
        <v>7015</v>
      </c>
      <c r="L1639" s="745" t="s">
        <v>572</v>
      </c>
      <c r="M1639" s="741" t="s">
        <v>6374</v>
      </c>
      <c r="N1639" s="782" t="s">
        <v>118</v>
      </c>
      <c r="O1639" s="782" t="s">
        <v>268</v>
      </c>
      <c r="P1639" s="782" t="s">
        <v>269</v>
      </c>
      <c r="Q1639" s="682" t="s">
        <v>1332</v>
      </c>
      <c r="R1639" s="747" t="s">
        <v>67</v>
      </c>
      <c r="S1639" s="72" t="s">
        <v>7016</v>
      </c>
      <c r="T1639" s="744" t="s">
        <v>56</v>
      </c>
      <c r="U1639" s="356" t="s">
        <v>7017</v>
      </c>
      <c r="V1639" s="261">
        <v>46084</v>
      </c>
    </row>
    <row r="1640" spans="1:27" ht="25.5">
      <c r="A1640" s="72">
        <v>1642</v>
      </c>
      <c r="B1640" s="723" t="s">
        <v>7018</v>
      </c>
      <c r="C1640" s="1062">
        <v>46063.465277777781</v>
      </c>
      <c r="D1640" s="741" t="s">
        <v>529</v>
      </c>
      <c r="E1640" s="741" t="s">
        <v>529</v>
      </c>
      <c r="F1640" s="724">
        <v>46070.659722222219</v>
      </c>
      <c r="G1640" s="724"/>
      <c r="H1640" s="724"/>
      <c r="I1640" s="1063">
        <v>46073</v>
      </c>
      <c r="J1640" s="910">
        <f t="shared" ca="1" si="42"/>
        <v>2</v>
      </c>
      <c r="K1640" s="23" t="s">
        <v>7019</v>
      </c>
      <c r="L1640" s="758" t="s">
        <v>572</v>
      </c>
      <c r="M1640" s="824" t="s">
        <v>49</v>
      </c>
      <c r="N1640" s="787"/>
      <c r="O1640" s="787"/>
      <c r="P1640" s="787"/>
      <c r="Q1640" s="683" t="s">
        <v>7020</v>
      </c>
      <c r="R1640" s="818" t="s">
        <v>214</v>
      </c>
      <c r="S1640" s="744" t="s">
        <v>7021</v>
      </c>
      <c r="T1640" s="744" t="s">
        <v>56</v>
      </c>
      <c r="U1640" s="356" t="s">
        <v>57</v>
      </c>
      <c r="V1640" s="64">
        <v>46073</v>
      </c>
      <c r="W1640" s="760"/>
    </row>
    <row r="1641" spans="1:27" ht="89.25">
      <c r="A1641" s="350">
        <v>1643</v>
      </c>
      <c r="B1641" s="723" t="s">
        <v>7022</v>
      </c>
      <c r="C1641" s="1062">
        <v>46071.531944444447</v>
      </c>
      <c r="D1641" s="724" t="s">
        <v>82</v>
      </c>
      <c r="E1641" s="724" t="s">
        <v>82</v>
      </c>
      <c r="F1641" s="724">
        <v>46092.531944444447</v>
      </c>
      <c r="G1641" s="724"/>
      <c r="H1641" s="724"/>
      <c r="I1641" s="1072">
        <v>46083</v>
      </c>
      <c r="J1641" s="910">
        <f t="shared" ca="1" si="42"/>
        <v>-21</v>
      </c>
      <c r="K1641" s="23" t="s">
        <v>7023</v>
      </c>
      <c r="L1641" s="758" t="s">
        <v>572</v>
      </c>
      <c r="M1641" s="824" t="s">
        <v>6374</v>
      </c>
      <c r="N1641" s="787" t="s">
        <v>232</v>
      </c>
      <c r="O1641" s="787" t="s">
        <v>408</v>
      </c>
      <c r="P1641" s="787" t="s">
        <v>409</v>
      </c>
      <c r="Q1641" s="683" t="s">
        <v>7024</v>
      </c>
      <c r="R1641" s="824" t="s">
        <v>67</v>
      </c>
      <c r="S1641" s="744" t="s">
        <v>7025</v>
      </c>
      <c r="T1641" s="744" t="s">
        <v>498</v>
      </c>
      <c r="U1641" s="356" t="s">
        <v>2025</v>
      </c>
      <c r="V1641" s="789">
        <v>46083</v>
      </c>
      <c r="W1641" s="13"/>
      <c r="X1641" s="491"/>
    </row>
    <row r="1642" spans="1:27" ht="38.25">
      <c r="A1642" s="72">
        <v>1644</v>
      </c>
      <c r="B1642" s="723" t="s">
        <v>7026</v>
      </c>
      <c r="C1642" s="1062">
        <v>46084.388194444444</v>
      </c>
      <c r="D1642" s="724" t="s">
        <v>82</v>
      </c>
      <c r="E1642" s="724" t="s">
        <v>82</v>
      </c>
      <c r="F1642" s="724">
        <v>46106.388194444444</v>
      </c>
      <c r="G1642" s="724">
        <v>46085.443055555559</v>
      </c>
      <c r="H1642" s="724"/>
      <c r="I1642" s="1063">
        <v>46085.416666666664</v>
      </c>
      <c r="J1642" s="910">
        <f t="shared" ca="1" si="42"/>
        <v>-5</v>
      </c>
      <c r="K1642" s="23" t="s">
        <v>7027</v>
      </c>
      <c r="L1642" s="758" t="s">
        <v>572</v>
      </c>
      <c r="M1642" s="824" t="s">
        <v>6374</v>
      </c>
      <c r="N1642" s="787" t="s">
        <v>63</v>
      </c>
      <c r="O1642" s="787" t="s">
        <v>64</v>
      </c>
      <c r="P1642" s="787" t="s">
        <v>65</v>
      </c>
      <c r="Q1642" s="683" t="s">
        <v>7028</v>
      </c>
      <c r="R1642" s="824" t="s">
        <v>337</v>
      </c>
      <c r="S1642" s="744" t="s">
        <v>7029</v>
      </c>
      <c r="T1642" s="744" t="s">
        <v>56</v>
      </c>
      <c r="U1642" s="356" t="s">
        <v>6498</v>
      </c>
      <c r="V1642" s="948">
        <v>46085</v>
      </c>
      <c r="W1642" s="13"/>
      <c r="X1642" s="491"/>
    </row>
    <row r="1643" spans="1:27" ht="25.5">
      <c r="A1643" s="350">
        <v>1645</v>
      </c>
      <c r="B1643" s="723" t="s">
        <v>7030</v>
      </c>
      <c r="C1643" s="1062">
        <v>46058.397916666669</v>
      </c>
      <c r="D1643" s="806" t="s">
        <v>4694</v>
      </c>
      <c r="E1643" s="806" t="s">
        <v>4694</v>
      </c>
      <c r="F1643" s="806">
        <v>46079.397916666669</v>
      </c>
      <c r="G1643" s="725"/>
      <c r="H1643" s="724"/>
      <c r="I1643" s="1063">
        <v>46063</v>
      </c>
      <c r="J1643" s="910">
        <f t="shared" ca="1" si="42"/>
        <v>4</v>
      </c>
      <c r="K1643" s="808" t="s">
        <v>3590</v>
      </c>
      <c r="L1643" s="758" t="s">
        <v>572</v>
      </c>
      <c r="M1643" s="824" t="s">
        <v>573</v>
      </c>
      <c r="N1643" s="820" t="s">
        <v>63</v>
      </c>
      <c r="O1643" s="821" t="s">
        <v>64</v>
      </c>
      <c r="P1643" s="822" t="s">
        <v>65</v>
      </c>
      <c r="Q1643" s="683" t="s">
        <v>7031</v>
      </c>
      <c r="R1643" s="818" t="s">
        <v>322</v>
      </c>
      <c r="S1643" s="823" t="s">
        <v>3592</v>
      </c>
      <c r="T1643" s="744" t="s">
        <v>56</v>
      </c>
      <c r="U1643" s="452" t="s">
        <v>265</v>
      </c>
      <c r="V1643" s="789">
        <v>46063</v>
      </c>
      <c r="W1643" s="13"/>
      <c r="X1643" s="491"/>
    </row>
    <row r="1644" spans="1:27" ht="25.5">
      <c r="A1644" s="72">
        <v>1646</v>
      </c>
      <c r="B1644" s="723" t="s">
        <v>7032</v>
      </c>
      <c r="C1644" s="1062">
        <v>46077.406944444447</v>
      </c>
      <c r="D1644" s="724" t="s">
        <v>82</v>
      </c>
      <c r="E1644" s="724" t="s">
        <v>82</v>
      </c>
      <c r="F1644" s="724">
        <v>46098.406944444447</v>
      </c>
      <c r="G1644" s="724"/>
      <c r="H1644" s="724"/>
      <c r="I1644" s="1072">
        <v>46083</v>
      </c>
      <c r="J1644" s="910">
        <f t="shared" ca="1" si="42"/>
        <v>-14</v>
      </c>
      <c r="K1644" s="23" t="s">
        <v>7033</v>
      </c>
      <c r="L1644" s="758" t="s">
        <v>572</v>
      </c>
      <c r="M1644" s="824" t="s">
        <v>6374</v>
      </c>
      <c r="N1644" s="787"/>
      <c r="O1644" s="787"/>
      <c r="P1644" s="787"/>
      <c r="Q1644" s="178" t="s">
        <v>7034</v>
      </c>
      <c r="R1644" s="824" t="s">
        <v>67</v>
      </c>
      <c r="S1644" s="72" t="s">
        <v>7035</v>
      </c>
      <c r="T1644" s="744" t="s">
        <v>6573</v>
      </c>
      <c r="U1644" s="356" t="s">
        <v>1442</v>
      </c>
      <c r="V1644" s="261">
        <v>46083</v>
      </c>
      <c r="W1644" s="790"/>
    </row>
    <row r="1645" spans="1:27" ht="25.5">
      <c r="A1645" s="350">
        <v>1647</v>
      </c>
      <c r="B1645" s="723" t="s">
        <v>7036</v>
      </c>
      <c r="C1645" s="1062">
        <v>46079.337500000001</v>
      </c>
      <c r="D1645" s="724" t="s">
        <v>4150</v>
      </c>
      <c r="E1645" s="724" t="s">
        <v>4150</v>
      </c>
      <c r="F1645" s="724">
        <v>46093.337500000001</v>
      </c>
      <c r="G1645" s="724"/>
      <c r="H1645" s="724"/>
      <c r="I1645" s="1072">
        <v>46083</v>
      </c>
      <c r="J1645" s="910">
        <f t="shared" ca="1" si="42"/>
        <v>-1</v>
      </c>
      <c r="K1645" s="23" t="s">
        <v>7037</v>
      </c>
      <c r="L1645" s="758" t="s">
        <v>572</v>
      </c>
      <c r="M1645" s="824" t="s">
        <v>6374</v>
      </c>
      <c r="N1645" s="787" t="s">
        <v>127</v>
      </c>
      <c r="O1645" s="787"/>
      <c r="P1645" s="787"/>
      <c r="Q1645" s="178" t="s">
        <v>7038</v>
      </c>
      <c r="R1645" s="824" t="s">
        <v>214</v>
      </c>
      <c r="S1645" s="72" t="s">
        <v>7035</v>
      </c>
      <c r="T1645" s="744" t="s">
        <v>56</v>
      </c>
      <c r="U1645" s="356" t="s">
        <v>1442</v>
      </c>
      <c r="V1645" s="261">
        <v>46083</v>
      </c>
    </row>
    <row r="1646" spans="1:27" ht="38.25">
      <c r="A1646" s="72">
        <v>1648</v>
      </c>
      <c r="B1646" s="723" t="s">
        <v>7039</v>
      </c>
      <c r="C1646" s="1062">
        <v>46077.613194444442</v>
      </c>
      <c r="D1646" s="724" t="s">
        <v>4150</v>
      </c>
      <c r="E1646" s="724" t="s">
        <v>4150</v>
      </c>
      <c r="F1646" s="724">
        <v>46091.613194444442</v>
      </c>
      <c r="G1646" s="724">
        <v>46080.504861111112</v>
      </c>
      <c r="H1646" s="724"/>
      <c r="I1646" s="1072">
        <v>46084</v>
      </c>
      <c r="J1646" s="910">
        <f t="shared" ca="1" si="42"/>
        <v>-4</v>
      </c>
      <c r="K1646" s="23" t="s">
        <v>7040</v>
      </c>
      <c r="L1646" s="758" t="s">
        <v>572</v>
      </c>
      <c r="M1646" s="824" t="s">
        <v>6374</v>
      </c>
      <c r="N1646" s="787" t="s">
        <v>127</v>
      </c>
      <c r="O1646" s="787"/>
      <c r="P1646" s="787"/>
      <c r="Q1646" s="178" t="s">
        <v>7041</v>
      </c>
      <c r="R1646" s="878" t="s">
        <v>322</v>
      </c>
      <c r="S1646" s="72" t="s">
        <v>7042</v>
      </c>
      <c r="T1646" s="744" t="s">
        <v>498</v>
      </c>
      <c r="U1646" s="356" t="s">
        <v>2025</v>
      </c>
      <c r="V1646" s="261">
        <v>46084</v>
      </c>
    </row>
    <row r="1647" spans="1:27" ht="25.5">
      <c r="A1647" s="350">
        <v>1649</v>
      </c>
      <c r="B1647" s="880" t="s">
        <v>7043</v>
      </c>
      <c r="C1647" s="1063">
        <v>45663</v>
      </c>
      <c r="D1647" s="889" t="s">
        <v>47</v>
      </c>
      <c r="E1647" s="889" t="s">
        <v>47</v>
      </c>
      <c r="F1647" s="724">
        <v>45663</v>
      </c>
      <c r="G1647" s="895"/>
      <c r="H1647" s="895"/>
      <c r="I1647" s="1062">
        <v>46029</v>
      </c>
      <c r="J1647" s="910">
        <f t="shared" ca="1" si="42"/>
        <v>-6</v>
      </c>
      <c r="K1647" s="23" t="s">
        <v>7044</v>
      </c>
      <c r="L1647" s="1020" t="s">
        <v>142</v>
      </c>
      <c r="M1647" s="1021" t="s">
        <v>143</v>
      </c>
      <c r="N1647" s="744" t="s">
        <v>50</v>
      </c>
      <c r="O1647" s="744" t="s">
        <v>5796</v>
      </c>
      <c r="P1647" s="744" t="s">
        <v>5797</v>
      </c>
      <c r="Q1647" s="72" t="s">
        <v>7045</v>
      </c>
      <c r="R1647" s="1022" t="s">
        <v>214</v>
      </c>
      <c r="S1647" s="105" t="s">
        <v>214</v>
      </c>
      <c r="T1647" s="744" t="s">
        <v>56</v>
      </c>
      <c r="U1647" s="356" t="s">
        <v>265</v>
      </c>
      <c r="V1647" s="261">
        <v>46029</v>
      </c>
    </row>
    <row r="1648" spans="1:27" ht="25.5">
      <c r="A1648" s="72">
        <v>1650</v>
      </c>
      <c r="B1648" s="723" t="s">
        <v>7046</v>
      </c>
      <c r="C1648" s="1062">
        <v>46076.613888888889</v>
      </c>
      <c r="D1648" s="724" t="s">
        <v>4694</v>
      </c>
      <c r="E1648" s="724" t="s">
        <v>4694</v>
      </c>
      <c r="F1648" s="724">
        <v>46097.613888888889</v>
      </c>
      <c r="G1648" s="724"/>
      <c r="H1648" s="724"/>
      <c r="I1648" s="1072">
        <v>46083</v>
      </c>
      <c r="J1648" s="910">
        <f t="shared" ca="1" si="42"/>
        <v>-295</v>
      </c>
      <c r="K1648" s="23" t="s">
        <v>5171</v>
      </c>
      <c r="L1648" s="758" t="s">
        <v>572</v>
      </c>
      <c r="M1648" s="824" t="s">
        <v>6374</v>
      </c>
      <c r="N1648" s="787" t="s">
        <v>152</v>
      </c>
      <c r="O1648" s="787" t="s">
        <v>7047</v>
      </c>
      <c r="P1648" s="787" t="s">
        <v>7047</v>
      </c>
      <c r="Q1648" s="178" t="s">
        <v>7048</v>
      </c>
      <c r="R1648" s="824" t="s">
        <v>67</v>
      </c>
      <c r="S1648" s="72" t="s">
        <v>214</v>
      </c>
      <c r="T1648" s="744" t="s">
        <v>56</v>
      </c>
      <c r="U1648" s="356" t="s">
        <v>86</v>
      </c>
      <c r="V1648" s="261">
        <v>46083</v>
      </c>
      <c r="X1648" s="741"/>
      <c r="Y1648" s="745"/>
      <c r="Z1648" s="745"/>
      <c r="AA1648" s="745"/>
    </row>
    <row r="1649" spans="1:55" ht="89.25">
      <c r="A1649" s="350">
        <v>1651</v>
      </c>
      <c r="B1649" s="723" t="s">
        <v>7049</v>
      </c>
      <c r="C1649" s="1062">
        <v>46062.663888888892</v>
      </c>
      <c r="D1649" s="724" t="s">
        <v>82</v>
      </c>
      <c r="E1649" s="724" t="s">
        <v>82</v>
      </c>
      <c r="F1649" s="724">
        <v>46083.663888888892</v>
      </c>
      <c r="G1649" s="724">
        <v>46079.747916666667</v>
      </c>
      <c r="H1649" s="724"/>
      <c r="I1649" s="1072">
        <v>46083</v>
      </c>
      <c r="J1649" s="910">
        <f t="shared" ca="1" si="42"/>
        <v>-2</v>
      </c>
      <c r="K1649" s="23" t="s">
        <v>6390</v>
      </c>
      <c r="L1649" s="758" t="s">
        <v>572</v>
      </c>
      <c r="M1649" s="824" t="s">
        <v>7050</v>
      </c>
      <c r="N1649" s="787" t="s">
        <v>50</v>
      </c>
      <c r="O1649" s="787" t="s">
        <v>51</v>
      </c>
      <c r="P1649" s="787" t="s">
        <v>52</v>
      </c>
      <c r="Q1649" s="178" t="s">
        <v>7051</v>
      </c>
      <c r="R1649" s="878" t="s">
        <v>322</v>
      </c>
      <c r="S1649" s="72" t="s">
        <v>214</v>
      </c>
      <c r="T1649" s="744" t="s">
        <v>56</v>
      </c>
      <c r="U1649" s="452" t="s">
        <v>130</v>
      </c>
      <c r="V1649" s="261">
        <v>46083</v>
      </c>
    </row>
    <row r="1650" spans="1:55" ht="51">
      <c r="A1650" s="72">
        <v>1652</v>
      </c>
      <c r="B1650" s="723" t="s">
        <v>7052</v>
      </c>
      <c r="C1650" s="1062">
        <v>46059.443055555559</v>
      </c>
      <c r="D1650" s="724" t="s">
        <v>59</v>
      </c>
      <c r="E1650" s="724" t="s">
        <v>59</v>
      </c>
      <c r="F1650" s="724">
        <v>46101.443055555559</v>
      </c>
      <c r="G1650" s="724">
        <v>46080.515277777777</v>
      </c>
      <c r="H1650" s="724"/>
      <c r="I1650" s="1072">
        <v>46083</v>
      </c>
      <c r="J1650" s="910">
        <f t="shared" ca="1" si="42"/>
        <v>-12</v>
      </c>
      <c r="K1650" s="23" t="s">
        <v>7053</v>
      </c>
      <c r="L1650" s="758" t="s">
        <v>572</v>
      </c>
      <c r="M1650" s="824" t="s">
        <v>6374</v>
      </c>
      <c r="N1650" s="787" t="s">
        <v>127</v>
      </c>
      <c r="O1650" s="787"/>
      <c r="P1650" s="787"/>
      <c r="Q1650" s="178" t="s">
        <v>7054</v>
      </c>
      <c r="R1650" s="878" t="s">
        <v>322</v>
      </c>
      <c r="S1650" s="72" t="s">
        <v>214</v>
      </c>
      <c r="T1650" s="744" t="s">
        <v>56</v>
      </c>
      <c r="U1650" s="452" t="s">
        <v>265</v>
      </c>
      <c r="V1650" s="261">
        <v>46083</v>
      </c>
    </row>
    <row r="1651" spans="1:55" ht="38.25">
      <c r="A1651" s="350">
        <v>1653</v>
      </c>
      <c r="B1651" s="883" t="s">
        <v>7055</v>
      </c>
      <c r="C1651" s="1069">
        <v>46055.65347222222</v>
      </c>
      <c r="D1651" s="729" t="s">
        <v>529</v>
      </c>
      <c r="E1651" s="729" t="s">
        <v>529</v>
      </c>
      <c r="F1651" s="729">
        <v>46069.591666666667</v>
      </c>
      <c r="G1651" s="729"/>
      <c r="H1651" s="729"/>
      <c r="I1651" s="1069">
        <v>46055</v>
      </c>
      <c r="J1651" s="910">
        <f t="shared" ca="1" si="42"/>
        <v>2</v>
      </c>
      <c r="K1651" s="818" t="s">
        <v>7056</v>
      </c>
      <c r="L1651" s="786" t="s">
        <v>572</v>
      </c>
      <c r="M1651" s="729" t="s">
        <v>573</v>
      </c>
      <c r="N1651" s="922"/>
      <c r="O1651" s="922"/>
      <c r="P1651" s="744"/>
      <c r="Q1651" s="681" t="s">
        <v>7057</v>
      </c>
      <c r="R1651" s="756" t="s">
        <v>214</v>
      </c>
      <c r="S1651" s="744" t="s">
        <v>7058</v>
      </c>
      <c r="T1651" s="936" t="s">
        <v>498</v>
      </c>
      <c r="U1651" s="943" t="s">
        <v>1442</v>
      </c>
      <c r="V1651" s="812">
        <v>46056</v>
      </c>
      <c r="W1651" s="803"/>
      <c r="X1651" s="802"/>
      <c r="Y1651" s="802"/>
      <c r="Z1651" s="802"/>
      <c r="AA1651" s="802"/>
      <c r="AB1651" s="800"/>
      <c r="AC1651" s="802"/>
      <c r="AD1651" s="802"/>
      <c r="AE1651" s="802"/>
      <c r="AF1651" s="800"/>
      <c r="AG1651" s="800"/>
      <c r="AH1651" s="802"/>
      <c r="AI1651" s="802"/>
      <c r="AJ1651" s="800"/>
      <c r="AK1651" s="802"/>
      <c r="AL1651" s="802"/>
      <c r="AM1651" s="802"/>
      <c r="AN1651" s="800"/>
      <c r="AO1651" s="804"/>
      <c r="AP1651" s="802"/>
      <c r="AQ1651" s="802"/>
      <c r="AR1651" s="802"/>
      <c r="AS1651" s="802"/>
      <c r="AT1651" s="800"/>
      <c r="AU1651" s="802"/>
      <c r="AV1651" s="802"/>
      <c r="AW1651" s="505"/>
      <c r="AX1651" s="505"/>
      <c r="AY1651" s="505"/>
      <c r="AZ1651" s="505"/>
      <c r="BA1651" s="505"/>
      <c r="BB1651" s="505"/>
      <c r="BC1651" s="505"/>
    </row>
    <row r="1652" spans="1:55" ht="51">
      <c r="A1652" s="72">
        <v>1654</v>
      </c>
      <c r="B1652" s="723" t="s">
        <v>7059</v>
      </c>
      <c r="C1652" s="1062">
        <v>46063.375</v>
      </c>
      <c r="D1652" s="806" t="s">
        <v>82</v>
      </c>
      <c r="E1652" s="806" t="s">
        <v>82</v>
      </c>
      <c r="F1652" s="806">
        <v>46084.375</v>
      </c>
      <c r="G1652" s="725"/>
      <c r="H1652" s="724"/>
      <c r="I1652" s="1063">
        <v>46066</v>
      </c>
      <c r="J1652" s="910">
        <f t="shared" ca="1" si="42"/>
        <v>-22</v>
      </c>
      <c r="K1652" s="808" t="s">
        <v>7060</v>
      </c>
      <c r="L1652" s="741" t="s">
        <v>572</v>
      </c>
      <c r="M1652" s="741" t="s">
        <v>573</v>
      </c>
      <c r="N1652" s="782" t="s">
        <v>483</v>
      </c>
      <c r="O1652" s="782" t="s">
        <v>484</v>
      </c>
      <c r="P1652" s="782" t="s">
        <v>485</v>
      </c>
      <c r="Q1652" s="23" t="s">
        <v>7061</v>
      </c>
      <c r="R1652" s="808" t="s">
        <v>322</v>
      </c>
      <c r="S1652" s="741" t="s">
        <v>7062</v>
      </c>
      <c r="T1652" s="743" t="s">
        <v>498</v>
      </c>
      <c r="U1652" s="356" t="s">
        <v>1442</v>
      </c>
      <c r="V1652" s="261">
        <v>46066</v>
      </c>
      <c r="X1652" s="741"/>
      <c r="Y1652" s="745"/>
      <c r="Z1652" s="745"/>
      <c r="AA1652" s="745"/>
    </row>
    <row r="1653" spans="1:55" ht="25.5">
      <c r="A1653" s="350">
        <v>1655</v>
      </c>
      <c r="B1653" s="723" t="s">
        <v>7063</v>
      </c>
      <c r="C1653" s="1062">
        <v>46038</v>
      </c>
      <c r="D1653" s="724" t="s">
        <v>570</v>
      </c>
      <c r="E1653" s="724" t="s">
        <v>570</v>
      </c>
      <c r="F1653" s="724">
        <v>46057</v>
      </c>
      <c r="G1653" s="734"/>
      <c r="H1653" s="734"/>
      <c r="I1653" s="1063">
        <v>46041</v>
      </c>
      <c r="J1653" s="910">
        <f t="shared" ca="1" si="42"/>
        <v>-11</v>
      </c>
      <c r="K1653" s="750" t="s">
        <v>7064</v>
      </c>
      <c r="L1653" s="741" t="s">
        <v>572</v>
      </c>
      <c r="M1653" s="741" t="s">
        <v>573</v>
      </c>
      <c r="N1653" s="782" t="s">
        <v>483</v>
      </c>
      <c r="O1653" s="782" t="s">
        <v>1093</v>
      </c>
      <c r="P1653" s="782" t="s">
        <v>1094</v>
      </c>
      <c r="Q1653" s="23" t="s">
        <v>7065</v>
      </c>
      <c r="R1653" s="1022" t="s">
        <v>138</v>
      </c>
      <c r="S1653" s="741" t="s">
        <v>7066</v>
      </c>
      <c r="T1653" s="743" t="s">
        <v>56</v>
      </c>
      <c r="U1653" s="356" t="s">
        <v>418</v>
      </c>
      <c r="V1653" s="261">
        <v>46041</v>
      </c>
      <c r="X1653" s="741"/>
      <c r="Y1653" s="745"/>
      <c r="Z1653" s="745"/>
      <c r="AA1653" s="741"/>
      <c r="AB1653" s="405" t="s">
        <v>7067</v>
      </c>
      <c r="AC1653" s="752">
        <v>46045.04420138889</v>
      </c>
    </row>
    <row r="1654" spans="1:55" ht="25.5">
      <c r="A1654" s="72">
        <v>1656</v>
      </c>
      <c r="B1654" s="723" t="s">
        <v>7068</v>
      </c>
      <c r="C1654" s="1063">
        <v>46054.495833333334</v>
      </c>
      <c r="D1654" s="724" t="s">
        <v>547</v>
      </c>
      <c r="E1654" s="724" t="s">
        <v>547</v>
      </c>
      <c r="F1654" s="724">
        <v>46072.40625</v>
      </c>
      <c r="G1654" s="724"/>
      <c r="H1654" s="724"/>
      <c r="I1654" s="1063">
        <v>46055</v>
      </c>
      <c r="J1654" s="910">
        <f t="shared" ca="1" si="42"/>
        <v>-30</v>
      </c>
      <c r="K1654" s="757" t="s">
        <v>7069</v>
      </c>
      <c r="L1654" s="724" t="s">
        <v>572</v>
      </c>
      <c r="M1654" s="724" t="s">
        <v>573</v>
      </c>
      <c r="N1654" s="782" t="s">
        <v>118</v>
      </c>
      <c r="O1654" s="782" t="s">
        <v>326</v>
      </c>
      <c r="P1654" s="782" t="s">
        <v>327</v>
      </c>
      <c r="Q1654" s="684" t="s">
        <v>4648</v>
      </c>
      <c r="R1654" s="23" t="s">
        <v>138</v>
      </c>
      <c r="S1654" s="489" t="s">
        <v>7070</v>
      </c>
      <c r="T1654" s="743" t="s">
        <v>56</v>
      </c>
      <c r="U1654" s="452" t="s">
        <v>6020</v>
      </c>
      <c r="V1654" s="261">
        <v>46055</v>
      </c>
    </row>
    <row r="1655" spans="1:55" ht="25.5">
      <c r="A1655" s="350">
        <v>1657</v>
      </c>
      <c r="B1655" s="723" t="s">
        <v>7071</v>
      </c>
      <c r="C1655" s="1062">
        <v>46035</v>
      </c>
      <c r="D1655" s="724" t="s">
        <v>82</v>
      </c>
      <c r="E1655" s="724" t="s">
        <v>82</v>
      </c>
      <c r="F1655" s="724">
        <v>46056</v>
      </c>
      <c r="G1655" s="725"/>
      <c r="H1655" s="725"/>
      <c r="I1655" s="1062">
        <v>46038</v>
      </c>
      <c r="J1655" s="910">
        <f t="shared" ca="1" si="42"/>
        <v>-19</v>
      </c>
      <c r="K1655" s="750" t="s">
        <v>7072</v>
      </c>
      <c r="L1655" s="741" t="s">
        <v>572</v>
      </c>
      <c r="M1655" s="741" t="s">
        <v>573</v>
      </c>
      <c r="N1655" s="782" t="s">
        <v>118</v>
      </c>
      <c r="O1655" s="782" t="s">
        <v>119</v>
      </c>
      <c r="P1655" s="782" t="s">
        <v>247</v>
      </c>
      <c r="Q1655" s="489" t="s">
        <v>7073</v>
      </c>
      <c r="R1655" s="18" t="s">
        <v>138</v>
      </c>
      <c r="S1655" s="72" t="s">
        <v>7074</v>
      </c>
      <c r="T1655" s="743" t="s">
        <v>69</v>
      </c>
      <c r="U1655" s="356" t="s">
        <v>418</v>
      </c>
      <c r="V1655" s="261">
        <v>46038</v>
      </c>
      <c r="AB1655" s="405" t="s">
        <v>7075</v>
      </c>
      <c r="AC1655" s="752">
        <v>46044.619803240741</v>
      </c>
    </row>
    <row r="1656" spans="1:55" ht="25.5">
      <c r="A1656" s="72">
        <v>1658</v>
      </c>
      <c r="B1656" s="723" t="s">
        <v>7076</v>
      </c>
      <c r="C1656" s="1062">
        <v>46055.658333333333</v>
      </c>
      <c r="D1656" s="806" t="s">
        <v>82</v>
      </c>
      <c r="E1656" s="806" t="s">
        <v>82</v>
      </c>
      <c r="F1656" s="806">
        <v>46076.658333333333</v>
      </c>
      <c r="G1656" s="725"/>
      <c r="H1656" s="724"/>
      <c r="I1656" s="1063">
        <v>46063</v>
      </c>
      <c r="J1656" s="910">
        <f t="shared" ca="1" si="42"/>
        <v>-31</v>
      </c>
      <c r="K1656" s="815" t="s">
        <v>7077</v>
      </c>
      <c r="L1656" s="741" t="s">
        <v>572</v>
      </c>
      <c r="M1656" s="741" t="s">
        <v>573</v>
      </c>
      <c r="N1656" s="741" t="s">
        <v>63</v>
      </c>
      <c r="O1656" s="741" t="s">
        <v>64</v>
      </c>
      <c r="P1656" s="741" t="s">
        <v>450</v>
      </c>
      <c r="Q1656" s="178" t="s">
        <v>7078</v>
      </c>
      <c r="R1656" s="808" t="s">
        <v>322</v>
      </c>
      <c r="S1656" s="72" t="s">
        <v>7079</v>
      </c>
      <c r="T1656" s="743" t="s">
        <v>498</v>
      </c>
      <c r="U1656" s="356" t="s">
        <v>1442</v>
      </c>
      <c r="V1656" s="261">
        <v>46063</v>
      </c>
    </row>
    <row r="1657" spans="1:55" ht="25.5">
      <c r="A1657" s="350">
        <v>1659</v>
      </c>
      <c r="B1657" s="723" t="s">
        <v>7080</v>
      </c>
      <c r="C1657" s="1063">
        <v>46045</v>
      </c>
      <c r="D1657" s="724" t="s">
        <v>82</v>
      </c>
      <c r="E1657" s="724" t="s">
        <v>82</v>
      </c>
      <c r="F1657" s="724">
        <v>46058</v>
      </c>
      <c r="G1657" s="725"/>
      <c r="H1657" s="725"/>
      <c r="I1657" s="1063">
        <v>46045</v>
      </c>
      <c r="J1657" s="910">
        <f t="shared" ca="1" si="42"/>
        <v>-17</v>
      </c>
      <c r="K1657" s="23" t="s">
        <v>7081</v>
      </c>
      <c r="L1657" s="745" t="s">
        <v>572</v>
      </c>
      <c r="M1657" s="741" t="s">
        <v>573</v>
      </c>
      <c r="N1657" s="782" t="s">
        <v>127</v>
      </c>
      <c r="O1657" s="782"/>
      <c r="P1657" s="782"/>
      <c r="Q1657" s="178" t="s">
        <v>1332</v>
      </c>
      <c r="R1657" s="18" t="s">
        <v>214</v>
      </c>
      <c r="S1657" s="72" t="s">
        <v>7082</v>
      </c>
      <c r="T1657" s="743" t="s">
        <v>56</v>
      </c>
      <c r="U1657" s="356" t="s">
        <v>418</v>
      </c>
      <c r="V1657" s="261">
        <v>46045</v>
      </c>
    </row>
    <row r="1658" spans="1:55" ht="63.75">
      <c r="A1658" s="72">
        <v>1660</v>
      </c>
      <c r="B1658" s="723" t="s">
        <v>7083</v>
      </c>
      <c r="C1658" s="1062">
        <v>46077.34652777778</v>
      </c>
      <c r="D1658" s="724" t="s">
        <v>82</v>
      </c>
      <c r="E1658" s="724" t="s">
        <v>82</v>
      </c>
      <c r="F1658" s="724">
        <v>46098.34652777778</v>
      </c>
      <c r="G1658" s="724"/>
      <c r="H1658" s="724"/>
      <c r="I1658" s="1063">
        <v>46079</v>
      </c>
      <c r="J1658" s="910">
        <f t="shared" ca="1" si="42"/>
        <v>-29</v>
      </c>
      <c r="K1658" s="757" t="s">
        <v>7084</v>
      </c>
      <c r="L1658" s="745" t="s">
        <v>572</v>
      </c>
      <c r="M1658" s="741" t="s">
        <v>6374</v>
      </c>
      <c r="N1658" s="782" t="s">
        <v>159</v>
      </c>
      <c r="O1658" s="782" t="s">
        <v>160</v>
      </c>
      <c r="P1658" s="782" t="s">
        <v>4153</v>
      </c>
      <c r="Q1658" s="178" t="s">
        <v>7085</v>
      </c>
      <c r="R1658" s="741" t="s">
        <v>67</v>
      </c>
      <c r="S1658" s="72" t="s">
        <v>7086</v>
      </c>
      <c r="T1658" s="744" t="s">
        <v>56</v>
      </c>
      <c r="U1658" s="356" t="s">
        <v>7017</v>
      </c>
      <c r="V1658" s="315">
        <v>46199</v>
      </c>
    </row>
    <row r="1659" spans="1:55" ht="38.25">
      <c r="A1659" s="350">
        <v>1661</v>
      </c>
      <c r="B1659" s="723" t="s">
        <v>7087</v>
      </c>
      <c r="C1659" s="1063">
        <v>46055.502083333333</v>
      </c>
      <c r="D1659" s="724" t="s">
        <v>82</v>
      </c>
      <c r="E1659" s="724" t="s">
        <v>82</v>
      </c>
      <c r="F1659" s="724">
        <v>46066.60833333333</v>
      </c>
      <c r="G1659" s="724"/>
      <c r="H1659" s="724"/>
      <c r="I1659" s="1063">
        <v>46055</v>
      </c>
      <c r="J1659" s="910">
        <f t="shared" ca="1" si="42"/>
        <v>-1</v>
      </c>
      <c r="K1659" s="757" t="s">
        <v>7088</v>
      </c>
      <c r="L1659" s="783" t="s">
        <v>572</v>
      </c>
      <c r="M1659" s="724" t="s">
        <v>573</v>
      </c>
      <c r="N1659" s="782" t="s">
        <v>867</v>
      </c>
      <c r="O1659" s="782" t="s">
        <v>942</v>
      </c>
      <c r="P1659" s="782" t="s">
        <v>943</v>
      </c>
      <c r="Q1659" s="178" t="s">
        <v>7089</v>
      </c>
      <c r="R1659" s="23" t="s">
        <v>138</v>
      </c>
      <c r="S1659" s="72" t="s">
        <v>7090</v>
      </c>
      <c r="T1659" s="744" t="s">
        <v>56</v>
      </c>
      <c r="U1659" s="452" t="s">
        <v>1855</v>
      </c>
      <c r="V1659" s="261">
        <v>46055</v>
      </c>
    </row>
    <row r="1660" spans="1:55" ht="38.25">
      <c r="A1660" s="72">
        <v>1662</v>
      </c>
      <c r="B1660" s="723" t="s">
        <v>7091</v>
      </c>
      <c r="C1660" s="1062">
        <v>46007.342361111114</v>
      </c>
      <c r="D1660" s="741" t="s">
        <v>82</v>
      </c>
      <c r="E1660" s="741" t="s">
        <v>82</v>
      </c>
      <c r="F1660" s="724">
        <v>46030.342361111114</v>
      </c>
      <c r="G1660" s="735"/>
      <c r="H1660" s="724"/>
      <c r="I1660" s="1063">
        <v>46076</v>
      </c>
      <c r="J1660" s="910">
        <f t="shared" ca="1" si="42"/>
        <v>-23</v>
      </c>
      <c r="K1660" s="757" t="s">
        <v>7092</v>
      </c>
      <c r="L1660" s="745" t="s">
        <v>572</v>
      </c>
      <c r="M1660" s="741" t="s">
        <v>7093</v>
      </c>
      <c r="N1660" s="782" t="s">
        <v>144</v>
      </c>
      <c r="O1660" s="782" t="s">
        <v>145</v>
      </c>
      <c r="P1660" s="782" t="s">
        <v>7094</v>
      </c>
      <c r="Q1660" s="178" t="s">
        <v>7095</v>
      </c>
      <c r="R1660" s="741" t="s">
        <v>322</v>
      </c>
      <c r="S1660" s="72" t="s">
        <v>7096</v>
      </c>
      <c r="T1660" s="744" t="s">
        <v>56</v>
      </c>
      <c r="U1660" s="452" t="s">
        <v>2694</v>
      </c>
      <c r="V1660" s="64">
        <v>46076</v>
      </c>
    </row>
    <row r="1661" spans="1:55" ht="76.5">
      <c r="A1661" s="350">
        <v>1663</v>
      </c>
      <c r="B1661" s="723" t="s">
        <v>7097</v>
      </c>
      <c r="C1661" s="1063">
        <v>46044</v>
      </c>
      <c r="D1661" s="724" t="s">
        <v>547</v>
      </c>
      <c r="E1661" s="724" t="s">
        <v>547</v>
      </c>
      <c r="F1661" s="724">
        <v>46059</v>
      </c>
      <c r="G1661" s="725"/>
      <c r="H1661" s="725"/>
      <c r="I1661" s="1063">
        <v>46044</v>
      </c>
      <c r="J1661" s="910">
        <f t="shared" ca="1" si="42"/>
        <v>-48</v>
      </c>
      <c r="K1661" s="23" t="s">
        <v>7098</v>
      </c>
      <c r="L1661" s="745" t="s">
        <v>572</v>
      </c>
      <c r="M1661" s="741" t="s">
        <v>573</v>
      </c>
      <c r="N1661" s="782" t="s">
        <v>347</v>
      </c>
      <c r="O1661" s="782" t="s">
        <v>1986</v>
      </c>
      <c r="P1661" s="782" t="s">
        <v>3449</v>
      </c>
      <c r="Q1661" s="178" t="s">
        <v>7099</v>
      </c>
      <c r="R1661" s="18" t="s">
        <v>214</v>
      </c>
      <c r="S1661" s="178" t="s">
        <v>7100</v>
      </c>
      <c r="T1661" s="744" t="s">
        <v>56</v>
      </c>
      <c r="U1661" s="356" t="s">
        <v>924</v>
      </c>
      <c r="V1661" s="261">
        <v>46044</v>
      </c>
    </row>
    <row r="1662" spans="1:55" ht="38.25">
      <c r="A1662" s="72">
        <v>1664</v>
      </c>
      <c r="B1662" s="723" t="s">
        <v>7101</v>
      </c>
      <c r="C1662" s="1062">
        <v>46064.380555555559</v>
      </c>
      <c r="D1662" s="806" t="s">
        <v>82</v>
      </c>
      <c r="E1662" s="806" t="s">
        <v>82</v>
      </c>
      <c r="F1662" s="733">
        <v>46085.380555555559</v>
      </c>
      <c r="G1662" s="799"/>
      <c r="H1662" s="725"/>
      <c r="I1662" s="1063">
        <v>46069</v>
      </c>
      <c r="J1662" s="910">
        <f t="shared" ca="1" si="42"/>
        <v>-28</v>
      </c>
      <c r="K1662" s="808" t="s">
        <v>7102</v>
      </c>
      <c r="L1662" s="745" t="s">
        <v>572</v>
      </c>
      <c r="M1662" s="741" t="s">
        <v>573</v>
      </c>
      <c r="N1662" s="782" t="s">
        <v>63</v>
      </c>
      <c r="O1662" s="782" t="s">
        <v>64</v>
      </c>
      <c r="P1662" s="782" t="s">
        <v>65</v>
      </c>
      <c r="Q1662" s="178" t="s">
        <v>7103</v>
      </c>
      <c r="R1662" s="808" t="s">
        <v>67</v>
      </c>
      <c r="S1662" s="72" t="s">
        <v>7104</v>
      </c>
      <c r="T1662" s="744" t="s">
        <v>56</v>
      </c>
      <c r="U1662" s="356" t="s">
        <v>924</v>
      </c>
      <c r="V1662" s="64">
        <v>46069</v>
      </c>
    </row>
    <row r="1663" spans="1:55" ht="63.75">
      <c r="A1663" s="350">
        <v>1665</v>
      </c>
      <c r="B1663" s="728" t="s">
        <v>7105</v>
      </c>
      <c r="C1663" s="1066">
        <v>46070.615972222222</v>
      </c>
      <c r="D1663" s="824" t="s">
        <v>82</v>
      </c>
      <c r="E1663" s="824" t="s">
        <v>82</v>
      </c>
      <c r="F1663" s="729">
        <v>46091.615972222222</v>
      </c>
      <c r="G1663" s="731"/>
      <c r="H1663" s="729"/>
      <c r="I1663" s="1069">
        <v>46076</v>
      </c>
      <c r="J1663" s="910">
        <f t="shared" ca="1" si="42"/>
        <v>-10</v>
      </c>
      <c r="K1663" s="756" t="s">
        <v>7106</v>
      </c>
      <c r="L1663" s="758" t="s">
        <v>572</v>
      </c>
      <c r="M1663" s="824" t="s">
        <v>573</v>
      </c>
      <c r="N1663" s="797" t="s">
        <v>232</v>
      </c>
      <c r="O1663" s="797" t="s">
        <v>4269</v>
      </c>
      <c r="P1663" s="797" t="s">
        <v>4270</v>
      </c>
      <c r="Q1663" s="681" t="s">
        <v>7107</v>
      </c>
      <c r="R1663" s="744" t="s">
        <v>67</v>
      </c>
      <c r="S1663" s="744" t="s">
        <v>7108</v>
      </c>
      <c r="T1663" s="744" t="s">
        <v>56</v>
      </c>
      <c r="U1663" s="866" t="s">
        <v>6508</v>
      </c>
      <c r="V1663" s="574">
        <v>46076</v>
      </c>
    </row>
    <row r="1664" spans="1:55" ht="63.75">
      <c r="A1664" s="72">
        <v>1666</v>
      </c>
      <c r="B1664" s="723" t="s">
        <v>7109</v>
      </c>
      <c r="C1664" s="1062">
        <v>46064.469444444447</v>
      </c>
      <c r="D1664" s="741" t="s">
        <v>82</v>
      </c>
      <c r="E1664" s="741" t="s">
        <v>82</v>
      </c>
      <c r="F1664" s="724">
        <v>46070.679166666669</v>
      </c>
      <c r="G1664" s="724"/>
      <c r="H1664" s="724"/>
      <c r="I1664" s="1063">
        <v>46073</v>
      </c>
      <c r="J1664" s="910">
        <f t="shared" ca="1" si="42"/>
        <v>-6</v>
      </c>
      <c r="K1664" s="23" t="s">
        <v>7110</v>
      </c>
      <c r="L1664" s="741" t="s">
        <v>572</v>
      </c>
      <c r="M1664" s="741" t="s">
        <v>573</v>
      </c>
      <c r="N1664" s="782" t="s">
        <v>63</v>
      </c>
      <c r="O1664" s="782" t="s">
        <v>64</v>
      </c>
      <c r="P1664" s="782" t="s">
        <v>433</v>
      </c>
      <c r="Q1664" s="23" t="s">
        <v>7111</v>
      </c>
      <c r="R1664" s="808" t="s">
        <v>337</v>
      </c>
      <c r="S1664" s="741" t="s">
        <v>7112</v>
      </c>
      <c r="T1664" s="741" t="s">
        <v>498</v>
      </c>
      <c r="U1664" s="865" t="s">
        <v>4752</v>
      </c>
      <c r="V1664" s="724">
        <v>46073</v>
      </c>
      <c r="W1664" s="796"/>
    </row>
    <row r="1665" spans="1:29" ht="76.5">
      <c r="A1665" s="350">
        <v>1667</v>
      </c>
      <c r="B1665" s="723" t="s">
        <v>7113</v>
      </c>
      <c r="C1665" s="1062">
        <v>46057.597222222219</v>
      </c>
      <c r="D1665" s="806" t="s">
        <v>82</v>
      </c>
      <c r="E1665" s="806" t="s">
        <v>82</v>
      </c>
      <c r="F1665" s="806">
        <v>46078.597222222219</v>
      </c>
      <c r="G1665" s="724"/>
      <c r="H1665" s="724"/>
      <c r="I1665" s="1063">
        <v>46063</v>
      </c>
      <c r="J1665" s="910">
        <f t="shared" ca="1" si="42"/>
        <v>-21</v>
      </c>
      <c r="K1665" s="808" t="s">
        <v>7114</v>
      </c>
      <c r="L1665" s="745" t="s">
        <v>572</v>
      </c>
      <c r="M1665" s="741" t="s">
        <v>573</v>
      </c>
      <c r="N1665" s="741" t="s">
        <v>63</v>
      </c>
      <c r="O1665" s="741" t="s">
        <v>64</v>
      </c>
      <c r="P1665" s="741" t="s">
        <v>433</v>
      </c>
      <c r="Q1665" s="23" t="s">
        <v>7115</v>
      </c>
      <c r="R1665" s="808" t="s">
        <v>67</v>
      </c>
      <c r="S1665" s="741" t="s">
        <v>7116</v>
      </c>
      <c r="T1665" s="741" t="s">
        <v>56</v>
      </c>
      <c r="U1665" s="865" t="s">
        <v>186</v>
      </c>
      <c r="V1665" s="761">
        <v>46063</v>
      </c>
      <c r="W1665" s="796"/>
    </row>
    <row r="1666" spans="1:29" ht="76.5">
      <c r="A1666" s="72">
        <v>1668</v>
      </c>
      <c r="B1666" s="723" t="s">
        <v>7117</v>
      </c>
      <c r="C1666" s="1062">
        <v>46062.482638888891</v>
      </c>
      <c r="D1666" s="806" t="s">
        <v>82</v>
      </c>
      <c r="E1666" s="806" t="s">
        <v>82</v>
      </c>
      <c r="F1666" s="733">
        <v>46083.482638888891</v>
      </c>
      <c r="G1666" s="724"/>
      <c r="H1666" s="725"/>
      <c r="I1666" s="1063">
        <v>46069</v>
      </c>
      <c r="J1666" s="910">
        <f t="shared" ca="1" si="42"/>
        <v>-15</v>
      </c>
      <c r="K1666" s="808" t="s">
        <v>7118</v>
      </c>
      <c r="L1666" s="741" t="s">
        <v>572</v>
      </c>
      <c r="M1666" s="741" t="s">
        <v>573</v>
      </c>
      <c r="N1666" s="782" t="s">
        <v>63</v>
      </c>
      <c r="O1666" s="782" t="s">
        <v>64</v>
      </c>
      <c r="P1666" s="782" t="s">
        <v>433</v>
      </c>
      <c r="Q1666" s="23" t="s">
        <v>7119</v>
      </c>
      <c r="R1666" s="808" t="s">
        <v>138</v>
      </c>
      <c r="S1666" s="741" t="s">
        <v>7120</v>
      </c>
      <c r="T1666" s="745" t="s">
        <v>56</v>
      </c>
      <c r="U1666" s="865" t="s">
        <v>244</v>
      </c>
      <c r="V1666" s="724">
        <v>46069</v>
      </c>
      <c r="W1666" s="796"/>
    </row>
    <row r="1667" spans="1:29" ht="25.5">
      <c r="A1667" s="350">
        <v>1669</v>
      </c>
      <c r="B1667" s="723" t="s">
        <v>7121</v>
      </c>
      <c r="C1667" s="1062">
        <v>46070.362500000003</v>
      </c>
      <c r="D1667" s="741" t="s">
        <v>82</v>
      </c>
      <c r="E1667" s="741" t="s">
        <v>82</v>
      </c>
      <c r="F1667" s="724">
        <v>46091.362500000003</v>
      </c>
      <c r="G1667" s="725"/>
      <c r="H1667" s="724"/>
      <c r="I1667" s="1063">
        <v>46076</v>
      </c>
      <c r="J1667" s="910">
        <f t="shared" ca="1" si="42"/>
        <v>-12</v>
      </c>
      <c r="K1667" s="23" t="s">
        <v>7122</v>
      </c>
      <c r="L1667" s="741" t="s">
        <v>572</v>
      </c>
      <c r="M1667" s="741" t="s">
        <v>502</v>
      </c>
      <c r="N1667" s="23" t="s">
        <v>127</v>
      </c>
      <c r="O1667" s="23"/>
      <c r="P1667" s="741"/>
      <c r="Q1667" s="23" t="s">
        <v>6966</v>
      </c>
      <c r="R1667" s="741" t="s">
        <v>214</v>
      </c>
      <c r="S1667" s="741" t="s">
        <v>7123</v>
      </c>
      <c r="T1667" s="745" t="s">
        <v>56</v>
      </c>
      <c r="U1667" s="452" t="s">
        <v>2694</v>
      </c>
      <c r="V1667" s="724">
        <v>46076</v>
      </c>
      <c r="W1667" s="796"/>
    </row>
    <row r="1668" spans="1:29" ht="76.5">
      <c r="A1668" s="72">
        <v>1670</v>
      </c>
      <c r="B1668" s="723" t="s">
        <v>7124</v>
      </c>
      <c r="C1668" s="1062">
        <v>46069.484027777777</v>
      </c>
      <c r="D1668" s="741" t="s">
        <v>59</v>
      </c>
      <c r="E1668" s="741" t="s">
        <v>59</v>
      </c>
      <c r="F1668" s="724">
        <v>46112.484027777777</v>
      </c>
      <c r="G1668" s="725"/>
      <c r="H1668" s="724"/>
      <c r="I1668" s="1063">
        <v>46076</v>
      </c>
      <c r="J1668" s="910">
        <f t="shared" ca="1" si="42"/>
        <v>-6</v>
      </c>
      <c r="K1668" s="23" t="s">
        <v>7125</v>
      </c>
      <c r="L1668" s="741" t="s">
        <v>522</v>
      </c>
      <c r="M1668" s="741" t="s">
        <v>501</v>
      </c>
      <c r="N1668" s="782" t="s">
        <v>280</v>
      </c>
      <c r="O1668" s="782" t="s">
        <v>7126</v>
      </c>
      <c r="P1668" s="782" t="s">
        <v>763</v>
      </c>
      <c r="Q1668" s="23" t="s">
        <v>7127</v>
      </c>
      <c r="R1668" s="741" t="s">
        <v>214</v>
      </c>
      <c r="S1668" s="741" t="s">
        <v>7128</v>
      </c>
      <c r="T1668" s="745" t="s">
        <v>56</v>
      </c>
      <c r="U1668" s="20" t="s">
        <v>70</v>
      </c>
      <c r="V1668" s="724">
        <v>46076</v>
      </c>
      <c r="W1668" s="796"/>
    </row>
    <row r="1669" spans="1:29" ht="63.75">
      <c r="A1669" s="350">
        <v>1671</v>
      </c>
      <c r="B1669" s="723" t="s">
        <v>7129</v>
      </c>
      <c r="C1669" s="1063">
        <v>46052.387499999997</v>
      </c>
      <c r="D1669" s="724" t="s">
        <v>59</v>
      </c>
      <c r="E1669" s="724" t="s">
        <v>59</v>
      </c>
      <c r="F1669" s="724">
        <v>46094.387499999997</v>
      </c>
      <c r="G1669" s="724"/>
      <c r="H1669" s="724"/>
      <c r="I1669" s="1063">
        <v>46052</v>
      </c>
      <c r="J1669" s="910">
        <f t="shared" ca="1" si="42"/>
        <v>8</v>
      </c>
      <c r="K1669" s="23" t="s">
        <v>7130</v>
      </c>
      <c r="L1669" s="724" t="s">
        <v>572</v>
      </c>
      <c r="M1669" s="724" t="s">
        <v>573</v>
      </c>
      <c r="N1669" s="782" t="s">
        <v>127</v>
      </c>
      <c r="O1669" s="23"/>
      <c r="P1669" s="741"/>
      <c r="Q1669" s="23" t="s">
        <v>7131</v>
      </c>
      <c r="R1669" s="23" t="s">
        <v>214</v>
      </c>
      <c r="S1669" s="741" t="s">
        <v>7132</v>
      </c>
      <c r="T1669" s="745" t="s">
        <v>498</v>
      </c>
      <c r="U1669" s="356" t="s">
        <v>70</v>
      </c>
      <c r="V1669" s="761">
        <v>46053</v>
      </c>
      <c r="W1669" s="796"/>
    </row>
    <row r="1670" spans="1:29" ht="25.5">
      <c r="A1670" s="72">
        <v>1672</v>
      </c>
      <c r="B1670" s="723" t="s">
        <v>7133</v>
      </c>
      <c r="C1670" s="724">
        <v>46041.425694444442</v>
      </c>
      <c r="D1670" s="724" t="s">
        <v>82</v>
      </c>
      <c r="E1670" s="724" t="s">
        <v>82</v>
      </c>
      <c r="F1670" s="724">
        <v>46062.426388888889</v>
      </c>
      <c r="G1670" s="724"/>
      <c r="H1670" s="724"/>
      <c r="I1670" s="724">
        <v>46049.394444444442</v>
      </c>
      <c r="J1670" s="938">
        <f t="shared" ref="J1670:J1702" ca="1" si="43">IF(AND(B1669&lt;&gt;"",E1669&lt;&gt;"",F1669&lt;&gt;""),IF(NETWORKDAYS.INTL(TODAY(),F1669,1,festivos)&gt;=0,NETWORKDAYS.INTL(TODAY(),F1669,1,festivos)-1,NETWORKDAYS.INTL(TODAY(),F1669,1,festivos)+1),"")</f>
        <v>-3</v>
      </c>
      <c r="K1670" s="23" t="s">
        <v>7134</v>
      </c>
      <c r="L1670" s="724" t="s">
        <v>572</v>
      </c>
      <c r="M1670" s="724" t="s">
        <v>573</v>
      </c>
      <c r="N1670" s="782" t="s">
        <v>127</v>
      </c>
      <c r="O1670" s="782"/>
      <c r="P1670" s="782"/>
      <c r="Q1670" s="23" t="s">
        <v>7135</v>
      </c>
      <c r="R1670" s="23" t="s">
        <v>214</v>
      </c>
      <c r="S1670" s="741" t="s">
        <v>5081</v>
      </c>
      <c r="T1670" s="744" t="s">
        <v>7136</v>
      </c>
      <c r="U1670" s="864" t="s">
        <v>418</v>
      </c>
      <c r="V1670" s="261" t="s">
        <v>7137</v>
      </c>
    </row>
    <row r="1671" spans="1:29" ht="25.5">
      <c r="A1671" s="350">
        <v>1673</v>
      </c>
      <c r="B1671" s="723" t="s">
        <v>7138</v>
      </c>
      <c r="C1671" s="724">
        <v>46041.425694444442</v>
      </c>
      <c r="D1671" s="724" t="s">
        <v>82</v>
      </c>
      <c r="E1671" s="724" t="s">
        <v>82</v>
      </c>
      <c r="F1671" s="724">
        <v>46062.425694444442</v>
      </c>
      <c r="G1671" s="724"/>
      <c r="H1671" s="725"/>
      <c r="I1671" s="724">
        <v>46049.394444444442</v>
      </c>
      <c r="J1671" s="938">
        <f t="shared" ca="1" si="43"/>
        <v>-27</v>
      </c>
      <c r="K1671" s="23" t="s">
        <v>4103</v>
      </c>
      <c r="L1671" s="724" t="s">
        <v>572</v>
      </c>
      <c r="M1671" s="724" t="s">
        <v>573</v>
      </c>
      <c r="N1671" s="782" t="s">
        <v>118</v>
      </c>
      <c r="O1671" s="782" t="s">
        <v>268</v>
      </c>
      <c r="P1671" s="782" t="s">
        <v>269</v>
      </c>
      <c r="Q1671" s="23" t="s">
        <v>7139</v>
      </c>
      <c r="R1671" s="1023" t="s">
        <v>214</v>
      </c>
      <c r="S1671" s="72" t="s">
        <v>1442</v>
      </c>
      <c r="T1671" s="744" t="s">
        <v>7136</v>
      </c>
      <c r="U1671" s="864" t="s">
        <v>86</v>
      </c>
      <c r="V1671" s="261" t="s">
        <v>7137</v>
      </c>
    </row>
    <row r="1672" spans="1:29" ht="25.5">
      <c r="A1672" s="72">
        <v>1674</v>
      </c>
      <c r="B1672" s="723" t="s">
        <v>7140</v>
      </c>
      <c r="C1672" s="1063">
        <v>46050.640277777777</v>
      </c>
      <c r="D1672" s="724" t="s">
        <v>529</v>
      </c>
      <c r="E1672" s="724" t="s">
        <v>529</v>
      </c>
      <c r="F1672" s="724">
        <v>46064.640277777777</v>
      </c>
      <c r="G1672" s="724"/>
      <c r="H1672" s="725"/>
      <c r="I1672" s="1063">
        <v>46052</v>
      </c>
      <c r="J1672" s="910">
        <f t="shared" ca="1" si="43"/>
        <v>-27</v>
      </c>
      <c r="K1672" s="23" t="s">
        <v>4185</v>
      </c>
      <c r="L1672" s="724" t="s">
        <v>572</v>
      </c>
      <c r="M1672" s="724" t="s">
        <v>573</v>
      </c>
      <c r="N1672" s="782" t="s">
        <v>144</v>
      </c>
      <c r="O1672" s="782" t="s">
        <v>7141</v>
      </c>
      <c r="P1672" s="782" t="s">
        <v>146</v>
      </c>
      <c r="Q1672" s="23" t="s">
        <v>6660</v>
      </c>
      <c r="R1672" s="23" t="s">
        <v>214</v>
      </c>
      <c r="S1672" s="72" t="s">
        <v>7132</v>
      </c>
      <c r="T1672" s="745" t="s">
        <v>498</v>
      </c>
      <c r="U1672" s="356" t="s">
        <v>70</v>
      </c>
      <c r="V1672" s="761">
        <v>46053</v>
      </c>
    </row>
    <row r="1673" spans="1:29" ht="25.5">
      <c r="A1673" s="350">
        <v>1675</v>
      </c>
      <c r="B1673" s="723" t="s">
        <v>7142</v>
      </c>
      <c r="C1673" s="724">
        <v>46041.424305555556</v>
      </c>
      <c r="D1673" s="724" t="s">
        <v>570</v>
      </c>
      <c r="E1673" s="724" t="s">
        <v>570</v>
      </c>
      <c r="F1673" s="724">
        <v>46062.424305555556</v>
      </c>
      <c r="G1673" s="724"/>
      <c r="H1673" s="725"/>
      <c r="I1673" s="724">
        <v>46049.394444444442</v>
      </c>
      <c r="J1673" s="938">
        <f t="shared" ca="1" si="43"/>
        <v>-25</v>
      </c>
      <c r="K1673" s="23" t="s">
        <v>4103</v>
      </c>
      <c r="L1673" s="783" t="s">
        <v>572</v>
      </c>
      <c r="M1673" s="724" t="s">
        <v>573</v>
      </c>
      <c r="N1673" s="782" t="s">
        <v>118</v>
      </c>
      <c r="O1673" s="782" t="s">
        <v>268</v>
      </c>
      <c r="P1673" s="782" t="s">
        <v>269</v>
      </c>
      <c r="Q1673" s="23" t="s">
        <v>7139</v>
      </c>
      <c r="R1673" s="1023" t="s">
        <v>214</v>
      </c>
      <c r="S1673" s="72" t="s">
        <v>1442</v>
      </c>
      <c r="T1673" s="744" t="s">
        <v>7136</v>
      </c>
      <c r="U1673" s="864" t="s">
        <v>86</v>
      </c>
      <c r="V1673" s="261" t="s">
        <v>7137</v>
      </c>
    </row>
    <row r="1674" spans="1:29" ht="25.5">
      <c r="A1674" s="72">
        <v>1676</v>
      </c>
      <c r="B1674" s="723" t="s">
        <v>7143</v>
      </c>
      <c r="C1674" s="724">
        <v>46041.424305555556</v>
      </c>
      <c r="D1674" s="724" t="s">
        <v>82</v>
      </c>
      <c r="E1674" s="724" t="s">
        <v>82</v>
      </c>
      <c r="F1674" s="724">
        <v>46062.424305555556</v>
      </c>
      <c r="G1674" s="725"/>
      <c r="H1674" s="725"/>
      <c r="I1674" s="724">
        <v>46049.394444444442</v>
      </c>
      <c r="J1674" s="938">
        <f t="shared" ca="1" si="43"/>
        <v>-27</v>
      </c>
      <c r="K1674" s="23" t="s">
        <v>7144</v>
      </c>
      <c r="L1674" s="783" t="s">
        <v>572</v>
      </c>
      <c r="M1674" s="724" t="s">
        <v>573</v>
      </c>
      <c r="N1674" s="782" t="s">
        <v>318</v>
      </c>
      <c r="O1674" s="782" t="s">
        <v>319</v>
      </c>
      <c r="P1674" s="782" t="s">
        <v>320</v>
      </c>
      <c r="Q1674" s="178" t="s">
        <v>7145</v>
      </c>
      <c r="R1674" s="23" t="s">
        <v>322</v>
      </c>
      <c r="S1674" s="72" t="s">
        <v>7146</v>
      </c>
      <c r="T1674" s="744" t="s">
        <v>7136</v>
      </c>
      <c r="U1674" s="864" t="s">
        <v>178</v>
      </c>
      <c r="V1674" s="261" t="s">
        <v>7137</v>
      </c>
    </row>
    <row r="1675" spans="1:29" ht="25.5">
      <c r="A1675" s="350">
        <v>1677</v>
      </c>
      <c r="B1675" s="723" t="s">
        <v>7147</v>
      </c>
      <c r="C1675" s="724">
        <v>46042.417361111111</v>
      </c>
      <c r="D1675" s="724" t="s">
        <v>82</v>
      </c>
      <c r="E1675" s="724" t="s">
        <v>82</v>
      </c>
      <c r="F1675" s="724">
        <v>46063.417361111111</v>
      </c>
      <c r="G1675" s="725"/>
      <c r="H1675" s="725"/>
      <c r="I1675" s="724">
        <v>46049.394444444442</v>
      </c>
      <c r="J1675" s="938">
        <f t="shared" ca="1" si="43"/>
        <v>-27</v>
      </c>
      <c r="K1675" s="23" t="s">
        <v>7148</v>
      </c>
      <c r="L1675" s="783" t="s">
        <v>572</v>
      </c>
      <c r="M1675" s="724" t="s">
        <v>573</v>
      </c>
      <c r="N1675" s="782" t="s">
        <v>347</v>
      </c>
      <c r="O1675" s="782" t="s">
        <v>6695</v>
      </c>
      <c r="P1675" s="782" t="s">
        <v>6696</v>
      </c>
      <c r="Q1675" s="178" t="s">
        <v>7149</v>
      </c>
      <c r="R1675" s="23" t="s">
        <v>67</v>
      </c>
      <c r="S1675" s="72" t="s">
        <v>7150</v>
      </c>
      <c r="T1675" s="744" t="s">
        <v>7136</v>
      </c>
      <c r="U1675" s="864" t="s">
        <v>208</v>
      </c>
      <c r="V1675" s="261" t="s">
        <v>7137</v>
      </c>
    </row>
    <row r="1676" spans="1:29" ht="38.25">
      <c r="A1676" s="72">
        <v>1678</v>
      </c>
      <c r="B1676" s="723" t="s">
        <v>7151</v>
      </c>
      <c r="C1676" s="724">
        <v>46042.560416666667</v>
      </c>
      <c r="D1676" s="724" t="s">
        <v>82</v>
      </c>
      <c r="E1676" s="724" t="s">
        <v>82</v>
      </c>
      <c r="F1676" s="724">
        <v>46063.560416666667</v>
      </c>
      <c r="G1676" s="725"/>
      <c r="H1676" s="724"/>
      <c r="I1676" s="724">
        <v>46049.394444444442</v>
      </c>
      <c r="J1676" s="938">
        <f t="shared" ca="1" si="43"/>
        <v>-26</v>
      </c>
      <c r="K1676" s="23" t="s">
        <v>7152</v>
      </c>
      <c r="L1676" s="783" t="s">
        <v>572</v>
      </c>
      <c r="M1676" s="724" t="s">
        <v>573</v>
      </c>
      <c r="N1676" s="782" t="s">
        <v>167</v>
      </c>
      <c r="O1676" s="782" t="s">
        <v>596</v>
      </c>
      <c r="P1676" s="782" t="s">
        <v>597</v>
      </c>
      <c r="Q1676" s="178" t="s">
        <v>7153</v>
      </c>
      <c r="R1676" s="23" t="s">
        <v>7154</v>
      </c>
      <c r="S1676" s="72" t="s">
        <v>1442</v>
      </c>
      <c r="T1676" s="744" t="s">
        <v>7136</v>
      </c>
      <c r="U1676" s="864" t="s">
        <v>86</v>
      </c>
      <c r="V1676" s="261" t="s">
        <v>7137</v>
      </c>
    </row>
    <row r="1677" spans="1:29" ht="25.5">
      <c r="A1677" s="350">
        <v>1679</v>
      </c>
      <c r="B1677" s="723" t="s">
        <v>7155</v>
      </c>
      <c r="C1677" s="724">
        <v>46042.42083333333</v>
      </c>
      <c r="D1677" s="724" t="s">
        <v>570</v>
      </c>
      <c r="E1677" s="724" t="s">
        <v>570</v>
      </c>
      <c r="F1677" s="724">
        <v>46063.560416666667</v>
      </c>
      <c r="G1677" s="725"/>
      <c r="H1677" s="725"/>
      <c r="I1677" s="724">
        <v>46049.394444444442</v>
      </c>
      <c r="J1677" s="938">
        <f t="shared" ca="1" si="43"/>
        <v>-26</v>
      </c>
      <c r="K1677" s="23" t="s">
        <v>7156</v>
      </c>
      <c r="L1677" s="783" t="s">
        <v>572</v>
      </c>
      <c r="M1677" s="724" t="s">
        <v>573</v>
      </c>
      <c r="N1677" s="782" t="s">
        <v>280</v>
      </c>
      <c r="O1677" s="782" t="s">
        <v>762</v>
      </c>
      <c r="P1677" s="782" t="s">
        <v>763</v>
      </c>
      <c r="Q1677" s="178" t="s">
        <v>7157</v>
      </c>
      <c r="R1677" s="23" t="s">
        <v>322</v>
      </c>
      <c r="S1677" s="72" t="s">
        <v>7158</v>
      </c>
      <c r="T1677" s="744" t="s">
        <v>7136</v>
      </c>
      <c r="U1677" s="864" t="s">
        <v>208</v>
      </c>
      <c r="V1677" s="261" t="s">
        <v>7137</v>
      </c>
    </row>
    <row r="1678" spans="1:29" ht="29.25" customHeight="1">
      <c r="A1678" s="72">
        <v>1680</v>
      </c>
      <c r="B1678" s="723" t="s">
        <v>7159</v>
      </c>
      <c r="C1678" s="724">
        <v>46042.420138888891</v>
      </c>
      <c r="D1678" s="724" t="s">
        <v>570</v>
      </c>
      <c r="E1678" s="724" t="s">
        <v>570</v>
      </c>
      <c r="F1678" s="724">
        <v>46063.560416666667</v>
      </c>
      <c r="G1678" s="724"/>
      <c r="H1678" s="725"/>
      <c r="I1678" s="724">
        <v>46049.394444444442</v>
      </c>
      <c r="J1678" s="938">
        <f t="shared" ca="1" si="43"/>
        <v>-26</v>
      </c>
      <c r="K1678" s="23" t="s">
        <v>7160</v>
      </c>
      <c r="L1678" s="783" t="s">
        <v>572</v>
      </c>
      <c r="M1678" s="724" t="s">
        <v>573</v>
      </c>
      <c r="N1678" s="782" t="s">
        <v>252</v>
      </c>
      <c r="O1678" s="782" t="s">
        <v>1011</v>
      </c>
      <c r="P1678" s="782" t="s">
        <v>1005</v>
      </c>
      <c r="Q1678" s="178" t="s">
        <v>7161</v>
      </c>
      <c r="R1678" s="23" t="s">
        <v>214</v>
      </c>
      <c r="S1678" s="72" t="s">
        <v>1442</v>
      </c>
      <c r="T1678" s="744" t="s">
        <v>7136</v>
      </c>
      <c r="U1678" s="864" t="s">
        <v>86</v>
      </c>
      <c r="V1678" s="261" t="s">
        <v>7137</v>
      </c>
    </row>
    <row r="1679" spans="1:29" ht="25.5">
      <c r="A1679" s="350">
        <v>1681</v>
      </c>
      <c r="B1679" s="723" t="s">
        <v>7162</v>
      </c>
      <c r="C1679" s="724">
        <v>46042.420138888891</v>
      </c>
      <c r="D1679" s="724" t="s">
        <v>82</v>
      </c>
      <c r="E1679" s="724" t="s">
        <v>82</v>
      </c>
      <c r="F1679" s="724">
        <v>46063.560416666667</v>
      </c>
      <c r="G1679" s="725"/>
      <c r="H1679" s="725"/>
      <c r="I1679" s="724">
        <v>46049.394444444442</v>
      </c>
      <c r="J1679" s="938">
        <f t="shared" ca="1" si="43"/>
        <v>-26</v>
      </c>
      <c r="K1679" s="23" t="s">
        <v>7163</v>
      </c>
      <c r="L1679" s="783" t="s">
        <v>572</v>
      </c>
      <c r="M1679" s="724" t="s">
        <v>573</v>
      </c>
      <c r="N1679" s="782" t="s">
        <v>127</v>
      </c>
      <c r="O1679" s="782"/>
      <c r="P1679" s="782"/>
      <c r="Q1679" s="178" t="s">
        <v>7164</v>
      </c>
      <c r="R1679" s="23" t="s">
        <v>214</v>
      </c>
      <c r="S1679" s="72" t="s">
        <v>1120</v>
      </c>
      <c r="T1679" s="744" t="s">
        <v>7136</v>
      </c>
      <c r="U1679" s="864" t="s">
        <v>265</v>
      </c>
      <c r="V1679" s="261" t="s">
        <v>7137</v>
      </c>
      <c r="AB1679" s="405" t="s">
        <v>7165</v>
      </c>
      <c r="AC1679" s="752">
        <v>46052.39063657407</v>
      </c>
    </row>
    <row r="1680" spans="1:29" ht="89.25">
      <c r="A1680" s="72">
        <v>1682</v>
      </c>
      <c r="B1680" s="723" t="s">
        <v>7166</v>
      </c>
      <c r="C1680" s="724">
        <v>46042.420138888891</v>
      </c>
      <c r="D1680" s="724" t="s">
        <v>82</v>
      </c>
      <c r="E1680" s="724" t="s">
        <v>82</v>
      </c>
      <c r="F1680" s="724">
        <v>46063.560416666667</v>
      </c>
      <c r="G1680" s="725"/>
      <c r="H1680" s="725"/>
      <c r="I1680" s="724">
        <v>46049.394444444442</v>
      </c>
      <c r="J1680" s="938">
        <f t="shared" ca="1" si="43"/>
        <v>-26</v>
      </c>
      <c r="K1680" s="23" t="s">
        <v>7167</v>
      </c>
      <c r="L1680" s="783" t="s">
        <v>572</v>
      </c>
      <c r="M1680" s="724" t="s">
        <v>573</v>
      </c>
      <c r="N1680" s="782" t="s">
        <v>232</v>
      </c>
      <c r="O1680" s="782" t="s">
        <v>6265</v>
      </c>
      <c r="P1680" s="782" t="s">
        <v>6266</v>
      </c>
      <c r="Q1680" s="178" t="s">
        <v>7168</v>
      </c>
      <c r="R1680" s="23" t="s">
        <v>67</v>
      </c>
      <c r="S1680" s="72" t="s">
        <v>7169</v>
      </c>
      <c r="T1680" s="744" t="s">
        <v>7136</v>
      </c>
      <c r="U1680" s="864" t="s">
        <v>130</v>
      </c>
      <c r="V1680" s="261" t="s">
        <v>7137</v>
      </c>
      <c r="AB1680" s="405" t="s">
        <v>7170</v>
      </c>
      <c r="AC1680" s="752">
        <v>46052.652673611112</v>
      </c>
    </row>
    <row r="1681" spans="1:29" ht="25.5">
      <c r="A1681" s="350">
        <v>1683</v>
      </c>
      <c r="B1681" s="723" t="s">
        <v>7171</v>
      </c>
      <c r="C1681" s="724">
        <v>46042</v>
      </c>
      <c r="D1681" s="724" t="s">
        <v>82</v>
      </c>
      <c r="E1681" s="724" t="s">
        <v>82</v>
      </c>
      <c r="F1681" s="724">
        <v>46063.560416666667</v>
      </c>
      <c r="G1681" s="725"/>
      <c r="H1681" s="725"/>
      <c r="I1681" s="724">
        <v>46049.394444444442</v>
      </c>
      <c r="J1681" s="938">
        <f t="shared" ca="1" si="43"/>
        <v>-26</v>
      </c>
      <c r="K1681" s="23" t="s">
        <v>7172</v>
      </c>
      <c r="L1681" s="783" t="s">
        <v>572</v>
      </c>
      <c r="M1681" s="724" t="s">
        <v>573</v>
      </c>
      <c r="N1681" s="782" t="s">
        <v>127</v>
      </c>
      <c r="Q1681" s="178" t="s">
        <v>7173</v>
      </c>
      <c r="R1681" s="23" t="s">
        <v>214</v>
      </c>
      <c r="S1681" s="72" t="s">
        <v>1120</v>
      </c>
      <c r="T1681" s="744" t="s">
        <v>7136</v>
      </c>
      <c r="U1681" s="864" t="s">
        <v>265</v>
      </c>
      <c r="V1681" s="261" t="s">
        <v>7137</v>
      </c>
      <c r="AB1681" s="405" t="s">
        <v>7174</v>
      </c>
      <c r="AC1681" s="752">
        <v>46052.651655092588</v>
      </c>
    </row>
    <row r="1682" spans="1:29" ht="25.5">
      <c r="A1682" s="72">
        <v>1684</v>
      </c>
      <c r="B1682" s="723" t="s">
        <v>7175</v>
      </c>
      <c r="C1682" s="724">
        <v>46038.366666666669</v>
      </c>
      <c r="D1682" s="724" t="s">
        <v>547</v>
      </c>
      <c r="E1682" s="724" t="s">
        <v>547</v>
      </c>
      <c r="F1682" s="724">
        <v>46059</v>
      </c>
      <c r="G1682" s="725"/>
      <c r="H1682" s="725"/>
      <c r="I1682" s="724">
        <v>46050</v>
      </c>
      <c r="J1682" s="938">
        <f t="shared" ca="1" si="43"/>
        <v>-26</v>
      </c>
      <c r="K1682" s="23" t="s">
        <v>7176</v>
      </c>
      <c r="L1682" s="783" t="s">
        <v>572</v>
      </c>
      <c r="M1682" s="724" t="s">
        <v>573</v>
      </c>
      <c r="N1682" s="782" t="s">
        <v>159</v>
      </c>
      <c r="O1682" s="782" t="s">
        <v>160</v>
      </c>
      <c r="P1682" s="782" t="s">
        <v>161</v>
      </c>
      <c r="Q1682" s="178" t="s">
        <v>7177</v>
      </c>
      <c r="R1682" s="23" t="s">
        <v>67</v>
      </c>
      <c r="S1682" s="72" t="s">
        <v>7178</v>
      </c>
      <c r="T1682" s="744" t="s">
        <v>7136</v>
      </c>
      <c r="U1682" s="864" t="s">
        <v>418</v>
      </c>
      <c r="V1682" s="261" t="s">
        <v>7137</v>
      </c>
    </row>
    <row r="1683" spans="1:29" ht="25.5">
      <c r="A1683" s="350">
        <v>1685</v>
      </c>
      <c r="B1683" s="723" t="s">
        <v>7179</v>
      </c>
      <c r="C1683" s="1063">
        <v>46049.84375</v>
      </c>
      <c r="D1683" s="724" t="s">
        <v>82</v>
      </c>
      <c r="E1683" s="724" t="s">
        <v>82</v>
      </c>
      <c r="F1683" s="724">
        <v>46070.355555555558</v>
      </c>
      <c r="G1683" s="724"/>
      <c r="H1683" s="724"/>
      <c r="I1683" s="1063">
        <v>46050</v>
      </c>
      <c r="J1683" s="910">
        <f t="shared" ca="1" si="43"/>
        <v>-28</v>
      </c>
      <c r="K1683" s="23" t="s">
        <v>7180</v>
      </c>
      <c r="L1683" s="783" t="s">
        <v>572</v>
      </c>
      <c r="M1683" s="724" t="s">
        <v>573</v>
      </c>
      <c r="N1683" s="782" t="s">
        <v>127</v>
      </c>
      <c r="Q1683" s="178" t="s">
        <v>4183</v>
      </c>
      <c r="R1683" s="23" t="s">
        <v>214</v>
      </c>
      <c r="S1683" s="72" t="s">
        <v>1120</v>
      </c>
      <c r="T1683" s="744" t="s">
        <v>7136</v>
      </c>
      <c r="U1683" s="864" t="s">
        <v>924</v>
      </c>
      <c r="V1683" s="261" t="s">
        <v>7181</v>
      </c>
    </row>
    <row r="1684" spans="1:29" ht="38.25">
      <c r="A1684" s="72">
        <v>1686</v>
      </c>
      <c r="B1684" s="723" t="s">
        <v>7182</v>
      </c>
      <c r="C1684" s="1063">
        <v>46055.588888888888</v>
      </c>
      <c r="D1684" s="724" t="s">
        <v>570</v>
      </c>
      <c r="E1684" s="724" t="s">
        <v>570</v>
      </c>
      <c r="F1684" s="724">
        <v>46070.353472222225</v>
      </c>
      <c r="G1684" s="724"/>
      <c r="H1684" s="724"/>
      <c r="I1684" s="1063">
        <v>46050</v>
      </c>
      <c r="J1684" s="910">
        <f t="shared" ca="1" si="43"/>
        <v>-21</v>
      </c>
      <c r="K1684" s="23" t="s">
        <v>7183</v>
      </c>
      <c r="L1684" s="783" t="s">
        <v>572</v>
      </c>
      <c r="M1684" s="724" t="s">
        <v>573</v>
      </c>
      <c r="N1684" s="782" t="s">
        <v>252</v>
      </c>
      <c r="O1684" s="782" t="s">
        <v>1011</v>
      </c>
      <c r="P1684" s="782" t="s">
        <v>1005</v>
      </c>
      <c r="Q1684" s="178" t="s">
        <v>7184</v>
      </c>
      <c r="R1684" s="23" t="s">
        <v>4830</v>
      </c>
      <c r="T1684" s="744" t="s">
        <v>7136</v>
      </c>
      <c r="U1684" s="864" t="s">
        <v>86</v>
      </c>
      <c r="V1684" s="261" t="s">
        <v>7181</v>
      </c>
    </row>
    <row r="1685" spans="1:29" ht="51">
      <c r="A1685" s="350">
        <v>1687</v>
      </c>
      <c r="B1685" s="723" t="s">
        <v>7185</v>
      </c>
      <c r="C1685" s="1063">
        <v>46049.352083333331</v>
      </c>
      <c r="D1685" s="724" t="s">
        <v>82</v>
      </c>
      <c r="E1685" s="724" t="s">
        <v>82</v>
      </c>
      <c r="F1685" s="724">
        <v>46070.352083333331</v>
      </c>
      <c r="G1685" s="724"/>
      <c r="H1685" s="724"/>
      <c r="I1685" s="1063">
        <v>46050</v>
      </c>
      <c r="J1685" s="910">
        <f t="shared" ca="1" si="43"/>
        <v>-21</v>
      </c>
      <c r="K1685" s="23" t="s">
        <v>7186</v>
      </c>
      <c r="L1685" s="783" t="s">
        <v>572</v>
      </c>
      <c r="M1685" s="724" t="s">
        <v>573</v>
      </c>
      <c r="Q1685" s="178" t="s">
        <v>7187</v>
      </c>
      <c r="R1685" s="23" t="s">
        <v>214</v>
      </c>
      <c r="T1685" s="744" t="s">
        <v>7136</v>
      </c>
      <c r="U1685" s="452" t="s">
        <v>7188</v>
      </c>
      <c r="V1685" s="261" t="s">
        <v>7181</v>
      </c>
    </row>
    <row r="1686" spans="1:29" ht="25.5">
      <c r="A1686" s="72">
        <v>1688</v>
      </c>
      <c r="B1686" s="723" t="s">
        <v>7189</v>
      </c>
      <c r="C1686" s="1063">
        <v>46049.342361111114</v>
      </c>
      <c r="D1686" s="724" t="s">
        <v>82</v>
      </c>
      <c r="E1686" s="724" t="s">
        <v>82</v>
      </c>
      <c r="F1686" s="724">
        <v>46070.342361111114</v>
      </c>
      <c r="G1686" s="724"/>
      <c r="H1686" s="724"/>
      <c r="I1686" s="1063">
        <v>46050</v>
      </c>
      <c r="J1686" s="910">
        <f t="shared" ca="1" si="43"/>
        <v>-21</v>
      </c>
      <c r="K1686" s="23" t="s">
        <v>7190</v>
      </c>
      <c r="L1686" s="783" t="s">
        <v>572</v>
      </c>
      <c r="M1686" s="724" t="s">
        <v>573</v>
      </c>
      <c r="N1686" s="782" t="s">
        <v>232</v>
      </c>
      <c r="O1686" s="782" t="s">
        <v>306</v>
      </c>
      <c r="P1686" s="782" t="s">
        <v>956</v>
      </c>
      <c r="Q1686" s="178" t="s">
        <v>7191</v>
      </c>
      <c r="T1686" s="744" t="s">
        <v>7136</v>
      </c>
      <c r="U1686" s="864" t="s">
        <v>130</v>
      </c>
      <c r="V1686" s="261" t="s">
        <v>7181</v>
      </c>
    </row>
    <row r="1687" spans="1:29" ht="31.5" customHeight="1">
      <c r="A1687" s="350">
        <v>1689</v>
      </c>
      <c r="B1687" s="723" t="s">
        <v>7192</v>
      </c>
      <c r="C1687" s="1063">
        <v>46048.481944444444</v>
      </c>
      <c r="D1687" s="724" t="s">
        <v>570</v>
      </c>
      <c r="E1687" s="724" t="s">
        <v>570</v>
      </c>
      <c r="F1687" s="724">
        <v>46069.481944444444</v>
      </c>
      <c r="G1687" s="724"/>
      <c r="H1687" s="724"/>
      <c r="I1687" s="1063">
        <v>46050</v>
      </c>
      <c r="J1687" s="910">
        <f t="shared" ca="1" si="43"/>
        <v>-21</v>
      </c>
      <c r="K1687" s="23" t="s">
        <v>4793</v>
      </c>
      <c r="L1687" s="783" t="s">
        <v>572</v>
      </c>
      <c r="M1687" s="724" t="s">
        <v>573</v>
      </c>
      <c r="N1687" s="782" t="s">
        <v>1340</v>
      </c>
      <c r="O1687" s="782" t="s">
        <v>1341</v>
      </c>
      <c r="P1687" s="782" t="s">
        <v>1342</v>
      </c>
      <c r="Q1687" s="178" t="s">
        <v>7193</v>
      </c>
      <c r="R1687" s="23" t="s">
        <v>214</v>
      </c>
      <c r="T1687" s="744" t="s">
        <v>7136</v>
      </c>
      <c r="U1687" s="864" t="s">
        <v>86</v>
      </c>
      <c r="V1687" s="261" t="s">
        <v>7181</v>
      </c>
    </row>
    <row r="1688" spans="1:29" ht="25.5">
      <c r="A1688" s="72">
        <v>1690</v>
      </c>
      <c r="B1688" s="723" t="s">
        <v>7194</v>
      </c>
      <c r="C1688" s="1063">
        <v>46048.390972222223</v>
      </c>
      <c r="D1688" s="724" t="s">
        <v>82</v>
      </c>
      <c r="E1688" s="724" t="s">
        <v>82</v>
      </c>
      <c r="F1688" s="724">
        <v>46069.390972222223</v>
      </c>
      <c r="G1688" s="724"/>
      <c r="H1688" s="724"/>
      <c r="I1688" s="1063">
        <v>46050</v>
      </c>
      <c r="J1688" s="910">
        <f t="shared" ca="1" si="43"/>
        <v>-22</v>
      </c>
      <c r="K1688" s="23" t="s">
        <v>7195</v>
      </c>
      <c r="L1688" s="783" t="s">
        <v>572</v>
      </c>
      <c r="M1688" s="724" t="s">
        <v>573</v>
      </c>
      <c r="N1688" s="782" t="s">
        <v>127</v>
      </c>
      <c r="O1688" s="782"/>
      <c r="P1688" s="782"/>
      <c r="Q1688" s="178" t="s">
        <v>7196</v>
      </c>
      <c r="R1688" s="23" t="s">
        <v>214</v>
      </c>
      <c r="S1688" s="72" t="s">
        <v>1120</v>
      </c>
      <c r="T1688" s="744" t="s">
        <v>7136</v>
      </c>
      <c r="U1688" s="864" t="s">
        <v>265</v>
      </c>
      <c r="V1688" s="261" t="s">
        <v>7181</v>
      </c>
    </row>
    <row r="1689" spans="1:29" ht="26.25" thickBot="1">
      <c r="A1689" s="350">
        <v>1691</v>
      </c>
      <c r="B1689" s="107" t="s">
        <v>7197</v>
      </c>
      <c r="C1689" s="1063">
        <v>46050.36041666667</v>
      </c>
      <c r="D1689" s="724" t="s">
        <v>124</v>
      </c>
      <c r="E1689" s="724" t="s">
        <v>124</v>
      </c>
      <c r="F1689" s="724">
        <v>46064.319444444445</v>
      </c>
      <c r="I1689" s="1063">
        <v>46050</v>
      </c>
      <c r="J1689" s="910">
        <f t="shared" ca="1" si="43"/>
        <v>-22</v>
      </c>
      <c r="K1689" s="23" t="s">
        <v>7198</v>
      </c>
      <c r="L1689" s="783" t="s">
        <v>572</v>
      </c>
      <c r="M1689" s="724" t="s">
        <v>573</v>
      </c>
      <c r="N1689" s="782" t="s">
        <v>127</v>
      </c>
      <c r="Q1689" s="178" t="s">
        <v>7199</v>
      </c>
      <c r="R1689" s="23" t="s">
        <v>214</v>
      </c>
      <c r="S1689" s="72" t="s">
        <v>7200</v>
      </c>
      <c r="T1689" s="744" t="s">
        <v>498</v>
      </c>
      <c r="U1689" s="864" t="s">
        <v>4752</v>
      </c>
      <c r="V1689" s="261" t="s">
        <v>7201</v>
      </c>
    </row>
    <row r="1690" spans="1:29" ht="39" thickBot="1">
      <c r="A1690" s="72">
        <v>1692</v>
      </c>
      <c r="B1690" s="107" t="s">
        <v>7202</v>
      </c>
      <c r="C1690" s="1063">
        <v>46049.383333333331</v>
      </c>
      <c r="D1690" s="724" t="s">
        <v>82</v>
      </c>
      <c r="E1690" s="724" t="s">
        <v>82</v>
      </c>
      <c r="F1690" s="724">
        <v>46049.841666666667</v>
      </c>
      <c r="I1690" s="1063">
        <v>46050</v>
      </c>
      <c r="J1690" s="910">
        <f t="shared" ca="1" si="43"/>
        <v>-25</v>
      </c>
      <c r="K1690" s="23" t="s">
        <v>7203</v>
      </c>
      <c r="L1690" s="783" t="s">
        <v>572</v>
      </c>
      <c r="M1690" s="724" t="s">
        <v>573</v>
      </c>
      <c r="N1690" s="782" t="s">
        <v>127</v>
      </c>
      <c r="Q1690" s="178" t="s">
        <v>7204</v>
      </c>
      <c r="R1690" s="23" t="s">
        <v>214</v>
      </c>
      <c r="S1690" s="72" t="s">
        <v>1120</v>
      </c>
      <c r="T1690" s="744" t="s">
        <v>7136</v>
      </c>
      <c r="U1690" s="864" t="s">
        <v>130</v>
      </c>
      <c r="V1690" s="261" t="s">
        <v>7181</v>
      </c>
      <c r="AB1690" s="405" t="s">
        <v>7205</v>
      </c>
      <c r="AC1690" s="752">
        <v>46052.900173611109</v>
      </c>
    </row>
    <row r="1691" spans="1:29" ht="40.5" customHeight="1" thickBot="1">
      <c r="A1691" s="350">
        <v>1693</v>
      </c>
      <c r="B1691" s="107" t="s">
        <v>7206</v>
      </c>
      <c r="C1691" s="1063">
        <v>46043.392361111109</v>
      </c>
      <c r="D1691" s="724" t="s">
        <v>82</v>
      </c>
      <c r="E1691" s="724" t="s">
        <v>82</v>
      </c>
      <c r="F1691" s="724">
        <v>46064.392361111109</v>
      </c>
      <c r="I1691" s="1063">
        <v>46050</v>
      </c>
      <c r="J1691" s="910">
        <f t="shared" ca="1" si="43"/>
        <v>-36</v>
      </c>
      <c r="K1691" s="23" t="s">
        <v>7207</v>
      </c>
      <c r="L1691" s="783" t="s">
        <v>572</v>
      </c>
      <c r="M1691" s="724" t="s">
        <v>573</v>
      </c>
      <c r="N1691" s="782" t="s">
        <v>297</v>
      </c>
      <c r="O1691" s="782" t="s">
        <v>298</v>
      </c>
      <c r="P1691" s="782" t="s">
        <v>299</v>
      </c>
      <c r="Q1691" s="178" t="s">
        <v>7208</v>
      </c>
      <c r="R1691" s="23" t="s">
        <v>67</v>
      </c>
      <c r="S1691" s="72" t="s">
        <v>7209</v>
      </c>
      <c r="T1691" s="744" t="s">
        <v>7136</v>
      </c>
      <c r="U1691" s="864" t="s">
        <v>244</v>
      </c>
      <c r="V1691" s="261" t="s">
        <v>7181</v>
      </c>
    </row>
    <row r="1692" spans="1:29" ht="26.25" thickBot="1">
      <c r="A1692" s="72">
        <v>1694</v>
      </c>
      <c r="B1692" s="107" t="s">
        <v>7210</v>
      </c>
      <c r="C1692" s="1063">
        <v>46042.668055555558</v>
      </c>
      <c r="D1692" s="724" t="s">
        <v>547</v>
      </c>
      <c r="E1692" s="724" t="s">
        <v>547</v>
      </c>
      <c r="F1692" s="724">
        <v>46063.668055555558</v>
      </c>
      <c r="G1692" s="724"/>
      <c r="I1692" s="1063">
        <v>46050</v>
      </c>
      <c r="J1692" s="910">
        <f t="shared" ca="1" si="43"/>
        <v>-25</v>
      </c>
      <c r="K1692" s="23" t="s">
        <v>7211</v>
      </c>
      <c r="L1692" s="783" t="s">
        <v>572</v>
      </c>
      <c r="M1692" s="724" t="s">
        <v>573</v>
      </c>
      <c r="N1692" s="782" t="s">
        <v>118</v>
      </c>
      <c r="O1692" s="782" t="s">
        <v>2417</v>
      </c>
      <c r="P1692" s="782" t="s">
        <v>2418</v>
      </c>
      <c r="Q1692" s="178" t="s">
        <v>7212</v>
      </c>
      <c r="R1692" s="23" t="s">
        <v>138</v>
      </c>
      <c r="S1692" s="72" t="s">
        <v>7213</v>
      </c>
      <c r="T1692" s="744" t="s">
        <v>7136</v>
      </c>
      <c r="U1692" s="864" t="s">
        <v>244</v>
      </c>
      <c r="V1692" s="261" t="s">
        <v>7181</v>
      </c>
    </row>
    <row r="1693" spans="1:29" ht="63.75">
      <c r="A1693" s="350">
        <v>1695</v>
      </c>
      <c r="B1693" s="798" t="s">
        <v>7214</v>
      </c>
      <c r="C1693" s="1069">
        <v>46010.461111111108</v>
      </c>
      <c r="D1693" s="729" t="s">
        <v>529</v>
      </c>
      <c r="E1693" s="729" t="s">
        <v>529</v>
      </c>
      <c r="F1693" s="729">
        <v>46028.461111111108</v>
      </c>
      <c r="G1693" s="729">
        <v>46050.503472222219</v>
      </c>
      <c r="H1693" s="574"/>
      <c r="I1693" s="1069">
        <v>46050</v>
      </c>
      <c r="J1693" s="910">
        <f t="shared" ca="1" si="43"/>
        <v>-26</v>
      </c>
      <c r="K1693" s="23" t="s">
        <v>7215</v>
      </c>
      <c r="L1693" s="783" t="s">
        <v>572</v>
      </c>
      <c r="M1693" s="724" t="s">
        <v>501</v>
      </c>
      <c r="N1693" s="782" t="s">
        <v>127</v>
      </c>
      <c r="Q1693" s="178" t="s">
        <v>7216</v>
      </c>
      <c r="R1693" s="23" t="s">
        <v>138</v>
      </c>
      <c r="S1693" s="72" t="s">
        <v>7217</v>
      </c>
      <c r="T1693" s="744" t="s">
        <v>7136</v>
      </c>
      <c r="U1693" s="864" t="s">
        <v>244</v>
      </c>
      <c r="V1693" s="261" t="s">
        <v>7181</v>
      </c>
    </row>
    <row r="1694" spans="1:29" ht="51">
      <c r="A1694" s="72">
        <v>1696</v>
      </c>
      <c r="B1694" s="723" t="s">
        <v>7218</v>
      </c>
      <c r="C1694" s="1063">
        <v>46010.461111111108</v>
      </c>
      <c r="D1694" s="724" t="s">
        <v>529</v>
      </c>
      <c r="E1694" s="724" t="s">
        <v>529</v>
      </c>
      <c r="F1694" s="724">
        <v>46059.461111111108</v>
      </c>
      <c r="G1694" s="724"/>
      <c r="H1694" s="724"/>
      <c r="I1694" s="1063">
        <v>46050</v>
      </c>
      <c r="J1694" s="910">
        <f t="shared" ca="1" si="43"/>
        <v>-50</v>
      </c>
      <c r="K1694" s="23" t="s">
        <v>7219</v>
      </c>
      <c r="L1694" s="783" t="s">
        <v>572</v>
      </c>
      <c r="M1694" s="724" t="s">
        <v>573</v>
      </c>
      <c r="N1694" s="782" t="s">
        <v>252</v>
      </c>
      <c r="O1694" s="782" t="s">
        <v>1011</v>
      </c>
      <c r="P1694" s="782" t="s">
        <v>1005</v>
      </c>
      <c r="Q1694" s="23" t="s">
        <v>7220</v>
      </c>
      <c r="R1694" s="23" t="s">
        <v>214</v>
      </c>
      <c r="S1694" s="72" t="s">
        <v>7221</v>
      </c>
      <c r="T1694" s="744" t="s">
        <v>498</v>
      </c>
      <c r="U1694" s="452" t="s">
        <v>1442</v>
      </c>
      <c r="V1694" s="261" t="s">
        <v>7181</v>
      </c>
    </row>
    <row r="1695" spans="1:29" ht="38.25">
      <c r="A1695" s="350">
        <v>1697</v>
      </c>
      <c r="B1695" s="723" t="s">
        <v>7222</v>
      </c>
      <c r="C1695" s="1063">
        <v>45728.460416666669</v>
      </c>
      <c r="D1695" s="724" t="s">
        <v>547</v>
      </c>
      <c r="E1695" s="724" t="s">
        <v>547</v>
      </c>
      <c r="F1695" s="724">
        <v>45750.460416666669</v>
      </c>
      <c r="G1695" s="725"/>
      <c r="H1695" s="724"/>
      <c r="I1695" s="1063">
        <v>46050</v>
      </c>
      <c r="J1695" s="910">
        <f t="shared" ca="1" si="43"/>
        <v>-28</v>
      </c>
      <c r="K1695" s="23" t="s">
        <v>7223</v>
      </c>
      <c r="L1695" s="783" t="s">
        <v>572</v>
      </c>
      <c r="M1695" s="724" t="s">
        <v>573</v>
      </c>
      <c r="N1695" s="782" t="s">
        <v>63</v>
      </c>
      <c r="O1695" s="782" t="s">
        <v>64</v>
      </c>
      <c r="P1695" s="782" t="s">
        <v>450</v>
      </c>
      <c r="Q1695" s="178" t="s">
        <v>1332</v>
      </c>
      <c r="R1695" s="72" t="s">
        <v>67</v>
      </c>
      <c r="S1695" s="72" t="s">
        <v>7224</v>
      </c>
      <c r="T1695" s="744" t="s">
        <v>7136</v>
      </c>
      <c r="U1695" s="452" t="s">
        <v>208</v>
      </c>
      <c r="V1695" s="261" t="s">
        <v>7181</v>
      </c>
    </row>
    <row r="1696" spans="1:29" ht="25.5">
      <c r="A1696" s="72">
        <v>1698</v>
      </c>
      <c r="B1696" s="723" t="s">
        <v>7225</v>
      </c>
      <c r="C1696" s="1063">
        <v>46048.417361111111</v>
      </c>
      <c r="D1696" s="724" t="s">
        <v>82</v>
      </c>
      <c r="E1696" s="724" t="s">
        <v>82</v>
      </c>
      <c r="F1696" s="724">
        <v>46069.417361111111</v>
      </c>
      <c r="G1696" s="724"/>
      <c r="H1696" s="724"/>
      <c r="I1696" s="1063">
        <v>46050</v>
      </c>
      <c r="J1696" s="910">
        <f t="shared" ca="1" si="43"/>
        <v>-234</v>
      </c>
      <c r="K1696" s="23" t="s">
        <v>7226</v>
      </c>
      <c r="L1696" s="783" t="s">
        <v>572</v>
      </c>
      <c r="M1696" s="724" t="s">
        <v>573</v>
      </c>
      <c r="N1696" s="782" t="s">
        <v>127</v>
      </c>
      <c r="Q1696" s="178" t="s">
        <v>1202</v>
      </c>
      <c r="R1696" s="23" t="s">
        <v>214</v>
      </c>
      <c r="T1696" s="744" t="s">
        <v>69</v>
      </c>
      <c r="U1696" s="452" t="s">
        <v>4088</v>
      </c>
      <c r="V1696" s="261" t="s">
        <v>7181</v>
      </c>
    </row>
    <row r="1697" spans="1:22" ht="51">
      <c r="A1697" s="350">
        <v>1699</v>
      </c>
      <c r="B1697" s="723" t="s">
        <v>7227</v>
      </c>
      <c r="C1697" s="1063">
        <v>46041.438194444447</v>
      </c>
      <c r="D1697" s="724" t="s">
        <v>82</v>
      </c>
      <c r="E1697" s="724" t="s">
        <v>82</v>
      </c>
      <c r="F1697" s="724">
        <v>46062.438194444447</v>
      </c>
      <c r="G1697" s="725"/>
      <c r="H1697" s="724"/>
      <c r="I1697" s="1063">
        <v>46051</v>
      </c>
      <c r="J1697" s="910">
        <f t="shared" ca="1" si="43"/>
        <v>-22</v>
      </c>
      <c r="K1697" s="23" t="s">
        <v>7228</v>
      </c>
      <c r="L1697" s="783" t="s">
        <v>572</v>
      </c>
      <c r="M1697" s="724" t="s">
        <v>573</v>
      </c>
      <c r="N1697" s="782" t="s">
        <v>159</v>
      </c>
      <c r="O1697" s="782" t="s">
        <v>160</v>
      </c>
      <c r="P1697" s="782" t="s">
        <v>161</v>
      </c>
      <c r="Q1697" s="178" t="s">
        <v>7229</v>
      </c>
      <c r="R1697" s="72" t="s">
        <v>322</v>
      </c>
      <c r="S1697" s="72" t="s">
        <v>7230</v>
      </c>
      <c r="T1697" s="744" t="s">
        <v>56</v>
      </c>
      <c r="U1697" s="452" t="s">
        <v>265</v>
      </c>
      <c r="V1697" s="261" t="s">
        <v>7181</v>
      </c>
    </row>
    <row r="1698" spans="1:22" ht="63.75">
      <c r="A1698" s="72">
        <v>1700</v>
      </c>
      <c r="B1698" s="723" t="s">
        <v>7231</v>
      </c>
      <c r="C1698" s="1063">
        <v>46041.45</v>
      </c>
      <c r="D1698" s="724" t="s">
        <v>82</v>
      </c>
      <c r="E1698" s="724" t="s">
        <v>82</v>
      </c>
      <c r="F1698" s="724">
        <v>46062.45</v>
      </c>
      <c r="G1698" s="725"/>
      <c r="H1698" s="724"/>
      <c r="I1698" s="1063">
        <v>46051</v>
      </c>
      <c r="J1698" s="910">
        <f t="shared" ca="1" si="43"/>
        <v>-27</v>
      </c>
      <c r="K1698" s="23" t="s">
        <v>7232</v>
      </c>
      <c r="L1698" s="783" t="s">
        <v>572</v>
      </c>
      <c r="M1698" s="724" t="s">
        <v>573</v>
      </c>
      <c r="N1698" s="782" t="s">
        <v>159</v>
      </c>
      <c r="O1698" s="782" t="s">
        <v>160</v>
      </c>
      <c r="P1698" s="782" t="s">
        <v>5496</v>
      </c>
      <c r="Q1698" s="178" t="s">
        <v>7233</v>
      </c>
      <c r="R1698" s="72" t="s">
        <v>322</v>
      </c>
      <c r="S1698" s="72" t="s">
        <v>7234</v>
      </c>
      <c r="T1698" s="744" t="s">
        <v>498</v>
      </c>
      <c r="U1698" s="452" t="s">
        <v>1442</v>
      </c>
      <c r="V1698" s="261" t="s">
        <v>7201</v>
      </c>
    </row>
    <row r="1699" spans="1:22" ht="63.75">
      <c r="A1699" s="350">
        <v>1701</v>
      </c>
      <c r="B1699" s="723" t="s">
        <v>7235</v>
      </c>
      <c r="C1699" s="724">
        <v>46050.880555555559</v>
      </c>
      <c r="D1699" s="724" t="s">
        <v>82</v>
      </c>
      <c r="E1699" s="724" t="s">
        <v>82</v>
      </c>
      <c r="F1699" s="724">
        <v>46065.482638888891</v>
      </c>
      <c r="G1699" s="724"/>
      <c r="H1699" s="799"/>
      <c r="I1699" s="724">
        <v>46051</v>
      </c>
      <c r="J1699" s="938">
        <f t="shared" ca="1" si="43"/>
        <v>-27</v>
      </c>
      <c r="K1699" s="23" t="s">
        <v>7236</v>
      </c>
      <c r="L1699" s="783" t="s">
        <v>572</v>
      </c>
      <c r="M1699" s="724" t="s">
        <v>573</v>
      </c>
      <c r="N1699" s="782" t="s">
        <v>7237</v>
      </c>
      <c r="Q1699" s="178" t="s">
        <v>7238</v>
      </c>
      <c r="R1699" s="72" t="s">
        <v>214</v>
      </c>
      <c r="T1699" s="744" t="s">
        <v>56</v>
      </c>
      <c r="U1699" s="452" t="s">
        <v>7239</v>
      </c>
      <c r="V1699" s="261" t="s">
        <v>7240</v>
      </c>
    </row>
    <row r="1700" spans="1:22" ht="25.5">
      <c r="A1700" s="72">
        <v>1702</v>
      </c>
      <c r="B1700" s="723" t="s">
        <v>7241</v>
      </c>
      <c r="C1700" s="724">
        <v>46043.415277777778</v>
      </c>
      <c r="D1700" s="724" t="s">
        <v>82</v>
      </c>
      <c r="E1700" s="724" t="s">
        <v>82</v>
      </c>
      <c r="F1700" s="724">
        <v>46064.415277777778</v>
      </c>
      <c r="G1700" s="724"/>
      <c r="H1700" s="725"/>
      <c r="I1700" s="724">
        <v>46051</v>
      </c>
      <c r="J1700" s="938">
        <f t="shared" ca="1" si="43"/>
        <v>-24</v>
      </c>
      <c r="K1700" s="23" t="s">
        <v>7242</v>
      </c>
      <c r="L1700" s="783" t="s">
        <v>572</v>
      </c>
      <c r="M1700" s="724" t="s">
        <v>573</v>
      </c>
      <c r="N1700" s="782" t="s">
        <v>50</v>
      </c>
      <c r="O1700" s="782" t="s">
        <v>5796</v>
      </c>
      <c r="P1700" s="782" t="s">
        <v>5797</v>
      </c>
      <c r="Q1700" s="178" t="s">
        <v>7243</v>
      </c>
      <c r="R1700" s="72" t="s">
        <v>322</v>
      </c>
      <c r="S1700" s="72" t="s">
        <v>7244</v>
      </c>
      <c r="T1700" s="744" t="s">
        <v>56</v>
      </c>
      <c r="U1700" s="452" t="s">
        <v>385</v>
      </c>
      <c r="V1700" s="261" t="s">
        <v>7245</v>
      </c>
    </row>
    <row r="1701" spans="1:22" ht="25.5">
      <c r="A1701" s="350">
        <v>1703</v>
      </c>
      <c r="B1701" s="723" t="s">
        <v>7246</v>
      </c>
      <c r="C1701" s="1063">
        <v>46050.37222222222</v>
      </c>
      <c r="D1701" s="724" t="s">
        <v>82</v>
      </c>
      <c r="E1701" s="724" t="s">
        <v>82</v>
      </c>
      <c r="F1701" s="724">
        <v>46071.37222222222</v>
      </c>
      <c r="G1701" s="725"/>
      <c r="H1701" s="724"/>
      <c r="I1701" s="1063">
        <v>46051</v>
      </c>
      <c r="J1701" s="910">
        <f t="shared" ca="1" si="43"/>
        <v>-25</v>
      </c>
      <c r="K1701" s="23" t="s">
        <v>7247</v>
      </c>
      <c r="L1701" s="783" t="s">
        <v>572</v>
      </c>
      <c r="M1701" s="724" t="s">
        <v>573</v>
      </c>
      <c r="N1701" s="782" t="s">
        <v>127</v>
      </c>
      <c r="Q1701" s="317" t="s">
        <v>7248</v>
      </c>
      <c r="R1701" s="72" t="s">
        <v>214</v>
      </c>
      <c r="T1701" s="744" t="s">
        <v>56</v>
      </c>
      <c r="U1701" s="452" t="s">
        <v>244</v>
      </c>
      <c r="V1701" s="261" t="s">
        <v>7249</v>
      </c>
    </row>
    <row r="1702" spans="1:22" ht="76.5">
      <c r="A1702" s="72">
        <v>1704</v>
      </c>
      <c r="B1702" s="723" t="s">
        <v>7250</v>
      </c>
      <c r="C1702" s="1063">
        <v>45791.669444444444</v>
      </c>
      <c r="D1702" s="724" t="s">
        <v>4150</v>
      </c>
      <c r="E1702" s="724" t="s">
        <v>4150</v>
      </c>
      <c r="F1702" s="724">
        <v>45805.669444444444</v>
      </c>
      <c r="G1702" s="725"/>
      <c r="H1702" s="724"/>
      <c r="I1702" s="1063">
        <v>46051</v>
      </c>
      <c r="J1702" s="910">
        <f t="shared" ca="1" si="43"/>
        <v>-20</v>
      </c>
      <c r="K1702" s="23" t="s">
        <v>7251</v>
      </c>
      <c r="L1702" s="783" t="s">
        <v>572</v>
      </c>
      <c r="M1702" s="724" t="s">
        <v>501</v>
      </c>
      <c r="N1702" s="782" t="s">
        <v>127</v>
      </c>
      <c r="Q1702" s="178" t="s">
        <v>7252</v>
      </c>
      <c r="R1702" s="72" t="s">
        <v>214</v>
      </c>
      <c r="T1702" s="744" t="s">
        <v>56</v>
      </c>
      <c r="U1702" s="452" t="s">
        <v>2804</v>
      </c>
      <c r="V1702" s="261" t="s">
        <v>7249</v>
      </c>
    </row>
    <row r="1703" spans="1:22" ht="25.5">
      <c r="A1703" s="350">
        <v>1705</v>
      </c>
      <c r="B1703" s="723" t="s">
        <v>7253</v>
      </c>
      <c r="C1703" s="724">
        <v>46051.481944444444</v>
      </c>
      <c r="D1703" s="724" t="s">
        <v>82</v>
      </c>
      <c r="E1703" s="724" t="s">
        <v>82</v>
      </c>
      <c r="F1703" s="724">
        <v>46064.435416666667</v>
      </c>
      <c r="G1703" s="724"/>
      <c r="H1703" s="724"/>
      <c r="I1703" s="724">
        <v>46051</v>
      </c>
      <c r="J1703" s="938">
        <f t="shared" ref="J1703:J1745" ca="1" si="44">IF(AND(B1702&lt;&gt;"",E1702&lt;&gt;"",F1702&lt;&gt;""),IF(NETWORKDAYS.INTL(TODAY(),F1702,1,festivos)&gt;=0,NETWORKDAYS.INTL(TODAY(),F1702,1,festivos)-1,NETWORKDAYS.INTL(TODAY(),F1702,1,festivos)+1),"")</f>
        <v>-198</v>
      </c>
      <c r="K1703" s="23" t="s">
        <v>7254</v>
      </c>
      <c r="L1703" s="783" t="s">
        <v>572</v>
      </c>
      <c r="M1703" s="724" t="s">
        <v>573</v>
      </c>
      <c r="N1703" s="782" t="s">
        <v>280</v>
      </c>
      <c r="O1703" s="782" t="s">
        <v>762</v>
      </c>
      <c r="P1703" s="782" t="s">
        <v>763</v>
      </c>
      <c r="Q1703" s="178" t="s">
        <v>7255</v>
      </c>
      <c r="R1703" s="72" t="s">
        <v>322</v>
      </c>
      <c r="S1703" s="72" t="s">
        <v>7256</v>
      </c>
      <c r="T1703" s="744" t="s">
        <v>56</v>
      </c>
      <c r="U1703" s="452" t="s">
        <v>385</v>
      </c>
      <c r="V1703" s="261" t="s">
        <v>7245</v>
      </c>
    </row>
    <row r="1704" spans="1:22" ht="25.5">
      <c r="A1704" s="72">
        <v>1706</v>
      </c>
      <c r="B1704" s="723" t="s">
        <v>7257</v>
      </c>
      <c r="C1704" s="1063">
        <v>46043.427777777775</v>
      </c>
      <c r="D1704" s="724" t="s">
        <v>570</v>
      </c>
      <c r="E1704" s="724" t="s">
        <v>570</v>
      </c>
      <c r="F1704" s="724">
        <v>46064.427777777775</v>
      </c>
      <c r="G1704" s="724"/>
      <c r="H1704" s="725"/>
      <c r="I1704" s="1063">
        <v>46051</v>
      </c>
      <c r="J1704" s="910">
        <f t="shared" ca="1" si="44"/>
        <v>-25</v>
      </c>
      <c r="K1704" s="23" t="s">
        <v>5807</v>
      </c>
      <c r="L1704" s="783" t="s">
        <v>572</v>
      </c>
      <c r="M1704" s="724" t="s">
        <v>573</v>
      </c>
      <c r="N1704" s="782" t="s">
        <v>127</v>
      </c>
      <c r="Q1704" s="178" t="s">
        <v>1332</v>
      </c>
      <c r="R1704" s="72" t="s">
        <v>322</v>
      </c>
      <c r="S1704" s="72" t="s">
        <v>7258</v>
      </c>
      <c r="T1704" s="744" t="s">
        <v>56</v>
      </c>
      <c r="U1704" s="452" t="s">
        <v>2804</v>
      </c>
      <c r="V1704" s="261" t="s">
        <v>7249</v>
      </c>
    </row>
    <row r="1705" spans="1:22" ht="25.5">
      <c r="A1705" s="350">
        <v>1707</v>
      </c>
      <c r="B1705" s="723" t="s">
        <v>7259</v>
      </c>
      <c r="C1705" s="1063">
        <v>46045.362500000003</v>
      </c>
      <c r="D1705" s="724" t="s">
        <v>82</v>
      </c>
      <c r="E1705" s="724" t="s">
        <v>82</v>
      </c>
      <c r="F1705" s="724">
        <v>46066.362500000003</v>
      </c>
      <c r="G1705" s="725"/>
      <c r="H1705" s="724"/>
      <c r="I1705" s="1063">
        <v>46051</v>
      </c>
      <c r="J1705" s="910">
        <f t="shared" ca="1" si="44"/>
        <v>-25</v>
      </c>
      <c r="K1705" s="23" t="s">
        <v>7260</v>
      </c>
      <c r="L1705" s="783" t="s">
        <v>572</v>
      </c>
      <c r="M1705" s="724" t="s">
        <v>573</v>
      </c>
      <c r="N1705" s="782" t="s">
        <v>127</v>
      </c>
      <c r="Q1705" s="178" t="s">
        <v>4183</v>
      </c>
      <c r="R1705" s="72" t="s">
        <v>4830</v>
      </c>
      <c r="T1705" s="744" t="s">
        <v>56</v>
      </c>
      <c r="U1705" s="864" t="s">
        <v>130</v>
      </c>
      <c r="V1705" s="261" t="s">
        <v>7249</v>
      </c>
    </row>
    <row r="1706" spans="1:22" ht="25.5">
      <c r="A1706" s="72">
        <v>1708</v>
      </c>
      <c r="B1706" s="723" t="s">
        <v>7261</v>
      </c>
      <c r="C1706" s="1063">
        <v>46043.434027777781</v>
      </c>
      <c r="D1706" s="724" t="s">
        <v>570</v>
      </c>
      <c r="E1706" s="724" t="s">
        <v>570</v>
      </c>
      <c r="F1706" s="724">
        <v>46064.434027777781</v>
      </c>
      <c r="G1706" s="799"/>
      <c r="H1706" s="725"/>
      <c r="I1706" s="1063">
        <v>46051</v>
      </c>
      <c r="J1706" s="910">
        <f t="shared" ca="1" si="44"/>
        <v>-23</v>
      </c>
      <c r="K1706" s="23" t="s">
        <v>7262</v>
      </c>
      <c r="L1706" s="783" t="s">
        <v>572</v>
      </c>
      <c r="M1706" s="724" t="s">
        <v>573</v>
      </c>
      <c r="N1706" s="782" t="s">
        <v>63</v>
      </c>
      <c r="O1706" s="782" t="s">
        <v>64</v>
      </c>
      <c r="P1706" s="782" t="s">
        <v>65</v>
      </c>
      <c r="Q1706" s="178" t="s">
        <v>7135</v>
      </c>
      <c r="R1706" s="72" t="s">
        <v>214</v>
      </c>
      <c r="T1706" s="744" t="s">
        <v>56</v>
      </c>
      <c r="U1706" s="864" t="s">
        <v>86</v>
      </c>
      <c r="V1706" s="261" t="s">
        <v>7249</v>
      </c>
    </row>
    <row r="1707" spans="1:22" ht="38.25">
      <c r="A1707" s="350">
        <v>1709</v>
      </c>
      <c r="B1707" s="723" t="s">
        <v>7263</v>
      </c>
      <c r="C1707" s="1063">
        <v>46051.53402777778</v>
      </c>
      <c r="D1707" s="724" t="s">
        <v>82</v>
      </c>
      <c r="E1707" s="724" t="s">
        <v>82</v>
      </c>
      <c r="F1707" s="724">
        <v>46064.503472222219</v>
      </c>
      <c r="G1707" s="724"/>
      <c r="H1707" s="724"/>
      <c r="I1707" s="1063">
        <v>46051</v>
      </c>
      <c r="J1707" s="910">
        <f t="shared" ca="1" si="44"/>
        <v>-25</v>
      </c>
      <c r="K1707" s="23" t="s">
        <v>7072</v>
      </c>
      <c r="L1707" s="783" t="s">
        <v>572</v>
      </c>
      <c r="M1707" s="724" t="s">
        <v>573</v>
      </c>
      <c r="N1707" s="782" t="s">
        <v>118</v>
      </c>
      <c r="O1707" s="782" t="s">
        <v>119</v>
      </c>
      <c r="P1707" s="782" t="s">
        <v>247</v>
      </c>
      <c r="Q1707" s="178" t="s">
        <v>7264</v>
      </c>
      <c r="R1707" s="72" t="s">
        <v>138</v>
      </c>
      <c r="S1707" s="72" t="s">
        <v>7265</v>
      </c>
      <c r="T1707" s="744" t="s">
        <v>56</v>
      </c>
      <c r="U1707" s="864" t="s">
        <v>418</v>
      </c>
      <c r="V1707" s="261" t="s">
        <v>7249</v>
      </c>
    </row>
    <row r="1708" spans="1:22" ht="25.5">
      <c r="A1708" s="72">
        <v>1710</v>
      </c>
      <c r="B1708" s="723" t="s">
        <v>7266</v>
      </c>
      <c r="C1708" s="1063">
        <v>46043.495138888888</v>
      </c>
      <c r="D1708" s="724" t="s">
        <v>82</v>
      </c>
      <c r="E1708" s="724" t="s">
        <v>82</v>
      </c>
      <c r="F1708" s="724">
        <v>46064.495138888888</v>
      </c>
      <c r="G1708" s="724"/>
      <c r="H1708" s="725"/>
      <c r="I1708" s="1063">
        <v>46051</v>
      </c>
      <c r="J1708" s="910">
        <f t="shared" ca="1" si="44"/>
        <v>-25</v>
      </c>
      <c r="K1708" s="23" t="s">
        <v>1441</v>
      </c>
      <c r="L1708" s="783" t="s">
        <v>572</v>
      </c>
      <c r="M1708" s="724" t="s">
        <v>573</v>
      </c>
      <c r="N1708" s="782" t="s">
        <v>252</v>
      </c>
      <c r="O1708" s="782" t="s">
        <v>1011</v>
      </c>
      <c r="P1708" s="782" t="s">
        <v>1005</v>
      </c>
      <c r="Q1708" s="178" t="s">
        <v>7267</v>
      </c>
      <c r="R1708" s="72" t="s">
        <v>214</v>
      </c>
      <c r="S1708" s="72" t="s">
        <v>5679</v>
      </c>
      <c r="T1708" s="744" t="s">
        <v>498</v>
      </c>
      <c r="U1708" s="864" t="s">
        <v>1442</v>
      </c>
      <c r="V1708" s="261" t="s">
        <v>7249</v>
      </c>
    </row>
    <row r="1709" spans="1:22" ht="25.5">
      <c r="A1709" s="350">
        <v>1711</v>
      </c>
      <c r="B1709" s="723" t="s">
        <v>7268</v>
      </c>
      <c r="C1709" s="1063">
        <v>46050.638888888891</v>
      </c>
      <c r="D1709" s="724" t="s">
        <v>529</v>
      </c>
      <c r="E1709" s="724" t="s">
        <v>529</v>
      </c>
      <c r="F1709" s="724">
        <v>46064.638888888891</v>
      </c>
      <c r="G1709" s="724"/>
      <c r="H1709" s="725"/>
      <c r="I1709" s="1063">
        <v>46052</v>
      </c>
      <c r="J1709" s="910">
        <f t="shared" ca="1" si="44"/>
        <v>-25</v>
      </c>
      <c r="K1709" s="23" t="s">
        <v>4185</v>
      </c>
      <c r="L1709" s="783" t="s">
        <v>572</v>
      </c>
      <c r="M1709" s="724" t="s">
        <v>573</v>
      </c>
      <c r="N1709" s="782" t="s">
        <v>252</v>
      </c>
      <c r="O1709" s="782" t="s">
        <v>7269</v>
      </c>
      <c r="P1709" s="782" t="s">
        <v>1523</v>
      </c>
      <c r="Q1709" s="178" t="s">
        <v>6660</v>
      </c>
      <c r="R1709" s="23" t="s">
        <v>214</v>
      </c>
      <c r="S1709" s="72" t="s">
        <v>7132</v>
      </c>
      <c r="T1709" s="744" t="s">
        <v>498</v>
      </c>
      <c r="U1709" s="864" t="s">
        <v>70</v>
      </c>
      <c r="V1709" s="261">
        <v>46053</v>
      </c>
    </row>
    <row r="1710" spans="1:22" ht="38.25">
      <c r="A1710" s="72">
        <v>1712</v>
      </c>
      <c r="B1710" s="723" t="s">
        <v>7270</v>
      </c>
      <c r="C1710" s="1063">
        <v>46053.320833333331</v>
      </c>
      <c r="D1710" s="724" t="s">
        <v>529</v>
      </c>
      <c r="E1710" s="724" t="s">
        <v>529</v>
      </c>
      <c r="F1710" s="724">
        <v>46065.651388888888</v>
      </c>
      <c r="G1710" s="724"/>
      <c r="H1710" s="724"/>
      <c r="I1710" s="1063">
        <v>46055</v>
      </c>
      <c r="J1710" s="910">
        <f t="shared" ca="1" si="44"/>
        <v>-25</v>
      </c>
      <c r="K1710" s="23" t="s">
        <v>7271</v>
      </c>
      <c r="L1710" s="783" t="s">
        <v>572</v>
      </c>
      <c r="M1710" s="724" t="s">
        <v>573</v>
      </c>
      <c r="N1710" s="782" t="s">
        <v>867</v>
      </c>
      <c r="O1710" s="782" t="s">
        <v>7272</v>
      </c>
      <c r="P1710" s="782" t="s">
        <v>943</v>
      </c>
      <c r="Q1710" s="178" t="s">
        <v>7273</v>
      </c>
      <c r="R1710" s="23" t="s">
        <v>214</v>
      </c>
      <c r="S1710" s="72" t="s">
        <v>7132</v>
      </c>
      <c r="T1710" s="744" t="s">
        <v>69</v>
      </c>
      <c r="U1710" s="866" t="s">
        <v>4088</v>
      </c>
      <c r="V1710" s="261">
        <v>46055</v>
      </c>
    </row>
    <row r="1711" spans="1:22" ht="38.25">
      <c r="A1711" s="350">
        <v>1713</v>
      </c>
      <c r="B1711" s="723" t="s">
        <v>7274</v>
      </c>
      <c r="C1711" s="1065">
        <v>46056.448611111111</v>
      </c>
      <c r="D1711" s="806" t="s">
        <v>529</v>
      </c>
      <c r="E1711" s="806" t="s">
        <v>529</v>
      </c>
      <c r="F1711" s="806">
        <v>46069.584722222222</v>
      </c>
      <c r="G1711" s="724"/>
      <c r="H1711" s="724"/>
      <c r="I1711" s="1065">
        <v>46056</v>
      </c>
      <c r="J1711" s="910">
        <f t="shared" ca="1" si="44"/>
        <v>-24</v>
      </c>
      <c r="K1711" s="808" t="s">
        <v>7275</v>
      </c>
      <c r="L1711" s="745" t="s">
        <v>572</v>
      </c>
      <c r="M1711" s="741" t="s">
        <v>501</v>
      </c>
      <c r="N1711" s="741" t="s">
        <v>347</v>
      </c>
      <c r="O1711" s="741" t="s">
        <v>7276</v>
      </c>
      <c r="P1711" s="741" t="s">
        <v>7276</v>
      </c>
      <c r="Q1711" s="178" t="s">
        <v>7277</v>
      </c>
      <c r="R1711" s="741" t="s">
        <v>214</v>
      </c>
      <c r="S1711" s="72" t="s">
        <v>7132</v>
      </c>
      <c r="T1711" s="744" t="s">
        <v>69</v>
      </c>
      <c r="U1711" s="864" t="s">
        <v>70</v>
      </c>
      <c r="V1711" s="261">
        <v>46056</v>
      </c>
    </row>
    <row r="1712" spans="1:22" ht="25.5">
      <c r="A1712" s="72">
        <v>1714</v>
      </c>
      <c r="B1712" s="723" t="s">
        <v>7278</v>
      </c>
      <c r="C1712" s="1065">
        <v>46056.460416666669</v>
      </c>
      <c r="D1712" s="806" t="s">
        <v>529</v>
      </c>
      <c r="E1712" s="806" t="s">
        <v>529</v>
      </c>
      <c r="F1712" s="806">
        <v>46069.580555555556</v>
      </c>
      <c r="G1712" s="724"/>
      <c r="H1712" s="724"/>
      <c r="I1712" s="1065">
        <v>46056</v>
      </c>
      <c r="J1712" s="910">
        <f t="shared" ca="1" si="44"/>
        <v>-22</v>
      </c>
      <c r="K1712" s="808" t="s">
        <v>7279</v>
      </c>
      <c r="L1712" s="745" t="s">
        <v>572</v>
      </c>
      <c r="M1712" s="741" t="s">
        <v>501</v>
      </c>
      <c r="N1712" s="741" t="s">
        <v>134</v>
      </c>
      <c r="O1712" s="741" t="s">
        <v>7280</v>
      </c>
      <c r="P1712" s="741" t="s">
        <v>134</v>
      </c>
      <c r="Q1712" s="178" t="s">
        <v>7281</v>
      </c>
      <c r="R1712" s="741" t="s">
        <v>214</v>
      </c>
      <c r="S1712" s="72" t="s">
        <v>7132</v>
      </c>
      <c r="T1712" s="744" t="s">
        <v>69</v>
      </c>
      <c r="U1712" s="864" t="s">
        <v>70</v>
      </c>
      <c r="V1712" s="261">
        <v>46056</v>
      </c>
    </row>
    <row r="1713" spans="1:23" ht="25.5">
      <c r="A1713" s="350">
        <v>1715</v>
      </c>
      <c r="B1713" s="723" t="s">
        <v>7282</v>
      </c>
      <c r="C1713" s="1065">
        <v>46049.460416666669</v>
      </c>
      <c r="D1713" s="806" t="s">
        <v>529</v>
      </c>
      <c r="E1713" s="806" t="s">
        <v>529</v>
      </c>
      <c r="F1713" s="806">
        <v>46063.460416666669</v>
      </c>
      <c r="G1713" s="724"/>
      <c r="H1713" s="724"/>
      <c r="I1713" s="1063">
        <v>46057.618055555555</v>
      </c>
      <c r="J1713" s="910">
        <f t="shared" ca="1" si="44"/>
        <v>-22</v>
      </c>
      <c r="K1713" s="808" t="s">
        <v>7283</v>
      </c>
      <c r="L1713" s="745" t="s">
        <v>572</v>
      </c>
      <c r="M1713" s="741" t="s">
        <v>573</v>
      </c>
      <c r="N1713" s="741" t="s">
        <v>152</v>
      </c>
      <c r="O1713" s="741" t="s">
        <v>7284</v>
      </c>
      <c r="P1713" s="741"/>
      <c r="Q1713" s="178" t="s">
        <v>7285</v>
      </c>
      <c r="R1713" s="808" t="s">
        <v>214</v>
      </c>
      <c r="S1713" s="72" t="s">
        <v>7132</v>
      </c>
      <c r="T1713" s="744" t="s">
        <v>498</v>
      </c>
      <c r="U1713" s="864" t="s">
        <v>70</v>
      </c>
      <c r="V1713" s="261">
        <v>46057</v>
      </c>
    </row>
    <row r="1714" spans="1:23" ht="51">
      <c r="A1714" s="72">
        <v>1716</v>
      </c>
      <c r="B1714" s="728" t="s">
        <v>7286</v>
      </c>
      <c r="C1714" s="1066">
        <v>46056.629166666666</v>
      </c>
      <c r="D1714" s="816" t="s">
        <v>82</v>
      </c>
      <c r="E1714" s="816" t="s">
        <v>82</v>
      </c>
      <c r="F1714" s="816">
        <v>46077.629166666666</v>
      </c>
      <c r="G1714" s="729"/>
      <c r="H1714" s="729"/>
      <c r="I1714" s="1069">
        <v>46063</v>
      </c>
      <c r="J1714" s="910">
        <f t="shared" ca="1" si="44"/>
        <v>-26</v>
      </c>
      <c r="K1714" s="818" t="s">
        <v>7287</v>
      </c>
      <c r="L1714" s="758" t="s">
        <v>572</v>
      </c>
      <c r="M1714" s="824" t="s">
        <v>573</v>
      </c>
      <c r="N1714" s="824" t="s">
        <v>118</v>
      </c>
      <c r="O1714" s="824"/>
      <c r="P1714" s="824"/>
      <c r="Q1714" s="681" t="s">
        <v>7288</v>
      </c>
      <c r="R1714" s="818" t="s">
        <v>214</v>
      </c>
      <c r="S1714" s="744" t="s">
        <v>7132</v>
      </c>
      <c r="T1714" s="744" t="s">
        <v>69</v>
      </c>
      <c r="U1714" s="864" t="s">
        <v>70</v>
      </c>
      <c r="V1714" s="759">
        <v>46063</v>
      </c>
    </row>
    <row r="1715" spans="1:23" ht="102">
      <c r="A1715" s="350">
        <v>1717</v>
      </c>
      <c r="B1715" s="723" t="s">
        <v>7289</v>
      </c>
      <c r="C1715" s="1062">
        <v>46063.481944444444</v>
      </c>
      <c r="D1715" s="806" t="s">
        <v>82</v>
      </c>
      <c r="E1715" s="806" t="s">
        <v>82</v>
      </c>
      <c r="F1715" s="806">
        <v>46084.481944444444</v>
      </c>
      <c r="G1715" s="725"/>
      <c r="H1715" s="724"/>
      <c r="I1715" s="1063">
        <v>46063</v>
      </c>
      <c r="J1715" s="910">
        <f t="shared" ca="1" si="44"/>
        <v>-16</v>
      </c>
      <c r="K1715" s="808" t="s">
        <v>2494</v>
      </c>
      <c r="L1715" s="741" t="s">
        <v>572</v>
      </c>
      <c r="M1715" s="741" t="s">
        <v>573</v>
      </c>
      <c r="N1715" s="741" t="s">
        <v>167</v>
      </c>
      <c r="O1715" s="741" t="s">
        <v>1043</v>
      </c>
      <c r="P1715" s="741" t="s">
        <v>1044</v>
      </c>
      <c r="Q1715" s="23" t="s">
        <v>7290</v>
      </c>
      <c r="R1715" s="808" t="s">
        <v>322</v>
      </c>
      <c r="S1715" s="741" t="s">
        <v>7132</v>
      </c>
      <c r="T1715" s="741" t="s">
        <v>69</v>
      </c>
      <c r="U1715" s="867" t="s">
        <v>70</v>
      </c>
      <c r="V1715" s="761">
        <v>46063</v>
      </c>
      <c r="W1715" s="796"/>
    </row>
    <row r="1716" spans="1:23" ht="38.25">
      <c r="A1716" s="72">
        <v>1718</v>
      </c>
      <c r="B1716" s="723" t="s">
        <v>7291</v>
      </c>
      <c r="C1716" s="1062">
        <v>46056.40902777778</v>
      </c>
      <c r="D1716" s="806" t="s">
        <v>529</v>
      </c>
      <c r="E1716" s="806" t="s">
        <v>529</v>
      </c>
      <c r="F1716" s="806">
        <v>46070.40902777778</v>
      </c>
      <c r="G1716" s="725"/>
      <c r="H1716" s="724"/>
      <c r="I1716" s="1063">
        <v>46063.543055555558</v>
      </c>
      <c r="J1716" s="910">
        <f t="shared" ca="1" si="44"/>
        <v>-11</v>
      </c>
      <c r="K1716" s="808" t="s">
        <v>7292</v>
      </c>
      <c r="L1716" s="741" t="s">
        <v>572</v>
      </c>
      <c r="M1716" s="741" t="s">
        <v>573</v>
      </c>
      <c r="N1716" s="741" t="s">
        <v>159</v>
      </c>
      <c r="O1716" s="741" t="s">
        <v>160</v>
      </c>
      <c r="P1716" s="741" t="s">
        <v>161</v>
      </c>
      <c r="Q1716" s="23" t="s">
        <v>7293</v>
      </c>
      <c r="R1716" s="808" t="s">
        <v>322</v>
      </c>
      <c r="S1716" s="741" t="s">
        <v>7132</v>
      </c>
      <c r="T1716" s="741" t="s">
        <v>69</v>
      </c>
      <c r="U1716" s="865" t="s">
        <v>70</v>
      </c>
      <c r="V1716" s="761">
        <v>46063</v>
      </c>
      <c r="W1716" s="796"/>
    </row>
    <row r="1717" spans="1:23" ht="38.25">
      <c r="A1717" s="350">
        <v>1719</v>
      </c>
      <c r="B1717" s="723" t="s">
        <v>7294</v>
      </c>
      <c r="C1717" s="1062">
        <v>46031.363194444442</v>
      </c>
      <c r="D1717" s="806" t="s">
        <v>82</v>
      </c>
      <c r="E1717" s="806" t="s">
        <v>82</v>
      </c>
      <c r="F1717" s="806">
        <v>46055.363194444442</v>
      </c>
      <c r="G1717" s="725"/>
      <c r="H1717" s="724"/>
      <c r="I1717" s="1072">
        <v>46064</v>
      </c>
      <c r="J1717" s="910">
        <f t="shared" ca="1" si="44"/>
        <v>-21</v>
      </c>
      <c r="K1717" s="808" t="s">
        <v>7295</v>
      </c>
      <c r="L1717" s="741" t="s">
        <v>572</v>
      </c>
      <c r="M1717" s="741" t="s">
        <v>501</v>
      </c>
      <c r="N1717" s="741" t="s">
        <v>127</v>
      </c>
      <c r="O1717" s="23"/>
      <c r="P1717" s="741"/>
      <c r="Q1717" s="23" t="s">
        <v>7296</v>
      </c>
      <c r="R1717" s="808" t="s">
        <v>214</v>
      </c>
      <c r="S1717" s="741" t="s">
        <v>7132</v>
      </c>
      <c r="T1717" s="741" t="s">
        <v>69</v>
      </c>
      <c r="U1717" s="865" t="s">
        <v>70</v>
      </c>
      <c r="V1717" s="761">
        <v>46064</v>
      </c>
      <c r="W1717" s="796"/>
    </row>
    <row r="1718" spans="1:23" ht="25.5">
      <c r="A1718" s="72">
        <v>1720</v>
      </c>
      <c r="B1718" s="723" t="s">
        <v>7297</v>
      </c>
      <c r="C1718" s="1062">
        <v>46076.490972222222</v>
      </c>
      <c r="D1718" s="724" t="s">
        <v>59</v>
      </c>
      <c r="E1718" s="724" t="s">
        <v>59</v>
      </c>
      <c r="F1718" s="724">
        <v>46097.490972222222</v>
      </c>
      <c r="G1718" s="724"/>
      <c r="H1718" s="724"/>
      <c r="I1718" s="1063">
        <v>46079</v>
      </c>
      <c r="J1718" s="910">
        <f t="shared" ca="1" si="44"/>
        <v>-32</v>
      </c>
      <c r="K1718" s="23" t="s">
        <v>7298</v>
      </c>
      <c r="L1718" s="745" t="s">
        <v>572</v>
      </c>
      <c r="M1718" s="741" t="s">
        <v>6374</v>
      </c>
      <c r="N1718" s="782" t="s">
        <v>1572</v>
      </c>
      <c r="O1718" s="782" t="s">
        <v>1573</v>
      </c>
      <c r="P1718" s="782" t="s">
        <v>2661</v>
      </c>
      <c r="Q1718" s="23" t="s">
        <v>7299</v>
      </c>
      <c r="R1718" s="741" t="s">
        <v>214</v>
      </c>
      <c r="S1718" s="741" t="s">
        <v>7132</v>
      </c>
      <c r="T1718" s="741" t="s">
        <v>69</v>
      </c>
      <c r="U1718" s="865" t="s">
        <v>70</v>
      </c>
      <c r="V1718" s="761">
        <v>46079</v>
      </c>
      <c r="W1718" s="796"/>
    </row>
    <row r="1719" spans="1:23" ht="25.5">
      <c r="A1719" s="350">
        <v>1721</v>
      </c>
      <c r="B1719" s="723" t="s">
        <v>7300</v>
      </c>
      <c r="C1719" s="1062">
        <v>46070.361805555556</v>
      </c>
      <c r="D1719" s="724" t="s">
        <v>82</v>
      </c>
      <c r="E1719" s="724" t="s">
        <v>82</v>
      </c>
      <c r="F1719" s="724">
        <v>46091.361805555556</v>
      </c>
      <c r="G1719" s="724"/>
      <c r="H1719" s="724"/>
      <c r="I1719" s="1063">
        <v>46079.652777777781</v>
      </c>
      <c r="J1719" s="910">
        <f t="shared" ca="1" si="44"/>
        <v>-2</v>
      </c>
      <c r="K1719" s="23" t="s">
        <v>7301</v>
      </c>
      <c r="L1719" s="741" t="s">
        <v>572</v>
      </c>
      <c r="M1719" s="741" t="s">
        <v>6374</v>
      </c>
      <c r="N1719" s="782" t="s">
        <v>127</v>
      </c>
      <c r="O1719" s="782"/>
      <c r="P1719" s="782"/>
      <c r="Q1719" s="23" t="s">
        <v>7302</v>
      </c>
      <c r="R1719" s="741" t="s">
        <v>214</v>
      </c>
      <c r="S1719" s="741" t="s">
        <v>7132</v>
      </c>
      <c r="T1719" s="741" t="s">
        <v>69</v>
      </c>
      <c r="U1719" s="865" t="s">
        <v>70</v>
      </c>
      <c r="V1719" s="761">
        <v>46080</v>
      </c>
      <c r="W1719" s="796"/>
    </row>
    <row r="1720" spans="1:23" ht="89.25">
      <c r="A1720" s="72">
        <v>1722</v>
      </c>
      <c r="B1720" s="723" t="s">
        <v>7303</v>
      </c>
      <c r="C1720" s="1062">
        <v>46079.374305555553</v>
      </c>
      <c r="D1720" s="724" t="s">
        <v>59</v>
      </c>
      <c r="E1720" s="724" t="s">
        <v>59</v>
      </c>
      <c r="F1720" s="724">
        <v>46126.374305555553</v>
      </c>
      <c r="G1720" s="724"/>
      <c r="H1720" s="724"/>
      <c r="I1720" s="1072">
        <v>46083</v>
      </c>
      <c r="J1720" s="910">
        <f t="shared" ca="1" si="44"/>
        <v>-6</v>
      </c>
      <c r="K1720" s="23" t="s">
        <v>7304</v>
      </c>
      <c r="L1720" s="741" t="s">
        <v>572</v>
      </c>
      <c r="M1720" s="741" t="s">
        <v>6374</v>
      </c>
      <c r="N1720" s="782" t="s">
        <v>134</v>
      </c>
      <c r="O1720" s="782" t="s">
        <v>1063</v>
      </c>
      <c r="P1720" s="782" t="s">
        <v>1064</v>
      </c>
      <c r="Q1720" s="23" t="s">
        <v>7305</v>
      </c>
      <c r="R1720" s="741" t="s">
        <v>67</v>
      </c>
      <c r="S1720" s="741" t="s">
        <v>7132</v>
      </c>
      <c r="T1720" s="741" t="s">
        <v>69</v>
      </c>
      <c r="U1720" s="865" t="s">
        <v>70</v>
      </c>
      <c r="V1720" s="761">
        <v>46083</v>
      </c>
      <c r="W1720" s="796"/>
    </row>
    <row r="1721" spans="1:23" ht="102">
      <c r="A1721" s="350">
        <v>1723</v>
      </c>
      <c r="B1721" s="723" t="s">
        <v>7306</v>
      </c>
      <c r="C1721" s="1062">
        <v>46076.392361111109</v>
      </c>
      <c r="D1721" s="724" t="s">
        <v>529</v>
      </c>
      <c r="E1721" s="724" t="s">
        <v>529</v>
      </c>
      <c r="F1721" s="724">
        <v>46090.392361111109</v>
      </c>
      <c r="G1721" s="724">
        <v>46080.512499999997</v>
      </c>
      <c r="H1721" s="724"/>
      <c r="I1721" s="1072">
        <v>46084</v>
      </c>
      <c r="J1721" s="910">
        <f t="shared" ca="1" si="44"/>
        <v>16</v>
      </c>
      <c r="K1721" s="23" t="s">
        <v>7307</v>
      </c>
      <c r="L1721" s="741" t="s">
        <v>572</v>
      </c>
      <c r="M1721" s="741" t="s">
        <v>6374</v>
      </c>
      <c r="N1721" s="782" t="s">
        <v>232</v>
      </c>
      <c r="O1721" s="782" t="s">
        <v>306</v>
      </c>
      <c r="P1721" s="782" t="s">
        <v>307</v>
      </c>
      <c r="Q1721" s="23" t="s">
        <v>7308</v>
      </c>
      <c r="R1721" s="747" t="s">
        <v>214</v>
      </c>
      <c r="S1721" s="741" t="s">
        <v>7132</v>
      </c>
      <c r="T1721" s="741" t="s">
        <v>56</v>
      </c>
      <c r="U1721" s="865" t="s">
        <v>70</v>
      </c>
      <c r="V1721" s="852">
        <v>46084</v>
      </c>
      <c r="W1721" s="796"/>
    </row>
    <row r="1722" spans="1:23" ht="38.25">
      <c r="A1722" s="72">
        <v>1724</v>
      </c>
      <c r="B1722" s="723" t="s">
        <v>7309</v>
      </c>
      <c r="C1722" s="1062">
        <v>46065.431250000001</v>
      </c>
      <c r="D1722" s="741" t="s">
        <v>124</v>
      </c>
      <c r="E1722" s="741" t="s">
        <v>124</v>
      </c>
      <c r="F1722" s="724">
        <v>46071.340277777781</v>
      </c>
      <c r="G1722" s="724"/>
      <c r="H1722" s="724"/>
      <c r="I1722" s="1063">
        <v>46073</v>
      </c>
      <c r="J1722" s="910">
        <f t="shared" ca="1" si="44"/>
        <v>-7</v>
      </c>
      <c r="K1722" s="23" t="s">
        <v>7310</v>
      </c>
      <c r="L1722" s="745" t="s">
        <v>572</v>
      </c>
      <c r="M1722" s="741" t="s">
        <v>573</v>
      </c>
      <c r="N1722" s="782" t="s">
        <v>167</v>
      </c>
      <c r="O1722" s="782" t="s">
        <v>1043</v>
      </c>
      <c r="P1722" s="782" t="s">
        <v>1044</v>
      </c>
      <c r="Q1722" s="23" t="s">
        <v>7311</v>
      </c>
      <c r="R1722" s="808" t="s">
        <v>214</v>
      </c>
      <c r="S1722" s="72" t="s">
        <v>7312</v>
      </c>
      <c r="T1722" s="741" t="s">
        <v>56</v>
      </c>
      <c r="U1722" s="356" t="s">
        <v>57</v>
      </c>
      <c r="V1722" s="724">
        <v>46073</v>
      </c>
    </row>
    <row r="1723" spans="1:23" ht="25.5">
      <c r="A1723" s="350">
        <v>1725</v>
      </c>
      <c r="B1723" s="723" t="s">
        <v>7313</v>
      </c>
      <c r="C1723" s="1062">
        <v>46058.404861111114</v>
      </c>
      <c r="D1723" s="806" t="s">
        <v>82</v>
      </c>
      <c r="E1723" s="806" t="s">
        <v>82</v>
      </c>
      <c r="F1723" s="806">
        <v>46079.404861111114</v>
      </c>
      <c r="G1723" s="725"/>
      <c r="H1723" s="724"/>
      <c r="I1723" s="1072">
        <v>46064.660416666666</v>
      </c>
      <c r="J1723" s="910">
        <f t="shared" ca="1" si="44"/>
        <v>-20</v>
      </c>
      <c r="K1723" s="808" t="s">
        <v>7314</v>
      </c>
      <c r="L1723" s="745" t="s">
        <v>572</v>
      </c>
      <c r="M1723" s="741" t="s">
        <v>573</v>
      </c>
      <c r="N1723" s="741" t="s">
        <v>127</v>
      </c>
      <c r="Q1723" s="23" t="s">
        <v>1332</v>
      </c>
      <c r="R1723" s="741" t="s">
        <v>337</v>
      </c>
      <c r="S1723" s="72" t="s">
        <v>7315</v>
      </c>
      <c r="T1723" s="741" t="s">
        <v>56</v>
      </c>
      <c r="U1723" s="865" t="s">
        <v>7316</v>
      </c>
      <c r="V1723" s="761">
        <v>46064</v>
      </c>
    </row>
    <row r="1724" spans="1:23" ht="25.5">
      <c r="A1724" s="72">
        <v>1726</v>
      </c>
      <c r="B1724" s="723" t="s">
        <v>7317</v>
      </c>
      <c r="C1724" s="1062">
        <v>46041</v>
      </c>
      <c r="D1724" s="724" t="s">
        <v>82</v>
      </c>
      <c r="E1724" s="724" t="s">
        <v>82</v>
      </c>
      <c r="F1724" s="724">
        <v>46057</v>
      </c>
      <c r="G1724" s="725"/>
      <c r="H1724" s="725"/>
      <c r="I1724" s="1063">
        <v>46041</v>
      </c>
      <c r="J1724" s="910">
        <f t="shared" ca="1" si="44"/>
        <v>-14</v>
      </c>
      <c r="K1724" s="732" t="s">
        <v>7318</v>
      </c>
      <c r="L1724" s="745" t="s">
        <v>572</v>
      </c>
      <c r="M1724" s="741" t="s">
        <v>573</v>
      </c>
      <c r="N1724" s="782" t="s">
        <v>867</v>
      </c>
      <c r="O1724" s="142" t="s">
        <v>1842</v>
      </c>
      <c r="P1724" s="142" t="s">
        <v>1843</v>
      </c>
      <c r="Q1724" s="23" t="s">
        <v>7319</v>
      </c>
      <c r="R1724" s="18" t="s">
        <v>214</v>
      </c>
      <c r="S1724" s="72" t="s">
        <v>5081</v>
      </c>
      <c r="T1724" s="741" t="s">
        <v>56</v>
      </c>
      <c r="U1724" s="865" t="s">
        <v>418</v>
      </c>
      <c r="V1724" s="761">
        <v>46041</v>
      </c>
    </row>
    <row r="1725" spans="1:23" ht="25.5">
      <c r="A1725" s="350">
        <v>1727</v>
      </c>
      <c r="B1725" s="723" t="s">
        <v>7320</v>
      </c>
      <c r="C1725" s="1063">
        <v>46041</v>
      </c>
      <c r="D1725" s="724" t="s">
        <v>47</v>
      </c>
      <c r="E1725" s="724" t="s">
        <v>47</v>
      </c>
      <c r="F1725" s="734"/>
      <c r="G1725" s="734"/>
      <c r="H1725" s="748"/>
      <c r="I1725" s="1063">
        <v>46041</v>
      </c>
      <c r="J1725" s="910">
        <f t="shared" ca="1" si="44"/>
        <v>-30</v>
      </c>
      <c r="K1725" s="732" t="s">
        <v>7321</v>
      </c>
      <c r="L1725" s="745" t="s">
        <v>572</v>
      </c>
      <c r="M1725" s="741" t="s">
        <v>413</v>
      </c>
      <c r="N1725" s="782" t="s">
        <v>159</v>
      </c>
      <c r="O1725" s="782" t="s">
        <v>160</v>
      </c>
      <c r="P1725" s="782" t="s">
        <v>161</v>
      </c>
      <c r="Q1725" s="178" t="s">
        <v>7322</v>
      </c>
      <c r="R1725" s="18" t="s">
        <v>214</v>
      </c>
      <c r="S1725" s="72" t="s">
        <v>5081</v>
      </c>
      <c r="T1725" s="741" t="s">
        <v>56</v>
      </c>
      <c r="U1725" s="741" t="s">
        <v>385</v>
      </c>
      <c r="V1725" s="761">
        <v>46041</v>
      </c>
    </row>
    <row r="1726" spans="1:23" ht="38.25">
      <c r="A1726" s="72">
        <v>1728</v>
      </c>
      <c r="B1726" s="764" t="s">
        <v>7323</v>
      </c>
      <c r="C1726" s="1063">
        <v>46036</v>
      </c>
      <c r="D1726" s="724" t="s">
        <v>570</v>
      </c>
      <c r="E1726" s="724" t="s">
        <v>570</v>
      </c>
      <c r="F1726" s="724">
        <v>46057</v>
      </c>
      <c r="G1726" s="725"/>
      <c r="H1726" s="725"/>
      <c r="I1726" s="1063">
        <v>46044</v>
      </c>
      <c r="J1726" s="910" t="str">
        <f t="shared" ca="1" si="44"/>
        <v/>
      </c>
      <c r="K1726" s="23" t="s">
        <v>7324</v>
      </c>
      <c r="L1726" s="745" t="s">
        <v>572</v>
      </c>
      <c r="M1726" s="741" t="s">
        <v>573</v>
      </c>
      <c r="N1726" s="782" t="s">
        <v>167</v>
      </c>
      <c r="O1726" s="782" t="s">
        <v>1043</v>
      </c>
      <c r="P1726" s="782" t="s">
        <v>1044</v>
      </c>
      <c r="Q1726" s="178" t="s">
        <v>7325</v>
      </c>
      <c r="R1726" s="18" t="s">
        <v>214</v>
      </c>
      <c r="S1726" s="72" t="s">
        <v>5081</v>
      </c>
      <c r="T1726" s="741" t="s">
        <v>56</v>
      </c>
      <c r="U1726" s="865" t="s">
        <v>418</v>
      </c>
      <c r="V1726" s="761">
        <v>46044</v>
      </c>
    </row>
    <row r="1727" spans="1:23" ht="25.5">
      <c r="A1727" s="350">
        <v>1729</v>
      </c>
      <c r="B1727" s="723" t="s">
        <v>7326</v>
      </c>
      <c r="C1727" s="1062">
        <v>46045</v>
      </c>
      <c r="D1727" s="724" t="s">
        <v>82</v>
      </c>
      <c r="E1727" s="724" t="s">
        <v>82</v>
      </c>
      <c r="F1727" s="724">
        <v>46066</v>
      </c>
      <c r="G1727" s="724"/>
      <c r="H1727" s="724"/>
      <c r="I1727" s="1063">
        <v>46048.394444444442</v>
      </c>
      <c r="J1727" s="910">
        <f t="shared" ca="1" si="44"/>
        <v>-30</v>
      </c>
      <c r="K1727" s="23" t="s">
        <v>7327</v>
      </c>
      <c r="L1727" s="783" t="s">
        <v>572</v>
      </c>
      <c r="M1727" s="724" t="s">
        <v>573</v>
      </c>
      <c r="N1727" s="782" t="s">
        <v>63</v>
      </c>
      <c r="O1727" s="782" t="s">
        <v>64</v>
      </c>
      <c r="P1727" s="782" t="s">
        <v>450</v>
      </c>
      <c r="Q1727" s="178" t="s">
        <v>1332</v>
      </c>
      <c r="R1727" s="23" t="s">
        <v>214</v>
      </c>
      <c r="S1727" s="72" t="s">
        <v>5081</v>
      </c>
      <c r="T1727" s="741" t="s">
        <v>56</v>
      </c>
      <c r="U1727" s="865" t="s">
        <v>418</v>
      </c>
      <c r="V1727" s="761">
        <v>46048</v>
      </c>
    </row>
    <row r="1728" spans="1:23" ht="25.5">
      <c r="A1728" s="72">
        <v>1730</v>
      </c>
      <c r="B1728" s="723" t="s">
        <v>7328</v>
      </c>
      <c r="C1728" s="1063">
        <v>46044.561805555553</v>
      </c>
      <c r="D1728" s="724" t="s">
        <v>82</v>
      </c>
      <c r="E1728" s="724" t="s">
        <v>82</v>
      </c>
      <c r="F1728" s="724">
        <v>46065.561805555553</v>
      </c>
      <c r="G1728" s="799"/>
      <c r="H1728" s="725"/>
      <c r="I1728" s="1063">
        <v>46055</v>
      </c>
      <c r="J1728" s="910">
        <f t="shared" ca="1" si="44"/>
        <v>-23</v>
      </c>
      <c r="K1728" s="23" t="s">
        <v>7329</v>
      </c>
      <c r="L1728" s="783" t="s">
        <v>572</v>
      </c>
      <c r="M1728" s="724" t="s">
        <v>573</v>
      </c>
      <c r="N1728" s="782" t="s">
        <v>118</v>
      </c>
      <c r="O1728" s="142" t="s">
        <v>2417</v>
      </c>
      <c r="P1728" s="142" t="s">
        <v>2418</v>
      </c>
      <c r="Q1728" s="178" t="s">
        <v>7330</v>
      </c>
      <c r="R1728" s="23" t="s">
        <v>214</v>
      </c>
      <c r="S1728" s="72" t="s">
        <v>5081</v>
      </c>
      <c r="T1728" s="741" t="s">
        <v>56</v>
      </c>
      <c r="U1728" s="20" t="s">
        <v>7188</v>
      </c>
      <c r="V1728" s="761">
        <v>46055</v>
      </c>
    </row>
    <row r="1729" spans="1:22" ht="25.5">
      <c r="A1729" s="350">
        <v>1731</v>
      </c>
      <c r="B1729" s="723" t="s">
        <v>7331</v>
      </c>
      <c r="C1729" s="1065">
        <v>46048.642361111109</v>
      </c>
      <c r="D1729" s="806" t="s">
        <v>547</v>
      </c>
      <c r="E1729" s="806" t="s">
        <v>547</v>
      </c>
      <c r="F1729" s="806">
        <v>46069.642361111109</v>
      </c>
      <c r="G1729" s="724"/>
      <c r="H1729" s="724"/>
      <c r="I1729" s="1063">
        <v>46057.459027777775</v>
      </c>
      <c r="J1729" s="910">
        <f t="shared" ca="1" si="44"/>
        <v>-24</v>
      </c>
      <c r="K1729" s="808" t="s">
        <v>7332</v>
      </c>
      <c r="L1729" s="745" t="s">
        <v>572</v>
      </c>
      <c r="M1729" s="741" t="s">
        <v>573</v>
      </c>
      <c r="N1729" s="741" t="s">
        <v>63</v>
      </c>
      <c r="O1729" s="741" t="s">
        <v>64</v>
      </c>
      <c r="P1729" s="741" t="s">
        <v>450</v>
      </c>
      <c r="Q1729" s="178" t="s">
        <v>7333</v>
      </c>
      <c r="R1729" s="808" t="s">
        <v>214</v>
      </c>
      <c r="S1729" s="72" t="s">
        <v>5081</v>
      </c>
      <c r="T1729" s="741" t="s">
        <v>56</v>
      </c>
      <c r="U1729" s="865" t="s">
        <v>7017</v>
      </c>
      <c r="V1729" s="761">
        <v>46057</v>
      </c>
    </row>
    <row r="1730" spans="1:22" ht="25.5">
      <c r="A1730" s="72">
        <v>1732</v>
      </c>
      <c r="B1730" s="723" t="s">
        <v>7334</v>
      </c>
      <c r="C1730" s="1062">
        <v>46055.367361111108</v>
      </c>
      <c r="D1730" s="806" t="s">
        <v>570</v>
      </c>
      <c r="E1730" s="806" t="s">
        <v>570</v>
      </c>
      <c r="F1730" s="806">
        <v>46076.367361111108</v>
      </c>
      <c r="G1730" s="724"/>
      <c r="H1730" s="724"/>
      <c r="I1730" s="1063">
        <v>46063</v>
      </c>
      <c r="J1730" s="910">
        <f t="shared" ca="1" si="44"/>
        <v>-22</v>
      </c>
      <c r="K1730" s="808" t="s">
        <v>7335</v>
      </c>
      <c r="L1730" s="745" t="s">
        <v>572</v>
      </c>
      <c r="M1730" s="741" t="s">
        <v>573</v>
      </c>
      <c r="N1730" s="741" t="s">
        <v>63</v>
      </c>
      <c r="O1730" s="741" t="s">
        <v>64</v>
      </c>
      <c r="P1730" s="741" t="s">
        <v>450</v>
      </c>
      <c r="Q1730" s="178" t="s">
        <v>7336</v>
      </c>
      <c r="R1730" s="809" t="s">
        <v>214</v>
      </c>
      <c r="S1730" s="72" t="s">
        <v>5081</v>
      </c>
      <c r="T1730" s="741" t="s">
        <v>56</v>
      </c>
      <c r="U1730" s="865" t="s">
        <v>7017</v>
      </c>
      <c r="V1730" s="761">
        <v>46063</v>
      </c>
    </row>
    <row r="1731" spans="1:22" ht="25.5">
      <c r="A1731" s="350">
        <v>1733</v>
      </c>
      <c r="B1731" s="723" t="s">
        <v>7337</v>
      </c>
      <c r="C1731" s="1062">
        <v>46062.611805555556</v>
      </c>
      <c r="D1731" s="806" t="s">
        <v>82</v>
      </c>
      <c r="E1731" s="806" t="s">
        <v>82</v>
      </c>
      <c r="F1731" s="806">
        <v>46083.611805555556</v>
      </c>
      <c r="G1731" s="725"/>
      <c r="H1731" s="724"/>
      <c r="I1731" s="1072">
        <v>46064.554166666669</v>
      </c>
      <c r="J1731" s="910">
        <f t="shared" ca="1" si="44"/>
        <v>-17</v>
      </c>
      <c r="K1731" s="808" t="s">
        <v>7338</v>
      </c>
      <c r="L1731" s="745" t="s">
        <v>572</v>
      </c>
      <c r="M1731" s="741" t="s">
        <v>573</v>
      </c>
      <c r="N1731" s="741" t="s">
        <v>127</v>
      </c>
      <c r="O1731" s="741"/>
      <c r="P1731" s="741"/>
      <c r="Q1731" s="178" t="s">
        <v>1335</v>
      </c>
      <c r="R1731" s="809" t="s">
        <v>214</v>
      </c>
      <c r="S1731" s="72" t="s">
        <v>5081</v>
      </c>
      <c r="T1731" s="741" t="s">
        <v>56</v>
      </c>
      <c r="U1731" s="865" t="s">
        <v>7316</v>
      </c>
      <c r="V1731" s="761">
        <v>46064</v>
      </c>
    </row>
    <row r="1732" spans="1:22" ht="25.5">
      <c r="A1732" s="72">
        <v>1734</v>
      </c>
      <c r="B1732" s="723" t="s">
        <v>7339</v>
      </c>
      <c r="C1732" s="1062">
        <v>46062.613194444442</v>
      </c>
      <c r="D1732" s="806" t="s">
        <v>82</v>
      </c>
      <c r="E1732" s="806" t="s">
        <v>82</v>
      </c>
      <c r="F1732" s="806">
        <v>46083.613194444442</v>
      </c>
      <c r="G1732" s="725"/>
      <c r="H1732" s="724"/>
      <c r="I1732" s="1072">
        <v>46064.549305555556</v>
      </c>
      <c r="J1732" s="910">
        <f t="shared" ca="1" si="44"/>
        <v>-12</v>
      </c>
      <c r="K1732" s="808" t="s">
        <v>7340</v>
      </c>
      <c r="L1732" s="745" t="s">
        <v>572</v>
      </c>
      <c r="M1732" s="741" t="s">
        <v>573</v>
      </c>
      <c r="N1732" s="741" t="s">
        <v>127</v>
      </c>
      <c r="O1732" s="72"/>
      <c r="Q1732" s="178" t="s">
        <v>1335</v>
      </c>
      <c r="R1732" s="808" t="s">
        <v>214</v>
      </c>
      <c r="S1732" s="72" t="s">
        <v>5081</v>
      </c>
      <c r="T1732" s="741" t="s">
        <v>56</v>
      </c>
      <c r="U1732" s="865" t="s">
        <v>7316</v>
      </c>
      <c r="V1732" s="761">
        <v>46064</v>
      </c>
    </row>
    <row r="1733" spans="1:22" ht="25.5">
      <c r="A1733" s="350">
        <v>1735</v>
      </c>
      <c r="B1733" s="723" t="s">
        <v>7341</v>
      </c>
      <c r="C1733" s="1062">
        <v>46058.637499999997</v>
      </c>
      <c r="D1733" s="806" t="s">
        <v>82</v>
      </c>
      <c r="E1733" s="806" t="s">
        <v>82</v>
      </c>
      <c r="F1733" s="724">
        <v>46079.637499999997</v>
      </c>
      <c r="G1733" s="725"/>
      <c r="H1733" s="724"/>
      <c r="I1733" s="1063">
        <v>46066</v>
      </c>
      <c r="J1733" s="910">
        <f t="shared" ca="1" si="44"/>
        <v>-12</v>
      </c>
      <c r="K1733" s="808" t="s">
        <v>7342</v>
      </c>
      <c r="L1733" s="745" t="s">
        <v>572</v>
      </c>
      <c r="M1733" s="741" t="s">
        <v>573</v>
      </c>
      <c r="N1733" s="782" t="s">
        <v>127</v>
      </c>
      <c r="O1733" s="782"/>
      <c r="P1733" s="782"/>
      <c r="Q1733" s="178" t="s">
        <v>7343</v>
      </c>
      <c r="R1733" s="808" t="s">
        <v>214</v>
      </c>
      <c r="S1733" s="72" t="s">
        <v>5081</v>
      </c>
      <c r="T1733" s="741" t="s">
        <v>56</v>
      </c>
      <c r="U1733" s="865" t="s">
        <v>7017</v>
      </c>
      <c r="V1733" s="761">
        <v>46066</v>
      </c>
    </row>
    <row r="1734" spans="1:22" ht="25.5">
      <c r="A1734" s="72">
        <v>1736</v>
      </c>
      <c r="B1734" s="723" t="s">
        <v>7344</v>
      </c>
      <c r="C1734" s="1062">
        <v>46062.493750000001</v>
      </c>
      <c r="D1734" s="806" t="s">
        <v>570</v>
      </c>
      <c r="E1734" s="806" t="s">
        <v>570</v>
      </c>
      <c r="F1734" s="733">
        <v>46083.493750000001</v>
      </c>
      <c r="G1734" s="724"/>
      <c r="H1734" s="725"/>
      <c r="I1734" s="1063">
        <v>46069</v>
      </c>
      <c r="J1734" s="910">
        <f t="shared" ca="1" si="44"/>
        <v>-14</v>
      </c>
      <c r="K1734" s="808" t="s">
        <v>7345</v>
      </c>
      <c r="L1734" s="745" t="s">
        <v>572</v>
      </c>
      <c r="M1734" s="741" t="s">
        <v>573</v>
      </c>
      <c r="N1734" s="782" t="s">
        <v>203</v>
      </c>
      <c r="O1734" s="782" t="s">
        <v>204</v>
      </c>
      <c r="P1734" s="782" t="s">
        <v>205</v>
      </c>
      <c r="Q1734" s="178" t="s">
        <v>7346</v>
      </c>
      <c r="R1734" s="808" t="s">
        <v>214</v>
      </c>
      <c r="S1734" s="72" t="s">
        <v>5081</v>
      </c>
      <c r="T1734" s="741" t="s">
        <v>56</v>
      </c>
      <c r="U1734" s="865" t="s">
        <v>7017</v>
      </c>
      <c r="V1734" s="724">
        <v>46069</v>
      </c>
    </row>
    <row r="1735" spans="1:22" ht="25.5">
      <c r="A1735" s="350">
        <v>1737</v>
      </c>
      <c r="B1735" s="723" t="s">
        <v>7347</v>
      </c>
      <c r="C1735" s="1062">
        <v>46066.618750000001</v>
      </c>
      <c r="D1735" s="741" t="s">
        <v>82</v>
      </c>
      <c r="E1735" s="741" t="s">
        <v>82</v>
      </c>
      <c r="F1735" s="724">
        <v>46087.618750000001</v>
      </c>
      <c r="G1735" s="724"/>
      <c r="H1735" s="725"/>
      <c r="I1735" s="1063">
        <v>46070</v>
      </c>
      <c r="J1735" s="910">
        <f t="shared" ca="1" si="44"/>
        <v>-12</v>
      </c>
      <c r="K1735" s="23" t="s">
        <v>7348</v>
      </c>
      <c r="L1735" s="745" t="s">
        <v>572</v>
      </c>
      <c r="M1735" s="741" t="s">
        <v>573</v>
      </c>
      <c r="N1735" s="782" t="s">
        <v>127</v>
      </c>
      <c r="O1735" s="782"/>
      <c r="P1735" s="782"/>
      <c r="Q1735" s="178" t="s">
        <v>7349</v>
      </c>
      <c r="R1735" s="808" t="s">
        <v>214</v>
      </c>
      <c r="S1735" s="72" t="s">
        <v>5081</v>
      </c>
      <c r="T1735" s="741" t="s">
        <v>56</v>
      </c>
      <c r="U1735" s="741" t="s">
        <v>7017</v>
      </c>
      <c r="V1735" s="761">
        <v>46070</v>
      </c>
    </row>
    <row r="1736" spans="1:22" ht="76.5">
      <c r="A1736" s="72">
        <v>1738</v>
      </c>
      <c r="B1736" s="723" t="s">
        <v>7350</v>
      </c>
      <c r="C1736" s="1062">
        <v>46063.412499999999</v>
      </c>
      <c r="D1736" s="724" t="s">
        <v>570</v>
      </c>
      <c r="E1736" s="724" t="s">
        <v>570</v>
      </c>
      <c r="F1736" s="724">
        <v>46084.412499999999</v>
      </c>
      <c r="G1736" s="724">
        <v>46079.743055555555</v>
      </c>
      <c r="H1736" s="724"/>
      <c r="I1736" s="1072">
        <v>46083</v>
      </c>
      <c r="J1736" s="910">
        <f t="shared" ca="1" si="44"/>
        <v>-8</v>
      </c>
      <c r="K1736" s="23" t="s">
        <v>7351</v>
      </c>
      <c r="L1736" s="745" t="s">
        <v>572</v>
      </c>
      <c r="M1736" s="741" t="s">
        <v>6374</v>
      </c>
      <c r="N1736" s="782" t="s">
        <v>867</v>
      </c>
      <c r="O1736" s="782" t="s">
        <v>942</v>
      </c>
      <c r="P1736" s="782" t="s">
        <v>943</v>
      </c>
      <c r="Q1736" s="178" t="s">
        <v>7352</v>
      </c>
      <c r="R1736" s="747" t="s">
        <v>214</v>
      </c>
      <c r="S1736" s="72" t="s">
        <v>7353</v>
      </c>
      <c r="T1736" s="741" t="s">
        <v>56</v>
      </c>
      <c r="U1736" s="20" t="s">
        <v>418</v>
      </c>
      <c r="V1736" s="761">
        <v>46083</v>
      </c>
    </row>
    <row r="1737" spans="1:22" ht="51">
      <c r="A1737" s="350">
        <v>1739</v>
      </c>
      <c r="B1737" s="723" t="s">
        <v>7354</v>
      </c>
      <c r="C1737" s="1062">
        <v>46083.451388888891</v>
      </c>
      <c r="D1737" s="724" t="s">
        <v>570</v>
      </c>
      <c r="E1737" s="724" t="s">
        <v>570</v>
      </c>
      <c r="F1737" s="724">
        <v>46105.451388888891</v>
      </c>
      <c r="G1737" s="724">
        <v>46084.463194444441</v>
      </c>
      <c r="H1737" s="724"/>
      <c r="I1737" s="1072">
        <v>46084</v>
      </c>
      <c r="J1737" s="910">
        <f t="shared" ca="1" si="44"/>
        <v>-11</v>
      </c>
      <c r="K1737" s="23" t="s">
        <v>7355</v>
      </c>
      <c r="L1737" s="745" t="s">
        <v>572</v>
      </c>
      <c r="M1737" s="741" t="s">
        <v>6374</v>
      </c>
      <c r="N1737" s="782" t="s">
        <v>232</v>
      </c>
      <c r="O1737" s="782" t="s">
        <v>306</v>
      </c>
      <c r="P1737" s="782" t="s">
        <v>956</v>
      </c>
      <c r="Q1737" s="178" t="s">
        <v>7356</v>
      </c>
      <c r="R1737" s="747" t="s">
        <v>214</v>
      </c>
      <c r="S1737" s="72" t="s">
        <v>7353</v>
      </c>
      <c r="T1737" s="741" t="s">
        <v>56</v>
      </c>
      <c r="U1737" s="865" t="s">
        <v>7017</v>
      </c>
      <c r="V1737" s="761">
        <v>46084</v>
      </c>
    </row>
    <row r="1738" spans="1:22" ht="127.5">
      <c r="A1738" s="72">
        <v>1740</v>
      </c>
      <c r="B1738" s="723" t="s">
        <v>7357</v>
      </c>
      <c r="C1738" s="1062">
        <v>46059.365277777775</v>
      </c>
      <c r="D1738" s="806" t="s">
        <v>4150</v>
      </c>
      <c r="E1738" s="806" t="s">
        <v>4150</v>
      </c>
      <c r="F1738" s="806">
        <v>46073.365277777775</v>
      </c>
      <c r="G1738" s="724"/>
      <c r="H1738" s="724"/>
      <c r="I1738" s="1063">
        <v>46059.654861111114</v>
      </c>
      <c r="J1738" s="910">
        <f t="shared" ca="1" si="44"/>
        <v>3</v>
      </c>
      <c r="K1738" s="808" t="s">
        <v>7358</v>
      </c>
      <c r="L1738" s="745" t="s">
        <v>572</v>
      </c>
      <c r="M1738" s="741" t="s">
        <v>573</v>
      </c>
      <c r="N1738" s="741" t="s">
        <v>347</v>
      </c>
      <c r="O1738" s="741" t="s">
        <v>6695</v>
      </c>
      <c r="P1738" s="741" t="s">
        <v>6696</v>
      </c>
      <c r="Q1738" s="178" t="s">
        <v>7359</v>
      </c>
      <c r="R1738" s="741" t="s">
        <v>7360</v>
      </c>
      <c r="S1738" s="72" t="s">
        <v>7361</v>
      </c>
      <c r="T1738" s="741"/>
      <c r="U1738" s="20" t="s">
        <v>1855</v>
      </c>
      <c r="V1738" s="724">
        <v>46059</v>
      </c>
    </row>
    <row r="1739" spans="1:22" ht="63.75">
      <c r="A1739" s="350">
        <v>1741</v>
      </c>
      <c r="B1739" s="723" t="s">
        <v>7362</v>
      </c>
      <c r="C1739" s="1062">
        <v>46067.854861111111</v>
      </c>
      <c r="D1739" s="806" t="s">
        <v>82</v>
      </c>
      <c r="E1739" s="806" t="s">
        <v>82</v>
      </c>
      <c r="F1739" s="733">
        <v>46083.543055555558</v>
      </c>
      <c r="G1739" s="724"/>
      <c r="H1739" s="724"/>
      <c r="I1739" s="1063">
        <v>46069</v>
      </c>
      <c r="J1739" s="910">
        <f t="shared" ca="1" si="44"/>
        <v>-18</v>
      </c>
      <c r="K1739" s="808" t="s">
        <v>7363</v>
      </c>
      <c r="L1739" s="745" t="s">
        <v>572</v>
      </c>
      <c r="M1739" s="741" t="s">
        <v>573</v>
      </c>
      <c r="N1739" s="782" t="s">
        <v>867</v>
      </c>
      <c r="O1739" s="782" t="s">
        <v>1842</v>
      </c>
      <c r="P1739" s="782" t="s">
        <v>1843</v>
      </c>
      <c r="Q1739" s="178" t="s">
        <v>7364</v>
      </c>
      <c r="R1739" s="808" t="s">
        <v>67</v>
      </c>
      <c r="S1739" s="72" t="s">
        <v>7365</v>
      </c>
      <c r="T1739" s="741" t="s">
        <v>56</v>
      </c>
      <c r="U1739" s="865" t="s">
        <v>130</v>
      </c>
      <c r="V1739" s="724">
        <v>46069</v>
      </c>
    </row>
    <row r="1740" spans="1:22" ht="102">
      <c r="A1740" s="72">
        <v>1742</v>
      </c>
      <c r="B1740" s="723" t="s">
        <v>7366</v>
      </c>
      <c r="C1740" s="1062">
        <v>46071.597916666666</v>
      </c>
      <c r="D1740" s="741" t="s">
        <v>59</v>
      </c>
      <c r="E1740" s="741" t="s">
        <v>59</v>
      </c>
      <c r="F1740" s="724">
        <v>46072.540972222225</v>
      </c>
      <c r="G1740" s="724"/>
      <c r="H1740" s="724"/>
      <c r="I1740" s="1063">
        <v>46073</v>
      </c>
      <c r="J1740" s="910">
        <f t="shared" ca="1" si="44"/>
        <v>-12</v>
      </c>
      <c r="K1740" s="23" t="s">
        <v>7367</v>
      </c>
      <c r="L1740" s="745" t="s">
        <v>572</v>
      </c>
      <c r="M1740" s="741" t="s">
        <v>573</v>
      </c>
      <c r="N1740" s="782" t="s">
        <v>318</v>
      </c>
      <c r="O1740" s="782" t="s">
        <v>7368</v>
      </c>
      <c r="P1740" s="782" t="s">
        <v>7369</v>
      </c>
      <c r="Q1740" s="178" t="s">
        <v>7370</v>
      </c>
      <c r="R1740" s="808" t="s">
        <v>214</v>
      </c>
      <c r="S1740" s="72" t="s">
        <v>7371</v>
      </c>
      <c r="T1740" s="741" t="s">
        <v>56</v>
      </c>
      <c r="U1740" s="865" t="s">
        <v>7372</v>
      </c>
      <c r="V1740" s="64">
        <v>46073</v>
      </c>
    </row>
    <row r="1741" spans="1:22" ht="102">
      <c r="A1741" s="350">
        <v>1743</v>
      </c>
      <c r="B1741" s="723" t="s">
        <v>7373</v>
      </c>
      <c r="C1741" s="1062">
        <v>46071.597916666666</v>
      </c>
      <c r="D1741" s="741" t="s">
        <v>59</v>
      </c>
      <c r="E1741" s="741" t="s">
        <v>59</v>
      </c>
      <c r="F1741" s="724">
        <v>46118.597916666666</v>
      </c>
      <c r="G1741" s="749"/>
      <c r="H1741" s="724"/>
      <c r="I1741" s="1063">
        <v>46076</v>
      </c>
      <c r="J1741" s="910">
        <f t="shared" ca="1" si="44"/>
        <v>-19</v>
      </c>
      <c r="K1741" s="23" t="s">
        <v>7374</v>
      </c>
      <c r="L1741" s="745" t="s">
        <v>572</v>
      </c>
      <c r="M1741" s="741" t="s">
        <v>7375</v>
      </c>
      <c r="N1741" s="782" t="s">
        <v>318</v>
      </c>
      <c r="O1741" s="782" t="s">
        <v>7368</v>
      </c>
      <c r="P1741" s="782" t="s">
        <v>7369</v>
      </c>
      <c r="Q1741" s="178" t="s">
        <v>7376</v>
      </c>
      <c r="R1741" s="741" t="s">
        <v>138</v>
      </c>
      <c r="S1741" s="741" t="s">
        <v>7371</v>
      </c>
      <c r="T1741" s="741" t="s">
        <v>56</v>
      </c>
      <c r="U1741" s="20" t="s">
        <v>6967</v>
      </c>
      <c r="V1741" s="64">
        <v>46076</v>
      </c>
    </row>
    <row r="1742" spans="1:22" ht="76.5">
      <c r="A1742" s="72">
        <v>1744</v>
      </c>
      <c r="B1742" s="723" t="s">
        <v>7377</v>
      </c>
      <c r="C1742" s="1062">
        <v>46086.354166666664</v>
      </c>
      <c r="D1742" s="724" t="s">
        <v>82</v>
      </c>
      <c r="E1742" s="724" t="s">
        <v>82</v>
      </c>
      <c r="F1742" s="724">
        <v>46108.354166666664</v>
      </c>
      <c r="G1742" s="724">
        <v>46087.447222222225</v>
      </c>
      <c r="H1742" s="724"/>
      <c r="I1742" s="1063">
        <v>46087</v>
      </c>
      <c r="J1742" s="910">
        <f t="shared" ca="1" si="44"/>
        <v>10</v>
      </c>
      <c r="K1742" s="23" t="s">
        <v>7378</v>
      </c>
      <c r="L1742" s="745" t="s">
        <v>572</v>
      </c>
      <c r="M1742" s="741" t="s">
        <v>6374</v>
      </c>
      <c r="N1742" s="782" t="s">
        <v>63</v>
      </c>
      <c r="O1742" s="782" t="s">
        <v>64</v>
      </c>
      <c r="P1742" s="782" t="s">
        <v>450</v>
      </c>
      <c r="Q1742" s="178" t="s">
        <v>7379</v>
      </c>
      <c r="R1742" s="747" t="s">
        <v>322</v>
      </c>
      <c r="S1742" s="72" t="s">
        <v>7380</v>
      </c>
      <c r="T1742" s="741" t="s">
        <v>56</v>
      </c>
      <c r="U1742" s="356" t="s">
        <v>130</v>
      </c>
      <c r="V1742" s="261">
        <v>46087</v>
      </c>
    </row>
    <row r="1743" spans="1:22" ht="25.5">
      <c r="A1743" s="350">
        <v>1745</v>
      </c>
      <c r="B1743" s="723" t="s">
        <v>7381</v>
      </c>
      <c r="C1743" s="1062">
        <v>46080.490277777775</v>
      </c>
      <c r="D1743" s="724" t="s">
        <v>82</v>
      </c>
      <c r="E1743" s="724" t="s">
        <v>82</v>
      </c>
      <c r="F1743" s="724">
        <v>46101.490277777775</v>
      </c>
      <c r="G1743" s="724">
        <v>46083.390972222223</v>
      </c>
      <c r="H1743" s="724"/>
      <c r="I1743" s="1072">
        <v>46084</v>
      </c>
      <c r="J1743" s="910">
        <f t="shared" ca="1" si="44"/>
        <v>6</v>
      </c>
      <c r="K1743" s="23" t="s">
        <v>7382</v>
      </c>
      <c r="L1743" s="745" t="s">
        <v>572</v>
      </c>
      <c r="M1743" s="741" t="s">
        <v>6374</v>
      </c>
      <c r="N1743" s="782" t="s">
        <v>63</v>
      </c>
      <c r="O1743" s="782" t="s">
        <v>64</v>
      </c>
      <c r="P1743" s="782" t="s">
        <v>65</v>
      </c>
      <c r="Q1743" s="178" t="s">
        <v>7383</v>
      </c>
      <c r="R1743" s="747" t="s">
        <v>214</v>
      </c>
      <c r="S1743" s="72" t="s">
        <v>7384</v>
      </c>
      <c r="T1743" s="741" t="s">
        <v>498</v>
      </c>
      <c r="U1743" s="865" t="s">
        <v>4752</v>
      </c>
      <c r="V1743" s="261">
        <v>46084</v>
      </c>
    </row>
    <row r="1744" spans="1:22" ht="76.5">
      <c r="A1744" s="72">
        <v>1746</v>
      </c>
      <c r="B1744" s="881" t="s">
        <v>7385</v>
      </c>
      <c r="C1744" s="1062">
        <v>46030</v>
      </c>
      <c r="D1744" s="889" t="s">
        <v>3859</v>
      </c>
      <c r="E1744" s="889" t="s">
        <v>3859</v>
      </c>
      <c r="F1744" s="727">
        <v>46043</v>
      </c>
      <c r="G1744" s="897"/>
      <c r="H1744" s="897"/>
      <c r="I1744" s="1062">
        <v>46030</v>
      </c>
      <c r="J1744" s="910">
        <f t="shared" ca="1" si="44"/>
        <v>2</v>
      </c>
      <c r="K1744" s="23" t="s">
        <v>7386</v>
      </c>
      <c r="L1744" s="745" t="s">
        <v>572</v>
      </c>
      <c r="M1744" s="741" t="s">
        <v>573</v>
      </c>
      <c r="N1744" s="741" t="s">
        <v>63</v>
      </c>
      <c r="O1744" s="741" t="s">
        <v>64</v>
      </c>
      <c r="P1744" s="741" t="s">
        <v>65</v>
      </c>
      <c r="Q1744" s="72" t="s">
        <v>7387</v>
      </c>
      <c r="R1744" s="18" t="s">
        <v>440</v>
      </c>
      <c r="S1744" s="72" t="s">
        <v>7388</v>
      </c>
      <c r="T1744" s="741" t="s">
        <v>56</v>
      </c>
      <c r="U1744" s="865" t="s">
        <v>447</v>
      </c>
      <c r="V1744" s="261">
        <v>46030</v>
      </c>
    </row>
    <row r="1745" spans="1:29" ht="38.25">
      <c r="A1745" s="350">
        <v>1747</v>
      </c>
      <c r="B1745" s="723" t="s">
        <v>7389</v>
      </c>
      <c r="C1745" s="1063">
        <v>46045</v>
      </c>
      <c r="D1745" s="724" t="s">
        <v>547</v>
      </c>
      <c r="E1745" s="724" t="s">
        <v>547</v>
      </c>
      <c r="F1745" s="724">
        <v>46066</v>
      </c>
      <c r="G1745" s="724"/>
      <c r="H1745" s="724"/>
      <c r="I1745" s="1063">
        <v>46045</v>
      </c>
      <c r="J1745" s="910">
        <f t="shared" ca="1" si="44"/>
        <v>-40</v>
      </c>
      <c r="K1745" s="781" t="s">
        <v>7327</v>
      </c>
      <c r="L1745" s="783" t="s">
        <v>572</v>
      </c>
      <c r="M1745" s="724" t="s">
        <v>573</v>
      </c>
      <c r="N1745" s="724" t="s">
        <v>127</v>
      </c>
      <c r="O1745" s="724"/>
      <c r="P1745" s="724"/>
      <c r="Q1745" s="178" t="s">
        <v>7390</v>
      </c>
      <c r="R1745" s="18" t="s">
        <v>214</v>
      </c>
      <c r="S1745" s="72" t="s">
        <v>7391</v>
      </c>
      <c r="T1745" s="741" t="s">
        <v>498</v>
      </c>
      <c r="U1745" s="20" t="s">
        <v>7392</v>
      </c>
      <c r="V1745" s="261">
        <v>46045</v>
      </c>
    </row>
    <row r="1746" spans="1:29" ht="38.25">
      <c r="A1746" s="72">
        <v>1748</v>
      </c>
      <c r="B1746" s="723" t="s">
        <v>7393</v>
      </c>
      <c r="C1746" s="806">
        <v>46057.345833333333</v>
      </c>
      <c r="D1746" s="806" t="s">
        <v>82</v>
      </c>
      <c r="E1746" s="806" t="s">
        <v>82</v>
      </c>
      <c r="F1746" s="806">
        <v>46078.345833333333</v>
      </c>
      <c r="G1746" s="725"/>
      <c r="H1746" s="724"/>
      <c r="I1746" s="724">
        <v>45693</v>
      </c>
      <c r="J1746" s="801">
        <f t="shared" ref="J1746:J1780" ca="1" si="45">IF(AND(B1745&lt;&gt;"",E1745&lt;&gt;"",F1745&lt;&gt;""),IF(NETWORKDAYS.INTL(TODAY(),F1745,1,festivos)&gt;=0,NETWORKDAYS.INTL(TODAY(),F1745,1,festivos)-1,NETWORKDAYS.INTL(TODAY(),F1745,1,festivos)+1),"")</f>
        <v>-23</v>
      </c>
      <c r="K1746" s="808" t="s">
        <v>7394</v>
      </c>
      <c r="L1746" s="745" t="s">
        <v>572</v>
      </c>
      <c r="M1746" s="741" t="s">
        <v>573</v>
      </c>
      <c r="N1746" s="741" t="s">
        <v>203</v>
      </c>
      <c r="O1746" s="741" t="s">
        <v>204</v>
      </c>
      <c r="P1746" s="741" t="s">
        <v>205</v>
      </c>
      <c r="Q1746" s="178" t="s">
        <v>7395</v>
      </c>
      <c r="R1746" s="808" t="s">
        <v>138</v>
      </c>
      <c r="S1746" s="72" t="s">
        <v>7396</v>
      </c>
      <c r="T1746" s="741" t="s">
        <v>56</v>
      </c>
      <c r="U1746" s="865" t="s">
        <v>130</v>
      </c>
      <c r="V1746" s="261">
        <v>46058</v>
      </c>
    </row>
    <row r="1747" spans="1:29" ht="25.5">
      <c r="A1747" s="350">
        <v>1749</v>
      </c>
      <c r="B1747" s="881" t="s">
        <v>6264</v>
      </c>
      <c r="C1747" s="1062">
        <v>46030</v>
      </c>
      <c r="D1747" s="889" t="s">
        <v>47</v>
      </c>
      <c r="E1747" s="889" t="s">
        <v>47</v>
      </c>
      <c r="F1747" s="724"/>
      <c r="G1747" s="897"/>
      <c r="H1747" s="897"/>
      <c r="I1747" s="1062">
        <v>46030</v>
      </c>
      <c r="J1747" s="910">
        <f t="shared" ca="1" si="45"/>
        <v>-15</v>
      </c>
      <c r="K1747" s="23" t="s">
        <v>420</v>
      </c>
      <c r="L1747" s="745" t="s">
        <v>572</v>
      </c>
      <c r="M1747" s="741" t="s">
        <v>502</v>
      </c>
      <c r="N1747" s="741" t="s">
        <v>232</v>
      </c>
      <c r="O1747" s="741" t="s">
        <v>7397</v>
      </c>
      <c r="P1747" s="741" t="s">
        <v>956</v>
      </c>
      <c r="Q1747" s="72" t="s">
        <v>7398</v>
      </c>
      <c r="R1747" s="18" t="s">
        <v>337</v>
      </c>
      <c r="S1747" s="72" t="s">
        <v>7399</v>
      </c>
      <c r="T1747" s="741" t="s">
        <v>56</v>
      </c>
      <c r="U1747" s="865" t="s">
        <v>265</v>
      </c>
      <c r="V1747" s="261">
        <v>46030</v>
      </c>
    </row>
    <row r="1748" spans="1:29" ht="25.5">
      <c r="A1748" s="72">
        <v>1750</v>
      </c>
      <c r="B1748" s="723" t="s">
        <v>7400</v>
      </c>
      <c r="C1748" s="1065">
        <v>46049.411805555559</v>
      </c>
      <c r="D1748" s="806" t="s">
        <v>570</v>
      </c>
      <c r="E1748" s="806" t="s">
        <v>570</v>
      </c>
      <c r="F1748" s="806">
        <v>46070.411805555559</v>
      </c>
      <c r="G1748" s="725"/>
      <c r="H1748" s="724"/>
      <c r="I1748" s="1065">
        <v>46056</v>
      </c>
      <c r="J1748" s="910" t="str">
        <f t="shared" ca="1" si="45"/>
        <v/>
      </c>
      <c r="K1748" s="808" t="s">
        <v>7401</v>
      </c>
      <c r="L1748" s="745" t="s">
        <v>572</v>
      </c>
      <c r="M1748" s="741" t="s">
        <v>573</v>
      </c>
      <c r="N1748" s="741" t="s">
        <v>232</v>
      </c>
      <c r="O1748" s="741" t="s">
        <v>1967</v>
      </c>
      <c r="P1748" s="741" t="s">
        <v>1968</v>
      </c>
      <c r="Q1748" s="178" t="s">
        <v>1332</v>
      </c>
      <c r="R1748" s="808" t="s">
        <v>138</v>
      </c>
      <c r="S1748" s="72" t="s">
        <v>7402</v>
      </c>
      <c r="T1748" s="741" t="s">
        <v>56</v>
      </c>
      <c r="U1748" s="356" t="s">
        <v>447</v>
      </c>
      <c r="V1748" s="261">
        <v>46056</v>
      </c>
    </row>
    <row r="1749" spans="1:29" ht="51">
      <c r="A1749" s="350">
        <v>1751</v>
      </c>
      <c r="B1749" s="723" t="s">
        <v>7403</v>
      </c>
      <c r="C1749" s="1062">
        <v>46071.405555555553</v>
      </c>
      <c r="D1749" s="724" t="s">
        <v>82</v>
      </c>
      <c r="E1749" s="724" t="s">
        <v>82</v>
      </c>
      <c r="F1749" s="724">
        <v>46092.405555555553</v>
      </c>
      <c r="G1749" s="724"/>
      <c r="H1749" s="724"/>
      <c r="I1749" s="1063">
        <v>46079</v>
      </c>
      <c r="J1749" s="910">
        <f t="shared" ca="1" si="45"/>
        <v>-21</v>
      </c>
      <c r="K1749" s="23" t="s">
        <v>7404</v>
      </c>
      <c r="L1749" s="745" t="s">
        <v>572</v>
      </c>
      <c r="M1749" s="741" t="s">
        <v>6374</v>
      </c>
      <c r="N1749" s="782" t="s">
        <v>252</v>
      </c>
      <c r="O1749" s="782" t="s">
        <v>253</v>
      </c>
      <c r="P1749" s="782" t="s">
        <v>254</v>
      </c>
      <c r="Q1749" s="178" t="s">
        <v>7405</v>
      </c>
      <c r="R1749" s="741" t="s">
        <v>337</v>
      </c>
      <c r="S1749" s="72" t="s">
        <v>7406</v>
      </c>
      <c r="T1749" s="741" t="s">
        <v>56</v>
      </c>
      <c r="U1749" s="356" t="s">
        <v>6020</v>
      </c>
      <c r="V1749" s="261">
        <v>46079</v>
      </c>
    </row>
    <row r="1750" spans="1:29" ht="63.75">
      <c r="A1750" s="72">
        <v>1752</v>
      </c>
      <c r="B1750" s="723" t="s">
        <v>7407</v>
      </c>
      <c r="C1750" s="1062">
        <v>46069.557638888888</v>
      </c>
      <c r="D1750" s="741" t="s">
        <v>82</v>
      </c>
      <c r="E1750" s="741" t="s">
        <v>82</v>
      </c>
      <c r="F1750" s="724">
        <v>46090.557638888888</v>
      </c>
      <c r="G1750" s="735"/>
      <c r="H1750" s="724"/>
      <c r="I1750" s="1063">
        <v>46077</v>
      </c>
      <c r="J1750" s="910">
        <f t="shared" ca="1" si="45"/>
        <v>-5</v>
      </c>
      <c r="K1750" s="23" t="s">
        <v>897</v>
      </c>
      <c r="L1750" s="745" t="s">
        <v>572</v>
      </c>
      <c r="M1750" s="741" t="s">
        <v>6374</v>
      </c>
      <c r="N1750" s="782" t="s">
        <v>297</v>
      </c>
      <c r="O1750" s="782" t="s">
        <v>298</v>
      </c>
      <c r="P1750" s="782" t="s">
        <v>299</v>
      </c>
      <c r="Q1750" s="178" t="s">
        <v>7408</v>
      </c>
      <c r="R1750" s="741" t="s">
        <v>337</v>
      </c>
      <c r="S1750" s="72" t="s">
        <v>7409</v>
      </c>
      <c r="T1750" s="741" t="s">
        <v>56</v>
      </c>
      <c r="U1750" s="454" t="s">
        <v>1855</v>
      </c>
      <c r="V1750" s="315">
        <v>46077</v>
      </c>
    </row>
    <row r="1751" spans="1:29" ht="51">
      <c r="A1751" s="350">
        <v>1753</v>
      </c>
      <c r="B1751" s="723" t="s">
        <v>7410</v>
      </c>
      <c r="C1751" s="1062">
        <v>46084.375</v>
      </c>
      <c r="D1751" s="724" t="s">
        <v>570</v>
      </c>
      <c r="E1751" s="724" t="s">
        <v>570</v>
      </c>
      <c r="F1751" s="724">
        <v>46106.375</v>
      </c>
      <c r="G1751" s="724">
        <v>46085.681944444441</v>
      </c>
      <c r="H1751" s="724"/>
      <c r="I1751" s="1063">
        <v>46085.416666666664</v>
      </c>
      <c r="J1751" s="910">
        <f t="shared" ca="1" si="45"/>
        <v>-7</v>
      </c>
      <c r="K1751" s="23" t="s">
        <v>7411</v>
      </c>
      <c r="L1751" s="745" t="s">
        <v>572</v>
      </c>
      <c r="M1751" s="741" t="s">
        <v>6374</v>
      </c>
      <c r="N1751" s="782"/>
      <c r="O1751" s="782"/>
      <c r="P1751" s="782"/>
      <c r="Q1751" s="178" t="s">
        <v>7412</v>
      </c>
      <c r="R1751" s="741" t="s">
        <v>337</v>
      </c>
      <c r="S1751" s="72" t="s">
        <v>7413</v>
      </c>
      <c r="T1751" s="741" t="s">
        <v>56</v>
      </c>
      <c r="U1751" s="452" t="s">
        <v>6498</v>
      </c>
      <c r="V1751" s="64">
        <v>46085</v>
      </c>
    </row>
    <row r="1752" spans="1:29" ht="38.25">
      <c r="A1752" s="72">
        <v>1754</v>
      </c>
      <c r="B1752" s="723" t="s">
        <v>7414</v>
      </c>
      <c r="C1752" s="1062">
        <v>46076.552083333336</v>
      </c>
      <c r="D1752" s="724" t="s">
        <v>82</v>
      </c>
      <c r="E1752" s="724" t="s">
        <v>82</v>
      </c>
      <c r="F1752" s="724">
        <v>46097.552083333336</v>
      </c>
      <c r="G1752" s="724"/>
      <c r="H1752" s="724"/>
      <c r="I1752" s="1063">
        <v>46079</v>
      </c>
      <c r="J1752" s="910">
        <f t="shared" ca="1" si="45"/>
        <v>4</v>
      </c>
      <c r="K1752" s="23" t="s">
        <v>7415</v>
      </c>
      <c r="L1752" s="745" t="s">
        <v>572</v>
      </c>
      <c r="M1752" s="741" t="s">
        <v>6374</v>
      </c>
      <c r="N1752" s="782" t="s">
        <v>232</v>
      </c>
      <c r="O1752" s="782" t="s">
        <v>306</v>
      </c>
      <c r="P1752" s="782" t="s">
        <v>307</v>
      </c>
      <c r="Q1752" s="178" t="s">
        <v>7416</v>
      </c>
      <c r="R1752" s="741" t="s">
        <v>67</v>
      </c>
      <c r="S1752" s="72" t="s">
        <v>7417</v>
      </c>
      <c r="T1752" s="741" t="s">
        <v>56</v>
      </c>
      <c r="U1752" s="356" t="s">
        <v>1855</v>
      </c>
      <c r="V1752" s="315">
        <v>46079</v>
      </c>
    </row>
    <row r="1753" spans="1:29" ht="25.5">
      <c r="A1753" s="350">
        <v>1755</v>
      </c>
      <c r="B1753" s="723" t="s">
        <v>7418</v>
      </c>
      <c r="C1753" s="1062">
        <v>46062.494444444441</v>
      </c>
      <c r="D1753" s="806" t="s">
        <v>547</v>
      </c>
      <c r="E1753" s="806" t="s">
        <v>547</v>
      </c>
      <c r="F1753" s="733">
        <v>46083.494444444441</v>
      </c>
      <c r="G1753" s="724"/>
      <c r="H1753" s="725"/>
      <c r="I1753" s="1063">
        <v>46069</v>
      </c>
      <c r="J1753" s="910">
        <f t="shared" ca="1" si="45"/>
        <v>-2</v>
      </c>
      <c r="K1753" s="808" t="s">
        <v>7419</v>
      </c>
      <c r="L1753" s="745" t="s">
        <v>572</v>
      </c>
      <c r="M1753" s="741" t="s">
        <v>573</v>
      </c>
      <c r="N1753" s="782" t="s">
        <v>118</v>
      </c>
      <c r="O1753" s="782" t="s">
        <v>211</v>
      </c>
      <c r="P1753" s="782" t="s">
        <v>212</v>
      </c>
      <c r="Q1753" s="178" t="s">
        <v>7420</v>
      </c>
      <c r="R1753" s="808" t="s">
        <v>322</v>
      </c>
      <c r="S1753" s="72" t="s">
        <v>7421</v>
      </c>
      <c r="T1753" s="741" t="s">
        <v>498</v>
      </c>
      <c r="U1753" s="356" t="s">
        <v>1442</v>
      </c>
      <c r="V1753" s="64">
        <v>46069</v>
      </c>
    </row>
    <row r="1754" spans="1:29" ht="51">
      <c r="A1754" s="72">
        <v>1756</v>
      </c>
      <c r="B1754" s="723" t="s">
        <v>7422</v>
      </c>
      <c r="C1754" s="1062">
        <v>46080.368750000001</v>
      </c>
      <c r="D1754" s="724" t="s">
        <v>529</v>
      </c>
      <c r="E1754" s="724" t="s">
        <v>529</v>
      </c>
      <c r="F1754" s="724">
        <v>46094.368750000001</v>
      </c>
      <c r="G1754" s="724">
        <v>46083.605555555558</v>
      </c>
      <c r="H1754" s="724"/>
      <c r="I1754" s="1072">
        <v>46084</v>
      </c>
      <c r="J1754" s="910">
        <f t="shared" ca="1" si="45"/>
        <v>-12</v>
      </c>
      <c r="K1754" s="23" t="s">
        <v>7423</v>
      </c>
      <c r="L1754" s="745" t="s">
        <v>572</v>
      </c>
      <c r="M1754" s="741" t="s">
        <v>6374</v>
      </c>
      <c r="N1754" s="782" t="s">
        <v>1340</v>
      </c>
      <c r="O1754" s="782" t="s">
        <v>1341</v>
      </c>
      <c r="P1754" s="782" t="s">
        <v>1342</v>
      </c>
      <c r="Q1754" s="178" t="s">
        <v>7424</v>
      </c>
      <c r="R1754" s="747" t="s">
        <v>337</v>
      </c>
      <c r="S1754" s="72" t="s">
        <v>7425</v>
      </c>
      <c r="T1754" s="741" t="s">
        <v>56</v>
      </c>
      <c r="U1754" s="356" t="s">
        <v>186</v>
      </c>
      <c r="V1754" s="261">
        <v>46084</v>
      </c>
    </row>
    <row r="1755" spans="1:29" ht="51">
      <c r="A1755" s="350">
        <v>1757</v>
      </c>
      <c r="B1755" s="723" t="s">
        <v>7426</v>
      </c>
      <c r="C1755" s="1062">
        <v>46064.530555555553</v>
      </c>
      <c r="D1755" s="741" t="s">
        <v>82</v>
      </c>
      <c r="E1755" s="741" t="s">
        <v>82</v>
      </c>
      <c r="F1755" s="724">
        <v>46069.7</v>
      </c>
      <c r="G1755" s="724"/>
      <c r="H1755" s="724"/>
      <c r="I1755" s="1063">
        <v>46073</v>
      </c>
      <c r="J1755" s="910">
        <f t="shared" ca="1" si="45"/>
        <v>-3</v>
      </c>
      <c r="K1755" s="23" t="s">
        <v>7427</v>
      </c>
      <c r="L1755" s="745" t="s">
        <v>572</v>
      </c>
      <c r="M1755" s="741" t="s">
        <v>573</v>
      </c>
      <c r="N1755" s="782" t="s">
        <v>297</v>
      </c>
      <c r="O1755" s="782" t="s">
        <v>6200</v>
      </c>
      <c r="P1755" s="782" t="s">
        <v>6201</v>
      </c>
      <c r="Q1755" s="178" t="s">
        <v>7428</v>
      </c>
      <c r="R1755" s="808" t="s">
        <v>337</v>
      </c>
      <c r="S1755" s="72" t="s">
        <v>7429</v>
      </c>
      <c r="T1755" s="741" t="s">
        <v>56</v>
      </c>
      <c r="U1755" s="356" t="s">
        <v>6967</v>
      </c>
      <c r="V1755" s="64">
        <v>46073</v>
      </c>
    </row>
    <row r="1756" spans="1:29" ht="25.5">
      <c r="A1756" s="72">
        <v>1758</v>
      </c>
      <c r="B1756" s="723" t="s">
        <v>7430</v>
      </c>
      <c r="C1756" s="1062">
        <v>46062.481249999997</v>
      </c>
      <c r="D1756" s="806" t="s">
        <v>547</v>
      </c>
      <c r="E1756" s="806" t="s">
        <v>547</v>
      </c>
      <c r="F1756" s="733">
        <v>46083.481249999997</v>
      </c>
      <c r="G1756" s="724"/>
      <c r="H1756" s="725"/>
      <c r="I1756" s="1063">
        <v>46069</v>
      </c>
      <c r="J1756" s="910">
        <f t="shared" ca="1" si="45"/>
        <v>-22</v>
      </c>
      <c r="K1756" s="808" t="s">
        <v>7431</v>
      </c>
      <c r="L1756" s="745" t="s">
        <v>572</v>
      </c>
      <c r="M1756" s="741" t="s">
        <v>573</v>
      </c>
      <c r="N1756" s="782" t="s">
        <v>159</v>
      </c>
      <c r="O1756" s="142" t="s">
        <v>160</v>
      </c>
      <c r="P1756" s="142" t="s">
        <v>161</v>
      </c>
      <c r="Q1756" s="178" t="s">
        <v>7432</v>
      </c>
      <c r="R1756" s="808" t="s">
        <v>337</v>
      </c>
      <c r="S1756" s="72" t="s">
        <v>7433</v>
      </c>
      <c r="T1756" s="741" t="s">
        <v>498</v>
      </c>
      <c r="U1756" s="356" t="s">
        <v>1442</v>
      </c>
      <c r="V1756" s="64">
        <v>46069</v>
      </c>
    </row>
    <row r="1757" spans="1:29" ht="63.75">
      <c r="A1757" s="350">
        <v>1759</v>
      </c>
      <c r="B1757" s="723" t="s">
        <v>7434</v>
      </c>
      <c r="C1757" s="1063">
        <v>46055.510416666664</v>
      </c>
      <c r="D1757" s="724" t="s">
        <v>82</v>
      </c>
      <c r="E1757" s="724" t="s">
        <v>82</v>
      </c>
      <c r="F1757" s="724">
        <v>46069.548611111109</v>
      </c>
      <c r="G1757" s="724"/>
      <c r="H1757" s="724"/>
      <c r="I1757" s="1063">
        <v>46055</v>
      </c>
      <c r="J1757" s="910">
        <f t="shared" ca="1" si="45"/>
        <v>-12</v>
      </c>
      <c r="K1757" s="23" t="s">
        <v>7435</v>
      </c>
      <c r="L1757" s="783" t="s">
        <v>572</v>
      </c>
      <c r="M1757" s="724" t="s">
        <v>573</v>
      </c>
      <c r="N1757" s="782" t="s">
        <v>867</v>
      </c>
      <c r="O1757" s="782" t="s">
        <v>1842</v>
      </c>
      <c r="P1757" s="782" t="s">
        <v>1843</v>
      </c>
      <c r="Q1757" s="178" t="s">
        <v>4183</v>
      </c>
      <c r="R1757" s="23" t="s">
        <v>337</v>
      </c>
      <c r="S1757" s="72" t="s">
        <v>7436</v>
      </c>
      <c r="T1757" s="741" t="s">
        <v>56</v>
      </c>
      <c r="U1757" s="452" t="s">
        <v>265</v>
      </c>
      <c r="V1757" s="261">
        <v>46055</v>
      </c>
    </row>
    <row r="1758" spans="1:29" ht="51">
      <c r="A1758" s="72">
        <v>1760</v>
      </c>
      <c r="B1758" s="723" t="s">
        <v>7437</v>
      </c>
      <c r="C1758" s="1063">
        <v>46037</v>
      </c>
      <c r="D1758" s="724" t="s">
        <v>570</v>
      </c>
      <c r="E1758" s="724" t="s">
        <v>570</v>
      </c>
      <c r="F1758" s="724">
        <v>46058</v>
      </c>
      <c r="G1758" s="725"/>
      <c r="H1758" s="725"/>
      <c r="I1758" s="1063">
        <v>46045</v>
      </c>
      <c r="J1758" s="910">
        <f t="shared" ca="1" si="45"/>
        <v>-22</v>
      </c>
      <c r="K1758" s="23" t="s">
        <v>7438</v>
      </c>
      <c r="L1758" s="745" t="s">
        <v>572</v>
      </c>
      <c r="M1758" s="741" t="s">
        <v>573</v>
      </c>
      <c r="N1758" s="782" t="s">
        <v>118</v>
      </c>
      <c r="O1758" s="782" t="s">
        <v>1566</v>
      </c>
      <c r="P1758" s="782" t="s">
        <v>1567</v>
      </c>
      <c r="Q1758" s="178" t="s">
        <v>7439</v>
      </c>
      <c r="R1758" s="18" t="s">
        <v>337</v>
      </c>
      <c r="S1758" s="72" t="s">
        <v>7440</v>
      </c>
      <c r="T1758" s="741" t="s">
        <v>56</v>
      </c>
      <c r="U1758" s="356" t="s">
        <v>130</v>
      </c>
      <c r="V1758" s="261">
        <v>46045</v>
      </c>
      <c r="X1758" s="278" t="s">
        <v>805</v>
      </c>
      <c r="Y1758" s="278" t="s">
        <v>850</v>
      </c>
      <c r="Z1758" s="280" t="s">
        <v>7441</v>
      </c>
      <c r="AA1758" s="278" t="s">
        <v>89</v>
      </c>
      <c r="AB1758" s="405" t="s">
        <v>7442</v>
      </c>
      <c r="AC1758" s="752">
        <v>46050.696423611109</v>
      </c>
    </row>
    <row r="1759" spans="1:29" ht="25.5">
      <c r="A1759" s="350">
        <v>1761</v>
      </c>
      <c r="B1759" s="723" t="s">
        <v>7443</v>
      </c>
      <c r="C1759" s="1062">
        <v>46066.387499999997</v>
      </c>
      <c r="D1759" s="806" t="s">
        <v>82</v>
      </c>
      <c r="E1759" s="806" t="s">
        <v>82</v>
      </c>
      <c r="F1759" s="733">
        <v>46087.387499999997</v>
      </c>
      <c r="G1759" s="724"/>
      <c r="H1759" s="725"/>
      <c r="I1759" s="1063">
        <v>46069</v>
      </c>
      <c r="J1759" s="910">
        <f t="shared" ca="1" si="45"/>
        <v>-29</v>
      </c>
      <c r="K1759" s="838" t="s">
        <v>7444</v>
      </c>
      <c r="L1759" s="745" t="s">
        <v>572</v>
      </c>
      <c r="M1759" s="741" t="s">
        <v>573</v>
      </c>
      <c r="N1759" s="782" t="s">
        <v>118</v>
      </c>
      <c r="O1759" s="782" t="s">
        <v>931</v>
      </c>
      <c r="P1759" s="782" t="s">
        <v>932</v>
      </c>
      <c r="Q1759" s="178" t="s">
        <v>3332</v>
      </c>
      <c r="R1759" s="808" t="s">
        <v>337</v>
      </c>
      <c r="S1759" s="72" t="s">
        <v>7445</v>
      </c>
      <c r="T1759" s="741" t="s">
        <v>56</v>
      </c>
      <c r="U1759" s="356" t="s">
        <v>418</v>
      </c>
      <c r="V1759" s="64">
        <v>46069</v>
      </c>
    </row>
    <row r="1760" spans="1:29" ht="25.5">
      <c r="A1760" s="72">
        <v>1762</v>
      </c>
      <c r="B1760" s="723" t="s">
        <v>7446</v>
      </c>
      <c r="C1760" s="1062">
        <v>46066.763194444444</v>
      </c>
      <c r="D1760" s="806" t="s">
        <v>82</v>
      </c>
      <c r="E1760" s="806" t="s">
        <v>82</v>
      </c>
      <c r="F1760" s="733">
        <v>46086.354861111111</v>
      </c>
      <c r="G1760" s="724"/>
      <c r="H1760" s="725"/>
      <c r="I1760" s="1063">
        <v>46069</v>
      </c>
      <c r="J1760" s="910">
        <f t="shared" ca="1" si="45"/>
        <v>-8</v>
      </c>
      <c r="K1760" s="838" t="s">
        <v>7444</v>
      </c>
      <c r="L1760" s="745" t="s">
        <v>572</v>
      </c>
      <c r="M1760" s="741" t="s">
        <v>573</v>
      </c>
      <c r="N1760" s="782" t="s">
        <v>118</v>
      </c>
      <c r="O1760" s="782" t="s">
        <v>931</v>
      </c>
      <c r="P1760" s="782" t="s">
        <v>932</v>
      </c>
      <c r="Q1760" s="178" t="s">
        <v>3332</v>
      </c>
      <c r="R1760" s="808" t="s">
        <v>337</v>
      </c>
      <c r="S1760" s="72" t="s">
        <v>7445</v>
      </c>
      <c r="T1760" s="741" t="s">
        <v>56</v>
      </c>
      <c r="U1760" s="356" t="s">
        <v>418</v>
      </c>
      <c r="V1760" s="64">
        <v>46069</v>
      </c>
    </row>
    <row r="1761" spans="1:55" ht="51">
      <c r="A1761" s="350">
        <v>1763</v>
      </c>
      <c r="B1761" s="723" t="s">
        <v>7447</v>
      </c>
      <c r="C1761" s="1062">
        <v>46071.652083333334</v>
      </c>
      <c r="D1761" s="724" t="s">
        <v>570</v>
      </c>
      <c r="E1761" s="724" t="s">
        <v>570</v>
      </c>
      <c r="F1761" s="724">
        <v>46092.652083333334</v>
      </c>
      <c r="G1761" s="724">
        <v>46083.394444444442</v>
      </c>
      <c r="H1761" s="724"/>
      <c r="I1761" s="1072">
        <v>46084</v>
      </c>
      <c r="J1761" s="910">
        <f t="shared" ca="1" si="45"/>
        <v>-9</v>
      </c>
      <c r="K1761" s="23" t="s">
        <v>7448</v>
      </c>
      <c r="L1761" s="745" t="s">
        <v>572</v>
      </c>
      <c r="M1761" s="741" t="s">
        <v>6374</v>
      </c>
      <c r="N1761" s="782" t="s">
        <v>63</v>
      </c>
      <c r="O1761" s="782" t="s">
        <v>64</v>
      </c>
      <c r="P1761" s="782" t="s">
        <v>433</v>
      </c>
      <c r="Q1761" s="178" t="s">
        <v>7449</v>
      </c>
      <c r="R1761" s="747" t="s">
        <v>337</v>
      </c>
      <c r="S1761" s="72" t="s">
        <v>7450</v>
      </c>
      <c r="T1761" s="741" t="s">
        <v>56</v>
      </c>
      <c r="U1761" s="865" t="s">
        <v>86</v>
      </c>
      <c r="V1761" s="261">
        <v>46084</v>
      </c>
    </row>
    <row r="1762" spans="1:55" s="98" customFormat="1" ht="38.25">
      <c r="A1762" s="72">
        <v>1764</v>
      </c>
      <c r="B1762" s="723" t="s">
        <v>7451</v>
      </c>
      <c r="C1762" s="1062">
        <v>46083.318749999999</v>
      </c>
      <c r="D1762" s="724" t="s">
        <v>82</v>
      </c>
      <c r="E1762" s="724" t="s">
        <v>82</v>
      </c>
      <c r="F1762" s="724">
        <v>46105.318749999999</v>
      </c>
      <c r="G1762" s="724">
        <v>46083.695138888892</v>
      </c>
      <c r="H1762" s="724"/>
      <c r="I1762" s="1072">
        <v>46084</v>
      </c>
      <c r="J1762" s="910">
        <f t="shared" ca="1" si="45"/>
        <v>-5</v>
      </c>
      <c r="K1762" s="23" t="s">
        <v>5820</v>
      </c>
      <c r="L1762" s="745" t="s">
        <v>572</v>
      </c>
      <c r="M1762" s="741" t="s">
        <v>6374</v>
      </c>
      <c r="N1762" s="782" t="s">
        <v>159</v>
      </c>
      <c r="O1762" s="142" t="s">
        <v>160</v>
      </c>
      <c r="P1762" s="142" t="s">
        <v>161</v>
      </c>
      <c r="Q1762" s="178" t="s">
        <v>7452</v>
      </c>
      <c r="R1762" s="747" t="s">
        <v>337</v>
      </c>
      <c r="S1762" s="72" t="s">
        <v>7453</v>
      </c>
      <c r="T1762" s="741" t="s">
        <v>56</v>
      </c>
      <c r="U1762" s="865" t="s">
        <v>1151</v>
      </c>
      <c r="V1762" s="261">
        <v>46084</v>
      </c>
      <c r="W1762" s="62"/>
      <c r="X1762" s="72"/>
      <c r="Y1762" s="72"/>
      <c r="Z1762" s="72"/>
      <c r="AA1762" s="72"/>
      <c r="AB1762" s="64"/>
      <c r="AC1762" s="72"/>
      <c r="AD1762" s="72"/>
      <c r="AE1762" s="72"/>
      <c r="AF1762" s="64"/>
      <c r="AG1762" s="64"/>
      <c r="AH1762" s="72"/>
      <c r="AI1762" s="72"/>
      <c r="AJ1762" s="64"/>
      <c r="AK1762" s="72"/>
      <c r="AL1762" s="72"/>
      <c r="AM1762" s="72"/>
      <c r="AN1762" s="64"/>
      <c r="AO1762" s="154"/>
      <c r="AP1762" s="72"/>
      <c r="AQ1762" s="72"/>
      <c r="AR1762" s="72"/>
      <c r="AS1762" s="72"/>
      <c r="AT1762" s="64"/>
      <c r="AU1762" s="72"/>
      <c r="AV1762" s="72"/>
      <c r="AW1762" s="99"/>
      <c r="AX1762" s="99"/>
      <c r="AY1762" s="99"/>
      <c r="AZ1762" s="99"/>
      <c r="BA1762" s="99"/>
      <c r="BB1762" s="99"/>
      <c r="BC1762" s="99"/>
    </row>
    <row r="1763" spans="1:55" s="505" customFormat="1" ht="38.25">
      <c r="A1763" s="350">
        <v>1765</v>
      </c>
      <c r="B1763" s="723" t="s">
        <v>7454</v>
      </c>
      <c r="C1763" s="1062">
        <v>46038</v>
      </c>
      <c r="D1763" s="724" t="s">
        <v>82</v>
      </c>
      <c r="E1763" s="724" t="s">
        <v>82</v>
      </c>
      <c r="F1763" s="724">
        <v>46055</v>
      </c>
      <c r="G1763" s="725"/>
      <c r="H1763" s="725"/>
      <c r="I1763" s="1062">
        <v>46038</v>
      </c>
      <c r="J1763" s="910">
        <f t="shared" ca="1" si="45"/>
        <v>3</v>
      </c>
      <c r="K1763" s="732" t="s">
        <v>7455</v>
      </c>
      <c r="L1763" s="745" t="s">
        <v>572</v>
      </c>
      <c r="M1763" s="741" t="s">
        <v>573</v>
      </c>
      <c r="N1763" s="142" t="s">
        <v>867</v>
      </c>
      <c r="O1763" s="142" t="s">
        <v>868</v>
      </c>
      <c r="P1763" s="142" t="s">
        <v>869</v>
      </c>
      <c r="Q1763" s="72" t="s">
        <v>7456</v>
      </c>
      <c r="R1763" s="18" t="s">
        <v>337</v>
      </c>
      <c r="S1763" s="72" t="s">
        <v>7457</v>
      </c>
      <c r="T1763" s="741" t="s">
        <v>56</v>
      </c>
      <c r="U1763" s="865" t="s">
        <v>462</v>
      </c>
      <c r="V1763" s="261">
        <v>46038</v>
      </c>
      <c r="W1763" s="62"/>
      <c r="X1763" s="72"/>
      <c r="Y1763" s="72"/>
      <c r="Z1763" s="72"/>
      <c r="AA1763" s="72"/>
      <c r="AB1763" s="405" t="s">
        <v>7458</v>
      </c>
      <c r="AC1763" s="752">
        <v>46044.193298611106</v>
      </c>
      <c r="AD1763" s="72"/>
      <c r="AE1763" s="72"/>
      <c r="AF1763" s="64"/>
      <c r="AG1763" s="64"/>
      <c r="AH1763" s="72"/>
      <c r="AI1763" s="72"/>
      <c r="AJ1763" s="64"/>
      <c r="AK1763" s="72"/>
      <c r="AL1763" s="72"/>
      <c r="AM1763" s="72"/>
      <c r="AN1763" s="64"/>
      <c r="AO1763" s="154"/>
      <c r="AP1763" s="72"/>
      <c r="AQ1763" s="72"/>
      <c r="AR1763" s="72"/>
      <c r="AS1763" s="72"/>
      <c r="AT1763" s="64"/>
      <c r="AU1763" s="72"/>
      <c r="AV1763" s="72"/>
      <c r="AW1763" s="99"/>
      <c r="AX1763" s="99"/>
      <c r="AY1763" s="99"/>
      <c r="AZ1763" s="99"/>
      <c r="BA1763" s="99"/>
      <c r="BB1763" s="99"/>
      <c r="BC1763" s="99"/>
    </row>
    <row r="1764" spans="1:55" ht="25.5">
      <c r="A1764" s="72">
        <v>1766</v>
      </c>
      <c r="B1764" s="723" t="s">
        <v>7459</v>
      </c>
      <c r="C1764" s="1063">
        <v>46042.44027777778</v>
      </c>
      <c r="D1764" s="724" t="s">
        <v>82</v>
      </c>
      <c r="E1764" s="724" t="s">
        <v>82</v>
      </c>
      <c r="F1764" s="724">
        <v>46063.44027777778</v>
      </c>
      <c r="G1764" s="724"/>
      <c r="H1764" s="725"/>
      <c r="I1764" s="1063">
        <v>46052</v>
      </c>
      <c r="J1764" s="910">
        <f t="shared" ca="1" si="45"/>
        <v>-32</v>
      </c>
      <c r="K1764" s="23" t="s">
        <v>7460</v>
      </c>
      <c r="L1764" s="783" t="s">
        <v>572</v>
      </c>
      <c r="M1764" s="724" t="s">
        <v>573</v>
      </c>
      <c r="N1764" s="782" t="s">
        <v>63</v>
      </c>
      <c r="O1764" s="782" t="s">
        <v>64</v>
      </c>
      <c r="P1764" s="782" t="s">
        <v>450</v>
      </c>
      <c r="Q1764" s="178" t="s">
        <v>7461</v>
      </c>
      <c r="R1764" s="23" t="s">
        <v>322</v>
      </c>
      <c r="S1764" s="72" t="s">
        <v>7462</v>
      </c>
      <c r="T1764" s="741" t="s">
        <v>56</v>
      </c>
      <c r="U1764" s="865" t="s">
        <v>7463</v>
      </c>
      <c r="V1764" s="261">
        <v>46052</v>
      </c>
    </row>
    <row r="1765" spans="1:55" ht="38.25">
      <c r="A1765" s="350">
        <v>1767</v>
      </c>
      <c r="B1765" s="798" t="s">
        <v>7464</v>
      </c>
      <c r="C1765" s="1066">
        <v>46062.482638888891</v>
      </c>
      <c r="D1765" s="816" t="s">
        <v>82</v>
      </c>
      <c r="E1765" s="816" t="s">
        <v>82</v>
      </c>
      <c r="F1765" s="739">
        <v>46083.482638888891</v>
      </c>
      <c r="G1765" s="574"/>
      <c r="H1765" s="899"/>
      <c r="I1765" s="1069">
        <v>46069</v>
      </c>
      <c r="J1765" s="910">
        <f t="shared" ca="1" si="45"/>
        <v>-26</v>
      </c>
      <c r="K1765" s="818" t="s">
        <v>7465</v>
      </c>
      <c r="L1765" s="758" t="s">
        <v>572</v>
      </c>
      <c r="M1765" s="824" t="s">
        <v>573</v>
      </c>
      <c r="N1765" s="787" t="s">
        <v>127</v>
      </c>
      <c r="O1765" s="787"/>
      <c r="P1765" s="787"/>
      <c r="Q1765" s="681" t="s">
        <v>7466</v>
      </c>
      <c r="R1765" s="809" t="s">
        <v>337</v>
      </c>
      <c r="S1765" s="72" t="s">
        <v>7467</v>
      </c>
      <c r="T1765" s="741" t="s">
        <v>498</v>
      </c>
      <c r="U1765" s="865" t="s">
        <v>1442</v>
      </c>
      <c r="V1765" s="64">
        <v>46069</v>
      </c>
    </row>
    <row r="1766" spans="1:55" ht="38.25">
      <c r="A1766" s="72">
        <v>1768</v>
      </c>
      <c r="B1766" s="723" t="s">
        <v>7468</v>
      </c>
      <c r="C1766" s="1062">
        <v>46062.48333333333</v>
      </c>
      <c r="D1766" s="806" t="s">
        <v>570</v>
      </c>
      <c r="E1766" s="806" t="s">
        <v>570</v>
      </c>
      <c r="F1766" s="733">
        <v>46083.48333333333</v>
      </c>
      <c r="G1766" s="724"/>
      <c r="H1766" s="725"/>
      <c r="I1766" s="1063">
        <v>46069</v>
      </c>
      <c r="J1766" s="910">
        <f t="shared" ca="1" si="45"/>
        <v>-12</v>
      </c>
      <c r="K1766" s="808" t="s">
        <v>7469</v>
      </c>
      <c r="L1766" s="745" t="s">
        <v>572</v>
      </c>
      <c r="M1766" s="741" t="s">
        <v>573</v>
      </c>
      <c r="N1766" s="782" t="s">
        <v>127</v>
      </c>
      <c r="O1766" s="782"/>
      <c r="P1766" s="782"/>
      <c r="Q1766" s="23" t="s">
        <v>7470</v>
      </c>
      <c r="R1766" s="815" t="s">
        <v>337</v>
      </c>
      <c r="S1766" s="72" t="s">
        <v>7471</v>
      </c>
      <c r="T1766" s="741" t="s">
        <v>498</v>
      </c>
      <c r="U1766" s="865" t="s">
        <v>1442</v>
      </c>
      <c r="V1766" s="64">
        <v>46069</v>
      </c>
    </row>
    <row r="1767" spans="1:55" ht="63.75">
      <c r="A1767" s="350">
        <v>1769</v>
      </c>
      <c r="B1767" s="723" t="s">
        <v>7472</v>
      </c>
      <c r="C1767" s="1063">
        <v>46045.347916666666</v>
      </c>
      <c r="D1767" s="724" t="s">
        <v>570</v>
      </c>
      <c r="E1767" s="724" t="s">
        <v>570</v>
      </c>
      <c r="F1767" s="724">
        <v>46066.347916666666</v>
      </c>
      <c r="G1767" s="725"/>
      <c r="H1767" s="724"/>
      <c r="I1767" s="1063">
        <v>46052</v>
      </c>
      <c r="J1767" s="910">
        <f t="shared" ca="1" si="45"/>
        <v>-12</v>
      </c>
      <c r="K1767" s="23" t="s">
        <v>7473</v>
      </c>
      <c r="L1767" s="457" t="s">
        <v>572</v>
      </c>
      <c r="M1767" s="64" t="s">
        <v>573</v>
      </c>
      <c r="N1767" s="142" t="s">
        <v>63</v>
      </c>
      <c r="O1767" s="142" t="s">
        <v>64</v>
      </c>
      <c r="P1767" s="142" t="s">
        <v>450</v>
      </c>
      <c r="Q1767" s="23" t="s">
        <v>7474</v>
      </c>
      <c r="R1767" s="757" t="s">
        <v>337</v>
      </c>
      <c r="S1767" s="72" t="s">
        <v>7475</v>
      </c>
      <c r="T1767" s="741" t="s">
        <v>56</v>
      </c>
      <c r="U1767" s="865" t="s">
        <v>265</v>
      </c>
      <c r="V1767" s="261">
        <v>46053</v>
      </c>
    </row>
    <row r="1768" spans="1:55" ht="114.75">
      <c r="A1768" s="72">
        <v>1770</v>
      </c>
      <c r="B1768" s="723" t="s">
        <v>7476</v>
      </c>
      <c r="C1768" s="1062">
        <v>46065.354861111111</v>
      </c>
      <c r="D1768" s="806" t="s">
        <v>82</v>
      </c>
      <c r="E1768" s="806" t="s">
        <v>82</v>
      </c>
      <c r="F1768" s="733">
        <v>46086.354861111111</v>
      </c>
      <c r="G1768" s="799"/>
      <c r="H1768" s="725"/>
      <c r="I1768" s="1063">
        <v>46069</v>
      </c>
      <c r="J1768" s="910">
        <f t="shared" ca="1" si="45"/>
        <v>-23</v>
      </c>
      <c r="K1768" s="808" t="s">
        <v>7477</v>
      </c>
      <c r="L1768" s="491" t="s">
        <v>572</v>
      </c>
      <c r="M1768" s="72" t="s">
        <v>573</v>
      </c>
      <c r="N1768" s="142" t="s">
        <v>252</v>
      </c>
      <c r="O1768" s="142" t="s">
        <v>7478</v>
      </c>
      <c r="P1768" s="142" t="s">
        <v>1523</v>
      </c>
      <c r="Q1768" s="23" t="s">
        <v>7479</v>
      </c>
      <c r="R1768" s="815" t="s">
        <v>322</v>
      </c>
      <c r="S1768" s="72" t="s">
        <v>7480</v>
      </c>
      <c r="T1768" s="741" t="s">
        <v>56</v>
      </c>
      <c r="U1768" s="865" t="s">
        <v>130</v>
      </c>
      <c r="V1768" s="64">
        <v>46069</v>
      </c>
    </row>
    <row r="1769" spans="1:55" ht="51">
      <c r="A1769" s="350">
        <v>1771</v>
      </c>
      <c r="B1769" s="723" t="s">
        <v>7481</v>
      </c>
      <c r="C1769" s="1062">
        <v>46059.466666666667</v>
      </c>
      <c r="D1769" s="806" t="s">
        <v>82</v>
      </c>
      <c r="E1769" s="806" t="s">
        <v>82</v>
      </c>
      <c r="F1769" s="733">
        <v>46080.466666666667</v>
      </c>
      <c r="G1769" s="724"/>
      <c r="H1769" s="725"/>
      <c r="I1769" s="1063">
        <v>46069</v>
      </c>
      <c r="J1769" s="910">
        <f t="shared" ca="1" si="45"/>
        <v>-9</v>
      </c>
      <c r="K1769" s="808" t="s">
        <v>7482</v>
      </c>
      <c r="L1769" s="491" t="s">
        <v>572</v>
      </c>
      <c r="M1769" s="72" t="s">
        <v>573</v>
      </c>
      <c r="N1769" s="142" t="s">
        <v>118</v>
      </c>
      <c r="O1769" s="142" t="s">
        <v>211</v>
      </c>
      <c r="P1769" s="142" t="s">
        <v>212</v>
      </c>
      <c r="Q1769" s="23" t="s">
        <v>7483</v>
      </c>
      <c r="R1769" s="815" t="s">
        <v>322</v>
      </c>
      <c r="S1769" s="72" t="s">
        <v>7484</v>
      </c>
      <c r="T1769" s="741" t="s">
        <v>56</v>
      </c>
      <c r="U1769" s="865" t="s">
        <v>418</v>
      </c>
      <c r="V1769" s="64">
        <v>46069</v>
      </c>
    </row>
    <row r="1770" spans="1:55" ht="51">
      <c r="A1770" s="72">
        <v>1772</v>
      </c>
      <c r="B1770" s="723" t="s">
        <v>7485</v>
      </c>
      <c r="C1770" s="1062">
        <v>46076.570138888892</v>
      </c>
      <c r="D1770" s="724" t="s">
        <v>547</v>
      </c>
      <c r="E1770" s="724" t="s">
        <v>547</v>
      </c>
      <c r="F1770" s="724">
        <v>46097.570138888892</v>
      </c>
      <c r="G1770" s="724"/>
      <c r="H1770" s="724"/>
      <c r="I1770" s="1063">
        <v>46079</v>
      </c>
      <c r="J1770" s="910">
        <f t="shared" ca="1" si="45"/>
        <v>-13</v>
      </c>
      <c r="K1770" s="23" t="s">
        <v>7486</v>
      </c>
      <c r="L1770" s="491" t="s">
        <v>572</v>
      </c>
      <c r="M1770" s="72" t="s">
        <v>6374</v>
      </c>
      <c r="N1770" s="142" t="s">
        <v>203</v>
      </c>
      <c r="O1770" s="142" t="s">
        <v>204</v>
      </c>
      <c r="P1770" s="142" t="s">
        <v>205</v>
      </c>
      <c r="Q1770" s="23" t="s">
        <v>7487</v>
      </c>
      <c r="R1770" s="491" t="s">
        <v>337</v>
      </c>
      <c r="S1770" s="72" t="s">
        <v>7488</v>
      </c>
      <c r="T1770" s="741" t="s">
        <v>498</v>
      </c>
      <c r="U1770" s="865" t="s">
        <v>1442</v>
      </c>
      <c r="V1770" s="261">
        <v>46079</v>
      </c>
    </row>
    <row r="1771" spans="1:55" ht="63.75">
      <c r="A1771" s="350">
        <v>1773</v>
      </c>
      <c r="B1771" s="881" t="s">
        <v>7489</v>
      </c>
      <c r="C1771" s="1062">
        <v>46027</v>
      </c>
      <c r="D1771" s="724" t="s">
        <v>82</v>
      </c>
      <c r="E1771" s="724" t="s">
        <v>82</v>
      </c>
      <c r="F1771" s="724">
        <v>46049</v>
      </c>
      <c r="G1771" s="897"/>
      <c r="H1771" s="897"/>
      <c r="I1771" s="1063">
        <v>46035</v>
      </c>
      <c r="J1771" s="910">
        <f t="shared" ca="1" si="45"/>
        <v>-2</v>
      </c>
      <c r="K1771" s="732" t="s">
        <v>7490</v>
      </c>
      <c r="L1771" s="925" t="s">
        <v>572</v>
      </c>
      <c r="M1771" s="142" t="s">
        <v>573</v>
      </c>
      <c r="N1771" s="142" t="s">
        <v>63</v>
      </c>
      <c r="O1771" s="142" t="s">
        <v>64</v>
      </c>
      <c r="P1771" s="142" t="s">
        <v>450</v>
      </c>
      <c r="Q1771" s="741" t="s">
        <v>7491</v>
      </c>
      <c r="R1771" s="1024" t="s">
        <v>138</v>
      </c>
      <c r="S1771" s="72" t="s">
        <v>7492</v>
      </c>
      <c r="T1771" s="741" t="s">
        <v>498</v>
      </c>
      <c r="U1771" s="865" t="s">
        <v>2025</v>
      </c>
      <c r="V1771" s="261">
        <v>46036</v>
      </c>
      <c r="X1771" s="278" t="s">
        <v>805</v>
      </c>
      <c r="Y1771" s="278" t="s">
        <v>850</v>
      </c>
      <c r="Z1771" s="280" t="s">
        <v>7493</v>
      </c>
      <c r="AA1771" s="280" t="s">
        <v>69</v>
      </c>
      <c r="AW1771" s="280" t="s">
        <v>7494</v>
      </c>
    </row>
    <row r="1772" spans="1:55" ht="63.75">
      <c r="A1772" s="72">
        <v>1774</v>
      </c>
      <c r="B1772" s="723" t="s">
        <v>7495</v>
      </c>
      <c r="C1772" s="1062"/>
      <c r="D1772" s="741" t="s">
        <v>529</v>
      </c>
      <c r="E1772" s="741" t="s">
        <v>529</v>
      </c>
      <c r="F1772" s="724">
        <v>46048</v>
      </c>
      <c r="G1772" s="724"/>
      <c r="H1772" s="724"/>
      <c r="I1772" s="1063">
        <v>46073</v>
      </c>
      <c r="J1772" s="910">
        <f t="shared" ca="1" si="45"/>
        <v>-36</v>
      </c>
      <c r="K1772" s="23" t="s">
        <v>7496</v>
      </c>
      <c r="L1772" s="491" t="s">
        <v>572</v>
      </c>
      <c r="M1772" s="72" t="s">
        <v>501</v>
      </c>
      <c r="N1772" s="178" t="s">
        <v>127</v>
      </c>
      <c r="Q1772" s="178" t="s">
        <v>7497</v>
      </c>
      <c r="R1772" s="815" t="s">
        <v>54</v>
      </c>
      <c r="S1772" s="72" t="s">
        <v>7498</v>
      </c>
      <c r="T1772" s="741" t="s">
        <v>56</v>
      </c>
      <c r="U1772" s="20" t="s">
        <v>186</v>
      </c>
      <c r="V1772" s="261">
        <v>46073</v>
      </c>
    </row>
    <row r="1773" spans="1:55" ht="38.25">
      <c r="A1773" s="350">
        <v>1775</v>
      </c>
      <c r="B1773" s="723" t="s">
        <v>7499</v>
      </c>
      <c r="C1773" s="1062">
        <v>46070.363194444442</v>
      </c>
      <c r="D1773" s="724" t="s">
        <v>82</v>
      </c>
      <c r="E1773" s="724" t="s">
        <v>82</v>
      </c>
      <c r="F1773" s="724">
        <v>46091.363194444442</v>
      </c>
      <c r="G1773" s="724"/>
      <c r="H1773" s="724"/>
      <c r="I1773" s="1063">
        <v>46079.652083333334</v>
      </c>
      <c r="J1773" s="910">
        <f t="shared" ca="1" si="45"/>
        <v>-37</v>
      </c>
      <c r="K1773" s="23" t="s">
        <v>7301</v>
      </c>
      <c r="L1773" s="491" t="s">
        <v>572</v>
      </c>
      <c r="M1773" s="72" t="s">
        <v>6374</v>
      </c>
      <c r="N1773" s="142" t="s">
        <v>118</v>
      </c>
      <c r="O1773" s="142" t="s">
        <v>7500</v>
      </c>
      <c r="P1773" s="142" t="s">
        <v>433</v>
      </c>
      <c r="Q1773" s="178" t="s">
        <v>7302</v>
      </c>
      <c r="R1773" s="745" t="s">
        <v>67</v>
      </c>
      <c r="S1773" s="72" t="s">
        <v>7501</v>
      </c>
      <c r="T1773" s="741" t="s">
        <v>69</v>
      </c>
      <c r="U1773" s="865" t="s">
        <v>70</v>
      </c>
      <c r="V1773" s="261">
        <v>46080</v>
      </c>
    </row>
    <row r="1774" spans="1:55" ht="51">
      <c r="A1774" s="72">
        <v>1776</v>
      </c>
      <c r="B1774" s="723" t="s">
        <v>7502</v>
      </c>
      <c r="C1774" s="1063">
        <v>46041</v>
      </c>
      <c r="D1774" s="724" t="s">
        <v>47</v>
      </c>
      <c r="E1774" s="724" t="s">
        <v>47</v>
      </c>
      <c r="F1774" s="735"/>
      <c r="G1774" s="735"/>
      <c r="H1774" s="746"/>
      <c r="I1774" s="1063">
        <v>46041</v>
      </c>
      <c r="J1774" s="910">
        <f t="shared" ca="1" si="45"/>
        <v>-6</v>
      </c>
      <c r="K1774" s="732" t="s">
        <v>7503</v>
      </c>
      <c r="L1774" s="491" t="s">
        <v>572</v>
      </c>
      <c r="M1774" s="72" t="s">
        <v>413</v>
      </c>
      <c r="N1774" s="142" t="s">
        <v>127</v>
      </c>
      <c r="Q1774" s="178" t="s">
        <v>7504</v>
      </c>
      <c r="R1774" s="745" t="s">
        <v>7505</v>
      </c>
      <c r="S1774" s="72" t="s">
        <v>7506</v>
      </c>
      <c r="T1774" s="741" t="s">
        <v>185</v>
      </c>
      <c r="U1774" s="20" t="s">
        <v>130</v>
      </c>
      <c r="V1774" s="261">
        <v>46041</v>
      </c>
    </row>
    <row r="1775" spans="1:55" ht="114.75">
      <c r="A1775" s="350">
        <v>1777</v>
      </c>
      <c r="B1775" s="723" t="s">
        <v>7507</v>
      </c>
      <c r="C1775" s="1062">
        <v>46066.477083333331</v>
      </c>
      <c r="D1775" s="741" t="s">
        <v>82</v>
      </c>
      <c r="E1775" s="741" t="s">
        <v>82</v>
      </c>
      <c r="F1775" s="724">
        <v>46087.477083333331</v>
      </c>
      <c r="G1775" s="725"/>
      <c r="H1775" s="724"/>
      <c r="I1775" s="1063">
        <v>46076</v>
      </c>
      <c r="J1775" s="910" t="str">
        <f t="shared" ca="1" si="45"/>
        <v/>
      </c>
      <c r="K1775" s="23" t="s">
        <v>7508</v>
      </c>
      <c r="L1775" s="491" t="s">
        <v>572</v>
      </c>
      <c r="M1775" s="72" t="s">
        <v>573</v>
      </c>
      <c r="N1775" s="142" t="s">
        <v>63</v>
      </c>
      <c r="O1775" s="142" t="s">
        <v>64</v>
      </c>
      <c r="P1775" s="142" t="s">
        <v>450</v>
      </c>
      <c r="Q1775" s="178" t="s">
        <v>7509</v>
      </c>
      <c r="R1775" s="745" t="s">
        <v>138</v>
      </c>
      <c r="S1775" s="72" t="s">
        <v>7510</v>
      </c>
      <c r="T1775" s="741" t="s">
        <v>56</v>
      </c>
      <c r="U1775" s="20" t="s">
        <v>6434</v>
      </c>
      <c r="V1775" s="64">
        <v>46076</v>
      </c>
    </row>
    <row r="1776" spans="1:55" ht="51">
      <c r="A1776" s="72">
        <v>1778</v>
      </c>
      <c r="B1776" s="723" t="s">
        <v>7511</v>
      </c>
      <c r="C1776" s="1062">
        <v>46055.607638888891</v>
      </c>
      <c r="D1776" s="806" t="s">
        <v>82</v>
      </c>
      <c r="E1776" s="806" t="s">
        <v>82</v>
      </c>
      <c r="F1776" s="806">
        <v>46076.607638888891</v>
      </c>
      <c r="G1776" s="724"/>
      <c r="H1776" s="724"/>
      <c r="I1776" s="1063">
        <v>46062</v>
      </c>
      <c r="J1776" s="910">
        <f t="shared" ca="1" si="45"/>
        <v>-8</v>
      </c>
      <c r="K1776" s="808" t="s">
        <v>7512</v>
      </c>
      <c r="L1776" s="491" t="s">
        <v>572</v>
      </c>
      <c r="M1776" s="72" t="s">
        <v>502</v>
      </c>
      <c r="N1776" s="72" t="s">
        <v>232</v>
      </c>
      <c r="O1776" s="72" t="s">
        <v>579</v>
      </c>
      <c r="P1776" s="72" t="s">
        <v>580</v>
      </c>
      <c r="Q1776" s="178" t="s">
        <v>7513</v>
      </c>
      <c r="R1776" s="815" t="s">
        <v>67</v>
      </c>
      <c r="S1776" s="72" t="s">
        <v>7514</v>
      </c>
      <c r="T1776" s="741" t="s">
        <v>56</v>
      </c>
      <c r="U1776" s="20" t="s">
        <v>130</v>
      </c>
      <c r="V1776" s="64">
        <v>46062</v>
      </c>
    </row>
    <row r="1777" spans="1:29" ht="89.25">
      <c r="A1777" s="350">
        <v>1779</v>
      </c>
      <c r="B1777" s="723" t="s">
        <v>7515</v>
      </c>
      <c r="C1777" s="1063">
        <v>46042.461805555555</v>
      </c>
      <c r="D1777" s="724" t="s">
        <v>82</v>
      </c>
      <c r="E1777" s="724" t="s">
        <v>82</v>
      </c>
      <c r="F1777" s="724">
        <v>46063.461805555555</v>
      </c>
      <c r="G1777" s="724"/>
      <c r="H1777" s="725"/>
      <c r="I1777" s="1063">
        <v>46052</v>
      </c>
      <c r="J1777" s="910">
        <f t="shared" ca="1" si="45"/>
        <v>-17</v>
      </c>
      <c r="K1777" s="23" t="s">
        <v>7516</v>
      </c>
      <c r="L1777" s="457" t="s">
        <v>572</v>
      </c>
      <c r="M1777" s="64" t="s">
        <v>573</v>
      </c>
      <c r="N1777" s="142" t="s">
        <v>118</v>
      </c>
      <c r="O1777" s="142" t="s">
        <v>5357</v>
      </c>
      <c r="P1777" s="142" t="s">
        <v>450</v>
      </c>
      <c r="Q1777" s="178" t="s">
        <v>7517</v>
      </c>
      <c r="R1777" s="757" t="s">
        <v>54</v>
      </c>
      <c r="S1777" s="72" t="s">
        <v>7518</v>
      </c>
      <c r="T1777" s="741" t="s">
        <v>69</v>
      </c>
      <c r="U1777" s="865" t="s">
        <v>70</v>
      </c>
      <c r="V1777" s="261">
        <v>46052</v>
      </c>
    </row>
    <row r="1778" spans="1:29" ht="63.75">
      <c r="A1778" s="72">
        <v>1780</v>
      </c>
      <c r="B1778" s="723" t="s">
        <v>7519</v>
      </c>
      <c r="C1778" s="1063">
        <v>46043.54791666667</v>
      </c>
      <c r="D1778" s="724" t="s">
        <v>82</v>
      </c>
      <c r="E1778" s="724" t="s">
        <v>82</v>
      </c>
      <c r="F1778" s="724">
        <v>46064.54791666667</v>
      </c>
      <c r="G1778" s="724"/>
      <c r="H1778" s="725"/>
      <c r="I1778" s="1063">
        <v>46052</v>
      </c>
      <c r="J1778" s="910">
        <f t="shared" ca="1" si="45"/>
        <v>-26</v>
      </c>
      <c r="K1778" s="23" t="s">
        <v>7520</v>
      </c>
      <c r="L1778" s="457" t="s">
        <v>572</v>
      </c>
      <c r="M1778" s="64" t="s">
        <v>573</v>
      </c>
      <c r="N1778" s="142" t="s">
        <v>159</v>
      </c>
      <c r="O1778" s="142" t="s">
        <v>160</v>
      </c>
      <c r="P1778" s="142" t="s">
        <v>161</v>
      </c>
      <c r="Q1778" s="178" t="s">
        <v>7521</v>
      </c>
      <c r="R1778" s="757" t="s">
        <v>440</v>
      </c>
      <c r="S1778" s="72" t="s">
        <v>7522</v>
      </c>
      <c r="T1778" s="741" t="s">
        <v>498</v>
      </c>
      <c r="U1778" s="865" t="s">
        <v>4752</v>
      </c>
      <c r="V1778" s="261">
        <v>46052</v>
      </c>
    </row>
    <row r="1779" spans="1:29" ht="25.5">
      <c r="A1779" s="350">
        <v>1781</v>
      </c>
      <c r="B1779" s="723" t="s">
        <v>7523</v>
      </c>
      <c r="C1779" s="1065">
        <v>46057.454861111109</v>
      </c>
      <c r="D1779" s="806" t="s">
        <v>547</v>
      </c>
      <c r="E1779" s="806" t="s">
        <v>547</v>
      </c>
      <c r="F1779" s="806">
        <v>46069.640277777777</v>
      </c>
      <c r="G1779" s="724"/>
      <c r="H1779" s="724"/>
      <c r="I1779" s="1063">
        <v>46057</v>
      </c>
      <c r="J1779" s="910">
        <f t="shared" ca="1" si="45"/>
        <v>-25</v>
      </c>
      <c r="K1779" s="808" t="s">
        <v>7524</v>
      </c>
      <c r="L1779" s="491" t="s">
        <v>572</v>
      </c>
      <c r="M1779" s="72" t="s">
        <v>573</v>
      </c>
      <c r="N1779" s="72" t="s">
        <v>134</v>
      </c>
      <c r="O1779" s="72" t="s">
        <v>135</v>
      </c>
      <c r="P1779" s="72" t="s">
        <v>136</v>
      </c>
      <c r="Q1779" s="178" t="s">
        <v>7525</v>
      </c>
      <c r="R1779" s="815" t="s">
        <v>138</v>
      </c>
      <c r="S1779" s="72" t="s">
        <v>7526</v>
      </c>
      <c r="T1779" s="741" t="s">
        <v>56</v>
      </c>
      <c r="U1779" s="865" t="s">
        <v>418</v>
      </c>
      <c r="V1779" s="261" t="s">
        <v>7527</v>
      </c>
    </row>
    <row r="1780" spans="1:29" ht="25.5">
      <c r="A1780" s="72">
        <v>1782</v>
      </c>
      <c r="B1780" s="723" t="s">
        <v>7528</v>
      </c>
      <c r="C1780" s="1065">
        <v>46050.409722222219</v>
      </c>
      <c r="D1780" s="806" t="s">
        <v>82</v>
      </c>
      <c r="E1780" s="806" t="s">
        <v>82</v>
      </c>
      <c r="F1780" s="806">
        <v>46071.409722222219</v>
      </c>
      <c r="G1780" s="724"/>
      <c r="H1780" s="724"/>
      <c r="I1780" s="1063">
        <v>46057.618055555555</v>
      </c>
      <c r="J1780" s="910">
        <f t="shared" ca="1" si="45"/>
        <v>-22</v>
      </c>
      <c r="K1780" s="808" t="s">
        <v>7529</v>
      </c>
      <c r="L1780" s="491" t="s">
        <v>572</v>
      </c>
      <c r="M1780" s="72" t="s">
        <v>573</v>
      </c>
      <c r="N1780" s="178" t="s">
        <v>501</v>
      </c>
      <c r="Q1780" s="178" t="s">
        <v>7530</v>
      </c>
      <c r="R1780" s="178" t="s">
        <v>214</v>
      </c>
      <c r="S1780" s="72" t="s">
        <v>7531</v>
      </c>
      <c r="T1780" s="741" t="s">
        <v>498</v>
      </c>
      <c r="U1780" s="865" t="s">
        <v>2025</v>
      </c>
      <c r="V1780" s="261" t="s">
        <v>7527</v>
      </c>
    </row>
    <row r="1781" spans="1:29" ht="25.5">
      <c r="A1781" s="350">
        <v>1783</v>
      </c>
      <c r="B1781" s="723" t="s">
        <v>7532</v>
      </c>
      <c r="C1781" s="1062">
        <v>46073.618750000001</v>
      </c>
      <c r="D1781" s="724" t="s">
        <v>529</v>
      </c>
      <c r="E1781" s="724" t="s">
        <v>529</v>
      </c>
      <c r="F1781" s="724">
        <v>46087.618750000001</v>
      </c>
      <c r="G1781" s="724"/>
      <c r="H1781" s="724"/>
      <c r="I1781" s="1072">
        <v>46083</v>
      </c>
      <c r="J1781" s="910">
        <f t="shared" ref="J1781:J1842" ca="1" si="46">IF(AND(B1780&lt;&gt;"",E1780&lt;&gt;"",F1780&lt;&gt;""),IF(NETWORKDAYS.INTL(TODAY(),F1780,1,festivos)&gt;=0,NETWORKDAYS.INTL(TODAY(),F1780,1,festivos)-1,NETWORKDAYS.INTL(TODAY(),F1780,1,festivos)+1),"")</f>
        <v>-20</v>
      </c>
      <c r="K1781" s="23" t="s">
        <v>7533</v>
      </c>
      <c r="L1781" s="491" t="s">
        <v>572</v>
      </c>
      <c r="M1781" s="72" t="s">
        <v>6374</v>
      </c>
      <c r="N1781" s="142" t="s">
        <v>134</v>
      </c>
      <c r="O1781" s="142" t="s">
        <v>1833</v>
      </c>
      <c r="P1781" s="142" t="s">
        <v>1834</v>
      </c>
      <c r="Q1781" s="178" t="s">
        <v>7534</v>
      </c>
      <c r="R1781" s="72" t="s">
        <v>7535</v>
      </c>
      <c r="S1781" s="72" t="s">
        <v>7536</v>
      </c>
      <c r="T1781" s="741" t="s">
        <v>56</v>
      </c>
      <c r="U1781" s="865" t="s">
        <v>57</v>
      </c>
      <c r="V1781" s="261">
        <v>46083</v>
      </c>
    </row>
    <row r="1782" spans="1:29" ht="25.5">
      <c r="A1782" s="72">
        <v>1784</v>
      </c>
      <c r="B1782" s="723" t="s">
        <v>7537</v>
      </c>
      <c r="C1782" s="1062">
        <v>46077.429861111108</v>
      </c>
      <c r="D1782" s="724" t="s">
        <v>529</v>
      </c>
      <c r="E1782" s="724" t="s">
        <v>529</v>
      </c>
      <c r="F1782" s="724">
        <v>46091.429861111108</v>
      </c>
      <c r="G1782" s="724"/>
      <c r="H1782" s="724"/>
      <c r="I1782" s="1072">
        <v>46083</v>
      </c>
      <c r="J1782" s="910">
        <f t="shared" ca="1" si="46"/>
        <v>-8</v>
      </c>
      <c r="K1782" s="23" t="s">
        <v>7538</v>
      </c>
      <c r="L1782" s="491" t="s">
        <v>572</v>
      </c>
      <c r="M1782" s="72" t="s">
        <v>6374</v>
      </c>
      <c r="N1782" s="142" t="s">
        <v>159</v>
      </c>
      <c r="O1782" s="142" t="s">
        <v>160</v>
      </c>
      <c r="P1782" s="142" t="s">
        <v>161</v>
      </c>
      <c r="Q1782" s="178" t="s">
        <v>7539</v>
      </c>
      <c r="R1782" s="72" t="s">
        <v>67</v>
      </c>
      <c r="S1782" s="72" t="s">
        <v>7540</v>
      </c>
      <c r="T1782" s="741" t="s">
        <v>56</v>
      </c>
      <c r="U1782" s="865" t="s">
        <v>86</v>
      </c>
      <c r="V1782" s="261">
        <v>46083</v>
      </c>
    </row>
    <row r="1783" spans="1:29" ht="25.5">
      <c r="A1783" s="350">
        <v>1785</v>
      </c>
      <c r="B1783" s="881" t="s">
        <v>7541</v>
      </c>
      <c r="C1783" s="1062">
        <v>46030</v>
      </c>
      <c r="D1783" s="889" t="s">
        <v>547</v>
      </c>
      <c r="E1783" s="889" t="s">
        <v>547</v>
      </c>
      <c r="F1783" s="724">
        <v>46050</v>
      </c>
      <c r="G1783" s="897"/>
      <c r="H1783" s="897"/>
      <c r="I1783" s="1062">
        <v>46030</v>
      </c>
      <c r="J1783" s="910">
        <f t="shared" ca="1" si="46"/>
        <v>-6</v>
      </c>
      <c r="K1783" s="23" t="s">
        <v>4793</v>
      </c>
      <c r="L1783" s="491" t="s">
        <v>572</v>
      </c>
      <c r="M1783" s="72" t="s">
        <v>573</v>
      </c>
      <c r="N1783" s="72" t="s">
        <v>297</v>
      </c>
      <c r="O1783" s="72" t="s">
        <v>6200</v>
      </c>
      <c r="P1783" s="72" t="s">
        <v>6201</v>
      </c>
      <c r="Q1783" s="72" t="s">
        <v>838</v>
      </c>
      <c r="R1783" s="105" t="s">
        <v>214</v>
      </c>
      <c r="S1783" s="72" t="s">
        <v>1442</v>
      </c>
      <c r="T1783" s="741" t="s">
        <v>56</v>
      </c>
      <c r="U1783" s="865" t="s">
        <v>86</v>
      </c>
      <c r="V1783" s="261">
        <v>46030</v>
      </c>
      <c r="AB1783" s="405" t="s">
        <v>7542</v>
      </c>
      <c r="AC1783" s="752">
        <v>46044.055150462962</v>
      </c>
    </row>
    <row r="1784" spans="1:29" ht="25.5">
      <c r="A1784" s="72">
        <v>1786</v>
      </c>
      <c r="B1784" s="881" t="s">
        <v>7543</v>
      </c>
      <c r="C1784" s="1062">
        <v>46033</v>
      </c>
      <c r="D1784" s="724" t="s">
        <v>547</v>
      </c>
      <c r="E1784" s="724" t="s">
        <v>547</v>
      </c>
      <c r="F1784" s="724">
        <v>46051</v>
      </c>
      <c r="G1784" s="897"/>
      <c r="H1784" s="897"/>
      <c r="I1784" s="1063">
        <v>46035</v>
      </c>
      <c r="J1784" s="910">
        <f t="shared" ca="1" si="46"/>
        <v>-35</v>
      </c>
      <c r="K1784" s="732" t="s">
        <v>7544</v>
      </c>
      <c r="L1784" s="925" t="s">
        <v>572</v>
      </c>
      <c r="M1784" s="142" t="s">
        <v>573</v>
      </c>
      <c r="N1784" s="142" t="s">
        <v>357</v>
      </c>
      <c r="O1784" s="142" t="s">
        <v>552</v>
      </c>
      <c r="P1784" s="142" t="s">
        <v>553</v>
      </c>
      <c r="Q1784" s="72" t="s">
        <v>7545</v>
      </c>
      <c r="R1784" s="1025" t="s">
        <v>214</v>
      </c>
      <c r="S1784" s="72" t="s">
        <v>1442</v>
      </c>
      <c r="T1784" s="741" t="s">
        <v>56</v>
      </c>
      <c r="U1784" s="865" t="s">
        <v>86</v>
      </c>
      <c r="V1784" s="261">
        <v>46035</v>
      </c>
      <c r="AB1784" s="405" t="s">
        <v>7546</v>
      </c>
      <c r="AC1784" s="752">
        <v>46044.513032407405</v>
      </c>
    </row>
    <row r="1785" spans="1:29" ht="25.5">
      <c r="A1785" s="350">
        <v>1787</v>
      </c>
      <c r="B1785" s="723" t="s">
        <v>7547</v>
      </c>
      <c r="C1785" s="1062">
        <v>46031</v>
      </c>
      <c r="D1785" s="724" t="s">
        <v>570</v>
      </c>
      <c r="E1785" s="724" t="s">
        <v>570</v>
      </c>
      <c r="F1785" s="724">
        <v>46055</v>
      </c>
      <c r="G1785" s="725"/>
      <c r="H1785" s="725"/>
      <c r="I1785" s="1062">
        <v>46038</v>
      </c>
      <c r="J1785" s="910">
        <f t="shared" ca="1" si="46"/>
        <v>-34</v>
      </c>
      <c r="K1785" s="732" t="s">
        <v>1441</v>
      </c>
      <c r="L1785" s="491" t="s">
        <v>572</v>
      </c>
      <c r="M1785" s="72" t="s">
        <v>573</v>
      </c>
      <c r="N1785" s="142" t="s">
        <v>3059</v>
      </c>
      <c r="O1785" s="142" t="s">
        <v>3059</v>
      </c>
      <c r="P1785" s="142" t="s">
        <v>3060</v>
      </c>
      <c r="Q1785" s="72" t="s">
        <v>7548</v>
      </c>
      <c r="R1785" s="1025" t="s">
        <v>138</v>
      </c>
      <c r="S1785" s="72" t="s">
        <v>1442</v>
      </c>
      <c r="T1785" s="741" t="s">
        <v>56</v>
      </c>
      <c r="U1785" s="865" t="s">
        <v>86</v>
      </c>
      <c r="V1785" s="261">
        <v>46038</v>
      </c>
      <c r="AB1785" s="405" t="s">
        <v>7549</v>
      </c>
      <c r="AC1785" s="752">
        <v>46043.401666666665</v>
      </c>
    </row>
    <row r="1786" spans="1:29" ht="25.5">
      <c r="A1786" s="72">
        <v>1788</v>
      </c>
      <c r="B1786" s="723" t="s">
        <v>7550</v>
      </c>
      <c r="C1786" s="1062">
        <v>46037</v>
      </c>
      <c r="D1786" s="724" t="s">
        <v>82</v>
      </c>
      <c r="E1786" s="724" t="s">
        <v>82</v>
      </c>
      <c r="F1786" s="724">
        <v>46058</v>
      </c>
      <c r="G1786" s="725"/>
      <c r="H1786" s="725"/>
      <c r="I1786" s="1062">
        <v>46038</v>
      </c>
      <c r="J1786" s="910">
        <f t="shared" ca="1" si="46"/>
        <v>-32</v>
      </c>
      <c r="K1786" s="732" t="s">
        <v>4793</v>
      </c>
      <c r="L1786" s="491" t="s">
        <v>572</v>
      </c>
      <c r="M1786" s="72" t="s">
        <v>573</v>
      </c>
      <c r="N1786" s="142" t="s">
        <v>63</v>
      </c>
      <c r="O1786" s="142" t="s">
        <v>64</v>
      </c>
      <c r="P1786" s="142" t="s">
        <v>433</v>
      </c>
      <c r="Q1786" s="72" t="s">
        <v>7551</v>
      </c>
      <c r="R1786" s="1025" t="s">
        <v>214</v>
      </c>
      <c r="S1786" s="72" t="s">
        <v>1442</v>
      </c>
      <c r="T1786" s="741" t="s">
        <v>56</v>
      </c>
      <c r="U1786" s="865" t="s">
        <v>86</v>
      </c>
      <c r="V1786" s="261">
        <v>46038</v>
      </c>
      <c r="AB1786" s="405" t="s">
        <v>7552</v>
      </c>
      <c r="AC1786" s="752">
        <v>46044.186597222222</v>
      </c>
    </row>
    <row r="1787" spans="1:29" ht="25.5">
      <c r="A1787" s="350">
        <v>1789</v>
      </c>
      <c r="B1787" s="723" t="s">
        <v>7553</v>
      </c>
      <c r="C1787" s="1062">
        <v>46037</v>
      </c>
      <c r="D1787" s="724" t="s">
        <v>570</v>
      </c>
      <c r="E1787" s="724" t="s">
        <v>570</v>
      </c>
      <c r="F1787" s="724">
        <v>46058</v>
      </c>
      <c r="G1787" s="734"/>
      <c r="H1787" s="734"/>
      <c r="I1787" s="1063">
        <v>46044</v>
      </c>
      <c r="J1787" s="910">
        <f t="shared" ca="1" si="46"/>
        <v>-29</v>
      </c>
      <c r="K1787" s="23" t="s">
        <v>7554</v>
      </c>
      <c r="L1787" s="491" t="s">
        <v>572</v>
      </c>
      <c r="M1787" s="72" t="s">
        <v>573</v>
      </c>
      <c r="N1787" s="142" t="s">
        <v>118</v>
      </c>
      <c r="O1787" s="142" t="s">
        <v>268</v>
      </c>
      <c r="P1787" s="142" t="s">
        <v>269</v>
      </c>
      <c r="Q1787" s="178" t="s">
        <v>7555</v>
      </c>
      <c r="R1787" s="1026" t="s">
        <v>214</v>
      </c>
      <c r="S1787" s="72" t="s">
        <v>1442</v>
      </c>
      <c r="T1787" s="741" t="s">
        <v>56</v>
      </c>
      <c r="U1787" s="865" t="s">
        <v>86</v>
      </c>
      <c r="V1787" s="261">
        <v>46044</v>
      </c>
    </row>
    <row r="1788" spans="1:29" ht="51">
      <c r="A1788" s="72">
        <v>1790</v>
      </c>
      <c r="B1788" s="723" t="s">
        <v>7556</v>
      </c>
      <c r="C1788" s="1063">
        <v>46037</v>
      </c>
      <c r="D1788" s="724" t="s">
        <v>82</v>
      </c>
      <c r="E1788" s="724" t="s">
        <v>82</v>
      </c>
      <c r="F1788" s="724">
        <v>46058</v>
      </c>
      <c r="G1788" s="725"/>
      <c r="H1788" s="725"/>
      <c r="I1788" s="1063">
        <v>46045</v>
      </c>
      <c r="J1788" s="910">
        <f t="shared" ca="1" si="46"/>
        <v>-29</v>
      </c>
      <c r="K1788" s="23" t="s">
        <v>1441</v>
      </c>
      <c r="L1788" s="491" t="s">
        <v>572</v>
      </c>
      <c r="M1788" s="72" t="s">
        <v>573</v>
      </c>
      <c r="N1788" s="142" t="s">
        <v>118</v>
      </c>
      <c r="O1788" s="142" t="s">
        <v>3100</v>
      </c>
      <c r="P1788" s="142" t="s">
        <v>3101</v>
      </c>
      <c r="Q1788" s="178" t="s">
        <v>7557</v>
      </c>
      <c r="R1788" s="1025" t="s">
        <v>214</v>
      </c>
      <c r="S1788" s="72" t="s">
        <v>1442</v>
      </c>
      <c r="T1788" s="741" t="s">
        <v>56</v>
      </c>
      <c r="U1788" s="865" t="s">
        <v>7558</v>
      </c>
      <c r="V1788" s="261">
        <v>46045</v>
      </c>
    </row>
    <row r="1789" spans="1:29" ht="25.5">
      <c r="A1789" s="350">
        <v>1791</v>
      </c>
      <c r="B1789" s="723" t="s">
        <v>7559</v>
      </c>
      <c r="C1789" s="1063">
        <v>46043.534722222219</v>
      </c>
      <c r="D1789" s="724" t="s">
        <v>570</v>
      </c>
      <c r="E1789" s="724" t="s">
        <v>570</v>
      </c>
      <c r="F1789" s="724">
        <v>46064.534722222219</v>
      </c>
      <c r="G1789" s="724"/>
      <c r="H1789" s="725"/>
      <c r="I1789" s="1063">
        <v>46052</v>
      </c>
      <c r="J1789" s="910">
        <f t="shared" ca="1" si="46"/>
        <v>-29</v>
      </c>
      <c r="K1789" s="23" t="s">
        <v>7560</v>
      </c>
      <c r="L1789" s="457" t="s">
        <v>572</v>
      </c>
      <c r="M1789" s="64" t="s">
        <v>573</v>
      </c>
      <c r="N1789" s="142" t="s">
        <v>159</v>
      </c>
      <c r="O1789" s="142" t="s">
        <v>160</v>
      </c>
      <c r="P1789" s="142" t="s">
        <v>5496</v>
      </c>
      <c r="Q1789" s="178" t="s">
        <v>7561</v>
      </c>
      <c r="R1789" s="757" t="s">
        <v>214</v>
      </c>
      <c r="S1789" s="72" t="s">
        <v>1442</v>
      </c>
      <c r="T1789" s="741" t="s">
        <v>56</v>
      </c>
      <c r="U1789" s="865" t="s">
        <v>86</v>
      </c>
      <c r="V1789" s="261">
        <v>46053</v>
      </c>
    </row>
    <row r="1790" spans="1:29" ht="25.5">
      <c r="A1790" s="72">
        <v>1792</v>
      </c>
      <c r="B1790" s="723" t="s">
        <v>7562</v>
      </c>
      <c r="C1790" s="1063">
        <v>46043.523611111108</v>
      </c>
      <c r="D1790" s="724" t="s">
        <v>82</v>
      </c>
      <c r="E1790" s="724" t="s">
        <v>82</v>
      </c>
      <c r="F1790" s="724">
        <v>46064.523611111108</v>
      </c>
      <c r="G1790" s="724"/>
      <c r="H1790" s="725"/>
      <c r="I1790" s="1063">
        <v>46052</v>
      </c>
      <c r="J1790" s="910">
        <f t="shared" ca="1" si="46"/>
        <v>-25</v>
      </c>
      <c r="K1790" s="23" t="s">
        <v>6788</v>
      </c>
      <c r="L1790" s="457" t="s">
        <v>572</v>
      </c>
      <c r="M1790" s="64" t="s">
        <v>573</v>
      </c>
      <c r="N1790" s="142" t="s">
        <v>134</v>
      </c>
      <c r="O1790" s="142" t="s">
        <v>2792</v>
      </c>
      <c r="P1790" s="142" t="s">
        <v>3506</v>
      </c>
      <c r="Q1790" s="178" t="s">
        <v>7563</v>
      </c>
      <c r="R1790" s="757" t="s">
        <v>214</v>
      </c>
      <c r="S1790" s="72" t="s">
        <v>1442</v>
      </c>
      <c r="T1790" s="741" t="s">
        <v>56</v>
      </c>
      <c r="U1790" s="865" t="s">
        <v>86</v>
      </c>
      <c r="V1790" s="261">
        <v>46053</v>
      </c>
    </row>
    <row r="1791" spans="1:29" ht="25.5">
      <c r="A1791" s="350">
        <v>1793</v>
      </c>
      <c r="B1791" s="723" t="s">
        <v>7564</v>
      </c>
      <c r="C1791" s="1063">
        <v>46052.40902777778</v>
      </c>
      <c r="D1791" s="724" t="s">
        <v>547</v>
      </c>
      <c r="E1791" s="724" t="s">
        <v>547</v>
      </c>
      <c r="F1791" s="724">
        <v>46066.560416666667</v>
      </c>
      <c r="G1791" s="724"/>
      <c r="H1791" s="724"/>
      <c r="I1791" s="1063">
        <v>46052</v>
      </c>
      <c r="J1791" s="910">
        <f t="shared" ca="1" si="46"/>
        <v>-25</v>
      </c>
      <c r="K1791" s="23" t="s">
        <v>7565</v>
      </c>
      <c r="L1791" s="457" t="s">
        <v>572</v>
      </c>
      <c r="M1791" s="64" t="s">
        <v>573</v>
      </c>
      <c r="N1791" s="142" t="s">
        <v>63</v>
      </c>
      <c r="O1791" s="142" t="s">
        <v>64</v>
      </c>
      <c r="P1791" s="142" t="s">
        <v>450</v>
      </c>
      <c r="Q1791" s="178" t="s">
        <v>7566</v>
      </c>
      <c r="R1791" s="757" t="s">
        <v>214</v>
      </c>
      <c r="S1791" s="72" t="s">
        <v>1442</v>
      </c>
      <c r="T1791" s="741" t="s">
        <v>56</v>
      </c>
      <c r="U1791" s="865" t="s">
        <v>86</v>
      </c>
      <c r="V1791" s="261">
        <v>46053</v>
      </c>
    </row>
    <row r="1792" spans="1:29" ht="89.25">
      <c r="A1792" s="72">
        <v>1794</v>
      </c>
      <c r="B1792" s="723" t="s">
        <v>7567</v>
      </c>
      <c r="C1792" s="1063">
        <v>46045.466666666667</v>
      </c>
      <c r="D1792" s="724" t="s">
        <v>4694</v>
      </c>
      <c r="E1792" s="724" t="s">
        <v>4694</v>
      </c>
      <c r="F1792" s="724">
        <v>46066.466666666667</v>
      </c>
      <c r="G1792" s="724"/>
      <c r="H1792" s="725"/>
      <c r="I1792" s="1063">
        <v>46052</v>
      </c>
      <c r="J1792" s="910">
        <f t="shared" ca="1" si="46"/>
        <v>-23</v>
      </c>
      <c r="K1792" s="23" t="s">
        <v>1441</v>
      </c>
      <c r="L1792" s="457" t="s">
        <v>572</v>
      </c>
      <c r="M1792" s="64" t="s">
        <v>573</v>
      </c>
      <c r="N1792" s="142" t="s">
        <v>252</v>
      </c>
      <c r="O1792" s="142" t="s">
        <v>64</v>
      </c>
      <c r="P1792" s="142" t="s">
        <v>450</v>
      </c>
      <c r="Q1792" s="178" t="s">
        <v>7568</v>
      </c>
      <c r="R1792" s="757" t="s">
        <v>214</v>
      </c>
      <c r="S1792" s="72" t="s">
        <v>1442</v>
      </c>
      <c r="T1792" s="741" t="s">
        <v>56</v>
      </c>
      <c r="U1792" s="865" t="s">
        <v>86</v>
      </c>
      <c r="V1792" s="261">
        <v>46053</v>
      </c>
    </row>
    <row r="1793" spans="1:22" ht="25.5">
      <c r="A1793" s="350">
        <v>1795</v>
      </c>
      <c r="B1793" s="723" t="s">
        <v>7569</v>
      </c>
      <c r="C1793" s="1063">
        <v>46045.365972222222</v>
      </c>
      <c r="D1793" s="724" t="s">
        <v>547</v>
      </c>
      <c r="E1793" s="724" t="s">
        <v>547</v>
      </c>
      <c r="F1793" s="724">
        <v>46052.646527777775</v>
      </c>
      <c r="G1793" s="724"/>
      <c r="H1793" s="724"/>
      <c r="I1793" s="1063">
        <v>46052</v>
      </c>
      <c r="J1793" s="910">
        <f t="shared" ca="1" si="46"/>
        <v>-23</v>
      </c>
      <c r="K1793" s="23" t="s">
        <v>7570</v>
      </c>
      <c r="L1793" s="457" t="s">
        <v>572</v>
      </c>
      <c r="M1793" s="64" t="s">
        <v>573</v>
      </c>
      <c r="N1793" s="142" t="s">
        <v>333</v>
      </c>
      <c r="O1793" s="142" t="s">
        <v>4036</v>
      </c>
      <c r="P1793" s="142" t="s">
        <v>750</v>
      </c>
      <c r="Q1793" s="178" t="s">
        <v>7571</v>
      </c>
      <c r="R1793" s="757" t="s">
        <v>214</v>
      </c>
      <c r="S1793" s="72" t="s">
        <v>1442</v>
      </c>
      <c r="T1793" s="741" t="s">
        <v>56</v>
      </c>
      <c r="U1793" s="865" t="s">
        <v>86</v>
      </c>
      <c r="V1793" s="261">
        <v>46053</v>
      </c>
    </row>
    <row r="1794" spans="1:22" ht="25.5">
      <c r="A1794" s="72">
        <v>1796</v>
      </c>
      <c r="B1794" s="723" t="s">
        <v>7572</v>
      </c>
      <c r="C1794" s="1062">
        <v>46048.438888888886</v>
      </c>
      <c r="D1794" s="806" t="s">
        <v>570</v>
      </c>
      <c r="E1794" s="806" t="s">
        <v>570</v>
      </c>
      <c r="F1794" s="806">
        <v>46069.438888888886</v>
      </c>
      <c r="G1794" s="724"/>
      <c r="H1794" s="724"/>
      <c r="I1794" s="1063">
        <v>46059</v>
      </c>
      <c r="J1794" s="910">
        <f t="shared" ca="1" si="46"/>
        <v>-33</v>
      </c>
      <c r="K1794" s="808" t="s">
        <v>6551</v>
      </c>
      <c r="L1794" s="491" t="s">
        <v>572</v>
      </c>
      <c r="M1794" s="72" t="s">
        <v>573</v>
      </c>
      <c r="N1794" s="72" t="s">
        <v>159</v>
      </c>
      <c r="O1794" s="72" t="s">
        <v>444</v>
      </c>
      <c r="P1794" s="72" t="s">
        <v>349</v>
      </c>
      <c r="Q1794" s="178" t="s">
        <v>7573</v>
      </c>
      <c r="R1794" s="815" t="s">
        <v>214</v>
      </c>
      <c r="S1794" s="72" t="s">
        <v>1442</v>
      </c>
      <c r="T1794" s="741" t="s">
        <v>56</v>
      </c>
      <c r="U1794" s="865" t="s">
        <v>7574</v>
      </c>
      <c r="V1794" s="64">
        <v>46059</v>
      </c>
    </row>
    <row r="1795" spans="1:22" ht="25.5">
      <c r="A1795" s="350">
        <v>1797</v>
      </c>
      <c r="B1795" s="723" t="s">
        <v>7575</v>
      </c>
      <c r="C1795" s="1062">
        <v>46051.448611111111</v>
      </c>
      <c r="D1795" s="806" t="s">
        <v>82</v>
      </c>
      <c r="E1795" s="806" t="s">
        <v>82</v>
      </c>
      <c r="F1795" s="806">
        <v>46072.448611111111</v>
      </c>
      <c r="G1795" s="724"/>
      <c r="H1795" s="724"/>
      <c r="I1795" s="1063">
        <v>46062</v>
      </c>
      <c r="J1795" s="910">
        <f t="shared" ca="1" si="46"/>
        <v>-22</v>
      </c>
      <c r="K1795" s="808" t="s">
        <v>7576</v>
      </c>
      <c r="L1795" s="491" t="s">
        <v>572</v>
      </c>
      <c r="M1795" s="72" t="s">
        <v>573</v>
      </c>
      <c r="N1795" s="72" t="s">
        <v>144</v>
      </c>
      <c r="O1795" s="72" t="s">
        <v>1279</v>
      </c>
      <c r="P1795" s="72" t="s">
        <v>2916</v>
      </c>
      <c r="Q1795" s="178" t="s">
        <v>7577</v>
      </c>
      <c r="R1795" s="815" t="s">
        <v>214</v>
      </c>
      <c r="S1795" s="72" t="s">
        <v>1442</v>
      </c>
      <c r="T1795" s="741" t="s">
        <v>56</v>
      </c>
      <c r="U1795" s="20" t="s">
        <v>265</v>
      </c>
      <c r="V1795" s="64">
        <v>46062</v>
      </c>
    </row>
    <row r="1796" spans="1:22" ht="25.5">
      <c r="A1796" s="72">
        <v>1798</v>
      </c>
      <c r="B1796" s="723" t="s">
        <v>7578</v>
      </c>
      <c r="C1796" s="1062">
        <v>46063.618055555555</v>
      </c>
      <c r="D1796" s="806" t="s">
        <v>4694</v>
      </c>
      <c r="E1796" s="806" t="s">
        <v>4694</v>
      </c>
      <c r="F1796" s="806">
        <v>46084.618055555555</v>
      </c>
      <c r="G1796" s="725"/>
      <c r="H1796" s="724"/>
      <c r="I1796" s="1063">
        <v>46066</v>
      </c>
      <c r="J1796" s="910">
        <f t="shared" ca="1" si="46"/>
        <v>-19</v>
      </c>
      <c r="K1796" s="808" t="s">
        <v>1441</v>
      </c>
      <c r="L1796" s="491" t="s">
        <v>572</v>
      </c>
      <c r="M1796" s="72" t="s">
        <v>573</v>
      </c>
      <c r="N1796" s="142" t="s">
        <v>134</v>
      </c>
      <c r="O1796" s="142" t="s">
        <v>1480</v>
      </c>
      <c r="P1796" s="142" t="s">
        <v>1481</v>
      </c>
      <c r="Q1796" s="178" t="s">
        <v>7579</v>
      </c>
      <c r="R1796" s="815" t="s">
        <v>214</v>
      </c>
      <c r="S1796" s="535" t="s">
        <v>1442</v>
      </c>
      <c r="T1796" s="741" t="s">
        <v>56</v>
      </c>
      <c r="U1796" s="865" t="s">
        <v>86</v>
      </c>
      <c r="V1796" s="261">
        <v>46066</v>
      </c>
    </row>
    <row r="1797" spans="1:22" ht="25.5">
      <c r="A1797" s="350">
        <v>1799</v>
      </c>
      <c r="B1797" s="723" t="s">
        <v>7580</v>
      </c>
      <c r="C1797" s="1062">
        <v>46058.700694444444</v>
      </c>
      <c r="D1797" s="806" t="s">
        <v>547</v>
      </c>
      <c r="E1797" s="806" t="s">
        <v>547</v>
      </c>
      <c r="F1797" s="724">
        <v>46079.700694444444</v>
      </c>
      <c r="G1797" s="725"/>
      <c r="H1797" s="724"/>
      <c r="I1797" s="1063">
        <v>46066</v>
      </c>
      <c r="J1797" s="910">
        <f t="shared" ca="1" si="46"/>
        <v>-11</v>
      </c>
      <c r="K1797" s="808" t="s">
        <v>7581</v>
      </c>
      <c r="L1797" s="491" t="s">
        <v>572</v>
      </c>
      <c r="M1797" s="72" t="s">
        <v>573</v>
      </c>
      <c r="N1797" s="142" t="s">
        <v>118</v>
      </c>
      <c r="O1797" s="142" t="s">
        <v>2417</v>
      </c>
      <c r="P1797" s="142" t="s">
        <v>2418</v>
      </c>
      <c r="Q1797" s="178" t="s">
        <v>7582</v>
      </c>
      <c r="R1797" s="815" t="s">
        <v>214</v>
      </c>
      <c r="S1797" s="535" t="s">
        <v>1442</v>
      </c>
      <c r="T1797" s="741" t="s">
        <v>56</v>
      </c>
      <c r="U1797" s="865" t="s">
        <v>86</v>
      </c>
      <c r="V1797" s="261">
        <v>46066</v>
      </c>
    </row>
    <row r="1798" spans="1:22" ht="51">
      <c r="A1798" s="72">
        <v>1800</v>
      </c>
      <c r="B1798" s="723" t="s">
        <v>7583</v>
      </c>
      <c r="C1798" s="1062">
        <v>46069.343055555553</v>
      </c>
      <c r="D1798" s="741" t="s">
        <v>570</v>
      </c>
      <c r="E1798" s="741" t="s">
        <v>570</v>
      </c>
      <c r="F1798" s="724">
        <v>46090.343055555553</v>
      </c>
      <c r="G1798" s="724"/>
      <c r="H1798" s="725"/>
      <c r="I1798" s="1063">
        <v>46070</v>
      </c>
      <c r="J1798" s="910">
        <f t="shared" ca="1" si="46"/>
        <v>-14</v>
      </c>
      <c r="K1798" s="23" t="s">
        <v>7584</v>
      </c>
      <c r="L1798" s="491" t="s">
        <v>572</v>
      </c>
      <c r="M1798" s="72" t="s">
        <v>413</v>
      </c>
      <c r="N1798" s="142" t="s">
        <v>167</v>
      </c>
      <c r="O1798" s="142" t="s">
        <v>596</v>
      </c>
      <c r="P1798" s="142" t="s">
        <v>597</v>
      </c>
      <c r="Q1798" s="178" t="s">
        <v>7585</v>
      </c>
      <c r="R1798" s="815" t="s">
        <v>214</v>
      </c>
      <c r="S1798" s="535" t="s">
        <v>1442</v>
      </c>
      <c r="T1798" s="741" t="s">
        <v>56</v>
      </c>
      <c r="U1798" s="865" t="s">
        <v>86</v>
      </c>
      <c r="V1798" s="261">
        <v>46070</v>
      </c>
    </row>
    <row r="1799" spans="1:22" ht="25.5">
      <c r="A1799" s="350">
        <v>1801</v>
      </c>
      <c r="B1799" s="723" t="s">
        <v>7586</v>
      </c>
      <c r="C1799" s="1062">
        <v>46064.660416666666</v>
      </c>
      <c r="D1799" s="741" t="s">
        <v>82</v>
      </c>
      <c r="E1799" s="741" t="s">
        <v>82</v>
      </c>
      <c r="F1799" s="724">
        <v>46072.436111111114</v>
      </c>
      <c r="G1799" s="724"/>
      <c r="H1799" s="724"/>
      <c r="I1799" s="1063">
        <v>46073</v>
      </c>
      <c r="J1799" s="910">
        <f t="shared" ca="1" si="46"/>
        <v>-7</v>
      </c>
      <c r="K1799" s="23" t="s">
        <v>7587</v>
      </c>
      <c r="L1799" s="491" t="s">
        <v>572</v>
      </c>
      <c r="M1799" s="72" t="s">
        <v>573</v>
      </c>
      <c r="N1799" s="142" t="s">
        <v>63</v>
      </c>
      <c r="O1799" s="142" t="s">
        <v>63</v>
      </c>
      <c r="P1799" s="142" t="s">
        <v>450</v>
      </c>
      <c r="Q1799" s="178" t="s">
        <v>7588</v>
      </c>
      <c r="R1799" s="815" t="s">
        <v>214</v>
      </c>
      <c r="S1799" s="535" t="s">
        <v>1442</v>
      </c>
      <c r="T1799" s="741" t="s">
        <v>56</v>
      </c>
      <c r="U1799" s="865" t="s">
        <v>86</v>
      </c>
      <c r="V1799" s="64">
        <v>46073</v>
      </c>
    </row>
    <row r="1800" spans="1:22" ht="38.25">
      <c r="A1800" s="72">
        <v>1802</v>
      </c>
      <c r="B1800" s="723" t="s">
        <v>7589</v>
      </c>
      <c r="C1800" s="1062">
        <v>46066.611805555556</v>
      </c>
      <c r="D1800" s="741" t="s">
        <v>82</v>
      </c>
      <c r="E1800" s="741" t="s">
        <v>82</v>
      </c>
      <c r="F1800" s="724">
        <v>46072.457638888889</v>
      </c>
      <c r="G1800" s="724"/>
      <c r="H1800" s="724"/>
      <c r="I1800" s="1063">
        <v>46073</v>
      </c>
      <c r="J1800" s="910">
        <f t="shared" ca="1" si="46"/>
        <v>-19</v>
      </c>
      <c r="K1800" s="23" t="s">
        <v>1441</v>
      </c>
      <c r="L1800" s="491" t="s">
        <v>572</v>
      </c>
      <c r="M1800" s="72" t="s">
        <v>573</v>
      </c>
      <c r="N1800" s="142" t="s">
        <v>63</v>
      </c>
      <c r="O1800" s="142" t="s">
        <v>64</v>
      </c>
      <c r="P1800" s="142" t="s">
        <v>433</v>
      </c>
      <c r="Q1800" s="178" t="s">
        <v>7590</v>
      </c>
      <c r="R1800" s="815" t="s">
        <v>214</v>
      </c>
      <c r="S1800" s="535" t="s">
        <v>1442</v>
      </c>
      <c r="T1800" s="741" t="s">
        <v>56</v>
      </c>
      <c r="U1800" s="865" t="s">
        <v>86</v>
      </c>
      <c r="V1800" s="64">
        <v>46073</v>
      </c>
    </row>
    <row r="1801" spans="1:22" ht="25.5">
      <c r="A1801" s="350">
        <v>1803</v>
      </c>
      <c r="B1801" s="723" t="s">
        <v>7591</v>
      </c>
      <c r="C1801" s="1062">
        <v>46077.396527777775</v>
      </c>
      <c r="D1801" s="741" t="s">
        <v>570</v>
      </c>
      <c r="E1801" s="741" t="s">
        <v>570</v>
      </c>
      <c r="F1801" s="724">
        <v>46098.396527777775</v>
      </c>
      <c r="G1801" s="735"/>
      <c r="H1801" s="724"/>
      <c r="I1801" s="1063">
        <v>46077.396527777775</v>
      </c>
      <c r="J1801" s="910">
        <f t="shared" ca="1" si="46"/>
        <v>-19</v>
      </c>
      <c r="K1801" s="23" t="s">
        <v>1441</v>
      </c>
      <c r="L1801" s="491" t="s">
        <v>572</v>
      </c>
      <c r="M1801" s="72" t="s">
        <v>6374</v>
      </c>
      <c r="N1801" s="142" t="s">
        <v>118</v>
      </c>
      <c r="O1801" s="142" t="s">
        <v>2417</v>
      </c>
      <c r="P1801" s="142" t="s">
        <v>2418</v>
      </c>
      <c r="Q1801" s="178" t="s">
        <v>7592</v>
      </c>
      <c r="R1801" s="745" t="s">
        <v>214</v>
      </c>
      <c r="S1801" s="535" t="s">
        <v>1442</v>
      </c>
      <c r="T1801" s="741" t="s">
        <v>56</v>
      </c>
      <c r="U1801" s="356" t="s">
        <v>86</v>
      </c>
      <c r="V1801" s="261">
        <v>46077</v>
      </c>
    </row>
    <row r="1802" spans="1:22" ht="25.5">
      <c r="A1802" s="72">
        <v>1804</v>
      </c>
      <c r="B1802" s="723" t="s">
        <v>7593</v>
      </c>
      <c r="C1802" s="1062">
        <v>46073.4375</v>
      </c>
      <c r="D1802" s="741" t="s">
        <v>570</v>
      </c>
      <c r="E1802" s="741" t="s">
        <v>570</v>
      </c>
      <c r="F1802" s="724">
        <v>46094.4375</v>
      </c>
      <c r="G1802" s="735"/>
      <c r="H1802" s="724"/>
      <c r="I1802" s="1063">
        <v>46077.459722222222</v>
      </c>
      <c r="J1802" s="910">
        <f t="shared" ca="1" si="46"/>
        <v>-1</v>
      </c>
      <c r="K1802" s="23" t="s">
        <v>7594</v>
      </c>
      <c r="L1802" s="491" t="s">
        <v>572</v>
      </c>
      <c r="M1802" s="72" t="s">
        <v>6374</v>
      </c>
      <c r="N1802" s="142" t="s">
        <v>159</v>
      </c>
      <c r="O1802" s="142" t="s">
        <v>160</v>
      </c>
      <c r="P1802" s="142" t="s">
        <v>5496</v>
      </c>
      <c r="Q1802" s="178" t="s">
        <v>7595</v>
      </c>
      <c r="R1802" s="745" t="s">
        <v>214</v>
      </c>
      <c r="S1802" s="535" t="s">
        <v>1442</v>
      </c>
      <c r="T1802" s="741" t="s">
        <v>56</v>
      </c>
      <c r="U1802" s="865" t="s">
        <v>86</v>
      </c>
      <c r="V1802" s="261">
        <v>46077</v>
      </c>
    </row>
    <row r="1803" spans="1:22" ht="25.5">
      <c r="A1803" s="350">
        <v>1805</v>
      </c>
      <c r="B1803" s="723" t="s">
        <v>7596</v>
      </c>
      <c r="C1803" s="1063">
        <v>46070.46875</v>
      </c>
      <c r="D1803" s="724" t="s">
        <v>82</v>
      </c>
      <c r="E1803" s="724" t="s">
        <v>82</v>
      </c>
      <c r="F1803" s="724">
        <v>46091.46875</v>
      </c>
      <c r="G1803" s="724"/>
      <c r="H1803" s="724"/>
      <c r="I1803" s="1063">
        <v>46077.667361111111</v>
      </c>
      <c r="J1803" s="910">
        <f t="shared" ca="1" si="46"/>
        <v>-3</v>
      </c>
      <c r="K1803" s="23" t="s">
        <v>1441</v>
      </c>
      <c r="L1803" s="491" t="s">
        <v>572</v>
      </c>
      <c r="M1803" s="72" t="s">
        <v>6374</v>
      </c>
      <c r="N1803" s="142" t="s">
        <v>159</v>
      </c>
      <c r="O1803" s="142" t="s">
        <v>160</v>
      </c>
      <c r="P1803" s="142" t="s">
        <v>5496</v>
      </c>
      <c r="Q1803" s="178" t="s">
        <v>7597</v>
      </c>
      <c r="R1803" s="745" t="s">
        <v>214</v>
      </c>
      <c r="S1803" s="535" t="s">
        <v>1442</v>
      </c>
      <c r="T1803" s="741" t="s">
        <v>56</v>
      </c>
      <c r="U1803" s="865" t="s">
        <v>86</v>
      </c>
      <c r="V1803" s="261">
        <v>46077</v>
      </c>
    </row>
    <row r="1804" spans="1:22" ht="25.5">
      <c r="A1804" s="72">
        <v>1806</v>
      </c>
      <c r="B1804" s="723" t="s">
        <v>7598</v>
      </c>
      <c r="C1804" s="1063">
        <v>46073.45</v>
      </c>
      <c r="D1804" s="724" t="s">
        <v>570</v>
      </c>
      <c r="E1804" s="724" t="s">
        <v>570</v>
      </c>
      <c r="F1804" s="724">
        <v>46094.45</v>
      </c>
      <c r="G1804" s="724"/>
      <c r="H1804" s="724"/>
      <c r="I1804" s="1063">
        <v>46077.655555555553</v>
      </c>
      <c r="J1804" s="910">
        <f t="shared" ca="1" si="46"/>
        <v>-6</v>
      </c>
      <c r="K1804" s="23" t="s">
        <v>7599</v>
      </c>
      <c r="L1804" s="491" t="s">
        <v>572</v>
      </c>
      <c r="M1804" s="72" t="s">
        <v>6374</v>
      </c>
      <c r="N1804" s="142" t="s">
        <v>7600</v>
      </c>
      <c r="O1804" s="142" t="s">
        <v>7601</v>
      </c>
      <c r="P1804" s="142" t="s">
        <v>4542</v>
      </c>
      <c r="Q1804" s="178" t="s">
        <v>7602</v>
      </c>
      <c r="R1804" s="745" t="s">
        <v>214</v>
      </c>
      <c r="S1804" s="535" t="s">
        <v>1442</v>
      </c>
      <c r="T1804" s="741" t="s">
        <v>56</v>
      </c>
      <c r="U1804" s="865" t="s">
        <v>86</v>
      </c>
      <c r="V1804" s="64">
        <v>46077</v>
      </c>
    </row>
    <row r="1805" spans="1:22" ht="63.75">
      <c r="A1805" s="350">
        <v>1807</v>
      </c>
      <c r="B1805" s="723" t="s">
        <v>7603</v>
      </c>
      <c r="C1805" s="1062">
        <v>46045</v>
      </c>
      <c r="D1805" s="724" t="s">
        <v>82</v>
      </c>
      <c r="E1805" s="724" t="s">
        <v>82</v>
      </c>
      <c r="F1805" s="724">
        <v>46066</v>
      </c>
      <c r="G1805" s="724"/>
      <c r="H1805" s="724"/>
      <c r="I1805" s="1063">
        <v>46045</v>
      </c>
      <c r="J1805" s="910">
        <f t="shared" ca="1" si="46"/>
        <v>-3</v>
      </c>
      <c r="K1805" s="23" t="s">
        <v>7604</v>
      </c>
      <c r="L1805" s="491" t="s">
        <v>572</v>
      </c>
      <c r="M1805" s="72" t="s">
        <v>6374</v>
      </c>
      <c r="N1805" s="142" t="s">
        <v>159</v>
      </c>
      <c r="O1805" s="142" t="s">
        <v>160</v>
      </c>
      <c r="P1805" s="142" t="s">
        <v>5496</v>
      </c>
      <c r="Q1805" s="178" t="s">
        <v>7605</v>
      </c>
      <c r="R1805" s="745" t="s">
        <v>214</v>
      </c>
      <c r="S1805" s="535" t="s">
        <v>1442</v>
      </c>
      <c r="T1805" s="741" t="s">
        <v>56</v>
      </c>
      <c r="U1805" s="20" t="s">
        <v>86</v>
      </c>
      <c r="V1805" s="261">
        <v>46078</v>
      </c>
    </row>
    <row r="1806" spans="1:22" ht="89.25">
      <c r="A1806" s="72">
        <v>1808</v>
      </c>
      <c r="B1806" s="723" t="s">
        <v>7606</v>
      </c>
      <c r="C1806" s="1062">
        <v>46069.413194444445</v>
      </c>
      <c r="D1806" s="724" t="s">
        <v>547</v>
      </c>
      <c r="E1806" s="724" t="s">
        <v>547</v>
      </c>
      <c r="F1806" s="724">
        <v>46090.413194444445</v>
      </c>
      <c r="G1806" s="724"/>
      <c r="H1806" s="724"/>
      <c r="I1806" s="1063">
        <v>46079.662499999999</v>
      </c>
      <c r="J1806" s="910">
        <f t="shared" ca="1" si="46"/>
        <v>-23</v>
      </c>
      <c r="K1806" s="23" t="s">
        <v>7607</v>
      </c>
      <c r="L1806" s="491" t="s">
        <v>572</v>
      </c>
      <c r="M1806" s="72" t="s">
        <v>6374</v>
      </c>
      <c r="N1806" s="142" t="s">
        <v>252</v>
      </c>
      <c r="O1806" s="142" t="s">
        <v>7608</v>
      </c>
      <c r="P1806" s="142" t="s">
        <v>5385</v>
      </c>
      <c r="Q1806" s="178" t="s">
        <v>7609</v>
      </c>
      <c r="R1806" s="745" t="s">
        <v>214</v>
      </c>
      <c r="S1806" s="535" t="s">
        <v>1442</v>
      </c>
      <c r="T1806" s="741" t="s">
        <v>56</v>
      </c>
      <c r="U1806" s="865" t="s">
        <v>86</v>
      </c>
      <c r="V1806" s="315">
        <v>46080</v>
      </c>
    </row>
    <row r="1807" spans="1:22" ht="25.5">
      <c r="A1807" s="350">
        <v>1809</v>
      </c>
      <c r="B1807" s="723" t="s">
        <v>7610</v>
      </c>
      <c r="C1807" s="1062">
        <v>46078.393750000003</v>
      </c>
      <c r="D1807" s="724" t="s">
        <v>4694</v>
      </c>
      <c r="E1807" s="724" t="s">
        <v>4694</v>
      </c>
      <c r="F1807" s="724">
        <v>46099.393750000003</v>
      </c>
      <c r="G1807" s="724">
        <v>46080.502083333333</v>
      </c>
      <c r="H1807" s="724"/>
      <c r="I1807" s="1072">
        <v>46084</v>
      </c>
      <c r="J1807" s="910">
        <f t="shared" ca="1" si="46"/>
        <v>-7</v>
      </c>
      <c r="K1807" s="23" t="s">
        <v>1441</v>
      </c>
      <c r="L1807" s="491" t="s">
        <v>572</v>
      </c>
      <c r="M1807" s="72" t="s">
        <v>6374</v>
      </c>
      <c r="N1807" s="142" t="s">
        <v>118</v>
      </c>
      <c r="O1807" s="142" t="s">
        <v>2417</v>
      </c>
      <c r="P1807" s="142" t="s">
        <v>2418</v>
      </c>
      <c r="Q1807" s="178" t="s">
        <v>7592</v>
      </c>
      <c r="R1807" s="927" t="s">
        <v>322</v>
      </c>
      <c r="S1807" s="72" t="s">
        <v>1442</v>
      </c>
      <c r="T1807" s="741" t="s">
        <v>56</v>
      </c>
      <c r="U1807" s="865" t="s">
        <v>86</v>
      </c>
      <c r="V1807" s="261">
        <v>46084</v>
      </c>
    </row>
    <row r="1808" spans="1:22" ht="25.5">
      <c r="A1808" s="72">
        <v>1810</v>
      </c>
      <c r="B1808" s="723" t="s">
        <v>7611</v>
      </c>
      <c r="C1808" s="1062">
        <v>46083.645833333336</v>
      </c>
      <c r="D1808" s="724" t="s">
        <v>570</v>
      </c>
      <c r="E1808" s="724" t="s">
        <v>570</v>
      </c>
      <c r="F1808" s="724">
        <v>46105.645833333336</v>
      </c>
      <c r="G1808" s="724">
        <v>46086.784722222219</v>
      </c>
      <c r="H1808" s="724"/>
      <c r="I1808" s="1063">
        <v>46087</v>
      </c>
      <c r="J1808" s="910">
        <f t="shared" ca="1" si="46"/>
        <v>0</v>
      </c>
      <c r="K1808" s="23" t="s">
        <v>7612</v>
      </c>
      <c r="L1808" s="491" t="s">
        <v>572</v>
      </c>
      <c r="M1808" s="72" t="s">
        <v>6374</v>
      </c>
      <c r="N1808" s="142" t="s">
        <v>232</v>
      </c>
      <c r="O1808" s="142" t="s">
        <v>306</v>
      </c>
      <c r="P1808" s="142" t="s">
        <v>956</v>
      </c>
      <c r="Q1808" s="178" t="s">
        <v>7613</v>
      </c>
      <c r="R1808" s="927" t="s">
        <v>214</v>
      </c>
      <c r="S1808" s="72" t="s">
        <v>1442</v>
      </c>
      <c r="T1808" s="741" t="s">
        <v>56</v>
      </c>
      <c r="U1808" s="356" t="s">
        <v>86</v>
      </c>
      <c r="V1808" s="261">
        <v>46087</v>
      </c>
    </row>
    <row r="1809" spans="1:33" ht="25.5">
      <c r="A1809" s="350">
        <v>1811</v>
      </c>
      <c r="B1809" s="723" t="s">
        <v>7614</v>
      </c>
      <c r="C1809" s="1063">
        <v>46053.725694444445</v>
      </c>
      <c r="D1809" s="724" t="s">
        <v>82</v>
      </c>
      <c r="E1809" s="724" t="s">
        <v>82</v>
      </c>
      <c r="F1809" s="724">
        <v>46073.352083333331</v>
      </c>
      <c r="G1809" s="724"/>
      <c r="H1809" s="724"/>
      <c r="I1809" s="1063">
        <v>46055</v>
      </c>
      <c r="J1809" s="910">
        <f t="shared" ca="1" si="46"/>
        <v>3</v>
      </c>
      <c r="K1809" s="23" t="s">
        <v>7615</v>
      </c>
      <c r="L1809" s="457" t="s">
        <v>572</v>
      </c>
      <c r="M1809" s="64" t="s">
        <v>573</v>
      </c>
      <c r="N1809" s="142" t="s">
        <v>127</v>
      </c>
      <c r="O1809" s="142"/>
      <c r="P1809" s="142"/>
      <c r="Q1809" s="178" t="s">
        <v>7616</v>
      </c>
      <c r="R1809" s="757" t="s">
        <v>214</v>
      </c>
      <c r="S1809" s="72" t="s">
        <v>7617</v>
      </c>
      <c r="T1809" s="741" t="s">
        <v>56</v>
      </c>
      <c r="U1809" s="452" t="s">
        <v>1855</v>
      </c>
      <c r="V1809" s="261">
        <v>46055</v>
      </c>
    </row>
    <row r="1810" spans="1:33" ht="25.5">
      <c r="A1810" s="72">
        <v>1812</v>
      </c>
      <c r="B1810" s="881" t="s">
        <v>7618</v>
      </c>
      <c r="C1810" s="1062">
        <v>46029</v>
      </c>
      <c r="D1810" s="889" t="s">
        <v>82</v>
      </c>
      <c r="E1810" s="889" t="s">
        <v>82</v>
      </c>
      <c r="F1810" s="724">
        <v>46050</v>
      </c>
      <c r="G1810" s="897"/>
      <c r="H1810" s="897"/>
      <c r="I1810" s="1062">
        <v>46029</v>
      </c>
      <c r="J1810" s="910">
        <f t="shared" ca="1" si="46"/>
        <v>-18</v>
      </c>
      <c r="K1810" s="23" t="s">
        <v>4793</v>
      </c>
      <c r="L1810" s="1019" t="s">
        <v>572</v>
      </c>
      <c r="M1810" s="67" t="s">
        <v>573</v>
      </c>
      <c r="N1810" s="72" t="s">
        <v>252</v>
      </c>
      <c r="O1810" s="72" t="s">
        <v>1011</v>
      </c>
      <c r="P1810" s="72" t="s">
        <v>1005</v>
      </c>
      <c r="Q1810" s="72" t="s">
        <v>7619</v>
      </c>
      <c r="R1810" s="1025" t="s">
        <v>214</v>
      </c>
      <c r="S1810" s="72" t="s">
        <v>2025</v>
      </c>
      <c r="T1810" s="741" t="s">
        <v>56</v>
      </c>
      <c r="U1810" s="865" t="s">
        <v>86</v>
      </c>
      <c r="V1810" s="261">
        <v>46029</v>
      </c>
    </row>
    <row r="1811" spans="1:33" ht="25.5">
      <c r="A1811" s="350">
        <v>1813</v>
      </c>
      <c r="B1811" s="723" t="s">
        <v>7620</v>
      </c>
      <c r="C1811" s="1067">
        <v>46036</v>
      </c>
      <c r="D1811" s="724" t="s">
        <v>547</v>
      </c>
      <c r="E1811" s="724" t="s">
        <v>547</v>
      </c>
      <c r="F1811" s="724">
        <v>46052</v>
      </c>
      <c r="G1811" s="725"/>
      <c r="H1811" s="725"/>
      <c r="I1811" s="1067">
        <v>46036</v>
      </c>
      <c r="J1811" s="910">
        <f t="shared" ca="1" si="46"/>
        <v>-35</v>
      </c>
      <c r="K1811" s="732" t="s">
        <v>1441</v>
      </c>
      <c r="L1811" s="925" t="s">
        <v>522</v>
      </c>
      <c r="M1811" s="142" t="s">
        <v>573</v>
      </c>
      <c r="N1811" s="142" t="s">
        <v>127</v>
      </c>
      <c r="Q1811" s="72" t="s">
        <v>7621</v>
      </c>
      <c r="R1811" s="1025" t="s">
        <v>214</v>
      </c>
      <c r="S1811" s="72" t="s">
        <v>7622</v>
      </c>
      <c r="T1811" s="741" t="s">
        <v>56</v>
      </c>
      <c r="U1811" s="356" t="s">
        <v>86</v>
      </c>
      <c r="V1811" s="261">
        <v>46036</v>
      </c>
      <c r="AB1811" s="64" t="s">
        <v>7623</v>
      </c>
      <c r="AC1811" s="64">
        <v>46044</v>
      </c>
      <c r="AE1811" s="72" t="s">
        <v>91</v>
      </c>
      <c r="AF1811" s="64" t="s">
        <v>7624</v>
      </c>
      <c r="AG1811" s="64">
        <v>46048</v>
      </c>
    </row>
    <row r="1812" spans="1:33" ht="25.5">
      <c r="A1812" s="72">
        <v>1814</v>
      </c>
      <c r="B1812" s="723" t="s">
        <v>7625</v>
      </c>
      <c r="C1812" s="1062">
        <v>46037</v>
      </c>
      <c r="D1812" s="724" t="s">
        <v>570</v>
      </c>
      <c r="E1812" s="724" t="s">
        <v>570</v>
      </c>
      <c r="F1812" s="724">
        <v>46051</v>
      </c>
      <c r="G1812" s="725"/>
      <c r="H1812" s="725"/>
      <c r="I1812" s="1062">
        <v>46038</v>
      </c>
      <c r="J1812" s="910">
        <f t="shared" ca="1" si="46"/>
        <v>-33</v>
      </c>
      <c r="K1812" s="732" t="s">
        <v>4793</v>
      </c>
      <c r="L1812" s="491" t="s">
        <v>572</v>
      </c>
      <c r="M1812" s="72" t="s">
        <v>573</v>
      </c>
      <c r="N1812" s="142" t="s">
        <v>297</v>
      </c>
      <c r="O1812" s="142" t="s">
        <v>6200</v>
      </c>
      <c r="P1812" s="142" t="s">
        <v>6201</v>
      </c>
      <c r="Q1812" s="72" t="s">
        <v>1221</v>
      </c>
      <c r="R1812" s="1025" t="s">
        <v>214</v>
      </c>
      <c r="S1812" s="72" t="s">
        <v>2025</v>
      </c>
      <c r="T1812" s="741" t="s">
        <v>56</v>
      </c>
      <c r="U1812" s="356" t="s">
        <v>86</v>
      </c>
      <c r="V1812" s="761">
        <v>46038</v>
      </c>
      <c r="AB1812" s="405" t="s">
        <v>7626</v>
      </c>
      <c r="AC1812" s="752">
        <v>46044.181597222218</v>
      </c>
    </row>
    <row r="1813" spans="1:33" ht="25.5">
      <c r="A1813" s="350">
        <v>1815</v>
      </c>
      <c r="B1813" s="723" t="s">
        <v>7627</v>
      </c>
      <c r="C1813" s="1062">
        <v>46037</v>
      </c>
      <c r="D1813" s="724" t="s">
        <v>547</v>
      </c>
      <c r="E1813" s="724" t="s">
        <v>547</v>
      </c>
      <c r="F1813" s="724">
        <v>46051</v>
      </c>
      <c r="G1813" s="725"/>
      <c r="H1813" s="725"/>
      <c r="I1813" s="1062">
        <v>46038</v>
      </c>
      <c r="J1813" s="910">
        <f t="shared" ca="1" si="46"/>
        <v>-34</v>
      </c>
      <c r="K1813" s="732" t="s">
        <v>5171</v>
      </c>
      <c r="L1813" s="491" t="s">
        <v>572</v>
      </c>
      <c r="M1813" s="72" t="s">
        <v>573</v>
      </c>
      <c r="N1813" s="142" t="s">
        <v>297</v>
      </c>
      <c r="O1813" s="142" t="s">
        <v>6200</v>
      </c>
      <c r="P1813" s="142" t="s">
        <v>6201</v>
      </c>
      <c r="Q1813" s="142" t="s">
        <v>1221</v>
      </c>
      <c r="R1813" s="1025" t="s">
        <v>214</v>
      </c>
      <c r="S1813" s="72" t="s">
        <v>2025</v>
      </c>
      <c r="T1813" s="741" t="s">
        <v>56</v>
      </c>
      <c r="U1813" s="356" t="s">
        <v>86</v>
      </c>
      <c r="V1813" s="761">
        <v>46038</v>
      </c>
      <c r="AB1813" s="405" t="s">
        <v>7626</v>
      </c>
      <c r="AC1813" s="752">
        <v>46044.181597222218</v>
      </c>
    </row>
    <row r="1814" spans="1:33" ht="25.5">
      <c r="A1814" s="72">
        <v>1816</v>
      </c>
      <c r="B1814" s="723" t="s">
        <v>7628</v>
      </c>
      <c r="C1814" s="1062">
        <v>46031</v>
      </c>
      <c r="D1814" s="724" t="s">
        <v>82</v>
      </c>
      <c r="E1814" s="724" t="s">
        <v>82</v>
      </c>
      <c r="F1814" s="724">
        <v>46055</v>
      </c>
      <c r="G1814" s="725"/>
      <c r="H1814" s="725"/>
      <c r="I1814" s="1062">
        <v>46038</v>
      </c>
      <c r="J1814" s="910">
        <f t="shared" ca="1" si="46"/>
        <v>-34</v>
      </c>
      <c r="K1814" s="732" t="s">
        <v>7629</v>
      </c>
      <c r="L1814" s="491" t="s">
        <v>572</v>
      </c>
      <c r="M1814" s="72" t="s">
        <v>573</v>
      </c>
      <c r="N1814" s="142" t="s">
        <v>127</v>
      </c>
      <c r="Q1814" s="72" t="s">
        <v>7630</v>
      </c>
      <c r="R1814" s="1025" t="s">
        <v>214</v>
      </c>
      <c r="S1814" s="72" t="s">
        <v>2025</v>
      </c>
      <c r="T1814" s="741" t="s">
        <v>56</v>
      </c>
      <c r="U1814" s="452" t="s">
        <v>385</v>
      </c>
      <c r="V1814" s="761">
        <v>46038</v>
      </c>
    </row>
    <row r="1815" spans="1:33" ht="76.5">
      <c r="A1815" s="350">
        <v>1817</v>
      </c>
      <c r="B1815" s="723" t="s">
        <v>7631</v>
      </c>
      <c r="C1815" s="1062">
        <v>46035</v>
      </c>
      <c r="D1815" s="724" t="s">
        <v>4694</v>
      </c>
      <c r="E1815" s="724" t="s">
        <v>4694</v>
      </c>
      <c r="F1815" s="724">
        <v>46056</v>
      </c>
      <c r="G1815" s="725"/>
      <c r="H1815" s="725"/>
      <c r="I1815" s="1063">
        <v>46041</v>
      </c>
      <c r="J1815" s="910">
        <f t="shared" ca="1" si="46"/>
        <v>-32</v>
      </c>
      <c r="K1815" s="732" t="s">
        <v>1441</v>
      </c>
      <c r="L1815" s="491" t="s">
        <v>572</v>
      </c>
      <c r="M1815" s="72" t="s">
        <v>573</v>
      </c>
      <c r="N1815" s="142" t="s">
        <v>118</v>
      </c>
      <c r="O1815" s="142" t="s">
        <v>268</v>
      </c>
      <c r="P1815" s="142" t="s">
        <v>269</v>
      </c>
      <c r="Q1815" s="72" t="s">
        <v>7632</v>
      </c>
      <c r="R1815" s="1026" t="s">
        <v>214</v>
      </c>
      <c r="S1815" s="72" t="s">
        <v>2025</v>
      </c>
      <c r="T1815" s="741" t="s">
        <v>56</v>
      </c>
      <c r="U1815" s="865" t="s">
        <v>86</v>
      </c>
      <c r="V1815" s="761">
        <v>46041</v>
      </c>
      <c r="AB1815" s="405" t="s">
        <v>7633</v>
      </c>
      <c r="AC1815" s="752">
        <v>46044.97216435185</v>
      </c>
    </row>
    <row r="1816" spans="1:33" ht="63.75">
      <c r="A1816" s="72">
        <v>1818</v>
      </c>
      <c r="B1816" s="723" t="s">
        <v>7634</v>
      </c>
      <c r="C1816" s="1063">
        <v>46041</v>
      </c>
      <c r="D1816" s="724" t="s">
        <v>570</v>
      </c>
      <c r="E1816" s="724" t="s">
        <v>570</v>
      </c>
      <c r="F1816" s="724">
        <v>46056</v>
      </c>
      <c r="G1816" s="725"/>
      <c r="H1816" s="725"/>
      <c r="I1816" s="1063">
        <v>46041</v>
      </c>
      <c r="J1816" s="910">
        <f t="shared" ca="1" si="46"/>
        <v>-31</v>
      </c>
      <c r="K1816" s="732" t="s">
        <v>5807</v>
      </c>
      <c r="L1816" s="491" t="s">
        <v>572</v>
      </c>
      <c r="M1816" s="72" t="s">
        <v>573</v>
      </c>
      <c r="N1816" s="142" t="s">
        <v>118</v>
      </c>
      <c r="O1816" s="142" t="s">
        <v>268</v>
      </c>
      <c r="P1816" s="142" t="s">
        <v>269</v>
      </c>
      <c r="Q1816" s="178" t="s">
        <v>7635</v>
      </c>
      <c r="R1816" s="1026" t="s">
        <v>214</v>
      </c>
      <c r="S1816" s="72" t="s">
        <v>2025</v>
      </c>
      <c r="T1816" s="741" t="s">
        <v>56</v>
      </c>
      <c r="U1816" s="865" t="s">
        <v>86</v>
      </c>
      <c r="V1816" s="761">
        <v>46041</v>
      </c>
      <c r="AB1816" s="405" t="s">
        <v>7633</v>
      </c>
      <c r="AC1816" s="752">
        <v>46044.97216435185</v>
      </c>
    </row>
    <row r="1817" spans="1:33" ht="25.5">
      <c r="A1817" s="350">
        <v>1819</v>
      </c>
      <c r="B1817" s="723" t="s">
        <v>7636</v>
      </c>
      <c r="C1817" s="1063">
        <v>46042</v>
      </c>
      <c r="D1817" s="724" t="s">
        <v>4694</v>
      </c>
      <c r="E1817" s="724" t="s">
        <v>4694</v>
      </c>
      <c r="F1817" s="724">
        <v>46056</v>
      </c>
      <c r="G1817" s="725"/>
      <c r="H1817" s="725"/>
      <c r="I1817" s="1063">
        <v>46042</v>
      </c>
      <c r="J1817" s="910">
        <f t="shared" ca="1" si="46"/>
        <v>-31</v>
      </c>
      <c r="K1817" s="23" t="s">
        <v>4103</v>
      </c>
      <c r="L1817" s="491" t="s">
        <v>572</v>
      </c>
      <c r="M1817" s="72" t="s">
        <v>573</v>
      </c>
      <c r="N1817" s="142" t="s">
        <v>118</v>
      </c>
      <c r="O1817" s="142" t="s">
        <v>268</v>
      </c>
      <c r="P1817" s="142" t="s">
        <v>269</v>
      </c>
      <c r="Q1817" s="178" t="s">
        <v>1332</v>
      </c>
      <c r="R1817" s="1026" t="s">
        <v>214</v>
      </c>
      <c r="S1817" s="72" t="s">
        <v>2025</v>
      </c>
      <c r="T1817" s="747" t="s">
        <v>56</v>
      </c>
      <c r="U1817" s="865" t="s">
        <v>86</v>
      </c>
      <c r="V1817" s="761">
        <v>46042</v>
      </c>
      <c r="AB1817" s="405" t="s">
        <v>7633</v>
      </c>
      <c r="AC1817" s="752">
        <v>46044.97216435185</v>
      </c>
    </row>
    <row r="1818" spans="1:33" ht="25.5">
      <c r="A1818" s="72">
        <v>1820</v>
      </c>
      <c r="B1818" s="723" t="s">
        <v>7637</v>
      </c>
      <c r="C1818" s="1063">
        <v>46042.35833333333</v>
      </c>
      <c r="D1818" s="782" t="s">
        <v>4694</v>
      </c>
      <c r="E1818" s="782" t="s">
        <v>4694</v>
      </c>
      <c r="F1818" s="794">
        <v>46063</v>
      </c>
      <c r="G1818" s="794"/>
      <c r="H1818" s="794"/>
      <c r="I1818" s="1063">
        <v>46048.394444444442</v>
      </c>
      <c r="J1818" s="910">
        <f t="shared" ca="1" si="46"/>
        <v>-31</v>
      </c>
      <c r="K1818" s="781" t="s">
        <v>83</v>
      </c>
      <c r="L1818" s="457" t="s">
        <v>572</v>
      </c>
      <c r="M1818" s="64" t="s">
        <v>573</v>
      </c>
      <c r="N1818" s="142" t="s">
        <v>203</v>
      </c>
      <c r="O1818" s="142" t="s">
        <v>204</v>
      </c>
      <c r="P1818" s="142" t="s">
        <v>205</v>
      </c>
      <c r="Q1818" s="178" t="s">
        <v>7638</v>
      </c>
      <c r="R1818" s="1025" t="s">
        <v>214</v>
      </c>
      <c r="S1818" s="72" t="s">
        <v>2025</v>
      </c>
      <c r="T1818" s="741" t="s">
        <v>56</v>
      </c>
      <c r="U1818" s="356" t="s">
        <v>86</v>
      </c>
      <c r="V1818" s="761">
        <v>46048</v>
      </c>
    </row>
    <row r="1819" spans="1:33" ht="38.25">
      <c r="A1819" s="350">
        <v>1821</v>
      </c>
      <c r="B1819" s="723" t="s">
        <v>7639</v>
      </c>
      <c r="C1819" s="1063">
        <v>46043.337500000001</v>
      </c>
      <c r="D1819" s="724" t="s">
        <v>82</v>
      </c>
      <c r="E1819" s="724" t="s">
        <v>82</v>
      </c>
      <c r="F1819" s="724">
        <v>46063.420138888891</v>
      </c>
      <c r="G1819" s="799"/>
      <c r="H1819" s="725"/>
      <c r="I1819" s="1063">
        <v>46055</v>
      </c>
      <c r="J1819" s="910">
        <f t="shared" ca="1" si="46"/>
        <v>-26</v>
      </c>
      <c r="K1819" s="23" t="s">
        <v>4724</v>
      </c>
      <c r="L1819" s="457" t="s">
        <v>572</v>
      </c>
      <c r="M1819" s="64" t="s">
        <v>573</v>
      </c>
      <c r="N1819" s="142" t="s">
        <v>167</v>
      </c>
      <c r="O1819" s="142" t="s">
        <v>596</v>
      </c>
      <c r="P1819" s="142" t="s">
        <v>597</v>
      </c>
      <c r="Q1819" s="178" t="s">
        <v>7640</v>
      </c>
      <c r="R1819" s="757" t="s">
        <v>214</v>
      </c>
      <c r="S1819" s="535" t="s">
        <v>2025</v>
      </c>
      <c r="T1819" s="741" t="s">
        <v>56</v>
      </c>
      <c r="U1819" s="356" t="s">
        <v>86</v>
      </c>
      <c r="V1819" s="761">
        <v>46055</v>
      </c>
    </row>
    <row r="1820" spans="1:33" ht="51">
      <c r="A1820" s="72">
        <v>1822</v>
      </c>
      <c r="B1820" s="723" t="s">
        <v>7159</v>
      </c>
      <c r="C1820" s="1063">
        <v>46042.420138888891</v>
      </c>
      <c r="D1820" s="724" t="s">
        <v>570</v>
      </c>
      <c r="E1820" s="724" t="s">
        <v>570</v>
      </c>
      <c r="F1820" s="724">
        <v>46055.357638888891</v>
      </c>
      <c r="G1820" s="799"/>
      <c r="H1820" s="799"/>
      <c r="I1820" s="1063">
        <v>46055</v>
      </c>
      <c r="J1820" s="910">
        <f t="shared" ca="1" si="46"/>
        <v>-26</v>
      </c>
      <c r="K1820" s="23" t="s">
        <v>7641</v>
      </c>
      <c r="L1820" s="457" t="s">
        <v>572</v>
      </c>
      <c r="M1820" s="64" t="s">
        <v>573</v>
      </c>
      <c r="N1820" s="142" t="s">
        <v>252</v>
      </c>
      <c r="O1820" s="142" t="s">
        <v>1011</v>
      </c>
      <c r="P1820" s="142" t="s">
        <v>4055</v>
      </c>
      <c r="Q1820" s="178" t="s">
        <v>7642</v>
      </c>
      <c r="R1820" s="757" t="s">
        <v>214</v>
      </c>
      <c r="S1820" s="535" t="s">
        <v>2025</v>
      </c>
      <c r="T1820" s="741" t="s">
        <v>185</v>
      </c>
      <c r="U1820" s="865" t="s">
        <v>86</v>
      </c>
      <c r="V1820" s="761">
        <v>46055</v>
      </c>
    </row>
    <row r="1821" spans="1:33" ht="25.5">
      <c r="A1821" s="350">
        <v>1823</v>
      </c>
      <c r="B1821" s="723" t="s">
        <v>7643</v>
      </c>
      <c r="C1821" s="1063">
        <v>46055.63958333333</v>
      </c>
      <c r="D1821" s="724" t="s">
        <v>570</v>
      </c>
      <c r="E1821" s="724" t="s">
        <v>570</v>
      </c>
      <c r="F1821" s="724">
        <v>46069.59652777778</v>
      </c>
      <c r="G1821" s="724"/>
      <c r="H1821" s="724"/>
      <c r="I1821" s="1063">
        <v>46055</v>
      </c>
      <c r="J1821" s="910">
        <f t="shared" ca="1" si="46"/>
        <v>-32</v>
      </c>
      <c r="K1821" s="23" t="s">
        <v>7644</v>
      </c>
      <c r="L1821" s="457" t="s">
        <v>572</v>
      </c>
      <c r="M1821" s="64" t="s">
        <v>573</v>
      </c>
      <c r="N1821" s="142" t="s">
        <v>232</v>
      </c>
      <c r="O1821" s="142" t="s">
        <v>306</v>
      </c>
      <c r="P1821" s="142" t="s">
        <v>956</v>
      </c>
      <c r="Q1821" s="178" t="s">
        <v>7645</v>
      </c>
      <c r="R1821" s="757" t="s">
        <v>214</v>
      </c>
      <c r="S1821" s="535" t="s">
        <v>2025</v>
      </c>
      <c r="T1821" s="741" t="s">
        <v>56</v>
      </c>
      <c r="U1821" s="356" t="s">
        <v>86</v>
      </c>
      <c r="V1821" s="761">
        <v>46055</v>
      </c>
    </row>
    <row r="1822" spans="1:33" ht="38.25">
      <c r="A1822" s="72">
        <v>1824</v>
      </c>
      <c r="B1822" s="723" t="s">
        <v>7646</v>
      </c>
      <c r="C1822" s="1065">
        <v>46052.520833333336</v>
      </c>
      <c r="D1822" s="806" t="s">
        <v>47</v>
      </c>
      <c r="E1822" s="806" t="s">
        <v>47</v>
      </c>
      <c r="F1822" s="724">
        <v>46070</v>
      </c>
      <c r="G1822" s="724"/>
      <c r="H1822" s="724"/>
      <c r="I1822" s="1065">
        <v>46055</v>
      </c>
      <c r="J1822" s="910">
        <f t="shared" ca="1" si="46"/>
        <v>-22</v>
      </c>
      <c r="K1822" s="808" t="s">
        <v>7647</v>
      </c>
      <c r="L1822" s="920" t="s">
        <v>572</v>
      </c>
      <c r="M1822" s="800" t="s">
        <v>413</v>
      </c>
      <c r="N1822" s="142" t="s">
        <v>280</v>
      </c>
      <c r="O1822" s="142" t="s">
        <v>1851</v>
      </c>
      <c r="P1822" s="142" t="s">
        <v>1852</v>
      </c>
      <c r="Q1822" s="178" t="s">
        <v>7648</v>
      </c>
      <c r="R1822" s="815" t="s">
        <v>214</v>
      </c>
      <c r="S1822" s="535" t="s">
        <v>2025</v>
      </c>
      <c r="T1822" s="741" t="s">
        <v>56</v>
      </c>
      <c r="U1822" s="356" t="s">
        <v>86</v>
      </c>
      <c r="V1822" s="761">
        <v>46055</v>
      </c>
    </row>
    <row r="1823" spans="1:33" ht="25.5">
      <c r="A1823" s="350">
        <v>1825</v>
      </c>
      <c r="B1823" s="723" t="s">
        <v>7649</v>
      </c>
      <c r="C1823" s="1062">
        <v>46055.599305555559</v>
      </c>
      <c r="D1823" s="806" t="s">
        <v>547</v>
      </c>
      <c r="E1823" s="806" t="s">
        <v>547</v>
      </c>
      <c r="F1823" s="806">
        <v>46076.599305555559</v>
      </c>
      <c r="G1823" s="724"/>
      <c r="H1823" s="724"/>
      <c r="I1823" s="1063">
        <v>46062</v>
      </c>
      <c r="J1823" s="910">
        <f t="shared" ca="1" si="46"/>
        <v>-21</v>
      </c>
      <c r="K1823" s="808" t="s">
        <v>7650</v>
      </c>
      <c r="L1823" s="491" t="s">
        <v>572</v>
      </c>
      <c r="M1823" s="72" t="s">
        <v>573</v>
      </c>
      <c r="N1823" s="72" t="s">
        <v>127</v>
      </c>
      <c r="O1823" s="72"/>
      <c r="Q1823" s="178" t="s">
        <v>7651</v>
      </c>
      <c r="R1823" s="815" t="s">
        <v>214</v>
      </c>
      <c r="S1823" s="535" t="s">
        <v>2025</v>
      </c>
      <c r="T1823" s="741" t="s">
        <v>56</v>
      </c>
      <c r="U1823" s="356" t="s">
        <v>86</v>
      </c>
      <c r="V1823" s="724">
        <v>46062</v>
      </c>
    </row>
    <row r="1824" spans="1:33" ht="38.25">
      <c r="A1824" s="72">
        <v>1826</v>
      </c>
      <c r="B1824" s="723" t="s">
        <v>6550</v>
      </c>
      <c r="C1824" s="1062">
        <v>46037.37777777778</v>
      </c>
      <c r="D1824" s="806" t="s">
        <v>82</v>
      </c>
      <c r="E1824" s="806" t="s">
        <v>82</v>
      </c>
      <c r="F1824" s="806">
        <v>46058.37777777778</v>
      </c>
      <c r="G1824" s="724"/>
      <c r="H1824" s="724"/>
      <c r="I1824" s="1063">
        <v>46063</v>
      </c>
      <c r="J1824" s="910">
        <f t="shared" ca="1" si="46"/>
        <v>-17</v>
      </c>
      <c r="K1824" s="808" t="s">
        <v>7652</v>
      </c>
      <c r="L1824" s="491" t="s">
        <v>572</v>
      </c>
      <c r="M1824" s="72" t="s">
        <v>573</v>
      </c>
      <c r="N1824" s="72" t="s">
        <v>203</v>
      </c>
      <c r="O1824" s="72" t="s">
        <v>204</v>
      </c>
      <c r="P1824" s="72" t="s">
        <v>205</v>
      </c>
      <c r="Q1824" s="178" t="s">
        <v>7653</v>
      </c>
      <c r="R1824" s="815" t="s">
        <v>214</v>
      </c>
      <c r="S1824" s="535" t="s">
        <v>2025</v>
      </c>
      <c r="T1824" s="741" t="s">
        <v>56</v>
      </c>
      <c r="U1824" s="356" t="s">
        <v>86</v>
      </c>
      <c r="V1824" s="761">
        <v>46063</v>
      </c>
    </row>
    <row r="1825" spans="1:22" ht="51">
      <c r="A1825" s="350">
        <v>1827</v>
      </c>
      <c r="B1825" s="723" t="s">
        <v>7654</v>
      </c>
      <c r="C1825" s="1062">
        <v>46045.356249999997</v>
      </c>
      <c r="D1825" s="806" t="s">
        <v>82</v>
      </c>
      <c r="E1825" s="806" t="s">
        <v>82</v>
      </c>
      <c r="F1825" s="806">
        <v>46066.356249999997</v>
      </c>
      <c r="G1825" s="724"/>
      <c r="H1825" s="724"/>
      <c r="I1825" s="1063">
        <v>46063</v>
      </c>
      <c r="J1825" s="910">
        <f t="shared" ca="1" si="46"/>
        <v>-29</v>
      </c>
      <c r="K1825" s="808" t="s">
        <v>7655</v>
      </c>
      <c r="L1825" s="491" t="s">
        <v>572</v>
      </c>
      <c r="M1825" s="72" t="s">
        <v>573</v>
      </c>
      <c r="N1825" s="72" t="s">
        <v>159</v>
      </c>
      <c r="O1825" s="72" t="s">
        <v>160</v>
      </c>
      <c r="P1825" s="72" t="s">
        <v>161</v>
      </c>
      <c r="Q1825" s="178" t="s">
        <v>7656</v>
      </c>
      <c r="R1825" s="809" t="s">
        <v>214</v>
      </c>
      <c r="S1825" s="535" t="s">
        <v>2025</v>
      </c>
      <c r="T1825" s="741" t="s">
        <v>56</v>
      </c>
      <c r="U1825" s="356" t="s">
        <v>86</v>
      </c>
      <c r="V1825" s="761">
        <v>46063</v>
      </c>
    </row>
    <row r="1826" spans="1:22" ht="25.5">
      <c r="A1826" s="72">
        <v>1828</v>
      </c>
      <c r="B1826" s="723" t="s">
        <v>7657</v>
      </c>
      <c r="C1826" s="1062">
        <v>46056.392361111109</v>
      </c>
      <c r="D1826" s="806" t="s">
        <v>547</v>
      </c>
      <c r="E1826" s="806" t="s">
        <v>547</v>
      </c>
      <c r="F1826" s="806">
        <v>46077.392361111109</v>
      </c>
      <c r="G1826" s="724"/>
      <c r="H1826" s="724"/>
      <c r="I1826" s="1063">
        <v>46063</v>
      </c>
      <c r="J1826" s="910">
        <f t="shared" ca="1" si="46"/>
        <v>-23</v>
      </c>
      <c r="K1826" s="808" t="s">
        <v>1441</v>
      </c>
      <c r="L1826" s="491" t="s">
        <v>572</v>
      </c>
      <c r="M1826" s="72" t="s">
        <v>573</v>
      </c>
      <c r="N1826" s="72" t="s">
        <v>118</v>
      </c>
      <c r="O1826" s="72" t="s">
        <v>268</v>
      </c>
      <c r="P1826" s="72" t="s">
        <v>269</v>
      </c>
      <c r="Q1826" s="178" t="s">
        <v>7658</v>
      </c>
      <c r="R1826" s="810" t="s">
        <v>67</v>
      </c>
      <c r="S1826" s="535" t="s">
        <v>2025</v>
      </c>
      <c r="T1826" s="741" t="s">
        <v>56</v>
      </c>
      <c r="U1826" s="356" t="s">
        <v>86</v>
      </c>
      <c r="V1826" s="761">
        <v>46063</v>
      </c>
    </row>
    <row r="1827" spans="1:22" ht="25.5">
      <c r="A1827" s="350">
        <v>1829</v>
      </c>
      <c r="B1827" s="723" t="s">
        <v>7659</v>
      </c>
      <c r="C1827" s="1062">
        <v>46056.443055555559</v>
      </c>
      <c r="D1827" s="806" t="s">
        <v>570</v>
      </c>
      <c r="E1827" s="806" t="s">
        <v>570</v>
      </c>
      <c r="F1827" s="806">
        <v>46077.443055555559</v>
      </c>
      <c r="G1827" s="724"/>
      <c r="H1827" s="724"/>
      <c r="I1827" s="1063">
        <v>46063</v>
      </c>
      <c r="J1827" s="910">
        <f t="shared" ca="1" si="46"/>
        <v>-16</v>
      </c>
      <c r="K1827" s="815" t="s">
        <v>7660</v>
      </c>
      <c r="L1827" s="491" t="s">
        <v>572</v>
      </c>
      <c r="M1827" s="72" t="s">
        <v>573</v>
      </c>
      <c r="N1827" s="72" t="s">
        <v>232</v>
      </c>
      <c r="O1827" s="72" t="s">
        <v>306</v>
      </c>
      <c r="P1827" s="72" t="s">
        <v>956</v>
      </c>
      <c r="Q1827" s="178" t="s">
        <v>7661</v>
      </c>
      <c r="R1827" s="809" t="s">
        <v>214</v>
      </c>
      <c r="S1827" s="535" t="s">
        <v>2025</v>
      </c>
      <c r="T1827" s="72" t="s">
        <v>56</v>
      </c>
      <c r="U1827" s="356" t="s">
        <v>86</v>
      </c>
      <c r="V1827" s="761">
        <v>46063</v>
      </c>
    </row>
    <row r="1828" spans="1:22" ht="25.5">
      <c r="A1828" s="72">
        <v>1830</v>
      </c>
      <c r="B1828" s="723" t="s">
        <v>7662</v>
      </c>
      <c r="C1828" s="1062">
        <v>46059.558333333334</v>
      </c>
      <c r="D1828" s="806" t="s">
        <v>570</v>
      </c>
      <c r="E1828" s="806" t="s">
        <v>570</v>
      </c>
      <c r="F1828" s="806">
        <v>46080.558333333334</v>
      </c>
      <c r="G1828" s="724"/>
      <c r="H1828" s="724"/>
      <c r="I1828" s="1063">
        <v>46063</v>
      </c>
      <c r="J1828" s="910">
        <f t="shared" ca="1" si="46"/>
        <v>-16</v>
      </c>
      <c r="K1828" s="815" t="s">
        <v>1441</v>
      </c>
      <c r="L1828" s="491" t="s">
        <v>572</v>
      </c>
      <c r="M1828" s="72" t="s">
        <v>573</v>
      </c>
      <c r="N1828" s="72" t="s">
        <v>159</v>
      </c>
      <c r="O1828" s="72" t="s">
        <v>444</v>
      </c>
      <c r="P1828" s="72" t="s">
        <v>445</v>
      </c>
      <c r="Q1828" s="178" t="s">
        <v>7663</v>
      </c>
      <c r="R1828" s="809" t="s">
        <v>214</v>
      </c>
      <c r="S1828" s="535" t="s">
        <v>2025</v>
      </c>
      <c r="T1828" s="741" t="s">
        <v>56</v>
      </c>
      <c r="U1828" s="855" t="s">
        <v>86</v>
      </c>
      <c r="V1828" s="761">
        <v>46063</v>
      </c>
    </row>
    <row r="1829" spans="1:22" ht="25.5">
      <c r="A1829" s="350">
        <v>1831</v>
      </c>
      <c r="B1829" s="723" t="s">
        <v>7664</v>
      </c>
      <c r="C1829" s="1062">
        <v>46059.390972222223</v>
      </c>
      <c r="D1829" s="806" t="s">
        <v>570</v>
      </c>
      <c r="E1829" s="806" t="s">
        <v>570</v>
      </c>
      <c r="F1829" s="806">
        <v>46080.390972222223</v>
      </c>
      <c r="G1829" s="725"/>
      <c r="H1829" s="724"/>
      <c r="I1829" s="1072">
        <v>46064.406944444447</v>
      </c>
      <c r="J1829" s="910">
        <f t="shared" ca="1" si="46"/>
        <v>-13</v>
      </c>
      <c r="K1829" s="815" t="s">
        <v>7665</v>
      </c>
      <c r="L1829" s="491" t="s">
        <v>572</v>
      </c>
      <c r="M1829" s="72" t="s">
        <v>573</v>
      </c>
      <c r="N1829" s="72" t="s">
        <v>483</v>
      </c>
      <c r="O1829" s="72" t="s">
        <v>1093</v>
      </c>
      <c r="P1829" s="72" t="s">
        <v>1094</v>
      </c>
      <c r="Q1829" s="178" t="s">
        <v>7666</v>
      </c>
      <c r="R1829" s="809" t="s">
        <v>214</v>
      </c>
      <c r="S1829" s="535" t="s">
        <v>2025</v>
      </c>
      <c r="T1829" s="741" t="s">
        <v>56</v>
      </c>
      <c r="U1829" s="356" t="s">
        <v>86</v>
      </c>
      <c r="V1829" s="761">
        <v>46064</v>
      </c>
    </row>
    <row r="1830" spans="1:22" ht="25.5">
      <c r="A1830" s="72">
        <v>1832</v>
      </c>
      <c r="B1830" s="723" t="s">
        <v>7667</v>
      </c>
      <c r="C1830" s="1062">
        <v>46014.541666666664</v>
      </c>
      <c r="D1830" s="806" t="s">
        <v>82</v>
      </c>
      <c r="E1830" s="806" t="s">
        <v>82</v>
      </c>
      <c r="F1830" s="806">
        <v>46038.541666666664</v>
      </c>
      <c r="G1830" s="725"/>
      <c r="H1830" s="724"/>
      <c r="I1830" s="1072">
        <v>46065</v>
      </c>
      <c r="J1830" s="910">
        <f t="shared" ca="1" si="46"/>
        <v>-13</v>
      </c>
      <c r="K1830" s="815" t="s">
        <v>7668</v>
      </c>
      <c r="L1830" s="491" t="s">
        <v>572</v>
      </c>
      <c r="M1830" s="72" t="s">
        <v>573</v>
      </c>
      <c r="N1830" s="72" t="s">
        <v>280</v>
      </c>
      <c r="O1830" s="72" t="s">
        <v>762</v>
      </c>
      <c r="P1830" s="72" t="s">
        <v>763</v>
      </c>
      <c r="Q1830" s="178" t="s">
        <v>7669</v>
      </c>
      <c r="R1830" s="815" t="s">
        <v>214</v>
      </c>
      <c r="S1830" s="535" t="s">
        <v>2025</v>
      </c>
      <c r="T1830" s="741" t="s">
        <v>56</v>
      </c>
      <c r="U1830" s="356" t="s">
        <v>86</v>
      </c>
      <c r="V1830" s="761">
        <v>46065</v>
      </c>
    </row>
    <row r="1831" spans="1:22" ht="25.5">
      <c r="A1831" s="350">
        <v>1833</v>
      </c>
      <c r="B1831" s="723" t="s">
        <v>7583</v>
      </c>
      <c r="C1831" s="1062">
        <v>46069.343055555553</v>
      </c>
      <c r="D1831" s="724" t="s">
        <v>570</v>
      </c>
      <c r="E1831" s="724" t="s">
        <v>570</v>
      </c>
      <c r="F1831" s="724">
        <v>46090.343055555553</v>
      </c>
      <c r="G1831" s="724"/>
      <c r="H1831" s="724"/>
      <c r="I1831" s="1063">
        <v>46079.666666666664</v>
      </c>
      <c r="J1831" s="910">
        <f t="shared" ca="1" si="46"/>
        <v>-43</v>
      </c>
      <c r="K1831" s="757" t="s">
        <v>7670</v>
      </c>
      <c r="L1831" s="491" t="s">
        <v>572</v>
      </c>
      <c r="M1831" s="72" t="s">
        <v>6374</v>
      </c>
      <c r="N1831" s="142" t="s">
        <v>167</v>
      </c>
      <c r="O1831" s="142" t="s">
        <v>596</v>
      </c>
      <c r="P1831" s="142" t="s">
        <v>597</v>
      </c>
      <c r="Q1831" s="178" t="s">
        <v>7671</v>
      </c>
      <c r="R1831" s="745" t="s">
        <v>67</v>
      </c>
      <c r="S1831" s="535" t="s">
        <v>2025</v>
      </c>
      <c r="T1831" s="741" t="s">
        <v>56</v>
      </c>
      <c r="U1831" s="356" t="s">
        <v>86</v>
      </c>
      <c r="V1831" s="761">
        <v>46080</v>
      </c>
    </row>
    <row r="1832" spans="1:22" ht="38.25">
      <c r="A1832" s="72">
        <v>1834</v>
      </c>
      <c r="B1832" s="723" t="s">
        <v>7672</v>
      </c>
      <c r="C1832" s="1062">
        <v>46071.607638888891</v>
      </c>
      <c r="D1832" s="724" t="s">
        <v>82</v>
      </c>
      <c r="E1832" s="724" t="s">
        <v>82</v>
      </c>
      <c r="F1832" s="724">
        <v>46092.607638888891</v>
      </c>
      <c r="G1832" s="724">
        <v>46083.395138888889</v>
      </c>
      <c r="H1832" s="724"/>
      <c r="I1832" s="1072">
        <v>46084</v>
      </c>
      <c r="J1832" s="910">
        <f t="shared" ca="1" si="46"/>
        <v>-7</v>
      </c>
      <c r="K1832" s="757" t="s">
        <v>1441</v>
      </c>
      <c r="L1832" s="491" t="s">
        <v>572</v>
      </c>
      <c r="M1832" s="72" t="s">
        <v>6374</v>
      </c>
      <c r="N1832" s="142" t="s">
        <v>134</v>
      </c>
      <c r="O1832" s="142" t="s">
        <v>1103</v>
      </c>
      <c r="P1832" s="142" t="s">
        <v>661</v>
      </c>
      <c r="Q1832" s="178" t="s">
        <v>7673</v>
      </c>
      <c r="R1832" s="927" t="s">
        <v>214</v>
      </c>
      <c r="S1832" s="72" t="s">
        <v>2025</v>
      </c>
      <c r="T1832" s="741" t="s">
        <v>56</v>
      </c>
      <c r="U1832" s="356" t="s">
        <v>86</v>
      </c>
      <c r="V1832" s="761">
        <v>46084</v>
      </c>
    </row>
    <row r="1833" spans="1:22" ht="25.5">
      <c r="A1833" s="350">
        <v>1835</v>
      </c>
      <c r="B1833" s="723" t="s">
        <v>7674</v>
      </c>
      <c r="C1833" s="1062">
        <v>46080.465277777781</v>
      </c>
      <c r="D1833" s="724" t="s">
        <v>547</v>
      </c>
      <c r="E1833" s="724" t="s">
        <v>547</v>
      </c>
      <c r="F1833" s="724">
        <v>46101.465277777781</v>
      </c>
      <c r="G1833" s="724">
        <v>46080.75277777778</v>
      </c>
      <c r="H1833" s="724"/>
      <c r="I1833" s="1072">
        <v>46084</v>
      </c>
      <c r="J1833" s="910">
        <f t="shared" ca="1" si="46"/>
        <v>-5</v>
      </c>
      <c r="K1833" s="757" t="s">
        <v>7675</v>
      </c>
      <c r="L1833" s="491" t="s">
        <v>572</v>
      </c>
      <c r="M1833" s="72" t="s">
        <v>6374</v>
      </c>
      <c r="N1833" s="142" t="s">
        <v>368</v>
      </c>
      <c r="O1833" s="142" t="s">
        <v>369</v>
      </c>
      <c r="P1833" s="142" t="s">
        <v>370</v>
      </c>
      <c r="Q1833" s="178" t="s">
        <v>7676</v>
      </c>
      <c r="R1833" s="927" t="s">
        <v>322</v>
      </c>
      <c r="S1833" s="72" t="s">
        <v>2025</v>
      </c>
      <c r="T1833" s="741" t="s">
        <v>56</v>
      </c>
      <c r="U1833" s="356" t="s">
        <v>86</v>
      </c>
      <c r="V1833" s="761">
        <v>46084</v>
      </c>
    </row>
    <row r="1834" spans="1:22" ht="25.5">
      <c r="A1834" s="72">
        <v>1836</v>
      </c>
      <c r="B1834" s="723" t="s">
        <v>7677</v>
      </c>
      <c r="C1834" s="1062">
        <v>46078.447916666664</v>
      </c>
      <c r="D1834" s="724" t="s">
        <v>570</v>
      </c>
      <c r="E1834" s="724" t="s">
        <v>570</v>
      </c>
      <c r="F1834" s="724">
        <v>46099.447916666664</v>
      </c>
      <c r="G1834" s="724">
        <v>46084.664583333331</v>
      </c>
      <c r="H1834" s="724"/>
      <c r="I1834" s="1063">
        <v>46085</v>
      </c>
      <c r="J1834" s="910">
        <f t="shared" ca="1" si="46"/>
        <v>2</v>
      </c>
      <c r="K1834" s="757" t="s">
        <v>1441</v>
      </c>
      <c r="L1834" s="491" t="s">
        <v>572</v>
      </c>
      <c r="M1834" s="72" t="s">
        <v>6374</v>
      </c>
      <c r="N1834" s="142" t="s">
        <v>134</v>
      </c>
      <c r="O1834" s="142" t="s">
        <v>1480</v>
      </c>
      <c r="P1834" s="142" t="s">
        <v>1481</v>
      </c>
      <c r="Q1834" s="178" t="s">
        <v>7678</v>
      </c>
      <c r="R1834" s="927" t="s">
        <v>214</v>
      </c>
      <c r="S1834" s="72" t="s">
        <v>2025</v>
      </c>
      <c r="T1834" s="741" t="s">
        <v>56</v>
      </c>
      <c r="U1834" s="356" t="s">
        <v>86</v>
      </c>
      <c r="V1834" s="724">
        <v>46085</v>
      </c>
    </row>
    <row r="1835" spans="1:22" ht="25.5">
      <c r="A1835" s="350">
        <v>1837</v>
      </c>
      <c r="B1835" s="723" t="s">
        <v>7679</v>
      </c>
      <c r="C1835" s="1062">
        <v>46083.662499999999</v>
      </c>
      <c r="D1835" s="724" t="s">
        <v>570</v>
      </c>
      <c r="E1835" s="724" t="s">
        <v>570</v>
      </c>
      <c r="F1835" s="724">
        <v>46105.662499999999</v>
      </c>
      <c r="G1835" s="724">
        <v>46086.808333333334</v>
      </c>
      <c r="H1835" s="724"/>
      <c r="I1835" s="1063">
        <v>46087</v>
      </c>
      <c r="J1835" s="910">
        <f t="shared" ca="1" si="46"/>
        <v>0</v>
      </c>
      <c r="K1835" s="757" t="s">
        <v>7680</v>
      </c>
      <c r="L1835" s="491" t="s">
        <v>572</v>
      </c>
      <c r="M1835" s="72" t="s">
        <v>6374</v>
      </c>
      <c r="N1835" s="142" t="s">
        <v>232</v>
      </c>
      <c r="O1835" s="142" t="s">
        <v>306</v>
      </c>
      <c r="P1835" s="142" t="s">
        <v>956</v>
      </c>
      <c r="Q1835" s="178" t="s">
        <v>7681</v>
      </c>
      <c r="R1835" s="927" t="s">
        <v>214</v>
      </c>
      <c r="S1835" s="72" t="s">
        <v>2025</v>
      </c>
      <c r="T1835" s="741" t="s">
        <v>56</v>
      </c>
      <c r="U1835" s="356" t="s">
        <v>86</v>
      </c>
      <c r="V1835" s="761">
        <v>46087</v>
      </c>
    </row>
    <row r="1836" spans="1:22" ht="51">
      <c r="A1836" s="72">
        <v>1838</v>
      </c>
      <c r="B1836" s="723" t="s">
        <v>7682</v>
      </c>
      <c r="C1836" s="1063">
        <v>46038.467361111114</v>
      </c>
      <c r="D1836" s="724" t="s">
        <v>82</v>
      </c>
      <c r="E1836" s="724" t="s">
        <v>82</v>
      </c>
      <c r="F1836" s="724">
        <v>46059</v>
      </c>
      <c r="G1836" s="725"/>
      <c r="H1836" s="725"/>
      <c r="I1836" s="1063">
        <v>46049.394444444442</v>
      </c>
      <c r="J1836" s="910">
        <f t="shared" ca="1" si="46"/>
        <v>3</v>
      </c>
      <c r="K1836" s="757" t="s">
        <v>4793</v>
      </c>
      <c r="L1836" s="457" t="s">
        <v>572</v>
      </c>
      <c r="M1836" s="64" t="s">
        <v>573</v>
      </c>
      <c r="N1836" s="142" t="s">
        <v>280</v>
      </c>
      <c r="O1836" s="142" t="s">
        <v>1851</v>
      </c>
      <c r="P1836" s="142" t="s">
        <v>1852</v>
      </c>
      <c r="Q1836" s="178" t="s">
        <v>7683</v>
      </c>
      <c r="R1836" s="757" t="s">
        <v>214</v>
      </c>
      <c r="S1836" s="72" t="s">
        <v>7684</v>
      </c>
      <c r="T1836" s="741" t="s">
        <v>56</v>
      </c>
      <c r="U1836" s="356" t="s">
        <v>86</v>
      </c>
      <c r="V1836" s="761">
        <v>46049</v>
      </c>
    </row>
    <row r="1837" spans="1:22" ht="51">
      <c r="A1837" s="350">
        <v>1839</v>
      </c>
      <c r="B1837" s="723" t="s">
        <v>7685</v>
      </c>
      <c r="C1837" s="1062">
        <v>46073.581250000003</v>
      </c>
      <c r="D1837" s="724" t="s">
        <v>82</v>
      </c>
      <c r="E1837" s="724" t="s">
        <v>82</v>
      </c>
      <c r="F1837" s="724">
        <v>46094.581250000003</v>
      </c>
      <c r="G1837" s="724">
        <v>46084.665277777778</v>
      </c>
      <c r="H1837" s="724"/>
      <c r="I1837" s="1063">
        <v>46085</v>
      </c>
      <c r="J1837" s="910">
        <f t="shared" ca="1" si="46"/>
        <v>-28</v>
      </c>
      <c r="K1837" s="757" t="s">
        <v>7686</v>
      </c>
      <c r="L1837" s="491" t="s">
        <v>572</v>
      </c>
      <c r="M1837" s="72" t="s">
        <v>6374</v>
      </c>
      <c r="N1837" s="142" t="s">
        <v>203</v>
      </c>
      <c r="O1837" s="142" t="s">
        <v>204</v>
      </c>
      <c r="P1837" s="142" t="s">
        <v>205</v>
      </c>
      <c r="Q1837" s="178" t="s">
        <v>7687</v>
      </c>
      <c r="R1837" s="927" t="s">
        <v>214</v>
      </c>
      <c r="S1837" s="72" t="s">
        <v>7688</v>
      </c>
      <c r="T1837" s="741" t="s">
        <v>498</v>
      </c>
      <c r="U1837" s="356" t="s">
        <v>4752</v>
      </c>
      <c r="V1837" s="724">
        <v>46085</v>
      </c>
    </row>
    <row r="1838" spans="1:22" ht="63.75">
      <c r="A1838" s="72">
        <v>1840</v>
      </c>
      <c r="B1838" s="723" t="s">
        <v>7689</v>
      </c>
      <c r="C1838" s="1063">
        <v>46049.394444444442</v>
      </c>
      <c r="D1838" s="724" t="s">
        <v>124</v>
      </c>
      <c r="E1838" s="724" t="s">
        <v>124</v>
      </c>
      <c r="F1838" s="724">
        <v>46063</v>
      </c>
      <c r="G1838" s="725"/>
      <c r="H1838" s="725"/>
      <c r="I1838" s="1063">
        <v>46049.394444444442</v>
      </c>
      <c r="J1838" s="910">
        <f t="shared" ca="1" si="46"/>
        <v>-3</v>
      </c>
      <c r="K1838" s="757" t="s">
        <v>7690</v>
      </c>
      <c r="L1838" s="457" t="s">
        <v>572</v>
      </c>
      <c r="M1838" s="64" t="s">
        <v>573</v>
      </c>
      <c r="N1838" s="142" t="s">
        <v>127</v>
      </c>
      <c r="O1838" s="142"/>
      <c r="P1838" s="142"/>
      <c r="Q1838" s="178" t="s">
        <v>7691</v>
      </c>
      <c r="R1838" s="757" t="s">
        <v>214</v>
      </c>
      <c r="S1838" s="72" t="s">
        <v>7221</v>
      </c>
      <c r="T1838" s="741" t="s">
        <v>498</v>
      </c>
      <c r="U1838" s="452" t="s">
        <v>5805</v>
      </c>
      <c r="V1838" s="761">
        <v>46049</v>
      </c>
    </row>
    <row r="1839" spans="1:22" ht="63.75">
      <c r="A1839" s="350">
        <v>1841</v>
      </c>
      <c r="B1839" s="723" t="s">
        <v>7692</v>
      </c>
      <c r="C1839" s="1062">
        <v>46070.425000000003</v>
      </c>
      <c r="D1839" s="741" t="s">
        <v>82</v>
      </c>
      <c r="E1839" s="741" t="s">
        <v>82</v>
      </c>
      <c r="F1839" s="724">
        <v>46091.425000000003</v>
      </c>
      <c r="G1839" s="735"/>
      <c r="H1839" s="724"/>
      <c r="I1839" s="1063">
        <v>46077</v>
      </c>
      <c r="J1839" s="910">
        <f t="shared" ca="1" si="46"/>
        <v>-26</v>
      </c>
      <c r="K1839" s="757" t="s">
        <v>7693</v>
      </c>
      <c r="L1839" s="491" t="s">
        <v>572</v>
      </c>
      <c r="M1839" s="72" t="s">
        <v>6374</v>
      </c>
      <c r="N1839" s="178" t="s">
        <v>127</v>
      </c>
      <c r="Q1839" s="178" t="s">
        <v>7694</v>
      </c>
      <c r="R1839" s="745" t="s">
        <v>214</v>
      </c>
      <c r="S1839" s="72" t="s">
        <v>7695</v>
      </c>
      <c r="T1839" s="741" t="s">
        <v>498</v>
      </c>
      <c r="U1839" s="19" t="s">
        <v>4752</v>
      </c>
      <c r="V1839" s="852">
        <v>46077</v>
      </c>
    </row>
    <row r="1840" spans="1:22" ht="25.5">
      <c r="A1840" s="72">
        <v>1842</v>
      </c>
      <c r="B1840" s="723" t="s">
        <v>7696</v>
      </c>
      <c r="C1840" s="1063">
        <v>46052.662499999999</v>
      </c>
      <c r="D1840" s="724" t="s">
        <v>82</v>
      </c>
      <c r="E1840" s="724" t="s">
        <v>82</v>
      </c>
      <c r="F1840" s="724">
        <v>46072.563888888886</v>
      </c>
      <c r="G1840" s="724"/>
      <c r="H1840" s="724"/>
      <c r="I1840" s="1063">
        <v>46052</v>
      </c>
      <c r="J1840" s="910">
        <f t="shared" ca="1" si="46"/>
        <v>-6</v>
      </c>
      <c r="K1840" s="757" t="s">
        <v>7697</v>
      </c>
      <c r="L1840" s="457" t="s">
        <v>572</v>
      </c>
      <c r="M1840" s="64" t="s">
        <v>573</v>
      </c>
      <c r="N1840" s="142" t="s">
        <v>127</v>
      </c>
      <c r="O1840" s="142"/>
      <c r="P1840" s="142"/>
      <c r="Q1840" s="178" t="s">
        <v>7698</v>
      </c>
      <c r="R1840" s="757" t="s">
        <v>214</v>
      </c>
      <c r="S1840" s="72" t="s">
        <v>7531</v>
      </c>
      <c r="T1840" s="741" t="s">
        <v>498</v>
      </c>
      <c r="U1840" s="356" t="s">
        <v>4752</v>
      </c>
      <c r="V1840" s="761">
        <v>46053</v>
      </c>
    </row>
    <row r="1841" spans="1:22" ht="51">
      <c r="A1841" s="350">
        <v>1843</v>
      </c>
      <c r="B1841" s="723" t="s">
        <v>7699</v>
      </c>
      <c r="C1841" s="1062">
        <v>46059.472916666666</v>
      </c>
      <c r="D1841" s="741" t="s">
        <v>82</v>
      </c>
      <c r="E1841" s="741" t="s">
        <v>82</v>
      </c>
      <c r="F1841" s="724">
        <v>46069.606249999997</v>
      </c>
      <c r="G1841" s="724"/>
      <c r="H1841" s="724"/>
      <c r="I1841" s="1063">
        <v>46073</v>
      </c>
      <c r="J1841" s="910">
        <f t="shared" ca="1" si="46"/>
        <v>-19</v>
      </c>
      <c r="K1841" s="757" t="s">
        <v>780</v>
      </c>
      <c r="L1841" s="491" t="s">
        <v>572</v>
      </c>
      <c r="M1841" s="72" t="s">
        <v>573</v>
      </c>
      <c r="N1841" s="142" t="s">
        <v>127</v>
      </c>
      <c r="O1841" s="142"/>
      <c r="P1841" s="142"/>
      <c r="Q1841" s="178" t="s">
        <v>7700</v>
      </c>
      <c r="R1841" s="815" t="s">
        <v>214</v>
      </c>
      <c r="S1841" s="72" t="s">
        <v>7531</v>
      </c>
      <c r="T1841" s="741" t="s">
        <v>56</v>
      </c>
      <c r="U1841" s="356" t="s">
        <v>418</v>
      </c>
      <c r="V1841" s="724">
        <v>46073</v>
      </c>
    </row>
    <row r="1842" spans="1:22" ht="51">
      <c r="A1842" s="72">
        <v>1844</v>
      </c>
      <c r="B1842" s="723" t="s">
        <v>7701</v>
      </c>
      <c r="C1842" s="1062">
        <v>46065.352083333331</v>
      </c>
      <c r="D1842" s="806" t="s">
        <v>59</v>
      </c>
      <c r="E1842" s="806" t="s">
        <v>59</v>
      </c>
      <c r="F1842" s="806">
        <v>46108.352083333331</v>
      </c>
      <c r="G1842" s="725"/>
      <c r="H1842" s="724"/>
      <c r="I1842" s="1072">
        <v>46065.517361111109</v>
      </c>
      <c r="J1842" s="910">
        <f t="shared" ca="1" si="46"/>
        <v>-22</v>
      </c>
      <c r="K1842" s="815" t="s">
        <v>7702</v>
      </c>
      <c r="L1842" s="491" t="s">
        <v>572</v>
      </c>
      <c r="M1842" s="72" t="s">
        <v>573</v>
      </c>
      <c r="N1842" s="72"/>
      <c r="O1842" s="72"/>
      <c r="Q1842" s="178" t="s">
        <v>7703</v>
      </c>
      <c r="R1842" s="815" t="s">
        <v>214</v>
      </c>
      <c r="S1842" s="72" t="s">
        <v>6434</v>
      </c>
      <c r="T1842" s="741" t="s">
        <v>185</v>
      </c>
      <c r="U1842" s="356" t="s">
        <v>6472</v>
      </c>
      <c r="V1842" s="761">
        <v>46065</v>
      </c>
    </row>
    <row r="1843" spans="1:22" ht="38.25">
      <c r="A1843" s="350">
        <v>1845</v>
      </c>
      <c r="B1843" s="723" t="s">
        <v>7704</v>
      </c>
      <c r="C1843" s="733">
        <v>46085.500694444447</v>
      </c>
      <c r="D1843" s="724" t="s">
        <v>82</v>
      </c>
      <c r="E1843" s="724" t="s">
        <v>82</v>
      </c>
      <c r="F1843" s="724">
        <v>46107.500694444447</v>
      </c>
      <c r="G1843" s="724">
        <v>46086.714583333334</v>
      </c>
      <c r="H1843" s="724"/>
      <c r="I1843" s="724">
        <v>45721</v>
      </c>
      <c r="J1843" s="801">
        <f t="shared" ref="J1843:J1873" ca="1" si="47">IF(AND(B1842&lt;&gt;"",E1842&lt;&gt;"",F1842&lt;&gt;""),IF(NETWORKDAYS.INTL(TODAY(),F1842,1,festivos)&gt;=0,NETWORKDAYS.INTL(TODAY(),F1842,1,festivos)-1,NETWORKDAYS.INTL(TODAY(),F1842,1,festivos)+1),"")</f>
        <v>6</v>
      </c>
      <c r="K1843" s="757" t="s">
        <v>7705</v>
      </c>
      <c r="L1843" s="491" t="s">
        <v>572</v>
      </c>
      <c r="M1843" s="72" t="s">
        <v>6374</v>
      </c>
      <c r="N1843" s="142" t="s">
        <v>63</v>
      </c>
      <c r="O1843" s="142" t="s">
        <v>64</v>
      </c>
      <c r="P1843" s="142" t="s">
        <v>433</v>
      </c>
      <c r="Q1843" s="178" t="s">
        <v>7706</v>
      </c>
      <c r="R1843" s="927" t="s">
        <v>1375</v>
      </c>
      <c r="S1843" s="72" t="s">
        <v>7707</v>
      </c>
      <c r="T1843" s="741" t="s">
        <v>56</v>
      </c>
      <c r="U1843" s="356" t="s">
        <v>1855</v>
      </c>
      <c r="V1843" s="724">
        <v>46087</v>
      </c>
    </row>
    <row r="1844" spans="1:22" ht="114.75">
      <c r="A1844" s="72">
        <v>1846</v>
      </c>
      <c r="B1844" s="728" t="s">
        <v>7708</v>
      </c>
      <c r="C1844" s="1069">
        <v>46048</v>
      </c>
      <c r="D1844" s="729" t="s">
        <v>82</v>
      </c>
      <c r="E1844" s="729" t="s">
        <v>82</v>
      </c>
      <c r="F1844" s="729">
        <v>46069</v>
      </c>
      <c r="G1844" s="731"/>
      <c r="H1844" s="731"/>
      <c r="I1844" s="1069">
        <v>46049.394444444442</v>
      </c>
      <c r="J1844" s="910">
        <f t="shared" ca="1" si="47"/>
        <v>5</v>
      </c>
      <c r="K1844" s="877" t="s">
        <v>7709</v>
      </c>
      <c r="L1844" s="919" t="s">
        <v>572</v>
      </c>
      <c r="M1844" s="574" t="s">
        <v>573</v>
      </c>
      <c r="N1844" s="142" t="s">
        <v>63</v>
      </c>
      <c r="O1844" s="142" t="s">
        <v>64</v>
      </c>
      <c r="P1844" s="142" t="s">
        <v>65</v>
      </c>
      <c r="Q1844" s="178" t="s">
        <v>7710</v>
      </c>
      <c r="R1844" s="757" t="s">
        <v>440</v>
      </c>
      <c r="S1844" s="72" t="s">
        <v>7711</v>
      </c>
      <c r="T1844" s="741" t="s">
        <v>56</v>
      </c>
      <c r="U1844" s="452" t="s">
        <v>130</v>
      </c>
      <c r="V1844" s="761">
        <v>46049</v>
      </c>
    </row>
    <row r="1845" spans="1:22" ht="25.5">
      <c r="A1845" s="350">
        <v>1847</v>
      </c>
      <c r="B1845" s="723" t="s">
        <v>7712</v>
      </c>
      <c r="C1845" s="1062">
        <v>46085.578472222223</v>
      </c>
      <c r="D1845" s="724" t="s">
        <v>547</v>
      </c>
      <c r="E1845" s="724" t="s">
        <v>547</v>
      </c>
      <c r="F1845" s="724">
        <v>46107.578472222223</v>
      </c>
      <c r="G1845" s="724">
        <v>46085.61041666667</v>
      </c>
      <c r="H1845" s="724"/>
      <c r="I1845" s="1063">
        <v>46085.416666666664</v>
      </c>
      <c r="J1845" s="910">
        <f t="shared" ca="1" si="47"/>
        <v>-22</v>
      </c>
      <c r="K1845" s="23" t="s">
        <v>7713</v>
      </c>
      <c r="L1845" s="741" t="s">
        <v>572</v>
      </c>
      <c r="M1845" s="741" t="s">
        <v>6374</v>
      </c>
      <c r="N1845" s="925" t="s">
        <v>63</v>
      </c>
      <c r="O1845" s="142" t="s">
        <v>64</v>
      </c>
      <c r="P1845" s="142" t="s">
        <v>65</v>
      </c>
      <c r="Q1845" s="178" t="s">
        <v>7714</v>
      </c>
      <c r="R1845" s="927" t="s">
        <v>440</v>
      </c>
      <c r="S1845" s="72" t="s">
        <v>7715</v>
      </c>
      <c r="T1845" s="741" t="s">
        <v>56</v>
      </c>
      <c r="U1845" s="452" t="s">
        <v>208</v>
      </c>
      <c r="V1845" s="724">
        <v>46085</v>
      </c>
    </row>
    <row r="1846" spans="1:22" ht="25.5">
      <c r="A1846" s="72">
        <v>1848</v>
      </c>
      <c r="B1846" s="723" t="s">
        <v>7716</v>
      </c>
      <c r="C1846" s="1062">
        <v>46064.520833333336</v>
      </c>
      <c r="D1846" s="724" t="s">
        <v>82</v>
      </c>
      <c r="E1846" s="724" t="s">
        <v>82</v>
      </c>
      <c r="F1846" s="724">
        <v>46085.520833333336</v>
      </c>
      <c r="G1846" s="724"/>
      <c r="H1846" s="724"/>
      <c r="I1846" s="1063">
        <v>46079.709722222222</v>
      </c>
      <c r="J1846" s="910">
        <f t="shared" ca="1" si="47"/>
        <v>5</v>
      </c>
      <c r="K1846" s="23" t="s">
        <v>7717</v>
      </c>
      <c r="L1846" s="741" t="s">
        <v>572</v>
      </c>
      <c r="M1846" s="741" t="s">
        <v>6374</v>
      </c>
      <c r="N1846" s="925" t="s">
        <v>134</v>
      </c>
      <c r="O1846" s="142" t="s">
        <v>428</v>
      </c>
      <c r="P1846" s="142" t="s">
        <v>4971</v>
      </c>
      <c r="Q1846" s="178" t="s">
        <v>7718</v>
      </c>
      <c r="R1846" s="745" t="s">
        <v>337</v>
      </c>
      <c r="S1846" s="72" t="s">
        <v>7719</v>
      </c>
      <c r="T1846" s="741" t="s">
        <v>56</v>
      </c>
      <c r="U1846" s="356" t="s">
        <v>130</v>
      </c>
      <c r="V1846" s="261">
        <v>46080</v>
      </c>
    </row>
    <row r="1847" spans="1:22" ht="38.25">
      <c r="A1847" s="350">
        <v>1849</v>
      </c>
      <c r="B1847" s="723" t="s">
        <v>7720</v>
      </c>
      <c r="C1847" s="1063">
        <v>46048.394444444442</v>
      </c>
      <c r="D1847" s="724" t="s">
        <v>82</v>
      </c>
      <c r="E1847" s="724" t="s">
        <v>82</v>
      </c>
      <c r="F1847" s="724">
        <v>46059</v>
      </c>
      <c r="G1847" s="725"/>
      <c r="H1847" s="725"/>
      <c r="I1847" s="1063">
        <v>46049.394444444442</v>
      </c>
      <c r="J1847" s="910">
        <f t="shared" ca="1" si="47"/>
        <v>-10</v>
      </c>
      <c r="K1847" s="23" t="s">
        <v>7721</v>
      </c>
      <c r="L1847" s="724" t="s">
        <v>572</v>
      </c>
      <c r="M1847" s="724" t="s">
        <v>573</v>
      </c>
      <c r="N1847" s="925" t="s">
        <v>63</v>
      </c>
      <c r="O1847" s="142" t="s">
        <v>64</v>
      </c>
      <c r="P1847" s="142" t="s">
        <v>433</v>
      </c>
      <c r="Q1847" s="178" t="s">
        <v>6324</v>
      </c>
      <c r="R1847" s="757" t="s">
        <v>67</v>
      </c>
      <c r="S1847" s="72" t="s">
        <v>7722</v>
      </c>
      <c r="T1847" s="741" t="s">
        <v>56</v>
      </c>
      <c r="U1847" s="865" t="s">
        <v>7723</v>
      </c>
      <c r="V1847" s="261">
        <v>46049</v>
      </c>
    </row>
    <row r="1848" spans="1:22" ht="51">
      <c r="A1848" s="72">
        <v>1850</v>
      </c>
      <c r="B1848" s="723" t="s">
        <v>7724</v>
      </c>
      <c r="C1848" s="1062">
        <v>46086.349305555559</v>
      </c>
      <c r="D1848" s="724" t="s">
        <v>82</v>
      </c>
      <c r="E1848" s="724" t="s">
        <v>82</v>
      </c>
      <c r="F1848" s="724">
        <v>46108.349305555559</v>
      </c>
      <c r="G1848" s="724">
        <v>46087.447222222225</v>
      </c>
      <c r="H1848" s="724"/>
      <c r="I1848" s="1063">
        <v>46087</v>
      </c>
      <c r="J1848" s="910">
        <f t="shared" ca="1" si="47"/>
        <v>-28</v>
      </c>
      <c r="K1848" s="23" t="s">
        <v>7725</v>
      </c>
      <c r="L1848" s="741" t="s">
        <v>572</v>
      </c>
      <c r="M1848" s="741" t="s">
        <v>6374</v>
      </c>
      <c r="N1848" s="925" t="s">
        <v>63</v>
      </c>
      <c r="O1848" s="142" t="s">
        <v>64</v>
      </c>
      <c r="P1848" s="142" t="s">
        <v>433</v>
      </c>
      <c r="Q1848" s="178" t="s">
        <v>7726</v>
      </c>
      <c r="R1848" s="927" t="s">
        <v>322</v>
      </c>
      <c r="S1848" s="72" t="s">
        <v>7727</v>
      </c>
      <c r="T1848" s="741" t="s">
        <v>56</v>
      </c>
      <c r="U1848" s="865" t="s">
        <v>6498</v>
      </c>
      <c r="V1848" s="261">
        <v>46087</v>
      </c>
    </row>
    <row r="1849" spans="1:22" ht="25.5">
      <c r="A1849" s="350">
        <v>1851</v>
      </c>
      <c r="B1849" s="723" t="s">
        <v>7728</v>
      </c>
      <c r="C1849" s="1067">
        <v>46036</v>
      </c>
      <c r="D1849" s="724" t="s">
        <v>82</v>
      </c>
      <c r="E1849" s="724" t="s">
        <v>82</v>
      </c>
      <c r="F1849" s="724">
        <v>46049</v>
      </c>
      <c r="G1849" s="725"/>
      <c r="H1849" s="725"/>
      <c r="I1849" s="1067">
        <v>46036</v>
      </c>
      <c r="J1849" s="910">
        <f t="shared" ca="1" si="47"/>
        <v>6</v>
      </c>
      <c r="K1849" s="732" t="s">
        <v>7729</v>
      </c>
      <c r="L1849" s="741" t="s">
        <v>572</v>
      </c>
      <c r="M1849" s="741" t="s">
        <v>573</v>
      </c>
      <c r="N1849" s="925" t="s">
        <v>63</v>
      </c>
      <c r="O1849" s="142" t="s">
        <v>64</v>
      </c>
      <c r="P1849" s="142" t="s">
        <v>433</v>
      </c>
      <c r="Q1849" s="72" t="s">
        <v>7730</v>
      </c>
      <c r="R1849" s="1025" t="s">
        <v>67</v>
      </c>
      <c r="S1849" s="72" t="s">
        <v>7731</v>
      </c>
      <c r="T1849" s="741" t="s">
        <v>56</v>
      </c>
      <c r="U1849" s="865" t="s">
        <v>1151</v>
      </c>
      <c r="V1849" s="261">
        <v>46036</v>
      </c>
    </row>
    <row r="1850" spans="1:22" ht="25.5">
      <c r="A1850" s="72">
        <v>1852</v>
      </c>
      <c r="B1850" s="881" t="s">
        <v>7732</v>
      </c>
      <c r="C1850" s="1062">
        <v>46033</v>
      </c>
      <c r="D1850" s="724" t="s">
        <v>82</v>
      </c>
      <c r="E1850" s="724" t="s">
        <v>82</v>
      </c>
      <c r="F1850" s="724">
        <v>46049</v>
      </c>
      <c r="G1850" s="897"/>
      <c r="H1850" s="897"/>
      <c r="I1850" s="1063">
        <v>46035</v>
      </c>
      <c r="J1850" s="910">
        <f t="shared" ca="1" si="47"/>
        <v>-36</v>
      </c>
      <c r="K1850" s="732" t="s">
        <v>7733</v>
      </c>
      <c r="L1850" s="782" t="s">
        <v>572</v>
      </c>
      <c r="M1850" s="782" t="s">
        <v>573</v>
      </c>
      <c r="N1850" s="142" t="s">
        <v>63</v>
      </c>
      <c r="O1850" s="142" t="s">
        <v>64</v>
      </c>
      <c r="P1850" s="142" t="s">
        <v>433</v>
      </c>
      <c r="Q1850" s="72" t="s">
        <v>7734</v>
      </c>
      <c r="R1850" s="1025" t="s">
        <v>67</v>
      </c>
      <c r="S1850" s="72" t="s">
        <v>7735</v>
      </c>
      <c r="T1850" s="741" t="s">
        <v>56</v>
      </c>
      <c r="U1850" s="865" t="s">
        <v>447</v>
      </c>
      <c r="V1850" s="261">
        <v>46035</v>
      </c>
    </row>
    <row r="1851" spans="1:22" ht="76.5">
      <c r="A1851" s="350">
        <v>1853</v>
      </c>
      <c r="B1851" s="885" t="s">
        <v>7736</v>
      </c>
      <c r="C1851" s="1062">
        <v>45903</v>
      </c>
      <c r="D1851" s="891" t="s">
        <v>59</v>
      </c>
      <c r="E1851" s="891" t="s">
        <v>59</v>
      </c>
      <c r="F1851" s="892">
        <v>45946</v>
      </c>
      <c r="G1851" s="901"/>
      <c r="H1851" s="901"/>
      <c r="I1851" s="1063">
        <v>46031</v>
      </c>
      <c r="J1851" s="910">
        <f t="shared" ca="1" si="47"/>
        <v>-36</v>
      </c>
      <c r="K1851" s="914" t="s">
        <v>7737</v>
      </c>
      <c r="L1851" s="938" t="s">
        <v>572</v>
      </c>
      <c r="M1851" s="938" t="s">
        <v>573</v>
      </c>
      <c r="N1851" s="1027" t="s">
        <v>63</v>
      </c>
      <c r="O1851" s="695" t="s">
        <v>64</v>
      </c>
      <c r="P1851" s="695" t="s">
        <v>433</v>
      </c>
      <c r="Q1851" s="695" t="s">
        <v>7738</v>
      </c>
      <c r="R1851" s="1028" t="s">
        <v>67</v>
      </c>
      <c r="S1851" s="695" t="s">
        <v>7739</v>
      </c>
      <c r="T1851" s="938" t="s">
        <v>185</v>
      </c>
      <c r="U1851" s="944" t="s">
        <v>7740</v>
      </c>
      <c r="V1851" s="696">
        <v>46031</v>
      </c>
    </row>
    <row r="1852" spans="1:22" ht="25.5">
      <c r="A1852" s="72">
        <v>1854</v>
      </c>
      <c r="B1852" s="723" t="s">
        <v>7741</v>
      </c>
      <c r="C1852" s="1062">
        <v>46072.368055555555</v>
      </c>
      <c r="D1852" s="741" t="s">
        <v>82</v>
      </c>
      <c r="E1852" s="741" t="s">
        <v>82</v>
      </c>
      <c r="F1852" s="724">
        <v>46093.368055555555</v>
      </c>
      <c r="G1852" s="725"/>
      <c r="H1852" s="724"/>
      <c r="I1852" s="1063">
        <v>46076</v>
      </c>
      <c r="J1852" s="910">
        <f t="shared" ca="1" si="47"/>
        <v>-103</v>
      </c>
      <c r="K1852" s="23" t="s">
        <v>7742</v>
      </c>
      <c r="L1852" s="741" t="s">
        <v>572</v>
      </c>
      <c r="M1852" s="741" t="s">
        <v>7093</v>
      </c>
      <c r="N1852" s="925" t="s">
        <v>63</v>
      </c>
      <c r="O1852" s="142" t="s">
        <v>64</v>
      </c>
      <c r="P1852" s="142" t="s">
        <v>433</v>
      </c>
      <c r="Q1852" s="178" t="s">
        <v>1335</v>
      </c>
      <c r="R1852" s="745" t="s">
        <v>67</v>
      </c>
      <c r="S1852" s="72" t="s">
        <v>7743</v>
      </c>
      <c r="T1852" s="741" t="s">
        <v>56</v>
      </c>
      <c r="U1852" s="20" t="s">
        <v>6498</v>
      </c>
      <c r="V1852" s="64">
        <v>46076</v>
      </c>
    </row>
    <row r="1853" spans="1:22" ht="25.5">
      <c r="A1853" s="350">
        <v>1855</v>
      </c>
      <c r="B1853" s="723" t="s">
        <v>7744</v>
      </c>
      <c r="C1853" s="1062">
        <v>46076.371527777781</v>
      </c>
      <c r="D1853" s="724" t="s">
        <v>547</v>
      </c>
      <c r="E1853" s="724" t="s">
        <v>547</v>
      </c>
      <c r="F1853" s="724">
        <v>46097.371527777781</v>
      </c>
      <c r="G1853" s="724">
        <v>46083.688888888886</v>
      </c>
      <c r="H1853" s="724"/>
      <c r="I1853" s="1072">
        <v>46084</v>
      </c>
      <c r="J1853" s="910">
        <f t="shared" ca="1" si="47"/>
        <v>-4</v>
      </c>
      <c r="K1853" s="23" t="s">
        <v>7745</v>
      </c>
      <c r="L1853" s="741" t="s">
        <v>572</v>
      </c>
      <c r="M1853" s="741" t="s">
        <v>6374</v>
      </c>
      <c r="N1853" s="925" t="s">
        <v>63</v>
      </c>
      <c r="O1853" s="142" t="s">
        <v>64</v>
      </c>
      <c r="P1853" s="142" t="s">
        <v>433</v>
      </c>
      <c r="Q1853" s="178" t="s">
        <v>7746</v>
      </c>
      <c r="R1853" s="927" t="s">
        <v>67</v>
      </c>
      <c r="S1853" s="72" t="s">
        <v>7747</v>
      </c>
      <c r="T1853" s="741" t="s">
        <v>56</v>
      </c>
      <c r="U1853" s="865" t="s">
        <v>7017</v>
      </c>
      <c r="V1853" s="261">
        <v>46084</v>
      </c>
    </row>
    <row r="1854" spans="1:22" ht="76.5">
      <c r="A1854" s="72">
        <v>1856</v>
      </c>
      <c r="B1854" s="723" t="s">
        <v>7748</v>
      </c>
      <c r="C1854" s="1062">
        <v>46076.415972222225</v>
      </c>
      <c r="D1854" s="724" t="s">
        <v>82</v>
      </c>
      <c r="E1854" s="724" t="s">
        <v>82</v>
      </c>
      <c r="F1854" s="724">
        <v>46097.415972222225</v>
      </c>
      <c r="G1854" s="724">
        <v>46084.743750000001</v>
      </c>
      <c r="H1854" s="724"/>
      <c r="I1854" s="1063">
        <v>46085</v>
      </c>
      <c r="J1854" s="910">
        <f t="shared" ca="1" si="47"/>
        <v>-2</v>
      </c>
      <c r="K1854" s="23" t="s">
        <v>7749</v>
      </c>
      <c r="L1854" s="741" t="s">
        <v>572</v>
      </c>
      <c r="M1854" s="741" t="s">
        <v>6374</v>
      </c>
      <c r="N1854" s="142" t="s">
        <v>63</v>
      </c>
      <c r="O1854" s="142" t="s">
        <v>64</v>
      </c>
      <c r="P1854" s="142" t="s">
        <v>433</v>
      </c>
      <c r="Q1854" s="178" t="s">
        <v>7750</v>
      </c>
      <c r="R1854" s="927" t="s">
        <v>3983</v>
      </c>
      <c r="S1854" s="72" t="s">
        <v>7751</v>
      </c>
      <c r="T1854" s="741" t="s">
        <v>56</v>
      </c>
      <c r="U1854" s="865" t="s">
        <v>186</v>
      </c>
      <c r="V1854" s="64">
        <v>46085</v>
      </c>
    </row>
    <row r="1855" spans="1:22" ht="89.25">
      <c r="A1855" s="350">
        <v>1857</v>
      </c>
      <c r="B1855" s="723" t="s">
        <v>7752</v>
      </c>
      <c r="C1855" s="1062">
        <v>46072.527777777781</v>
      </c>
      <c r="D1855" s="724" t="s">
        <v>82</v>
      </c>
      <c r="E1855" s="724" t="s">
        <v>82</v>
      </c>
      <c r="F1855" s="724">
        <v>46093.527777777781</v>
      </c>
      <c r="G1855" s="724"/>
      <c r="H1855" s="724"/>
      <c r="I1855" s="1072">
        <v>46083</v>
      </c>
      <c r="J1855" s="910">
        <f t="shared" ca="1" si="47"/>
        <v>-2</v>
      </c>
      <c r="K1855" s="23" t="s">
        <v>7386</v>
      </c>
      <c r="L1855" s="741" t="s">
        <v>572</v>
      </c>
      <c r="M1855" s="741" t="s">
        <v>6374</v>
      </c>
      <c r="N1855" s="925" t="s">
        <v>63</v>
      </c>
      <c r="O1855" s="142" t="s">
        <v>64</v>
      </c>
      <c r="P1855" s="142" t="s">
        <v>65</v>
      </c>
      <c r="Q1855" s="178" t="s">
        <v>7753</v>
      </c>
      <c r="R1855" s="745" t="s">
        <v>67</v>
      </c>
      <c r="S1855" s="72" t="s">
        <v>7754</v>
      </c>
      <c r="T1855" s="741" t="s">
        <v>56</v>
      </c>
      <c r="U1855" s="865" t="s">
        <v>447</v>
      </c>
      <c r="V1855" s="261">
        <v>46083</v>
      </c>
    </row>
    <row r="1856" spans="1:22" ht="51">
      <c r="A1856" s="72">
        <v>1858</v>
      </c>
      <c r="B1856" s="723" t="s">
        <v>7755</v>
      </c>
      <c r="C1856" s="1062">
        <v>46072.522916666669</v>
      </c>
      <c r="D1856" s="724" t="s">
        <v>82</v>
      </c>
      <c r="E1856" s="724" t="s">
        <v>82</v>
      </c>
      <c r="F1856" s="724">
        <v>46093.522916666669</v>
      </c>
      <c r="G1856" s="724">
        <v>46079.649305555555</v>
      </c>
      <c r="H1856" s="724"/>
      <c r="I1856" s="1072">
        <v>46084</v>
      </c>
      <c r="J1856" s="910">
        <f t="shared" ca="1" si="47"/>
        <v>-4</v>
      </c>
      <c r="K1856" s="23" t="s">
        <v>7386</v>
      </c>
      <c r="L1856" s="741" t="s">
        <v>572</v>
      </c>
      <c r="M1856" s="741" t="s">
        <v>6374</v>
      </c>
      <c r="N1856" s="925" t="s">
        <v>63</v>
      </c>
      <c r="O1856" s="142" t="s">
        <v>64</v>
      </c>
      <c r="P1856" s="142" t="s">
        <v>65</v>
      </c>
      <c r="Q1856" s="178" t="s">
        <v>7756</v>
      </c>
      <c r="R1856" s="927" t="s">
        <v>67</v>
      </c>
      <c r="S1856" s="72" t="s">
        <v>7754</v>
      </c>
      <c r="T1856" s="741" t="s">
        <v>56</v>
      </c>
      <c r="U1856" s="865" t="s">
        <v>447</v>
      </c>
      <c r="V1856" s="261">
        <v>46084</v>
      </c>
    </row>
    <row r="1857" spans="1:29" ht="102">
      <c r="A1857" s="350">
        <v>1859</v>
      </c>
      <c r="B1857" s="723" t="s">
        <v>7757</v>
      </c>
      <c r="C1857" s="1062">
        <v>46069.488888888889</v>
      </c>
      <c r="D1857" s="741" t="s">
        <v>4694</v>
      </c>
      <c r="E1857" s="741" t="s">
        <v>4694</v>
      </c>
      <c r="F1857" s="724">
        <v>46090.488888888889</v>
      </c>
      <c r="G1857" s="724"/>
      <c r="H1857" s="725"/>
      <c r="I1857" s="1063">
        <v>46070</v>
      </c>
      <c r="J1857" s="910">
        <f t="shared" ca="1" si="47"/>
        <v>-4</v>
      </c>
      <c r="K1857" s="23" t="s">
        <v>7386</v>
      </c>
      <c r="L1857" s="741" t="s">
        <v>572</v>
      </c>
      <c r="M1857" s="741" t="s">
        <v>502</v>
      </c>
      <c r="N1857" s="925" t="s">
        <v>63</v>
      </c>
      <c r="O1857" s="142" t="s">
        <v>64</v>
      </c>
      <c r="P1857" s="142" t="s">
        <v>65</v>
      </c>
      <c r="Q1857" s="178" t="s">
        <v>7758</v>
      </c>
      <c r="R1857" s="815" t="s">
        <v>67</v>
      </c>
      <c r="S1857" s="72" t="s">
        <v>7759</v>
      </c>
      <c r="T1857" s="741" t="s">
        <v>56</v>
      </c>
      <c r="U1857" s="20" t="s">
        <v>447</v>
      </c>
      <c r="V1857" s="261">
        <v>46070</v>
      </c>
    </row>
    <row r="1858" spans="1:29" ht="26.25">
      <c r="A1858" s="72">
        <v>1860</v>
      </c>
      <c r="B1858" s="723" t="s">
        <v>7760</v>
      </c>
      <c r="C1858" s="1063">
        <v>46041.39166666667</v>
      </c>
      <c r="D1858" s="724" t="s">
        <v>82</v>
      </c>
      <c r="E1858" s="724" t="s">
        <v>82</v>
      </c>
      <c r="F1858" s="724">
        <v>46062.39166666667</v>
      </c>
      <c r="G1858" s="724"/>
      <c r="H1858" s="785"/>
      <c r="I1858" s="1063">
        <v>46048.394444444442</v>
      </c>
      <c r="J1858" s="910">
        <f t="shared" ca="1" si="47"/>
        <v>-7</v>
      </c>
      <c r="K1858" s="781" t="s">
        <v>7761</v>
      </c>
      <c r="L1858" s="724" t="s">
        <v>572</v>
      </c>
      <c r="M1858" s="724" t="s">
        <v>573</v>
      </c>
      <c r="N1858" s="925" t="s">
        <v>63</v>
      </c>
      <c r="O1858" s="142" t="s">
        <v>64</v>
      </c>
      <c r="P1858" s="142" t="s">
        <v>65</v>
      </c>
      <c r="Q1858" s="178" t="s">
        <v>7762</v>
      </c>
      <c r="R1858" s="1025" t="s">
        <v>67</v>
      </c>
      <c r="S1858" s="72" t="s">
        <v>7763</v>
      </c>
      <c r="T1858" s="741" t="s">
        <v>56</v>
      </c>
      <c r="U1858" s="865" t="s">
        <v>130</v>
      </c>
      <c r="V1858" s="261">
        <v>46048</v>
      </c>
      <c r="X1858" s="278" t="s">
        <v>805</v>
      </c>
      <c r="Y1858" s="278" t="s">
        <v>850</v>
      </c>
      <c r="Z1858" s="280" t="s">
        <v>7764</v>
      </c>
      <c r="AA1858" s="280" t="s">
        <v>851</v>
      </c>
      <c r="AB1858" s="405" t="s">
        <v>7765</v>
      </c>
      <c r="AC1858" s="752">
        <v>46052.391250000001</v>
      </c>
    </row>
    <row r="1859" spans="1:29" ht="25.5">
      <c r="A1859" s="350">
        <v>1861</v>
      </c>
      <c r="B1859" s="723" t="s">
        <v>7766</v>
      </c>
      <c r="C1859" s="1067">
        <v>46036</v>
      </c>
      <c r="D1859" s="724" t="s">
        <v>47</v>
      </c>
      <c r="E1859" s="724" t="s">
        <v>47</v>
      </c>
      <c r="F1859" s="725"/>
      <c r="G1859" s="725"/>
      <c r="H1859" s="726"/>
      <c r="I1859" s="1067">
        <v>46036</v>
      </c>
      <c r="J1859" s="910">
        <f t="shared" ca="1" si="47"/>
        <v>-27</v>
      </c>
      <c r="K1859" s="732" t="s">
        <v>7767</v>
      </c>
      <c r="L1859" s="782" t="s">
        <v>522</v>
      </c>
      <c r="M1859" s="782" t="s">
        <v>413</v>
      </c>
      <c r="N1859" s="925" t="s">
        <v>63</v>
      </c>
      <c r="O1859" s="142" t="s">
        <v>64</v>
      </c>
      <c r="P1859" s="142" t="s">
        <v>65</v>
      </c>
      <c r="Q1859" s="72" t="s">
        <v>7768</v>
      </c>
      <c r="R1859" s="1025" t="s">
        <v>67</v>
      </c>
      <c r="S1859" s="72" t="s">
        <v>7769</v>
      </c>
      <c r="T1859" s="741" t="s">
        <v>56</v>
      </c>
      <c r="U1859" s="865" t="s">
        <v>330</v>
      </c>
      <c r="V1859" s="261">
        <v>46036</v>
      </c>
    </row>
    <row r="1860" spans="1:29" ht="25.5">
      <c r="A1860" s="72">
        <v>1862</v>
      </c>
      <c r="B1860" s="880" t="s">
        <v>7770</v>
      </c>
      <c r="C1860" s="1062">
        <v>46020</v>
      </c>
      <c r="D1860" s="889" t="s">
        <v>82</v>
      </c>
      <c r="E1860" s="889" t="s">
        <v>82</v>
      </c>
      <c r="F1860" s="895"/>
      <c r="G1860" s="895"/>
      <c r="H1860" s="909"/>
      <c r="I1860" s="1063">
        <v>46027</v>
      </c>
      <c r="J1860" s="910" t="str">
        <f t="shared" ca="1" si="47"/>
        <v/>
      </c>
      <c r="K1860" s="23" t="s">
        <v>7771</v>
      </c>
      <c r="L1860" s="1023" t="s">
        <v>572</v>
      </c>
      <c r="M1860" s="1023" t="s">
        <v>573</v>
      </c>
      <c r="N1860" s="491" t="s">
        <v>63</v>
      </c>
      <c r="O1860" s="72" t="s">
        <v>64</v>
      </c>
      <c r="P1860" s="72" t="s">
        <v>65</v>
      </c>
      <c r="Q1860" s="72" t="s">
        <v>7772</v>
      </c>
      <c r="R1860" s="1029" t="s">
        <v>67</v>
      </c>
      <c r="S1860" s="72" t="s">
        <v>7773</v>
      </c>
      <c r="T1860" s="741" t="s">
        <v>56</v>
      </c>
      <c r="U1860" s="865" t="s">
        <v>447</v>
      </c>
      <c r="V1860" s="261">
        <v>46027</v>
      </c>
    </row>
    <row r="1861" spans="1:29" ht="25.5">
      <c r="A1861" s="350">
        <v>1863</v>
      </c>
      <c r="B1861" s="723" t="s">
        <v>7774</v>
      </c>
      <c r="C1861" s="1062">
        <v>46038</v>
      </c>
      <c r="D1861" s="724" t="s">
        <v>82</v>
      </c>
      <c r="E1861" s="724" t="s">
        <v>82</v>
      </c>
      <c r="F1861" s="724">
        <v>46059</v>
      </c>
      <c r="G1861" s="725"/>
      <c r="H1861" s="725"/>
      <c r="I1861" s="1063">
        <v>46045</v>
      </c>
      <c r="J1861" s="910" t="str">
        <f t="shared" ca="1" si="47"/>
        <v/>
      </c>
      <c r="K1861" s="23" t="s">
        <v>7775</v>
      </c>
      <c r="L1861" s="741" t="s">
        <v>572</v>
      </c>
      <c r="M1861" s="741" t="s">
        <v>573</v>
      </c>
      <c r="N1861" s="925" t="s">
        <v>63</v>
      </c>
      <c r="O1861" s="142" t="s">
        <v>64</v>
      </c>
      <c r="P1861" s="142" t="s">
        <v>450</v>
      </c>
      <c r="Q1861" s="178" t="s">
        <v>1332</v>
      </c>
      <c r="R1861" s="1025" t="s">
        <v>67</v>
      </c>
      <c r="S1861" s="931" t="s">
        <v>7776</v>
      </c>
      <c r="T1861" s="741" t="s">
        <v>56</v>
      </c>
      <c r="U1861" s="20" t="s">
        <v>462</v>
      </c>
      <c r="V1861" s="261">
        <v>46045</v>
      </c>
    </row>
    <row r="1862" spans="1:29" ht="38.25">
      <c r="A1862" s="72">
        <v>1864</v>
      </c>
      <c r="B1862" s="723" t="s">
        <v>7777</v>
      </c>
      <c r="C1862" s="1062">
        <v>46041</v>
      </c>
      <c r="D1862" s="724" t="s">
        <v>82</v>
      </c>
      <c r="E1862" s="724" t="s">
        <v>82</v>
      </c>
      <c r="F1862" s="724">
        <v>46062</v>
      </c>
      <c r="G1862" s="725"/>
      <c r="H1862" s="725"/>
      <c r="I1862" s="1063">
        <v>46043</v>
      </c>
      <c r="J1862" s="910">
        <f t="shared" ca="1" si="47"/>
        <v>-28</v>
      </c>
      <c r="K1862" s="23" t="s">
        <v>7778</v>
      </c>
      <c r="L1862" s="741" t="s">
        <v>572</v>
      </c>
      <c r="M1862" s="741" t="s">
        <v>573</v>
      </c>
      <c r="N1862" s="925" t="s">
        <v>63</v>
      </c>
      <c r="O1862" s="142" t="s">
        <v>64</v>
      </c>
      <c r="P1862" s="142" t="s">
        <v>450</v>
      </c>
      <c r="Q1862" s="178" t="s">
        <v>7779</v>
      </c>
      <c r="R1862" s="1025" t="s">
        <v>67</v>
      </c>
      <c r="S1862" s="72" t="s">
        <v>7780</v>
      </c>
      <c r="T1862" s="741" t="s">
        <v>56</v>
      </c>
      <c r="U1862" s="865" t="s">
        <v>924</v>
      </c>
      <c r="V1862" s="261">
        <v>46043</v>
      </c>
      <c r="AB1862" s="405" t="s">
        <v>7781</v>
      </c>
      <c r="AC1862" s="752">
        <v>46076.974652777775</v>
      </c>
    </row>
    <row r="1863" spans="1:29" ht="76.5">
      <c r="A1863" s="350">
        <v>1865</v>
      </c>
      <c r="B1863" s="723" t="s">
        <v>7782</v>
      </c>
      <c r="C1863" s="1063">
        <v>46042.440972222219</v>
      </c>
      <c r="D1863" s="724" t="s">
        <v>82</v>
      </c>
      <c r="E1863" s="724" t="s">
        <v>82</v>
      </c>
      <c r="F1863" s="724">
        <v>46063.440972222219</v>
      </c>
      <c r="G1863" s="724"/>
      <c r="H1863" s="725"/>
      <c r="I1863" s="1063">
        <v>46052</v>
      </c>
      <c r="J1863" s="910">
        <f t="shared" ca="1" si="47"/>
        <v>-27</v>
      </c>
      <c r="K1863" s="23" t="s">
        <v>7783</v>
      </c>
      <c r="L1863" s="724" t="s">
        <v>572</v>
      </c>
      <c r="M1863" s="724" t="s">
        <v>573</v>
      </c>
      <c r="N1863" s="925" t="s">
        <v>63</v>
      </c>
      <c r="O1863" s="142" t="s">
        <v>64</v>
      </c>
      <c r="P1863" s="142" t="s">
        <v>450</v>
      </c>
      <c r="Q1863" s="178" t="s">
        <v>7784</v>
      </c>
      <c r="R1863" s="757" t="s">
        <v>67</v>
      </c>
      <c r="S1863" s="72" t="s">
        <v>7785</v>
      </c>
      <c r="T1863" s="741" t="s">
        <v>56</v>
      </c>
      <c r="U1863" s="865" t="s">
        <v>57</v>
      </c>
      <c r="V1863" s="261">
        <v>46052</v>
      </c>
      <c r="AB1863" s="405" t="s">
        <v>7786</v>
      </c>
      <c r="AC1863" s="752">
        <v>46065.017152777778</v>
      </c>
    </row>
    <row r="1864" spans="1:29" ht="153">
      <c r="A1864" s="72">
        <v>1866</v>
      </c>
      <c r="B1864" s="723" t="s">
        <v>7787</v>
      </c>
      <c r="C1864" s="1062">
        <v>46064.644444444442</v>
      </c>
      <c r="D1864" s="741" t="s">
        <v>82</v>
      </c>
      <c r="E1864" s="741" t="s">
        <v>82</v>
      </c>
      <c r="F1864" s="724">
        <v>46072.447916666664</v>
      </c>
      <c r="G1864" s="724"/>
      <c r="H1864" s="724"/>
      <c r="I1864" s="1063">
        <v>46073</v>
      </c>
      <c r="J1864" s="910">
        <f t="shared" ca="1" si="47"/>
        <v>-26</v>
      </c>
      <c r="K1864" s="23" t="s">
        <v>7788</v>
      </c>
      <c r="L1864" s="741" t="s">
        <v>572</v>
      </c>
      <c r="M1864" s="741" t="s">
        <v>573</v>
      </c>
      <c r="N1864" s="925" t="s">
        <v>63</v>
      </c>
      <c r="O1864" s="142" t="s">
        <v>64</v>
      </c>
      <c r="P1864" s="142" t="s">
        <v>450</v>
      </c>
      <c r="Q1864" s="178" t="s">
        <v>7789</v>
      </c>
      <c r="R1864" s="815" t="s">
        <v>67</v>
      </c>
      <c r="S1864" s="72" t="s">
        <v>7790</v>
      </c>
      <c r="T1864" s="741" t="s">
        <v>56</v>
      </c>
      <c r="U1864" s="865" t="s">
        <v>7017</v>
      </c>
      <c r="V1864" s="64">
        <v>46073</v>
      </c>
    </row>
    <row r="1865" spans="1:29" ht="63.75">
      <c r="A1865" s="350">
        <v>1867</v>
      </c>
      <c r="B1865" s="723" t="s">
        <v>7791</v>
      </c>
      <c r="C1865" s="1062">
        <v>46070.326388888891</v>
      </c>
      <c r="D1865" s="724" t="s">
        <v>82</v>
      </c>
      <c r="E1865" s="724" t="s">
        <v>82</v>
      </c>
      <c r="F1865" s="724">
        <v>46091.326388888891</v>
      </c>
      <c r="G1865" s="724"/>
      <c r="H1865" s="724"/>
      <c r="I1865" s="1063">
        <v>46079.657638888886</v>
      </c>
      <c r="J1865" s="910">
        <f t="shared" ca="1" si="47"/>
        <v>-19</v>
      </c>
      <c r="K1865" s="23" t="s">
        <v>7792</v>
      </c>
      <c r="L1865" s="741" t="s">
        <v>572</v>
      </c>
      <c r="M1865" s="741" t="s">
        <v>6374</v>
      </c>
      <c r="N1865" s="925" t="s">
        <v>63</v>
      </c>
      <c r="O1865" s="142" t="s">
        <v>64</v>
      </c>
      <c r="P1865" s="142" t="s">
        <v>450</v>
      </c>
      <c r="Q1865" s="178" t="s">
        <v>7793</v>
      </c>
      <c r="R1865" s="745" t="s">
        <v>67</v>
      </c>
      <c r="S1865" s="72" t="s">
        <v>7794</v>
      </c>
      <c r="T1865" s="741" t="s">
        <v>498</v>
      </c>
      <c r="U1865" s="865" t="s">
        <v>1442</v>
      </c>
      <c r="V1865" s="261">
        <v>46080</v>
      </c>
    </row>
    <row r="1866" spans="1:29" ht="25.5">
      <c r="A1866" s="72">
        <v>1868</v>
      </c>
      <c r="B1866" s="723" t="s">
        <v>7795</v>
      </c>
      <c r="C1866" s="1062">
        <v>46083.650694444441</v>
      </c>
      <c r="D1866" s="724" t="s">
        <v>547</v>
      </c>
      <c r="E1866" s="724" t="s">
        <v>547</v>
      </c>
      <c r="F1866" s="724">
        <v>46105.650694444441</v>
      </c>
      <c r="G1866" s="724">
        <v>46086.796527777777</v>
      </c>
      <c r="H1866" s="724"/>
      <c r="I1866" s="1063">
        <v>46087</v>
      </c>
      <c r="J1866" s="910">
        <f t="shared" ca="1" si="47"/>
        <v>-6</v>
      </c>
      <c r="K1866" s="23" t="s">
        <v>7796</v>
      </c>
      <c r="L1866" s="741" t="s">
        <v>572</v>
      </c>
      <c r="M1866" s="741" t="s">
        <v>6374</v>
      </c>
      <c r="N1866" s="925" t="s">
        <v>63</v>
      </c>
      <c r="O1866" s="142" t="s">
        <v>64</v>
      </c>
      <c r="P1866" s="142" t="s">
        <v>450</v>
      </c>
      <c r="Q1866" s="178" t="s">
        <v>7797</v>
      </c>
      <c r="R1866" s="927" t="s">
        <v>67</v>
      </c>
      <c r="S1866" s="72" t="s">
        <v>7798</v>
      </c>
      <c r="T1866" s="741" t="s">
        <v>56</v>
      </c>
      <c r="U1866" s="865" t="s">
        <v>265</v>
      </c>
      <c r="V1866" s="261">
        <v>46087</v>
      </c>
    </row>
    <row r="1867" spans="1:29" ht="51">
      <c r="A1867" s="350">
        <v>1869</v>
      </c>
      <c r="B1867" s="880" t="s">
        <v>7799</v>
      </c>
      <c r="C1867" s="1062">
        <v>46021</v>
      </c>
      <c r="D1867" s="889" t="s">
        <v>570</v>
      </c>
      <c r="E1867" s="889" t="s">
        <v>570</v>
      </c>
      <c r="F1867" s="733">
        <v>46030</v>
      </c>
      <c r="G1867" s="897"/>
      <c r="H1867" s="897"/>
      <c r="I1867" s="1063">
        <v>46027</v>
      </c>
      <c r="J1867" s="910">
        <f t="shared" ca="1" si="47"/>
        <v>3</v>
      </c>
      <c r="K1867" s="1018" t="s">
        <v>5918</v>
      </c>
      <c r="L1867" s="1023" t="s">
        <v>572</v>
      </c>
      <c r="M1867" s="1023" t="s">
        <v>573</v>
      </c>
      <c r="N1867" s="491" t="s">
        <v>63</v>
      </c>
      <c r="O1867" s="72" t="s">
        <v>64</v>
      </c>
      <c r="P1867" s="72" t="s">
        <v>450</v>
      </c>
      <c r="Q1867" s="72" t="s">
        <v>1332</v>
      </c>
      <c r="R1867" s="1029" t="s">
        <v>67</v>
      </c>
      <c r="S1867" s="72" t="s">
        <v>7800</v>
      </c>
      <c r="T1867" s="741" t="s">
        <v>185</v>
      </c>
      <c r="U1867" s="865" t="s">
        <v>7801</v>
      </c>
      <c r="V1867" s="261">
        <v>46030</v>
      </c>
    </row>
    <row r="1868" spans="1:29" ht="25.5">
      <c r="A1868" s="72">
        <v>1870</v>
      </c>
      <c r="B1868" s="723" t="s">
        <v>7802</v>
      </c>
      <c r="C1868" s="1062">
        <v>46066.6</v>
      </c>
      <c r="D1868" s="806" t="s">
        <v>82</v>
      </c>
      <c r="E1868" s="806" t="s">
        <v>82</v>
      </c>
      <c r="F1868" s="733"/>
      <c r="G1868" s="724"/>
      <c r="H1868" s="725"/>
      <c r="I1868" s="1063">
        <v>46069</v>
      </c>
      <c r="J1868" s="910">
        <f t="shared" ca="1" si="47"/>
        <v>-48</v>
      </c>
      <c r="K1868" s="808" t="s">
        <v>7803</v>
      </c>
      <c r="L1868" s="741" t="s">
        <v>572</v>
      </c>
      <c r="M1868" s="741" t="s">
        <v>573</v>
      </c>
      <c r="N1868" s="925" t="s">
        <v>63</v>
      </c>
      <c r="O1868" s="142" t="s">
        <v>64</v>
      </c>
      <c r="P1868" s="142" t="s">
        <v>450</v>
      </c>
      <c r="Q1868" s="178" t="s">
        <v>7804</v>
      </c>
      <c r="R1868" s="815" t="s">
        <v>67</v>
      </c>
      <c r="S1868" s="72" t="s">
        <v>7805</v>
      </c>
      <c r="T1868" s="741" t="s">
        <v>56</v>
      </c>
      <c r="U1868" s="865" t="s">
        <v>244</v>
      </c>
      <c r="V1868" s="64">
        <v>46069</v>
      </c>
    </row>
    <row r="1869" spans="1:29" ht="25.5">
      <c r="A1869" s="350">
        <v>1871</v>
      </c>
      <c r="B1869" s="723" t="s">
        <v>7806</v>
      </c>
      <c r="C1869" s="1062">
        <v>46062.325694444444</v>
      </c>
      <c r="D1869" s="806" t="s">
        <v>82</v>
      </c>
      <c r="E1869" s="806" t="s">
        <v>82</v>
      </c>
      <c r="F1869" s="806">
        <v>46083.325694444444</v>
      </c>
      <c r="G1869" s="725"/>
      <c r="H1869" s="724"/>
      <c r="I1869" s="1072">
        <v>46065.530555555553</v>
      </c>
      <c r="J1869" s="910" t="str">
        <f t="shared" ca="1" si="47"/>
        <v/>
      </c>
      <c r="K1869" s="808" t="s">
        <v>7807</v>
      </c>
      <c r="L1869" s="741" t="s">
        <v>572</v>
      </c>
      <c r="M1869" s="741" t="s">
        <v>502</v>
      </c>
      <c r="N1869" s="491" t="s">
        <v>63</v>
      </c>
      <c r="O1869" s="72" t="s">
        <v>64</v>
      </c>
      <c r="P1869" s="72" t="s">
        <v>450</v>
      </c>
      <c r="Q1869" s="178" t="s">
        <v>7808</v>
      </c>
      <c r="R1869" s="815" t="s">
        <v>67</v>
      </c>
      <c r="S1869" s="72" t="s">
        <v>7809</v>
      </c>
      <c r="T1869" s="741" t="s">
        <v>56</v>
      </c>
      <c r="U1869" s="865" t="s">
        <v>244</v>
      </c>
      <c r="V1869" s="261">
        <v>46065</v>
      </c>
    </row>
    <row r="1870" spans="1:29" ht="25.5">
      <c r="A1870" s="72">
        <v>1872</v>
      </c>
      <c r="B1870" s="723" t="s">
        <v>7810</v>
      </c>
      <c r="C1870" s="1063">
        <v>45744.50277777778</v>
      </c>
      <c r="D1870" s="724" t="s">
        <v>570</v>
      </c>
      <c r="E1870" s="724" t="s">
        <v>570</v>
      </c>
      <c r="F1870" s="724">
        <v>46066</v>
      </c>
      <c r="G1870" s="724"/>
      <c r="H1870" s="724"/>
      <c r="I1870" s="1063">
        <v>46048.394444444442</v>
      </c>
      <c r="J1870" s="910">
        <f t="shared" ca="1" si="47"/>
        <v>-12</v>
      </c>
      <c r="K1870" s="781" t="s">
        <v>7811</v>
      </c>
      <c r="L1870" s="724" t="s">
        <v>572</v>
      </c>
      <c r="M1870" s="724" t="s">
        <v>573</v>
      </c>
      <c r="N1870" s="925" t="s">
        <v>63</v>
      </c>
      <c r="O1870" s="142" t="s">
        <v>64</v>
      </c>
      <c r="P1870" s="142" t="s">
        <v>450</v>
      </c>
      <c r="Q1870" s="178" t="s">
        <v>1332</v>
      </c>
      <c r="R1870" s="1025" t="s">
        <v>67</v>
      </c>
      <c r="S1870" s="72" t="s">
        <v>7812</v>
      </c>
      <c r="T1870" s="741" t="s">
        <v>56</v>
      </c>
      <c r="U1870" s="20" t="s">
        <v>6020</v>
      </c>
      <c r="V1870" s="261">
        <v>46048</v>
      </c>
    </row>
    <row r="1871" spans="1:29" ht="25.5">
      <c r="A1871" s="350">
        <v>1873</v>
      </c>
      <c r="B1871" s="723" t="s">
        <v>7813</v>
      </c>
      <c r="C1871" s="1062">
        <v>46059.406944444447</v>
      </c>
      <c r="D1871" s="806" t="s">
        <v>570</v>
      </c>
      <c r="E1871" s="806" t="s">
        <v>570</v>
      </c>
      <c r="F1871" s="806">
        <v>46080.406944444447</v>
      </c>
      <c r="G1871" s="725"/>
      <c r="H1871" s="724"/>
      <c r="I1871" s="1063">
        <v>46066</v>
      </c>
      <c r="J1871" s="910">
        <f t="shared" ca="1" si="47"/>
        <v>-23</v>
      </c>
      <c r="K1871" s="808" t="s">
        <v>5171</v>
      </c>
      <c r="L1871" s="745" t="s">
        <v>572</v>
      </c>
      <c r="M1871" s="741" t="s">
        <v>573</v>
      </c>
      <c r="N1871" s="925" t="s">
        <v>867</v>
      </c>
      <c r="O1871" s="142" t="s">
        <v>868</v>
      </c>
      <c r="P1871" s="142" t="s">
        <v>869</v>
      </c>
      <c r="Q1871" s="178" t="s">
        <v>7814</v>
      </c>
      <c r="R1871" s="815" t="s">
        <v>337</v>
      </c>
      <c r="S1871" s="535" t="s">
        <v>7815</v>
      </c>
      <c r="T1871" s="741" t="s">
        <v>56</v>
      </c>
      <c r="U1871" s="865" t="s">
        <v>86</v>
      </c>
      <c r="V1871" s="261">
        <v>46066</v>
      </c>
    </row>
    <row r="1872" spans="1:29" ht="26.25" customHeight="1">
      <c r="A1872" s="72">
        <v>1874</v>
      </c>
      <c r="B1872" s="723" t="s">
        <v>7816</v>
      </c>
      <c r="C1872" s="1062">
        <v>46063.390277777777</v>
      </c>
      <c r="D1872" s="741" t="s">
        <v>124</v>
      </c>
      <c r="E1872" s="741" t="s">
        <v>124</v>
      </c>
      <c r="F1872" s="724">
        <v>46077.390277777777</v>
      </c>
      <c r="G1872" s="724"/>
      <c r="H1872" s="725"/>
      <c r="I1872" s="1063">
        <v>46070</v>
      </c>
      <c r="J1872" s="910">
        <f t="shared" ca="1" si="47"/>
        <v>-13</v>
      </c>
      <c r="K1872" s="23" t="s">
        <v>6655</v>
      </c>
      <c r="L1872" s="745" t="s">
        <v>572</v>
      </c>
      <c r="M1872" s="741" t="s">
        <v>573</v>
      </c>
      <c r="N1872" s="925" t="s">
        <v>867</v>
      </c>
      <c r="O1872" s="142" t="s">
        <v>868</v>
      </c>
      <c r="P1872" s="142" t="s">
        <v>7817</v>
      </c>
      <c r="Q1872" s="178" t="s">
        <v>7818</v>
      </c>
      <c r="R1872" s="815" t="s">
        <v>67</v>
      </c>
      <c r="S1872" s="72" t="s">
        <v>7819</v>
      </c>
      <c r="T1872" s="741" t="s">
        <v>56</v>
      </c>
      <c r="U1872" s="20" t="s">
        <v>6434</v>
      </c>
      <c r="V1872" s="261">
        <v>46071</v>
      </c>
    </row>
    <row r="1873" spans="1:48" ht="51">
      <c r="A1873" s="350">
        <v>1875</v>
      </c>
      <c r="B1873" s="723" t="s">
        <v>7820</v>
      </c>
      <c r="C1873" s="1062">
        <v>46076.412499999999</v>
      </c>
      <c r="D1873" s="724" t="s">
        <v>82</v>
      </c>
      <c r="E1873" s="724" t="s">
        <v>82</v>
      </c>
      <c r="F1873" s="724">
        <v>46097.412499999999</v>
      </c>
      <c r="G1873" s="724">
        <v>46084.465277777781</v>
      </c>
      <c r="H1873" s="724"/>
      <c r="I1873" s="1072">
        <v>46084</v>
      </c>
      <c r="J1873" s="910">
        <f t="shared" ca="1" si="47"/>
        <v>-16</v>
      </c>
      <c r="K1873" s="23" t="s">
        <v>7821</v>
      </c>
      <c r="L1873" s="745" t="s">
        <v>572</v>
      </c>
      <c r="M1873" s="741" t="s">
        <v>6374</v>
      </c>
      <c r="N1873" s="925" t="s">
        <v>333</v>
      </c>
      <c r="O1873" s="142" t="s">
        <v>334</v>
      </c>
      <c r="P1873" s="142" t="s">
        <v>335</v>
      </c>
      <c r="Q1873" s="178" t="s">
        <v>7822</v>
      </c>
      <c r="R1873" s="927" t="s">
        <v>67</v>
      </c>
      <c r="S1873" s="72" t="s">
        <v>7823</v>
      </c>
      <c r="T1873" s="741" t="s">
        <v>56</v>
      </c>
      <c r="U1873" s="865" t="s">
        <v>186</v>
      </c>
      <c r="V1873" s="261">
        <v>46084</v>
      </c>
    </row>
    <row r="1874" spans="1:48" ht="25.5">
      <c r="A1874" s="72">
        <v>1876</v>
      </c>
      <c r="B1874" s="880" t="s">
        <v>7824</v>
      </c>
      <c r="C1874" s="724">
        <v>45663</v>
      </c>
      <c r="D1874" s="889" t="s">
        <v>4694</v>
      </c>
      <c r="E1874" s="889" t="s">
        <v>4694</v>
      </c>
      <c r="F1874" s="724">
        <v>46049</v>
      </c>
      <c r="G1874" s="897"/>
      <c r="H1874" s="897"/>
      <c r="I1874" s="724">
        <v>45663</v>
      </c>
      <c r="J1874" s="1017">
        <f t="shared" ref="J1874:J1897" ca="1" si="48">IF(AND(B1873&lt;&gt;"",E1873&lt;&gt;"",F1873&lt;&gt;""),IF(NETWORKDAYS.INTL(TODAY(),F1873,1,festivos)&gt;=0,NETWORKDAYS.INTL(TODAY(),F1873,1,festivos)-1,NETWORKDAYS.INTL(TODAY(),F1873,1,festivos)+1),"")</f>
        <v>-2</v>
      </c>
      <c r="K1874" s="23" t="s">
        <v>7825</v>
      </c>
      <c r="L1874" s="1026" t="s">
        <v>572</v>
      </c>
      <c r="M1874" s="1023" t="s">
        <v>573</v>
      </c>
      <c r="N1874" s="491" t="s">
        <v>1340</v>
      </c>
      <c r="O1874" s="72" t="s">
        <v>7826</v>
      </c>
      <c r="P1874" s="72" t="s">
        <v>335</v>
      </c>
      <c r="Q1874" s="72" t="s">
        <v>6119</v>
      </c>
      <c r="R1874" s="1025" t="s">
        <v>67</v>
      </c>
      <c r="S1874" s="72" t="s">
        <v>7827</v>
      </c>
      <c r="T1874" s="741" t="s">
        <v>56</v>
      </c>
      <c r="U1874" s="865" t="s">
        <v>447</v>
      </c>
      <c r="V1874" s="261">
        <v>46028</v>
      </c>
    </row>
    <row r="1875" spans="1:48" ht="38.25">
      <c r="A1875" s="350">
        <v>1877</v>
      </c>
      <c r="B1875" s="723" t="s">
        <v>7828</v>
      </c>
      <c r="C1875" s="1062">
        <v>46066.53402777778</v>
      </c>
      <c r="D1875" s="724" t="s">
        <v>82</v>
      </c>
      <c r="E1875" s="724" t="s">
        <v>82</v>
      </c>
      <c r="F1875" s="724">
        <v>46087.53402777778</v>
      </c>
      <c r="G1875" s="724"/>
      <c r="H1875" s="724"/>
      <c r="I1875" s="1063">
        <v>46079.690972222219</v>
      </c>
      <c r="J1875" s="910">
        <f t="shared" ca="1" si="48"/>
        <v>-36</v>
      </c>
      <c r="K1875" s="23" t="s">
        <v>7829</v>
      </c>
      <c r="L1875" s="745" t="s">
        <v>572</v>
      </c>
      <c r="M1875" s="741" t="s">
        <v>502</v>
      </c>
      <c r="N1875" s="925" t="s">
        <v>333</v>
      </c>
      <c r="O1875" s="142" t="s">
        <v>4036</v>
      </c>
      <c r="P1875" s="142" t="s">
        <v>750</v>
      </c>
      <c r="Q1875" s="178" t="s">
        <v>7830</v>
      </c>
      <c r="R1875" s="745" t="s">
        <v>67</v>
      </c>
      <c r="S1875" s="72" t="s">
        <v>7831</v>
      </c>
      <c r="T1875" s="741" t="s">
        <v>56</v>
      </c>
      <c r="U1875" s="356" t="s">
        <v>130</v>
      </c>
      <c r="V1875" s="261">
        <v>46080</v>
      </c>
    </row>
    <row r="1876" spans="1:48" ht="102">
      <c r="A1876" s="72">
        <v>1878</v>
      </c>
      <c r="B1876" s="723" t="s">
        <v>7832</v>
      </c>
      <c r="C1876" s="1062">
        <v>46070.349305555559</v>
      </c>
      <c r="D1876" s="724" t="s">
        <v>82</v>
      </c>
      <c r="E1876" s="724" t="s">
        <v>82</v>
      </c>
      <c r="F1876" s="724">
        <v>46091.349305555559</v>
      </c>
      <c r="G1876" s="724"/>
      <c r="H1876" s="724"/>
      <c r="I1876" s="1063">
        <v>46079.65347222222</v>
      </c>
      <c r="J1876" s="910">
        <f t="shared" ca="1" si="48"/>
        <v>-8</v>
      </c>
      <c r="K1876" s="23" t="s">
        <v>7833</v>
      </c>
      <c r="L1876" s="745" t="s">
        <v>572</v>
      </c>
      <c r="M1876" s="741" t="s">
        <v>6374</v>
      </c>
      <c r="N1876" s="925" t="s">
        <v>159</v>
      </c>
      <c r="O1876" s="142" t="s">
        <v>4054</v>
      </c>
      <c r="P1876" s="142" t="s">
        <v>4055</v>
      </c>
      <c r="Q1876" s="178" t="s">
        <v>7834</v>
      </c>
      <c r="R1876" s="745" t="s">
        <v>67</v>
      </c>
      <c r="S1876" s="72" t="s">
        <v>7835</v>
      </c>
      <c r="T1876" s="741" t="s">
        <v>56</v>
      </c>
      <c r="U1876" s="865" t="s">
        <v>4174</v>
      </c>
      <c r="V1876" s="315">
        <v>46080</v>
      </c>
    </row>
    <row r="1877" spans="1:48" ht="51">
      <c r="A1877" s="350">
        <v>1879</v>
      </c>
      <c r="B1877" s="723" t="s">
        <v>7836</v>
      </c>
      <c r="C1877" s="1062">
        <v>46072.430555555555</v>
      </c>
      <c r="D1877" s="724" t="s">
        <v>82</v>
      </c>
      <c r="E1877" s="724" t="s">
        <v>82</v>
      </c>
      <c r="F1877" s="724">
        <v>46093.430555555555</v>
      </c>
      <c r="G1877" s="724"/>
      <c r="H1877" s="724"/>
      <c r="I1877" s="1063">
        <v>46078.645833333336</v>
      </c>
      <c r="J1877" s="910">
        <f t="shared" ca="1" si="48"/>
        <v>-6</v>
      </c>
      <c r="K1877" s="23" t="s">
        <v>7837</v>
      </c>
      <c r="L1877" s="745" t="s">
        <v>572</v>
      </c>
      <c r="M1877" s="741" t="s">
        <v>6374</v>
      </c>
      <c r="N1877" s="925" t="s">
        <v>159</v>
      </c>
      <c r="O1877" s="142" t="s">
        <v>1016</v>
      </c>
      <c r="P1877" s="142" t="s">
        <v>1017</v>
      </c>
      <c r="Q1877" s="178" t="s">
        <v>7838</v>
      </c>
      <c r="R1877" s="745" t="s">
        <v>67</v>
      </c>
      <c r="S1877" s="72" t="s">
        <v>7839</v>
      </c>
      <c r="T1877" s="741" t="s">
        <v>56</v>
      </c>
      <c r="U1877" s="20" t="s">
        <v>6020</v>
      </c>
      <c r="V1877" s="261">
        <v>46078</v>
      </c>
    </row>
    <row r="1878" spans="1:48" ht="25.5">
      <c r="A1878" s="72">
        <v>1880</v>
      </c>
      <c r="B1878" s="763" t="s">
        <v>7840</v>
      </c>
      <c r="C1878" s="1063">
        <v>46044</v>
      </c>
      <c r="D1878" s="724" t="s">
        <v>82</v>
      </c>
      <c r="E1878" s="724" t="s">
        <v>82</v>
      </c>
      <c r="F1878" s="724">
        <v>46065</v>
      </c>
      <c r="G1878" s="725"/>
      <c r="H1878" s="725"/>
      <c r="I1878" s="1063">
        <v>46044</v>
      </c>
      <c r="J1878" s="910">
        <f t="shared" ca="1" si="48"/>
        <v>-4</v>
      </c>
      <c r="K1878" s="23" t="s">
        <v>6444</v>
      </c>
      <c r="L1878" s="745" t="s">
        <v>572</v>
      </c>
      <c r="M1878" s="741" t="s">
        <v>573</v>
      </c>
      <c r="N1878" s="925" t="s">
        <v>159</v>
      </c>
      <c r="O1878" s="142" t="s">
        <v>160</v>
      </c>
      <c r="P1878" s="142" t="s">
        <v>161</v>
      </c>
      <c r="Q1878" s="178" t="s">
        <v>7841</v>
      </c>
      <c r="R1878" s="1025" t="s">
        <v>67</v>
      </c>
      <c r="S1878" s="72" t="s">
        <v>7842</v>
      </c>
      <c r="T1878" s="741" t="s">
        <v>56</v>
      </c>
      <c r="U1878" s="865" t="s">
        <v>265</v>
      </c>
      <c r="V1878" s="261">
        <v>46044</v>
      </c>
    </row>
    <row r="1879" spans="1:48" ht="25.5">
      <c r="A1879" s="350">
        <v>1881</v>
      </c>
      <c r="B1879" s="723" t="s">
        <v>7843</v>
      </c>
      <c r="C1879" s="1062">
        <v>46035</v>
      </c>
      <c r="D1879" s="724" t="s">
        <v>570</v>
      </c>
      <c r="E1879" s="724" t="s">
        <v>570</v>
      </c>
      <c r="F1879" s="724">
        <v>46056</v>
      </c>
      <c r="G1879" s="725"/>
      <c r="H1879" s="725"/>
      <c r="I1879" s="1063">
        <v>46041</v>
      </c>
      <c r="J1879" s="910">
        <f t="shared" ca="1" si="48"/>
        <v>-24</v>
      </c>
      <c r="K1879" s="732" t="s">
        <v>7844</v>
      </c>
      <c r="L1879" s="745" t="s">
        <v>572</v>
      </c>
      <c r="M1879" s="741" t="s">
        <v>573</v>
      </c>
      <c r="N1879" s="925" t="s">
        <v>159</v>
      </c>
      <c r="O1879" s="142" t="s">
        <v>160</v>
      </c>
      <c r="P1879" s="142" t="s">
        <v>161</v>
      </c>
      <c r="Q1879" s="72" t="s">
        <v>7845</v>
      </c>
      <c r="R1879" s="1025" t="s">
        <v>67</v>
      </c>
      <c r="S1879" s="72" t="s">
        <v>7846</v>
      </c>
      <c r="T1879" s="741" t="s">
        <v>56</v>
      </c>
      <c r="U1879" s="865" t="s">
        <v>418</v>
      </c>
      <c r="V1879" s="261">
        <v>46041</v>
      </c>
      <c r="AB1879" s="64" t="s">
        <v>7847</v>
      </c>
      <c r="AC1879" s="64">
        <v>46044</v>
      </c>
      <c r="AE1879" s="72" t="s">
        <v>91</v>
      </c>
      <c r="AF1879" s="64" t="s">
        <v>7848</v>
      </c>
      <c r="AG1879" s="64">
        <v>46045</v>
      </c>
    </row>
    <row r="1880" spans="1:48" ht="25.5">
      <c r="A1880" s="72">
        <v>1882</v>
      </c>
      <c r="B1880" s="723" t="s">
        <v>7849</v>
      </c>
      <c r="C1880" s="1063">
        <v>46042.35833333333</v>
      </c>
      <c r="D1880" s="724" t="s">
        <v>547</v>
      </c>
      <c r="E1880" s="724" t="s">
        <v>547</v>
      </c>
      <c r="F1880" s="724">
        <v>46063.35833333333</v>
      </c>
      <c r="G1880" s="724"/>
      <c r="H1880" s="785"/>
      <c r="I1880" s="1063">
        <v>46048.394444444442</v>
      </c>
      <c r="J1880" s="910">
        <f t="shared" ca="1" si="48"/>
        <v>-31</v>
      </c>
      <c r="K1880" s="781" t="s">
        <v>7850</v>
      </c>
      <c r="L1880" s="783" t="s">
        <v>572</v>
      </c>
      <c r="M1880" s="724" t="s">
        <v>573</v>
      </c>
      <c r="N1880" s="925" t="s">
        <v>159</v>
      </c>
      <c r="O1880" s="142" t="s">
        <v>160</v>
      </c>
      <c r="P1880" s="142" t="s">
        <v>161</v>
      </c>
      <c r="Q1880" s="178" t="s">
        <v>7851</v>
      </c>
      <c r="R1880" s="1025" t="s">
        <v>67</v>
      </c>
      <c r="S1880" s="72" t="s">
        <v>7852</v>
      </c>
      <c r="T1880" s="741" t="s">
        <v>56</v>
      </c>
      <c r="U1880" s="865" t="s">
        <v>86</v>
      </c>
      <c r="V1880" s="261">
        <v>46048</v>
      </c>
    </row>
    <row r="1881" spans="1:48" ht="25.5">
      <c r="A1881" s="350">
        <v>1883</v>
      </c>
      <c r="B1881" s="723" t="s">
        <v>7853</v>
      </c>
      <c r="C1881" s="1062">
        <v>46080.48333333333</v>
      </c>
      <c r="D1881" s="724" t="s">
        <v>570</v>
      </c>
      <c r="E1881" s="724" t="s">
        <v>570</v>
      </c>
      <c r="F1881" s="724">
        <v>46101.48333333333</v>
      </c>
      <c r="G1881" s="724">
        <v>46083.695138888892</v>
      </c>
      <c r="H1881" s="724"/>
      <c r="I1881" s="1072">
        <v>46084</v>
      </c>
      <c r="J1881" s="910">
        <f t="shared" ca="1" si="48"/>
        <v>-26</v>
      </c>
      <c r="K1881" s="23" t="s">
        <v>7854</v>
      </c>
      <c r="L1881" s="745" t="s">
        <v>572</v>
      </c>
      <c r="M1881" s="741" t="s">
        <v>6374</v>
      </c>
      <c r="N1881" s="925" t="s">
        <v>159</v>
      </c>
      <c r="O1881" s="142" t="s">
        <v>160</v>
      </c>
      <c r="P1881" s="142" t="s">
        <v>5496</v>
      </c>
      <c r="Q1881" s="178" t="s">
        <v>7855</v>
      </c>
      <c r="R1881" s="927" t="s">
        <v>67</v>
      </c>
      <c r="S1881" s="72" t="s">
        <v>7856</v>
      </c>
      <c r="T1881" s="741" t="s">
        <v>56</v>
      </c>
      <c r="U1881" s="865" t="s">
        <v>6498</v>
      </c>
      <c r="V1881" s="261">
        <v>46084</v>
      </c>
    </row>
    <row r="1882" spans="1:48" ht="51">
      <c r="A1882" s="72">
        <v>1884</v>
      </c>
      <c r="B1882" s="723" t="s">
        <v>7857</v>
      </c>
      <c r="C1882" s="1062">
        <v>46070.402777777781</v>
      </c>
      <c r="D1882" s="741" t="s">
        <v>570</v>
      </c>
      <c r="E1882" s="741" t="s">
        <v>570</v>
      </c>
      <c r="F1882" s="724">
        <v>46091.402777777781</v>
      </c>
      <c r="G1882" s="725"/>
      <c r="H1882" s="724"/>
      <c r="I1882" s="1063">
        <v>46076</v>
      </c>
      <c r="J1882" s="910">
        <f t="shared" ca="1" si="48"/>
        <v>2</v>
      </c>
      <c r="K1882" s="23" t="s">
        <v>7858</v>
      </c>
      <c r="L1882" s="745" t="s">
        <v>572</v>
      </c>
      <c r="M1882" s="741" t="s">
        <v>573</v>
      </c>
      <c r="N1882" s="925" t="s">
        <v>159</v>
      </c>
      <c r="O1882" s="142" t="s">
        <v>1016</v>
      </c>
      <c r="P1882" s="142" t="s">
        <v>1017</v>
      </c>
      <c r="Q1882" s="178" t="s">
        <v>7859</v>
      </c>
      <c r="R1882" s="745" t="s">
        <v>67</v>
      </c>
      <c r="S1882" s="72" t="s">
        <v>7860</v>
      </c>
      <c r="T1882" s="741" t="s">
        <v>56</v>
      </c>
      <c r="U1882" s="20" t="s">
        <v>208</v>
      </c>
      <c r="V1882" s="64">
        <v>46076</v>
      </c>
    </row>
    <row r="1883" spans="1:48" ht="76.5">
      <c r="A1883" s="350">
        <v>1885</v>
      </c>
      <c r="B1883" s="723" t="s">
        <v>7861</v>
      </c>
      <c r="C1883" s="1062">
        <v>46037</v>
      </c>
      <c r="D1883" s="724" t="s">
        <v>570</v>
      </c>
      <c r="E1883" s="724" t="s">
        <v>570</v>
      </c>
      <c r="F1883" s="724">
        <v>46058</v>
      </c>
      <c r="G1883" s="725"/>
      <c r="H1883" s="725"/>
      <c r="I1883" s="1062">
        <v>46037</v>
      </c>
      <c r="J1883" s="910">
        <f t="shared" ca="1" si="48"/>
        <v>-6</v>
      </c>
      <c r="K1883" s="732" t="s">
        <v>7862</v>
      </c>
      <c r="L1883" s="745" t="s">
        <v>572</v>
      </c>
      <c r="M1883" s="741" t="s">
        <v>573</v>
      </c>
      <c r="N1883" s="925" t="s">
        <v>159</v>
      </c>
      <c r="O1883" s="142" t="s">
        <v>160</v>
      </c>
      <c r="P1883" s="142" t="s">
        <v>161</v>
      </c>
      <c r="Q1883" s="72" t="s">
        <v>7863</v>
      </c>
      <c r="R1883" s="1025" t="s">
        <v>67</v>
      </c>
      <c r="S1883" s="72" t="s">
        <v>7864</v>
      </c>
      <c r="T1883" s="741" t="s">
        <v>56</v>
      </c>
      <c r="U1883" s="20" t="s">
        <v>447</v>
      </c>
      <c r="V1883" s="261">
        <v>46037</v>
      </c>
    </row>
    <row r="1884" spans="1:48" ht="30" customHeight="1">
      <c r="A1884" s="72">
        <v>1886</v>
      </c>
      <c r="B1884" s="723" t="s">
        <v>7865</v>
      </c>
      <c r="C1884" s="1062">
        <v>46069.352777777778</v>
      </c>
      <c r="D1884" s="724" t="s">
        <v>547</v>
      </c>
      <c r="E1884" s="724" t="s">
        <v>547</v>
      </c>
      <c r="F1884" s="724">
        <v>46090.352777777778</v>
      </c>
      <c r="G1884" s="724"/>
      <c r="H1884" s="724"/>
      <c r="I1884" s="1063">
        <v>46079.665972222225</v>
      </c>
      <c r="J1884" s="910">
        <f t="shared" ca="1" si="48"/>
        <v>-29</v>
      </c>
      <c r="K1884" s="23" t="s">
        <v>7866</v>
      </c>
      <c r="L1884" s="745" t="s">
        <v>572</v>
      </c>
      <c r="M1884" s="741" t="s">
        <v>6374</v>
      </c>
      <c r="N1884" s="925" t="s">
        <v>159</v>
      </c>
      <c r="O1884" s="142" t="s">
        <v>160</v>
      </c>
      <c r="P1884" s="142" t="s">
        <v>5496</v>
      </c>
      <c r="Q1884" s="178" t="s">
        <v>7867</v>
      </c>
      <c r="R1884" s="745" t="s">
        <v>67</v>
      </c>
      <c r="S1884" s="72" t="s">
        <v>7868</v>
      </c>
      <c r="T1884" s="741" t="s">
        <v>56</v>
      </c>
      <c r="U1884" s="865" t="s">
        <v>6498</v>
      </c>
      <c r="V1884" s="261">
        <v>46080</v>
      </c>
    </row>
    <row r="1885" spans="1:48" s="826" customFormat="1" ht="38.25">
      <c r="A1885" s="350">
        <v>1887</v>
      </c>
      <c r="B1885" s="728" t="s">
        <v>7869</v>
      </c>
      <c r="C1885" s="1069">
        <v>46041.425000000003</v>
      </c>
      <c r="D1885" s="729" t="s">
        <v>82</v>
      </c>
      <c r="E1885" s="729" t="s">
        <v>82</v>
      </c>
      <c r="F1885" s="729">
        <v>46062.425000000003</v>
      </c>
      <c r="G1885" s="729"/>
      <c r="H1885" s="731"/>
      <c r="I1885" s="1069">
        <v>46049.394444444442</v>
      </c>
      <c r="J1885" s="910">
        <f t="shared" ca="1" si="48"/>
        <v>-7</v>
      </c>
      <c r="K1885" s="756" t="s">
        <v>7870</v>
      </c>
      <c r="L1885" s="786" t="s">
        <v>572</v>
      </c>
      <c r="M1885" s="729" t="s">
        <v>502</v>
      </c>
      <c r="N1885" s="787" t="s">
        <v>159</v>
      </c>
      <c r="O1885" s="787" t="s">
        <v>160</v>
      </c>
      <c r="P1885" s="787" t="s">
        <v>161</v>
      </c>
      <c r="Q1885" s="681" t="s">
        <v>7871</v>
      </c>
      <c r="R1885" s="877" t="s">
        <v>67</v>
      </c>
      <c r="S1885" s="744" t="s">
        <v>7872</v>
      </c>
      <c r="T1885" s="824" t="s">
        <v>56</v>
      </c>
      <c r="U1885" s="864" t="s">
        <v>265</v>
      </c>
      <c r="V1885" s="759">
        <v>46049</v>
      </c>
      <c r="W1885" s="760"/>
      <c r="X1885" s="744"/>
      <c r="Y1885" s="744"/>
      <c r="Z1885" s="744"/>
      <c r="AA1885" s="744"/>
      <c r="AB1885" s="497" t="s">
        <v>7873</v>
      </c>
      <c r="AC1885" s="956">
        <v>46051.638715277775</v>
      </c>
      <c r="AD1885" s="744"/>
      <c r="AE1885" s="744"/>
      <c r="AF1885" s="574"/>
      <c r="AG1885" s="574"/>
      <c r="AH1885" s="744"/>
      <c r="AI1885" s="744"/>
      <c r="AJ1885" s="574"/>
      <c r="AK1885" s="744"/>
      <c r="AL1885" s="744"/>
      <c r="AM1885" s="744"/>
      <c r="AN1885" s="574"/>
      <c r="AO1885" s="825"/>
      <c r="AP1885" s="744"/>
      <c r="AQ1885" s="744"/>
      <c r="AR1885" s="744"/>
      <c r="AS1885" s="744"/>
      <c r="AT1885" s="574"/>
      <c r="AU1885" s="744"/>
      <c r="AV1885" s="744"/>
    </row>
    <row r="1886" spans="1:48" s="799" customFormat="1" ht="38.25">
      <c r="A1886" s="72">
        <v>1888</v>
      </c>
      <c r="B1886" s="723" t="s">
        <v>7874</v>
      </c>
      <c r="C1886" s="1062">
        <v>46083.318055555559</v>
      </c>
      <c r="D1886" s="724" t="s">
        <v>4694</v>
      </c>
      <c r="E1886" s="724" t="s">
        <v>4694</v>
      </c>
      <c r="F1886" s="724">
        <v>46105.318055555559</v>
      </c>
      <c r="G1886" s="724">
        <v>46084.463888888888</v>
      </c>
      <c r="H1886" s="724"/>
      <c r="I1886" s="1072">
        <v>46084</v>
      </c>
      <c r="J1886" s="910">
        <f t="shared" ca="1" si="48"/>
        <v>-27</v>
      </c>
      <c r="K1886" s="23" t="s">
        <v>7875</v>
      </c>
      <c r="L1886" s="741" t="s">
        <v>572</v>
      </c>
      <c r="M1886" s="741" t="s">
        <v>501</v>
      </c>
      <c r="N1886" s="782" t="s">
        <v>159</v>
      </c>
      <c r="O1886" s="782" t="s">
        <v>160</v>
      </c>
      <c r="P1886" s="782" t="s">
        <v>161</v>
      </c>
      <c r="Q1886" s="23" t="s">
        <v>7876</v>
      </c>
      <c r="R1886" s="747" t="s">
        <v>67</v>
      </c>
      <c r="S1886" s="741" t="s">
        <v>7877</v>
      </c>
      <c r="T1886" s="741" t="s">
        <v>56</v>
      </c>
      <c r="U1886" s="865" t="s">
        <v>6498</v>
      </c>
      <c r="V1886" s="761">
        <v>46084</v>
      </c>
      <c r="W1886" s="13"/>
      <c r="X1886" s="741"/>
      <c r="Y1886" s="741"/>
      <c r="Z1886" s="741"/>
      <c r="AA1886" s="741"/>
      <c r="AB1886" s="724"/>
      <c r="AC1886" s="741"/>
      <c r="AD1886" s="741"/>
      <c r="AE1886" s="741"/>
      <c r="AF1886" s="724"/>
      <c r="AG1886" s="724"/>
      <c r="AH1886" s="741"/>
      <c r="AI1886" s="741"/>
      <c r="AJ1886" s="724"/>
      <c r="AK1886" s="741"/>
      <c r="AL1886" s="741"/>
      <c r="AM1886" s="741"/>
      <c r="AN1886" s="724"/>
      <c r="AO1886" s="830"/>
      <c r="AP1886" s="741"/>
      <c r="AQ1886" s="741"/>
      <c r="AR1886" s="741"/>
      <c r="AS1886" s="741"/>
      <c r="AT1886" s="724"/>
      <c r="AU1886" s="741"/>
      <c r="AV1886" s="741"/>
    </row>
    <row r="1887" spans="1:48" s="799" customFormat="1" ht="38.25">
      <c r="A1887" s="350">
        <v>1889</v>
      </c>
      <c r="B1887" s="723" t="s">
        <v>7878</v>
      </c>
      <c r="C1887" s="1062">
        <v>46070.431250000001</v>
      </c>
      <c r="D1887" s="741" t="s">
        <v>82</v>
      </c>
      <c r="E1887" s="741" t="s">
        <v>82</v>
      </c>
      <c r="F1887" s="724">
        <v>46091.431250000001</v>
      </c>
      <c r="G1887" s="735"/>
      <c r="H1887" s="724"/>
      <c r="I1887" s="1063">
        <v>46077</v>
      </c>
      <c r="J1887" s="910">
        <f t="shared" ca="1" si="48"/>
        <v>3</v>
      </c>
      <c r="K1887" s="23" t="s">
        <v>7879</v>
      </c>
      <c r="L1887" s="741" t="s">
        <v>572</v>
      </c>
      <c r="M1887" s="741" t="s">
        <v>6374</v>
      </c>
      <c r="N1887" s="782" t="s">
        <v>159</v>
      </c>
      <c r="O1887" s="782" t="s">
        <v>160</v>
      </c>
      <c r="P1887" s="782" t="s">
        <v>5496</v>
      </c>
      <c r="Q1887" s="23" t="s">
        <v>7880</v>
      </c>
      <c r="R1887" s="741" t="s">
        <v>67</v>
      </c>
      <c r="S1887" s="741" t="s">
        <v>7881</v>
      </c>
      <c r="T1887" s="741" t="s">
        <v>56</v>
      </c>
      <c r="U1887" s="19" t="s">
        <v>418</v>
      </c>
      <c r="V1887" s="852">
        <v>46077</v>
      </c>
      <c r="W1887" s="13"/>
      <c r="X1887" s="741"/>
      <c r="Y1887" s="741"/>
      <c r="Z1887" s="741"/>
      <c r="AA1887" s="741"/>
      <c r="AB1887" s="724"/>
      <c r="AC1887" s="741"/>
      <c r="AD1887" s="741"/>
      <c r="AE1887" s="741"/>
      <c r="AF1887" s="724"/>
      <c r="AG1887" s="724"/>
      <c r="AH1887" s="741"/>
      <c r="AI1887" s="741"/>
      <c r="AJ1887" s="724"/>
      <c r="AK1887" s="741"/>
      <c r="AL1887" s="741"/>
      <c r="AM1887" s="741"/>
      <c r="AN1887" s="724"/>
      <c r="AO1887" s="830"/>
      <c r="AP1887" s="741"/>
      <c r="AQ1887" s="741"/>
      <c r="AR1887" s="741"/>
      <c r="AS1887" s="741"/>
      <c r="AT1887" s="724"/>
      <c r="AU1887" s="741"/>
      <c r="AV1887" s="741"/>
    </row>
    <row r="1888" spans="1:48" s="799" customFormat="1" ht="25.5">
      <c r="A1888" s="72">
        <v>1890</v>
      </c>
      <c r="B1888" s="723" t="s">
        <v>7882</v>
      </c>
      <c r="C1888" s="1062">
        <v>46037</v>
      </c>
      <c r="D1888" s="724" t="s">
        <v>570</v>
      </c>
      <c r="E1888" s="724" t="s">
        <v>570</v>
      </c>
      <c r="F1888" s="724">
        <v>46058</v>
      </c>
      <c r="G1888" s="725"/>
      <c r="H1888" s="725"/>
      <c r="I1888" s="1062">
        <v>46038</v>
      </c>
      <c r="J1888" s="910">
        <f t="shared" ca="1" si="48"/>
        <v>-6</v>
      </c>
      <c r="K1888" s="732" t="s">
        <v>7883</v>
      </c>
      <c r="L1888" s="741" t="s">
        <v>572</v>
      </c>
      <c r="M1888" s="741" t="s">
        <v>573</v>
      </c>
      <c r="N1888" s="782" t="s">
        <v>159</v>
      </c>
      <c r="O1888" s="782" t="s">
        <v>160</v>
      </c>
      <c r="P1888" s="782" t="s">
        <v>161</v>
      </c>
      <c r="Q1888" s="741" t="s">
        <v>7884</v>
      </c>
      <c r="R1888" s="18" t="s">
        <v>67</v>
      </c>
      <c r="S1888" s="741" t="s">
        <v>7885</v>
      </c>
      <c r="T1888" s="741" t="s">
        <v>56</v>
      </c>
      <c r="U1888" s="865" t="s">
        <v>462</v>
      </c>
      <c r="V1888" s="761">
        <v>46038</v>
      </c>
      <c r="W1888" s="13"/>
      <c r="X1888" s="741"/>
      <c r="Y1888" s="741"/>
      <c r="Z1888" s="741"/>
      <c r="AA1888" s="741"/>
      <c r="AB1888" s="724"/>
      <c r="AC1888" s="741"/>
      <c r="AD1888" s="741"/>
      <c r="AE1888" s="741"/>
      <c r="AF1888" s="724"/>
      <c r="AG1888" s="724"/>
      <c r="AH1888" s="741"/>
      <c r="AI1888" s="741"/>
      <c r="AJ1888" s="724"/>
      <c r="AK1888" s="741"/>
      <c r="AL1888" s="741"/>
      <c r="AM1888" s="741"/>
      <c r="AN1888" s="724"/>
      <c r="AO1888" s="830"/>
      <c r="AP1888" s="741"/>
      <c r="AQ1888" s="741"/>
      <c r="AR1888" s="741"/>
      <c r="AS1888" s="741"/>
      <c r="AT1888" s="724"/>
      <c r="AU1888" s="741"/>
      <c r="AV1888" s="741"/>
    </row>
    <row r="1889" spans="1:48" s="799" customFormat="1" ht="38.25">
      <c r="A1889" s="350">
        <v>1891</v>
      </c>
      <c r="B1889" s="723" t="s">
        <v>7886</v>
      </c>
      <c r="C1889" s="1062">
        <v>46066.409722222219</v>
      </c>
      <c r="D1889" s="741" t="s">
        <v>82</v>
      </c>
      <c r="E1889" s="741" t="s">
        <v>82</v>
      </c>
      <c r="F1889" s="724">
        <v>46070.376388888886</v>
      </c>
      <c r="G1889" s="724"/>
      <c r="H1889" s="724"/>
      <c r="I1889" s="1063">
        <v>46073</v>
      </c>
      <c r="J1889" s="910">
        <f t="shared" ca="1" si="48"/>
        <v>-29</v>
      </c>
      <c r="K1889" s="757" t="s">
        <v>7887</v>
      </c>
      <c r="L1889" s="741" t="s">
        <v>572</v>
      </c>
      <c r="M1889" s="741" t="s">
        <v>573</v>
      </c>
      <c r="N1889" s="782" t="s">
        <v>159</v>
      </c>
      <c r="O1889" s="782" t="s">
        <v>160</v>
      </c>
      <c r="P1889" s="782" t="s">
        <v>161</v>
      </c>
      <c r="Q1889" s="23" t="s">
        <v>7888</v>
      </c>
      <c r="R1889" s="808" t="s">
        <v>67</v>
      </c>
      <c r="S1889" s="741" t="s">
        <v>7889</v>
      </c>
      <c r="T1889" s="741" t="s">
        <v>56</v>
      </c>
      <c r="U1889" s="865" t="s">
        <v>6967</v>
      </c>
      <c r="V1889" s="724">
        <v>46073</v>
      </c>
      <c r="W1889" s="13"/>
      <c r="X1889" s="741"/>
      <c r="Y1889" s="741"/>
      <c r="Z1889" s="741"/>
      <c r="AA1889" s="741"/>
      <c r="AB1889" s="724"/>
      <c r="AC1889" s="741"/>
      <c r="AD1889" s="741"/>
      <c r="AE1889" s="741"/>
      <c r="AF1889" s="724"/>
      <c r="AG1889" s="724"/>
      <c r="AH1889" s="741"/>
      <c r="AI1889" s="741"/>
      <c r="AJ1889" s="724"/>
      <c r="AK1889" s="741"/>
      <c r="AL1889" s="741"/>
      <c r="AM1889" s="741"/>
      <c r="AN1889" s="724"/>
      <c r="AO1889" s="830"/>
      <c r="AP1889" s="741"/>
      <c r="AQ1889" s="741"/>
      <c r="AR1889" s="741"/>
      <c r="AS1889" s="741"/>
      <c r="AT1889" s="724"/>
      <c r="AU1889" s="741"/>
      <c r="AV1889" s="741"/>
    </row>
    <row r="1890" spans="1:48" s="799" customFormat="1" ht="76.5">
      <c r="A1890" s="72">
        <v>1892</v>
      </c>
      <c r="B1890" s="723" t="s">
        <v>7890</v>
      </c>
      <c r="C1890" s="1063">
        <v>46050.625694444447</v>
      </c>
      <c r="D1890" s="724" t="s">
        <v>82</v>
      </c>
      <c r="E1890" s="724" t="s">
        <v>82</v>
      </c>
      <c r="F1890" s="724">
        <v>46071.625694444447</v>
      </c>
      <c r="G1890" s="724"/>
      <c r="H1890" s="725"/>
      <c r="I1890" s="1063">
        <v>46052</v>
      </c>
      <c r="J1890" s="910">
        <f t="shared" ca="1" si="48"/>
        <v>-21</v>
      </c>
      <c r="K1890" s="757" t="s">
        <v>7891</v>
      </c>
      <c r="L1890" s="724" t="s">
        <v>572</v>
      </c>
      <c r="M1890" s="724" t="s">
        <v>573</v>
      </c>
      <c r="N1890" s="782" t="s">
        <v>159</v>
      </c>
      <c r="O1890" s="782" t="s">
        <v>160</v>
      </c>
      <c r="P1890" s="782" t="s">
        <v>161</v>
      </c>
      <c r="Q1890" s="23" t="s">
        <v>7892</v>
      </c>
      <c r="R1890" s="23" t="s">
        <v>67</v>
      </c>
      <c r="S1890" s="741" t="s">
        <v>7893</v>
      </c>
      <c r="T1890" s="741" t="s">
        <v>56</v>
      </c>
      <c r="U1890" s="865" t="s">
        <v>447</v>
      </c>
      <c r="V1890" s="761">
        <v>46053</v>
      </c>
      <c r="W1890" s="13"/>
      <c r="X1890" s="741"/>
      <c r="Y1890" s="741"/>
      <c r="Z1890" s="741"/>
      <c r="AA1890" s="741"/>
      <c r="AB1890" s="724"/>
      <c r="AC1890" s="741"/>
      <c r="AD1890" s="741"/>
      <c r="AE1890" s="741"/>
      <c r="AF1890" s="724"/>
      <c r="AG1890" s="724"/>
      <c r="AH1890" s="741"/>
      <c r="AI1890" s="741"/>
      <c r="AJ1890" s="724"/>
      <c r="AK1890" s="741"/>
      <c r="AL1890" s="741"/>
      <c r="AM1890" s="741"/>
      <c r="AN1890" s="724"/>
      <c r="AO1890" s="830"/>
      <c r="AP1890" s="741"/>
      <c r="AQ1890" s="741"/>
      <c r="AR1890" s="741"/>
      <c r="AS1890" s="741"/>
      <c r="AT1890" s="724"/>
      <c r="AU1890" s="741"/>
      <c r="AV1890" s="741"/>
    </row>
    <row r="1891" spans="1:48" s="799" customFormat="1" ht="25.5">
      <c r="A1891" s="350">
        <v>1893</v>
      </c>
      <c r="B1891" s="723" t="s">
        <v>7894</v>
      </c>
      <c r="C1891" s="1063">
        <v>46044</v>
      </c>
      <c r="D1891" s="724" t="s">
        <v>82</v>
      </c>
      <c r="E1891" s="724" t="s">
        <v>82</v>
      </c>
      <c r="F1891" s="724">
        <v>46056</v>
      </c>
      <c r="G1891" s="725"/>
      <c r="H1891" s="725"/>
      <c r="I1891" s="1063">
        <v>46044</v>
      </c>
      <c r="J1891" s="910">
        <f t="shared" ca="1" si="48"/>
        <v>-20</v>
      </c>
      <c r="K1891" s="23" t="s">
        <v>6727</v>
      </c>
      <c r="L1891" s="741" t="s">
        <v>572</v>
      </c>
      <c r="M1891" s="741" t="s">
        <v>573</v>
      </c>
      <c r="N1891" s="782" t="s">
        <v>159</v>
      </c>
      <c r="O1891" s="782" t="s">
        <v>160</v>
      </c>
      <c r="P1891" s="782" t="s">
        <v>161</v>
      </c>
      <c r="Q1891" s="23" t="s">
        <v>1332</v>
      </c>
      <c r="R1891" s="18" t="s">
        <v>67</v>
      </c>
      <c r="S1891" s="745" t="s">
        <v>7895</v>
      </c>
      <c r="T1891" s="741" t="s">
        <v>56</v>
      </c>
      <c r="U1891" s="865" t="s">
        <v>924</v>
      </c>
      <c r="V1891" s="761">
        <v>46044</v>
      </c>
      <c r="W1891" s="13"/>
      <c r="X1891" s="741"/>
      <c r="Y1891" s="741"/>
      <c r="Z1891" s="741"/>
      <c r="AA1891" s="741"/>
      <c r="AB1891" s="50" t="s">
        <v>7896</v>
      </c>
      <c r="AC1891" s="955">
        <v>46052.650694444441</v>
      </c>
      <c r="AD1891" s="741"/>
      <c r="AE1891" s="741"/>
      <c r="AF1891" s="724"/>
      <c r="AG1891" s="724"/>
      <c r="AH1891" s="741"/>
      <c r="AI1891" s="741"/>
      <c r="AJ1891" s="724"/>
      <c r="AK1891" s="741"/>
      <c r="AL1891" s="741"/>
      <c r="AM1891" s="741"/>
      <c r="AN1891" s="724"/>
      <c r="AO1891" s="830"/>
      <c r="AP1891" s="741"/>
      <c r="AQ1891" s="741"/>
      <c r="AR1891" s="741"/>
      <c r="AS1891" s="741"/>
      <c r="AT1891" s="724"/>
      <c r="AU1891" s="741"/>
      <c r="AV1891" s="741"/>
    </row>
    <row r="1892" spans="1:48" s="829" customFormat="1" ht="25.5">
      <c r="A1892" s="72">
        <v>1894</v>
      </c>
      <c r="B1892" s="723" t="s">
        <v>7897</v>
      </c>
      <c r="C1892" s="1062">
        <v>46065.489583333336</v>
      </c>
      <c r="D1892" s="724" t="s">
        <v>82</v>
      </c>
      <c r="E1892" s="724" t="s">
        <v>82</v>
      </c>
      <c r="F1892" s="724">
        <v>46086.489583333336</v>
      </c>
      <c r="G1892" s="724"/>
      <c r="H1892" s="724"/>
      <c r="I1892" s="1063">
        <v>46079.695833333331</v>
      </c>
      <c r="J1892" s="910">
        <f t="shared" ca="1" si="48"/>
        <v>-31</v>
      </c>
      <c r="K1892" s="23" t="s">
        <v>7898</v>
      </c>
      <c r="L1892" s="741" t="s">
        <v>572</v>
      </c>
      <c r="M1892" s="741" t="s">
        <v>6374</v>
      </c>
      <c r="N1892" s="782" t="s">
        <v>159</v>
      </c>
      <c r="O1892" s="782" t="s">
        <v>160</v>
      </c>
      <c r="P1892" s="782" t="s">
        <v>161</v>
      </c>
      <c r="Q1892" s="23" t="s">
        <v>7899</v>
      </c>
      <c r="R1892" s="741" t="s">
        <v>67</v>
      </c>
      <c r="S1892" s="935" t="s">
        <v>7900</v>
      </c>
      <c r="T1892" s="741" t="s">
        <v>56</v>
      </c>
      <c r="U1892" s="865" t="s">
        <v>86</v>
      </c>
      <c r="V1892" s="761">
        <v>46080</v>
      </c>
      <c r="W1892" s="790"/>
      <c r="X1892" s="489"/>
      <c r="Y1892" s="489"/>
      <c r="Z1892" s="489"/>
      <c r="AA1892" s="489"/>
      <c r="AB1892" s="827"/>
      <c r="AC1892" s="489"/>
      <c r="AD1892" s="489"/>
      <c r="AE1892" s="489"/>
      <c r="AF1892" s="827"/>
      <c r="AG1892" s="827"/>
      <c r="AH1892" s="489"/>
      <c r="AI1892" s="489"/>
      <c r="AJ1892" s="827"/>
      <c r="AK1892" s="489"/>
      <c r="AL1892" s="489"/>
      <c r="AM1892" s="489"/>
      <c r="AN1892" s="827"/>
      <c r="AO1892" s="828"/>
      <c r="AP1892" s="489"/>
      <c r="AQ1892" s="489"/>
      <c r="AR1892" s="489"/>
      <c r="AS1892" s="489"/>
      <c r="AT1892" s="827"/>
      <c r="AU1892" s="489"/>
      <c r="AV1892" s="489"/>
    </row>
    <row r="1893" spans="1:48" ht="114.75">
      <c r="A1893" s="350">
        <v>1895</v>
      </c>
      <c r="B1893" s="723" t="s">
        <v>7901</v>
      </c>
      <c r="C1893" s="1062">
        <v>46072.330555555556</v>
      </c>
      <c r="D1893" s="741" t="s">
        <v>82</v>
      </c>
      <c r="E1893" s="741" t="s">
        <v>82</v>
      </c>
      <c r="F1893" s="724">
        <v>46093.330555555556</v>
      </c>
      <c r="G1893" s="735"/>
      <c r="H1893" s="724"/>
      <c r="I1893" s="1063">
        <v>46077</v>
      </c>
      <c r="J1893" s="910">
        <f t="shared" ca="1" si="48"/>
        <v>-9</v>
      </c>
      <c r="K1893" s="23" t="s">
        <v>7902</v>
      </c>
      <c r="L1893" s="741" t="s">
        <v>572</v>
      </c>
      <c r="M1893" s="741" t="s">
        <v>6374</v>
      </c>
      <c r="N1893" s="782" t="s">
        <v>159</v>
      </c>
      <c r="O1893" s="782" t="s">
        <v>160</v>
      </c>
      <c r="P1893" s="782" t="s">
        <v>161</v>
      </c>
      <c r="Q1893" s="23" t="s">
        <v>7903</v>
      </c>
      <c r="R1893" s="741" t="s">
        <v>67</v>
      </c>
      <c r="S1893" s="491" t="s">
        <v>7904</v>
      </c>
      <c r="T1893" s="741" t="s">
        <v>56</v>
      </c>
      <c r="U1893" s="19" t="s">
        <v>244</v>
      </c>
      <c r="V1893" s="852">
        <v>46077</v>
      </c>
    </row>
    <row r="1894" spans="1:48" ht="25.5">
      <c r="A1894" s="72">
        <v>1896</v>
      </c>
      <c r="B1894" s="723" t="s">
        <v>7905</v>
      </c>
      <c r="C1894" s="1062">
        <v>46057.378472222219</v>
      </c>
      <c r="D1894" s="806" t="s">
        <v>82</v>
      </c>
      <c r="E1894" s="806" t="s">
        <v>82</v>
      </c>
      <c r="F1894" s="806">
        <v>46078.378472222219</v>
      </c>
      <c r="G1894" s="725"/>
      <c r="H1894" s="724"/>
      <c r="I1894" s="1063">
        <v>46063.63958333333</v>
      </c>
      <c r="J1894" s="910">
        <f t="shared" ca="1" si="48"/>
        <v>-4</v>
      </c>
      <c r="K1894" s="808" t="s">
        <v>7906</v>
      </c>
      <c r="L1894" s="741" t="s">
        <v>572</v>
      </c>
      <c r="M1894" s="741" t="s">
        <v>573</v>
      </c>
      <c r="N1894" s="741" t="s">
        <v>159</v>
      </c>
      <c r="O1894" s="741" t="s">
        <v>160</v>
      </c>
      <c r="P1894" s="741" t="s">
        <v>161</v>
      </c>
      <c r="Q1894" s="23" t="s">
        <v>7907</v>
      </c>
      <c r="R1894" s="808" t="s">
        <v>67</v>
      </c>
      <c r="S1894" s="491" t="s">
        <v>7908</v>
      </c>
      <c r="T1894" s="741" t="s">
        <v>498</v>
      </c>
      <c r="U1894" s="865" t="s">
        <v>1442</v>
      </c>
      <c r="V1894" s="761">
        <v>46063</v>
      </c>
    </row>
    <row r="1895" spans="1:48" ht="25.5">
      <c r="A1895" s="350">
        <v>1897</v>
      </c>
      <c r="B1895" s="880" t="s">
        <v>7909</v>
      </c>
      <c r="C1895" s="1062">
        <v>46029</v>
      </c>
      <c r="D1895" s="724" t="s">
        <v>4694</v>
      </c>
      <c r="E1895" s="724" t="s">
        <v>4694</v>
      </c>
      <c r="F1895" s="724">
        <v>46051</v>
      </c>
      <c r="G1895" s="897"/>
      <c r="H1895" s="897"/>
      <c r="I1895" s="1062">
        <v>46031</v>
      </c>
      <c r="J1895" s="910">
        <f t="shared" ca="1" si="48"/>
        <v>-15</v>
      </c>
      <c r="K1895" s="732" t="s">
        <v>7910</v>
      </c>
      <c r="L1895" s="782" t="s">
        <v>572</v>
      </c>
      <c r="M1895" s="782" t="s">
        <v>573</v>
      </c>
      <c r="N1895" s="782" t="s">
        <v>159</v>
      </c>
      <c r="O1895" s="782" t="s">
        <v>160</v>
      </c>
      <c r="P1895" s="782" t="s">
        <v>161</v>
      </c>
      <c r="Q1895" s="741" t="s">
        <v>7911</v>
      </c>
      <c r="R1895" s="18" t="s">
        <v>67</v>
      </c>
      <c r="S1895" s="491" t="s">
        <v>7912</v>
      </c>
      <c r="T1895" s="741" t="s">
        <v>56</v>
      </c>
      <c r="U1895" s="865" t="s">
        <v>86</v>
      </c>
      <c r="V1895" s="949">
        <v>46031</v>
      </c>
      <c r="AB1895" s="64" t="s">
        <v>7913</v>
      </c>
      <c r="AC1895" s="64">
        <v>45679</v>
      </c>
      <c r="AE1895" s="72" t="s">
        <v>91</v>
      </c>
      <c r="AF1895" s="64" t="s">
        <v>7914</v>
      </c>
      <c r="AG1895" s="64">
        <v>45680</v>
      </c>
    </row>
    <row r="1896" spans="1:48" ht="43.5" customHeight="1">
      <c r="A1896" s="72">
        <v>1898</v>
      </c>
      <c r="B1896" s="723" t="s">
        <v>7915</v>
      </c>
      <c r="C1896" s="1063">
        <v>46051.374305555553</v>
      </c>
      <c r="D1896" s="724" t="s">
        <v>59</v>
      </c>
      <c r="E1896" s="724" t="s">
        <v>59</v>
      </c>
      <c r="F1896" s="724">
        <v>46093.374305555553</v>
      </c>
      <c r="G1896" s="724"/>
      <c r="H1896" s="725"/>
      <c r="I1896" s="1063">
        <v>46052</v>
      </c>
      <c r="J1896" s="910">
        <f t="shared" ca="1" si="48"/>
        <v>-34</v>
      </c>
      <c r="K1896" s="23" t="s">
        <v>7916</v>
      </c>
      <c r="L1896" s="724" t="s">
        <v>572</v>
      </c>
      <c r="M1896" s="724" t="s">
        <v>573</v>
      </c>
      <c r="N1896" s="782" t="s">
        <v>134</v>
      </c>
      <c r="O1896" s="782" t="s">
        <v>1072</v>
      </c>
      <c r="P1896" s="782" t="s">
        <v>1073</v>
      </c>
      <c r="Q1896" s="23" t="s">
        <v>7917</v>
      </c>
      <c r="R1896" s="23" t="s">
        <v>67</v>
      </c>
      <c r="S1896" s="491" t="s">
        <v>7918</v>
      </c>
      <c r="T1896" s="741" t="s">
        <v>56</v>
      </c>
      <c r="U1896" s="865" t="s">
        <v>924</v>
      </c>
      <c r="V1896" s="261">
        <v>46053</v>
      </c>
    </row>
    <row r="1897" spans="1:48" ht="51">
      <c r="A1897" s="350">
        <v>1899</v>
      </c>
      <c r="B1897" s="723" t="s">
        <v>7919</v>
      </c>
      <c r="C1897" s="1062">
        <v>46063.582638888889</v>
      </c>
      <c r="D1897" s="806" t="s">
        <v>547</v>
      </c>
      <c r="E1897" s="806" t="s">
        <v>547</v>
      </c>
      <c r="F1897" s="806">
        <v>46084.582638888889</v>
      </c>
      <c r="G1897" s="725"/>
      <c r="H1897" s="724"/>
      <c r="I1897" s="1072">
        <v>46065</v>
      </c>
      <c r="J1897" s="910">
        <f t="shared" ca="1" si="48"/>
        <v>-4</v>
      </c>
      <c r="K1897" s="808" t="s">
        <v>1441</v>
      </c>
      <c r="L1897" s="741" t="s">
        <v>572</v>
      </c>
      <c r="M1897" s="741" t="s">
        <v>573</v>
      </c>
      <c r="N1897" s="741" t="s">
        <v>134</v>
      </c>
      <c r="O1897" s="741" t="s">
        <v>2792</v>
      </c>
      <c r="P1897" s="741" t="s">
        <v>3506</v>
      </c>
      <c r="Q1897" s="23" t="s">
        <v>7920</v>
      </c>
      <c r="R1897" s="808" t="s">
        <v>337</v>
      </c>
      <c r="S1897" s="491" t="s">
        <v>7921</v>
      </c>
      <c r="T1897" s="72" t="s">
        <v>498</v>
      </c>
      <c r="U1897" s="356" t="s">
        <v>924</v>
      </c>
      <c r="V1897" s="261">
        <v>46065</v>
      </c>
    </row>
    <row r="1898" spans="1:48" ht="76.5">
      <c r="A1898" s="72">
        <v>1900</v>
      </c>
      <c r="B1898" s="723" t="s">
        <v>7922</v>
      </c>
      <c r="C1898" s="733">
        <v>46059.523611111108</v>
      </c>
      <c r="D1898" s="806" t="s">
        <v>1601</v>
      </c>
      <c r="E1898" s="806" t="s">
        <v>1601</v>
      </c>
      <c r="F1898" s="806">
        <v>46059.650694444441</v>
      </c>
      <c r="G1898" s="724"/>
      <c r="H1898" s="724"/>
      <c r="I1898" s="724"/>
      <c r="J1898" s="801">
        <f t="shared" ref="J1898:J1922" ca="1" si="49">IF(AND(B1897&lt;&gt;"",E1897&lt;&gt;"",F1897&lt;&gt;""),IF(NETWORKDAYS.INTL(TODAY(),F1897,1,festivos)&gt;=0,NETWORKDAYS.INTL(TODAY(),F1897,1,festivos)-1,NETWORKDAYS.INTL(TODAY(),F1897,1,festivos)+1),"")</f>
        <v>-11</v>
      </c>
      <c r="K1898" s="808" t="s">
        <v>7923</v>
      </c>
      <c r="L1898" s="741" t="s">
        <v>572</v>
      </c>
      <c r="M1898" s="741" t="s">
        <v>413</v>
      </c>
      <c r="N1898" s="741" t="s">
        <v>134</v>
      </c>
      <c r="O1898" s="741" t="s">
        <v>1103</v>
      </c>
      <c r="P1898" s="741" t="s">
        <v>661</v>
      </c>
      <c r="Q1898" s="684" t="s">
        <v>7924</v>
      </c>
      <c r="R1898" s="741" t="s">
        <v>67</v>
      </c>
      <c r="S1898" s="72" t="s">
        <v>7925</v>
      </c>
      <c r="T1898" s="72" t="s">
        <v>56</v>
      </c>
      <c r="U1898" s="452" t="s">
        <v>2804</v>
      </c>
      <c r="V1898" s="64">
        <v>46059</v>
      </c>
    </row>
    <row r="1899" spans="1:48" ht="89.25">
      <c r="A1899" s="350">
        <v>1901</v>
      </c>
      <c r="B1899" s="884" t="s">
        <v>7926</v>
      </c>
      <c r="C1899" s="1066">
        <v>46030</v>
      </c>
      <c r="D1899" s="890" t="s">
        <v>82</v>
      </c>
      <c r="E1899" s="890" t="s">
        <v>82</v>
      </c>
      <c r="F1899" s="729">
        <v>46050</v>
      </c>
      <c r="G1899" s="902"/>
      <c r="H1899" s="902"/>
      <c r="I1899" s="1066">
        <v>46030</v>
      </c>
      <c r="J1899" s="910">
        <f t="shared" ca="1" si="49"/>
        <v>-28</v>
      </c>
      <c r="K1899" s="756" t="s">
        <v>7927</v>
      </c>
      <c r="L1899" s="824" t="s">
        <v>572</v>
      </c>
      <c r="M1899" s="824" t="s">
        <v>573</v>
      </c>
      <c r="N1899" s="824" t="s">
        <v>134</v>
      </c>
      <c r="O1899" s="824" t="s">
        <v>1480</v>
      </c>
      <c r="P1899" s="824" t="s">
        <v>1481</v>
      </c>
      <c r="Q1899" s="926" t="s">
        <v>7928</v>
      </c>
      <c r="R1899" s="1022" t="s">
        <v>67</v>
      </c>
      <c r="S1899" s="744" t="s">
        <v>7929</v>
      </c>
      <c r="T1899" s="824" t="s">
        <v>56</v>
      </c>
      <c r="U1899" s="865" t="s">
        <v>186</v>
      </c>
      <c r="V1899" s="761">
        <v>46030</v>
      </c>
    </row>
    <row r="1900" spans="1:48" ht="38.25">
      <c r="A1900" s="72">
        <v>1902</v>
      </c>
      <c r="B1900" s="881" t="s">
        <v>7930</v>
      </c>
      <c r="C1900" s="1062">
        <v>46029</v>
      </c>
      <c r="D1900" s="889" t="s">
        <v>82</v>
      </c>
      <c r="E1900" s="889" t="s">
        <v>82</v>
      </c>
      <c r="F1900" s="724">
        <v>46072</v>
      </c>
      <c r="G1900" s="724"/>
      <c r="H1900" s="724"/>
      <c r="I1900" s="1062">
        <v>46029</v>
      </c>
      <c r="J1900" s="910">
        <f t="shared" ca="1" si="49"/>
        <v>-35</v>
      </c>
      <c r="K1900" s="23" t="s">
        <v>4413</v>
      </c>
      <c r="L1900" s="1023" t="s">
        <v>572</v>
      </c>
      <c r="M1900" s="1023" t="s">
        <v>573</v>
      </c>
      <c r="N1900" s="741" t="s">
        <v>134</v>
      </c>
      <c r="O1900" s="741" t="s">
        <v>1480</v>
      </c>
      <c r="P1900" s="741" t="s">
        <v>1481</v>
      </c>
      <c r="Q1900" s="741" t="s">
        <v>7931</v>
      </c>
      <c r="R1900" s="18" t="s">
        <v>67</v>
      </c>
      <c r="S1900" s="741" t="s">
        <v>7932</v>
      </c>
      <c r="T1900" s="741" t="s">
        <v>56</v>
      </c>
      <c r="U1900" s="868" t="s">
        <v>447</v>
      </c>
      <c r="V1900" s="761">
        <v>46029</v>
      </c>
    </row>
    <row r="1901" spans="1:48" ht="89.25">
      <c r="A1901" s="350">
        <v>1903</v>
      </c>
      <c r="B1901" s="723" t="s">
        <v>7933</v>
      </c>
      <c r="C1901" s="1062">
        <v>46069.560416666667</v>
      </c>
      <c r="D1901" s="741" t="s">
        <v>82</v>
      </c>
      <c r="E1901" s="741" t="s">
        <v>82</v>
      </c>
      <c r="F1901" s="724">
        <v>46090.560416666667</v>
      </c>
      <c r="G1901" s="735"/>
      <c r="H1901" s="724"/>
      <c r="I1901" s="1063">
        <v>46077</v>
      </c>
      <c r="J1901" s="910">
        <f t="shared" ca="1" si="49"/>
        <v>-19</v>
      </c>
      <c r="K1901" s="23" t="s">
        <v>4413</v>
      </c>
      <c r="L1901" s="741" t="s">
        <v>572</v>
      </c>
      <c r="M1901" s="741" t="s">
        <v>6374</v>
      </c>
      <c r="N1901" s="782" t="s">
        <v>134</v>
      </c>
      <c r="O1901" s="782" t="s">
        <v>1480</v>
      </c>
      <c r="P1901" s="782" t="s">
        <v>1481</v>
      </c>
      <c r="Q1901" s="23" t="s">
        <v>7934</v>
      </c>
      <c r="R1901" s="741" t="s">
        <v>67</v>
      </c>
      <c r="S1901" s="741" t="s">
        <v>4415</v>
      </c>
      <c r="T1901" s="741" t="s">
        <v>56</v>
      </c>
      <c r="U1901" s="942" t="s">
        <v>265</v>
      </c>
      <c r="V1901" s="852">
        <v>46077</v>
      </c>
    </row>
    <row r="1902" spans="1:48" ht="25.5">
      <c r="A1902" s="72">
        <v>1904</v>
      </c>
      <c r="B1902" s="723" t="s">
        <v>7935</v>
      </c>
      <c r="C1902" s="1062">
        <v>46055.611111111109</v>
      </c>
      <c r="D1902" s="806" t="s">
        <v>570</v>
      </c>
      <c r="E1902" s="806" t="s">
        <v>570</v>
      </c>
      <c r="F1902" s="806">
        <v>46076.611111111109</v>
      </c>
      <c r="G1902" s="724"/>
      <c r="H1902" s="724"/>
      <c r="I1902" s="1063">
        <v>46062</v>
      </c>
      <c r="J1902" s="910">
        <f t="shared" ca="1" si="49"/>
        <v>-7</v>
      </c>
      <c r="K1902" s="808" t="s">
        <v>7936</v>
      </c>
      <c r="L1902" s="741" t="s">
        <v>572</v>
      </c>
      <c r="M1902" s="741" t="s">
        <v>573</v>
      </c>
      <c r="N1902" s="741" t="s">
        <v>134</v>
      </c>
      <c r="O1902" s="741" t="s">
        <v>2792</v>
      </c>
      <c r="P1902" s="741" t="s">
        <v>3506</v>
      </c>
      <c r="Q1902" s="23" t="s">
        <v>7937</v>
      </c>
      <c r="R1902" s="808" t="s">
        <v>67</v>
      </c>
      <c r="S1902" s="741" t="s">
        <v>7938</v>
      </c>
      <c r="T1902" s="741" t="s">
        <v>56</v>
      </c>
      <c r="U1902" s="941" t="s">
        <v>418</v>
      </c>
      <c r="V1902" s="724">
        <v>46062</v>
      </c>
    </row>
    <row r="1903" spans="1:48" ht="25.5">
      <c r="A1903" s="350">
        <v>1905</v>
      </c>
      <c r="B1903" s="723" t="s">
        <v>7939</v>
      </c>
      <c r="C1903" s="1062">
        <v>46056.433333333334</v>
      </c>
      <c r="D1903" s="806" t="s">
        <v>570</v>
      </c>
      <c r="E1903" s="806" t="s">
        <v>570</v>
      </c>
      <c r="F1903" s="806">
        <v>46077.433333333334</v>
      </c>
      <c r="G1903" s="724"/>
      <c r="H1903" s="724"/>
      <c r="I1903" s="1063">
        <v>46062</v>
      </c>
      <c r="J1903" s="910">
        <f t="shared" ca="1" si="49"/>
        <v>-17</v>
      </c>
      <c r="K1903" s="808" t="s">
        <v>7940</v>
      </c>
      <c r="L1903" s="741" t="s">
        <v>572</v>
      </c>
      <c r="M1903" s="741" t="s">
        <v>573</v>
      </c>
      <c r="N1903" s="741" t="s">
        <v>134</v>
      </c>
      <c r="O1903" s="741" t="s">
        <v>2792</v>
      </c>
      <c r="P1903" s="741" t="s">
        <v>3506</v>
      </c>
      <c r="Q1903" s="23" t="s">
        <v>7937</v>
      </c>
      <c r="R1903" s="808" t="s">
        <v>67</v>
      </c>
      <c r="S1903" s="741" t="s">
        <v>7938</v>
      </c>
      <c r="T1903" s="741" t="s">
        <v>56</v>
      </c>
      <c r="U1903" s="941" t="s">
        <v>418</v>
      </c>
      <c r="V1903" s="724">
        <v>46062</v>
      </c>
    </row>
    <row r="1904" spans="1:48" ht="25.5">
      <c r="A1904" s="72">
        <v>1906</v>
      </c>
      <c r="B1904" s="723" t="s">
        <v>7941</v>
      </c>
      <c r="C1904" s="1062">
        <v>46078.411805555559</v>
      </c>
      <c r="D1904" s="724" t="s">
        <v>82</v>
      </c>
      <c r="E1904" s="724" t="s">
        <v>82</v>
      </c>
      <c r="F1904" s="724">
        <v>46099.411805555559</v>
      </c>
      <c r="G1904" s="724">
        <v>46080.501388888886</v>
      </c>
      <c r="H1904" s="724"/>
      <c r="I1904" s="1072">
        <v>46084</v>
      </c>
      <c r="J1904" s="910">
        <f t="shared" ca="1" si="49"/>
        <v>-16</v>
      </c>
      <c r="K1904" s="23" t="s">
        <v>7942</v>
      </c>
      <c r="L1904" s="741" t="s">
        <v>572</v>
      </c>
      <c r="M1904" s="741" t="s">
        <v>502</v>
      </c>
      <c r="N1904" s="782" t="s">
        <v>134</v>
      </c>
      <c r="O1904" s="782" t="s">
        <v>2792</v>
      </c>
      <c r="P1904" s="782" t="s">
        <v>3506</v>
      </c>
      <c r="Q1904" s="23" t="s">
        <v>7943</v>
      </c>
      <c r="R1904" s="747" t="s">
        <v>67</v>
      </c>
      <c r="S1904" s="741" t="s">
        <v>7944</v>
      </c>
      <c r="T1904" s="741" t="s">
        <v>56</v>
      </c>
      <c r="U1904" s="868" t="s">
        <v>1855</v>
      </c>
      <c r="V1904" s="761">
        <v>46084</v>
      </c>
    </row>
    <row r="1905" spans="1:29" ht="25.5">
      <c r="A1905" s="350">
        <v>1907</v>
      </c>
      <c r="B1905" s="723" t="s">
        <v>7945</v>
      </c>
      <c r="C1905" s="1062">
        <v>46079.463888888888</v>
      </c>
      <c r="D1905" s="724" t="s">
        <v>570</v>
      </c>
      <c r="E1905" s="724" t="s">
        <v>570</v>
      </c>
      <c r="F1905" s="724">
        <v>46100.463888888888</v>
      </c>
      <c r="G1905" s="724">
        <v>46087.45</v>
      </c>
      <c r="H1905" s="724"/>
      <c r="I1905" s="1063">
        <v>46087</v>
      </c>
      <c r="J1905" s="910">
        <f t="shared" ca="1" si="49"/>
        <v>0</v>
      </c>
      <c r="K1905" s="23" t="s">
        <v>7946</v>
      </c>
      <c r="L1905" s="741" t="s">
        <v>572</v>
      </c>
      <c r="M1905" s="741" t="s">
        <v>6374</v>
      </c>
      <c r="N1905" s="782" t="s">
        <v>134</v>
      </c>
      <c r="O1905" s="782" t="s">
        <v>1535</v>
      </c>
      <c r="P1905" s="782" t="s">
        <v>1536</v>
      </c>
      <c r="Q1905" s="23" t="s">
        <v>7947</v>
      </c>
      <c r="R1905" s="747" t="s">
        <v>322</v>
      </c>
      <c r="S1905" s="741" t="s">
        <v>7948</v>
      </c>
      <c r="T1905" s="741" t="s">
        <v>56</v>
      </c>
      <c r="U1905" s="868" t="s">
        <v>130</v>
      </c>
      <c r="V1905" s="761">
        <v>46087</v>
      </c>
    </row>
    <row r="1906" spans="1:29" ht="25.5">
      <c r="A1906" s="72">
        <v>1908</v>
      </c>
      <c r="B1906" s="723" t="s">
        <v>7949</v>
      </c>
      <c r="C1906" s="1062">
        <v>46065.430555555555</v>
      </c>
      <c r="D1906" s="806" t="s">
        <v>82</v>
      </c>
      <c r="E1906" s="806" t="s">
        <v>82</v>
      </c>
      <c r="F1906" s="806">
        <v>46086.430555555555</v>
      </c>
      <c r="G1906" s="725"/>
      <c r="H1906" s="724"/>
      <c r="I1906" s="1063">
        <v>46066</v>
      </c>
      <c r="J1906" s="910">
        <f t="shared" ca="1" si="49"/>
        <v>1</v>
      </c>
      <c r="K1906" s="808" t="s">
        <v>7950</v>
      </c>
      <c r="L1906" s="741" t="s">
        <v>572</v>
      </c>
      <c r="M1906" s="741" t="s">
        <v>573</v>
      </c>
      <c r="N1906" s="782" t="s">
        <v>63</v>
      </c>
      <c r="O1906" s="782" t="s">
        <v>64</v>
      </c>
      <c r="P1906" s="782" t="s">
        <v>450</v>
      </c>
      <c r="Q1906" s="23" t="s">
        <v>1335</v>
      </c>
      <c r="R1906" s="808" t="s">
        <v>337</v>
      </c>
      <c r="S1906" s="745" t="s">
        <v>7951</v>
      </c>
      <c r="T1906" s="741" t="s">
        <v>69</v>
      </c>
      <c r="U1906" s="868" t="s">
        <v>7952</v>
      </c>
      <c r="V1906" s="761">
        <v>46066</v>
      </c>
    </row>
    <row r="1907" spans="1:29" ht="38.25">
      <c r="A1907" s="350">
        <v>1909</v>
      </c>
      <c r="B1907" s="723" t="s">
        <v>7953</v>
      </c>
      <c r="C1907" s="1062">
        <v>46037</v>
      </c>
      <c r="D1907" s="724" t="s">
        <v>570</v>
      </c>
      <c r="E1907" s="724" t="s">
        <v>570</v>
      </c>
      <c r="F1907" s="724">
        <v>46038</v>
      </c>
      <c r="G1907" s="735"/>
      <c r="H1907" s="735"/>
      <c r="I1907" s="1062">
        <v>46037</v>
      </c>
      <c r="J1907" s="910">
        <f t="shared" ca="1" si="49"/>
        <v>-9</v>
      </c>
      <c r="K1907" s="732" t="s">
        <v>7954</v>
      </c>
      <c r="L1907" s="741" t="s">
        <v>572</v>
      </c>
      <c r="M1907" s="741" t="s">
        <v>573</v>
      </c>
      <c r="N1907" s="782" t="s">
        <v>134</v>
      </c>
      <c r="O1907" s="782" t="s">
        <v>1063</v>
      </c>
      <c r="P1907" s="782" t="s">
        <v>1064</v>
      </c>
      <c r="Q1907" s="741" t="s">
        <v>7955</v>
      </c>
      <c r="R1907" s="18" t="s">
        <v>67</v>
      </c>
      <c r="S1907" s="745" t="s">
        <v>7956</v>
      </c>
      <c r="T1907" s="741" t="s">
        <v>56</v>
      </c>
      <c r="U1907" s="941" t="s">
        <v>265</v>
      </c>
      <c r="V1907" s="761">
        <v>46037</v>
      </c>
      <c r="AB1907" s="753" t="s">
        <v>6228</v>
      </c>
      <c r="AC1907" s="752">
        <v>46042.586030092592</v>
      </c>
    </row>
    <row r="1908" spans="1:29" ht="38.25">
      <c r="A1908" s="72">
        <v>1910</v>
      </c>
      <c r="B1908" s="723" t="s">
        <v>7957</v>
      </c>
      <c r="C1908" s="1062">
        <v>46055.570833333331</v>
      </c>
      <c r="D1908" s="806" t="s">
        <v>82</v>
      </c>
      <c r="E1908" s="806" t="s">
        <v>82</v>
      </c>
      <c r="F1908" s="806">
        <v>46076.570833333331</v>
      </c>
      <c r="G1908" s="724"/>
      <c r="H1908" s="724"/>
      <c r="I1908" s="1063">
        <v>46062</v>
      </c>
      <c r="J1908" s="910">
        <f t="shared" ca="1" si="49"/>
        <v>-43</v>
      </c>
      <c r="K1908" s="808" t="s">
        <v>7958</v>
      </c>
      <c r="L1908" s="741" t="s">
        <v>572</v>
      </c>
      <c r="M1908" s="741" t="s">
        <v>573</v>
      </c>
      <c r="N1908" s="741" t="s">
        <v>167</v>
      </c>
      <c r="O1908" s="741" t="s">
        <v>596</v>
      </c>
      <c r="P1908" s="741" t="s">
        <v>597</v>
      </c>
      <c r="Q1908" s="23" t="s">
        <v>950</v>
      </c>
      <c r="R1908" s="808" t="s">
        <v>67</v>
      </c>
      <c r="S1908" s="745" t="s">
        <v>7959</v>
      </c>
      <c r="T1908" s="741" t="s">
        <v>56</v>
      </c>
      <c r="U1908" s="941" t="s">
        <v>130</v>
      </c>
      <c r="V1908" s="724">
        <v>46062</v>
      </c>
    </row>
    <row r="1909" spans="1:29" ht="38.25">
      <c r="A1909" s="350">
        <v>1911</v>
      </c>
      <c r="B1909" s="723" t="s">
        <v>7960</v>
      </c>
      <c r="C1909" s="1062">
        <v>46080.410416666666</v>
      </c>
      <c r="D1909" s="724" t="s">
        <v>6685</v>
      </c>
      <c r="E1909" s="724" t="s">
        <v>6685</v>
      </c>
      <c r="F1909" s="724">
        <v>46087.410416666666</v>
      </c>
      <c r="G1909" s="724">
        <v>46080.661805555559</v>
      </c>
      <c r="H1909" s="724"/>
      <c r="I1909" s="1072">
        <v>46084</v>
      </c>
      <c r="J1909" s="910">
        <f t="shared" ca="1" si="49"/>
        <v>-17</v>
      </c>
      <c r="K1909" s="23" t="s">
        <v>7961</v>
      </c>
      <c r="L1909" s="741" t="s">
        <v>572</v>
      </c>
      <c r="M1909" s="741" t="s">
        <v>6374</v>
      </c>
      <c r="N1909" s="782" t="s">
        <v>167</v>
      </c>
      <c r="O1909" s="782" t="s">
        <v>1043</v>
      </c>
      <c r="P1909" s="782" t="s">
        <v>1044</v>
      </c>
      <c r="Q1909" s="23" t="s">
        <v>7962</v>
      </c>
      <c r="R1909" s="747" t="s">
        <v>67</v>
      </c>
      <c r="S1909" s="741" t="s">
        <v>7963</v>
      </c>
      <c r="T1909" s="741" t="s">
        <v>56</v>
      </c>
      <c r="U1909" s="868" t="s">
        <v>186</v>
      </c>
      <c r="V1909" s="761">
        <v>46084</v>
      </c>
    </row>
    <row r="1910" spans="1:29" ht="25.5">
      <c r="A1910" s="72">
        <v>1912</v>
      </c>
      <c r="B1910" s="723" t="s">
        <v>7964</v>
      </c>
      <c r="C1910" s="1065">
        <v>46056.62222222222</v>
      </c>
      <c r="D1910" s="806" t="s">
        <v>82</v>
      </c>
      <c r="E1910" s="806" t="s">
        <v>82</v>
      </c>
      <c r="F1910" s="806">
        <v>46071.484027777777</v>
      </c>
      <c r="G1910" s="724"/>
      <c r="H1910" s="724"/>
      <c r="I1910" s="1065">
        <v>46056</v>
      </c>
      <c r="J1910" s="910">
        <f t="shared" ca="1" si="49"/>
        <v>-8</v>
      </c>
      <c r="K1910" s="808" t="s">
        <v>7965</v>
      </c>
      <c r="L1910" s="741" t="s">
        <v>572</v>
      </c>
      <c r="M1910" s="741" t="s">
        <v>573</v>
      </c>
      <c r="N1910" s="741" t="s">
        <v>167</v>
      </c>
      <c r="O1910" s="741" t="s">
        <v>1043</v>
      </c>
      <c r="P1910" s="741" t="s">
        <v>1044</v>
      </c>
      <c r="Q1910" s="23" t="s">
        <v>7966</v>
      </c>
      <c r="R1910" s="808" t="s">
        <v>67</v>
      </c>
      <c r="S1910" s="831" t="s">
        <v>7967</v>
      </c>
      <c r="T1910" s="741" t="s">
        <v>56</v>
      </c>
      <c r="U1910" s="868" t="s">
        <v>1855</v>
      </c>
      <c r="V1910" s="761">
        <v>46056</v>
      </c>
    </row>
    <row r="1911" spans="1:29" ht="38.25">
      <c r="A1911" s="350">
        <v>1913</v>
      </c>
      <c r="B1911" s="723" t="s">
        <v>7968</v>
      </c>
      <c r="C1911" s="1062">
        <v>46050.573611111111</v>
      </c>
      <c r="D1911" s="806" t="s">
        <v>570</v>
      </c>
      <c r="E1911" s="806" t="s">
        <v>570</v>
      </c>
      <c r="F1911" s="806">
        <v>46071.573611111111</v>
      </c>
      <c r="G1911" s="724"/>
      <c r="H1911" s="724"/>
      <c r="I1911" s="1063">
        <v>46059.669444444444</v>
      </c>
      <c r="J1911" s="910">
        <f t="shared" ca="1" si="49"/>
        <v>-20</v>
      </c>
      <c r="K1911" s="808" t="s">
        <v>7969</v>
      </c>
      <c r="L1911" s="741" t="s">
        <v>572</v>
      </c>
      <c r="M1911" s="741" t="s">
        <v>573</v>
      </c>
      <c r="N1911" s="741" t="s">
        <v>167</v>
      </c>
      <c r="O1911" s="489" t="s">
        <v>1043</v>
      </c>
      <c r="P1911" s="489" t="s">
        <v>1044</v>
      </c>
      <c r="Q1911" s="23" t="s">
        <v>7970</v>
      </c>
      <c r="R1911" s="741" t="s">
        <v>67</v>
      </c>
      <c r="S1911" s="72" t="s">
        <v>7971</v>
      </c>
      <c r="T1911" s="741" t="s">
        <v>56</v>
      </c>
      <c r="U1911" s="941" t="s">
        <v>7972</v>
      </c>
      <c r="V1911" s="724">
        <v>46059</v>
      </c>
    </row>
    <row r="1912" spans="1:29" ht="25.5">
      <c r="A1912" s="72">
        <v>1914</v>
      </c>
      <c r="B1912" s="723" t="s">
        <v>7973</v>
      </c>
      <c r="C1912" s="1062">
        <v>46045.352777777778</v>
      </c>
      <c r="D1912" s="806" t="s">
        <v>5860</v>
      </c>
      <c r="E1912" s="806" t="s">
        <v>5860</v>
      </c>
      <c r="F1912" s="806">
        <v>46134.352777777778</v>
      </c>
      <c r="G1912" s="724"/>
      <c r="H1912" s="724"/>
      <c r="I1912" s="1063">
        <v>46059</v>
      </c>
      <c r="J1912" s="910">
        <f t="shared" ca="1" si="49"/>
        <v>-20</v>
      </c>
      <c r="K1912" s="808" t="s">
        <v>7974</v>
      </c>
      <c r="L1912" s="741" t="s">
        <v>572</v>
      </c>
      <c r="M1912" s="741" t="s">
        <v>573</v>
      </c>
      <c r="N1912" s="741" t="s">
        <v>280</v>
      </c>
      <c r="O1912" s="741" t="s">
        <v>1851</v>
      </c>
      <c r="P1912" s="741" t="s">
        <v>1852</v>
      </c>
      <c r="Q1912" s="23" t="s">
        <v>7975</v>
      </c>
      <c r="R1912" s="808" t="s">
        <v>67</v>
      </c>
      <c r="S1912" s="72" t="s">
        <v>7976</v>
      </c>
      <c r="T1912" s="741" t="s">
        <v>56</v>
      </c>
      <c r="U1912" s="941" t="s">
        <v>178</v>
      </c>
      <c r="V1912" s="724">
        <v>46059</v>
      </c>
    </row>
    <row r="1913" spans="1:29" ht="102">
      <c r="A1913" s="350">
        <v>1915</v>
      </c>
      <c r="B1913" s="880" t="s">
        <v>7977</v>
      </c>
      <c r="C1913" s="1062">
        <v>46029</v>
      </c>
      <c r="D1913" s="889" t="s">
        <v>82</v>
      </c>
      <c r="E1913" s="889" t="s">
        <v>82</v>
      </c>
      <c r="F1913" s="889">
        <v>46048</v>
      </c>
      <c r="G1913" s="897"/>
      <c r="H1913" s="897"/>
      <c r="I1913" s="1062">
        <v>46029</v>
      </c>
      <c r="J1913" s="910">
        <f t="shared" ca="1" si="49"/>
        <v>22</v>
      </c>
      <c r="K1913" s="23" t="s">
        <v>7978</v>
      </c>
      <c r="L1913" s="741" t="s">
        <v>572</v>
      </c>
      <c r="M1913" s="741" t="s">
        <v>573</v>
      </c>
      <c r="N1913" s="741" t="s">
        <v>118</v>
      </c>
      <c r="O1913" s="741" t="s">
        <v>211</v>
      </c>
      <c r="P1913" s="741" t="s">
        <v>212</v>
      </c>
      <c r="Q1913" s="741" t="s">
        <v>7979</v>
      </c>
      <c r="R1913" s="18" t="s">
        <v>67</v>
      </c>
      <c r="S1913" s="72" t="s">
        <v>6866</v>
      </c>
      <c r="T1913" s="741" t="s">
        <v>56</v>
      </c>
      <c r="U1913" s="868" t="s">
        <v>186</v>
      </c>
      <c r="V1913" s="761">
        <v>46029</v>
      </c>
      <c r="X1913" s="278" t="s">
        <v>805</v>
      </c>
      <c r="Y1913" s="278" t="s">
        <v>850</v>
      </c>
      <c r="Z1913" s="280" t="s">
        <v>6794</v>
      </c>
      <c r="AA1913" s="280" t="s">
        <v>69</v>
      </c>
      <c r="AB1913" s="405" t="s">
        <v>7980</v>
      </c>
      <c r="AC1913" s="752">
        <v>46049.009062500001</v>
      </c>
    </row>
    <row r="1914" spans="1:29" ht="102">
      <c r="A1914" s="72">
        <v>1916</v>
      </c>
      <c r="B1914" s="880" t="s">
        <v>7981</v>
      </c>
      <c r="C1914" s="1062">
        <v>46030</v>
      </c>
      <c r="D1914" s="889" t="s">
        <v>82</v>
      </c>
      <c r="E1914" s="889" t="s">
        <v>82</v>
      </c>
      <c r="F1914" s="724">
        <v>46048</v>
      </c>
      <c r="G1914" s="897"/>
      <c r="H1914" s="897"/>
      <c r="I1914" s="1062">
        <v>46030</v>
      </c>
      <c r="J1914" s="910">
        <f t="shared" ca="1" si="49"/>
        <v>-37</v>
      </c>
      <c r="K1914" s="23" t="s">
        <v>6864</v>
      </c>
      <c r="L1914" s="741" t="s">
        <v>572</v>
      </c>
      <c r="M1914" s="741" t="s">
        <v>573</v>
      </c>
      <c r="N1914" s="741" t="s">
        <v>118</v>
      </c>
      <c r="O1914" s="741" t="s">
        <v>211</v>
      </c>
      <c r="P1914" s="741" t="s">
        <v>212</v>
      </c>
      <c r="Q1914" s="741" t="s">
        <v>7979</v>
      </c>
      <c r="R1914" s="18" t="s">
        <v>67</v>
      </c>
      <c r="S1914" s="72" t="s">
        <v>6866</v>
      </c>
      <c r="T1914" s="741" t="s">
        <v>56</v>
      </c>
      <c r="U1914" s="868" t="s">
        <v>186</v>
      </c>
      <c r="V1914" s="761">
        <v>46030</v>
      </c>
      <c r="X1914" s="278" t="s">
        <v>805</v>
      </c>
      <c r="Y1914" s="278" t="s">
        <v>850</v>
      </c>
      <c r="Z1914" s="280" t="s">
        <v>6794</v>
      </c>
      <c r="AA1914" s="280" t="s">
        <v>69</v>
      </c>
      <c r="AB1914" s="405" t="s">
        <v>7982</v>
      </c>
      <c r="AC1914" s="752">
        <v>46030.657141203701</v>
      </c>
    </row>
    <row r="1915" spans="1:29" ht="63.75">
      <c r="A1915" s="350">
        <v>1917</v>
      </c>
      <c r="B1915" s="723" t="s">
        <v>7983</v>
      </c>
      <c r="C1915" s="1063">
        <v>46043</v>
      </c>
      <c r="D1915" s="724" t="s">
        <v>82</v>
      </c>
      <c r="E1915" s="724" t="s">
        <v>82</v>
      </c>
      <c r="F1915" s="724">
        <v>46056</v>
      </c>
      <c r="G1915" s="725"/>
      <c r="H1915" s="725"/>
      <c r="I1915" s="1063">
        <v>46043</v>
      </c>
      <c r="J1915" s="910">
        <f t="shared" ca="1" si="49"/>
        <v>-37</v>
      </c>
      <c r="K1915" s="23" t="s">
        <v>7978</v>
      </c>
      <c r="L1915" s="741" t="s">
        <v>572</v>
      </c>
      <c r="M1915" s="741" t="s">
        <v>573</v>
      </c>
      <c r="N1915" s="782" t="s">
        <v>118</v>
      </c>
      <c r="O1915" s="782" t="s">
        <v>211</v>
      </c>
      <c r="P1915" s="782" t="s">
        <v>212</v>
      </c>
      <c r="Q1915" s="23" t="s">
        <v>7984</v>
      </c>
      <c r="R1915" s="18" t="s">
        <v>67</v>
      </c>
      <c r="S1915" s="72" t="s">
        <v>6866</v>
      </c>
      <c r="T1915" s="741" t="s">
        <v>56</v>
      </c>
      <c r="U1915" s="868" t="s">
        <v>130</v>
      </c>
      <c r="V1915" s="761">
        <v>46043</v>
      </c>
      <c r="X1915" s="278" t="s">
        <v>805</v>
      </c>
      <c r="Y1915" s="278" t="s">
        <v>850</v>
      </c>
      <c r="Z1915" s="280" t="s">
        <v>6794</v>
      </c>
      <c r="AA1915" s="280" t="s">
        <v>69</v>
      </c>
      <c r="AB1915" s="405" t="s">
        <v>7980</v>
      </c>
      <c r="AC1915" s="752">
        <v>46049.009062500001</v>
      </c>
    </row>
    <row r="1916" spans="1:29" ht="38.25">
      <c r="A1916" s="72">
        <v>1918</v>
      </c>
      <c r="B1916" s="723" t="s">
        <v>7985</v>
      </c>
      <c r="C1916" s="1062">
        <v>46080.468055555553</v>
      </c>
      <c r="D1916" s="724" t="s">
        <v>4150</v>
      </c>
      <c r="E1916" s="724" t="s">
        <v>4150</v>
      </c>
      <c r="F1916" s="724">
        <v>46094.468055555553</v>
      </c>
      <c r="G1916" s="724">
        <v>46080.724999999999</v>
      </c>
      <c r="H1916" s="724"/>
      <c r="I1916" s="1072">
        <v>46084</v>
      </c>
      <c r="J1916" s="910">
        <f t="shared" ca="1" si="49"/>
        <v>-31</v>
      </c>
      <c r="K1916" s="23" t="s">
        <v>7986</v>
      </c>
      <c r="L1916" s="741" t="s">
        <v>572</v>
      </c>
      <c r="M1916" s="741" t="s">
        <v>6374</v>
      </c>
      <c r="N1916" s="782" t="s">
        <v>118</v>
      </c>
      <c r="O1916" s="782" t="s">
        <v>211</v>
      </c>
      <c r="P1916" s="782" t="s">
        <v>212</v>
      </c>
      <c r="Q1916" s="23" t="s">
        <v>110</v>
      </c>
      <c r="R1916" s="747" t="s">
        <v>67</v>
      </c>
      <c r="S1916" s="72" t="s">
        <v>7987</v>
      </c>
      <c r="T1916" s="741" t="s">
        <v>56</v>
      </c>
      <c r="U1916" s="868" t="s">
        <v>6568</v>
      </c>
      <c r="V1916" s="761">
        <v>46084</v>
      </c>
    </row>
    <row r="1917" spans="1:29" ht="51">
      <c r="A1917" s="350">
        <v>1919</v>
      </c>
      <c r="B1917" s="723" t="s">
        <v>7988</v>
      </c>
      <c r="C1917" s="1062">
        <v>46069.605555555558</v>
      </c>
      <c r="D1917" s="741" t="s">
        <v>4694</v>
      </c>
      <c r="E1917" s="741" t="s">
        <v>4694</v>
      </c>
      <c r="F1917" s="724">
        <v>46079.629861111112</v>
      </c>
      <c r="G1917" s="724"/>
      <c r="H1917" s="724"/>
      <c r="I1917" s="1063">
        <v>46073</v>
      </c>
      <c r="J1917" s="910">
        <f t="shared" ca="1" si="49"/>
        <v>-3</v>
      </c>
      <c r="K1917" s="23" t="s">
        <v>7989</v>
      </c>
      <c r="L1917" s="741" t="s">
        <v>572</v>
      </c>
      <c r="M1917" s="741" t="s">
        <v>573</v>
      </c>
      <c r="N1917" s="782" t="s">
        <v>280</v>
      </c>
      <c r="O1917" s="782" t="s">
        <v>7990</v>
      </c>
      <c r="P1917" s="782" t="s">
        <v>7991</v>
      </c>
      <c r="Q1917" s="23" t="s">
        <v>7992</v>
      </c>
      <c r="R1917" s="808" t="s">
        <v>214</v>
      </c>
      <c r="S1917" s="72" t="s">
        <v>7993</v>
      </c>
      <c r="T1917" s="741" t="s">
        <v>56</v>
      </c>
      <c r="U1917" s="868" t="s">
        <v>265</v>
      </c>
      <c r="V1917" s="724">
        <v>46073</v>
      </c>
    </row>
    <row r="1918" spans="1:29" ht="38.25">
      <c r="A1918" s="72">
        <v>1920</v>
      </c>
      <c r="B1918" s="723" t="s">
        <v>7994</v>
      </c>
      <c r="C1918" s="1062">
        <v>46055.561805555553</v>
      </c>
      <c r="D1918" s="806" t="s">
        <v>82</v>
      </c>
      <c r="E1918" s="806" t="s">
        <v>82</v>
      </c>
      <c r="F1918" s="806">
        <v>46076.561805555553</v>
      </c>
      <c r="G1918" s="724"/>
      <c r="H1918" s="724"/>
      <c r="I1918" s="1063">
        <v>46062</v>
      </c>
      <c r="J1918" s="910">
        <f t="shared" ca="1" si="49"/>
        <v>-14</v>
      </c>
      <c r="K1918" s="808" t="s">
        <v>7995</v>
      </c>
      <c r="L1918" s="741" t="s">
        <v>572</v>
      </c>
      <c r="M1918" s="741" t="s">
        <v>573</v>
      </c>
      <c r="N1918" s="741" t="s">
        <v>280</v>
      </c>
      <c r="O1918" s="741" t="s">
        <v>762</v>
      </c>
      <c r="P1918" s="741" t="s">
        <v>763</v>
      </c>
      <c r="Q1918" s="23" t="s">
        <v>7996</v>
      </c>
      <c r="R1918" s="808" t="s">
        <v>67</v>
      </c>
      <c r="S1918" s="72" t="s">
        <v>7997</v>
      </c>
      <c r="T1918" s="741" t="s">
        <v>56</v>
      </c>
      <c r="U1918" s="941" t="s">
        <v>924</v>
      </c>
      <c r="V1918" s="724">
        <v>46062</v>
      </c>
    </row>
    <row r="1919" spans="1:29" ht="76.5">
      <c r="A1919" s="350">
        <v>1921</v>
      </c>
      <c r="B1919" s="723" t="s">
        <v>7998</v>
      </c>
      <c r="C1919" s="1062">
        <v>46071.356944444444</v>
      </c>
      <c r="D1919" s="724" t="s">
        <v>82</v>
      </c>
      <c r="E1919" s="724" t="s">
        <v>82</v>
      </c>
      <c r="F1919" s="724">
        <v>46092.356944444444</v>
      </c>
      <c r="G1919" s="724">
        <v>46083.455555555556</v>
      </c>
      <c r="H1919" s="724"/>
      <c r="I1919" s="1072">
        <v>46084</v>
      </c>
      <c r="J1919" s="910">
        <f t="shared" ca="1" si="49"/>
        <v>-17</v>
      </c>
      <c r="K1919" s="23" t="s">
        <v>7999</v>
      </c>
      <c r="L1919" s="741" t="s">
        <v>572</v>
      </c>
      <c r="M1919" s="745" t="s">
        <v>6374</v>
      </c>
      <c r="N1919" s="782" t="s">
        <v>483</v>
      </c>
      <c r="O1919" s="782" t="s">
        <v>1093</v>
      </c>
      <c r="P1919" s="782" t="s">
        <v>1094</v>
      </c>
      <c r="Q1919" s="23" t="s">
        <v>8000</v>
      </c>
      <c r="R1919" s="747" t="s">
        <v>67</v>
      </c>
      <c r="S1919" s="72" t="s">
        <v>8001</v>
      </c>
      <c r="T1919" s="741" t="s">
        <v>56</v>
      </c>
      <c r="U1919" s="868" t="s">
        <v>265</v>
      </c>
      <c r="V1919" s="761">
        <v>46084</v>
      </c>
    </row>
    <row r="1920" spans="1:29" ht="25.5">
      <c r="A1920" s="72">
        <v>1922</v>
      </c>
      <c r="B1920" s="723" t="s">
        <v>8002</v>
      </c>
      <c r="C1920" s="1062">
        <v>46051.46875</v>
      </c>
      <c r="D1920" s="806" t="s">
        <v>570</v>
      </c>
      <c r="E1920" s="806" t="s">
        <v>570</v>
      </c>
      <c r="F1920" s="806">
        <v>46072.46875</v>
      </c>
      <c r="G1920" s="724"/>
      <c r="H1920" s="724"/>
      <c r="I1920" s="1063">
        <v>46062</v>
      </c>
      <c r="J1920" s="910">
        <f t="shared" ca="1" si="49"/>
        <v>-5</v>
      </c>
      <c r="K1920" s="808" t="s">
        <v>8003</v>
      </c>
      <c r="L1920" s="745" t="s">
        <v>572</v>
      </c>
      <c r="M1920" s="745" t="s">
        <v>573</v>
      </c>
      <c r="N1920" s="741" t="s">
        <v>483</v>
      </c>
      <c r="O1920" s="741" t="s">
        <v>1093</v>
      </c>
      <c r="P1920" s="741" t="s">
        <v>1094</v>
      </c>
      <c r="Q1920" s="23" t="s">
        <v>8004</v>
      </c>
      <c r="R1920" s="808" t="s">
        <v>67</v>
      </c>
      <c r="S1920" s="72" t="s">
        <v>8005</v>
      </c>
      <c r="T1920" s="741" t="s">
        <v>56</v>
      </c>
      <c r="U1920" s="941" t="s">
        <v>7017</v>
      </c>
      <c r="V1920" s="724">
        <v>46062</v>
      </c>
    </row>
    <row r="1921" spans="1:29" ht="63.75">
      <c r="A1921" s="350">
        <v>1923</v>
      </c>
      <c r="B1921" s="723" t="s">
        <v>8006</v>
      </c>
      <c r="C1921" s="1062">
        <v>46072.416666666664</v>
      </c>
      <c r="D1921" s="724" t="s">
        <v>547</v>
      </c>
      <c r="E1921" s="724" t="s">
        <v>547</v>
      </c>
      <c r="F1921" s="724">
        <v>46093.416666666664</v>
      </c>
      <c r="G1921" s="724">
        <v>46083.65902777778</v>
      </c>
      <c r="H1921" s="724"/>
      <c r="I1921" s="1072">
        <v>46084</v>
      </c>
      <c r="J1921" s="910">
        <f t="shared" ca="1" si="49"/>
        <v>-19</v>
      </c>
      <c r="K1921" s="23" t="s">
        <v>8007</v>
      </c>
      <c r="L1921" s="745" t="s">
        <v>572</v>
      </c>
      <c r="M1921" s="745" t="s">
        <v>6374</v>
      </c>
      <c r="N1921" s="782" t="s">
        <v>483</v>
      </c>
      <c r="O1921" s="782" t="s">
        <v>1093</v>
      </c>
      <c r="P1921" s="782" t="s">
        <v>1094</v>
      </c>
      <c r="Q1921" s="23" t="s">
        <v>8008</v>
      </c>
      <c r="R1921" s="747" t="s">
        <v>322</v>
      </c>
      <c r="S1921" s="72" t="s">
        <v>8009</v>
      </c>
      <c r="T1921" s="741" t="s">
        <v>56</v>
      </c>
      <c r="U1921" s="868" t="s">
        <v>6020</v>
      </c>
      <c r="V1921" s="761">
        <v>46084</v>
      </c>
    </row>
    <row r="1922" spans="1:29" ht="25.5">
      <c r="A1922" s="72">
        <v>1924</v>
      </c>
      <c r="B1922" s="723" t="s">
        <v>8006</v>
      </c>
      <c r="C1922" s="1062">
        <v>46072.416666666664</v>
      </c>
      <c r="D1922" s="724" t="s">
        <v>547</v>
      </c>
      <c r="E1922" s="724" t="s">
        <v>547</v>
      </c>
      <c r="F1922" s="724">
        <v>46093.416666666664</v>
      </c>
      <c r="G1922" s="724"/>
      <c r="H1922" s="724"/>
      <c r="I1922" s="1072">
        <v>46083</v>
      </c>
      <c r="J1922" s="910">
        <f t="shared" ca="1" si="49"/>
        <v>-4</v>
      </c>
      <c r="K1922" s="23" t="s">
        <v>8007</v>
      </c>
      <c r="L1922" s="745" t="s">
        <v>572</v>
      </c>
      <c r="M1922" s="745" t="s">
        <v>6374</v>
      </c>
      <c r="N1922" s="782" t="s">
        <v>483</v>
      </c>
      <c r="O1922" s="782" t="s">
        <v>1093</v>
      </c>
      <c r="P1922" s="782" t="s">
        <v>1094</v>
      </c>
      <c r="Q1922" s="23" t="s">
        <v>8010</v>
      </c>
      <c r="R1922" s="741" t="s">
        <v>67</v>
      </c>
      <c r="S1922" s="72" t="s">
        <v>8011</v>
      </c>
      <c r="T1922" s="741" t="s">
        <v>498</v>
      </c>
      <c r="U1922" s="868" t="s">
        <v>2025</v>
      </c>
      <c r="V1922" s="761">
        <v>46083</v>
      </c>
    </row>
    <row r="1923" spans="1:29" ht="38.25">
      <c r="A1923" s="350">
        <v>1925</v>
      </c>
      <c r="B1923" s="880" t="s">
        <v>8012</v>
      </c>
      <c r="C1923" s="724">
        <v>46043</v>
      </c>
      <c r="D1923" s="889" t="s">
        <v>82</v>
      </c>
      <c r="E1923" s="889" t="s">
        <v>82</v>
      </c>
      <c r="F1923" s="724">
        <v>46043</v>
      </c>
      <c r="G1923" s="897"/>
      <c r="H1923" s="897"/>
      <c r="I1923" s="724">
        <v>45663</v>
      </c>
      <c r="J1923" s="1017">
        <f t="shared" ref="J1923:J1971" ca="1" si="50">IF(AND(B1922&lt;&gt;"",E1922&lt;&gt;"",F1922&lt;&gt;""),IF(NETWORKDAYS.INTL(TODAY(),F1922,1,festivos)&gt;=0,NETWORKDAYS.INTL(TODAY(),F1922,1,festivos)-1,NETWORKDAYS.INTL(TODAY(),F1922,1,festivos)+1),"")</f>
        <v>-4</v>
      </c>
      <c r="K1923" s="23" t="s">
        <v>8013</v>
      </c>
      <c r="L1923" s="1026" t="s">
        <v>572</v>
      </c>
      <c r="M1923" s="1026" t="s">
        <v>573</v>
      </c>
      <c r="N1923" s="741" t="s">
        <v>203</v>
      </c>
      <c r="O1923" s="741" t="s">
        <v>204</v>
      </c>
      <c r="P1923" s="741" t="s">
        <v>205</v>
      </c>
      <c r="Q1923" s="741" t="s">
        <v>8014</v>
      </c>
      <c r="R1923" s="1030" t="s">
        <v>322</v>
      </c>
      <c r="S1923" s="72" t="s">
        <v>8015</v>
      </c>
      <c r="T1923" s="741" t="s">
        <v>56</v>
      </c>
      <c r="U1923" s="868" t="s">
        <v>924</v>
      </c>
      <c r="V1923" s="761">
        <v>46028</v>
      </c>
    </row>
    <row r="1924" spans="1:29" ht="38.25">
      <c r="A1924" s="72">
        <v>1926</v>
      </c>
      <c r="B1924" s="723" t="s">
        <v>8016</v>
      </c>
      <c r="C1924" s="1062">
        <v>46056.493750000001</v>
      </c>
      <c r="D1924" s="806" t="s">
        <v>82</v>
      </c>
      <c r="E1924" s="806" t="s">
        <v>82</v>
      </c>
      <c r="F1924" s="806">
        <v>46077.493750000001</v>
      </c>
      <c r="G1924" s="724"/>
      <c r="H1924" s="724"/>
      <c r="I1924" s="1063">
        <v>46063</v>
      </c>
      <c r="J1924" s="910">
        <f t="shared" ca="1" si="50"/>
        <v>-40</v>
      </c>
      <c r="K1924" s="808" t="s">
        <v>8017</v>
      </c>
      <c r="L1924" s="745" t="s">
        <v>572</v>
      </c>
      <c r="M1924" s="745" t="s">
        <v>573</v>
      </c>
      <c r="N1924" s="741" t="s">
        <v>152</v>
      </c>
      <c r="O1924" s="741" t="s">
        <v>275</v>
      </c>
      <c r="P1924" s="741" t="s">
        <v>276</v>
      </c>
      <c r="Q1924" s="23" t="s">
        <v>8018</v>
      </c>
      <c r="R1924" s="808" t="s">
        <v>67</v>
      </c>
      <c r="S1924" s="72" t="s">
        <v>8019</v>
      </c>
      <c r="T1924" s="741" t="s">
        <v>56</v>
      </c>
      <c r="U1924" s="868" t="s">
        <v>130</v>
      </c>
      <c r="V1924" s="761">
        <v>46063</v>
      </c>
    </row>
    <row r="1925" spans="1:29" ht="38.25">
      <c r="A1925" s="350">
        <v>1927</v>
      </c>
      <c r="B1925" s="881" t="s">
        <v>8020</v>
      </c>
      <c r="C1925" s="1062">
        <v>46030</v>
      </c>
      <c r="D1925" s="889" t="s">
        <v>3859</v>
      </c>
      <c r="E1925" s="889" t="s">
        <v>3859</v>
      </c>
      <c r="F1925" s="724">
        <v>46050</v>
      </c>
      <c r="G1925" s="897"/>
      <c r="H1925" s="897"/>
      <c r="I1925" s="1062">
        <v>46030</v>
      </c>
      <c r="J1925" s="910">
        <f t="shared" ca="1" si="50"/>
        <v>-16</v>
      </c>
      <c r="K1925" s="23" t="s">
        <v>8021</v>
      </c>
      <c r="L1925" s="745" t="s">
        <v>572</v>
      </c>
      <c r="M1925" s="745" t="s">
        <v>573</v>
      </c>
      <c r="N1925" s="741" t="s">
        <v>152</v>
      </c>
      <c r="O1925" s="741" t="s">
        <v>275</v>
      </c>
      <c r="P1925" s="741" t="s">
        <v>276</v>
      </c>
      <c r="Q1925" s="741" t="s">
        <v>8022</v>
      </c>
      <c r="R1925" s="18" t="s">
        <v>67</v>
      </c>
      <c r="S1925" s="72" t="s">
        <v>8023</v>
      </c>
      <c r="T1925" s="741" t="s">
        <v>56</v>
      </c>
      <c r="U1925" s="868" t="s">
        <v>924</v>
      </c>
      <c r="V1925" s="761">
        <v>46030</v>
      </c>
      <c r="AB1925" s="405" t="s">
        <v>8024</v>
      </c>
      <c r="AC1925" s="752">
        <v>46050.471990740742</v>
      </c>
    </row>
    <row r="1926" spans="1:29" ht="25.5">
      <c r="A1926" s="72">
        <v>1928</v>
      </c>
      <c r="B1926" s="723" t="s">
        <v>8025</v>
      </c>
      <c r="C1926" s="1062">
        <v>46066.439583333333</v>
      </c>
      <c r="D1926" s="806" t="s">
        <v>82</v>
      </c>
      <c r="E1926" s="806" t="s">
        <v>82</v>
      </c>
      <c r="F1926" s="806">
        <v>46086.415972222225</v>
      </c>
      <c r="G1926" s="725"/>
      <c r="H1926" s="724"/>
      <c r="I1926" s="1063">
        <v>46066</v>
      </c>
      <c r="J1926" s="910">
        <f t="shared" ca="1" si="50"/>
        <v>-35</v>
      </c>
      <c r="K1926" s="808" t="s">
        <v>8026</v>
      </c>
      <c r="L1926" s="745" t="s">
        <v>572</v>
      </c>
      <c r="M1926" s="745" t="s">
        <v>573</v>
      </c>
      <c r="N1926" s="782" t="s">
        <v>152</v>
      </c>
      <c r="O1926" s="782" t="s">
        <v>275</v>
      </c>
      <c r="P1926" s="782" t="s">
        <v>276</v>
      </c>
      <c r="Q1926" s="23" t="s">
        <v>8027</v>
      </c>
      <c r="R1926" s="808" t="s">
        <v>322</v>
      </c>
      <c r="S1926" s="72" t="s">
        <v>8028</v>
      </c>
      <c r="T1926" s="741" t="s">
        <v>56</v>
      </c>
      <c r="U1926" s="868" t="s">
        <v>265</v>
      </c>
      <c r="V1926" s="761">
        <v>46066</v>
      </c>
    </row>
    <row r="1927" spans="1:29" ht="25.5">
      <c r="A1927" s="350">
        <v>1929</v>
      </c>
      <c r="B1927" s="723" t="s">
        <v>8029</v>
      </c>
      <c r="C1927" s="1062">
        <v>46077.393750000003</v>
      </c>
      <c r="D1927" s="724" t="s">
        <v>82</v>
      </c>
      <c r="E1927" s="724" t="s">
        <v>82</v>
      </c>
      <c r="F1927" s="724">
        <v>46098.393750000003</v>
      </c>
      <c r="G1927" s="724"/>
      <c r="H1927" s="724"/>
      <c r="I1927" s="1072">
        <v>46083</v>
      </c>
      <c r="J1927" s="910">
        <f t="shared" ca="1" si="50"/>
        <v>-9</v>
      </c>
      <c r="K1927" s="23" t="s">
        <v>8030</v>
      </c>
      <c r="L1927" s="745" t="s">
        <v>572</v>
      </c>
      <c r="M1927" s="745" t="s">
        <v>6374</v>
      </c>
      <c r="N1927" s="782" t="s">
        <v>159</v>
      </c>
      <c r="O1927" s="782" t="s">
        <v>160</v>
      </c>
      <c r="P1927" s="782" t="s">
        <v>161</v>
      </c>
      <c r="Q1927" s="23" t="s">
        <v>8031</v>
      </c>
      <c r="R1927" s="741" t="s">
        <v>322</v>
      </c>
      <c r="S1927" s="72" t="s">
        <v>8032</v>
      </c>
      <c r="T1927" s="741" t="s">
        <v>56</v>
      </c>
      <c r="U1927" s="868" t="s">
        <v>7017</v>
      </c>
      <c r="V1927" s="761">
        <v>46083</v>
      </c>
    </row>
    <row r="1928" spans="1:29" ht="25.5">
      <c r="A1928" s="72">
        <v>1930</v>
      </c>
      <c r="B1928" s="723" t="s">
        <v>8033</v>
      </c>
      <c r="C1928" s="1062">
        <v>46078.576388888891</v>
      </c>
      <c r="D1928" s="724" t="s">
        <v>82</v>
      </c>
      <c r="E1928" s="724" t="s">
        <v>82</v>
      </c>
      <c r="F1928" s="724">
        <v>46099.576388888891</v>
      </c>
      <c r="G1928" s="724">
        <v>46085.637499999997</v>
      </c>
      <c r="H1928" s="724"/>
      <c r="I1928" s="1063">
        <v>46085.416666666664</v>
      </c>
      <c r="J1928" s="910">
        <f t="shared" ca="1" si="50"/>
        <v>-1</v>
      </c>
      <c r="K1928" s="23" t="s">
        <v>8034</v>
      </c>
      <c r="L1928" s="745" t="s">
        <v>572</v>
      </c>
      <c r="M1928" s="745" t="s">
        <v>6374</v>
      </c>
      <c r="N1928" s="782" t="s">
        <v>144</v>
      </c>
      <c r="O1928" s="782" t="s">
        <v>4126</v>
      </c>
      <c r="P1928" s="782" t="s">
        <v>2941</v>
      </c>
      <c r="Q1928" s="23" t="s">
        <v>8035</v>
      </c>
      <c r="R1928" s="741" t="s">
        <v>67</v>
      </c>
      <c r="S1928" s="72" t="s">
        <v>8036</v>
      </c>
      <c r="T1928" s="741" t="s">
        <v>56</v>
      </c>
      <c r="U1928" s="941" t="s">
        <v>130</v>
      </c>
      <c r="V1928" s="724">
        <v>46085</v>
      </c>
    </row>
    <row r="1929" spans="1:29" ht="38.25">
      <c r="A1929" s="350">
        <v>1931</v>
      </c>
      <c r="B1929" s="723" t="s">
        <v>8037</v>
      </c>
      <c r="C1929" s="1062">
        <v>46057.675694444442</v>
      </c>
      <c r="D1929" s="806" t="s">
        <v>529</v>
      </c>
      <c r="E1929" s="806" t="s">
        <v>529</v>
      </c>
      <c r="F1929" s="806">
        <v>46071.675694444442</v>
      </c>
      <c r="G1929" s="725"/>
      <c r="H1929" s="724"/>
      <c r="I1929" s="1072">
        <v>46065</v>
      </c>
      <c r="J1929" s="910">
        <f t="shared" ca="1" si="50"/>
        <v>0</v>
      </c>
      <c r="K1929" s="808" t="s">
        <v>8038</v>
      </c>
      <c r="L1929" s="745" t="s">
        <v>572</v>
      </c>
      <c r="M1929" s="745" t="s">
        <v>573</v>
      </c>
      <c r="N1929" s="741" t="s">
        <v>144</v>
      </c>
      <c r="O1929" s="741" t="s">
        <v>145</v>
      </c>
      <c r="P1929" s="741" t="s">
        <v>146</v>
      </c>
      <c r="Q1929" s="23" t="s">
        <v>8039</v>
      </c>
      <c r="R1929" s="808" t="s">
        <v>67</v>
      </c>
      <c r="S1929" s="72" t="s">
        <v>8040</v>
      </c>
      <c r="T1929" s="741" t="s">
        <v>56</v>
      </c>
      <c r="U1929" s="868" t="s">
        <v>57</v>
      </c>
      <c r="V1929" s="761">
        <v>46065</v>
      </c>
    </row>
    <row r="1930" spans="1:29" ht="76.5">
      <c r="A1930" s="72">
        <v>1932</v>
      </c>
      <c r="B1930" s="723" t="s">
        <v>8041</v>
      </c>
      <c r="C1930" s="1062">
        <v>46069.427777777775</v>
      </c>
      <c r="D1930" s="741" t="s">
        <v>124</v>
      </c>
      <c r="E1930" s="741" t="s">
        <v>124</v>
      </c>
      <c r="F1930" s="724">
        <v>46070.486111111109</v>
      </c>
      <c r="G1930" s="724"/>
      <c r="H1930" s="724"/>
      <c r="I1930" s="1063">
        <v>46073</v>
      </c>
      <c r="J1930" s="910">
        <f t="shared" ca="1" si="50"/>
        <v>-20</v>
      </c>
      <c r="K1930" s="23" t="s">
        <v>8042</v>
      </c>
      <c r="L1930" s="745" t="s">
        <v>572</v>
      </c>
      <c r="M1930" s="745" t="s">
        <v>49</v>
      </c>
      <c r="N1930" s="142" t="s">
        <v>144</v>
      </c>
      <c r="O1930" s="142" t="s">
        <v>145</v>
      </c>
      <c r="P1930" s="142" t="s">
        <v>146</v>
      </c>
      <c r="Q1930" s="23" t="s">
        <v>8043</v>
      </c>
      <c r="R1930" s="808" t="s">
        <v>67</v>
      </c>
      <c r="S1930" s="72" t="s">
        <v>8044</v>
      </c>
      <c r="T1930" s="741" t="s">
        <v>56</v>
      </c>
      <c r="U1930" s="868" t="s">
        <v>1855</v>
      </c>
      <c r="V1930" s="724">
        <v>46073</v>
      </c>
    </row>
    <row r="1931" spans="1:29" ht="25.5">
      <c r="A1931" s="350">
        <v>1933</v>
      </c>
      <c r="B1931" s="723" t="s">
        <v>8045</v>
      </c>
      <c r="C1931" s="1062">
        <v>46079.340277777781</v>
      </c>
      <c r="D1931" s="724" t="s">
        <v>82</v>
      </c>
      <c r="E1931" s="724" t="s">
        <v>82</v>
      </c>
      <c r="F1931" s="724">
        <v>46100.340277777781</v>
      </c>
      <c r="G1931" s="724"/>
      <c r="H1931" s="724"/>
      <c r="I1931" s="1072">
        <v>46083</v>
      </c>
      <c r="J1931" s="910">
        <f t="shared" ca="1" si="50"/>
        <v>-21</v>
      </c>
      <c r="K1931" s="23" t="s">
        <v>8046</v>
      </c>
      <c r="L1931" s="745" t="s">
        <v>572</v>
      </c>
      <c r="M1931" s="745" t="s">
        <v>6374</v>
      </c>
      <c r="N1931" s="782" t="s">
        <v>144</v>
      </c>
      <c r="O1931" s="782" t="s">
        <v>145</v>
      </c>
      <c r="P1931" s="782" t="s">
        <v>146</v>
      </c>
      <c r="Q1931" s="23" t="s">
        <v>8047</v>
      </c>
      <c r="R1931" s="741" t="s">
        <v>67</v>
      </c>
      <c r="S1931" s="72" t="s">
        <v>8048</v>
      </c>
      <c r="T1931" s="741" t="s">
        <v>56</v>
      </c>
      <c r="U1931" s="868" t="s">
        <v>6498</v>
      </c>
      <c r="V1931" s="761">
        <v>46083</v>
      </c>
    </row>
    <row r="1932" spans="1:29" ht="76.5">
      <c r="A1932" s="72">
        <v>1934</v>
      </c>
      <c r="B1932" s="723" t="s">
        <v>8049</v>
      </c>
      <c r="C1932" s="1067">
        <v>46036</v>
      </c>
      <c r="D1932" s="724" t="s">
        <v>547</v>
      </c>
      <c r="E1932" s="724" t="s">
        <v>547</v>
      </c>
      <c r="F1932" s="724">
        <v>46051</v>
      </c>
      <c r="G1932" s="725"/>
      <c r="H1932" s="725"/>
      <c r="I1932" s="1067">
        <v>46036</v>
      </c>
      <c r="J1932" s="910">
        <f t="shared" ca="1" si="50"/>
        <v>1</v>
      </c>
      <c r="K1932" s="732" t="s">
        <v>8050</v>
      </c>
      <c r="L1932" s="745" t="s">
        <v>572</v>
      </c>
      <c r="M1932" s="745" t="s">
        <v>573</v>
      </c>
      <c r="N1932" s="782" t="s">
        <v>867</v>
      </c>
      <c r="O1932" s="782" t="s">
        <v>1842</v>
      </c>
      <c r="P1932" s="782" t="s">
        <v>1843</v>
      </c>
      <c r="Q1932" s="741" t="s">
        <v>8051</v>
      </c>
      <c r="R1932" s="18" t="s">
        <v>67</v>
      </c>
      <c r="S1932" s="72" t="s">
        <v>8052</v>
      </c>
      <c r="T1932" s="741" t="s">
        <v>56</v>
      </c>
      <c r="U1932" s="868" t="s">
        <v>924</v>
      </c>
      <c r="V1932" s="761">
        <v>46036</v>
      </c>
      <c r="AB1932" s="405" t="s">
        <v>8053</v>
      </c>
      <c r="AC1932" s="752">
        <v>46051.630798611106</v>
      </c>
    </row>
    <row r="1933" spans="1:29" ht="25.5">
      <c r="A1933" s="350">
        <v>1935</v>
      </c>
      <c r="B1933" s="723" t="s">
        <v>8054</v>
      </c>
      <c r="C1933" s="1062">
        <v>46056.634027777778</v>
      </c>
      <c r="D1933" s="724" t="s">
        <v>82</v>
      </c>
      <c r="E1933" s="724" t="s">
        <v>82</v>
      </c>
      <c r="F1933" s="724">
        <v>46077.634027777778</v>
      </c>
      <c r="G1933" s="724">
        <v>46080.532638888886</v>
      </c>
      <c r="H1933" s="724"/>
      <c r="I1933" s="1072">
        <v>46083</v>
      </c>
      <c r="J1933" s="910">
        <f t="shared" ca="1" si="50"/>
        <v>-34</v>
      </c>
      <c r="K1933" s="23" t="s">
        <v>8055</v>
      </c>
      <c r="L1933" s="745" t="s">
        <v>572</v>
      </c>
      <c r="M1933" s="745" t="s">
        <v>413</v>
      </c>
      <c r="N1933" s="782" t="s">
        <v>867</v>
      </c>
      <c r="O1933" s="782" t="s">
        <v>1842</v>
      </c>
      <c r="P1933" s="782" t="s">
        <v>1843</v>
      </c>
      <c r="Q1933" s="23" t="s">
        <v>8056</v>
      </c>
      <c r="R1933" s="747" t="s">
        <v>67</v>
      </c>
      <c r="S1933" s="72" t="s">
        <v>8057</v>
      </c>
      <c r="T1933" s="741" t="s">
        <v>56</v>
      </c>
      <c r="U1933" s="941" t="s">
        <v>265</v>
      </c>
      <c r="V1933" s="761">
        <v>46083</v>
      </c>
    </row>
    <row r="1934" spans="1:29" ht="28.5" customHeight="1">
      <c r="A1934" s="72">
        <v>1936</v>
      </c>
      <c r="B1934" s="723" t="s">
        <v>8058</v>
      </c>
      <c r="C1934" s="1063">
        <v>46042</v>
      </c>
      <c r="D1934" s="724" t="s">
        <v>82</v>
      </c>
      <c r="E1934" s="724" t="s">
        <v>82</v>
      </c>
      <c r="F1934" s="724">
        <v>46056</v>
      </c>
      <c r="G1934" s="725"/>
      <c r="H1934" s="725"/>
      <c r="I1934" s="1063">
        <v>46042</v>
      </c>
      <c r="J1934" s="910">
        <f t="shared" ca="1" si="50"/>
        <v>-16</v>
      </c>
      <c r="K1934" s="23" t="s">
        <v>8059</v>
      </c>
      <c r="L1934" s="745" t="s">
        <v>572</v>
      </c>
      <c r="M1934" s="745" t="s">
        <v>573</v>
      </c>
      <c r="N1934" s="782" t="s">
        <v>867</v>
      </c>
      <c r="O1934" s="782" t="s">
        <v>868</v>
      </c>
      <c r="P1934" s="782" t="s">
        <v>869</v>
      </c>
      <c r="Q1934" s="23" t="s">
        <v>1332</v>
      </c>
      <c r="R1934" s="18" t="s">
        <v>67</v>
      </c>
      <c r="S1934" s="741" t="s">
        <v>8060</v>
      </c>
      <c r="T1934" s="741" t="s">
        <v>56</v>
      </c>
      <c r="U1934" s="868" t="s">
        <v>447</v>
      </c>
      <c r="V1934" s="761">
        <v>46042</v>
      </c>
    </row>
    <row r="1935" spans="1:29" ht="25.5">
      <c r="A1935" s="350">
        <v>1937</v>
      </c>
      <c r="B1935" s="723" t="s">
        <v>8061</v>
      </c>
      <c r="C1935" s="1062">
        <v>46069.432638888888</v>
      </c>
      <c r="D1935" s="741" t="s">
        <v>82</v>
      </c>
      <c r="E1935" s="741" t="s">
        <v>82</v>
      </c>
      <c r="F1935" s="724">
        <v>46080.461805555555</v>
      </c>
      <c r="G1935" s="724"/>
      <c r="H1935" s="724"/>
      <c r="I1935" s="1063">
        <v>46073</v>
      </c>
      <c r="J1935" s="910">
        <f t="shared" ca="1" si="50"/>
        <v>-31</v>
      </c>
      <c r="K1935" s="23" t="s">
        <v>8062</v>
      </c>
      <c r="L1935" s="745" t="s">
        <v>572</v>
      </c>
      <c r="M1935" s="745" t="s">
        <v>573</v>
      </c>
      <c r="N1935" s="782" t="s">
        <v>1572</v>
      </c>
      <c r="O1935" s="782" t="s">
        <v>8063</v>
      </c>
      <c r="P1935" s="782" t="s">
        <v>8064</v>
      </c>
      <c r="Q1935" s="23" t="s">
        <v>8065</v>
      </c>
      <c r="R1935" s="808" t="s">
        <v>67</v>
      </c>
      <c r="S1935" s="72" t="s">
        <v>8066</v>
      </c>
      <c r="T1935" s="741" t="s">
        <v>56</v>
      </c>
      <c r="U1935" s="868" t="s">
        <v>6020</v>
      </c>
      <c r="V1935" s="724">
        <v>46073</v>
      </c>
    </row>
    <row r="1936" spans="1:29" ht="38.25">
      <c r="A1936" s="72">
        <v>1938</v>
      </c>
      <c r="B1936" s="723" t="s">
        <v>8067</v>
      </c>
      <c r="C1936" s="1063">
        <v>46055.617361111108</v>
      </c>
      <c r="D1936" s="724" t="s">
        <v>82</v>
      </c>
      <c r="E1936" s="724" t="s">
        <v>82</v>
      </c>
      <c r="F1936" s="724">
        <v>46070.443055555559</v>
      </c>
      <c r="G1936" s="724"/>
      <c r="H1936" s="724"/>
      <c r="I1936" s="1063">
        <v>46055</v>
      </c>
      <c r="J1936" s="910">
        <f t="shared" ca="1" si="50"/>
        <v>-13</v>
      </c>
      <c r="K1936" s="23" t="s">
        <v>8068</v>
      </c>
      <c r="L1936" s="783" t="s">
        <v>572</v>
      </c>
      <c r="M1936" s="783" t="s">
        <v>573</v>
      </c>
      <c r="N1936" s="782" t="s">
        <v>1572</v>
      </c>
      <c r="O1936" s="782" t="s">
        <v>5707</v>
      </c>
      <c r="P1936" s="782" t="s">
        <v>5708</v>
      </c>
      <c r="Q1936" s="23" t="s">
        <v>8069</v>
      </c>
      <c r="R1936" s="23" t="s">
        <v>67</v>
      </c>
      <c r="S1936" s="72" t="s">
        <v>8070</v>
      </c>
      <c r="T1936" s="741" t="s">
        <v>56</v>
      </c>
      <c r="U1936" s="941" t="s">
        <v>924</v>
      </c>
      <c r="V1936" s="761">
        <v>46055</v>
      </c>
    </row>
    <row r="1937" spans="1:49" ht="64.5">
      <c r="A1937" s="350">
        <v>1939</v>
      </c>
      <c r="B1937" s="723" t="s">
        <v>8071</v>
      </c>
      <c r="C1937" s="1062">
        <v>46037</v>
      </c>
      <c r="D1937" s="724" t="s">
        <v>82</v>
      </c>
      <c r="E1937" s="724" t="s">
        <v>82</v>
      </c>
      <c r="F1937" s="724">
        <v>46051</v>
      </c>
      <c r="G1937" s="725"/>
      <c r="H1937" s="725"/>
      <c r="I1937" s="1062">
        <v>46038</v>
      </c>
      <c r="J1937" s="910">
        <f t="shared" ca="1" si="50"/>
        <v>-21</v>
      </c>
      <c r="K1937" s="732" t="s">
        <v>8072</v>
      </c>
      <c r="L1937" s="745" t="s">
        <v>572</v>
      </c>
      <c r="M1937" s="745" t="s">
        <v>573</v>
      </c>
      <c r="N1937" s="782" t="s">
        <v>1085</v>
      </c>
      <c r="O1937" s="782" t="s">
        <v>1086</v>
      </c>
      <c r="P1937" s="782" t="s">
        <v>1087</v>
      </c>
      <c r="Q1937" s="741" t="s">
        <v>8073</v>
      </c>
      <c r="R1937" s="18" t="s">
        <v>67</v>
      </c>
      <c r="S1937" s="72" t="s">
        <v>8074</v>
      </c>
      <c r="T1937" s="741" t="s">
        <v>56</v>
      </c>
      <c r="U1937" s="868" t="s">
        <v>130</v>
      </c>
      <c r="V1937" s="761">
        <v>46038</v>
      </c>
      <c r="X1937" s="278" t="s">
        <v>805</v>
      </c>
      <c r="Y1937" s="278" t="s">
        <v>850</v>
      </c>
      <c r="Z1937" s="280" t="s">
        <v>8075</v>
      </c>
      <c r="AA1937" s="280" t="s">
        <v>851</v>
      </c>
      <c r="AB1937" s="405" t="s">
        <v>8076</v>
      </c>
      <c r="AC1937" s="752">
        <v>46042.577581018515</v>
      </c>
      <c r="AW1937" s="280" t="s">
        <v>8077</v>
      </c>
    </row>
    <row r="1938" spans="1:49" ht="64.5">
      <c r="A1938" s="72">
        <v>1940</v>
      </c>
      <c r="B1938" s="723" t="s">
        <v>8078</v>
      </c>
      <c r="C1938" s="1062">
        <v>46037</v>
      </c>
      <c r="D1938" s="724" t="s">
        <v>82</v>
      </c>
      <c r="E1938" s="724" t="s">
        <v>82</v>
      </c>
      <c r="F1938" s="724">
        <v>46051</v>
      </c>
      <c r="G1938" s="725"/>
      <c r="H1938" s="725"/>
      <c r="I1938" s="1062">
        <v>46038</v>
      </c>
      <c r="J1938" s="910">
        <f t="shared" ca="1" si="50"/>
        <v>-34</v>
      </c>
      <c r="K1938" s="732" t="s">
        <v>8072</v>
      </c>
      <c r="L1938" s="745" t="s">
        <v>572</v>
      </c>
      <c r="M1938" s="745" t="s">
        <v>573</v>
      </c>
      <c r="N1938" s="782" t="s">
        <v>1085</v>
      </c>
      <c r="O1938" s="782" t="s">
        <v>1086</v>
      </c>
      <c r="P1938" s="782" t="s">
        <v>1087</v>
      </c>
      <c r="Q1938" s="741" t="s">
        <v>8079</v>
      </c>
      <c r="R1938" s="18" t="s">
        <v>67</v>
      </c>
      <c r="S1938" s="72" t="s">
        <v>8074</v>
      </c>
      <c r="T1938" s="741" t="s">
        <v>56</v>
      </c>
      <c r="U1938" s="868" t="s">
        <v>8080</v>
      </c>
      <c r="V1938" s="761">
        <v>46038</v>
      </c>
      <c r="X1938" s="278" t="s">
        <v>805</v>
      </c>
      <c r="Y1938" s="278" t="s">
        <v>850</v>
      </c>
      <c r="Z1938" s="280" t="s">
        <v>8075</v>
      </c>
      <c r="AA1938" s="280" t="s">
        <v>851</v>
      </c>
      <c r="AB1938" s="405" t="s">
        <v>8076</v>
      </c>
      <c r="AC1938" s="752">
        <v>46042.577581018515</v>
      </c>
      <c r="AW1938" s="280" t="s">
        <v>8081</v>
      </c>
    </row>
    <row r="1939" spans="1:49" ht="38.25">
      <c r="A1939" s="350">
        <v>1941</v>
      </c>
      <c r="B1939" s="723" t="s">
        <v>8082</v>
      </c>
      <c r="C1939" s="1062">
        <v>46070.368750000001</v>
      </c>
      <c r="D1939" s="724" t="s">
        <v>82</v>
      </c>
      <c r="E1939" s="724" t="s">
        <v>82</v>
      </c>
      <c r="F1939" s="724">
        <v>46091.368750000001</v>
      </c>
      <c r="G1939" s="724"/>
      <c r="H1939" s="724"/>
      <c r="I1939" s="1063">
        <v>46079.652083333334</v>
      </c>
      <c r="J1939" s="910">
        <f t="shared" ca="1" si="50"/>
        <v>-34</v>
      </c>
      <c r="K1939" s="23" t="s">
        <v>5952</v>
      </c>
      <c r="L1939" s="741" t="s">
        <v>572</v>
      </c>
      <c r="M1939" s="741" t="s">
        <v>502</v>
      </c>
      <c r="N1939" s="849" t="s">
        <v>368</v>
      </c>
      <c r="O1939" s="782" t="s">
        <v>369</v>
      </c>
      <c r="P1939" s="782" t="s">
        <v>370</v>
      </c>
      <c r="Q1939" s="23" t="s">
        <v>8083</v>
      </c>
      <c r="R1939" s="741" t="s">
        <v>67</v>
      </c>
      <c r="S1939" s="72" t="s">
        <v>8084</v>
      </c>
      <c r="T1939" s="741" t="s">
        <v>56</v>
      </c>
      <c r="U1939" s="868" t="s">
        <v>57</v>
      </c>
      <c r="V1939" s="761">
        <v>46083</v>
      </c>
    </row>
    <row r="1940" spans="1:49" ht="38.25">
      <c r="A1940" s="72">
        <v>1942</v>
      </c>
      <c r="B1940" s="723" t="s">
        <v>8085</v>
      </c>
      <c r="C1940" s="1062">
        <v>46058.407638888886</v>
      </c>
      <c r="D1940" s="806" t="s">
        <v>82</v>
      </c>
      <c r="E1940" s="806" t="s">
        <v>82</v>
      </c>
      <c r="F1940" s="806">
        <v>46079.407638888886</v>
      </c>
      <c r="G1940" s="725"/>
      <c r="H1940" s="724"/>
      <c r="I1940" s="1072">
        <v>46065.513194444444</v>
      </c>
      <c r="J1940" s="910">
        <f t="shared" ca="1" si="50"/>
        <v>-6</v>
      </c>
      <c r="K1940" s="808" t="s">
        <v>8086</v>
      </c>
      <c r="L1940" s="741" t="s">
        <v>572</v>
      </c>
      <c r="M1940" s="741" t="s">
        <v>573</v>
      </c>
      <c r="N1940" s="745" t="s">
        <v>167</v>
      </c>
      <c r="O1940" s="741" t="s">
        <v>596</v>
      </c>
      <c r="P1940" s="741" t="s">
        <v>597</v>
      </c>
      <c r="Q1940" s="23" t="s">
        <v>1332</v>
      </c>
      <c r="R1940" s="808" t="s">
        <v>214</v>
      </c>
      <c r="S1940" s="72" t="s">
        <v>8087</v>
      </c>
      <c r="T1940" s="741" t="s">
        <v>56</v>
      </c>
      <c r="U1940" s="868" t="s">
        <v>6020</v>
      </c>
      <c r="V1940" s="761">
        <v>46065</v>
      </c>
    </row>
    <row r="1941" spans="1:49" ht="38.25">
      <c r="A1941" s="350">
        <v>1943</v>
      </c>
      <c r="B1941" s="723" t="s">
        <v>8088</v>
      </c>
      <c r="C1941" s="1062">
        <v>46063.393750000003</v>
      </c>
      <c r="D1941" s="724" t="s">
        <v>4150</v>
      </c>
      <c r="E1941" s="724" t="s">
        <v>4150</v>
      </c>
      <c r="F1941" s="724">
        <v>46077.393750000003</v>
      </c>
      <c r="G1941" s="724">
        <v>46079.744444444441</v>
      </c>
      <c r="H1941" s="724"/>
      <c r="I1941" s="1072">
        <v>46083</v>
      </c>
      <c r="J1941" s="910">
        <f t="shared" ca="1" si="50"/>
        <v>-14</v>
      </c>
      <c r="K1941" s="23" t="s">
        <v>2003</v>
      </c>
      <c r="L1941" s="741" t="s">
        <v>572</v>
      </c>
      <c r="M1941" s="741" t="s">
        <v>413</v>
      </c>
      <c r="N1941" s="849" t="s">
        <v>167</v>
      </c>
      <c r="O1941" s="782" t="s">
        <v>1043</v>
      </c>
      <c r="P1941" s="782" t="s">
        <v>1044</v>
      </c>
      <c r="Q1941" s="23" t="s">
        <v>8089</v>
      </c>
      <c r="R1941" s="747" t="s">
        <v>322</v>
      </c>
      <c r="S1941" s="72" t="s">
        <v>8090</v>
      </c>
      <c r="T1941" s="741" t="s">
        <v>6573</v>
      </c>
      <c r="U1941" s="941" t="s">
        <v>1442</v>
      </c>
      <c r="V1941" s="761">
        <v>46083</v>
      </c>
    </row>
    <row r="1942" spans="1:49" ht="25.5">
      <c r="A1942" s="72">
        <v>1944</v>
      </c>
      <c r="B1942" s="723" t="s">
        <v>8091</v>
      </c>
      <c r="C1942" s="1062">
        <v>46058.418055555558</v>
      </c>
      <c r="D1942" s="806" t="s">
        <v>82</v>
      </c>
      <c r="E1942" s="806" t="s">
        <v>82</v>
      </c>
      <c r="F1942" s="806">
        <v>46079.418055555558</v>
      </c>
      <c r="G1942" s="725"/>
      <c r="H1942" s="724"/>
      <c r="I1942" s="1063">
        <v>46066</v>
      </c>
      <c r="J1942" s="910">
        <f t="shared" ca="1" si="50"/>
        <v>-16</v>
      </c>
      <c r="K1942" s="808" t="s">
        <v>8092</v>
      </c>
      <c r="L1942" s="741" t="s">
        <v>572</v>
      </c>
      <c r="M1942" s="741" t="s">
        <v>573</v>
      </c>
      <c r="N1942" s="925" t="s">
        <v>252</v>
      </c>
      <c r="O1942" s="142" t="s">
        <v>253</v>
      </c>
      <c r="P1942" s="142" t="s">
        <v>254</v>
      </c>
      <c r="Q1942" s="23" t="s">
        <v>8093</v>
      </c>
      <c r="R1942" s="808" t="s">
        <v>322</v>
      </c>
      <c r="S1942" s="72" t="s">
        <v>8094</v>
      </c>
      <c r="T1942" s="741" t="s">
        <v>56</v>
      </c>
      <c r="U1942" s="868" t="s">
        <v>6418</v>
      </c>
      <c r="V1942" s="761">
        <v>46066</v>
      </c>
    </row>
    <row r="1943" spans="1:49" ht="25.5">
      <c r="A1943" s="350">
        <v>1945</v>
      </c>
      <c r="B1943" s="723" t="s">
        <v>8095</v>
      </c>
      <c r="C1943" s="1062">
        <v>46064.448611111111</v>
      </c>
      <c r="D1943" s="741" t="s">
        <v>547</v>
      </c>
      <c r="E1943" s="741" t="s">
        <v>547</v>
      </c>
      <c r="F1943" s="724">
        <v>46069.706944444442</v>
      </c>
      <c r="G1943" s="724"/>
      <c r="H1943" s="724"/>
      <c r="I1943" s="1063">
        <v>46073</v>
      </c>
      <c r="J1943" s="910">
        <f t="shared" ca="1" si="50"/>
        <v>-14</v>
      </c>
      <c r="K1943" s="23" t="s">
        <v>1441</v>
      </c>
      <c r="L1943" s="741" t="s">
        <v>572</v>
      </c>
      <c r="M1943" s="741" t="s">
        <v>573</v>
      </c>
      <c r="N1943" s="849" t="s">
        <v>203</v>
      </c>
      <c r="O1943" s="782" t="s">
        <v>204</v>
      </c>
      <c r="P1943" s="782" t="s">
        <v>205</v>
      </c>
      <c r="Q1943" s="23" t="s">
        <v>4648</v>
      </c>
      <c r="R1943" s="808" t="s">
        <v>322</v>
      </c>
      <c r="S1943" s="72" t="s">
        <v>8096</v>
      </c>
      <c r="T1943" s="741" t="s">
        <v>56</v>
      </c>
      <c r="U1943" s="868" t="s">
        <v>6967</v>
      </c>
      <c r="V1943" s="724">
        <v>46073</v>
      </c>
    </row>
    <row r="1944" spans="1:49" ht="25.5">
      <c r="A1944" s="72">
        <v>1946</v>
      </c>
      <c r="B1944" s="723" t="s">
        <v>8097</v>
      </c>
      <c r="C1944" s="1062">
        <v>46064.515277777777</v>
      </c>
      <c r="D1944" s="806" t="s">
        <v>82</v>
      </c>
      <c r="E1944" s="806" t="s">
        <v>82</v>
      </c>
      <c r="F1944" s="806">
        <v>46085.515277777777</v>
      </c>
      <c r="G1944" s="725"/>
      <c r="H1944" s="724"/>
      <c r="I1944" s="1072">
        <v>46065.517361111109</v>
      </c>
      <c r="J1944" s="910">
        <f t="shared" ca="1" si="50"/>
        <v>-22</v>
      </c>
      <c r="K1944" s="808" t="s">
        <v>8098</v>
      </c>
      <c r="L1944" s="741" t="s">
        <v>572</v>
      </c>
      <c r="M1944" s="741" t="s">
        <v>573</v>
      </c>
      <c r="N1944" s="745" t="s">
        <v>297</v>
      </c>
      <c r="O1944" s="741" t="s">
        <v>6200</v>
      </c>
      <c r="P1944" s="741" t="s">
        <v>6201</v>
      </c>
      <c r="Q1944" s="23" t="s">
        <v>8099</v>
      </c>
      <c r="R1944" s="808" t="s">
        <v>322</v>
      </c>
      <c r="S1944" s="72" t="s">
        <v>8100</v>
      </c>
      <c r="T1944" s="741" t="s">
        <v>56</v>
      </c>
      <c r="U1944" s="868" t="s">
        <v>6020</v>
      </c>
      <c r="V1944" s="761">
        <v>46065</v>
      </c>
    </row>
    <row r="1945" spans="1:49" ht="25.5">
      <c r="A1945" s="350">
        <v>1947</v>
      </c>
      <c r="B1945" s="723" t="s">
        <v>8101</v>
      </c>
      <c r="C1945" s="1062">
        <v>46066.431944444441</v>
      </c>
      <c r="D1945" s="741" t="s">
        <v>547</v>
      </c>
      <c r="E1945" s="741" t="s">
        <v>547</v>
      </c>
      <c r="F1945" s="724">
        <v>46071.352083333331</v>
      </c>
      <c r="G1945" s="724"/>
      <c r="H1945" s="724"/>
      <c r="I1945" s="1063">
        <v>46073</v>
      </c>
      <c r="J1945" s="910">
        <f t="shared" ca="1" si="50"/>
        <v>-10</v>
      </c>
      <c r="K1945" s="23" t="s">
        <v>8102</v>
      </c>
      <c r="L1945" s="741" t="s">
        <v>572</v>
      </c>
      <c r="M1945" s="741" t="s">
        <v>573</v>
      </c>
      <c r="N1945" s="849" t="s">
        <v>297</v>
      </c>
      <c r="O1945" s="782" t="s">
        <v>6200</v>
      </c>
      <c r="P1945" s="782" t="s">
        <v>6201</v>
      </c>
      <c r="Q1945" s="23" t="s">
        <v>1332</v>
      </c>
      <c r="R1945" s="808" t="s">
        <v>322</v>
      </c>
      <c r="S1945" s="72" t="s">
        <v>8100</v>
      </c>
      <c r="T1945" s="741" t="s">
        <v>56</v>
      </c>
      <c r="U1945" s="868" t="s">
        <v>8103</v>
      </c>
      <c r="V1945" s="724">
        <v>46073</v>
      </c>
    </row>
    <row r="1946" spans="1:49" ht="25.5">
      <c r="A1946" s="72">
        <v>1948</v>
      </c>
      <c r="B1946" s="723" t="s">
        <v>8104</v>
      </c>
      <c r="C1946" s="1062">
        <v>46071.442361111112</v>
      </c>
      <c r="D1946" s="724" t="s">
        <v>82</v>
      </c>
      <c r="E1946" s="724" t="s">
        <v>82</v>
      </c>
      <c r="F1946" s="724">
        <v>46092.442361111112</v>
      </c>
      <c r="G1946" s="724">
        <v>46080.513888888891</v>
      </c>
      <c r="H1946" s="724"/>
      <c r="I1946" s="1072">
        <v>46084</v>
      </c>
      <c r="J1946" s="910">
        <f t="shared" ca="1" si="50"/>
        <v>-20</v>
      </c>
      <c r="K1946" s="23" t="s">
        <v>7023</v>
      </c>
      <c r="L1946" s="741" t="s">
        <v>572</v>
      </c>
      <c r="M1946" s="741" t="s">
        <v>6374</v>
      </c>
      <c r="N1946" s="849" t="s">
        <v>232</v>
      </c>
      <c r="O1946" s="782" t="s">
        <v>408</v>
      </c>
      <c r="P1946" s="782" t="s">
        <v>409</v>
      </c>
      <c r="Q1946" s="23" t="s">
        <v>8105</v>
      </c>
      <c r="R1946" s="747" t="s">
        <v>322</v>
      </c>
      <c r="S1946" s="72" t="s">
        <v>8106</v>
      </c>
      <c r="T1946" s="741" t="s">
        <v>56</v>
      </c>
      <c r="U1946" s="868" t="s">
        <v>6020</v>
      </c>
      <c r="V1946" s="761">
        <v>46084</v>
      </c>
    </row>
    <row r="1947" spans="1:49" ht="25.5">
      <c r="A1947" s="350">
        <v>1949</v>
      </c>
      <c r="B1947" s="723" t="s">
        <v>8107</v>
      </c>
      <c r="C1947" s="1062">
        <v>46064.511805555558</v>
      </c>
      <c r="D1947" s="806" t="s">
        <v>82</v>
      </c>
      <c r="E1947" s="806" t="s">
        <v>82</v>
      </c>
      <c r="F1947" s="806">
        <v>46085.511805555558</v>
      </c>
      <c r="G1947" s="725"/>
      <c r="H1947" s="724"/>
      <c r="I1947" s="1072">
        <v>46065.518055555556</v>
      </c>
      <c r="J1947" s="910">
        <f t="shared" ca="1" si="50"/>
        <v>-5</v>
      </c>
      <c r="K1947" s="808" t="s">
        <v>8108</v>
      </c>
      <c r="L1947" s="741" t="s">
        <v>572</v>
      </c>
      <c r="M1947" s="741" t="s">
        <v>573</v>
      </c>
      <c r="N1947" s="745" t="s">
        <v>232</v>
      </c>
      <c r="O1947" s="741" t="s">
        <v>306</v>
      </c>
      <c r="P1947" s="741" t="s">
        <v>307</v>
      </c>
      <c r="Q1947" s="23" t="s">
        <v>6324</v>
      </c>
      <c r="R1947" s="808" t="s">
        <v>214</v>
      </c>
      <c r="S1947" s="72" t="s">
        <v>8109</v>
      </c>
      <c r="T1947" s="741" t="s">
        <v>56</v>
      </c>
      <c r="U1947" s="868" t="s">
        <v>462</v>
      </c>
      <c r="V1947" s="761">
        <v>46065</v>
      </c>
    </row>
    <row r="1948" spans="1:49" ht="25.5">
      <c r="A1948" s="72">
        <v>1950</v>
      </c>
      <c r="B1948" s="723" t="s">
        <v>8110</v>
      </c>
      <c r="C1948" s="1062">
        <v>46058.409722222219</v>
      </c>
      <c r="D1948" s="806" t="s">
        <v>82</v>
      </c>
      <c r="E1948" s="806" t="s">
        <v>82</v>
      </c>
      <c r="F1948" s="806">
        <v>46079.409722222219</v>
      </c>
      <c r="G1948" s="725"/>
      <c r="H1948" s="724"/>
      <c r="I1948" s="1072">
        <v>46065.518750000003</v>
      </c>
      <c r="J1948" s="910">
        <f t="shared" ca="1" si="50"/>
        <v>-10</v>
      </c>
      <c r="K1948" s="808" t="s">
        <v>8111</v>
      </c>
      <c r="L1948" s="745" t="s">
        <v>572</v>
      </c>
      <c r="M1948" s="741" t="s">
        <v>573</v>
      </c>
      <c r="N1948" s="745" t="s">
        <v>232</v>
      </c>
      <c r="O1948" s="741" t="s">
        <v>306</v>
      </c>
      <c r="P1948" s="741" t="s">
        <v>307</v>
      </c>
      <c r="Q1948" s="23" t="s">
        <v>8112</v>
      </c>
      <c r="R1948" s="808" t="s">
        <v>214</v>
      </c>
      <c r="S1948" s="72" t="s">
        <v>8113</v>
      </c>
      <c r="T1948" s="741" t="s">
        <v>56</v>
      </c>
      <c r="U1948" s="868" t="s">
        <v>1151</v>
      </c>
      <c r="V1948" s="761">
        <v>46065</v>
      </c>
    </row>
    <row r="1949" spans="1:49" ht="76.5">
      <c r="A1949" s="350">
        <v>1951</v>
      </c>
      <c r="B1949" s="723" t="s">
        <v>8114</v>
      </c>
      <c r="C1949" s="1062">
        <v>46069.388888888891</v>
      </c>
      <c r="D1949" s="724" t="s">
        <v>82</v>
      </c>
      <c r="E1949" s="724" t="s">
        <v>82</v>
      </c>
      <c r="F1949" s="724">
        <v>46090.388888888891</v>
      </c>
      <c r="G1949" s="724"/>
      <c r="H1949" s="724"/>
      <c r="I1949" s="1063">
        <v>46079.664583333331</v>
      </c>
      <c r="J1949" s="910">
        <f t="shared" ca="1" si="50"/>
        <v>-14</v>
      </c>
      <c r="K1949" s="23" t="s">
        <v>8115</v>
      </c>
      <c r="L1949" s="745" t="s">
        <v>572</v>
      </c>
      <c r="M1949" s="741" t="s">
        <v>6374</v>
      </c>
      <c r="N1949" s="849" t="s">
        <v>297</v>
      </c>
      <c r="O1949" s="782" t="s">
        <v>298</v>
      </c>
      <c r="P1949" s="782" t="s">
        <v>299</v>
      </c>
      <c r="Q1949" s="23" t="s">
        <v>8116</v>
      </c>
      <c r="R1949" s="741" t="s">
        <v>322</v>
      </c>
      <c r="S1949" s="72" t="s">
        <v>8117</v>
      </c>
      <c r="T1949" s="741" t="s">
        <v>498</v>
      </c>
      <c r="U1949" s="868" t="s">
        <v>7540</v>
      </c>
      <c r="V1949" s="852">
        <v>46080</v>
      </c>
    </row>
    <row r="1950" spans="1:49" ht="114.75">
      <c r="A1950" s="72">
        <v>1952</v>
      </c>
      <c r="B1950" s="723" t="s">
        <v>8118</v>
      </c>
      <c r="C1950" s="1062">
        <v>46069.393750000003</v>
      </c>
      <c r="D1950" s="724" t="s">
        <v>82</v>
      </c>
      <c r="E1950" s="724" t="s">
        <v>82</v>
      </c>
      <c r="F1950" s="724">
        <v>46090.393750000003</v>
      </c>
      <c r="G1950" s="724"/>
      <c r="H1950" s="724"/>
      <c r="I1950" s="1063">
        <v>46079.663194444445</v>
      </c>
      <c r="J1950" s="910">
        <f t="shared" ca="1" si="50"/>
        <v>-7</v>
      </c>
      <c r="K1950" s="837" t="s">
        <v>8115</v>
      </c>
      <c r="L1950" s="745" t="s">
        <v>572</v>
      </c>
      <c r="M1950" s="741" t="s">
        <v>6374</v>
      </c>
      <c r="N1950" s="849" t="s">
        <v>297</v>
      </c>
      <c r="O1950" s="782" t="s">
        <v>298</v>
      </c>
      <c r="P1950" s="782" t="s">
        <v>299</v>
      </c>
      <c r="Q1950" s="23" t="s">
        <v>8119</v>
      </c>
      <c r="R1950" s="741" t="s">
        <v>322</v>
      </c>
      <c r="S1950" s="72" t="s">
        <v>8120</v>
      </c>
      <c r="T1950" s="741" t="s">
        <v>498</v>
      </c>
      <c r="U1950" s="868" t="s">
        <v>1442</v>
      </c>
      <c r="V1950" s="761">
        <v>46080</v>
      </c>
    </row>
    <row r="1951" spans="1:49" ht="63.75">
      <c r="A1951" s="350">
        <v>1953</v>
      </c>
      <c r="B1951" s="723" t="s">
        <v>8121</v>
      </c>
      <c r="C1951" s="1062">
        <v>46058.606249999997</v>
      </c>
      <c r="D1951" s="806" t="s">
        <v>570</v>
      </c>
      <c r="E1951" s="806" t="s">
        <v>570</v>
      </c>
      <c r="F1951" s="724">
        <v>46079.606249999997</v>
      </c>
      <c r="G1951" s="725"/>
      <c r="H1951" s="724"/>
      <c r="I1951" s="1063">
        <v>46066</v>
      </c>
      <c r="J1951" s="910">
        <f t="shared" ca="1" si="50"/>
        <v>-7</v>
      </c>
      <c r="K1951" s="808" t="s">
        <v>1441</v>
      </c>
      <c r="L1951" s="745" t="s">
        <v>572</v>
      </c>
      <c r="M1951" s="741" t="s">
        <v>573</v>
      </c>
      <c r="N1951" s="849"/>
      <c r="O1951" s="782"/>
      <c r="P1951" s="782"/>
      <c r="Q1951" s="23" t="s">
        <v>8122</v>
      </c>
      <c r="R1951" s="808" t="s">
        <v>322</v>
      </c>
      <c r="S1951" s="72" t="s">
        <v>8123</v>
      </c>
      <c r="T1951" s="741" t="s">
        <v>56</v>
      </c>
      <c r="U1951" s="868" t="s">
        <v>924</v>
      </c>
      <c r="V1951" s="761">
        <v>46066</v>
      </c>
    </row>
    <row r="1952" spans="1:49" ht="25.5">
      <c r="A1952" s="72">
        <v>1954</v>
      </c>
      <c r="B1952" s="723" t="s">
        <v>8124</v>
      </c>
      <c r="C1952" s="1063">
        <v>46038.459722222222</v>
      </c>
      <c r="D1952" s="724" t="s">
        <v>570</v>
      </c>
      <c r="E1952" s="724" t="s">
        <v>570</v>
      </c>
      <c r="F1952" s="724">
        <v>46059</v>
      </c>
      <c r="G1952" s="725"/>
      <c r="H1952" s="725"/>
      <c r="I1952" s="1063">
        <v>46049.394444444442</v>
      </c>
      <c r="J1952" s="910">
        <f t="shared" ca="1" si="50"/>
        <v>-14</v>
      </c>
      <c r="K1952" s="23" t="s">
        <v>8125</v>
      </c>
      <c r="L1952" s="783" t="s">
        <v>572</v>
      </c>
      <c r="M1952" s="724" t="s">
        <v>573</v>
      </c>
      <c r="N1952" s="849" t="s">
        <v>63</v>
      </c>
      <c r="O1952" s="782" t="s">
        <v>64</v>
      </c>
      <c r="P1952" s="782" t="s">
        <v>450</v>
      </c>
      <c r="Q1952" s="23" t="s">
        <v>8126</v>
      </c>
      <c r="R1952" s="23" t="s">
        <v>322</v>
      </c>
      <c r="S1952" s="72" t="s">
        <v>8127</v>
      </c>
      <c r="T1952" s="741" t="s">
        <v>56</v>
      </c>
      <c r="U1952" s="868" t="s">
        <v>924</v>
      </c>
      <c r="V1952" s="761">
        <v>46049</v>
      </c>
      <c r="AB1952" s="405" t="s">
        <v>8128</v>
      </c>
      <c r="AC1952" s="752">
        <v>46065.639803240738</v>
      </c>
    </row>
    <row r="1953" spans="1:29" ht="38.25">
      <c r="A1953" s="350">
        <v>1955</v>
      </c>
      <c r="B1953" s="728" t="s">
        <v>8129</v>
      </c>
      <c r="C1953" s="1069">
        <v>46042</v>
      </c>
      <c r="D1953" s="729" t="s">
        <v>82</v>
      </c>
      <c r="E1953" s="729" t="s">
        <v>82</v>
      </c>
      <c r="F1953" s="729">
        <v>46056</v>
      </c>
      <c r="G1953" s="731"/>
      <c r="H1953" s="731"/>
      <c r="I1953" s="1069">
        <v>46042</v>
      </c>
      <c r="J1953" s="910">
        <f t="shared" ca="1" si="50"/>
        <v>-28</v>
      </c>
      <c r="K1953" s="756" t="s">
        <v>8130</v>
      </c>
      <c r="L1953" s="745" t="s">
        <v>572</v>
      </c>
      <c r="M1953" s="741" t="s">
        <v>573</v>
      </c>
      <c r="N1953" s="745" t="s">
        <v>232</v>
      </c>
      <c r="O1953" s="741" t="s">
        <v>306</v>
      </c>
      <c r="P1953" s="741" t="s">
        <v>956</v>
      </c>
      <c r="Q1953" s="23" t="s">
        <v>8131</v>
      </c>
      <c r="R1953" s="18" t="s">
        <v>322</v>
      </c>
      <c r="S1953" s="72" t="s">
        <v>8132</v>
      </c>
      <c r="T1953" s="741" t="s">
        <v>56</v>
      </c>
      <c r="U1953" s="868" t="s">
        <v>418</v>
      </c>
      <c r="V1953" s="761">
        <v>46042</v>
      </c>
      <c r="AB1953" s="405" t="s">
        <v>8133</v>
      </c>
      <c r="AC1953" s="752">
        <v>46045.001782407402</v>
      </c>
    </row>
    <row r="1954" spans="1:29" ht="25.5">
      <c r="A1954" s="72">
        <v>1956</v>
      </c>
      <c r="B1954" s="723" t="s">
        <v>8134</v>
      </c>
      <c r="C1954" s="1062">
        <v>46072.429166666669</v>
      </c>
      <c r="D1954" s="724" t="s">
        <v>82</v>
      </c>
      <c r="E1954" s="724" t="s">
        <v>82</v>
      </c>
      <c r="F1954" s="724">
        <v>46093.429166666669</v>
      </c>
      <c r="G1954" s="724">
        <v>46080.498611111114</v>
      </c>
      <c r="H1954" s="724"/>
      <c r="I1954" s="1072">
        <v>46084</v>
      </c>
      <c r="J1954" s="910">
        <f t="shared" ca="1" si="50"/>
        <v>-31</v>
      </c>
      <c r="K1954" s="23" t="s">
        <v>8135</v>
      </c>
      <c r="L1954" s="745" t="s">
        <v>572</v>
      </c>
      <c r="M1954" s="741" t="s">
        <v>6374</v>
      </c>
      <c r="N1954" s="849" t="s">
        <v>159</v>
      </c>
      <c r="O1954" s="782" t="s">
        <v>1016</v>
      </c>
      <c r="P1954" s="782" t="s">
        <v>1017</v>
      </c>
      <c r="Q1954" s="23" t="s">
        <v>8136</v>
      </c>
      <c r="R1954" s="747" t="s">
        <v>322</v>
      </c>
      <c r="S1954" s="72" t="s">
        <v>8137</v>
      </c>
      <c r="T1954" s="741" t="s">
        <v>56</v>
      </c>
      <c r="U1954" s="868" t="s">
        <v>6020</v>
      </c>
      <c r="V1954" s="761">
        <v>46084</v>
      </c>
    </row>
    <row r="1955" spans="1:29" ht="25.5">
      <c r="A1955" s="350">
        <v>1957</v>
      </c>
      <c r="B1955" s="723" t="s">
        <v>8138</v>
      </c>
      <c r="C1955" s="1062">
        <v>46077.621527777781</v>
      </c>
      <c r="D1955" s="724" t="s">
        <v>82</v>
      </c>
      <c r="E1955" s="724" t="s">
        <v>82</v>
      </c>
      <c r="F1955" s="724">
        <v>46098.621527777781</v>
      </c>
      <c r="G1955" s="724">
        <v>46080.461111111108</v>
      </c>
      <c r="H1955" s="724"/>
      <c r="I1955" s="1072">
        <v>46084</v>
      </c>
      <c r="J1955" s="910">
        <f t="shared" ca="1" si="50"/>
        <v>-4</v>
      </c>
      <c r="K1955" s="23" t="s">
        <v>8139</v>
      </c>
      <c r="L1955" s="745" t="s">
        <v>572</v>
      </c>
      <c r="M1955" s="741" t="s">
        <v>6374</v>
      </c>
      <c r="N1955" s="849" t="s">
        <v>63</v>
      </c>
      <c r="O1955" s="782" t="s">
        <v>64</v>
      </c>
      <c r="P1955" s="782" t="s">
        <v>433</v>
      </c>
      <c r="Q1955" s="23" t="s">
        <v>8140</v>
      </c>
      <c r="R1955" s="747" t="s">
        <v>322</v>
      </c>
      <c r="S1955" s="72" t="s">
        <v>8141</v>
      </c>
      <c r="T1955" s="741" t="s">
        <v>498</v>
      </c>
      <c r="U1955" s="868" t="s">
        <v>1442</v>
      </c>
      <c r="V1955" s="761">
        <v>46084</v>
      </c>
    </row>
    <row r="1956" spans="1:29" ht="25.5">
      <c r="A1956" s="72">
        <v>1958</v>
      </c>
      <c r="B1956" s="723" t="s">
        <v>8142</v>
      </c>
      <c r="C1956" s="1062">
        <v>46029</v>
      </c>
      <c r="D1956" s="724" t="s">
        <v>82</v>
      </c>
      <c r="E1956" s="724" t="s">
        <v>82</v>
      </c>
      <c r="F1956" s="724">
        <v>46051</v>
      </c>
      <c r="G1956" s="725"/>
      <c r="H1956" s="725"/>
      <c r="I1956" s="1062">
        <v>46038</v>
      </c>
      <c r="J1956" s="910">
        <f t="shared" ca="1" si="50"/>
        <v>-1</v>
      </c>
      <c r="K1956" s="732" t="s">
        <v>8143</v>
      </c>
      <c r="L1956" s="745" t="s">
        <v>572</v>
      </c>
      <c r="M1956" s="741" t="s">
        <v>573</v>
      </c>
      <c r="N1956" s="849" t="s">
        <v>63</v>
      </c>
      <c r="O1956" s="782" t="s">
        <v>64</v>
      </c>
      <c r="P1956" s="782" t="s">
        <v>450</v>
      </c>
      <c r="Q1956" s="741" t="s">
        <v>8144</v>
      </c>
      <c r="R1956" s="18" t="s">
        <v>322</v>
      </c>
      <c r="S1956" s="72" t="s">
        <v>8145</v>
      </c>
      <c r="T1956" s="741" t="s">
        <v>69</v>
      </c>
      <c r="U1956" s="868" t="s">
        <v>1151</v>
      </c>
      <c r="V1956" s="761">
        <v>46038</v>
      </c>
    </row>
    <row r="1957" spans="1:29" ht="63.75">
      <c r="A1957" s="350">
        <v>1959</v>
      </c>
      <c r="B1957" s="723" t="s">
        <v>8146</v>
      </c>
      <c r="C1957" s="1062">
        <v>46064.354166666664</v>
      </c>
      <c r="D1957" s="724" t="s">
        <v>82</v>
      </c>
      <c r="E1957" s="724" t="s">
        <v>82</v>
      </c>
      <c r="F1957" s="724">
        <v>46085.354166666664</v>
      </c>
      <c r="G1957" s="724">
        <v>46079.738194444442</v>
      </c>
      <c r="H1957" s="724"/>
      <c r="I1957" s="1072">
        <v>46083</v>
      </c>
      <c r="J1957" s="910">
        <f t="shared" ca="1" si="50"/>
        <v>-34</v>
      </c>
      <c r="K1957" s="23" t="s">
        <v>8147</v>
      </c>
      <c r="L1957" s="745" t="s">
        <v>572</v>
      </c>
      <c r="M1957" s="741" t="s">
        <v>6374</v>
      </c>
      <c r="N1957" s="849" t="s">
        <v>63</v>
      </c>
      <c r="O1957" s="782" t="s">
        <v>64</v>
      </c>
      <c r="P1957" s="782" t="s">
        <v>433</v>
      </c>
      <c r="Q1957" s="23" t="s">
        <v>8148</v>
      </c>
      <c r="R1957" s="747" t="s">
        <v>322</v>
      </c>
      <c r="S1957" s="72" t="s">
        <v>8149</v>
      </c>
      <c r="T1957" s="72" t="s">
        <v>56</v>
      </c>
      <c r="U1957" s="941" t="s">
        <v>8150</v>
      </c>
      <c r="V1957" s="761">
        <v>46083</v>
      </c>
    </row>
    <row r="1958" spans="1:29" ht="25.5">
      <c r="A1958" s="72">
        <v>1960</v>
      </c>
      <c r="B1958" s="723" t="s">
        <v>8151</v>
      </c>
      <c r="C1958" s="1062">
        <v>46038</v>
      </c>
      <c r="D1958" s="724" t="s">
        <v>82</v>
      </c>
      <c r="E1958" s="724" t="s">
        <v>82</v>
      </c>
      <c r="F1958" s="724">
        <v>46058</v>
      </c>
      <c r="G1958" s="725"/>
      <c r="H1958" s="725"/>
      <c r="I1958" s="1062">
        <v>46038</v>
      </c>
      <c r="J1958" s="910">
        <f t="shared" ca="1" si="50"/>
        <v>-10</v>
      </c>
      <c r="K1958" s="732" t="s">
        <v>8152</v>
      </c>
      <c r="L1958" s="745" t="s">
        <v>572</v>
      </c>
      <c r="M1958" s="741" t="s">
        <v>573</v>
      </c>
      <c r="N1958" s="849" t="s">
        <v>63</v>
      </c>
      <c r="O1958" s="782" t="s">
        <v>64</v>
      </c>
      <c r="P1958" s="782" t="s">
        <v>65</v>
      </c>
      <c r="Q1958" s="23" t="s">
        <v>8153</v>
      </c>
      <c r="R1958" s="18" t="s">
        <v>67</v>
      </c>
      <c r="S1958" s="72" t="s">
        <v>8154</v>
      </c>
      <c r="T1958" s="741" t="s">
        <v>56</v>
      </c>
      <c r="U1958" s="868" t="s">
        <v>1151</v>
      </c>
      <c r="V1958" s="761">
        <v>46038</v>
      </c>
    </row>
    <row r="1959" spans="1:29" ht="25.5">
      <c r="A1959" s="350">
        <v>1961</v>
      </c>
      <c r="B1959" s="723" t="s">
        <v>8155</v>
      </c>
      <c r="C1959" s="1062">
        <v>46037</v>
      </c>
      <c r="D1959" s="724" t="s">
        <v>82</v>
      </c>
      <c r="E1959" s="724" t="s">
        <v>82</v>
      </c>
      <c r="F1959" s="724">
        <v>46058</v>
      </c>
      <c r="G1959" s="725"/>
      <c r="H1959" s="725"/>
      <c r="I1959" s="1063">
        <v>46045</v>
      </c>
      <c r="J1959" s="910">
        <f t="shared" ca="1" si="50"/>
        <v>-29</v>
      </c>
      <c r="K1959" s="23" t="s">
        <v>8156</v>
      </c>
      <c r="L1959" s="745" t="s">
        <v>572</v>
      </c>
      <c r="M1959" s="741" t="s">
        <v>573</v>
      </c>
      <c r="N1959" s="849" t="s">
        <v>63</v>
      </c>
      <c r="O1959" s="782" t="s">
        <v>64</v>
      </c>
      <c r="P1959" s="782" t="s">
        <v>65</v>
      </c>
      <c r="Q1959" s="23" t="s">
        <v>8157</v>
      </c>
      <c r="R1959" s="18" t="s">
        <v>322</v>
      </c>
      <c r="S1959" s="72" t="s">
        <v>8158</v>
      </c>
      <c r="T1959" s="741" t="s">
        <v>56</v>
      </c>
      <c r="U1959" s="941" t="s">
        <v>924</v>
      </c>
      <c r="V1959" s="761">
        <v>46045</v>
      </c>
      <c r="AB1959" s="405" t="s">
        <v>8159</v>
      </c>
      <c r="AC1959" s="752">
        <v>46052.430266203701</v>
      </c>
    </row>
    <row r="1960" spans="1:29" ht="25.5">
      <c r="A1960" s="72">
        <v>1962</v>
      </c>
      <c r="B1960" s="723" t="s">
        <v>8160</v>
      </c>
      <c r="C1960" s="1062">
        <v>46069.636805555558</v>
      </c>
      <c r="D1960" s="724" t="s">
        <v>4694</v>
      </c>
      <c r="E1960" s="724" t="s">
        <v>4694</v>
      </c>
      <c r="F1960" s="724">
        <v>46090.636805555558</v>
      </c>
      <c r="G1960" s="724"/>
      <c r="H1960" s="724"/>
      <c r="I1960" s="1063">
        <v>46079.659722222219</v>
      </c>
      <c r="J1960" s="910">
        <f t="shared" ca="1" si="50"/>
        <v>-29</v>
      </c>
      <c r="K1960" s="23" t="s">
        <v>8161</v>
      </c>
      <c r="L1960" s="745" t="s">
        <v>572</v>
      </c>
      <c r="M1960" s="741" t="s">
        <v>6374</v>
      </c>
      <c r="N1960" s="849" t="s">
        <v>63</v>
      </c>
      <c r="O1960" s="782" t="s">
        <v>64</v>
      </c>
      <c r="P1960" s="782" t="s">
        <v>450</v>
      </c>
      <c r="Q1960" s="23" t="s">
        <v>6119</v>
      </c>
      <c r="R1960" s="741" t="s">
        <v>67</v>
      </c>
      <c r="S1960" s="72" t="s">
        <v>8162</v>
      </c>
      <c r="T1960" s="741" t="s">
        <v>56</v>
      </c>
      <c r="U1960" s="868" t="s">
        <v>418</v>
      </c>
      <c r="V1960" s="761">
        <v>46083</v>
      </c>
    </row>
    <row r="1961" spans="1:29" ht="25.5">
      <c r="A1961" s="350">
        <v>1963</v>
      </c>
      <c r="B1961" s="723" t="s">
        <v>8163</v>
      </c>
      <c r="C1961" s="1063">
        <v>46048.394444444442</v>
      </c>
      <c r="D1961" s="724" t="s">
        <v>82</v>
      </c>
      <c r="E1961" s="724" t="s">
        <v>82</v>
      </c>
      <c r="F1961" s="724">
        <v>46058</v>
      </c>
      <c r="G1961" s="725"/>
      <c r="H1961" s="725"/>
      <c r="I1961" s="1063">
        <v>46048.394444444442</v>
      </c>
      <c r="J1961" s="910">
        <f t="shared" ca="1" si="50"/>
        <v>-7</v>
      </c>
      <c r="K1961" s="781" t="s">
        <v>8164</v>
      </c>
      <c r="L1961" s="783" t="s">
        <v>572</v>
      </c>
      <c r="M1961" s="724" t="s">
        <v>573</v>
      </c>
      <c r="N1961" s="849" t="s">
        <v>63</v>
      </c>
      <c r="O1961" s="782" t="s">
        <v>64</v>
      </c>
      <c r="P1961" s="782" t="s">
        <v>450</v>
      </c>
      <c r="Q1961" s="23" t="s">
        <v>1332</v>
      </c>
      <c r="R1961" s="23" t="s">
        <v>322</v>
      </c>
      <c r="S1961" s="72" t="s">
        <v>8165</v>
      </c>
      <c r="T1961" s="741" t="s">
        <v>56</v>
      </c>
      <c r="U1961" s="868" t="s">
        <v>418</v>
      </c>
      <c r="V1961" s="761">
        <v>46048</v>
      </c>
    </row>
    <row r="1962" spans="1:29" ht="25.5">
      <c r="A1962" s="72">
        <v>1964</v>
      </c>
      <c r="B1962" s="723" t="s">
        <v>8166</v>
      </c>
      <c r="C1962" s="1062">
        <v>46071.477777777778</v>
      </c>
      <c r="D1962" s="724" t="s">
        <v>82</v>
      </c>
      <c r="E1962" s="724" t="s">
        <v>82</v>
      </c>
      <c r="F1962" s="724">
        <v>46092.477777777778</v>
      </c>
      <c r="G1962" s="724"/>
      <c r="H1962" s="724"/>
      <c r="I1962" s="1063">
        <v>46079</v>
      </c>
      <c r="J1962" s="910">
        <f t="shared" ca="1" si="50"/>
        <v>-29</v>
      </c>
      <c r="K1962" s="23" t="s">
        <v>8167</v>
      </c>
      <c r="L1962" s="745" t="s">
        <v>572</v>
      </c>
      <c r="M1962" s="741" t="s">
        <v>6374</v>
      </c>
      <c r="N1962" s="849" t="s">
        <v>63</v>
      </c>
      <c r="O1962" s="782" t="s">
        <v>64</v>
      </c>
      <c r="P1962" s="782" t="s">
        <v>450</v>
      </c>
      <c r="Q1962" s="23" t="s">
        <v>8168</v>
      </c>
      <c r="R1962" s="741" t="s">
        <v>67</v>
      </c>
      <c r="S1962" s="72" t="s">
        <v>8169</v>
      </c>
      <c r="T1962" s="741" t="s">
        <v>56</v>
      </c>
      <c r="U1962" s="868" t="s">
        <v>6020</v>
      </c>
      <c r="V1962" s="761">
        <v>46079</v>
      </c>
    </row>
    <row r="1963" spans="1:29" ht="26.25" thickBot="1">
      <c r="A1963" s="350">
        <v>1965</v>
      </c>
      <c r="B1963" s="107" t="s">
        <v>8170</v>
      </c>
      <c r="C1963" s="1062">
        <v>46069.429166666669</v>
      </c>
      <c r="D1963" s="741" t="s">
        <v>82</v>
      </c>
      <c r="E1963" s="741" t="s">
        <v>82</v>
      </c>
      <c r="F1963" s="724">
        <v>46085.524305555555</v>
      </c>
      <c r="I1963" s="1063">
        <v>46070</v>
      </c>
      <c r="J1963" s="910">
        <f t="shared" ca="1" si="50"/>
        <v>-5</v>
      </c>
      <c r="K1963" s="23" t="s">
        <v>8171</v>
      </c>
      <c r="L1963" s="745" t="s">
        <v>572</v>
      </c>
      <c r="M1963" s="741" t="s">
        <v>573</v>
      </c>
      <c r="N1963" s="849" t="s">
        <v>63</v>
      </c>
      <c r="O1963" s="782" t="s">
        <v>64</v>
      </c>
      <c r="P1963" s="782" t="s">
        <v>450</v>
      </c>
      <c r="Q1963" s="23" t="s">
        <v>1332</v>
      </c>
      <c r="R1963" s="808" t="s">
        <v>322</v>
      </c>
      <c r="S1963" s="72" t="s">
        <v>8172</v>
      </c>
      <c r="T1963" s="741" t="s">
        <v>56</v>
      </c>
      <c r="U1963" s="941" t="s">
        <v>7017</v>
      </c>
      <c r="V1963" s="761">
        <v>46071</v>
      </c>
    </row>
    <row r="1964" spans="1:29" ht="27" thickBot="1">
      <c r="A1964" s="72">
        <v>1966</v>
      </c>
      <c r="B1964" s="107" t="s">
        <v>8173</v>
      </c>
      <c r="C1964" s="1062">
        <v>46042</v>
      </c>
      <c r="D1964" s="724" t="s">
        <v>82</v>
      </c>
      <c r="E1964" s="724" t="s">
        <v>82</v>
      </c>
      <c r="F1964" s="724">
        <v>46063</v>
      </c>
      <c r="G1964" s="898"/>
      <c r="H1964" s="114"/>
      <c r="I1964" s="1063">
        <v>46043</v>
      </c>
      <c r="J1964" s="910">
        <f t="shared" ca="1" si="50"/>
        <v>-10</v>
      </c>
      <c r="K1964" s="23" t="s">
        <v>8174</v>
      </c>
      <c r="L1964" s="745" t="s">
        <v>572</v>
      </c>
      <c r="M1964" s="741" t="s">
        <v>573</v>
      </c>
      <c r="N1964" s="849" t="s">
        <v>63</v>
      </c>
      <c r="O1964" s="782" t="s">
        <v>64</v>
      </c>
      <c r="P1964" s="782" t="s">
        <v>450</v>
      </c>
      <c r="Q1964" s="23" t="s">
        <v>1332</v>
      </c>
      <c r="R1964" s="18" t="s">
        <v>322</v>
      </c>
      <c r="S1964" s="72" t="s">
        <v>8175</v>
      </c>
      <c r="T1964" s="741" t="s">
        <v>56</v>
      </c>
      <c r="U1964" s="868" t="s">
        <v>130</v>
      </c>
      <c r="V1964" s="761">
        <v>46043</v>
      </c>
      <c r="X1964" s="278" t="s">
        <v>805</v>
      </c>
      <c r="Y1964" s="278" t="s">
        <v>992</v>
      </c>
      <c r="Z1964" s="280" t="s">
        <v>8176</v>
      </c>
      <c r="AA1964" s="278" t="s">
        <v>89</v>
      </c>
      <c r="AB1964" s="405" t="s">
        <v>8177</v>
      </c>
      <c r="AC1964" s="752">
        <v>46044.706192129626</v>
      </c>
    </row>
    <row r="1965" spans="1:29" ht="25.5">
      <c r="A1965" s="350">
        <v>1967</v>
      </c>
      <c r="B1965" s="798" t="s">
        <v>8178</v>
      </c>
      <c r="C1965" s="1066">
        <v>46071.606249999997</v>
      </c>
      <c r="D1965" s="729" t="s">
        <v>547</v>
      </c>
      <c r="E1965" s="729" t="s">
        <v>547</v>
      </c>
      <c r="F1965" s="729">
        <v>46092.606249999997</v>
      </c>
      <c r="G1965" s="574"/>
      <c r="H1965" s="906"/>
      <c r="I1965" s="1069">
        <v>46079</v>
      </c>
      <c r="J1965" s="910">
        <f t="shared" ca="1" si="50"/>
        <v>-26</v>
      </c>
      <c r="K1965" s="756" t="s">
        <v>8179</v>
      </c>
      <c r="L1965" s="745" t="s">
        <v>572</v>
      </c>
      <c r="M1965" s="741" t="s">
        <v>6374</v>
      </c>
      <c r="N1965" s="849" t="s">
        <v>63</v>
      </c>
      <c r="O1965" s="782" t="s">
        <v>64</v>
      </c>
      <c r="P1965" s="782" t="s">
        <v>450</v>
      </c>
      <c r="Q1965" s="23" t="s">
        <v>8180</v>
      </c>
      <c r="R1965" s="741" t="s">
        <v>322</v>
      </c>
      <c r="S1965" s="72" t="s">
        <v>8181</v>
      </c>
      <c r="T1965" s="741" t="s">
        <v>56</v>
      </c>
      <c r="U1965" s="868" t="s">
        <v>1855</v>
      </c>
      <c r="V1965" s="761">
        <v>46079</v>
      </c>
    </row>
    <row r="1966" spans="1:29" ht="25.5">
      <c r="A1966" s="72">
        <v>1968</v>
      </c>
      <c r="B1966" s="880" t="s">
        <v>8182</v>
      </c>
      <c r="C1966" s="1062">
        <v>46030</v>
      </c>
      <c r="D1966" s="889" t="s">
        <v>570</v>
      </c>
      <c r="E1966" s="889" t="s">
        <v>570</v>
      </c>
      <c r="F1966" s="724">
        <v>46050</v>
      </c>
      <c r="G1966" s="897"/>
      <c r="H1966" s="897"/>
      <c r="I1966" s="1062">
        <v>46030</v>
      </c>
      <c r="J1966" s="910">
        <f t="shared" ca="1" si="50"/>
        <v>-5</v>
      </c>
      <c r="K1966" s="23" t="s">
        <v>8183</v>
      </c>
      <c r="L1966" s="745" t="s">
        <v>572</v>
      </c>
      <c r="M1966" s="741" t="s">
        <v>573</v>
      </c>
      <c r="N1966" s="745" t="s">
        <v>63</v>
      </c>
      <c r="O1966" s="741" t="s">
        <v>64</v>
      </c>
      <c r="P1966" s="741" t="s">
        <v>450</v>
      </c>
      <c r="Q1966" s="741" t="s">
        <v>570</v>
      </c>
      <c r="R1966" s="18" t="s">
        <v>322</v>
      </c>
      <c r="S1966" s="491" t="s">
        <v>8184</v>
      </c>
      <c r="T1966" s="741" t="s">
        <v>56</v>
      </c>
      <c r="U1966" s="868" t="s">
        <v>330</v>
      </c>
      <c r="V1966" s="761">
        <v>46030</v>
      </c>
      <c r="AB1966" s="405" t="s">
        <v>8185</v>
      </c>
      <c r="AC1966" s="752">
        <v>46043.68372685185</v>
      </c>
    </row>
    <row r="1967" spans="1:29" ht="25.5">
      <c r="A1967" s="350">
        <v>1969</v>
      </c>
      <c r="B1967" s="723" t="s">
        <v>8186</v>
      </c>
      <c r="C1967" s="1062">
        <v>46072.384027777778</v>
      </c>
      <c r="D1967" s="724" t="s">
        <v>4694</v>
      </c>
      <c r="E1967" s="724" t="s">
        <v>4694</v>
      </c>
      <c r="F1967" s="724">
        <v>46093.384027777778</v>
      </c>
      <c r="G1967" s="724"/>
      <c r="H1967" s="724"/>
      <c r="I1967" s="1063">
        <v>46079</v>
      </c>
      <c r="J1967" s="910">
        <f t="shared" ca="1" si="50"/>
        <v>-35</v>
      </c>
      <c r="K1967" s="23" t="s">
        <v>8187</v>
      </c>
      <c r="L1967" s="745" t="s">
        <v>572</v>
      </c>
      <c r="M1967" s="741" t="s">
        <v>6374</v>
      </c>
      <c r="N1967" s="849" t="s">
        <v>159</v>
      </c>
      <c r="O1967" s="782" t="s">
        <v>8188</v>
      </c>
      <c r="P1967" s="782" t="s">
        <v>8189</v>
      </c>
      <c r="Q1967" s="23" t="s">
        <v>8190</v>
      </c>
      <c r="R1967" s="741" t="s">
        <v>67</v>
      </c>
      <c r="S1967" s="491" t="s">
        <v>8191</v>
      </c>
      <c r="T1967" s="741" t="s">
        <v>56</v>
      </c>
      <c r="U1967" s="868" t="s">
        <v>244</v>
      </c>
      <c r="V1967" s="761">
        <v>46079</v>
      </c>
    </row>
    <row r="1968" spans="1:29" ht="38.25">
      <c r="A1968" s="72">
        <v>1970</v>
      </c>
      <c r="B1968" s="880" t="s">
        <v>8192</v>
      </c>
      <c r="C1968" s="1067">
        <v>46035</v>
      </c>
      <c r="D1968" s="724" t="s">
        <v>82</v>
      </c>
      <c r="E1968" s="724" t="s">
        <v>82</v>
      </c>
      <c r="F1968" s="724">
        <v>46052</v>
      </c>
      <c r="G1968" s="897"/>
      <c r="H1968" s="897"/>
      <c r="I1968" s="1067">
        <v>46035</v>
      </c>
      <c r="J1968" s="910">
        <f t="shared" ca="1" si="50"/>
        <v>-4</v>
      </c>
      <c r="K1968" s="732" t="s">
        <v>7898</v>
      </c>
      <c r="L1968" s="849" t="s">
        <v>572</v>
      </c>
      <c r="M1968" s="782" t="s">
        <v>573</v>
      </c>
      <c r="N1968" s="849" t="s">
        <v>159</v>
      </c>
      <c r="O1968" s="782" t="s">
        <v>160</v>
      </c>
      <c r="P1968" s="782" t="s">
        <v>161</v>
      </c>
      <c r="Q1968" s="741" t="s">
        <v>8193</v>
      </c>
      <c r="R1968" s="18" t="s">
        <v>322</v>
      </c>
      <c r="S1968" s="491" t="s">
        <v>8194</v>
      </c>
      <c r="T1968" s="741" t="s">
        <v>56</v>
      </c>
      <c r="U1968" s="868" t="s">
        <v>186</v>
      </c>
      <c r="V1968" s="761">
        <v>46035</v>
      </c>
    </row>
    <row r="1969" spans="1:29" ht="25.5">
      <c r="A1969" s="350">
        <v>1971</v>
      </c>
      <c r="B1969" s="723" t="s">
        <v>8195</v>
      </c>
      <c r="C1969" s="1062">
        <v>46076.667361111111</v>
      </c>
      <c r="D1969" s="724" t="s">
        <v>82</v>
      </c>
      <c r="E1969" s="724" t="s">
        <v>82</v>
      </c>
      <c r="F1969" s="724">
        <v>46097.667361111111</v>
      </c>
      <c r="G1969" s="724"/>
      <c r="H1969" s="724"/>
      <c r="I1969" s="1063">
        <v>46079</v>
      </c>
      <c r="J1969" s="910">
        <f t="shared" ca="1" si="50"/>
        <v>-33</v>
      </c>
      <c r="K1969" s="23" t="s">
        <v>8196</v>
      </c>
      <c r="L1969" s="745" t="s">
        <v>572</v>
      </c>
      <c r="M1969" s="741" t="s">
        <v>6374</v>
      </c>
      <c r="N1969" s="849" t="s">
        <v>159</v>
      </c>
      <c r="O1969" s="782" t="s">
        <v>160</v>
      </c>
      <c r="P1969" s="782" t="s">
        <v>4153</v>
      </c>
      <c r="Q1969" s="23" t="s">
        <v>8197</v>
      </c>
      <c r="R1969" s="741" t="s">
        <v>322</v>
      </c>
      <c r="S1969" s="491" t="s">
        <v>8198</v>
      </c>
      <c r="T1969" s="741" t="s">
        <v>56</v>
      </c>
      <c r="U1969" s="868" t="s">
        <v>6418</v>
      </c>
      <c r="V1969" s="761">
        <v>46079</v>
      </c>
    </row>
    <row r="1970" spans="1:29" ht="32.25" customHeight="1">
      <c r="A1970" s="72">
        <v>1972</v>
      </c>
      <c r="B1970" s="723" t="s">
        <v>8199</v>
      </c>
      <c r="C1970" s="1062">
        <v>46058.461111111108</v>
      </c>
      <c r="D1970" s="806" t="s">
        <v>82</v>
      </c>
      <c r="E1970" s="806" t="s">
        <v>82</v>
      </c>
      <c r="F1970" s="806">
        <v>46079.461111111108</v>
      </c>
      <c r="G1970" s="725"/>
      <c r="H1970" s="724"/>
      <c r="I1970" s="1072">
        <v>46064.520833333336</v>
      </c>
      <c r="J1970" s="910">
        <f t="shared" ca="1" si="50"/>
        <v>-2</v>
      </c>
      <c r="K1970" s="808" t="s">
        <v>8200</v>
      </c>
      <c r="L1970" s="745" t="s">
        <v>572</v>
      </c>
      <c r="M1970" s="741" t="s">
        <v>573</v>
      </c>
      <c r="N1970" s="745" t="s">
        <v>159</v>
      </c>
      <c r="O1970" s="741" t="s">
        <v>160</v>
      </c>
      <c r="P1970" s="741" t="s">
        <v>161</v>
      </c>
      <c r="Q1970" s="23" t="s">
        <v>8201</v>
      </c>
      <c r="R1970" s="808" t="s">
        <v>322</v>
      </c>
      <c r="S1970" s="491" t="s">
        <v>8202</v>
      </c>
      <c r="T1970" s="741" t="s">
        <v>56</v>
      </c>
      <c r="U1970" s="868" t="s">
        <v>6026</v>
      </c>
      <c r="V1970" s="761">
        <v>46064</v>
      </c>
    </row>
    <row r="1971" spans="1:29" ht="38.25">
      <c r="A1971" s="350">
        <v>1973</v>
      </c>
      <c r="B1971" s="728" t="s">
        <v>8203</v>
      </c>
      <c r="C1971" s="1069">
        <v>46045</v>
      </c>
      <c r="D1971" s="729" t="s">
        <v>47</v>
      </c>
      <c r="E1971" s="729" t="s">
        <v>47</v>
      </c>
      <c r="F1971" s="729">
        <v>46045</v>
      </c>
      <c r="G1971" s="903"/>
      <c r="H1971" s="908"/>
      <c r="I1971" s="1069">
        <v>46045</v>
      </c>
      <c r="J1971" s="910">
        <f t="shared" ca="1" si="50"/>
        <v>-14</v>
      </c>
      <c r="K1971" s="788" t="s">
        <v>8204</v>
      </c>
      <c r="L1971" s="786" t="s">
        <v>572</v>
      </c>
      <c r="M1971" s="729" t="s">
        <v>573</v>
      </c>
      <c r="N1971" s="850" t="s">
        <v>159</v>
      </c>
      <c r="O1971" s="797" t="s">
        <v>160</v>
      </c>
      <c r="P1971" s="797" t="s">
        <v>161</v>
      </c>
      <c r="Q1971" s="756" t="s">
        <v>8205</v>
      </c>
      <c r="R1971" s="1022" t="s">
        <v>322</v>
      </c>
      <c r="S1971" s="743" t="s">
        <v>8206</v>
      </c>
      <c r="T1971" s="741" t="s">
        <v>56</v>
      </c>
      <c r="U1971" s="868" t="s">
        <v>265</v>
      </c>
      <c r="V1971" s="761">
        <v>46045</v>
      </c>
    </row>
    <row r="1972" spans="1:29" ht="25.5">
      <c r="A1972" s="72">
        <v>1974</v>
      </c>
      <c r="B1972" s="880" t="s">
        <v>8207</v>
      </c>
      <c r="C1972" s="724">
        <v>45663</v>
      </c>
      <c r="D1972" s="889" t="s">
        <v>547</v>
      </c>
      <c r="E1972" s="889" t="s">
        <v>547</v>
      </c>
      <c r="F1972" s="724">
        <v>46042</v>
      </c>
      <c r="G1972" s="897"/>
      <c r="H1972" s="897"/>
      <c r="I1972" s="724">
        <v>45663</v>
      </c>
      <c r="J1972" s="1017">
        <f t="shared" ref="J1972:J2020" ca="1" si="51">IF(AND(B1971&lt;&gt;"",E1971&lt;&gt;"",F1971&lt;&gt;""),IF(NETWORKDAYS.INTL(TODAY(),F1971,1,festivos)&gt;=0,NETWORKDAYS.INTL(TODAY(),F1971,1,festivos)-1,NETWORKDAYS.INTL(TODAY(),F1971,1,festivos)+1),"")</f>
        <v>-38</v>
      </c>
      <c r="K1972" s="23" t="s">
        <v>8208</v>
      </c>
      <c r="L1972" s="1023" t="s">
        <v>572</v>
      </c>
      <c r="M1972" s="1023" t="s">
        <v>573</v>
      </c>
      <c r="N1972" s="741" t="s">
        <v>159</v>
      </c>
      <c r="O1972" s="741" t="s">
        <v>160</v>
      </c>
      <c r="P1972" s="741" t="s">
        <v>161</v>
      </c>
      <c r="Q1972" s="741" t="s">
        <v>8209</v>
      </c>
      <c r="R1972" s="18" t="s">
        <v>322</v>
      </c>
      <c r="S1972" s="741" t="s">
        <v>8210</v>
      </c>
      <c r="T1972" s="745" t="s">
        <v>56</v>
      </c>
      <c r="U1972" s="868" t="s">
        <v>447</v>
      </c>
      <c r="V1972" s="761">
        <v>46028</v>
      </c>
    </row>
    <row r="1973" spans="1:29" ht="25.5">
      <c r="A1973" s="350">
        <v>1975</v>
      </c>
      <c r="B1973" s="764" t="s">
        <v>8211</v>
      </c>
      <c r="C1973" s="1063">
        <v>46036</v>
      </c>
      <c r="D1973" s="724" t="s">
        <v>570</v>
      </c>
      <c r="E1973" s="724" t="s">
        <v>570</v>
      </c>
      <c r="F1973" s="724">
        <v>46057</v>
      </c>
      <c r="G1973" s="725"/>
      <c r="H1973" s="725"/>
      <c r="I1973" s="1063">
        <v>46044</v>
      </c>
      <c r="J1973" s="910">
        <f t="shared" ca="1" si="51"/>
        <v>-41</v>
      </c>
      <c r="K1973" s="23" t="s">
        <v>8212</v>
      </c>
      <c r="L1973" s="741" t="s">
        <v>572</v>
      </c>
      <c r="M1973" s="741" t="s">
        <v>573</v>
      </c>
      <c r="N1973" s="782" t="s">
        <v>159</v>
      </c>
      <c r="O1973" s="782" t="s">
        <v>160</v>
      </c>
      <c r="P1973" s="782" t="s">
        <v>161</v>
      </c>
      <c r="Q1973" s="23" t="s">
        <v>8213</v>
      </c>
      <c r="R1973" s="18" t="s">
        <v>322</v>
      </c>
      <c r="S1973" s="741" t="s">
        <v>8214</v>
      </c>
      <c r="T1973" s="745" t="s">
        <v>56</v>
      </c>
      <c r="U1973" s="868" t="s">
        <v>265</v>
      </c>
      <c r="V1973" s="761">
        <v>46044</v>
      </c>
    </row>
    <row r="1974" spans="1:29" ht="25.5">
      <c r="A1974" s="72">
        <v>1976</v>
      </c>
      <c r="B1974" s="723" t="s">
        <v>8215</v>
      </c>
      <c r="C1974" s="1063">
        <v>46042</v>
      </c>
      <c r="D1974" s="724" t="s">
        <v>570</v>
      </c>
      <c r="E1974" s="724" t="s">
        <v>570</v>
      </c>
      <c r="F1974" s="724">
        <v>46063</v>
      </c>
      <c r="G1974" s="725"/>
      <c r="H1974" s="725"/>
      <c r="I1974" s="1063">
        <v>46042</v>
      </c>
      <c r="J1974" s="910">
        <f t="shared" ca="1" si="51"/>
        <v>-30</v>
      </c>
      <c r="K1974" s="23" t="s">
        <v>8216</v>
      </c>
      <c r="L1974" s="741" t="s">
        <v>572</v>
      </c>
      <c r="M1974" s="741" t="s">
        <v>573</v>
      </c>
      <c r="N1974" s="782" t="s">
        <v>159</v>
      </c>
      <c r="O1974" s="782" t="s">
        <v>160</v>
      </c>
      <c r="P1974" s="782" t="s">
        <v>161</v>
      </c>
      <c r="Q1974" s="23" t="s">
        <v>1332</v>
      </c>
      <c r="R1974" s="18" t="s">
        <v>322</v>
      </c>
      <c r="S1974" s="741" t="s">
        <v>8217</v>
      </c>
      <c r="T1974" s="927" t="s">
        <v>56</v>
      </c>
      <c r="U1974" s="868" t="s">
        <v>924</v>
      </c>
      <c r="V1974" s="761">
        <v>46042</v>
      </c>
    </row>
    <row r="1975" spans="1:29" ht="25.5">
      <c r="A1975" s="350">
        <v>1977</v>
      </c>
      <c r="B1975" s="723" t="s">
        <v>8218</v>
      </c>
      <c r="C1975" s="1062">
        <v>46072.520833333336</v>
      </c>
      <c r="D1975" s="741" t="s">
        <v>82</v>
      </c>
      <c r="E1975" s="741" t="s">
        <v>82</v>
      </c>
      <c r="F1975" s="724">
        <v>46091.394444444442</v>
      </c>
      <c r="G1975" s="724"/>
      <c r="H1975" s="724"/>
      <c r="I1975" s="1063">
        <v>46073</v>
      </c>
      <c r="J1975" s="910">
        <f t="shared" ca="1" si="51"/>
        <v>-26</v>
      </c>
      <c r="K1975" s="23" t="s">
        <v>8219</v>
      </c>
      <c r="L1975" s="741" t="s">
        <v>572</v>
      </c>
      <c r="M1975" s="741" t="s">
        <v>573</v>
      </c>
      <c r="N1975" s="782" t="s">
        <v>159</v>
      </c>
      <c r="O1975" s="782" t="s">
        <v>160</v>
      </c>
      <c r="P1975" s="782" t="s">
        <v>161</v>
      </c>
      <c r="Q1975" s="23" t="s">
        <v>8220</v>
      </c>
      <c r="R1975" s="808" t="s">
        <v>322</v>
      </c>
      <c r="S1975" s="741" t="s">
        <v>8221</v>
      </c>
      <c r="T1975" s="745" t="s">
        <v>56</v>
      </c>
      <c r="U1975" s="868" t="s">
        <v>1151</v>
      </c>
      <c r="V1975" s="724">
        <v>46073</v>
      </c>
    </row>
    <row r="1976" spans="1:29" ht="25.5">
      <c r="A1976" s="72">
        <v>1978</v>
      </c>
      <c r="B1976" s="723" t="s">
        <v>8222</v>
      </c>
      <c r="C1976" s="1063">
        <v>46044</v>
      </c>
      <c r="D1976" s="724" t="s">
        <v>82</v>
      </c>
      <c r="E1976" s="724" t="s">
        <v>82</v>
      </c>
      <c r="F1976" s="724">
        <v>46057</v>
      </c>
      <c r="G1976" s="725"/>
      <c r="H1976" s="725"/>
      <c r="I1976" s="1063">
        <v>46044</v>
      </c>
      <c r="J1976" s="910">
        <f t="shared" ca="1" si="51"/>
        <v>-6</v>
      </c>
      <c r="K1976" s="23" t="s">
        <v>8223</v>
      </c>
      <c r="L1976" s="741" t="s">
        <v>572</v>
      </c>
      <c r="M1976" s="741" t="s">
        <v>573</v>
      </c>
      <c r="N1976" s="782" t="s">
        <v>252</v>
      </c>
      <c r="O1976" s="782" t="s">
        <v>3321</v>
      </c>
      <c r="P1976" s="782" t="s">
        <v>3322</v>
      </c>
      <c r="Q1976" s="23" t="s">
        <v>1332</v>
      </c>
      <c r="R1976" s="18" t="s">
        <v>67</v>
      </c>
      <c r="S1976" s="741" t="s">
        <v>8224</v>
      </c>
      <c r="T1976" s="745" t="s">
        <v>56</v>
      </c>
      <c r="U1976" s="868" t="s">
        <v>418</v>
      </c>
      <c r="V1976" s="761">
        <v>46044</v>
      </c>
    </row>
    <row r="1977" spans="1:29" ht="25.5">
      <c r="A1977" s="350">
        <v>1979</v>
      </c>
      <c r="B1977" s="880" t="s">
        <v>8225</v>
      </c>
      <c r="C1977" s="1062">
        <v>46031</v>
      </c>
      <c r="D1977" s="724" t="s">
        <v>547</v>
      </c>
      <c r="E1977" s="724" t="s">
        <v>547</v>
      </c>
      <c r="F1977" s="724">
        <v>46051</v>
      </c>
      <c r="G1977" s="897"/>
      <c r="H1977" s="897"/>
      <c r="I1977" s="1062">
        <v>46031</v>
      </c>
      <c r="J1977" s="910">
        <f t="shared" ca="1" si="51"/>
        <v>-30</v>
      </c>
      <c r="K1977" s="732" t="s">
        <v>8226</v>
      </c>
      <c r="L1977" s="782" t="s">
        <v>572</v>
      </c>
      <c r="M1977" s="782" t="s">
        <v>573</v>
      </c>
      <c r="N1977" s="782" t="s">
        <v>167</v>
      </c>
      <c r="O1977" s="782" t="s">
        <v>596</v>
      </c>
      <c r="P1977" s="782" t="s">
        <v>597</v>
      </c>
      <c r="Q1977" s="741" t="s">
        <v>8227</v>
      </c>
      <c r="R1977" s="18" t="s">
        <v>322</v>
      </c>
      <c r="S1977" s="741" t="s">
        <v>8228</v>
      </c>
      <c r="T1977" s="491" t="s">
        <v>56</v>
      </c>
      <c r="U1977" s="356" t="s">
        <v>86</v>
      </c>
      <c r="V1977" s="261">
        <v>46030</v>
      </c>
      <c r="AB1977" s="405" t="s">
        <v>8229</v>
      </c>
      <c r="AC1977" s="752">
        <v>46044.388668981483</v>
      </c>
    </row>
    <row r="1978" spans="1:29" ht="25.5">
      <c r="A1978" s="72">
        <v>1980</v>
      </c>
      <c r="B1978" s="723" t="s">
        <v>8230</v>
      </c>
      <c r="C1978" s="806">
        <v>46057.351388888892</v>
      </c>
      <c r="D1978" s="806" t="s">
        <v>570</v>
      </c>
      <c r="E1978" s="806" t="s">
        <v>570</v>
      </c>
      <c r="F1978" s="806">
        <v>46078.351388888892</v>
      </c>
      <c r="G1978" s="725"/>
      <c r="H1978" s="724"/>
      <c r="I1978" s="724">
        <v>45693</v>
      </c>
      <c r="J1978" s="801">
        <f t="shared" ca="1" si="51"/>
        <v>-34</v>
      </c>
      <c r="K1978" s="808" t="s">
        <v>8231</v>
      </c>
      <c r="L1978" s="741" t="s">
        <v>572</v>
      </c>
      <c r="M1978" s="741" t="s">
        <v>573</v>
      </c>
      <c r="N1978" s="741" t="s">
        <v>167</v>
      </c>
      <c r="O1978" s="741" t="s">
        <v>596</v>
      </c>
      <c r="P1978" s="741" t="s">
        <v>597</v>
      </c>
      <c r="Q1978" s="23" t="s">
        <v>8232</v>
      </c>
      <c r="R1978" s="808" t="s">
        <v>322</v>
      </c>
      <c r="S1978" s="741" t="s">
        <v>8233</v>
      </c>
      <c r="T1978" s="491" t="s">
        <v>56</v>
      </c>
      <c r="U1978" s="356" t="s">
        <v>265</v>
      </c>
      <c r="V1978" s="261">
        <v>46058</v>
      </c>
    </row>
    <row r="1979" spans="1:29" ht="51">
      <c r="A1979" s="350">
        <v>1981</v>
      </c>
      <c r="B1979" s="723" t="s">
        <v>8234</v>
      </c>
      <c r="C1979" s="1062">
        <v>46055.363888888889</v>
      </c>
      <c r="D1979" s="806" t="s">
        <v>570</v>
      </c>
      <c r="E1979" s="806" t="s">
        <v>570</v>
      </c>
      <c r="F1979" s="806">
        <v>46076.363888888889</v>
      </c>
      <c r="G1979" s="724"/>
      <c r="H1979" s="724"/>
      <c r="I1979" s="1063">
        <v>46063</v>
      </c>
      <c r="J1979" s="910">
        <f t="shared" ca="1" si="51"/>
        <v>-15</v>
      </c>
      <c r="K1979" s="808" t="s">
        <v>8235</v>
      </c>
      <c r="L1979" s="741" t="s">
        <v>572</v>
      </c>
      <c r="M1979" s="741" t="s">
        <v>573</v>
      </c>
      <c r="N1979" s="741" t="s">
        <v>167</v>
      </c>
      <c r="O1979" s="741" t="s">
        <v>1043</v>
      </c>
      <c r="P1979" s="741" t="s">
        <v>1044</v>
      </c>
      <c r="Q1979" s="23" t="s">
        <v>8236</v>
      </c>
      <c r="R1979" s="808" t="s">
        <v>67</v>
      </c>
      <c r="S1979" s="741" t="s">
        <v>8237</v>
      </c>
      <c r="T1979" s="491" t="s">
        <v>56</v>
      </c>
      <c r="U1979" s="356" t="s">
        <v>7017</v>
      </c>
      <c r="V1979" s="261">
        <v>46063</v>
      </c>
    </row>
    <row r="1980" spans="1:29" ht="25.5">
      <c r="A1980" s="72">
        <v>1982</v>
      </c>
      <c r="B1980" s="723" t="s">
        <v>8238</v>
      </c>
      <c r="C1980" s="1065">
        <v>46052.479861111111</v>
      </c>
      <c r="D1980" s="806" t="s">
        <v>82</v>
      </c>
      <c r="E1980" s="806" t="s">
        <v>82</v>
      </c>
      <c r="F1980" s="806">
        <v>46073.479861111111</v>
      </c>
      <c r="G1980" s="725"/>
      <c r="H1980" s="724"/>
      <c r="I1980" s="1065">
        <v>46056</v>
      </c>
      <c r="J1980" s="910">
        <f t="shared" ca="1" si="51"/>
        <v>-17</v>
      </c>
      <c r="K1980" s="808" t="s">
        <v>8239</v>
      </c>
      <c r="L1980" s="741" t="s">
        <v>572</v>
      </c>
      <c r="M1980" s="741" t="s">
        <v>573</v>
      </c>
      <c r="N1980" s="741" t="s">
        <v>167</v>
      </c>
      <c r="O1980" s="741" t="s">
        <v>1043</v>
      </c>
      <c r="P1980" s="741" t="s">
        <v>1044</v>
      </c>
      <c r="Q1980" s="23" t="s">
        <v>8240</v>
      </c>
      <c r="R1980" s="808" t="s">
        <v>322</v>
      </c>
      <c r="S1980" s="741" t="s">
        <v>8241</v>
      </c>
      <c r="T1980" s="491" t="s">
        <v>56</v>
      </c>
      <c r="U1980" s="356" t="s">
        <v>418</v>
      </c>
      <c r="V1980" s="261">
        <v>46056</v>
      </c>
    </row>
    <row r="1981" spans="1:29" ht="25.5">
      <c r="A1981" s="350">
        <v>1983</v>
      </c>
      <c r="B1981" s="723" t="s">
        <v>8242</v>
      </c>
      <c r="C1981" s="1062">
        <v>46048.430555555555</v>
      </c>
      <c r="D1981" s="806" t="s">
        <v>82</v>
      </c>
      <c r="E1981" s="806" t="s">
        <v>82</v>
      </c>
      <c r="F1981" s="806">
        <v>46069.430555555555</v>
      </c>
      <c r="G1981" s="724"/>
      <c r="H1981" s="724"/>
      <c r="I1981" s="1063">
        <v>46059</v>
      </c>
      <c r="J1981" s="910">
        <f t="shared" ca="1" si="51"/>
        <v>-18</v>
      </c>
      <c r="K1981" s="808" t="s">
        <v>8243</v>
      </c>
      <c r="L1981" s="741" t="s">
        <v>572</v>
      </c>
      <c r="M1981" s="741" t="s">
        <v>573</v>
      </c>
      <c r="N1981" s="741" t="s">
        <v>280</v>
      </c>
      <c r="O1981" s="741" t="s">
        <v>762</v>
      </c>
      <c r="P1981" s="741" t="s">
        <v>763</v>
      </c>
      <c r="Q1981" s="23" t="s">
        <v>8244</v>
      </c>
      <c r="R1981" s="808" t="s">
        <v>322</v>
      </c>
      <c r="S1981" s="741" t="s">
        <v>8245</v>
      </c>
      <c r="T1981" s="491" t="s">
        <v>56</v>
      </c>
      <c r="U1981" s="941" t="s">
        <v>385</v>
      </c>
      <c r="V1981" s="64">
        <v>46059</v>
      </c>
    </row>
    <row r="1982" spans="1:29" ht="38.25">
      <c r="A1982" s="72">
        <v>1984</v>
      </c>
      <c r="B1982" s="723" t="s">
        <v>8246</v>
      </c>
      <c r="C1982" s="1063">
        <v>46042</v>
      </c>
      <c r="D1982" s="724" t="s">
        <v>570</v>
      </c>
      <c r="E1982" s="724" t="s">
        <v>570</v>
      </c>
      <c r="F1982" s="724">
        <v>46057</v>
      </c>
      <c r="G1982" s="725"/>
      <c r="H1982" s="725"/>
      <c r="I1982" s="1063">
        <v>46042</v>
      </c>
      <c r="J1982" s="910">
        <f t="shared" ca="1" si="51"/>
        <v>-22</v>
      </c>
      <c r="K1982" s="23" t="s">
        <v>8247</v>
      </c>
      <c r="L1982" s="741" t="s">
        <v>572</v>
      </c>
      <c r="M1982" s="741" t="s">
        <v>573</v>
      </c>
      <c r="N1982" s="741" t="s">
        <v>280</v>
      </c>
      <c r="O1982" s="741" t="s">
        <v>762</v>
      </c>
      <c r="P1982" s="741" t="s">
        <v>763</v>
      </c>
      <c r="Q1982" s="23" t="s">
        <v>8248</v>
      </c>
      <c r="R1982" s="18" t="s">
        <v>322</v>
      </c>
      <c r="S1982" s="72" t="s">
        <v>8249</v>
      </c>
      <c r="T1982" s="937" t="s">
        <v>56</v>
      </c>
      <c r="U1982" s="865" t="s">
        <v>418</v>
      </c>
      <c r="V1982" s="261">
        <v>46042</v>
      </c>
    </row>
    <row r="1983" spans="1:29" ht="25.5">
      <c r="A1983" s="350">
        <v>1985</v>
      </c>
      <c r="B1983" s="723" t="s">
        <v>8250</v>
      </c>
      <c r="C1983" s="1062">
        <v>46083.468055555553</v>
      </c>
      <c r="D1983" s="724" t="s">
        <v>82</v>
      </c>
      <c r="E1983" s="724" t="s">
        <v>82</v>
      </c>
      <c r="F1983" s="724">
        <v>46105.468055555553</v>
      </c>
      <c r="G1983" s="724">
        <v>46085.416666666664</v>
      </c>
      <c r="H1983" s="724"/>
      <c r="I1983" s="1063">
        <v>46085.416666666664</v>
      </c>
      <c r="J1983" s="910">
        <f t="shared" ca="1" si="51"/>
        <v>-30</v>
      </c>
      <c r="K1983" s="23" t="s">
        <v>8251</v>
      </c>
      <c r="L1983" s="741" t="s">
        <v>572</v>
      </c>
      <c r="M1983" s="741" t="s">
        <v>6374</v>
      </c>
      <c r="N1983" s="782" t="s">
        <v>280</v>
      </c>
      <c r="O1983" s="782" t="s">
        <v>762</v>
      </c>
      <c r="P1983" s="782" t="s">
        <v>763</v>
      </c>
      <c r="Q1983" s="23" t="s">
        <v>1332</v>
      </c>
      <c r="R1983" s="741" t="s">
        <v>322</v>
      </c>
      <c r="S1983" s="741" t="s">
        <v>8252</v>
      </c>
      <c r="T1983" s="491" t="s">
        <v>56</v>
      </c>
      <c r="U1983" s="356" t="s">
        <v>7017</v>
      </c>
      <c r="V1983" s="64">
        <v>46085</v>
      </c>
    </row>
    <row r="1984" spans="1:29" ht="25.5">
      <c r="A1984" s="72">
        <v>1986</v>
      </c>
      <c r="B1984" s="723" t="s">
        <v>8253</v>
      </c>
      <c r="C1984" s="1062">
        <v>46063.343055555553</v>
      </c>
      <c r="D1984" s="724" t="s">
        <v>82</v>
      </c>
      <c r="E1984" s="724" t="s">
        <v>82</v>
      </c>
      <c r="F1984" s="724">
        <v>46084.343055555553</v>
      </c>
      <c r="G1984" s="724">
        <v>46079.74722222222</v>
      </c>
      <c r="H1984" s="724"/>
      <c r="I1984" s="1072">
        <v>46083</v>
      </c>
      <c r="J1984" s="910">
        <f t="shared" ca="1" si="51"/>
        <v>3</v>
      </c>
      <c r="K1984" s="23" t="s">
        <v>8254</v>
      </c>
      <c r="L1984" s="741" t="s">
        <v>572</v>
      </c>
      <c r="M1984" s="741" t="s">
        <v>6374</v>
      </c>
      <c r="N1984" s="782" t="s">
        <v>483</v>
      </c>
      <c r="O1984" s="782" t="s">
        <v>1093</v>
      </c>
      <c r="P1984" s="782" t="s">
        <v>1094</v>
      </c>
      <c r="Q1984" s="23" t="s">
        <v>8255</v>
      </c>
      <c r="R1984" s="747" t="s">
        <v>322</v>
      </c>
      <c r="S1984" s="741" t="s">
        <v>8256</v>
      </c>
      <c r="T1984" s="491" t="s">
        <v>56</v>
      </c>
      <c r="U1984" s="20" t="s">
        <v>2694</v>
      </c>
      <c r="V1984" s="261">
        <v>46083</v>
      </c>
    </row>
    <row r="1985" spans="1:30" ht="26.25">
      <c r="A1985" s="350">
        <v>1987</v>
      </c>
      <c r="B1985" s="723" t="s">
        <v>8257</v>
      </c>
      <c r="C1985" s="1063">
        <v>46042</v>
      </c>
      <c r="D1985" s="724" t="s">
        <v>570</v>
      </c>
      <c r="E1985" s="724" t="s">
        <v>570</v>
      </c>
      <c r="F1985" s="724">
        <v>46042</v>
      </c>
      <c r="G1985" s="734"/>
      <c r="H1985" s="734"/>
      <c r="I1985" s="1063">
        <v>46042</v>
      </c>
      <c r="J1985" s="910">
        <f t="shared" ca="1" si="51"/>
        <v>-11</v>
      </c>
      <c r="K1985" s="23" t="s">
        <v>8258</v>
      </c>
      <c r="L1985" s="741" t="s">
        <v>572</v>
      </c>
      <c r="M1985" s="741" t="s">
        <v>573</v>
      </c>
      <c r="N1985" s="741" t="s">
        <v>318</v>
      </c>
      <c r="O1985" s="741" t="s">
        <v>319</v>
      </c>
      <c r="P1985" s="741" t="s">
        <v>320</v>
      </c>
      <c r="Q1985" s="23" t="s">
        <v>8259</v>
      </c>
      <c r="R1985" s="18" t="s">
        <v>322</v>
      </c>
      <c r="S1985" s="741" t="s">
        <v>8260</v>
      </c>
      <c r="T1985" s="491" t="s">
        <v>56</v>
      </c>
      <c r="U1985" s="356" t="s">
        <v>130</v>
      </c>
      <c r="V1985" s="261">
        <v>46042</v>
      </c>
      <c r="X1985" s="278" t="s">
        <v>805</v>
      </c>
      <c r="Y1985" s="278" t="s">
        <v>850</v>
      </c>
      <c r="Z1985" s="280" t="s">
        <v>8261</v>
      </c>
      <c r="AA1985" s="278" t="s">
        <v>89</v>
      </c>
      <c r="AB1985" s="280" t="s">
        <v>8262</v>
      </c>
      <c r="AC1985" s="282">
        <v>46043</v>
      </c>
      <c r="AD1985" s="282">
        <v>46048</v>
      </c>
    </row>
    <row r="1986" spans="1:30" ht="38.25">
      <c r="A1986" s="72">
        <v>1988</v>
      </c>
      <c r="B1986" s="723" t="s">
        <v>8263</v>
      </c>
      <c r="C1986" s="1062">
        <v>46056.322222222225</v>
      </c>
      <c r="D1986" s="806" t="s">
        <v>82</v>
      </c>
      <c r="E1986" s="806" t="s">
        <v>82</v>
      </c>
      <c r="F1986" s="806">
        <v>46077.322222222225</v>
      </c>
      <c r="G1986" s="725"/>
      <c r="H1986" s="724"/>
      <c r="I1986" s="1063">
        <v>46063.681250000001</v>
      </c>
      <c r="J1986" s="910">
        <f t="shared" ca="1" si="51"/>
        <v>-41</v>
      </c>
      <c r="K1986" s="808" t="s">
        <v>8264</v>
      </c>
      <c r="L1986" s="741" t="s">
        <v>572</v>
      </c>
      <c r="M1986" s="741" t="s">
        <v>573</v>
      </c>
      <c r="N1986" s="741" t="s">
        <v>232</v>
      </c>
      <c r="O1986" s="741" t="s">
        <v>306</v>
      </c>
      <c r="P1986" s="741" t="s">
        <v>307</v>
      </c>
      <c r="Q1986" s="23" t="s">
        <v>8265</v>
      </c>
      <c r="R1986" s="808" t="s">
        <v>138</v>
      </c>
      <c r="S1986" s="741" t="s">
        <v>8266</v>
      </c>
      <c r="T1986" s="491" t="s">
        <v>56</v>
      </c>
      <c r="U1986" s="356" t="s">
        <v>1855</v>
      </c>
      <c r="V1986" s="261">
        <v>46063</v>
      </c>
    </row>
    <row r="1987" spans="1:30" ht="25.5">
      <c r="A1987" s="350">
        <v>1989</v>
      </c>
      <c r="B1987" s="723" t="s">
        <v>8267</v>
      </c>
      <c r="C1987" s="1063">
        <v>46042</v>
      </c>
      <c r="D1987" s="724" t="s">
        <v>82</v>
      </c>
      <c r="E1987" s="724" t="s">
        <v>82</v>
      </c>
      <c r="F1987" s="724">
        <v>46056</v>
      </c>
      <c r="G1987" s="725"/>
      <c r="H1987" s="726"/>
      <c r="I1987" s="1063">
        <v>46042</v>
      </c>
      <c r="J1987" s="910">
        <f t="shared" ca="1" si="51"/>
        <v>-16</v>
      </c>
      <c r="K1987" s="23" t="s">
        <v>8268</v>
      </c>
      <c r="L1987" s="741" t="s">
        <v>572</v>
      </c>
      <c r="M1987" s="741" t="s">
        <v>573</v>
      </c>
      <c r="N1987" s="741" t="s">
        <v>144</v>
      </c>
      <c r="O1987" s="741" t="s">
        <v>145</v>
      </c>
      <c r="P1987" s="741" t="s">
        <v>146</v>
      </c>
      <c r="Q1987" s="23" t="s">
        <v>8269</v>
      </c>
      <c r="R1987" s="18" t="s">
        <v>1171</v>
      </c>
      <c r="S1987" s="741" t="s">
        <v>8270</v>
      </c>
      <c r="T1987" s="491" t="s">
        <v>56</v>
      </c>
      <c r="U1987" s="356" t="s">
        <v>447</v>
      </c>
      <c r="V1987" s="261">
        <v>46042</v>
      </c>
    </row>
    <row r="1988" spans="1:30" ht="25.5">
      <c r="A1988" s="72">
        <v>1990</v>
      </c>
      <c r="B1988" s="723" t="s">
        <v>8271</v>
      </c>
      <c r="C1988" s="1063">
        <v>46041</v>
      </c>
      <c r="D1988" s="724" t="s">
        <v>570</v>
      </c>
      <c r="E1988" s="724" t="s">
        <v>570</v>
      </c>
      <c r="F1988" s="724">
        <v>46062</v>
      </c>
      <c r="G1988" s="784"/>
      <c r="H1988" s="785" t="e" vm="1">
        <v>#VALUE!</v>
      </c>
      <c r="I1988" s="1063">
        <v>46048.394444444442</v>
      </c>
      <c r="J1988" s="910">
        <f t="shared" ca="1" si="51"/>
        <v>-31</v>
      </c>
      <c r="K1988" s="781" t="s">
        <v>8272</v>
      </c>
      <c r="L1988" s="724" t="s">
        <v>572</v>
      </c>
      <c r="M1988" s="724" t="s">
        <v>573</v>
      </c>
      <c r="N1988" s="782" t="s">
        <v>144</v>
      </c>
      <c r="O1988" s="782" t="s">
        <v>145</v>
      </c>
      <c r="P1988" s="782" t="s">
        <v>146</v>
      </c>
      <c r="Q1988" s="23" t="s">
        <v>8273</v>
      </c>
      <c r="R1988" s="18" t="s">
        <v>322</v>
      </c>
      <c r="S1988" s="741" t="s">
        <v>8274</v>
      </c>
      <c r="T1988" s="491" t="s">
        <v>56</v>
      </c>
      <c r="U1988" s="356" t="s">
        <v>208</v>
      </c>
      <c r="V1988" s="261">
        <v>46048</v>
      </c>
      <c r="W1988" s="950"/>
    </row>
    <row r="1989" spans="1:30" ht="43.5" customHeight="1">
      <c r="A1989" s="350">
        <v>1991</v>
      </c>
      <c r="B1989" s="723" t="s">
        <v>8275</v>
      </c>
      <c r="C1989" s="1062">
        <v>46066.415972222225</v>
      </c>
      <c r="D1989" s="741" t="s">
        <v>82</v>
      </c>
      <c r="E1989" s="741" t="s">
        <v>82</v>
      </c>
      <c r="F1989" s="724">
        <v>46070.445833333331</v>
      </c>
      <c r="G1989" s="724"/>
      <c r="H1989" s="724"/>
      <c r="I1989" s="1063">
        <v>46073</v>
      </c>
      <c r="J1989" s="910">
        <f t="shared" ca="1" si="51"/>
        <v>-27</v>
      </c>
      <c r="K1989" s="23" t="s">
        <v>8276</v>
      </c>
      <c r="L1989" s="741" t="s">
        <v>572</v>
      </c>
      <c r="M1989" s="741" t="s">
        <v>573</v>
      </c>
      <c r="N1989" s="782" t="s">
        <v>867</v>
      </c>
      <c r="O1989" s="782" t="s">
        <v>1842</v>
      </c>
      <c r="P1989" s="782" t="s">
        <v>1843</v>
      </c>
      <c r="Q1989" s="23" t="s">
        <v>8277</v>
      </c>
      <c r="R1989" s="808" t="s">
        <v>322</v>
      </c>
      <c r="S1989" s="741" t="s">
        <v>8278</v>
      </c>
      <c r="T1989" s="491" t="s">
        <v>56</v>
      </c>
      <c r="U1989" s="356" t="s">
        <v>6967</v>
      </c>
      <c r="V1989" s="64">
        <v>46073</v>
      </c>
    </row>
    <row r="1990" spans="1:30" ht="25.5">
      <c r="A1990" s="72">
        <v>1992</v>
      </c>
      <c r="B1990" s="880" t="s">
        <v>8279</v>
      </c>
      <c r="C1990" s="1063">
        <v>46027</v>
      </c>
      <c r="D1990" s="889" t="s">
        <v>547</v>
      </c>
      <c r="E1990" s="889" t="s">
        <v>547</v>
      </c>
      <c r="F1990" s="724">
        <v>46042</v>
      </c>
      <c r="G1990" s="897"/>
      <c r="H1990" s="897"/>
      <c r="I1990" s="1063">
        <v>46027</v>
      </c>
      <c r="J1990" s="910">
        <f t="shared" ca="1" si="51"/>
        <v>-21</v>
      </c>
      <c r="K1990" s="23" t="s">
        <v>8280</v>
      </c>
      <c r="L1990" s="1023" t="s">
        <v>572</v>
      </c>
      <c r="M1990" s="1023" t="s">
        <v>573</v>
      </c>
      <c r="N1990" s="741" t="s">
        <v>867</v>
      </c>
      <c r="O1990" s="741" t="s">
        <v>1842</v>
      </c>
      <c r="P1990" s="741" t="s">
        <v>1843</v>
      </c>
      <c r="Q1990" s="741" t="s">
        <v>8281</v>
      </c>
      <c r="R1990" s="1030" t="s">
        <v>322</v>
      </c>
      <c r="S1990" s="741" t="s">
        <v>8282</v>
      </c>
      <c r="T1990" s="491" t="s">
        <v>56</v>
      </c>
      <c r="U1990" s="356" t="s">
        <v>924</v>
      </c>
      <c r="V1990" s="261">
        <v>46027</v>
      </c>
    </row>
    <row r="1991" spans="1:30" ht="25.5">
      <c r="A1991" s="350">
        <v>1993</v>
      </c>
      <c r="B1991" s="723" t="s">
        <v>8283</v>
      </c>
      <c r="C1991" s="1063">
        <v>46036</v>
      </c>
      <c r="D1991" s="724" t="s">
        <v>82</v>
      </c>
      <c r="E1991" s="724" t="s">
        <v>82</v>
      </c>
      <c r="F1991" s="724">
        <v>46057</v>
      </c>
      <c r="G1991" s="725"/>
      <c r="H1991" s="725"/>
      <c r="I1991" s="1063">
        <v>46042</v>
      </c>
      <c r="J1991" s="910">
        <f t="shared" ca="1" si="51"/>
        <v>-41</v>
      </c>
      <c r="K1991" s="23" t="s">
        <v>8284</v>
      </c>
      <c r="L1991" s="741" t="s">
        <v>572</v>
      </c>
      <c r="M1991" s="741" t="s">
        <v>573</v>
      </c>
      <c r="N1991" s="741" t="s">
        <v>867</v>
      </c>
      <c r="O1991" s="741" t="s">
        <v>1842</v>
      </c>
      <c r="P1991" s="741" t="s">
        <v>1843</v>
      </c>
      <c r="Q1991" s="23" t="s">
        <v>8285</v>
      </c>
      <c r="R1991" s="18" t="s">
        <v>322</v>
      </c>
      <c r="S1991" s="741" t="s">
        <v>8286</v>
      </c>
      <c r="T1991" s="940" t="s">
        <v>56</v>
      </c>
      <c r="U1991" s="356" t="s">
        <v>385</v>
      </c>
      <c r="V1991" s="261">
        <v>46042</v>
      </c>
    </row>
    <row r="1992" spans="1:30" ht="25.5">
      <c r="A1992" s="72">
        <v>1994</v>
      </c>
      <c r="B1992" s="723" t="s">
        <v>8287</v>
      </c>
      <c r="C1992" s="1062">
        <v>46064.522916666669</v>
      </c>
      <c r="D1992" s="741" t="s">
        <v>82</v>
      </c>
      <c r="E1992" s="741" t="s">
        <v>82</v>
      </c>
      <c r="F1992" s="724">
        <v>46085.522916666669</v>
      </c>
      <c r="G1992" s="724"/>
      <c r="H1992" s="725"/>
      <c r="I1992" s="1063">
        <v>46070</v>
      </c>
      <c r="J1992" s="910">
        <f t="shared" ca="1" si="51"/>
        <v>-30</v>
      </c>
      <c r="K1992" s="23" t="s">
        <v>8288</v>
      </c>
      <c r="L1992" s="741" t="s">
        <v>572</v>
      </c>
      <c r="M1992" s="741" t="s">
        <v>573</v>
      </c>
      <c r="N1992" s="782" t="s">
        <v>867</v>
      </c>
      <c r="O1992" s="782" t="s">
        <v>868</v>
      </c>
      <c r="P1992" s="782" t="s">
        <v>869</v>
      </c>
      <c r="Q1992" s="23" t="s">
        <v>8289</v>
      </c>
      <c r="R1992" s="808" t="s">
        <v>322</v>
      </c>
      <c r="S1992" s="741" t="s">
        <v>8290</v>
      </c>
      <c r="T1992" s="491" t="s">
        <v>56</v>
      </c>
      <c r="U1992" s="452" t="s">
        <v>462</v>
      </c>
      <c r="V1992" s="261">
        <v>46071</v>
      </c>
    </row>
    <row r="1993" spans="1:30" ht="25.5">
      <c r="A1993" s="350">
        <v>1995</v>
      </c>
      <c r="B1993" s="723" t="s">
        <v>8291</v>
      </c>
      <c r="C1993" s="1062">
        <v>46065.427083333336</v>
      </c>
      <c r="D1993" s="806" t="s">
        <v>82</v>
      </c>
      <c r="E1993" s="806" t="s">
        <v>82</v>
      </c>
      <c r="F1993" s="806">
        <v>46086.427083333336</v>
      </c>
      <c r="G1993" s="725"/>
      <c r="H1993" s="724"/>
      <c r="I1993" s="1063">
        <v>46066</v>
      </c>
      <c r="J1993" s="910">
        <f t="shared" ca="1" si="51"/>
        <v>-10</v>
      </c>
      <c r="K1993" s="808" t="s">
        <v>8292</v>
      </c>
      <c r="L1993" s="741" t="s">
        <v>572</v>
      </c>
      <c r="M1993" s="741" t="s">
        <v>573</v>
      </c>
      <c r="N1993" s="782" t="s">
        <v>232</v>
      </c>
      <c r="O1993" s="782" t="s">
        <v>2063</v>
      </c>
      <c r="P1993" s="849" t="s">
        <v>1087</v>
      </c>
      <c r="Q1993" s="23" t="s">
        <v>1332</v>
      </c>
      <c r="R1993" s="808" t="s">
        <v>214</v>
      </c>
      <c r="S1993" s="741" t="s">
        <v>8293</v>
      </c>
      <c r="T1993" s="491" t="s">
        <v>56</v>
      </c>
      <c r="U1993" s="356" t="s">
        <v>418</v>
      </c>
      <c r="V1993" s="261">
        <v>46066</v>
      </c>
    </row>
    <row r="1994" spans="1:30" ht="63.75">
      <c r="A1994" s="72">
        <v>1996</v>
      </c>
      <c r="B1994" s="723" t="s">
        <v>8294</v>
      </c>
      <c r="C1994" s="1062">
        <v>46072.609027777777</v>
      </c>
      <c r="D1994" s="724" t="s">
        <v>570</v>
      </c>
      <c r="E1994" s="724" t="s">
        <v>570</v>
      </c>
      <c r="F1994" s="724">
        <v>46093.609027777777</v>
      </c>
      <c r="G1994" s="724"/>
      <c r="H1994" s="724"/>
      <c r="I1994" s="1063">
        <v>46079</v>
      </c>
      <c r="J1994" s="910">
        <f t="shared" ca="1" si="51"/>
        <v>-9</v>
      </c>
      <c r="K1994" s="23" t="s">
        <v>8295</v>
      </c>
      <c r="L1994" s="741" t="s">
        <v>572</v>
      </c>
      <c r="M1994" s="741" t="s">
        <v>6374</v>
      </c>
      <c r="N1994" s="782" t="s">
        <v>368</v>
      </c>
      <c r="O1994" s="782" t="s">
        <v>6646</v>
      </c>
      <c r="P1994" s="849" t="s">
        <v>6647</v>
      </c>
      <c r="Q1994" s="23" t="s">
        <v>8296</v>
      </c>
      <c r="R1994" s="741" t="s">
        <v>322</v>
      </c>
      <c r="S1994" s="741" t="s">
        <v>8297</v>
      </c>
      <c r="T1994" s="491" t="s">
        <v>56</v>
      </c>
      <c r="U1994" s="356" t="s">
        <v>7017</v>
      </c>
      <c r="V1994" s="261">
        <v>46079</v>
      </c>
    </row>
    <row r="1995" spans="1:30" ht="25.5">
      <c r="A1995" s="350">
        <v>1997</v>
      </c>
      <c r="B1995" s="723" t="s">
        <v>8298</v>
      </c>
      <c r="C1995" s="1062">
        <v>46037</v>
      </c>
      <c r="D1995" s="724" t="s">
        <v>547</v>
      </c>
      <c r="E1995" s="724" t="s">
        <v>547</v>
      </c>
      <c r="F1995" s="724">
        <v>46051</v>
      </c>
      <c r="G1995" s="725"/>
      <c r="H1995" s="725"/>
      <c r="I1995" s="1062">
        <v>46038</v>
      </c>
      <c r="J1995" s="910">
        <f t="shared" ca="1" si="51"/>
        <v>-4</v>
      </c>
      <c r="K1995" s="732" t="s">
        <v>8254</v>
      </c>
      <c r="L1995" s="741" t="s">
        <v>572</v>
      </c>
      <c r="M1995" s="741" t="s">
        <v>573</v>
      </c>
      <c r="N1995" s="782" t="s">
        <v>127</v>
      </c>
      <c r="O1995" s="782"/>
      <c r="P1995" s="849"/>
      <c r="Q1995" s="741" t="s">
        <v>8299</v>
      </c>
      <c r="R1995" s="18" t="s">
        <v>322</v>
      </c>
      <c r="S1995" s="741" t="s">
        <v>8300</v>
      </c>
      <c r="T1995" s="491" t="s">
        <v>56</v>
      </c>
      <c r="U1995" s="356" t="s">
        <v>186</v>
      </c>
      <c r="V1995" s="261">
        <v>46038</v>
      </c>
      <c r="AB1995" s="405" t="s">
        <v>8301</v>
      </c>
      <c r="AC1995" s="752">
        <v>46044.513449074075</v>
      </c>
    </row>
    <row r="1996" spans="1:30" ht="25.5">
      <c r="A1996" s="72">
        <v>1998</v>
      </c>
      <c r="B1996" s="723" t="s">
        <v>8302</v>
      </c>
      <c r="C1996" s="1062">
        <v>46052.597916666666</v>
      </c>
      <c r="D1996" s="806" t="s">
        <v>82</v>
      </c>
      <c r="E1996" s="806" t="s">
        <v>82</v>
      </c>
      <c r="F1996" s="806">
        <v>46073.597916666666</v>
      </c>
      <c r="G1996" s="724"/>
      <c r="H1996" s="748"/>
      <c r="I1996" s="1063">
        <v>46058.612500000003</v>
      </c>
      <c r="J1996" s="910">
        <f t="shared" ca="1" si="51"/>
        <v>-34</v>
      </c>
      <c r="K1996" s="808" t="s">
        <v>8303</v>
      </c>
      <c r="L1996" s="741" t="s">
        <v>572</v>
      </c>
      <c r="M1996" s="741" t="s">
        <v>573</v>
      </c>
      <c r="N1996" s="741" t="s">
        <v>189</v>
      </c>
      <c r="O1996" s="741" t="s">
        <v>190</v>
      </c>
      <c r="P1996" s="745" t="s">
        <v>191</v>
      </c>
      <c r="Q1996" s="23" t="s">
        <v>8304</v>
      </c>
      <c r="R1996" s="808" t="s">
        <v>322</v>
      </c>
      <c r="S1996" s="741" t="s">
        <v>8305</v>
      </c>
      <c r="T1996" s="491" t="s">
        <v>56</v>
      </c>
      <c r="U1996" s="452" t="s">
        <v>244</v>
      </c>
      <c r="V1996" s="261">
        <v>46058</v>
      </c>
    </row>
    <row r="1997" spans="1:30" ht="25.5">
      <c r="A1997" s="350">
        <v>1999</v>
      </c>
      <c r="B1997" s="723" t="s">
        <v>8306</v>
      </c>
      <c r="C1997" s="1062">
        <v>46055</v>
      </c>
      <c r="D1997" s="806" t="s">
        <v>570</v>
      </c>
      <c r="E1997" s="806" t="s">
        <v>570</v>
      </c>
      <c r="F1997" s="806">
        <v>46076.47152777778</v>
      </c>
      <c r="G1997" s="724"/>
      <c r="H1997" s="748"/>
      <c r="I1997" s="1063">
        <v>46058.534722222219</v>
      </c>
      <c r="J1997" s="910">
        <f t="shared" ca="1" si="51"/>
        <v>-18</v>
      </c>
      <c r="K1997" s="808" t="s">
        <v>8307</v>
      </c>
      <c r="L1997" s="741" t="s">
        <v>572</v>
      </c>
      <c r="M1997" s="741" t="s">
        <v>573</v>
      </c>
      <c r="N1997" s="741" t="s">
        <v>118</v>
      </c>
      <c r="O1997" s="741" t="s">
        <v>268</v>
      </c>
      <c r="P1997" s="745" t="s">
        <v>269</v>
      </c>
      <c r="Q1997" s="23" t="s">
        <v>8308</v>
      </c>
      <c r="R1997" s="811" t="s">
        <v>322</v>
      </c>
      <c r="S1997" s="741" t="s">
        <v>8309</v>
      </c>
      <c r="T1997" s="745" t="s">
        <v>56</v>
      </c>
      <c r="U1997" s="868" t="s">
        <v>6020</v>
      </c>
      <c r="V1997" s="852">
        <v>46058</v>
      </c>
    </row>
    <row r="1998" spans="1:30" ht="38.25">
      <c r="A1998" s="72">
        <v>2000</v>
      </c>
      <c r="B1998" s="723" t="s">
        <v>8310</v>
      </c>
      <c r="C1998" s="1065">
        <v>46051.401388888888</v>
      </c>
      <c r="D1998" s="806" t="s">
        <v>82</v>
      </c>
      <c r="E1998" s="806" t="s">
        <v>82</v>
      </c>
      <c r="F1998" s="806">
        <v>46072.401388888888</v>
      </c>
      <c r="G1998" s="724"/>
      <c r="H1998" s="724"/>
      <c r="I1998" s="1063">
        <v>46057.521527777775</v>
      </c>
      <c r="J1998" s="910">
        <f t="shared" ca="1" si="51"/>
        <v>-17</v>
      </c>
      <c r="K1998" s="808" t="s">
        <v>8311</v>
      </c>
      <c r="L1998" s="741" t="s">
        <v>572</v>
      </c>
      <c r="M1998" s="741" t="s">
        <v>573</v>
      </c>
      <c r="N1998" s="741" t="s">
        <v>232</v>
      </c>
      <c r="O1998" s="741" t="s">
        <v>306</v>
      </c>
      <c r="P1998" s="745" t="s">
        <v>956</v>
      </c>
      <c r="Q1998" s="23" t="s">
        <v>8312</v>
      </c>
      <c r="R1998" s="808" t="s">
        <v>67</v>
      </c>
      <c r="S1998" s="741" t="s">
        <v>8313</v>
      </c>
      <c r="T1998" s="745" t="s">
        <v>56</v>
      </c>
      <c r="U1998" s="868" t="s">
        <v>265</v>
      </c>
      <c r="V1998" s="761">
        <v>46057</v>
      </c>
    </row>
    <row r="1999" spans="1:30" ht="76.5">
      <c r="A1999" s="350">
        <v>2001</v>
      </c>
      <c r="B1999" s="723" t="s">
        <v>8314</v>
      </c>
      <c r="C1999" s="1063">
        <v>46077.477083333331</v>
      </c>
      <c r="D1999" s="724" t="s">
        <v>570</v>
      </c>
      <c r="E1999" s="724" t="s">
        <v>570</v>
      </c>
      <c r="F1999" s="724">
        <v>46098.477083333331</v>
      </c>
      <c r="G1999" s="724"/>
      <c r="H1999" s="724"/>
      <c r="I1999" s="1063">
        <v>46077.689583333333</v>
      </c>
      <c r="J1999" s="910">
        <f t="shared" ca="1" si="51"/>
        <v>-19</v>
      </c>
      <c r="K1999" s="23" t="s">
        <v>8315</v>
      </c>
      <c r="L1999" s="741" t="s">
        <v>572</v>
      </c>
      <c r="M1999" s="741" t="s">
        <v>6374</v>
      </c>
      <c r="N1999" s="782" t="s">
        <v>118</v>
      </c>
      <c r="O1999" s="782" t="s">
        <v>2417</v>
      </c>
      <c r="P1999" s="849" t="s">
        <v>2418</v>
      </c>
      <c r="Q1999" s="23" t="s">
        <v>8316</v>
      </c>
      <c r="R1999" s="808" t="s">
        <v>322</v>
      </c>
      <c r="S1999" s="741" t="s">
        <v>8317</v>
      </c>
      <c r="T1999" s="745" t="s">
        <v>56</v>
      </c>
      <c r="U1999" s="942" t="s">
        <v>7017</v>
      </c>
      <c r="V1999" s="852">
        <v>46077</v>
      </c>
    </row>
    <row r="2000" spans="1:30" ht="51">
      <c r="A2000" s="72">
        <v>2002</v>
      </c>
      <c r="B2000" s="723" t="s">
        <v>8318</v>
      </c>
      <c r="C2000" s="1062">
        <v>46083.472916666666</v>
      </c>
      <c r="D2000" s="724" t="s">
        <v>82</v>
      </c>
      <c r="E2000" s="724" t="s">
        <v>82</v>
      </c>
      <c r="F2000" s="724">
        <v>46105.472916666666</v>
      </c>
      <c r="G2000" s="724">
        <v>46085.60833333333</v>
      </c>
      <c r="H2000" s="724"/>
      <c r="I2000" s="1063">
        <v>46085.416666666664</v>
      </c>
      <c r="J2000" s="910">
        <f t="shared" ca="1" si="51"/>
        <v>-1</v>
      </c>
      <c r="K2000" s="23" t="s">
        <v>8319</v>
      </c>
      <c r="L2000" s="741" t="s">
        <v>572</v>
      </c>
      <c r="M2000" s="741" t="s">
        <v>6374</v>
      </c>
      <c r="N2000" s="23" t="s">
        <v>118</v>
      </c>
      <c r="O2000" s="23" t="s">
        <v>2417</v>
      </c>
      <c r="P2000" s="757" t="s">
        <v>2417</v>
      </c>
      <c r="Q2000" s="178" t="s">
        <v>8320</v>
      </c>
      <c r="R2000" s="747" t="s">
        <v>322</v>
      </c>
      <c r="S2000" s="72" t="s">
        <v>8321</v>
      </c>
      <c r="T2000" s="745" t="s">
        <v>56</v>
      </c>
      <c r="U2000" s="942" t="s">
        <v>1855</v>
      </c>
      <c r="V2000" s="724">
        <v>46085</v>
      </c>
    </row>
    <row r="2001" spans="1:29" ht="38.25">
      <c r="A2001" s="350">
        <v>2003</v>
      </c>
      <c r="B2001" s="723" t="s">
        <v>8322</v>
      </c>
      <c r="C2001" s="1063">
        <v>46042</v>
      </c>
      <c r="D2001" s="724" t="s">
        <v>82</v>
      </c>
      <c r="E2001" s="724" t="s">
        <v>82</v>
      </c>
      <c r="F2001" s="724">
        <v>46057</v>
      </c>
      <c r="G2001" s="725"/>
      <c r="H2001" s="726"/>
      <c r="I2001" s="1063">
        <v>46042</v>
      </c>
      <c r="J2001" s="910">
        <f t="shared" ca="1" si="51"/>
        <v>3</v>
      </c>
      <c r="K2001" s="23" t="s">
        <v>8323</v>
      </c>
      <c r="L2001" s="741" t="s">
        <v>572</v>
      </c>
      <c r="M2001" s="741" t="s">
        <v>573</v>
      </c>
      <c r="N2001" s="741" t="s">
        <v>50</v>
      </c>
      <c r="O2001" s="741" t="s">
        <v>217</v>
      </c>
      <c r="P2001" s="745" t="s">
        <v>218</v>
      </c>
      <c r="Q2001" s="178" t="s">
        <v>7135</v>
      </c>
      <c r="R2001" s="741"/>
      <c r="S2001" s="72" t="s">
        <v>8324</v>
      </c>
      <c r="T2001" s="927" t="s">
        <v>56</v>
      </c>
      <c r="U2001" s="868" t="s">
        <v>86</v>
      </c>
      <c r="V2001" s="761">
        <v>46042</v>
      </c>
      <c r="AB2001" s="405" t="s">
        <v>8325</v>
      </c>
      <c r="AC2001" s="752">
        <v>46044.970416666663</v>
      </c>
    </row>
    <row r="2002" spans="1:29" ht="51">
      <c r="A2002" s="72">
        <v>2004</v>
      </c>
      <c r="B2002" s="723" t="s">
        <v>8326</v>
      </c>
      <c r="C2002" s="1062">
        <v>46055.370833333334</v>
      </c>
      <c r="D2002" s="806" t="s">
        <v>547</v>
      </c>
      <c r="E2002" s="806" t="s">
        <v>547</v>
      </c>
      <c r="F2002" s="806">
        <v>46076.370833333334</v>
      </c>
      <c r="G2002" s="725"/>
      <c r="H2002" s="724"/>
      <c r="I2002" s="1063">
        <v>46063</v>
      </c>
      <c r="J2002" s="910">
        <f t="shared" ca="1" si="51"/>
        <v>-30</v>
      </c>
      <c r="K2002" s="808" t="s">
        <v>8327</v>
      </c>
      <c r="L2002" s="741" t="s">
        <v>572</v>
      </c>
      <c r="M2002" s="741" t="s">
        <v>573</v>
      </c>
      <c r="N2002" s="741" t="s">
        <v>50</v>
      </c>
      <c r="O2002" s="741" t="s">
        <v>1914</v>
      </c>
      <c r="P2002" s="745" t="s">
        <v>1915</v>
      </c>
      <c r="Q2002" s="178" t="s">
        <v>8328</v>
      </c>
      <c r="R2002" s="808" t="s">
        <v>322</v>
      </c>
      <c r="S2002" s="72" t="s">
        <v>8329</v>
      </c>
      <c r="T2002" s="745" t="s">
        <v>56</v>
      </c>
      <c r="U2002" s="868" t="s">
        <v>6929</v>
      </c>
      <c r="V2002" s="761">
        <v>46063</v>
      </c>
    </row>
    <row r="2003" spans="1:29" ht="25.5">
      <c r="A2003" s="350">
        <v>2005</v>
      </c>
      <c r="B2003" s="723" t="s">
        <v>8330</v>
      </c>
      <c r="C2003" s="1065">
        <v>46031.525694444441</v>
      </c>
      <c r="D2003" s="806" t="s">
        <v>82</v>
      </c>
      <c r="E2003" s="806" t="s">
        <v>82</v>
      </c>
      <c r="F2003" s="806">
        <v>46055.525694444441</v>
      </c>
      <c r="G2003" s="725"/>
      <c r="H2003" s="724"/>
      <c r="I2003" s="1065">
        <v>46056</v>
      </c>
      <c r="J2003" s="910">
        <f t="shared" ca="1" si="51"/>
        <v>-17</v>
      </c>
      <c r="K2003" s="808" t="s">
        <v>8331</v>
      </c>
      <c r="L2003" s="741" t="s">
        <v>572</v>
      </c>
      <c r="M2003" s="741" t="s">
        <v>573</v>
      </c>
      <c r="N2003" s="741" t="s">
        <v>50</v>
      </c>
      <c r="O2003" s="741" t="s">
        <v>1914</v>
      </c>
      <c r="P2003" s="745" t="s">
        <v>1915</v>
      </c>
      <c r="Q2003" s="178" t="s">
        <v>1332</v>
      </c>
      <c r="R2003" s="808" t="s">
        <v>8332</v>
      </c>
      <c r="S2003" s="72" t="s">
        <v>8333</v>
      </c>
      <c r="T2003" s="745" t="s">
        <v>56</v>
      </c>
      <c r="U2003" s="868" t="s">
        <v>418</v>
      </c>
      <c r="V2003" s="761">
        <v>46056</v>
      </c>
    </row>
    <row r="2004" spans="1:29" ht="25.5">
      <c r="A2004" s="72">
        <v>2006</v>
      </c>
      <c r="B2004" s="723" t="s">
        <v>8334</v>
      </c>
      <c r="C2004" s="1062">
        <v>46042</v>
      </c>
      <c r="D2004" s="724" t="s">
        <v>82</v>
      </c>
      <c r="E2004" s="724" t="s">
        <v>82</v>
      </c>
      <c r="F2004" s="724">
        <v>46063</v>
      </c>
      <c r="G2004" s="725"/>
      <c r="H2004" s="725"/>
      <c r="I2004" s="1063">
        <v>46043</v>
      </c>
      <c r="J2004" s="910">
        <f t="shared" ca="1" si="51"/>
        <v>-32</v>
      </c>
      <c r="K2004" s="23" t="s">
        <v>8335</v>
      </c>
      <c r="L2004" s="741" t="s">
        <v>572</v>
      </c>
      <c r="M2004" s="741" t="s">
        <v>502</v>
      </c>
      <c r="N2004" s="782" t="s">
        <v>50</v>
      </c>
      <c r="O2004" s="782" t="s">
        <v>51</v>
      </c>
      <c r="P2004" s="849" t="s">
        <v>52</v>
      </c>
      <c r="Q2004" s="178" t="s">
        <v>1332</v>
      </c>
      <c r="R2004" s="18" t="s">
        <v>322</v>
      </c>
      <c r="S2004" s="72" t="s">
        <v>8336</v>
      </c>
      <c r="T2004" s="745" t="s">
        <v>56</v>
      </c>
      <c r="U2004" s="868" t="s">
        <v>447</v>
      </c>
      <c r="V2004" s="761">
        <v>46043</v>
      </c>
    </row>
    <row r="2005" spans="1:29" ht="25.5">
      <c r="A2005" s="350">
        <v>2007</v>
      </c>
      <c r="B2005" s="723" t="s">
        <v>8337</v>
      </c>
      <c r="C2005" s="1063">
        <v>46053.707638888889</v>
      </c>
      <c r="D2005" s="724" t="s">
        <v>547</v>
      </c>
      <c r="E2005" s="724" t="s">
        <v>547</v>
      </c>
      <c r="F2005" s="724">
        <v>46073.36041666667</v>
      </c>
      <c r="G2005" s="724"/>
      <c r="H2005" s="724"/>
      <c r="I2005" s="1063">
        <v>46055</v>
      </c>
      <c r="J2005" s="910">
        <f t="shared" ca="1" si="51"/>
        <v>-26</v>
      </c>
      <c r="K2005" s="23" t="s">
        <v>8338</v>
      </c>
      <c r="L2005" s="724" t="s">
        <v>572</v>
      </c>
      <c r="M2005" s="724" t="s">
        <v>573</v>
      </c>
      <c r="N2005" s="782" t="s">
        <v>50</v>
      </c>
      <c r="O2005" s="782" t="s">
        <v>51</v>
      </c>
      <c r="P2005" s="849" t="s">
        <v>52</v>
      </c>
      <c r="Q2005" s="178" t="s">
        <v>8339</v>
      </c>
      <c r="R2005" s="23" t="s">
        <v>322</v>
      </c>
      <c r="S2005" s="72" t="s">
        <v>8340</v>
      </c>
      <c r="T2005" s="745" t="s">
        <v>56</v>
      </c>
      <c r="U2005" s="941" t="s">
        <v>265</v>
      </c>
      <c r="V2005" s="761">
        <v>46055</v>
      </c>
    </row>
    <row r="2006" spans="1:29" ht="25.5">
      <c r="A2006" s="72">
        <v>2008</v>
      </c>
      <c r="B2006" s="723" t="s">
        <v>8341</v>
      </c>
      <c r="C2006" s="1063">
        <v>46045.927083333336</v>
      </c>
      <c r="D2006" s="724" t="s">
        <v>82</v>
      </c>
      <c r="E2006" s="724" t="s">
        <v>82</v>
      </c>
      <c r="F2006" s="724">
        <v>46066</v>
      </c>
      <c r="G2006" s="724"/>
      <c r="H2006" s="785"/>
      <c r="I2006" s="1063">
        <v>46048.394444444442</v>
      </c>
      <c r="J2006" s="910">
        <f t="shared" ca="1" si="51"/>
        <v>-18</v>
      </c>
      <c r="K2006" s="781" t="s">
        <v>8342</v>
      </c>
      <c r="L2006" s="724" t="s">
        <v>572</v>
      </c>
      <c r="M2006" s="724" t="s">
        <v>573</v>
      </c>
      <c r="N2006" s="782" t="s">
        <v>203</v>
      </c>
      <c r="O2006" s="782" t="s">
        <v>204</v>
      </c>
      <c r="P2006" s="849" t="s">
        <v>205</v>
      </c>
      <c r="Q2006" s="178" t="s">
        <v>8343</v>
      </c>
      <c r="R2006" s="18" t="s">
        <v>322</v>
      </c>
      <c r="S2006" s="72" t="s">
        <v>8344</v>
      </c>
      <c r="T2006" s="745" t="s">
        <v>56</v>
      </c>
      <c r="U2006" s="941" t="s">
        <v>6020</v>
      </c>
      <c r="V2006" s="761">
        <v>46048</v>
      </c>
      <c r="W2006" s="950"/>
    </row>
    <row r="2007" spans="1:29" ht="38.25">
      <c r="A2007" s="350">
        <v>2009</v>
      </c>
      <c r="B2007" s="723" t="s">
        <v>8345</v>
      </c>
      <c r="C2007" s="1062">
        <v>46071.35</v>
      </c>
      <c r="D2007" s="741" t="s">
        <v>82</v>
      </c>
      <c r="E2007" s="741" t="s">
        <v>82</v>
      </c>
      <c r="F2007" s="724">
        <v>46092.35</v>
      </c>
      <c r="G2007" s="735"/>
      <c r="H2007" s="724"/>
      <c r="I2007" s="1063">
        <v>46076</v>
      </c>
      <c r="J2007" s="910">
        <f t="shared" ca="1" si="51"/>
        <v>-23</v>
      </c>
      <c r="K2007" s="23" t="s">
        <v>8346</v>
      </c>
      <c r="L2007" s="741" t="s">
        <v>572</v>
      </c>
      <c r="M2007" s="741" t="s">
        <v>6374</v>
      </c>
      <c r="N2007" s="782" t="s">
        <v>203</v>
      </c>
      <c r="O2007" s="782" t="s">
        <v>204</v>
      </c>
      <c r="P2007" s="849" t="s">
        <v>205</v>
      </c>
      <c r="Q2007" s="178" t="s">
        <v>8347</v>
      </c>
      <c r="R2007" s="741" t="s">
        <v>67</v>
      </c>
      <c r="S2007" s="72" t="s">
        <v>8348</v>
      </c>
      <c r="T2007" s="745" t="s">
        <v>56</v>
      </c>
      <c r="U2007" s="941" t="s">
        <v>6020</v>
      </c>
      <c r="V2007" s="761">
        <v>46076</v>
      </c>
    </row>
    <row r="2008" spans="1:29" ht="25.5">
      <c r="A2008" s="72">
        <v>2010</v>
      </c>
      <c r="B2008" s="723" t="s">
        <v>8349</v>
      </c>
      <c r="C2008" s="1062">
        <v>46062.446527777778</v>
      </c>
      <c r="D2008" s="806" t="s">
        <v>82</v>
      </c>
      <c r="E2008" s="806" t="s">
        <v>82</v>
      </c>
      <c r="F2008" s="806">
        <v>46083.446527777778</v>
      </c>
      <c r="G2008" s="724"/>
      <c r="H2008" s="724"/>
      <c r="I2008" s="1063">
        <v>46063</v>
      </c>
      <c r="J2008" s="910">
        <f t="shared" ca="1" si="51"/>
        <v>-5</v>
      </c>
      <c r="K2008" s="808" t="s">
        <v>8350</v>
      </c>
      <c r="L2008" s="741" t="s">
        <v>572</v>
      </c>
      <c r="M2008" s="741" t="s">
        <v>573</v>
      </c>
      <c r="N2008" s="741" t="s">
        <v>118</v>
      </c>
      <c r="O2008" s="741" t="s">
        <v>931</v>
      </c>
      <c r="P2008" s="745" t="s">
        <v>932</v>
      </c>
      <c r="Q2008" s="178" t="s">
        <v>8351</v>
      </c>
      <c r="R2008" s="808" t="s">
        <v>322</v>
      </c>
      <c r="S2008" s="72" t="s">
        <v>8352</v>
      </c>
      <c r="T2008" s="745" t="s">
        <v>56</v>
      </c>
      <c r="U2008" s="868" t="s">
        <v>1151</v>
      </c>
      <c r="V2008" s="761">
        <v>46063</v>
      </c>
    </row>
    <row r="2009" spans="1:29" ht="178.5">
      <c r="A2009" s="350">
        <v>2011</v>
      </c>
      <c r="B2009" s="723" t="s">
        <v>8353</v>
      </c>
      <c r="C2009" s="1065">
        <v>45692</v>
      </c>
      <c r="D2009" s="806" t="s">
        <v>47</v>
      </c>
      <c r="E2009" s="806" t="s">
        <v>47</v>
      </c>
      <c r="F2009" s="806">
        <v>45692</v>
      </c>
      <c r="G2009" s="724"/>
      <c r="H2009" s="748"/>
      <c r="I2009" s="1063">
        <v>46058.463194444441</v>
      </c>
      <c r="J2009" s="910">
        <f t="shared" ca="1" si="51"/>
        <v>-12</v>
      </c>
      <c r="K2009" s="808" t="s">
        <v>8204</v>
      </c>
      <c r="L2009" s="741" t="s">
        <v>572</v>
      </c>
      <c r="M2009" s="741" t="s">
        <v>413</v>
      </c>
      <c r="N2009" s="741" t="s">
        <v>297</v>
      </c>
      <c r="O2009" s="741" t="s">
        <v>8354</v>
      </c>
      <c r="P2009" s="745" t="s">
        <v>389</v>
      </c>
      <c r="Q2009" s="178" t="s">
        <v>8355</v>
      </c>
      <c r="R2009" s="808" t="s">
        <v>322</v>
      </c>
      <c r="S2009" s="72" t="s">
        <v>8356</v>
      </c>
      <c r="T2009" s="745" t="s">
        <v>56</v>
      </c>
      <c r="U2009" s="868" t="s">
        <v>130</v>
      </c>
      <c r="V2009" s="852">
        <v>46058</v>
      </c>
    </row>
    <row r="2010" spans="1:29" ht="25.5">
      <c r="A2010" s="72">
        <v>2012</v>
      </c>
      <c r="B2010" s="723" t="s">
        <v>8357</v>
      </c>
      <c r="C2010" s="1063">
        <v>46041</v>
      </c>
      <c r="D2010" s="724" t="s">
        <v>570</v>
      </c>
      <c r="E2010" s="724" t="s">
        <v>570</v>
      </c>
      <c r="F2010" s="724">
        <v>46062</v>
      </c>
      <c r="G2010" s="725"/>
      <c r="H2010" s="725"/>
      <c r="I2010" s="1063">
        <v>46048.394444444442</v>
      </c>
      <c r="J2010" s="910">
        <f t="shared" ca="1" si="51"/>
        <v>-275</v>
      </c>
      <c r="K2010" s="781" t="s">
        <v>8358</v>
      </c>
      <c r="L2010" s="724" t="s">
        <v>572</v>
      </c>
      <c r="M2010" s="724" t="s">
        <v>573</v>
      </c>
      <c r="N2010" s="782" t="s">
        <v>297</v>
      </c>
      <c r="O2010" s="782" t="s">
        <v>298</v>
      </c>
      <c r="P2010" s="849" t="s">
        <v>299</v>
      </c>
      <c r="Q2010" s="178" t="s">
        <v>8359</v>
      </c>
      <c r="R2010" s="23" t="s">
        <v>322</v>
      </c>
      <c r="S2010" s="72" t="s">
        <v>8360</v>
      </c>
      <c r="T2010" s="745" t="s">
        <v>56</v>
      </c>
      <c r="U2010" s="868" t="s">
        <v>924</v>
      </c>
      <c r="V2010" s="761">
        <v>46048</v>
      </c>
      <c r="AB2010" s="405" t="s">
        <v>8361</v>
      </c>
      <c r="AC2010" s="752">
        <v>46059.066481481481</v>
      </c>
    </row>
    <row r="2011" spans="1:29" ht="45.75" customHeight="1">
      <c r="A2011" s="350">
        <v>2013</v>
      </c>
      <c r="B2011" s="723" t="s">
        <v>8362</v>
      </c>
      <c r="C2011" s="1062">
        <v>46069.35833333333</v>
      </c>
      <c r="D2011" s="724" t="s">
        <v>82</v>
      </c>
      <c r="E2011" s="724" t="s">
        <v>82</v>
      </c>
      <c r="F2011" s="724">
        <v>46090.35833333333</v>
      </c>
      <c r="G2011" s="724"/>
      <c r="H2011" s="724"/>
      <c r="I2011" s="1063">
        <v>46079.665972222225</v>
      </c>
      <c r="J2011" s="910">
        <f t="shared" ca="1" si="51"/>
        <v>-27</v>
      </c>
      <c r="K2011" s="23" t="s">
        <v>8363</v>
      </c>
      <c r="L2011" s="741" t="s">
        <v>572</v>
      </c>
      <c r="M2011" s="741" t="s">
        <v>6374</v>
      </c>
      <c r="N2011" s="782" t="s">
        <v>232</v>
      </c>
      <c r="O2011" s="782" t="s">
        <v>4269</v>
      </c>
      <c r="P2011" s="849" t="s">
        <v>4270</v>
      </c>
      <c r="Q2011" s="178" t="s">
        <v>8364</v>
      </c>
      <c r="R2011" s="741" t="s">
        <v>322</v>
      </c>
      <c r="S2011" s="72" t="s">
        <v>8365</v>
      </c>
      <c r="T2011" s="745" t="s">
        <v>69</v>
      </c>
      <c r="U2011" s="868" t="s">
        <v>1692</v>
      </c>
      <c r="V2011" s="761">
        <v>46080</v>
      </c>
    </row>
    <row r="2012" spans="1:29" ht="25.5">
      <c r="A2012" s="72">
        <v>2014</v>
      </c>
      <c r="B2012" s="723" t="s">
        <v>8366</v>
      </c>
      <c r="C2012" s="1063">
        <v>46055.368055555555</v>
      </c>
      <c r="D2012" s="724" t="s">
        <v>570</v>
      </c>
      <c r="E2012" s="724" t="s">
        <v>570</v>
      </c>
      <c r="F2012" s="724">
        <v>46069.537499999999</v>
      </c>
      <c r="G2012" s="724"/>
      <c r="H2012" s="724"/>
      <c r="I2012" s="1063">
        <v>46055</v>
      </c>
      <c r="J2012" s="910">
        <f t="shared" ca="1" si="51"/>
        <v>-7</v>
      </c>
      <c r="K2012" s="23" t="s">
        <v>8367</v>
      </c>
      <c r="L2012" s="724" t="s">
        <v>572</v>
      </c>
      <c r="M2012" s="724" t="s">
        <v>573</v>
      </c>
      <c r="N2012" s="782" t="s">
        <v>232</v>
      </c>
      <c r="O2012" s="782" t="s">
        <v>2063</v>
      </c>
      <c r="P2012" s="849" t="s">
        <v>2064</v>
      </c>
      <c r="Q2012" s="178" t="s">
        <v>8368</v>
      </c>
      <c r="R2012" s="23" t="s">
        <v>322</v>
      </c>
      <c r="S2012" s="72" t="s">
        <v>8369</v>
      </c>
      <c r="T2012" s="745" t="s">
        <v>56</v>
      </c>
      <c r="U2012" s="941" t="s">
        <v>6020</v>
      </c>
      <c r="V2012" s="761">
        <v>46055</v>
      </c>
    </row>
    <row r="2013" spans="1:29" ht="38.25">
      <c r="A2013" s="350">
        <v>2015</v>
      </c>
      <c r="B2013" s="723" t="s">
        <v>8370</v>
      </c>
      <c r="C2013" s="1062">
        <v>46057.644444444442</v>
      </c>
      <c r="D2013" s="806" t="s">
        <v>3859</v>
      </c>
      <c r="E2013" s="806" t="s">
        <v>3859</v>
      </c>
      <c r="F2013" s="806">
        <v>46078.644444444442</v>
      </c>
      <c r="G2013" s="724"/>
      <c r="H2013" s="724"/>
      <c r="I2013" s="1063">
        <v>46059</v>
      </c>
      <c r="J2013" s="910">
        <f t="shared" ca="1" si="51"/>
        <v>-22</v>
      </c>
      <c r="K2013" s="808" t="s">
        <v>8371</v>
      </c>
      <c r="L2013" s="741" t="s">
        <v>572</v>
      </c>
      <c r="M2013" s="741" t="s">
        <v>573</v>
      </c>
      <c r="N2013" s="741" t="s">
        <v>232</v>
      </c>
      <c r="O2013" s="741" t="s">
        <v>306</v>
      </c>
      <c r="P2013" s="745" t="s">
        <v>6491</v>
      </c>
      <c r="Q2013" s="178" t="s">
        <v>8265</v>
      </c>
      <c r="R2013" s="808" t="s">
        <v>67</v>
      </c>
      <c r="S2013" s="72" t="s">
        <v>8372</v>
      </c>
      <c r="T2013" s="745" t="s">
        <v>56</v>
      </c>
      <c r="U2013" s="868" t="s">
        <v>244</v>
      </c>
      <c r="V2013" s="724">
        <v>46059</v>
      </c>
    </row>
    <row r="2014" spans="1:29" ht="67.5" customHeight="1">
      <c r="A2014" s="72">
        <v>2016</v>
      </c>
      <c r="B2014" s="723" t="s">
        <v>8373</v>
      </c>
      <c r="C2014" s="1062">
        <v>46056.327777777777</v>
      </c>
      <c r="D2014" s="806" t="s">
        <v>82</v>
      </c>
      <c r="E2014" s="806" t="s">
        <v>82</v>
      </c>
      <c r="F2014" s="806">
        <v>46077.327777777777</v>
      </c>
      <c r="G2014" s="725"/>
      <c r="H2014" s="724"/>
      <c r="I2014" s="1063">
        <v>46063.68472222222</v>
      </c>
      <c r="J2014" s="910">
        <f t="shared" ca="1" si="51"/>
        <v>-15</v>
      </c>
      <c r="K2014" s="808" t="s">
        <v>8371</v>
      </c>
      <c r="L2014" s="741" t="s">
        <v>572</v>
      </c>
      <c r="M2014" s="741" t="s">
        <v>573</v>
      </c>
      <c r="N2014" s="741" t="s">
        <v>232</v>
      </c>
      <c r="O2014" s="741" t="s">
        <v>306</v>
      </c>
      <c r="P2014" s="745" t="s">
        <v>307</v>
      </c>
      <c r="Q2014" s="178" t="s">
        <v>8265</v>
      </c>
      <c r="R2014" s="808" t="s">
        <v>138</v>
      </c>
      <c r="S2014" s="72" t="s">
        <v>8374</v>
      </c>
      <c r="T2014" s="745" t="s">
        <v>56</v>
      </c>
      <c r="U2014" s="868" t="s">
        <v>1855</v>
      </c>
      <c r="V2014" s="761">
        <v>46063</v>
      </c>
    </row>
    <row r="2015" spans="1:29" ht="64.5" customHeight="1">
      <c r="A2015" s="350">
        <v>2017</v>
      </c>
      <c r="B2015" s="723" t="s">
        <v>8375</v>
      </c>
      <c r="C2015" s="1062">
        <v>46030</v>
      </c>
      <c r="D2015" s="724" t="s">
        <v>82</v>
      </c>
      <c r="E2015" s="724" t="s">
        <v>82</v>
      </c>
      <c r="F2015" s="724">
        <v>46052</v>
      </c>
      <c r="G2015" s="725"/>
      <c r="H2015" s="725"/>
      <c r="I2015" s="1062">
        <v>46038</v>
      </c>
      <c r="J2015" s="910">
        <f t="shared" ca="1" si="51"/>
        <v>-16</v>
      </c>
      <c r="K2015" s="732" t="s">
        <v>8371</v>
      </c>
      <c r="L2015" s="741" t="s">
        <v>572</v>
      </c>
      <c r="M2015" s="741" t="s">
        <v>573</v>
      </c>
      <c r="N2015" s="782" t="s">
        <v>232</v>
      </c>
      <c r="O2015" s="782" t="s">
        <v>306</v>
      </c>
      <c r="P2015" s="849" t="s">
        <v>307</v>
      </c>
      <c r="Q2015" s="72" t="s">
        <v>8376</v>
      </c>
      <c r="R2015" s="18" t="s">
        <v>322</v>
      </c>
      <c r="S2015" s="72" t="s">
        <v>8377</v>
      </c>
      <c r="T2015" s="745" t="s">
        <v>56</v>
      </c>
      <c r="U2015" s="868" t="s">
        <v>1151</v>
      </c>
      <c r="V2015" s="761">
        <v>46038</v>
      </c>
    </row>
    <row r="2016" spans="1:29" ht="25.5">
      <c r="A2016" s="72">
        <v>2018</v>
      </c>
      <c r="B2016" s="723" t="s">
        <v>8378</v>
      </c>
      <c r="C2016" s="1062">
        <v>46069.469444444447</v>
      </c>
      <c r="D2016" s="741" t="s">
        <v>82</v>
      </c>
      <c r="E2016" s="741" t="s">
        <v>82</v>
      </c>
      <c r="F2016" s="724">
        <v>46071.635416666664</v>
      </c>
      <c r="G2016" s="724"/>
      <c r="H2016" s="724"/>
      <c r="I2016" s="1063">
        <v>46073</v>
      </c>
      <c r="J2016" s="910">
        <f t="shared" ca="1" si="51"/>
        <v>-33</v>
      </c>
      <c r="K2016" s="23" t="s">
        <v>8379</v>
      </c>
      <c r="L2016" s="741" t="s">
        <v>572</v>
      </c>
      <c r="M2016" s="741" t="s">
        <v>573</v>
      </c>
      <c r="N2016" s="782" t="s">
        <v>63</v>
      </c>
      <c r="O2016" s="782" t="s">
        <v>64</v>
      </c>
      <c r="P2016" s="849" t="s">
        <v>65</v>
      </c>
      <c r="Q2016" s="178" t="s">
        <v>1332</v>
      </c>
      <c r="R2016" s="808" t="s">
        <v>214</v>
      </c>
      <c r="S2016" s="72" t="s">
        <v>8380</v>
      </c>
      <c r="T2016" s="745" t="s">
        <v>56</v>
      </c>
      <c r="U2016" s="868" t="s">
        <v>178</v>
      </c>
      <c r="V2016" s="724">
        <v>46073</v>
      </c>
    </row>
    <row r="2017" spans="1:29" ht="63.75">
      <c r="A2017" s="350">
        <v>2019</v>
      </c>
      <c r="B2017" s="723" t="s">
        <v>8381</v>
      </c>
      <c r="C2017" s="1062">
        <v>46048.408333333333</v>
      </c>
      <c r="D2017" s="806" t="s">
        <v>82</v>
      </c>
      <c r="E2017" s="806" t="s">
        <v>82</v>
      </c>
      <c r="F2017" s="806">
        <v>46069.408333333333</v>
      </c>
      <c r="G2017" s="724"/>
      <c r="H2017" s="724"/>
      <c r="I2017" s="1063">
        <v>46059</v>
      </c>
      <c r="J2017" s="910">
        <f t="shared" ca="1" si="51"/>
        <v>-20</v>
      </c>
      <c r="K2017" s="808" t="s">
        <v>8382</v>
      </c>
      <c r="L2017" s="741" t="s">
        <v>572</v>
      </c>
      <c r="M2017" s="741" t="s">
        <v>573</v>
      </c>
      <c r="N2017" s="741" t="s">
        <v>159</v>
      </c>
      <c r="O2017" s="741" t="s">
        <v>160</v>
      </c>
      <c r="P2017" s="745" t="s">
        <v>161</v>
      </c>
      <c r="Q2017" s="178" t="s">
        <v>8383</v>
      </c>
      <c r="R2017" s="808" t="s">
        <v>322</v>
      </c>
      <c r="S2017" s="72" t="s">
        <v>8384</v>
      </c>
      <c r="T2017" s="745" t="s">
        <v>56</v>
      </c>
      <c r="U2017" s="941" t="s">
        <v>924</v>
      </c>
      <c r="V2017" s="724">
        <v>46059</v>
      </c>
    </row>
    <row r="2018" spans="1:29" ht="38.25">
      <c r="A2018" s="72">
        <v>2020</v>
      </c>
      <c r="B2018" s="723" t="s">
        <v>8385</v>
      </c>
      <c r="C2018" s="1063" t="s">
        <v>8386</v>
      </c>
      <c r="D2018" s="724" t="s">
        <v>570</v>
      </c>
      <c r="E2018" s="724" t="s">
        <v>570</v>
      </c>
      <c r="F2018" s="724">
        <v>46066.340277777781</v>
      </c>
      <c r="G2018" s="724"/>
      <c r="H2018" s="725"/>
      <c r="I2018" s="1063">
        <v>46052</v>
      </c>
      <c r="J2018" s="910">
        <f t="shared" ca="1" si="51"/>
        <v>-22</v>
      </c>
      <c r="K2018" s="23" t="s">
        <v>8387</v>
      </c>
      <c r="L2018" s="724" t="s">
        <v>572</v>
      </c>
      <c r="M2018" s="724" t="s">
        <v>573</v>
      </c>
      <c r="N2018" s="782" t="s">
        <v>232</v>
      </c>
      <c r="O2018" s="782" t="s">
        <v>1967</v>
      </c>
      <c r="P2018" s="849" t="s">
        <v>1968</v>
      </c>
      <c r="Q2018" s="178" t="s">
        <v>8388</v>
      </c>
      <c r="R2018" s="23" t="s">
        <v>322</v>
      </c>
      <c r="S2018" s="72" t="s">
        <v>8389</v>
      </c>
      <c r="T2018" s="745" t="s">
        <v>56</v>
      </c>
      <c r="U2018" s="868" t="s">
        <v>130</v>
      </c>
      <c r="V2018" s="761">
        <v>46053</v>
      </c>
    </row>
    <row r="2019" spans="1:29" ht="25.5">
      <c r="A2019" s="350">
        <v>2021</v>
      </c>
      <c r="B2019" s="723" t="s">
        <v>8390</v>
      </c>
      <c r="C2019" s="1063">
        <v>46045.362500000003</v>
      </c>
      <c r="D2019" s="724" t="s">
        <v>570</v>
      </c>
      <c r="E2019" s="724" t="s">
        <v>570</v>
      </c>
      <c r="F2019" s="724">
        <v>46066.362500000003</v>
      </c>
      <c r="G2019" s="724"/>
      <c r="H2019" s="725"/>
      <c r="I2019" s="1063">
        <v>46052</v>
      </c>
      <c r="J2019" s="910">
        <f t="shared" ca="1" si="51"/>
        <v>-23</v>
      </c>
      <c r="K2019" s="23" t="s">
        <v>8391</v>
      </c>
      <c r="L2019" s="724" t="s">
        <v>572</v>
      </c>
      <c r="M2019" s="724" t="s">
        <v>573</v>
      </c>
      <c r="N2019" s="782" t="s">
        <v>232</v>
      </c>
      <c r="O2019" s="782" t="s">
        <v>1967</v>
      </c>
      <c r="P2019" s="849" t="s">
        <v>1968</v>
      </c>
      <c r="Q2019" s="178" t="s">
        <v>8392</v>
      </c>
      <c r="R2019" s="23" t="s">
        <v>322</v>
      </c>
      <c r="S2019" s="72" t="s">
        <v>8393</v>
      </c>
      <c r="T2019" s="745" t="s">
        <v>56</v>
      </c>
      <c r="U2019" s="868" t="s">
        <v>1855</v>
      </c>
      <c r="V2019" s="761">
        <v>46053</v>
      </c>
    </row>
    <row r="2020" spans="1:29" ht="38.25">
      <c r="A2020" s="72">
        <v>2022</v>
      </c>
      <c r="B2020" s="723" t="s">
        <v>8394</v>
      </c>
      <c r="C2020" s="1062">
        <v>46057.64166666667</v>
      </c>
      <c r="D2020" s="806" t="s">
        <v>82</v>
      </c>
      <c r="E2020" s="806" t="s">
        <v>82</v>
      </c>
      <c r="F2020" s="806">
        <v>46078.64166666667</v>
      </c>
      <c r="G2020" s="724"/>
      <c r="H2020" s="724"/>
      <c r="I2020" s="1063">
        <v>46059</v>
      </c>
      <c r="J2020" s="910">
        <f t="shared" ca="1" si="51"/>
        <v>-23</v>
      </c>
      <c r="K2020" s="808" t="s">
        <v>8371</v>
      </c>
      <c r="L2020" s="741" t="s">
        <v>572</v>
      </c>
      <c r="M2020" s="741" t="s">
        <v>573</v>
      </c>
      <c r="N2020" s="741" t="s">
        <v>232</v>
      </c>
      <c r="O2020" s="741" t="s">
        <v>306</v>
      </c>
      <c r="P2020" s="745" t="s">
        <v>956</v>
      </c>
      <c r="Q2020" s="178" t="s">
        <v>8395</v>
      </c>
      <c r="R2020" s="808" t="s">
        <v>322</v>
      </c>
      <c r="S2020" s="72" t="s">
        <v>8396</v>
      </c>
      <c r="T2020" s="745" t="s">
        <v>56</v>
      </c>
      <c r="U2020" s="868" t="s">
        <v>244</v>
      </c>
      <c r="V2020" s="724">
        <v>46059</v>
      </c>
    </row>
    <row r="2021" spans="1:29" ht="25.5">
      <c r="A2021" s="350">
        <v>2023</v>
      </c>
      <c r="B2021" s="723" t="s">
        <v>8397</v>
      </c>
      <c r="C2021" s="1062">
        <v>46056.404166666667</v>
      </c>
      <c r="D2021" s="806" t="s">
        <v>82</v>
      </c>
      <c r="E2021" s="806" t="s">
        <v>82</v>
      </c>
      <c r="F2021" s="806">
        <v>46077.404166666667</v>
      </c>
      <c r="G2021" s="724"/>
      <c r="H2021" s="724"/>
      <c r="I2021" s="1063">
        <v>46062</v>
      </c>
      <c r="J2021" s="910">
        <f t="shared" ref="J2021:J2062" ca="1" si="52">IF(AND(B2020&lt;&gt;"",E2020&lt;&gt;"",F2020&lt;&gt;""),IF(NETWORKDAYS.INTL(TODAY(),F2020,1,festivos)&gt;=0,NETWORKDAYS.INTL(TODAY(),F2020,1,festivos)-1,NETWORKDAYS.INTL(TODAY(),F2020,1,festivos)+1),"")</f>
        <v>-15</v>
      </c>
      <c r="K2021" s="808" t="s">
        <v>8398</v>
      </c>
      <c r="L2021" s="741" t="s">
        <v>572</v>
      </c>
      <c r="M2021" s="741" t="s">
        <v>573</v>
      </c>
      <c r="N2021" s="741" t="s">
        <v>63</v>
      </c>
      <c r="O2021" s="741" t="s">
        <v>64</v>
      </c>
      <c r="P2021" s="745" t="s">
        <v>450</v>
      </c>
      <c r="Q2021" s="178" t="s">
        <v>8399</v>
      </c>
      <c r="R2021" s="808" t="s">
        <v>67</v>
      </c>
      <c r="S2021" s="72" t="s">
        <v>8400</v>
      </c>
      <c r="T2021" s="745" t="s">
        <v>56</v>
      </c>
      <c r="U2021" s="941" t="s">
        <v>265</v>
      </c>
      <c r="V2021" s="724">
        <v>46062</v>
      </c>
    </row>
    <row r="2022" spans="1:29" ht="25.5">
      <c r="A2022" s="72">
        <v>2024</v>
      </c>
      <c r="B2022" s="723" t="s">
        <v>8401</v>
      </c>
      <c r="C2022" s="1062">
        <v>46069.708333333336</v>
      </c>
      <c r="D2022" s="741" t="s">
        <v>570</v>
      </c>
      <c r="E2022" s="741" t="s">
        <v>570</v>
      </c>
      <c r="F2022" s="724">
        <v>46090.570138888892</v>
      </c>
      <c r="G2022" s="724"/>
      <c r="H2022" s="724"/>
      <c r="I2022" s="1063">
        <v>46073</v>
      </c>
      <c r="J2022" s="910">
        <f t="shared" ca="1" si="52"/>
        <v>-16</v>
      </c>
      <c r="K2022" s="23" t="s">
        <v>8402</v>
      </c>
      <c r="L2022" s="741" t="s">
        <v>572</v>
      </c>
      <c r="M2022" s="741" t="s">
        <v>573</v>
      </c>
      <c r="N2022" s="782" t="s">
        <v>297</v>
      </c>
      <c r="O2022" s="782" t="s">
        <v>298</v>
      </c>
      <c r="P2022" s="849" t="s">
        <v>299</v>
      </c>
      <c r="Q2022" s="178" t="s">
        <v>1332</v>
      </c>
      <c r="R2022" s="808" t="s">
        <v>322</v>
      </c>
      <c r="S2022" s="72" t="s">
        <v>8403</v>
      </c>
      <c r="T2022" s="745" t="s">
        <v>56</v>
      </c>
      <c r="U2022" s="868" t="s">
        <v>6498</v>
      </c>
      <c r="V2022" s="724">
        <v>46073</v>
      </c>
    </row>
    <row r="2023" spans="1:29" ht="25.5">
      <c r="A2023" s="350">
        <v>2025</v>
      </c>
      <c r="B2023" s="723" t="s">
        <v>8404</v>
      </c>
      <c r="C2023" s="1062">
        <v>46055.368750000001</v>
      </c>
      <c r="D2023" s="806" t="s">
        <v>570</v>
      </c>
      <c r="E2023" s="806" t="s">
        <v>570</v>
      </c>
      <c r="F2023" s="806">
        <v>46076.368750000001</v>
      </c>
      <c r="G2023" s="725"/>
      <c r="H2023" s="724"/>
      <c r="I2023" s="1063">
        <v>46063</v>
      </c>
      <c r="J2023" s="910">
        <f t="shared" ca="1" si="52"/>
        <v>-7</v>
      </c>
      <c r="K2023" s="808" t="s">
        <v>8405</v>
      </c>
      <c r="L2023" s="741" t="s">
        <v>572</v>
      </c>
      <c r="M2023" s="741" t="s">
        <v>573</v>
      </c>
      <c r="N2023" s="741" t="s">
        <v>118</v>
      </c>
      <c r="O2023" s="741" t="s">
        <v>931</v>
      </c>
      <c r="P2023" s="745" t="s">
        <v>8406</v>
      </c>
      <c r="Q2023" s="178" t="s">
        <v>8407</v>
      </c>
      <c r="R2023" s="808" t="s">
        <v>322</v>
      </c>
      <c r="S2023" s="72" t="s">
        <v>8408</v>
      </c>
      <c r="T2023" s="745" t="s">
        <v>56</v>
      </c>
      <c r="U2023" s="868" t="s">
        <v>244</v>
      </c>
      <c r="V2023" s="761">
        <v>46063</v>
      </c>
    </row>
    <row r="2024" spans="1:29" ht="89.25">
      <c r="A2024" s="72">
        <v>2026</v>
      </c>
      <c r="B2024" s="723" t="s">
        <v>8409</v>
      </c>
      <c r="C2024" s="1062">
        <v>46080.520138888889</v>
      </c>
      <c r="D2024" s="724" t="s">
        <v>8410</v>
      </c>
      <c r="E2024" s="724" t="s">
        <v>8410</v>
      </c>
      <c r="F2024" s="724">
        <v>46094.520138888889</v>
      </c>
      <c r="G2024" s="724">
        <v>46083.390972222223</v>
      </c>
      <c r="H2024" s="724"/>
      <c r="I2024" s="1072">
        <v>46084</v>
      </c>
      <c r="J2024" s="910">
        <f t="shared" ca="1" si="52"/>
        <v>-17</v>
      </c>
      <c r="K2024" s="23" t="s">
        <v>8411</v>
      </c>
      <c r="L2024" s="741" t="s">
        <v>572</v>
      </c>
      <c r="M2024" s="741" t="s">
        <v>6374</v>
      </c>
      <c r="N2024" s="782" t="s">
        <v>118</v>
      </c>
      <c r="O2024" s="782" t="s">
        <v>931</v>
      </c>
      <c r="P2024" s="849" t="s">
        <v>932</v>
      </c>
      <c r="Q2024" s="178" t="s">
        <v>8412</v>
      </c>
      <c r="R2024" s="747" t="s">
        <v>322</v>
      </c>
      <c r="S2024" s="72" t="s">
        <v>8413</v>
      </c>
      <c r="T2024" s="745" t="s">
        <v>56</v>
      </c>
      <c r="U2024" s="868" t="s">
        <v>130</v>
      </c>
      <c r="V2024" s="761">
        <v>46084</v>
      </c>
    </row>
    <row r="2025" spans="1:29" ht="51">
      <c r="A2025" s="350">
        <v>2027</v>
      </c>
      <c r="B2025" s="723" t="s">
        <v>8414</v>
      </c>
      <c r="C2025" s="1062">
        <v>46083.671527777777</v>
      </c>
      <c r="D2025" s="724" t="s">
        <v>570</v>
      </c>
      <c r="E2025" s="724" t="s">
        <v>570</v>
      </c>
      <c r="F2025" s="724">
        <v>46105.671527777777</v>
      </c>
      <c r="G2025" s="724">
        <v>46086.819444444445</v>
      </c>
      <c r="H2025" s="724"/>
      <c r="I2025" s="1063">
        <v>46087</v>
      </c>
      <c r="J2025" s="910">
        <f t="shared" ca="1" si="52"/>
        <v>-3</v>
      </c>
      <c r="K2025" s="23" t="s">
        <v>8415</v>
      </c>
      <c r="L2025" s="741" t="s">
        <v>572</v>
      </c>
      <c r="M2025" s="741" t="s">
        <v>6374</v>
      </c>
      <c r="N2025" s="782" t="s">
        <v>63</v>
      </c>
      <c r="O2025" s="782" t="s">
        <v>64</v>
      </c>
      <c r="P2025" s="849" t="s">
        <v>450</v>
      </c>
      <c r="Q2025" s="178" t="s">
        <v>8416</v>
      </c>
      <c r="R2025" s="747" t="s">
        <v>337</v>
      </c>
      <c r="S2025" s="72" t="s">
        <v>8417</v>
      </c>
      <c r="T2025" s="745" t="s">
        <v>56</v>
      </c>
      <c r="U2025" s="868" t="s">
        <v>6498</v>
      </c>
      <c r="V2025" s="761">
        <v>46087</v>
      </c>
    </row>
    <row r="2026" spans="1:29" ht="51">
      <c r="A2026" s="72">
        <v>2028</v>
      </c>
      <c r="B2026" s="723" t="s">
        <v>8134</v>
      </c>
      <c r="C2026" s="1062">
        <v>46072.429166666669</v>
      </c>
      <c r="D2026" s="724" t="s">
        <v>82</v>
      </c>
      <c r="E2026" s="724" t="s">
        <v>82</v>
      </c>
      <c r="F2026" s="724">
        <v>46093.429166666669</v>
      </c>
      <c r="G2026" s="724"/>
      <c r="H2026" s="724"/>
      <c r="I2026" s="1063">
        <v>46079</v>
      </c>
      <c r="J2026" s="910">
        <f t="shared" ca="1" si="52"/>
        <v>3</v>
      </c>
      <c r="K2026" s="23" t="s">
        <v>8135</v>
      </c>
      <c r="L2026" s="741" t="s">
        <v>572</v>
      </c>
      <c r="M2026" s="741" t="s">
        <v>6374</v>
      </c>
      <c r="N2026" s="782" t="s">
        <v>159</v>
      </c>
      <c r="O2026" s="782" t="s">
        <v>1016</v>
      </c>
      <c r="P2026" s="849" t="s">
        <v>1017</v>
      </c>
      <c r="Q2026" s="178" t="s">
        <v>8136</v>
      </c>
      <c r="R2026" s="741" t="s">
        <v>322</v>
      </c>
      <c r="S2026" s="72" t="s">
        <v>8418</v>
      </c>
      <c r="T2026" s="745" t="s">
        <v>498</v>
      </c>
      <c r="U2026" s="868" t="s">
        <v>1442</v>
      </c>
      <c r="V2026" s="852">
        <v>46079</v>
      </c>
    </row>
    <row r="2027" spans="1:29" ht="25.5">
      <c r="A2027" s="350">
        <v>2029</v>
      </c>
      <c r="B2027" s="723" t="s">
        <v>6638</v>
      </c>
      <c r="C2027" s="1065">
        <v>46045.356249999997</v>
      </c>
      <c r="D2027" s="806" t="s">
        <v>82</v>
      </c>
      <c r="E2027" s="806" t="s">
        <v>82</v>
      </c>
      <c r="F2027" s="806">
        <v>46066.356249999997</v>
      </c>
      <c r="G2027" s="724"/>
      <c r="H2027" s="724"/>
      <c r="I2027" s="1063">
        <v>46058.45416666667</v>
      </c>
      <c r="J2027" s="910">
        <f t="shared" ca="1" si="52"/>
        <v>-4</v>
      </c>
      <c r="K2027" s="808" t="s">
        <v>6639</v>
      </c>
      <c r="L2027" s="741" t="s">
        <v>572</v>
      </c>
      <c r="M2027" s="741" t="s">
        <v>573</v>
      </c>
      <c r="N2027" s="741" t="s">
        <v>189</v>
      </c>
      <c r="O2027" s="741" t="s">
        <v>190</v>
      </c>
      <c r="P2027" s="745" t="s">
        <v>191</v>
      </c>
      <c r="Q2027" s="178" t="s">
        <v>8419</v>
      </c>
      <c r="R2027" s="808" t="s">
        <v>67</v>
      </c>
      <c r="S2027" s="72" t="s">
        <v>8420</v>
      </c>
      <c r="T2027" s="745" t="s">
        <v>56</v>
      </c>
      <c r="U2027" s="868" t="s">
        <v>186</v>
      </c>
      <c r="V2027" s="761">
        <v>46058</v>
      </c>
    </row>
    <row r="2028" spans="1:29" ht="25.5">
      <c r="A2028" s="72">
        <v>2030</v>
      </c>
      <c r="B2028" s="723" t="s">
        <v>8421</v>
      </c>
      <c r="C2028" s="1062">
        <v>46063.402777777781</v>
      </c>
      <c r="D2028" s="724" t="s">
        <v>82</v>
      </c>
      <c r="E2028" s="724" t="s">
        <v>82</v>
      </c>
      <c r="F2028" s="724">
        <v>46084.402777777781</v>
      </c>
      <c r="G2028" s="724">
        <v>46079.743750000001</v>
      </c>
      <c r="H2028" s="724"/>
      <c r="I2028" s="1072">
        <v>46083</v>
      </c>
      <c r="J2028" s="910">
        <f t="shared" ca="1" si="52"/>
        <v>-23</v>
      </c>
      <c r="K2028" s="23" t="s">
        <v>8422</v>
      </c>
      <c r="L2028" s="741" t="s">
        <v>572</v>
      </c>
      <c r="M2028" s="741" t="s">
        <v>6374</v>
      </c>
      <c r="N2028" s="782" t="s">
        <v>189</v>
      </c>
      <c r="O2028" s="782" t="s">
        <v>1032</v>
      </c>
      <c r="P2028" s="849" t="s">
        <v>1033</v>
      </c>
      <c r="Q2028" s="178" t="s">
        <v>8423</v>
      </c>
      <c r="R2028" s="747" t="s">
        <v>67</v>
      </c>
      <c r="S2028" s="72" t="s">
        <v>8424</v>
      </c>
      <c r="T2028" s="745" t="s">
        <v>56</v>
      </c>
      <c r="U2028" s="941" t="s">
        <v>6977</v>
      </c>
      <c r="V2028" s="761">
        <v>46083</v>
      </c>
    </row>
    <row r="2029" spans="1:29" ht="25.5">
      <c r="A2029" s="350">
        <v>2031</v>
      </c>
      <c r="B2029" s="881" t="s">
        <v>8425</v>
      </c>
      <c r="C2029" s="1062">
        <v>46032</v>
      </c>
      <c r="D2029" s="724" t="s">
        <v>547</v>
      </c>
      <c r="E2029" s="724" t="s">
        <v>547</v>
      </c>
      <c r="F2029" s="724">
        <v>46049</v>
      </c>
      <c r="G2029" s="897"/>
      <c r="H2029" s="897"/>
      <c r="I2029" s="1063">
        <v>46035</v>
      </c>
      <c r="J2029" s="910">
        <f t="shared" ca="1" si="52"/>
        <v>-11</v>
      </c>
      <c r="K2029" s="732" t="s">
        <v>8426</v>
      </c>
      <c r="L2029" s="782" t="s">
        <v>572</v>
      </c>
      <c r="M2029" s="782" t="s">
        <v>573</v>
      </c>
      <c r="N2029" s="782" t="s">
        <v>63</v>
      </c>
      <c r="O2029" s="782" t="s">
        <v>64</v>
      </c>
      <c r="P2029" s="849" t="s">
        <v>65</v>
      </c>
      <c r="Q2029" s="72" t="s">
        <v>8427</v>
      </c>
      <c r="R2029" s="18" t="s">
        <v>337</v>
      </c>
      <c r="S2029" s="72" t="s">
        <v>8428</v>
      </c>
      <c r="T2029" s="745" t="s">
        <v>56</v>
      </c>
      <c r="U2029" s="868" t="s">
        <v>385</v>
      </c>
      <c r="V2029" s="761">
        <v>46035</v>
      </c>
      <c r="AB2029" s="405" t="s">
        <v>8429</v>
      </c>
      <c r="AC2029" s="752">
        <v>46042.038842592592</v>
      </c>
    </row>
    <row r="2030" spans="1:29" ht="25.5">
      <c r="A2030" s="72">
        <v>2032</v>
      </c>
      <c r="B2030" s="723" t="s">
        <v>8430</v>
      </c>
      <c r="C2030" s="1062">
        <v>46070.376388888886</v>
      </c>
      <c r="D2030" s="741" t="s">
        <v>82</v>
      </c>
      <c r="E2030" s="741" t="s">
        <v>82</v>
      </c>
      <c r="F2030" s="724">
        <v>46071.479861111111</v>
      </c>
      <c r="G2030" s="724"/>
      <c r="H2030" s="724"/>
      <c r="I2030" s="1063">
        <v>46073</v>
      </c>
      <c r="J2030" s="910">
        <f t="shared" ca="1" si="52"/>
        <v>-36</v>
      </c>
      <c r="K2030" s="23" t="s">
        <v>8431</v>
      </c>
      <c r="L2030" s="741" t="s">
        <v>572</v>
      </c>
      <c r="M2030" s="741" t="s">
        <v>573</v>
      </c>
      <c r="N2030" s="782" t="s">
        <v>99</v>
      </c>
      <c r="O2030" s="782" t="s">
        <v>100</v>
      </c>
      <c r="P2030" s="849" t="s">
        <v>101</v>
      </c>
      <c r="Q2030" s="178" t="s">
        <v>8432</v>
      </c>
      <c r="R2030" s="808" t="s">
        <v>67</v>
      </c>
      <c r="S2030" s="72" t="s">
        <v>8433</v>
      </c>
      <c r="T2030" s="745" t="s">
        <v>56</v>
      </c>
      <c r="U2030" s="868" t="s">
        <v>1151</v>
      </c>
      <c r="V2030" s="724">
        <v>46073</v>
      </c>
    </row>
    <row r="2031" spans="1:29" ht="25.5">
      <c r="A2031" s="350">
        <v>2033</v>
      </c>
      <c r="B2031" s="723" t="s">
        <v>8434</v>
      </c>
      <c r="C2031" s="1062">
        <v>46058.466666666667</v>
      </c>
      <c r="D2031" s="806" t="s">
        <v>82</v>
      </c>
      <c r="E2031" s="806" t="s">
        <v>82</v>
      </c>
      <c r="F2031" s="806">
        <v>46079.466666666667</v>
      </c>
      <c r="G2031" s="725"/>
      <c r="H2031" s="724"/>
      <c r="I2031" s="1072">
        <v>46064.651388888888</v>
      </c>
      <c r="J2031" s="910">
        <f t="shared" ca="1" si="52"/>
        <v>-20</v>
      </c>
      <c r="K2031" s="808" t="s">
        <v>8435</v>
      </c>
      <c r="L2031" s="741" t="s">
        <v>572</v>
      </c>
      <c r="M2031" s="741" t="s">
        <v>573</v>
      </c>
      <c r="N2031" s="741" t="s">
        <v>347</v>
      </c>
      <c r="O2031" s="741" t="s">
        <v>348</v>
      </c>
      <c r="P2031" s="745" t="s">
        <v>349</v>
      </c>
      <c r="Q2031" s="178" t="s">
        <v>8436</v>
      </c>
      <c r="R2031" s="741" t="s">
        <v>337</v>
      </c>
      <c r="S2031" s="72" t="s">
        <v>8437</v>
      </c>
      <c r="T2031" s="745" t="s">
        <v>498</v>
      </c>
      <c r="U2031" s="868" t="s">
        <v>8438</v>
      </c>
      <c r="V2031" s="761">
        <v>46064</v>
      </c>
    </row>
    <row r="2032" spans="1:29" ht="25.5">
      <c r="A2032" s="72">
        <v>2034</v>
      </c>
      <c r="B2032" s="723" t="s">
        <v>8439</v>
      </c>
      <c r="C2032" s="1063">
        <v>46051.631249999999</v>
      </c>
      <c r="D2032" s="724" t="s">
        <v>82</v>
      </c>
      <c r="E2032" s="724" t="s">
        <v>82</v>
      </c>
      <c r="F2032" s="724">
        <v>46064.522222222222</v>
      </c>
      <c r="G2032" s="724"/>
      <c r="H2032" s="724"/>
      <c r="I2032" s="1063">
        <v>46052</v>
      </c>
      <c r="J2032" s="910">
        <f t="shared" ca="1" si="52"/>
        <v>-14</v>
      </c>
      <c r="K2032" s="23" t="s">
        <v>8440</v>
      </c>
      <c r="L2032" s="724" t="s">
        <v>572</v>
      </c>
      <c r="M2032" s="724" t="s">
        <v>573</v>
      </c>
      <c r="N2032" s="782" t="s">
        <v>252</v>
      </c>
      <c r="O2032" s="782" t="s">
        <v>252</v>
      </c>
      <c r="P2032" s="849" t="s">
        <v>120</v>
      </c>
      <c r="Q2032" s="178" t="s">
        <v>8441</v>
      </c>
      <c r="R2032" s="23" t="s">
        <v>67</v>
      </c>
      <c r="S2032" s="72" t="s">
        <v>8442</v>
      </c>
      <c r="T2032" s="745" t="s">
        <v>56</v>
      </c>
      <c r="U2032" s="868" t="s">
        <v>186</v>
      </c>
      <c r="V2032" s="761">
        <v>46052</v>
      </c>
    </row>
    <row r="2033" spans="1:49" ht="38.25">
      <c r="A2033" s="350">
        <v>2035</v>
      </c>
      <c r="B2033" s="723" t="s">
        <v>8443</v>
      </c>
      <c r="C2033" s="1063">
        <v>46042</v>
      </c>
      <c r="D2033" s="724" t="s">
        <v>529</v>
      </c>
      <c r="E2033" s="724" t="s">
        <v>529</v>
      </c>
      <c r="F2033" s="724" t="s">
        <v>8444</v>
      </c>
      <c r="G2033" s="725"/>
      <c r="H2033" s="725"/>
      <c r="I2033" s="1063">
        <v>46042</v>
      </c>
      <c r="J2033" s="910">
        <f t="shared" ca="1" si="52"/>
        <v>-25</v>
      </c>
      <c r="K2033" s="23" t="s">
        <v>8445</v>
      </c>
      <c r="L2033" s="741" t="s">
        <v>572</v>
      </c>
      <c r="M2033" s="741" t="s">
        <v>573</v>
      </c>
      <c r="N2033" s="782" t="s">
        <v>118</v>
      </c>
      <c r="O2033" s="782" t="s">
        <v>268</v>
      </c>
      <c r="P2033" s="849" t="s">
        <v>269</v>
      </c>
      <c r="Q2033" s="72" t="s">
        <v>8446</v>
      </c>
      <c r="R2033" s="1023" t="s">
        <v>67</v>
      </c>
      <c r="S2033" s="72" t="s">
        <v>8447</v>
      </c>
      <c r="T2033" s="745" t="s">
        <v>56</v>
      </c>
      <c r="U2033" s="745" t="s">
        <v>265</v>
      </c>
      <c r="V2033" s="761">
        <v>46042</v>
      </c>
      <c r="AB2033" s="405" t="s">
        <v>8448</v>
      </c>
      <c r="AC2033" s="752">
        <v>46051.639305555553</v>
      </c>
    </row>
    <row r="2034" spans="1:49" ht="25.5">
      <c r="A2034" s="72">
        <v>2036</v>
      </c>
      <c r="B2034" s="723" t="s">
        <v>8449</v>
      </c>
      <c r="C2034" s="1062">
        <v>46064.624305555553</v>
      </c>
      <c r="D2034" s="741" t="s">
        <v>82</v>
      </c>
      <c r="E2034" s="741" t="s">
        <v>82</v>
      </c>
      <c r="F2034" s="724">
        <v>46069.702777777777</v>
      </c>
      <c r="G2034" s="724"/>
      <c r="H2034" s="724"/>
      <c r="I2034" s="1063">
        <v>46073</v>
      </c>
      <c r="J2034" s="910" t="e">
        <f t="shared" ca="1" si="52"/>
        <v>#VALUE!</v>
      </c>
      <c r="K2034" s="23" t="s">
        <v>8450</v>
      </c>
      <c r="L2034" s="741" t="s">
        <v>572</v>
      </c>
      <c r="M2034" s="741" t="s">
        <v>573</v>
      </c>
      <c r="N2034" s="782" t="s">
        <v>118</v>
      </c>
      <c r="O2034" s="782" t="s">
        <v>653</v>
      </c>
      <c r="P2034" s="849" t="s">
        <v>654</v>
      </c>
      <c r="Q2034" s="178" t="s">
        <v>8451</v>
      </c>
      <c r="R2034" s="808" t="s">
        <v>67</v>
      </c>
      <c r="S2034" s="72" t="s">
        <v>8452</v>
      </c>
      <c r="T2034" s="745" t="s">
        <v>56</v>
      </c>
      <c r="U2034" s="868" t="s">
        <v>1855</v>
      </c>
      <c r="V2034" s="724">
        <v>46073</v>
      </c>
    </row>
    <row r="2035" spans="1:49" ht="51">
      <c r="A2035" s="350">
        <v>2037</v>
      </c>
      <c r="B2035" s="723" t="s">
        <v>8453</v>
      </c>
      <c r="C2035" s="1062">
        <v>46079.655555555553</v>
      </c>
      <c r="D2035" s="724" t="s">
        <v>82</v>
      </c>
      <c r="E2035" s="724" t="s">
        <v>82</v>
      </c>
      <c r="F2035" s="724">
        <v>46100.655555555553</v>
      </c>
      <c r="G2035" s="724">
        <v>46083.392361111109</v>
      </c>
      <c r="H2035" s="724"/>
      <c r="I2035" s="1072">
        <v>46084</v>
      </c>
      <c r="J2035" s="910">
        <f t="shared" ca="1" si="52"/>
        <v>-22</v>
      </c>
      <c r="K2035" s="23" t="s">
        <v>8454</v>
      </c>
      <c r="L2035" s="741" t="s">
        <v>572</v>
      </c>
      <c r="M2035" s="741" t="s">
        <v>6374</v>
      </c>
      <c r="N2035" s="782" t="s">
        <v>118</v>
      </c>
      <c r="O2035" s="782" t="s">
        <v>653</v>
      </c>
      <c r="P2035" s="849" t="s">
        <v>654</v>
      </c>
      <c r="Q2035" s="178" t="s">
        <v>8455</v>
      </c>
      <c r="R2035" s="747" t="s">
        <v>322</v>
      </c>
      <c r="S2035" s="72" t="s">
        <v>8456</v>
      </c>
      <c r="T2035" s="745" t="s">
        <v>498</v>
      </c>
      <c r="U2035" s="868" t="s">
        <v>1442</v>
      </c>
      <c r="V2035" s="761">
        <v>46084</v>
      </c>
    </row>
    <row r="2036" spans="1:49" ht="51">
      <c r="A2036" s="72">
        <v>2038</v>
      </c>
      <c r="B2036" s="723" t="s">
        <v>8457</v>
      </c>
      <c r="C2036" s="1062">
        <v>46079.654166666667</v>
      </c>
      <c r="D2036" s="724" t="s">
        <v>82</v>
      </c>
      <c r="E2036" s="724" t="s">
        <v>82</v>
      </c>
      <c r="F2036" s="724">
        <v>46100.654166666667</v>
      </c>
      <c r="G2036" s="724">
        <v>46083.392361111109</v>
      </c>
      <c r="H2036" s="724"/>
      <c r="I2036" s="1072">
        <v>46084</v>
      </c>
      <c r="J2036" s="910">
        <f t="shared" ca="1" si="52"/>
        <v>1</v>
      </c>
      <c r="K2036" s="23" t="s">
        <v>8454</v>
      </c>
      <c r="L2036" s="741" t="s">
        <v>572</v>
      </c>
      <c r="M2036" s="741" t="s">
        <v>6374</v>
      </c>
      <c r="N2036" s="782" t="s">
        <v>118</v>
      </c>
      <c r="O2036" s="782" t="s">
        <v>653</v>
      </c>
      <c r="P2036" s="849" t="s">
        <v>8458</v>
      </c>
      <c r="Q2036" s="178" t="s">
        <v>8455</v>
      </c>
      <c r="R2036" s="747" t="s">
        <v>322</v>
      </c>
      <c r="S2036" s="72" t="s">
        <v>8456</v>
      </c>
      <c r="T2036" s="745" t="s">
        <v>498</v>
      </c>
      <c r="U2036" s="868" t="s">
        <v>1442</v>
      </c>
      <c r="V2036" s="761">
        <v>46084</v>
      </c>
    </row>
    <row r="2037" spans="1:49" ht="51">
      <c r="A2037" s="350">
        <v>2039</v>
      </c>
      <c r="B2037" s="723" t="s">
        <v>8459</v>
      </c>
      <c r="C2037" s="1062">
        <v>46055.482638888891</v>
      </c>
      <c r="D2037" s="806" t="s">
        <v>82</v>
      </c>
      <c r="E2037" s="806" t="s">
        <v>82</v>
      </c>
      <c r="F2037" s="806">
        <v>46076.482638888891</v>
      </c>
      <c r="G2037" s="724"/>
      <c r="H2037" s="724"/>
      <c r="I2037" s="1063">
        <v>46062</v>
      </c>
      <c r="J2037" s="910">
        <f t="shared" ca="1" si="52"/>
        <v>1</v>
      </c>
      <c r="K2037" s="808" t="s">
        <v>8460</v>
      </c>
      <c r="L2037" s="741" t="s">
        <v>572</v>
      </c>
      <c r="M2037" s="741" t="s">
        <v>573</v>
      </c>
      <c r="N2037" s="741" t="s">
        <v>118</v>
      </c>
      <c r="O2037" s="741" t="s">
        <v>261</v>
      </c>
      <c r="P2037" s="745" t="s">
        <v>262</v>
      </c>
      <c r="Q2037" s="178" t="s">
        <v>8461</v>
      </c>
      <c r="R2037" s="808" t="s">
        <v>67</v>
      </c>
      <c r="S2037" s="72" t="s">
        <v>8462</v>
      </c>
      <c r="T2037" s="745" t="s">
        <v>56</v>
      </c>
      <c r="U2037" s="941" t="s">
        <v>385</v>
      </c>
      <c r="V2037" s="724">
        <v>46062</v>
      </c>
    </row>
    <row r="2038" spans="1:49" ht="51">
      <c r="A2038" s="72">
        <v>2040</v>
      </c>
      <c r="B2038" s="723" t="s">
        <v>8463</v>
      </c>
      <c r="C2038" s="1065">
        <v>46051.363888888889</v>
      </c>
      <c r="D2038" s="806" t="s">
        <v>82</v>
      </c>
      <c r="E2038" s="806" t="s">
        <v>82</v>
      </c>
      <c r="F2038" s="806">
        <v>46072.363888888889</v>
      </c>
      <c r="G2038" s="724"/>
      <c r="H2038" s="724"/>
      <c r="I2038" s="1063">
        <v>46057.618750000001</v>
      </c>
      <c r="J2038" s="910">
        <f t="shared" ca="1" si="52"/>
        <v>-17</v>
      </c>
      <c r="K2038" s="808" t="s">
        <v>8464</v>
      </c>
      <c r="L2038" s="741" t="s">
        <v>572</v>
      </c>
      <c r="M2038" s="741" t="s">
        <v>573</v>
      </c>
      <c r="N2038" s="741" t="s">
        <v>50</v>
      </c>
      <c r="O2038" s="741" t="s">
        <v>217</v>
      </c>
      <c r="P2038" s="745" t="s">
        <v>218</v>
      </c>
      <c r="Q2038" s="178" t="s">
        <v>8465</v>
      </c>
      <c r="R2038" s="808" t="s">
        <v>67</v>
      </c>
      <c r="S2038" s="72" t="s">
        <v>8466</v>
      </c>
      <c r="T2038" s="745" t="s">
        <v>56</v>
      </c>
      <c r="U2038" s="868" t="s">
        <v>385</v>
      </c>
      <c r="V2038" s="761">
        <v>46057</v>
      </c>
    </row>
    <row r="2039" spans="1:49" ht="25.5">
      <c r="A2039" s="350">
        <v>2041</v>
      </c>
      <c r="B2039" s="723" t="s">
        <v>8467</v>
      </c>
      <c r="C2039" s="1062">
        <v>46069.638888888891</v>
      </c>
      <c r="D2039" s="724" t="s">
        <v>82</v>
      </c>
      <c r="E2039" s="724" t="s">
        <v>82</v>
      </c>
      <c r="F2039" s="724">
        <v>46090.638888888891</v>
      </c>
      <c r="G2039" s="724"/>
      <c r="H2039" s="724"/>
      <c r="I2039" s="1063">
        <v>46079.659722222219</v>
      </c>
      <c r="J2039" s="910">
        <f t="shared" ca="1" si="52"/>
        <v>-19</v>
      </c>
      <c r="K2039" s="23" t="s">
        <v>8468</v>
      </c>
      <c r="L2039" s="741" t="s">
        <v>572</v>
      </c>
      <c r="M2039" s="741" t="s">
        <v>6374</v>
      </c>
      <c r="N2039" s="782" t="s">
        <v>50</v>
      </c>
      <c r="O2039" s="782" t="s">
        <v>51</v>
      </c>
      <c r="P2039" s="849" t="s">
        <v>52</v>
      </c>
      <c r="Q2039" s="178" t="s">
        <v>8469</v>
      </c>
      <c r="R2039" s="741" t="s">
        <v>67</v>
      </c>
      <c r="S2039" s="72" t="s">
        <v>8470</v>
      </c>
      <c r="T2039" s="745" t="s">
        <v>56</v>
      </c>
      <c r="U2039" s="868" t="s">
        <v>186</v>
      </c>
      <c r="V2039" s="761">
        <v>46083</v>
      </c>
    </row>
    <row r="2040" spans="1:49" ht="51">
      <c r="A2040" s="72">
        <v>2042</v>
      </c>
      <c r="B2040" s="881" t="s">
        <v>8471</v>
      </c>
      <c r="C2040" s="1062">
        <v>46027</v>
      </c>
      <c r="D2040" s="724" t="s">
        <v>506</v>
      </c>
      <c r="E2040" s="724" t="s">
        <v>506</v>
      </c>
      <c r="F2040" s="724">
        <v>46070</v>
      </c>
      <c r="G2040" s="897"/>
      <c r="H2040" s="897"/>
      <c r="I2040" s="1063">
        <v>46035</v>
      </c>
      <c r="J2040" s="910">
        <f t="shared" ca="1" si="52"/>
        <v>-7</v>
      </c>
      <c r="K2040" s="750" t="s">
        <v>8472</v>
      </c>
      <c r="L2040" s="782" t="s">
        <v>572</v>
      </c>
      <c r="M2040" s="782" t="s">
        <v>573</v>
      </c>
      <c r="N2040" s="782" t="s">
        <v>50</v>
      </c>
      <c r="O2040" s="782" t="s">
        <v>51</v>
      </c>
      <c r="P2040" s="925" t="s">
        <v>52</v>
      </c>
      <c r="Q2040" s="72" t="s">
        <v>8473</v>
      </c>
      <c r="R2040" s="18" t="s">
        <v>214</v>
      </c>
      <c r="S2040" s="72" t="s">
        <v>8474</v>
      </c>
      <c r="T2040" s="745" t="s">
        <v>56</v>
      </c>
      <c r="U2040" s="356" t="s">
        <v>130</v>
      </c>
      <c r="V2040" s="261">
        <v>46035</v>
      </c>
      <c r="X2040" s="278" t="s">
        <v>805</v>
      </c>
      <c r="Y2040" s="278" t="s">
        <v>8475</v>
      </c>
      <c r="Z2040" s="280" t="s">
        <v>8476</v>
      </c>
      <c r="AA2040" s="278" t="s">
        <v>89</v>
      </c>
      <c r="AB2040" s="405" t="s">
        <v>8477</v>
      </c>
      <c r="AC2040" s="752">
        <v>46042.034155092588</v>
      </c>
      <c r="AH2040" s="278" t="s">
        <v>88</v>
      </c>
      <c r="AI2040" s="280" t="s">
        <v>714</v>
      </c>
      <c r="AJ2040" s="280" t="s">
        <v>8478</v>
      </c>
      <c r="AW2040" s="280" t="s">
        <v>8479</v>
      </c>
    </row>
    <row r="2041" spans="1:49" ht="25.5">
      <c r="A2041" s="350">
        <v>2043</v>
      </c>
      <c r="B2041" s="723" t="s">
        <v>8480</v>
      </c>
      <c r="C2041" s="1062">
        <v>46070.624305555553</v>
      </c>
      <c r="D2041" s="724" t="s">
        <v>82</v>
      </c>
      <c r="E2041" s="724" t="s">
        <v>82</v>
      </c>
      <c r="F2041" s="724">
        <v>46091.624305555553</v>
      </c>
      <c r="G2041" s="724"/>
      <c r="H2041" s="724"/>
      <c r="I2041" s="1063">
        <v>46078.507638888892</v>
      </c>
      <c r="J2041" s="910">
        <f t="shared" ca="1" si="52"/>
        <v>-21</v>
      </c>
      <c r="K2041" s="757" t="s">
        <v>8481</v>
      </c>
      <c r="L2041" s="741" t="s">
        <v>572</v>
      </c>
      <c r="M2041" s="741" t="s">
        <v>6374</v>
      </c>
      <c r="N2041" s="782" t="s">
        <v>50</v>
      </c>
      <c r="O2041" s="782" t="s">
        <v>51</v>
      </c>
      <c r="P2041" s="925" t="s">
        <v>52</v>
      </c>
      <c r="Q2041" s="178" t="s">
        <v>8482</v>
      </c>
      <c r="R2041" s="741" t="s">
        <v>67</v>
      </c>
      <c r="S2041" s="72" t="s">
        <v>8483</v>
      </c>
      <c r="T2041" s="745" t="s">
        <v>56</v>
      </c>
      <c r="U2041" s="941" t="s">
        <v>265</v>
      </c>
      <c r="V2041" s="761">
        <v>46078</v>
      </c>
    </row>
    <row r="2042" spans="1:49" ht="76.5">
      <c r="A2042" s="72">
        <v>2044</v>
      </c>
      <c r="B2042" s="723" t="s">
        <v>8484</v>
      </c>
      <c r="C2042" s="1062">
        <v>46062.615277777775</v>
      </c>
      <c r="D2042" s="806" t="s">
        <v>5860</v>
      </c>
      <c r="E2042" s="806" t="s">
        <v>5860</v>
      </c>
      <c r="F2042" s="806">
        <v>46244.615277777775</v>
      </c>
      <c r="G2042" s="725"/>
      <c r="H2042" s="724"/>
      <c r="I2042" s="1072">
        <v>46064.539583333331</v>
      </c>
      <c r="J2042" s="910">
        <f t="shared" ca="1" si="52"/>
        <v>-6</v>
      </c>
      <c r="K2042" s="815" t="s">
        <v>8485</v>
      </c>
      <c r="L2042" s="741" t="s">
        <v>572</v>
      </c>
      <c r="M2042" s="741" t="s">
        <v>573</v>
      </c>
      <c r="N2042" s="741" t="s">
        <v>347</v>
      </c>
      <c r="O2042" s="741" t="s">
        <v>1428</v>
      </c>
      <c r="P2042" s="745" t="s">
        <v>1429</v>
      </c>
      <c r="Q2042" s="178" t="s">
        <v>8486</v>
      </c>
      <c r="R2042" s="809" t="s">
        <v>440</v>
      </c>
      <c r="S2042" s="72" t="s">
        <v>8487</v>
      </c>
      <c r="T2042" s="745" t="s">
        <v>498</v>
      </c>
      <c r="U2042" s="356" t="s">
        <v>1442</v>
      </c>
      <c r="V2042" s="761">
        <v>46064</v>
      </c>
    </row>
    <row r="2043" spans="1:49" ht="89.25">
      <c r="A2043" s="350">
        <v>2045</v>
      </c>
      <c r="B2043" s="723" t="s">
        <v>8488</v>
      </c>
      <c r="C2043" s="1065">
        <v>46055.451388888891</v>
      </c>
      <c r="D2043" s="806" t="s">
        <v>82</v>
      </c>
      <c r="E2043" s="806" t="s">
        <v>82</v>
      </c>
      <c r="F2043" s="806">
        <v>46076.451388888891</v>
      </c>
      <c r="G2043" s="724"/>
      <c r="H2043" s="724"/>
      <c r="I2043" s="1063">
        <v>46057.436111111114</v>
      </c>
      <c r="J2043" s="910">
        <f t="shared" ca="1" si="52"/>
        <v>93</v>
      </c>
      <c r="K2043" s="815" t="s">
        <v>8489</v>
      </c>
      <c r="L2043" s="741" t="s">
        <v>572</v>
      </c>
      <c r="M2043" s="741" t="s">
        <v>573</v>
      </c>
      <c r="N2043" s="741" t="s">
        <v>63</v>
      </c>
      <c r="O2043" s="741" t="s">
        <v>64</v>
      </c>
      <c r="P2043" s="491" t="s">
        <v>450</v>
      </c>
      <c r="Q2043" s="178" t="s">
        <v>8490</v>
      </c>
      <c r="R2043" s="809" t="s">
        <v>54</v>
      </c>
      <c r="S2043" s="72" t="s">
        <v>8491</v>
      </c>
      <c r="T2043" s="745" t="s">
        <v>56</v>
      </c>
      <c r="U2043" s="356" t="s">
        <v>130</v>
      </c>
      <c r="V2043" s="761">
        <v>46057</v>
      </c>
    </row>
    <row r="2044" spans="1:49" ht="25.5">
      <c r="A2044" s="72">
        <v>2046</v>
      </c>
      <c r="B2044" s="723" t="s">
        <v>8492</v>
      </c>
      <c r="C2044" s="1062">
        <v>46066.631944444445</v>
      </c>
      <c r="D2044" s="741" t="s">
        <v>82</v>
      </c>
      <c r="E2044" s="741" t="s">
        <v>82</v>
      </c>
      <c r="F2044" s="724">
        <v>46077.37222222222</v>
      </c>
      <c r="G2044" s="724"/>
      <c r="H2044" s="724"/>
      <c r="I2044" s="1063">
        <v>46073</v>
      </c>
      <c r="J2044" s="910">
        <f t="shared" ca="1" si="52"/>
        <v>-17</v>
      </c>
      <c r="K2044" s="757" t="s">
        <v>8493</v>
      </c>
      <c r="L2044" s="741" t="s">
        <v>572</v>
      </c>
      <c r="M2044" s="741" t="s">
        <v>573</v>
      </c>
      <c r="N2044" s="782" t="s">
        <v>232</v>
      </c>
      <c r="O2044" s="782" t="s">
        <v>1456</v>
      </c>
      <c r="P2044" s="849" t="s">
        <v>956</v>
      </c>
      <c r="Q2044" s="178" t="s">
        <v>8494</v>
      </c>
      <c r="R2044" s="809" t="s">
        <v>67</v>
      </c>
      <c r="S2044" s="72" t="s">
        <v>8495</v>
      </c>
      <c r="T2044" s="745" t="s">
        <v>56</v>
      </c>
      <c r="U2044" s="356" t="s">
        <v>7723</v>
      </c>
      <c r="V2044" s="724">
        <v>46073</v>
      </c>
    </row>
    <row r="2045" spans="1:49" ht="25.5">
      <c r="A2045" s="350">
        <v>2047</v>
      </c>
      <c r="B2045" s="723" t="s">
        <v>8492</v>
      </c>
      <c r="C2045" s="1065">
        <v>46056.918749999997</v>
      </c>
      <c r="D2045" s="806" t="s">
        <v>82</v>
      </c>
      <c r="E2045" s="806" t="s">
        <v>82</v>
      </c>
      <c r="F2045" s="806">
        <v>46077.37222222222</v>
      </c>
      <c r="G2045" s="724"/>
      <c r="H2045" s="724"/>
      <c r="I2045" s="1063">
        <v>46057</v>
      </c>
      <c r="J2045" s="910">
        <f t="shared" ca="1" si="52"/>
        <v>-16</v>
      </c>
      <c r="K2045" s="815" t="s">
        <v>8496</v>
      </c>
      <c r="L2045" s="741" t="s">
        <v>572</v>
      </c>
      <c r="M2045" s="741" t="s">
        <v>573</v>
      </c>
      <c r="N2045" s="741" t="s">
        <v>232</v>
      </c>
      <c r="O2045" s="741" t="s">
        <v>1456</v>
      </c>
      <c r="P2045" s="491" t="s">
        <v>956</v>
      </c>
      <c r="Q2045" s="178" t="s">
        <v>8497</v>
      </c>
      <c r="R2045" s="809" t="s">
        <v>67</v>
      </c>
      <c r="S2045" s="72" t="s">
        <v>8498</v>
      </c>
      <c r="T2045" s="745" t="s">
        <v>56</v>
      </c>
      <c r="U2045" s="356" t="s">
        <v>418</v>
      </c>
      <c r="V2045" s="761">
        <v>46057</v>
      </c>
    </row>
    <row r="2046" spans="1:49" ht="25.5">
      <c r="A2046" s="72">
        <v>2048</v>
      </c>
      <c r="B2046" s="723" t="s">
        <v>8499</v>
      </c>
      <c r="C2046" s="1062">
        <v>46057.465277777781</v>
      </c>
      <c r="D2046" s="806" t="s">
        <v>82</v>
      </c>
      <c r="E2046" s="806" t="s">
        <v>82</v>
      </c>
      <c r="F2046" s="806">
        <v>46078.465277777781</v>
      </c>
      <c r="G2046" s="725"/>
      <c r="H2046" s="724"/>
      <c r="I2046" s="1072">
        <v>46064.631249999999</v>
      </c>
      <c r="J2046" s="910">
        <f t="shared" ca="1" si="52"/>
        <v>-16</v>
      </c>
      <c r="K2046" s="815" t="s">
        <v>8500</v>
      </c>
      <c r="L2046" s="741" t="s">
        <v>572</v>
      </c>
      <c r="M2046" s="741" t="s">
        <v>573</v>
      </c>
      <c r="N2046" s="741" t="s">
        <v>63</v>
      </c>
      <c r="O2046" s="741" t="s">
        <v>64</v>
      </c>
      <c r="P2046" s="745" t="s">
        <v>450</v>
      </c>
      <c r="Q2046" s="178" t="s">
        <v>3332</v>
      </c>
      <c r="R2046" s="72" t="s">
        <v>337</v>
      </c>
      <c r="S2046" s="72" t="s">
        <v>8501</v>
      </c>
      <c r="T2046" s="745" t="s">
        <v>56</v>
      </c>
      <c r="U2046" s="356" t="s">
        <v>6498</v>
      </c>
      <c r="V2046" s="761">
        <v>46064</v>
      </c>
    </row>
    <row r="2047" spans="1:49" ht="25.5">
      <c r="A2047" s="350">
        <v>2049</v>
      </c>
      <c r="B2047" s="723" t="s">
        <v>8502</v>
      </c>
      <c r="C2047" s="1062">
        <v>46057.467361111114</v>
      </c>
      <c r="D2047" s="806" t="s">
        <v>547</v>
      </c>
      <c r="E2047" s="806" t="s">
        <v>547</v>
      </c>
      <c r="F2047" s="806">
        <v>46078.467361111114</v>
      </c>
      <c r="G2047" s="725"/>
      <c r="H2047" s="724"/>
      <c r="I2047" s="1072">
        <v>46064.636111111111</v>
      </c>
      <c r="J2047" s="910">
        <f t="shared" ca="1" si="52"/>
        <v>-15</v>
      </c>
      <c r="K2047" s="815" t="s">
        <v>8503</v>
      </c>
      <c r="L2047" s="741" t="s">
        <v>572</v>
      </c>
      <c r="M2047" s="741" t="s">
        <v>573</v>
      </c>
      <c r="N2047" s="741" t="s">
        <v>63</v>
      </c>
      <c r="O2047" s="741" t="s">
        <v>64</v>
      </c>
      <c r="P2047" s="491" t="s">
        <v>450</v>
      </c>
      <c r="Q2047" s="178" t="s">
        <v>3332</v>
      </c>
      <c r="R2047" s="72" t="s">
        <v>337</v>
      </c>
      <c r="S2047" s="72" t="s">
        <v>8501</v>
      </c>
      <c r="T2047" s="745" t="s">
        <v>56</v>
      </c>
      <c r="U2047" s="356" t="s">
        <v>6498</v>
      </c>
      <c r="V2047" s="761">
        <v>46064</v>
      </c>
    </row>
    <row r="2048" spans="1:49" ht="25.5">
      <c r="A2048" s="72">
        <v>2050</v>
      </c>
      <c r="B2048" s="723" t="s">
        <v>8504</v>
      </c>
      <c r="C2048" s="1062">
        <v>46077.411111111112</v>
      </c>
      <c r="D2048" s="724" t="s">
        <v>547</v>
      </c>
      <c r="E2048" s="724" t="s">
        <v>547</v>
      </c>
      <c r="F2048" s="724">
        <v>46098.411111111112</v>
      </c>
      <c r="G2048" s="724"/>
      <c r="H2048" s="724"/>
      <c r="I2048" s="1072">
        <v>46083</v>
      </c>
      <c r="J2048" s="910">
        <f t="shared" ca="1" si="52"/>
        <v>-15</v>
      </c>
      <c r="K2048" s="757" t="s">
        <v>1441</v>
      </c>
      <c r="L2048" s="741" t="s">
        <v>572</v>
      </c>
      <c r="M2048" s="741" t="s">
        <v>6374</v>
      </c>
      <c r="N2048" s="782" t="s">
        <v>357</v>
      </c>
      <c r="O2048" s="782" t="s">
        <v>358</v>
      </c>
      <c r="P2048" s="849" t="s">
        <v>359</v>
      </c>
      <c r="Q2048" s="178" t="s">
        <v>8505</v>
      </c>
      <c r="R2048" s="72" t="s">
        <v>67</v>
      </c>
      <c r="S2048" s="72" t="s">
        <v>8506</v>
      </c>
      <c r="T2048" s="745" t="s">
        <v>56</v>
      </c>
      <c r="U2048" s="356" t="s">
        <v>6498</v>
      </c>
      <c r="V2048" s="761">
        <v>46083</v>
      </c>
    </row>
    <row r="2049" spans="1:30" ht="51">
      <c r="A2049" s="350">
        <v>2051</v>
      </c>
      <c r="B2049" s="723" t="s">
        <v>8507</v>
      </c>
      <c r="C2049" s="1062">
        <v>46064.416666666664</v>
      </c>
      <c r="D2049" s="806" t="s">
        <v>82</v>
      </c>
      <c r="E2049" s="806" t="s">
        <v>82</v>
      </c>
      <c r="F2049" s="733">
        <v>46085.416666666664</v>
      </c>
      <c r="G2049" s="799"/>
      <c r="H2049" s="725"/>
      <c r="I2049" s="1063">
        <v>46069</v>
      </c>
      <c r="J2049" s="910">
        <f t="shared" ca="1" si="52"/>
        <v>-1</v>
      </c>
      <c r="K2049" s="815" t="s">
        <v>7102</v>
      </c>
      <c r="L2049" s="741" t="s">
        <v>572</v>
      </c>
      <c r="M2049" s="741" t="s">
        <v>573</v>
      </c>
      <c r="N2049" s="782" t="s">
        <v>63</v>
      </c>
      <c r="O2049" s="782" t="s">
        <v>64</v>
      </c>
      <c r="P2049" s="849" t="s">
        <v>65</v>
      </c>
      <c r="Q2049" s="178" t="s">
        <v>8508</v>
      </c>
      <c r="R2049" s="809" t="s">
        <v>67</v>
      </c>
      <c r="S2049" s="72" t="s">
        <v>8509</v>
      </c>
      <c r="T2049" s="745" t="s">
        <v>56</v>
      </c>
      <c r="U2049" s="356" t="s">
        <v>924</v>
      </c>
      <c r="V2049" s="724">
        <v>46069</v>
      </c>
    </row>
    <row r="2050" spans="1:30" ht="14.25">
      <c r="A2050" s="72">
        <v>2052</v>
      </c>
      <c r="B2050" s="723" t="s">
        <v>8510</v>
      </c>
      <c r="C2050" s="1062">
        <v>46037</v>
      </c>
      <c r="D2050" s="724" t="s">
        <v>547</v>
      </c>
      <c r="E2050" s="724" t="s">
        <v>547</v>
      </c>
      <c r="F2050" s="724">
        <v>46044</v>
      </c>
      <c r="G2050" s="725"/>
      <c r="H2050" s="725"/>
      <c r="I2050" s="1062">
        <v>46037</v>
      </c>
      <c r="J2050" s="910">
        <f t="shared" ca="1" si="52"/>
        <v>-10</v>
      </c>
      <c r="K2050" s="750" t="s">
        <v>8511</v>
      </c>
      <c r="L2050" s="741" t="s">
        <v>572</v>
      </c>
      <c r="M2050" s="741" t="s">
        <v>573</v>
      </c>
      <c r="N2050" s="782" t="s">
        <v>252</v>
      </c>
      <c r="O2050" s="782" t="s">
        <v>1522</v>
      </c>
      <c r="P2050" s="925" t="s">
        <v>1523</v>
      </c>
      <c r="Q2050" s="72" t="s">
        <v>8512</v>
      </c>
      <c r="R2050" s="105" t="s">
        <v>67</v>
      </c>
      <c r="S2050" s="72" t="s">
        <v>8513</v>
      </c>
      <c r="T2050" s="72" t="s">
        <v>69</v>
      </c>
      <c r="U2050" s="452" t="s">
        <v>8514</v>
      </c>
      <c r="V2050" s="761">
        <v>46037</v>
      </c>
    </row>
    <row r="2051" spans="1:30" ht="38.25">
      <c r="A2051" s="350">
        <v>2053</v>
      </c>
      <c r="B2051" s="723" t="s">
        <v>8515</v>
      </c>
      <c r="C2051" s="1062">
        <v>46031</v>
      </c>
      <c r="D2051" s="724" t="s">
        <v>506</v>
      </c>
      <c r="E2051" s="724" t="s">
        <v>506</v>
      </c>
      <c r="F2051" s="724">
        <v>46076</v>
      </c>
      <c r="G2051" s="725"/>
      <c r="H2051" s="725"/>
      <c r="I2051" s="1062">
        <v>46038</v>
      </c>
      <c r="J2051" s="910">
        <f t="shared" ca="1" si="52"/>
        <v>-39</v>
      </c>
      <c r="K2051" s="750" t="s">
        <v>8516</v>
      </c>
      <c r="L2051" s="741" t="s">
        <v>572</v>
      </c>
      <c r="M2051" s="741" t="s">
        <v>573</v>
      </c>
      <c r="N2051" s="782" t="s">
        <v>252</v>
      </c>
      <c r="O2051" s="782" t="s">
        <v>1522</v>
      </c>
      <c r="P2051" s="849" t="s">
        <v>1523</v>
      </c>
      <c r="Q2051" s="72" t="s">
        <v>8517</v>
      </c>
      <c r="R2051" s="105" t="s">
        <v>214</v>
      </c>
      <c r="S2051" s="72" t="s">
        <v>8518</v>
      </c>
      <c r="T2051" s="72" t="s">
        <v>56</v>
      </c>
      <c r="U2051" s="452" t="s">
        <v>924</v>
      </c>
      <c r="V2051" s="761">
        <v>46038</v>
      </c>
      <c r="AB2051" s="405" t="s">
        <v>8519</v>
      </c>
      <c r="AC2051" s="752">
        <v>46063.061979166661</v>
      </c>
    </row>
    <row r="2052" spans="1:30" ht="51">
      <c r="A2052" s="72">
        <v>2054</v>
      </c>
      <c r="B2052" s="723" t="s">
        <v>8520</v>
      </c>
      <c r="C2052" s="1062">
        <v>46051.337500000001</v>
      </c>
      <c r="D2052" s="806" t="s">
        <v>82</v>
      </c>
      <c r="E2052" s="806" t="s">
        <v>82</v>
      </c>
      <c r="F2052" s="806">
        <v>46072.337500000001</v>
      </c>
      <c r="G2052" s="725"/>
      <c r="H2052" s="724"/>
      <c r="I2052" s="1072">
        <v>46065.467361111114</v>
      </c>
      <c r="J2052" s="910">
        <f t="shared" ca="1" si="52"/>
        <v>-17</v>
      </c>
      <c r="K2052" s="815" t="s">
        <v>8521</v>
      </c>
      <c r="L2052" s="741" t="s">
        <v>572</v>
      </c>
      <c r="M2052" s="741" t="s">
        <v>573</v>
      </c>
      <c r="N2052" s="741" t="s">
        <v>1572</v>
      </c>
      <c r="O2052" s="741" t="s">
        <v>1573</v>
      </c>
      <c r="P2052" s="745" t="s">
        <v>2661</v>
      </c>
      <c r="Q2052" s="178" t="s">
        <v>8522</v>
      </c>
      <c r="R2052" s="809" t="s">
        <v>214</v>
      </c>
      <c r="S2052" s="72" t="s">
        <v>8523</v>
      </c>
      <c r="T2052" s="72" t="s">
        <v>56</v>
      </c>
      <c r="U2052" s="356" t="s">
        <v>178</v>
      </c>
      <c r="V2052" s="761">
        <v>46065</v>
      </c>
    </row>
    <row r="2053" spans="1:30" ht="25.5">
      <c r="A2053" s="350">
        <v>2055</v>
      </c>
      <c r="B2053" s="723" t="s">
        <v>8524</v>
      </c>
      <c r="C2053" s="1062">
        <v>46052.579861111109</v>
      </c>
      <c r="D2053" s="806" t="s">
        <v>82</v>
      </c>
      <c r="E2053" s="806" t="s">
        <v>82</v>
      </c>
      <c r="F2053" s="806">
        <v>46073.579861111109</v>
      </c>
      <c r="G2053" s="724"/>
      <c r="H2053" s="724"/>
      <c r="I2053" s="1063">
        <v>46059.451388888891</v>
      </c>
      <c r="J2053" s="910">
        <f t="shared" ca="1" si="52"/>
        <v>-19</v>
      </c>
      <c r="K2053" s="815" t="s">
        <v>8525</v>
      </c>
      <c r="L2053" s="741" t="s">
        <v>572</v>
      </c>
      <c r="M2053" s="741" t="s">
        <v>573</v>
      </c>
      <c r="N2053" s="741" t="s">
        <v>1572</v>
      </c>
      <c r="O2053" s="741" t="s">
        <v>1573</v>
      </c>
      <c r="P2053" s="745" t="s">
        <v>2661</v>
      </c>
      <c r="Q2053" s="178" t="s">
        <v>8526</v>
      </c>
      <c r="R2053" s="809" t="s">
        <v>67</v>
      </c>
      <c r="S2053" s="72" t="s">
        <v>8527</v>
      </c>
      <c r="T2053" s="72" t="s">
        <v>56</v>
      </c>
      <c r="U2053" s="452" t="s">
        <v>2804</v>
      </c>
      <c r="V2053" s="724">
        <v>46059</v>
      </c>
    </row>
    <row r="2054" spans="1:30" ht="63.75">
      <c r="A2054" s="72">
        <v>2056</v>
      </c>
      <c r="B2054" s="723" t="s">
        <v>8528</v>
      </c>
      <c r="C2054" s="1062">
        <v>46055.350694444445</v>
      </c>
      <c r="D2054" s="806" t="s">
        <v>82</v>
      </c>
      <c r="E2054" s="806" t="s">
        <v>82</v>
      </c>
      <c r="F2054" s="806">
        <v>46076.350694444445</v>
      </c>
      <c r="G2054" s="724"/>
      <c r="H2054" s="724"/>
      <c r="I2054" s="1063">
        <v>46063</v>
      </c>
      <c r="J2054" s="910">
        <f t="shared" ca="1" si="52"/>
        <v>-18</v>
      </c>
      <c r="K2054" s="815" t="s">
        <v>8529</v>
      </c>
      <c r="L2054" s="741" t="s">
        <v>572</v>
      </c>
      <c r="M2054" s="741" t="s">
        <v>573</v>
      </c>
      <c r="N2054" s="741" t="s">
        <v>1572</v>
      </c>
      <c r="O2054" s="741" t="s">
        <v>1573</v>
      </c>
      <c r="P2054" s="745" t="s">
        <v>2661</v>
      </c>
      <c r="Q2054" s="178" t="s">
        <v>8530</v>
      </c>
      <c r="R2054" s="809" t="s">
        <v>67</v>
      </c>
      <c r="S2054" s="72" t="s">
        <v>8527</v>
      </c>
      <c r="T2054" s="72" t="s">
        <v>56</v>
      </c>
      <c r="U2054" s="356" t="s">
        <v>57</v>
      </c>
      <c r="V2054" s="761">
        <v>46063</v>
      </c>
    </row>
    <row r="2055" spans="1:30" ht="76.5">
      <c r="A2055" s="350">
        <v>2057</v>
      </c>
      <c r="B2055" s="723" t="s">
        <v>8531</v>
      </c>
      <c r="C2055" s="1063">
        <v>46041.394444444442</v>
      </c>
      <c r="D2055" s="724" t="s">
        <v>82</v>
      </c>
      <c r="E2055" s="724" t="s">
        <v>82</v>
      </c>
      <c r="F2055" s="724">
        <v>46062</v>
      </c>
      <c r="G2055" s="725"/>
      <c r="H2055" s="725"/>
      <c r="I2055" s="1063">
        <v>46049.394444444442</v>
      </c>
      <c r="J2055" s="910">
        <f t="shared" ca="1" si="52"/>
        <v>-17</v>
      </c>
      <c r="K2055" s="757" t="s">
        <v>8532</v>
      </c>
      <c r="L2055" s="724" t="s">
        <v>572</v>
      </c>
      <c r="M2055" s="724" t="s">
        <v>573</v>
      </c>
      <c r="N2055" s="782" t="s">
        <v>203</v>
      </c>
      <c r="O2055" s="782" t="s">
        <v>3352</v>
      </c>
      <c r="P2055" s="925" t="s">
        <v>3353</v>
      </c>
      <c r="Q2055" s="178" t="s">
        <v>8533</v>
      </c>
      <c r="R2055" s="178" t="s">
        <v>67</v>
      </c>
      <c r="S2055" s="72" t="s">
        <v>8534</v>
      </c>
      <c r="T2055" s="72" t="s">
        <v>56</v>
      </c>
      <c r="U2055" s="356" t="s">
        <v>130</v>
      </c>
      <c r="V2055" s="761">
        <v>46049</v>
      </c>
      <c r="AB2055" s="405" t="s">
        <v>8535</v>
      </c>
      <c r="AC2055" s="752">
        <v>46050.374074074069</v>
      </c>
    </row>
    <row r="2056" spans="1:30" ht="51">
      <c r="A2056" s="72">
        <v>2058</v>
      </c>
      <c r="B2056" s="723" t="s">
        <v>8536</v>
      </c>
      <c r="C2056" s="1063">
        <v>46042</v>
      </c>
      <c r="D2056" s="724" t="s">
        <v>8410</v>
      </c>
      <c r="E2056" s="724" t="s">
        <v>8410</v>
      </c>
      <c r="F2056" s="724">
        <v>46049</v>
      </c>
      <c r="G2056" s="725"/>
      <c r="H2056" s="725"/>
      <c r="I2056" s="1063">
        <v>46042</v>
      </c>
      <c r="J2056" s="910">
        <f t="shared" ca="1" si="52"/>
        <v>-27</v>
      </c>
      <c r="K2056" s="757" t="s">
        <v>8537</v>
      </c>
      <c r="L2056" s="741" t="s">
        <v>572</v>
      </c>
      <c r="M2056" s="741" t="s">
        <v>502</v>
      </c>
      <c r="N2056" s="782" t="s">
        <v>203</v>
      </c>
      <c r="O2056" s="782" t="s">
        <v>1176</v>
      </c>
      <c r="P2056" s="849" t="s">
        <v>1177</v>
      </c>
      <c r="Q2056" s="178" t="s">
        <v>8538</v>
      </c>
      <c r="R2056" s="105" t="s">
        <v>67</v>
      </c>
      <c r="S2056" s="72" t="s">
        <v>8539</v>
      </c>
      <c r="T2056" s="72" t="s">
        <v>56</v>
      </c>
      <c r="U2056" s="356" t="s">
        <v>130</v>
      </c>
      <c r="V2056" s="761">
        <v>46042</v>
      </c>
      <c r="X2056" s="278" t="s">
        <v>805</v>
      </c>
      <c r="Y2056" s="278" t="s">
        <v>850</v>
      </c>
      <c r="Z2056" s="280" t="s">
        <v>8540</v>
      </c>
      <c r="AA2056" s="278" t="s">
        <v>89</v>
      </c>
      <c r="AB2056" s="405" t="s">
        <v>8541</v>
      </c>
      <c r="AC2056" s="752">
        <v>46052.389780092592</v>
      </c>
      <c r="AD2056" s="282">
        <v>46050</v>
      </c>
    </row>
    <row r="2057" spans="1:30" ht="25.5">
      <c r="A2057" s="350">
        <v>2059</v>
      </c>
      <c r="B2057" s="723" t="s">
        <v>8542</v>
      </c>
      <c r="C2057" s="1063">
        <v>46052.661111111112</v>
      </c>
      <c r="D2057" s="724" t="s">
        <v>82</v>
      </c>
      <c r="E2057" s="724" t="s">
        <v>82</v>
      </c>
      <c r="F2057" s="724">
        <v>46066.368055555555</v>
      </c>
      <c r="G2057" s="724"/>
      <c r="H2057" s="724"/>
      <c r="I2057" s="1063">
        <v>46052</v>
      </c>
      <c r="J2057" s="910">
        <f t="shared" ca="1" si="52"/>
        <v>-36</v>
      </c>
      <c r="K2057" s="757" t="s">
        <v>8543</v>
      </c>
      <c r="L2057" s="724" t="s">
        <v>572</v>
      </c>
      <c r="M2057" s="724" t="s">
        <v>573</v>
      </c>
      <c r="N2057" s="782" t="s">
        <v>203</v>
      </c>
      <c r="O2057" s="782" t="s">
        <v>204</v>
      </c>
      <c r="P2057" s="849" t="s">
        <v>205</v>
      </c>
      <c r="Q2057" s="178" t="s">
        <v>8544</v>
      </c>
      <c r="R2057" s="178" t="s">
        <v>67</v>
      </c>
      <c r="S2057" s="72" t="s">
        <v>8545</v>
      </c>
      <c r="T2057" s="72" t="s">
        <v>56</v>
      </c>
      <c r="U2057" s="356" t="s">
        <v>265</v>
      </c>
      <c r="V2057" s="761">
        <v>46053</v>
      </c>
    </row>
    <row r="2058" spans="1:30" ht="76.5">
      <c r="A2058" s="72">
        <v>2060</v>
      </c>
      <c r="B2058" s="723" t="s">
        <v>8546</v>
      </c>
      <c r="C2058" s="1062">
        <v>46057.629861111112</v>
      </c>
      <c r="D2058" s="806" t="s">
        <v>82</v>
      </c>
      <c r="E2058" s="806" t="s">
        <v>82</v>
      </c>
      <c r="F2058" s="806">
        <v>46078.629861111112</v>
      </c>
      <c r="G2058" s="725"/>
      <c r="H2058" s="724"/>
      <c r="I2058" s="1072">
        <v>46064.408333333333</v>
      </c>
      <c r="J2058" s="910">
        <f t="shared" ca="1" si="52"/>
        <v>-23</v>
      </c>
      <c r="K2058" s="815" t="s">
        <v>8547</v>
      </c>
      <c r="L2058" s="741" t="s">
        <v>572</v>
      </c>
      <c r="M2058" s="741" t="s">
        <v>573</v>
      </c>
      <c r="N2058" s="23"/>
      <c r="O2058" s="23"/>
      <c r="P2058" s="745"/>
      <c r="Q2058" s="178" t="s">
        <v>8548</v>
      </c>
      <c r="R2058" s="72" t="s">
        <v>67</v>
      </c>
      <c r="S2058" s="72" t="s">
        <v>8549</v>
      </c>
      <c r="T2058" s="72" t="s">
        <v>498</v>
      </c>
      <c r="U2058" s="356" t="s">
        <v>1442</v>
      </c>
      <c r="V2058" s="761">
        <v>46064</v>
      </c>
    </row>
    <row r="2059" spans="1:30" ht="25.5">
      <c r="A2059" s="350">
        <v>2061</v>
      </c>
      <c r="B2059" s="723" t="s">
        <v>8550</v>
      </c>
      <c r="C2059" s="1062">
        <v>46062.489583333336</v>
      </c>
      <c r="D2059" s="806" t="s">
        <v>82</v>
      </c>
      <c r="E2059" s="806" t="s">
        <v>82</v>
      </c>
      <c r="F2059" s="733">
        <v>46083.489583333336</v>
      </c>
      <c r="G2059" s="724"/>
      <c r="H2059" s="725"/>
      <c r="I2059" s="1063">
        <v>46069</v>
      </c>
      <c r="J2059" s="910">
        <f t="shared" ca="1" si="52"/>
        <v>-15</v>
      </c>
      <c r="K2059" s="808" t="s">
        <v>8551</v>
      </c>
      <c r="L2059" s="745" t="s">
        <v>572</v>
      </c>
      <c r="M2059" s="741" t="s">
        <v>573</v>
      </c>
      <c r="N2059" s="782" t="s">
        <v>203</v>
      </c>
      <c r="O2059" s="782" t="s">
        <v>204</v>
      </c>
      <c r="P2059" s="849" t="s">
        <v>8552</v>
      </c>
      <c r="Q2059" s="178" t="s">
        <v>8553</v>
      </c>
      <c r="R2059" s="809" t="s">
        <v>67</v>
      </c>
      <c r="S2059" s="72" t="s">
        <v>8554</v>
      </c>
      <c r="T2059" s="72" t="s">
        <v>56</v>
      </c>
      <c r="U2059" s="356" t="s">
        <v>130</v>
      </c>
      <c r="V2059" s="64">
        <v>46069</v>
      </c>
    </row>
    <row r="2060" spans="1:30" ht="25.5">
      <c r="A2060" s="72">
        <v>2062</v>
      </c>
      <c r="B2060" s="723" t="s">
        <v>8555</v>
      </c>
      <c r="C2060" s="1062">
        <v>46063.379861111112</v>
      </c>
      <c r="D2060" s="806" t="s">
        <v>82</v>
      </c>
      <c r="E2060" s="806" t="s">
        <v>82</v>
      </c>
      <c r="F2060" s="806">
        <v>46084.379861111112</v>
      </c>
      <c r="G2060" s="725"/>
      <c r="H2060" s="783"/>
      <c r="I2060" s="1063">
        <v>46066</v>
      </c>
      <c r="J2060" s="910">
        <f t="shared" ca="1" si="52"/>
        <v>-12</v>
      </c>
      <c r="K2060" s="808" t="s">
        <v>8556</v>
      </c>
      <c r="L2060" s="745" t="s">
        <v>572</v>
      </c>
      <c r="M2060" s="741" t="s">
        <v>573</v>
      </c>
      <c r="N2060" s="782" t="s">
        <v>203</v>
      </c>
      <c r="O2060" s="782" t="s">
        <v>204</v>
      </c>
      <c r="P2060" s="849" t="s">
        <v>205</v>
      </c>
      <c r="Q2060" s="178" t="s">
        <v>8557</v>
      </c>
      <c r="R2060" s="809" t="s">
        <v>67</v>
      </c>
      <c r="S2060" s="72" t="s">
        <v>8558</v>
      </c>
      <c r="T2060" s="72" t="s">
        <v>498</v>
      </c>
      <c r="U2060" s="356" t="s">
        <v>4752</v>
      </c>
      <c r="V2060" s="261">
        <v>46066</v>
      </c>
    </row>
    <row r="2061" spans="1:30" ht="29.25" customHeight="1">
      <c r="A2061" s="350">
        <v>2063</v>
      </c>
      <c r="B2061" s="723" t="s">
        <v>8559</v>
      </c>
      <c r="C2061" s="1062">
        <v>46059.607638888891</v>
      </c>
      <c r="D2061" s="806" t="s">
        <v>82</v>
      </c>
      <c r="E2061" s="806" t="s">
        <v>82</v>
      </c>
      <c r="F2061" s="806">
        <v>46080.607638888891</v>
      </c>
      <c r="G2061" s="724"/>
      <c r="H2061" s="783"/>
      <c r="I2061" s="1063">
        <v>46063</v>
      </c>
      <c r="J2061" s="910">
        <f t="shared" ca="1" si="52"/>
        <v>-11</v>
      </c>
      <c r="K2061" s="808" t="s">
        <v>8560</v>
      </c>
      <c r="L2061" s="745" t="s">
        <v>572</v>
      </c>
      <c r="M2061" s="741" t="s">
        <v>502</v>
      </c>
      <c r="N2061" s="741" t="s">
        <v>203</v>
      </c>
      <c r="O2061" s="741" t="s">
        <v>204</v>
      </c>
      <c r="P2061" s="745" t="s">
        <v>205</v>
      </c>
      <c r="Q2061" s="178" t="s">
        <v>8561</v>
      </c>
      <c r="R2061" s="809" t="s">
        <v>67</v>
      </c>
      <c r="S2061" s="72" t="s">
        <v>8562</v>
      </c>
      <c r="T2061" s="72" t="s">
        <v>56</v>
      </c>
      <c r="U2061" s="356" t="s">
        <v>924</v>
      </c>
      <c r="V2061" s="761">
        <v>46063</v>
      </c>
    </row>
    <row r="2062" spans="1:30" ht="25.5">
      <c r="A2062" s="72">
        <v>2064</v>
      </c>
      <c r="B2062" s="723" t="s">
        <v>8563</v>
      </c>
      <c r="C2062" s="1062">
        <v>46066.631249999999</v>
      </c>
      <c r="D2062" s="741" t="s">
        <v>82</v>
      </c>
      <c r="E2062" s="741" t="s">
        <v>82</v>
      </c>
      <c r="F2062" s="724">
        <v>46080.607638888891</v>
      </c>
      <c r="G2062" s="724"/>
      <c r="H2062" s="724"/>
      <c r="I2062" s="1063">
        <v>46073</v>
      </c>
      <c r="J2062" s="910">
        <f t="shared" ca="1" si="52"/>
        <v>-13</v>
      </c>
      <c r="K2062" s="23" t="s">
        <v>8564</v>
      </c>
      <c r="L2062" s="745" t="s">
        <v>572</v>
      </c>
      <c r="M2062" s="741" t="s">
        <v>573</v>
      </c>
      <c r="N2062" s="142" t="s">
        <v>203</v>
      </c>
      <c r="O2062" s="142" t="s">
        <v>204</v>
      </c>
      <c r="P2062" s="142" t="s">
        <v>205</v>
      </c>
      <c r="Q2062" s="178" t="s">
        <v>8565</v>
      </c>
      <c r="R2062" s="809" t="s">
        <v>214</v>
      </c>
      <c r="S2062" s="72" t="s">
        <v>8562</v>
      </c>
      <c r="T2062" s="72" t="s">
        <v>56</v>
      </c>
      <c r="U2062" s="356" t="s">
        <v>924</v>
      </c>
      <c r="V2062" s="64">
        <v>46073</v>
      </c>
    </row>
    <row r="2063" spans="1:30" ht="25.5">
      <c r="A2063" s="350">
        <v>2065</v>
      </c>
      <c r="B2063" s="723" t="s">
        <v>8566</v>
      </c>
      <c r="C2063" s="733">
        <v>46085.587500000001</v>
      </c>
      <c r="D2063" s="724" t="s">
        <v>570</v>
      </c>
      <c r="E2063" s="724" t="s">
        <v>570</v>
      </c>
      <c r="F2063" s="724">
        <v>46107.587500000001</v>
      </c>
      <c r="G2063" s="724">
        <v>46086.6875</v>
      </c>
      <c r="H2063" s="724"/>
      <c r="I2063" s="724">
        <v>45721</v>
      </c>
      <c r="J2063" s="801">
        <f t="shared" ref="J2063:J2121" ca="1" si="53">IF(AND(B2062&lt;&gt;"",E2062&lt;&gt;"",F2062&lt;&gt;""),IF(NETWORKDAYS.INTL(TODAY(),F2062,1,festivos)&gt;=0,NETWORKDAYS.INTL(TODAY(),F2062,1,festivos)-1,NETWORKDAYS.INTL(TODAY(),F2062,1,festivos)+1),"")</f>
        <v>-13</v>
      </c>
      <c r="K2063" s="23" t="s">
        <v>8567</v>
      </c>
      <c r="L2063" s="745" t="s">
        <v>572</v>
      </c>
      <c r="M2063" s="741" t="s">
        <v>6374</v>
      </c>
      <c r="N2063" s="142" t="s">
        <v>203</v>
      </c>
      <c r="O2063" s="142" t="s">
        <v>204</v>
      </c>
      <c r="P2063" s="142" t="s">
        <v>205</v>
      </c>
      <c r="Q2063" s="178" t="s">
        <v>8568</v>
      </c>
      <c r="R2063" s="314" t="s">
        <v>67</v>
      </c>
      <c r="S2063" s="72" t="s">
        <v>8569</v>
      </c>
      <c r="T2063" s="72" t="s">
        <v>56</v>
      </c>
      <c r="U2063" s="356" t="s">
        <v>1855</v>
      </c>
      <c r="V2063" s="64">
        <v>46087</v>
      </c>
    </row>
    <row r="2064" spans="1:30" ht="51">
      <c r="A2064" s="72">
        <v>2066</v>
      </c>
      <c r="B2064" s="728" t="s">
        <v>8570</v>
      </c>
      <c r="C2064" s="1066">
        <v>46063.366666666669</v>
      </c>
      <c r="D2064" s="729" t="s">
        <v>82</v>
      </c>
      <c r="E2064" s="729" t="s">
        <v>82</v>
      </c>
      <c r="F2064" s="729">
        <v>46084.366666666669</v>
      </c>
      <c r="G2064" s="729">
        <v>46079.745833333334</v>
      </c>
      <c r="H2064" s="729"/>
      <c r="I2064" s="1073">
        <v>46083</v>
      </c>
      <c r="J2064" s="910">
        <f t="shared" ca="1" si="53"/>
        <v>5</v>
      </c>
      <c r="K2064" s="756" t="s">
        <v>5724</v>
      </c>
      <c r="L2064" s="758" t="s">
        <v>572</v>
      </c>
      <c r="M2064" s="824" t="s">
        <v>6374</v>
      </c>
      <c r="N2064" s="797" t="s">
        <v>203</v>
      </c>
      <c r="O2064" s="797" t="s">
        <v>204</v>
      </c>
      <c r="P2064" s="850" t="s">
        <v>205</v>
      </c>
      <c r="Q2064" s="681" t="s">
        <v>8571</v>
      </c>
      <c r="R2064" s="875" t="s">
        <v>67</v>
      </c>
      <c r="S2064" s="72" t="s">
        <v>5726</v>
      </c>
      <c r="T2064" s="72" t="s">
        <v>56</v>
      </c>
      <c r="U2064" s="452" t="s">
        <v>6977</v>
      </c>
      <c r="V2064" s="261">
        <v>46083</v>
      </c>
    </row>
    <row r="2065" spans="1:29" ht="51">
      <c r="A2065" s="350">
        <v>2067</v>
      </c>
      <c r="B2065" s="723" t="s">
        <v>8572</v>
      </c>
      <c r="C2065" s="1063">
        <v>46044.604166666664</v>
      </c>
      <c r="D2065" s="724" t="s">
        <v>82</v>
      </c>
      <c r="E2065" s="724" t="s">
        <v>82</v>
      </c>
      <c r="F2065" s="724">
        <v>46065.604166666664</v>
      </c>
      <c r="G2065" s="799"/>
      <c r="H2065" s="725"/>
      <c r="I2065" s="1063">
        <v>46055</v>
      </c>
      <c r="J2065" s="910">
        <f t="shared" ca="1" si="53"/>
        <v>-11</v>
      </c>
      <c r="K2065" s="23" t="s">
        <v>8573</v>
      </c>
      <c r="L2065" s="724" t="s">
        <v>572</v>
      </c>
      <c r="M2065" s="724" t="s">
        <v>573</v>
      </c>
      <c r="N2065" s="782" t="s">
        <v>203</v>
      </c>
      <c r="O2065" s="782" t="s">
        <v>204</v>
      </c>
      <c r="P2065" s="782" t="s">
        <v>205</v>
      </c>
      <c r="Q2065" s="23" t="s">
        <v>8574</v>
      </c>
      <c r="R2065" s="23" t="s">
        <v>322</v>
      </c>
      <c r="S2065" s="925" t="s">
        <v>8575</v>
      </c>
      <c r="T2065" s="72" t="s">
        <v>56</v>
      </c>
      <c r="U2065" s="356" t="s">
        <v>130</v>
      </c>
      <c r="V2065" s="261">
        <v>46055</v>
      </c>
    </row>
    <row r="2066" spans="1:29" ht="38.25">
      <c r="A2066" s="72">
        <v>2068</v>
      </c>
      <c r="B2066" s="723" t="s">
        <v>8576</v>
      </c>
      <c r="C2066" s="1062">
        <v>46071.340277777781</v>
      </c>
      <c r="D2066" s="724" t="s">
        <v>82</v>
      </c>
      <c r="E2066" s="724" t="s">
        <v>82</v>
      </c>
      <c r="F2066" s="724">
        <v>46092.340277777781</v>
      </c>
      <c r="G2066" s="724"/>
      <c r="H2066" s="724"/>
      <c r="I2066" s="1063">
        <v>46079</v>
      </c>
      <c r="J2066" s="910">
        <f t="shared" ca="1" si="53"/>
        <v>-24</v>
      </c>
      <c r="K2066" s="23" t="s">
        <v>2311</v>
      </c>
      <c r="L2066" s="741" t="s">
        <v>572</v>
      </c>
      <c r="M2066" s="741" t="s">
        <v>6374</v>
      </c>
      <c r="N2066" s="782" t="s">
        <v>118</v>
      </c>
      <c r="O2066" s="782" t="s">
        <v>931</v>
      </c>
      <c r="P2066" s="782" t="s">
        <v>932</v>
      </c>
      <c r="Q2066" s="23" t="s">
        <v>8577</v>
      </c>
      <c r="R2066" s="741" t="s">
        <v>67</v>
      </c>
      <c r="S2066" s="491" t="s">
        <v>8578</v>
      </c>
      <c r="T2066" s="72" t="s">
        <v>56</v>
      </c>
      <c r="U2066" s="356" t="s">
        <v>6020</v>
      </c>
      <c r="V2066" s="261">
        <v>46079</v>
      </c>
    </row>
    <row r="2067" spans="1:29" ht="63.75">
      <c r="A2067" s="350">
        <v>2069</v>
      </c>
      <c r="B2067" s="723" t="s">
        <v>8579</v>
      </c>
      <c r="C2067" s="1062">
        <v>46031.567361111112</v>
      </c>
      <c r="D2067" s="741" t="s">
        <v>82</v>
      </c>
      <c r="E2067" s="741" t="s">
        <v>82</v>
      </c>
      <c r="F2067" s="724">
        <v>46055.567361111112</v>
      </c>
      <c r="G2067" s="735"/>
      <c r="H2067" s="724"/>
      <c r="I2067" s="1063">
        <v>46076</v>
      </c>
      <c r="J2067" s="910">
        <f t="shared" ca="1" si="53"/>
        <v>-5</v>
      </c>
      <c r="K2067" s="23" t="s">
        <v>8580</v>
      </c>
      <c r="L2067" s="741" t="s">
        <v>572</v>
      </c>
      <c r="M2067" s="741" t="s">
        <v>7093</v>
      </c>
      <c r="N2067" s="782" t="s">
        <v>63</v>
      </c>
      <c r="O2067" s="782" t="s">
        <v>64</v>
      </c>
      <c r="P2067" s="782" t="s">
        <v>433</v>
      </c>
      <c r="Q2067" s="23" t="s">
        <v>8581</v>
      </c>
      <c r="R2067" s="741" t="s">
        <v>67</v>
      </c>
      <c r="S2067" s="491" t="s">
        <v>8582</v>
      </c>
      <c r="T2067" s="72" t="s">
        <v>56</v>
      </c>
      <c r="U2067" s="452" t="s">
        <v>265</v>
      </c>
      <c r="V2067" s="64">
        <v>46076</v>
      </c>
    </row>
    <row r="2068" spans="1:29" ht="51">
      <c r="A2068" s="72">
        <v>2070</v>
      </c>
      <c r="B2068" s="723" t="s">
        <v>8583</v>
      </c>
      <c r="C2068" s="1062">
        <v>46041</v>
      </c>
      <c r="D2068" s="724" t="s">
        <v>570</v>
      </c>
      <c r="E2068" s="724" t="s">
        <v>570</v>
      </c>
      <c r="F2068" s="724">
        <v>46062</v>
      </c>
      <c r="G2068" s="725"/>
      <c r="H2068" s="725"/>
      <c r="I2068" s="1063">
        <v>46048.394444444442</v>
      </c>
      <c r="J2068" s="910">
        <f t="shared" ca="1" si="53"/>
        <v>-32</v>
      </c>
      <c r="K2068" s="23" t="s">
        <v>8584</v>
      </c>
      <c r="L2068" s="724" t="s">
        <v>572</v>
      </c>
      <c r="M2068" s="724" t="s">
        <v>573</v>
      </c>
      <c r="N2068" s="782" t="s">
        <v>118</v>
      </c>
      <c r="O2068" s="782" t="s">
        <v>931</v>
      </c>
      <c r="P2068" s="782" t="s">
        <v>932</v>
      </c>
      <c r="Q2068" s="23" t="s">
        <v>8585</v>
      </c>
      <c r="R2068" s="23" t="s">
        <v>67</v>
      </c>
      <c r="S2068" s="491" t="s">
        <v>8586</v>
      </c>
      <c r="T2068" s="72" t="s">
        <v>56</v>
      </c>
      <c r="U2068" s="356" t="s">
        <v>86</v>
      </c>
      <c r="V2068" s="261">
        <v>46048</v>
      </c>
    </row>
    <row r="2069" spans="1:29" ht="51">
      <c r="A2069" s="350">
        <v>2071</v>
      </c>
      <c r="B2069" s="880" t="s">
        <v>8587</v>
      </c>
      <c r="C2069" s="1062">
        <v>46030</v>
      </c>
      <c r="D2069" s="889" t="s">
        <v>82</v>
      </c>
      <c r="E2069" s="889" t="s">
        <v>82</v>
      </c>
      <c r="F2069" s="724">
        <v>46050</v>
      </c>
      <c r="G2069" s="897"/>
      <c r="H2069" s="897"/>
      <c r="I2069" s="1062">
        <v>46030</v>
      </c>
      <c r="J2069" s="910">
        <f t="shared" ca="1" si="53"/>
        <v>-27</v>
      </c>
      <c r="K2069" s="23" t="s">
        <v>8588</v>
      </c>
      <c r="L2069" s="741" t="s">
        <v>572</v>
      </c>
      <c r="M2069" s="741" t="s">
        <v>502</v>
      </c>
      <c r="N2069" s="741" t="s">
        <v>232</v>
      </c>
      <c r="O2069" s="741" t="s">
        <v>306</v>
      </c>
      <c r="P2069" s="741" t="s">
        <v>6491</v>
      </c>
      <c r="Q2069" s="741" t="s">
        <v>8589</v>
      </c>
      <c r="R2069" s="18" t="s">
        <v>54</v>
      </c>
      <c r="S2069" s="491" t="s">
        <v>8590</v>
      </c>
      <c r="T2069" s="72" t="s">
        <v>56</v>
      </c>
      <c r="U2069" s="356" t="s">
        <v>86</v>
      </c>
      <c r="V2069" s="261">
        <v>46030</v>
      </c>
      <c r="AB2069" s="405" t="s">
        <v>8591</v>
      </c>
      <c r="AC2069" s="752">
        <v>46044.056967592587</v>
      </c>
    </row>
    <row r="2070" spans="1:29" ht="25.5">
      <c r="A2070" s="72">
        <v>2072</v>
      </c>
      <c r="B2070" s="723" t="s">
        <v>8592</v>
      </c>
      <c r="C2070" s="1062">
        <v>46072.371527777781</v>
      </c>
      <c r="D2070" s="724" t="s">
        <v>547</v>
      </c>
      <c r="E2070" s="724" t="s">
        <v>547</v>
      </c>
      <c r="F2070" s="724">
        <v>46093.371527777781</v>
      </c>
      <c r="G2070" s="724"/>
      <c r="H2070" s="724"/>
      <c r="I2070" s="1063">
        <v>46079</v>
      </c>
      <c r="J2070" s="910">
        <f t="shared" ca="1" si="53"/>
        <v>-35</v>
      </c>
      <c r="K2070" s="23" t="s">
        <v>8593</v>
      </c>
      <c r="L2070" s="741" t="s">
        <v>572</v>
      </c>
      <c r="M2070" s="741" t="s">
        <v>6374</v>
      </c>
      <c r="N2070" s="782" t="s">
        <v>232</v>
      </c>
      <c r="O2070" s="782" t="s">
        <v>388</v>
      </c>
      <c r="P2070" s="782" t="s">
        <v>389</v>
      </c>
      <c r="Q2070" s="23" t="s">
        <v>8594</v>
      </c>
      <c r="R2070" s="741" t="s">
        <v>67</v>
      </c>
      <c r="S2070" s="491" t="s">
        <v>8595</v>
      </c>
      <c r="T2070" s="72" t="s">
        <v>56</v>
      </c>
      <c r="U2070" s="356" t="s">
        <v>1855</v>
      </c>
      <c r="V2070" s="261">
        <v>46079</v>
      </c>
    </row>
    <row r="2071" spans="1:29" ht="25.5">
      <c r="A2071" s="350">
        <v>2073</v>
      </c>
      <c r="B2071" s="723" t="s">
        <v>8596</v>
      </c>
      <c r="C2071" s="1062">
        <v>46072.371527777781</v>
      </c>
      <c r="D2071" s="724" t="s">
        <v>547</v>
      </c>
      <c r="E2071" s="724" t="s">
        <v>547</v>
      </c>
      <c r="F2071" s="724">
        <v>46093.371527777781</v>
      </c>
      <c r="G2071" s="724"/>
      <c r="H2071" s="724"/>
      <c r="I2071" s="1072">
        <v>46083</v>
      </c>
      <c r="J2071" s="910">
        <f t="shared" ca="1" si="53"/>
        <v>-4</v>
      </c>
      <c r="K2071" s="23" t="s">
        <v>8593</v>
      </c>
      <c r="L2071" s="741" t="s">
        <v>572</v>
      </c>
      <c r="M2071" s="741" t="s">
        <v>6374</v>
      </c>
      <c r="N2071" s="782" t="s">
        <v>232</v>
      </c>
      <c r="O2071" s="782" t="s">
        <v>388</v>
      </c>
      <c r="P2071" s="782" t="s">
        <v>389</v>
      </c>
      <c r="Q2071" s="23" t="s">
        <v>8594</v>
      </c>
      <c r="R2071" s="741" t="s">
        <v>67</v>
      </c>
      <c r="S2071" s="491" t="s">
        <v>8595</v>
      </c>
      <c r="T2071" s="72" t="s">
        <v>56</v>
      </c>
      <c r="U2071" s="356" t="s">
        <v>265</v>
      </c>
      <c r="V2071" s="261">
        <v>46083</v>
      </c>
    </row>
    <row r="2072" spans="1:29" ht="51">
      <c r="A2072" s="72">
        <v>2074</v>
      </c>
      <c r="B2072" s="723" t="s">
        <v>8597</v>
      </c>
      <c r="C2072" s="1062">
        <v>46037</v>
      </c>
      <c r="D2072" s="724" t="s">
        <v>4694</v>
      </c>
      <c r="E2072" s="724" t="s">
        <v>4694</v>
      </c>
      <c r="F2072" s="724">
        <v>46051</v>
      </c>
      <c r="G2072" s="725"/>
      <c r="H2072" s="725"/>
      <c r="I2072" s="1062">
        <v>46038</v>
      </c>
      <c r="J2072" s="910">
        <f t="shared" ca="1" si="53"/>
        <v>-4</v>
      </c>
      <c r="K2072" s="732" t="s">
        <v>4789</v>
      </c>
      <c r="L2072" s="745" t="s">
        <v>572</v>
      </c>
      <c r="M2072" s="741" t="s">
        <v>573</v>
      </c>
      <c r="N2072" s="782" t="s">
        <v>297</v>
      </c>
      <c r="O2072" s="782" t="s">
        <v>1673</v>
      </c>
      <c r="P2072" s="782" t="s">
        <v>389</v>
      </c>
      <c r="Q2072" s="741" t="s">
        <v>8598</v>
      </c>
      <c r="R2072" s="1031" t="s">
        <v>67</v>
      </c>
      <c r="S2072" s="72" t="s">
        <v>8599</v>
      </c>
      <c r="T2072" s="72" t="s">
        <v>56</v>
      </c>
      <c r="U2072" s="868" t="s">
        <v>447</v>
      </c>
      <c r="V2072" s="261">
        <v>46038</v>
      </c>
    </row>
    <row r="2073" spans="1:29" ht="63.75">
      <c r="A2073" s="350">
        <v>2075</v>
      </c>
      <c r="B2073" s="881" t="s">
        <v>8600</v>
      </c>
      <c r="C2073" s="1062">
        <v>46030</v>
      </c>
      <c r="D2073" s="889" t="s">
        <v>82</v>
      </c>
      <c r="E2073" s="889" t="s">
        <v>82</v>
      </c>
      <c r="F2073" s="724">
        <v>46050</v>
      </c>
      <c r="G2073" s="897"/>
      <c r="H2073" s="897"/>
      <c r="I2073" s="1062">
        <v>46030</v>
      </c>
      <c r="J2073" s="910">
        <f t="shared" ca="1" si="53"/>
        <v>-34</v>
      </c>
      <c r="K2073" s="23" t="s">
        <v>6182</v>
      </c>
      <c r="L2073" s="745" t="s">
        <v>572</v>
      </c>
      <c r="M2073" s="741" t="s">
        <v>502</v>
      </c>
      <c r="N2073" s="741" t="s">
        <v>297</v>
      </c>
      <c r="O2073" s="741" t="s">
        <v>1673</v>
      </c>
      <c r="P2073" s="741" t="s">
        <v>956</v>
      </c>
      <c r="Q2073" s="741" t="s">
        <v>8601</v>
      </c>
      <c r="R2073" s="684" t="s">
        <v>67</v>
      </c>
      <c r="S2073" s="72" t="s">
        <v>8602</v>
      </c>
      <c r="T2073" s="72" t="s">
        <v>56</v>
      </c>
      <c r="U2073" s="868" t="s">
        <v>265</v>
      </c>
      <c r="V2073" s="261">
        <v>46030</v>
      </c>
    </row>
    <row r="2074" spans="1:29" ht="63.75">
      <c r="A2074" s="72">
        <v>2076</v>
      </c>
      <c r="B2074" s="723" t="s">
        <v>8603</v>
      </c>
      <c r="C2074" s="1062">
        <v>46066.508333333331</v>
      </c>
      <c r="D2074" s="741" t="s">
        <v>570</v>
      </c>
      <c r="E2074" s="741" t="s">
        <v>570</v>
      </c>
      <c r="F2074" s="724">
        <v>46070.693055555559</v>
      </c>
      <c r="G2074" s="724"/>
      <c r="H2074" s="724"/>
      <c r="I2074" s="1063">
        <v>46073</v>
      </c>
      <c r="J2074" s="910">
        <f t="shared" ca="1" si="53"/>
        <v>-35</v>
      </c>
      <c r="K2074" s="23" t="s">
        <v>8604</v>
      </c>
      <c r="L2074" s="745" t="s">
        <v>572</v>
      </c>
      <c r="M2074" s="741" t="s">
        <v>501</v>
      </c>
      <c r="N2074" s="142" t="s">
        <v>232</v>
      </c>
      <c r="O2074" s="142" t="s">
        <v>388</v>
      </c>
      <c r="P2074" s="142" t="s">
        <v>389</v>
      </c>
      <c r="Q2074" s="23" t="s">
        <v>8605</v>
      </c>
      <c r="R2074" s="929" t="s">
        <v>67</v>
      </c>
      <c r="S2074" s="72" t="s">
        <v>8606</v>
      </c>
      <c r="T2074" s="72" t="s">
        <v>56</v>
      </c>
      <c r="U2074" s="356" t="s">
        <v>186</v>
      </c>
      <c r="V2074" s="64">
        <v>46073</v>
      </c>
    </row>
    <row r="2075" spans="1:29" ht="38.25">
      <c r="A2075" s="350">
        <v>2077</v>
      </c>
      <c r="B2075" s="723" t="s">
        <v>8607</v>
      </c>
      <c r="C2075" s="1062">
        <v>46076.48541666667</v>
      </c>
      <c r="D2075" s="724" t="s">
        <v>570</v>
      </c>
      <c r="E2075" s="724" t="s">
        <v>570</v>
      </c>
      <c r="F2075" s="724">
        <v>46097.48541666667</v>
      </c>
      <c r="G2075" s="724"/>
      <c r="H2075" s="724"/>
      <c r="I2075" s="1063">
        <v>46079</v>
      </c>
      <c r="J2075" s="910">
        <f t="shared" ca="1" si="53"/>
        <v>-21</v>
      </c>
      <c r="K2075" s="23" t="s">
        <v>8608</v>
      </c>
      <c r="L2075" s="741" t="s">
        <v>572</v>
      </c>
      <c r="M2075" s="745" t="s">
        <v>6374</v>
      </c>
      <c r="N2075" s="782" t="s">
        <v>297</v>
      </c>
      <c r="O2075" s="782" t="s">
        <v>1673</v>
      </c>
      <c r="P2075" s="782" t="s">
        <v>389</v>
      </c>
      <c r="Q2075" s="23" t="s">
        <v>8609</v>
      </c>
      <c r="R2075" s="489" t="s">
        <v>67</v>
      </c>
      <c r="S2075" s="72" t="s">
        <v>8610</v>
      </c>
      <c r="T2075" s="72" t="s">
        <v>56</v>
      </c>
      <c r="U2075" s="868" t="s">
        <v>1855</v>
      </c>
      <c r="V2075" s="261">
        <v>46079</v>
      </c>
    </row>
    <row r="2076" spans="1:29" ht="25.5">
      <c r="A2076" s="72">
        <v>2078</v>
      </c>
      <c r="B2076" s="723" t="s">
        <v>8611</v>
      </c>
      <c r="C2076" s="1062">
        <v>45947.442361111112</v>
      </c>
      <c r="D2076" s="806" t="s">
        <v>82</v>
      </c>
      <c r="E2076" s="806" t="s">
        <v>82</v>
      </c>
      <c r="F2076" s="806">
        <v>45971.442361111112</v>
      </c>
      <c r="G2076" s="724"/>
      <c r="H2076" s="748"/>
      <c r="I2076" s="1063">
        <v>46058.535416666666</v>
      </c>
      <c r="J2076" s="910">
        <f t="shared" ca="1" si="53"/>
        <v>-2</v>
      </c>
      <c r="K2076" s="808" t="s">
        <v>8612</v>
      </c>
      <c r="L2076" s="741" t="s">
        <v>572</v>
      </c>
      <c r="M2076" s="745" t="s">
        <v>573</v>
      </c>
      <c r="N2076" s="741" t="s">
        <v>297</v>
      </c>
      <c r="O2076" s="741" t="s">
        <v>298</v>
      </c>
      <c r="P2076" s="741" t="s">
        <v>299</v>
      </c>
      <c r="Q2076" s="23" t="s">
        <v>8613</v>
      </c>
      <c r="R2076" s="929" t="s">
        <v>67</v>
      </c>
      <c r="S2076" s="72" t="s">
        <v>8614</v>
      </c>
      <c r="T2076" s="72" t="s">
        <v>56</v>
      </c>
      <c r="U2076" s="868" t="s">
        <v>186</v>
      </c>
      <c r="V2076" s="761">
        <v>46058</v>
      </c>
    </row>
    <row r="2077" spans="1:29" ht="51">
      <c r="A2077" s="350">
        <v>2079</v>
      </c>
      <c r="B2077" s="728" t="s">
        <v>8615</v>
      </c>
      <c r="C2077" s="1066">
        <v>46037</v>
      </c>
      <c r="D2077" s="729" t="s">
        <v>82</v>
      </c>
      <c r="E2077" s="729" t="s">
        <v>82</v>
      </c>
      <c r="F2077" s="729">
        <v>46051</v>
      </c>
      <c r="G2077" s="731"/>
      <c r="H2077" s="731"/>
      <c r="I2077" s="1066">
        <v>46038</v>
      </c>
      <c r="J2077" s="910">
        <f t="shared" ca="1" si="53"/>
        <v>-87</v>
      </c>
      <c r="K2077" s="917" t="s">
        <v>8616</v>
      </c>
      <c r="L2077" s="824" t="s">
        <v>572</v>
      </c>
      <c r="M2077" s="758" t="s">
        <v>573</v>
      </c>
      <c r="N2077" s="797" t="s">
        <v>297</v>
      </c>
      <c r="O2077" s="797" t="s">
        <v>298</v>
      </c>
      <c r="P2077" s="797" t="s">
        <v>299</v>
      </c>
      <c r="Q2077" s="797" t="s">
        <v>8617</v>
      </c>
      <c r="R2077" s="1022" t="s">
        <v>67</v>
      </c>
      <c r="S2077" s="744" t="s">
        <v>8618</v>
      </c>
      <c r="T2077" s="744" t="s">
        <v>56</v>
      </c>
      <c r="U2077" s="864" t="s">
        <v>265</v>
      </c>
      <c r="V2077" s="832">
        <v>46038</v>
      </c>
      <c r="W2077" s="760"/>
    </row>
    <row r="2078" spans="1:29" ht="51">
      <c r="A2078" s="72">
        <v>2080</v>
      </c>
      <c r="B2078" s="723" t="s">
        <v>8619</v>
      </c>
      <c r="C2078" s="1062">
        <v>46055.65902777778</v>
      </c>
      <c r="D2078" s="724" t="s">
        <v>82</v>
      </c>
      <c r="E2078" s="724" t="s">
        <v>82</v>
      </c>
      <c r="F2078" s="724">
        <v>46076.65902777778</v>
      </c>
      <c r="G2078" s="724"/>
      <c r="H2078" s="724"/>
      <c r="I2078" s="1063">
        <v>46078.67083333333</v>
      </c>
      <c r="J2078" s="910">
        <f t="shared" ca="1" si="53"/>
        <v>-34</v>
      </c>
      <c r="K2078" s="23" t="s">
        <v>8620</v>
      </c>
      <c r="L2078" s="741" t="s">
        <v>572</v>
      </c>
      <c r="M2078" s="741" t="s">
        <v>6374</v>
      </c>
      <c r="N2078" s="782"/>
      <c r="O2078" s="782"/>
      <c r="P2078" s="782"/>
      <c r="Q2078" s="23" t="s">
        <v>8621</v>
      </c>
      <c r="R2078" s="741" t="s">
        <v>67</v>
      </c>
      <c r="S2078" s="741" t="s">
        <v>8622</v>
      </c>
      <c r="T2078" s="741" t="s">
        <v>56</v>
      </c>
      <c r="U2078" s="865" t="s">
        <v>208</v>
      </c>
      <c r="V2078" s="852">
        <v>46078</v>
      </c>
      <c r="W2078" s="13"/>
      <c r="X2078" s="491"/>
    </row>
    <row r="2079" spans="1:29" ht="38.25">
      <c r="A2079" s="350">
        <v>2081</v>
      </c>
      <c r="B2079" s="723" t="s">
        <v>8623</v>
      </c>
      <c r="C2079" s="1062">
        <v>46076.397916666669</v>
      </c>
      <c r="D2079" s="741" t="s">
        <v>59</v>
      </c>
      <c r="E2079" s="741" t="s">
        <v>59</v>
      </c>
      <c r="F2079" s="724">
        <v>46121.397916666669</v>
      </c>
      <c r="G2079" s="735"/>
      <c r="H2079" s="724"/>
      <c r="I2079" s="1063">
        <v>46076</v>
      </c>
      <c r="J2079" s="910">
        <f t="shared" ca="1" si="53"/>
        <v>-17</v>
      </c>
      <c r="K2079" s="23" t="s">
        <v>8624</v>
      </c>
      <c r="L2079" s="741" t="s">
        <v>572</v>
      </c>
      <c r="M2079" s="741" t="s">
        <v>6374</v>
      </c>
      <c r="N2079" s="23" t="s">
        <v>297</v>
      </c>
      <c r="O2079" s="23" t="s">
        <v>298</v>
      </c>
      <c r="P2079" s="741" t="s">
        <v>298</v>
      </c>
      <c r="Q2079" s="23" t="s">
        <v>8625</v>
      </c>
      <c r="R2079" s="741" t="s">
        <v>67</v>
      </c>
      <c r="S2079" s="741" t="s">
        <v>8626</v>
      </c>
      <c r="T2079" s="741" t="s">
        <v>56</v>
      </c>
      <c r="U2079" s="20" t="s">
        <v>1151</v>
      </c>
      <c r="V2079" s="761">
        <v>46076</v>
      </c>
      <c r="W2079" s="13"/>
      <c r="X2079" s="491"/>
    </row>
    <row r="2080" spans="1:29" ht="140.25">
      <c r="A2080" s="72">
        <v>2082</v>
      </c>
      <c r="B2080" s="723" t="s">
        <v>8627</v>
      </c>
      <c r="C2080" s="1062">
        <v>46051.447222222225</v>
      </c>
      <c r="D2080" s="806" t="s">
        <v>570</v>
      </c>
      <c r="E2080" s="806" t="s">
        <v>570</v>
      </c>
      <c r="F2080" s="806">
        <v>46072.447222222225</v>
      </c>
      <c r="G2080" s="724"/>
      <c r="H2080" s="724"/>
      <c r="I2080" s="1063">
        <v>46062</v>
      </c>
      <c r="J2080" s="910">
        <f t="shared" ca="1" si="53"/>
        <v>13</v>
      </c>
      <c r="K2080" s="808" t="s">
        <v>8628</v>
      </c>
      <c r="L2080" s="741" t="s">
        <v>572</v>
      </c>
      <c r="M2080" s="741" t="s">
        <v>573</v>
      </c>
      <c r="N2080" s="741" t="s">
        <v>297</v>
      </c>
      <c r="O2080" s="741" t="s">
        <v>298</v>
      </c>
      <c r="P2080" s="741" t="s">
        <v>299</v>
      </c>
      <c r="Q2080" s="23" t="s">
        <v>8629</v>
      </c>
      <c r="R2080" s="808" t="s">
        <v>67</v>
      </c>
      <c r="S2080" s="741" t="s">
        <v>8630</v>
      </c>
      <c r="T2080" s="744" t="s">
        <v>56</v>
      </c>
      <c r="U2080" s="866" t="s">
        <v>1855</v>
      </c>
      <c r="V2080" s="724">
        <v>46062</v>
      </c>
      <c r="W2080" s="13"/>
      <c r="X2080" s="491"/>
    </row>
    <row r="2081" spans="1:33" ht="38.25">
      <c r="A2081" s="350">
        <v>2083</v>
      </c>
      <c r="B2081" s="723" t="s">
        <v>8631</v>
      </c>
      <c r="C2081" s="1062">
        <v>46069.479861111111</v>
      </c>
      <c r="D2081" s="741" t="s">
        <v>82</v>
      </c>
      <c r="E2081" s="741" t="s">
        <v>82</v>
      </c>
      <c r="F2081" s="724">
        <v>46072.406944444447</v>
      </c>
      <c r="G2081" s="724"/>
      <c r="H2081" s="724"/>
      <c r="I2081" s="1063">
        <v>46073</v>
      </c>
      <c r="J2081" s="910">
        <f t="shared" ca="1" si="53"/>
        <v>-19</v>
      </c>
      <c r="K2081" s="23" t="s">
        <v>8632</v>
      </c>
      <c r="L2081" s="741" t="s">
        <v>572</v>
      </c>
      <c r="M2081" s="741" t="s">
        <v>573</v>
      </c>
      <c r="N2081" s="782" t="s">
        <v>297</v>
      </c>
      <c r="O2081" s="782" t="s">
        <v>298</v>
      </c>
      <c r="P2081" s="782" t="s">
        <v>299</v>
      </c>
      <c r="Q2081" s="23" t="s">
        <v>8633</v>
      </c>
      <c r="R2081" s="808" t="s">
        <v>214</v>
      </c>
      <c r="S2081" s="741" t="s">
        <v>8634</v>
      </c>
      <c r="T2081" s="744" t="s">
        <v>56</v>
      </c>
      <c r="U2081" s="865" t="s">
        <v>178</v>
      </c>
      <c r="V2081" s="724">
        <v>46073</v>
      </c>
      <c r="W2081" s="13"/>
      <c r="X2081" s="491"/>
    </row>
    <row r="2082" spans="1:33" ht="51">
      <c r="A2082" s="72">
        <v>2084</v>
      </c>
      <c r="B2082" s="723" t="s">
        <v>8635</v>
      </c>
      <c r="C2082" s="1063">
        <v>46037</v>
      </c>
      <c r="D2082" s="724" t="s">
        <v>82</v>
      </c>
      <c r="E2082" s="724" t="s">
        <v>82</v>
      </c>
      <c r="F2082" s="724">
        <v>46058</v>
      </c>
      <c r="G2082" s="725"/>
      <c r="H2082" s="725"/>
      <c r="I2082" s="1063">
        <v>46045</v>
      </c>
      <c r="J2082" s="910">
        <f t="shared" ca="1" si="53"/>
        <v>-19</v>
      </c>
      <c r="K2082" s="23" t="s">
        <v>8636</v>
      </c>
      <c r="L2082" s="741" t="s">
        <v>572</v>
      </c>
      <c r="M2082" s="741" t="s">
        <v>573</v>
      </c>
      <c r="N2082" s="782" t="s">
        <v>297</v>
      </c>
      <c r="O2082" s="782" t="s">
        <v>298</v>
      </c>
      <c r="P2082" s="782" t="s">
        <v>299</v>
      </c>
      <c r="Q2082" s="23" t="s">
        <v>8637</v>
      </c>
      <c r="R2082" s="18" t="s">
        <v>67</v>
      </c>
      <c r="S2082" s="741" t="s">
        <v>8638</v>
      </c>
      <c r="T2082" s="741" t="s">
        <v>56</v>
      </c>
      <c r="U2082" s="865" t="s">
        <v>265</v>
      </c>
      <c r="V2082" s="761">
        <v>46045</v>
      </c>
      <c r="W2082" s="13"/>
      <c r="X2082" s="491"/>
      <c r="AB2082" s="405" t="s">
        <v>8639</v>
      </c>
      <c r="AC2082" s="752">
        <v>46051.639826388884</v>
      </c>
    </row>
    <row r="2083" spans="1:33" ht="76.5">
      <c r="A2083" s="350">
        <v>2085</v>
      </c>
      <c r="B2083" s="723" t="s">
        <v>8640</v>
      </c>
      <c r="C2083" s="1062">
        <v>46059.662499999999</v>
      </c>
      <c r="D2083" s="806" t="s">
        <v>82</v>
      </c>
      <c r="E2083" s="806" t="s">
        <v>82</v>
      </c>
      <c r="F2083" s="806">
        <v>46080.662499999999</v>
      </c>
      <c r="G2083" s="724"/>
      <c r="H2083" s="724"/>
      <c r="I2083" s="1074">
        <v>46062</v>
      </c>
      <c r="J2083" s="910">
        <f t="shared" ca="1" si="53"/>
        <v>-29</v>
      </c>
      <c r="K2083" s="808" t="s">
        <v>8641</v>
      </c>
      <c r="L2083" s="741" t="s">
        <v>572</v>
      </c>
      <c r="M2083" s="741" t="s">
        <v>49</v>
      </c>
      <c r="N2083" s="741" t="s">
        <v>297</v>
      </c>
      <c r="O2083" s="741" t="s">
        <v>298</v>
      </c>
      <c r="P2083" s="741" t="s">
        <v>299</v>
      </c>
      <c r="Q2083" s="23" t="s">
        <v>8642</v>
      </c>
      <c r="R2083" s="808" t="s">
        <v>67</v>
      </c>
      <c r="S2083" s="741" t="s">
        <v>8643</v>
      </c>
      <c r="T2083" s="741" t="s">
        <v>56</v>
      </c>
      <c r="U2083" s="20" t="s">
        <v>2804</v>
      </c>
      <c r="V2083" s="724">
        <v>46062</v>
      </c>
      <c r="W2083" s="13"/>
      <c r="X2083" s="491"/>
      <c r="AB2083" s="753" t="s">
        <v>8644</v>
      </c>
      <c r="AC2083" s="754">
        <v>46071.99145833333</v>
      </c>
    </row>
    <row r="2084" spans="1:33" ht="25.5">
      <c r="A2084" s="72">
        <v>2086</v>
      </c>
      <c r="B2084" s="723" t="s">
        <v>8645</v>
      </c>
      <c r="C2084" s="1062">
        <v>45938.345138888886</v>
      </c>
      <c r="D2084" s="724" t="s">
        <v>82</v>
      </c>
      <c r="E2084" s="724" t="s">
        <v>82</v>
      </c>
      <c r="F2084" s="724">
        <v>45960.345138888886</v>
      </c>
      <c r="G2084" s="724"/>
      <c r="H2084" s="724"/>
      <c r="I2084" s="1074">
        <v>46079</v>
      </c>
      <c r="J2084" s="910">
        <f t="shared" ca="1" si="53"/>
        <v>-13</v>
      </c>
      <c r="K2084" s="23" t="s">
        <v>8646</v>
      </c>
      <c r="L2084" s="741" t="s">
        <v>572</v>
      </c>
      <c r="M2084" s="741" t="s">
        <v>6374</v>
      </c>
      <c r="N2084" s="782" t="s">
        <v>297</v>
      </c>
      <c r="O2084" s="782" t="s">
        <v>298</v>
      </c>
      <c r="P2084" s="782" t="s">
        <v>299</v>
      </c>
      <c r="Q2084" s="23" t="s">
        <v>8647</v>
      </c>
      <c r="R2084" s="741" t="s">
        <v>67</v>
      </c>
      <c r="S2084" s="741" t="s">
        <v>8648</v>
      </c>
      <c r="T2084" s="741" t="s">
        <v>56</v>
      </c>
      <c r="U2084" s="865" t="s">
        <v>208</v>
      </c>
      <c r="V2084" s="761">
        <v>46079</v>
      </c>
      <c r="W2084" s="13"/>
      <c r="X2084" s="491"/>
    </row>
    <row r="2085" spans="1:33" ht="140.25">
      <c r="A2085" s="350">
        <v>2087</v>
      </c>
      <c r="B2085" s="881" t="s">
        <v>8649</v>
      </c>
      <c r="C2085" s="1062">
        <v>46029</v>
      </c>
      <c r="D2085" s="889" t="s">
        <v>47</v>
      </c>
      <c r="E2085" s="889" t="s">
        <v>47</v>
      </c>
      <c r="F2085" s="724">
        <v>46050</v>
      </c>
      <c r="G2085" s="897"/>
      <c r="H2085" s="897"/>
      <c r="I2085" s="1062">
        <v>46029</v>
      </c>
      <c r="J2085" s="910">
        <f t="shared" ca="1" si="53"/>
        <v>-93</v>
      </c>
      <c r="K2085" s="23" t="s">
        <v>420</v>
      </c>
      <c r="L2085" s="1026" t="s">
        <v>572</v>
      </c>
      <c r="M2085" s="1023" t="s">
        <v>413</v>
      </c>
      <c r="N2085" s="741" t="s">
        <v>297</v>
      </c>
      <c r="O2085" s="741" t="s">
        <v>298</v>
      </c>
      <c r="P2085" s="741" t="s">
        <v>299</v>
      </c>
      <c r="Q2085" s="741" t="s">
        <v>8650</v>
      </c>
      <c r="R2085" s="1031" t="s">
        <v>67</v>
      </c>
      <c r="S2085" s="489" t="s">
        <v>8651</v>
      </c>
      <c r="T2085" s="489" t="s">
        <v>56</v>
      </c>
      <c r="U2085" s="946" t="s">
        <v>265</v>
      </c>
      <c r="V2085" s="851">
        <v>46029</v>
      </c>
      <c r="W2085" s="790"/>
    </row>
    <row r="2086" spans="1:33" ht="38.25">
      <c r="A2086" s="72">
        <v>2088</v>
      </c>
      <c r="B2086" s="723" t="s">
        <v>8652</v>
      </c>
      <c r="C2086" s="1062">
        <v>46057.621527777781</v>
      </c>
      <c r="D2086" s="741" t="s">
        <v>82</v>
      </c>
      <c r="E2086" s="741" t="s">
        <v>82</v>
      </c>
      <c r="F2086" s="724">
        <v>46070.656944444447</v>
      </c>
      <c r="G2086" s="724"/>
      <c r="H2086" s="724"/>
      <c r="I2086" s="1063">
        <v>46073</v>
      </c>
      <c r="J2086" s="910">
        <f t="shared" ca="1" si="53"/>
        <v>-35</v>
      </c>
      <c r="K2086" s="23" t="s">
        <v>4926</v>
      </c>
      <c r="L2086" s="758" t="s">
        <v>572</v>
      </c>
      <c r="M2086" s="758" t="s">
        <v>573</v>
      </c>
      <c r="N2086" s="797" t="s">
        <v>232</v>
      </c>
      <c r="O2086" s="797" t="s">
        <v>4873</v>
      </c>
      <c r="P2086" s="797" t="s">
        <v>4874</v>
      </c>
      <c r="Q2086" s="178" t="s">
        <v>8653</v>
      </c>
      <c r="R2086" s="929" t="s">
        <v>67</v>
      </c>
      <c r="S2086" s="72" t="s">
        <v>8654</v>
      </c>
      <c r="T2086" s="72" t="s">
        <v>56</v>
      </c>
      <c r="U2086" s="356" t="s">
        <v>186</v>
      </c>
      <c r="V2086" s="64">
        <v>46073</v>
      </c>
    </row>
    <row r="2087" spans="1:33" ht="38.25">
      <c r="A2087" s="350">
        <v>2089</v>
      </c>
      <c r="B2087" s="723" t="s">
        <v>8655</v>
      </c>
      <c r="C2087" s="1062">
        <v>46051.320833333331</v>
      </c>
      <c r="D2087" s="806" t="s">
        <v>547</v>
      </c>
      <c r="E2087" s="806" t="s">
        <v>547</v>
      </c>
      <c r="F2087" s="806">
        <v>46072.320833333331</v>
      </c>
      <c r="G2087" s="724"/>
      <c r="H2087" s="724"/>
      <c r="I2087" s="1063">
        <v>46059.486111111109</v>
      </c>
      <c r="J2087" s="910">
        <f t="shared" ca="1" si="53"/>
        <v>-21</v>
      </c>
      <c r="K2087" s="808" t="s">
        <v>8656</v>
      </c>
      <c r="L2087" s="758" t="s">
        <v>572</v>
      </c>
      <c r="M2087" s="758" t="s">
        <v>573</v>
      </c>
      <c r="N2087" s="824" t="s">
        <v>232</v>
      </c>
      <c r="O2087" s="824" t="s">
        <v>306</v>
      </c>
      <c r="P2087" s="824" t="s">
        <v>307</v>
      </c>
      <c r="Q2087" s="178" t="s">
        <v>8657</v>
      </c>
      <c r="R2087" s="809" t="s">
        <v>138</v>
      </c>
      <c r="S2087" s="535" t="s">
        <v>8658</v>
      </c>
      <c r="T2087" s="72" t="s">
        <v>56</v>
      </c>
      <c r="U2087" s="356" t="s">
        <v>86</v>
      </c>
      <c r="V2087" s="64">
        <v>46059</v>
      </c>
    </row>
    <row r="2088" spans="1:33" ht="25.5">
      <c r="A2088" s="72">
        <v>2090</v>
      </c>
      <c r="B2088" s="723" t="s">
        <v>8659</v>
      </c>
      <c r="C2088" s="1062">
        <v>46056.362500000003</v>
      </c>
      <c r="D2088" s="806" t="s">
        <v>547</v>
      </c>
      <c r="E2088" s="806" t="s">
        <v>547</v>
      </c>
      <c r="F2088" s="806">
        <v>46062.373611111114</v>
      </c>
      <c r="G2088" s="724"/>
      <c r="H2088" s="724"/>
      <c r="I2088" s="1063">
        <v>46062</v>
      </c>
      <c r="J2088" s="910">
        <f t="shared" ca="1" si="53"/>
        <v>-19</v>
      </c>
      <c r="K2088" s="808" t="s">
        <v>8660</v>
      </c>
      <c r="L2088" s="758" t="s">
        <v>572</v>
      </c>
      <c r="M2088" s="758" t="s">
        <v>573</v>
      </c>
      <c r="N2088" s="824" t="s">
        <v>232</v>
      </c>
      <c r="O2088" s="824" t="s">
        <v>2063</v>
      </c>
      <c r="P2088" s="824" t="s">
        <v>2064</v>
      </c>
      <c r="Q2088" s="178" t="s">
        <v>8661</v>
      </c>
      <c r="R2088" s="809" t="s">
        <v>67</v>
      </c>
      <c r="S2088" s="72" t="s">
        <v>8662</v>
      </c>
      <c r="T2088" s="72" t="s">
        <v>56</v>
      </c>
      <c r="U2088" s="452" t="s">
        <v>924</v>
      </c>
      <c r="V2088" s="261">
        <v>46062</v>
      </c>
    </row>
    <row r="2089" spans="1:33" ht="25.5">
      <c r="A2089" s="350">
        <v>2091</v>
      </c>
      <c r="B2089" s="723" t="s">
        <v>8663</v>
      </c>
      <c r="C2089" s="1062" t="s">
        <v>4830</v>
      </c>
      <c r="D2089" s="806" t="s">
        <v>82</v>
      </c>
      <c r="E2089" s="806" t="s">
        <v>82</v>
      </c>
      <c r="F2089" s="806">
        <v>46063.363194444442</v>
      </c>
      <c r="G2089" s="725"/>
      <c r="H2089" s="724"/>
      <c r="I2089" s="1072">
        <v>46065</v>
      </c>
      <c r="J2089" s="910">
        <f t="shared" ca="1" si="53"/>
        <v>-27</v>
      </c>
      <c r="K2089" s="808" t="s">
        <v>8664</v>
      </c>
      <c r="L2089" s="758" t="s">
        <v>572</v>
      </c>
      <c r="M2089" s="758" t="s">
        <v>573</v>
      </c>
      <c r="N2089" s="824" t="s">
        <v>232</v>
      </c>
      <c r="O2089" s="824" t="s">
        <v>2063</v>
      </c>
      <c r="P2089" s="824" t="s">
        <v>2064</v>
      </c>
      <c r="Q2089" s="178" t="s">
        <v>8665</v>
      </c>
      <c r="R2089" s="809" t="s">
        <v>67</v>
      </c>
      <c r="S2089" s="72" t="s">
        <v>8666</v>
      </c>
      <c r="T2089" s="72" t="s">
        <v>56</v>
      </c>
      <c r="U2089" s="356" t="s">
        <v>186</v>
      </c>
      <c r="V2089" s="261">
        <v>46065</v>
      </c>
    </row>
    <row r="2090" spans="1:33" ht="38.25">
      <c r="A2090" s="72">
        <v>2092</v>
      </c>
      <c r="B2090" s="723" t="s">
        <v>8663</v>
      </c>
      <c r="C2090" s="1062">
        <v>46042.363194444442</v>
      </c>
      <c r="D2090" s="806" t="s">
        <v>82</v>
      </c>
      <c r="E2090" s="806" t="s">
        <v>82</v>
      </c>
      <c r="F2090" s="806">
        <v>46063.363194444442</v>
      </c>
      <c r="G2090" s="725"/>
      <c r="H2090" s="724"/>
      <c r="I2090" s="1072">
        <v>46064</v>
      </c>
      <c r="J2090" s="910">
        <f t="shared" ca="1" si="53"/>
        <v>-26</v>
      </c>
      <c r="K2090" s="808" t="s">
        <v>2062</v>
      </c>
      <c r="L2090" s="758" t="s">
        <v>572</v>
      </c>
      <c r="M2090" s="758" t="s">
        <v>573</v>
      </c>
      <c r="N2090" s="824" t="s">
        <v>232</v>
      </c>
      <c r="O2090" s="824" t="s">
        <v>2063</v>
      </c>
      <c r="P2090" s="824" t="s">
        <v>2064</v>
      </c>
      <c r="Q2090" s="178" t="s">
        <v>8667</v>
      </c>
      <c r="R2090" s="809" t="s">
        <v>214</v>
      </c>
      <c r="S2090" s="72" t="s">
        <v>8668</v>
      </c>
      <c r="T2090" s="72" t="s">
        <v>4187</v>
      </c>
      <c r="U2090" s="452" t="s">
        <v>8669</v>
      </c>
      <c r="V2090" s="261">
        <v>46064</v>
      </c>
    </row>
    <row r="2091" spans="1:33" ht="63.75">
      <c r="A2091" s="350">
        <v>2093</v>
      </c>
      <c r="B2091" s="723" t="s">
        <v>8670</v>
      </c>
      <c r="C2091" s="1062">
        <v>46083.459027777775</v>
      </c>
      <c r="D2091" s="724" t="s">
        <v>82</v>
      </c>
      <c r="E2091" s="724" t="s">
        <v>82</v>
      </c>
      <c r="F2091" s="724">
        <v>46105.459027777775</v>
      </c>
      <c r="G2091" s="724">
        <v>46084.655555555553</v>
      </c>
      <c r="H2091" s="724"/>
      <c r="I2091" s="1063">
        <v>46085</v>
      </c>
      <c r="J2091" s="910">
        <f t="shared" ca="1" si="53"/>
        <v>-26</v>
      </c>
      <c r="K2091" s="23" t="s">
        <v>8671</v>
      </c>
      <c r="L2091" s="758" t="s">
        <v>572</v>
      </c>
      <c r="M2091" s="72" t="s">
        <v>6374</v>
      </c>
      <c r="N2091" s="797" t="s">
        <v>232</v>
      </c>
      <c r="O2091" s="797" t="s">
        <v>306</v>
      </c>
      <c r="P2091" s="797" t="s">
        <v>307</v>
      </c>
      <c r="Q2091" s="178" t="s">
        <v>8672</v>
      </c>
      <c r="R2091" s="314" t="s">
        <v>67</v>
      </c>
      <c r="S2091" s="72" t="s">
        <v>8673</v>
      </c>
      <c r="T2091" s="72" t="s">
        <v>56</v>
      </c>
      <c r="U2091" s="356" t="s">
        <v>418</v>
      </c>
      <c r="V2091" s="64">
        <v>46085</v>
      </c>
    </row>
    <row r="2092" spans="1:33" ht="38.25">
      <c r="A2092" s="72">
        <v>2094</v>
      </c>
      <c r="B2092" s="723" t="s">
        <v>8674</v>
      </c>
      <c r="C2092" s="1065">
        <v>46056.623611111114</v>
      </c>
      <c r="D2092" s="806" t="s">
        <v>570</v>
      </c>
      <c r="E2092" s="806" t="s">
        <v>570</v>
      </c>
      <c r="F2092" s="806">
        <v>46070.42083333333</v>
      </c>
      <c r="G2092" s="724"/>
      <c r="H2092" s="724"/>
      <c r="I2092" s="1065">
        <v>46056</v>
      </c>
      <c r="J2092" s="910">
        <f t="shared" ca="1" si="53"/>
        <v>3</v>
      </c>
      <c r="K2092" s="808" t="s">
        <v>8675</v>
      </c>
      <c r="L2092" s="758" t="s">
        <v>572</v>
      </c>
      <c r="M2092" s="758" t="s">
        <v>501</v>
      </c>
      <c r="N2092" s="824" t="s">
        <v>232</v>
      </c>
      <c r="O2092" s="824" t="s">
        <v>1967</v>
      </c>
      <c r="P2092" s="824" t="s">
        <v>1968</v>
      </c>
      <c r="Q2092" s="178" t="s">
        <v>8676</v>
      </c>
      <c r="R2092" s="809" t="s">
        <v>67</v>
      </c>
      <c r="S2092" s="72" t="s">
        <v>8677</v>
      </c>
      <c r="T2092" s="72" t="s">
        <v>56</v>
      </c>
      <c r="U2092" s="356" t="s">
        <v>130</v>
      </c>
      <c r="V2092" s="261">
        <v>46056</v>
      </c>
    </row>
    <row r="2093" spans="1:33" ht="242.25">
      <c r="A2093" s="350">
        <v>2095</v>
      </c>
      <c r="B2093" s="723" t="s">
        <v>8678</v>
      </c>
      <c r="C2093" s="1067">
        <v>46036</v>
      </c>
      <c r="D2093" s="724" t="s">
        <v>529</v>
      </c>
      <c r="E2093" s="724" t="s">
        <v>529</v>
      </c>
      <c r="F2093" s="724">
        <v>46050</v>
      </c>
      <c r="G2093" s="725"/>
      <c r="H2093" s="725"/>
      <c r="I2093" s="1067">
        <v>46036</v>
      </c>
      <c r="J2093" s="910">
        <f t="shared" ca="1" si="53"/>
        <v>-21</v>
      </c>
      <c r="K2093" s="732" t="s">
        <v>8679</v>
      </c>
      <c r="L2093" s="758" t="s">
        <v>572</v>
      </c>
      <c r="M2093" s="758" t="s">
        <v>573</v>
      </c>
      <c r="N2093" s="797" t="s">
        <v>232</v>
      </c>
      <c r="O2093" s="797" t="s">
        <v>2063</v>
      </c>
      <c r="P2093" s="797" t="s">
        <v>2064</v>
      </c>
      <c r="Q2093" s="72" t="s">
        <v>8680</v>
      </c>
      <c r="R2093" s="105" t="s">
        <v>67</v>
      </c>
      <c r="S2093" s="72" t="s">
        <v>8681</v>
      </c>
      <c r="T2093" s="72" t="s">
        <v>56</v>
      </c>
      <c r="U2093" s="356" t="s">
        <v>385</v>
      </c>
      <c r="V2093" s="261">
        <v>46036</v>
      </c>
      <c r="AB2093" s="405" t="s">
        <v>8682</v>
      </c>
      <c r="AC2093" s="752">
        <v>46042.58662037037</v>
      </c>
      <c r="AE2093" s="72" t="s">
        <v>91</v>
      </c>
      <c r="AF2093" s="64" t="s">
        <v>8683</v>
      </c>
      <c r="AG2093" s="64">
        <v>46045</v>
      </c>
    </row>
    <row r="2094" spans="1:33" ht="102">
      <c r="A2094" s="72">
        <v>2096</v>
      </c>
      <c r="B2094" s="723" t="s">
        <v>8684</v>
      </c>
      <c r="C2094" s="1062">
        <v>46037.574999999997</v>
      </c>
      <c r="D2094" s="724" t="s">
        <v>82</v>
      </c>
      <c r="E2094" s="724" t="s">
        <v>82</v>
      </c>
      <c r="F2094" s="724">
        <v>46058.574999999997</v>
      </c>
      <c r="G2094" s="724"/>
      <c r="H2094" s="724"/>
      <c r="I2094" s="1063">
        <v>46078.65347222222</v>
      </c>
      <c r="J2094" s="910">
        <f t="shared" ca="1" si="53"/>
        <v>-35</v>
      </c>
      <c r="K2094" s="23" t="s">
        <v>8685</v>
      </c>
      <c r="L2094" s="758" t="s">
        <v>572</v>
      </c>
      <c r="M2094" s="758" t="s">
        <v>6374</v>
      </c>
      <c r="N2094" s="797" t="s">
        <v>232</v>
      </c>
      <c r="O2094" s="797" t="s">
        <v>6265</v>
      </c>
      <c r="P2094" s="797" t="s">
        <v>6266</v>
      </c>
      <c r="Q2094" s="178" t="s">
        <v>8686</v>
      </c>
      <c r="R2094" s="72" t="s">
        <v>67</v>
      </c>
      <c r="S2094" s="72" t="s">
        <v>8687</v>
      </c>
      <c r="T2094" s="72" t="s">
        <v>56</v>
      </c>
      <c r="U2094" s="942" t="s">
        <v>2694</v>
      </c>
      <c r="V2094" s="315">
        <v>46078</v>
      </c>
    </row>
    <row r="2095" spans="1:33" ht="51">
      <c r="A2095" s="350">
        <v>2097</v>
      </c>
      <c r="B2095" s="880" t="s">
        <v>8688</v>
      </c>
      <c r="C2095" s="1063">
        <v>46027</v>
      </c>
      <c r="D2095" s="889" t="s">
        <v>82</v>
      </c>
      <c r="E2095" s="889" t="s">
        <v>82</v>
      </c>
      <c r="F2095" s="724">
        <v>46038</v>
      </c>
      <c r="G2095" s="897"/>
      <c r="H2095" s="897"/>
      <c r="I2095" s="1063">
        <v>46027</v>
      </c>
      <c r="J2095" s="910">
        <f t="shared" ca="1" si="53"/>
        <v>-29</v>
      </c>
      <c r="K2095" s="23" t="s">
        <v>8689</v>
      </c>
      <c r="L2095" s="1020" t="s">
        <v>572</v>
      </c>
      <c r="M2095" s="1020" t="s">
        <v>573</v>
      </c>
      <c r="N2095" s="824" t="s">
        <v>232</v>
      </c>
      <c r="O2095" s="824" t="s">
        <v>6265</v>
      </c>
      <c r="P2095" s="824" t="s">
        <v>6266</v>
      </c>
      <c r="Q2095" s="72" t="s">
        <v>8690</v>
      </c>
      <c r="R2095" s="61" t="s">
        <v>67</v>
      </c>
      <c r="S2095" s="72" t="s">
        <v>8691</v>
      </c>
      <c r="T2095" s="72" t="s">
        <v>56</v>
      </c>
      <c r="U2095" s="868" t="s">
        <v>186</v>
      </c>
      <c r="V2095" s="261">
        <v>46027</v>
      </c>
      <c r="AB2095" s="64" t="s">
        <v>8692</v>
      </c>
      <c r="AC2095" s="64">
        <v>46044</v>
      </c>
      <c r="AE2095" s="72" t="s">
        <v>91</v>
      </c>
      <c r="AF2095" s="64" t="s">
        <v>8693</v>
      </c>
      <c r="AG2095" s="64">
        <v>46048</v>
      </c>
    </row>
    <row r="2096" spans="1:33" ht="76.5">
      <c r="A2096" s="72">
        <v>2098</v>
      </c>
      <c r="B2096" s="723" t="s">
        <v>8694</v>
      </c>
      <c r="C2096" s="1063">
        <v>46043.341666666667</v>
      </c>
      <c r="D2096" s="724" t="s">
        <v>82</v>
      </c>
      <c r="E2096" s="724" t="s">
        <v>82</v>
      </c>
      <c r="F2096" s="724">
        <v>46064.341666666667</v>
      </c>
      <c r="G2096" s="799"/>
      <c r="H2096" s="725"/>
      <c r="I2096" s="1063">
        <v>46055</v>
      </c>
      <c r="J2096" s="910">
        <f t="shared" ca="1" si="53"/>
        <v>-43</v>
      </c>
      <c r="K2096" s="23" t="s">
        <v>8695</v>
      </c>
      <c r="L2096" s="786" t="s">
        <v>572</v>
      </c>
      <c r="M2096" s="786" t="s">
        <v>573</v>
      </c>
      <c r="N2096" s="797" t="s">
        <v>232</v>
      </c>
      <c r="O2096" s="797" t="s">
        <v>6265</v>
      </c>
      <c r="P2096" s="797" t="s">
        <v>6266</v>
      </c>
      <c r="Q2096" s="178" t="s">
        <v>8696</v>
      </c>
      <c r="R2096" s="178" t="s">
        <v>67</v>
      </c>
      <c r="S2096" s="72" t="s">
        <v>8697</v>
      </c>
      <c r="T2096" s="72" t="s">
        <v>56</v>
      </c>
      <c r="U2096" s="868" t="s">
        <v>130</v>
      </c>
      <c r="V2096" s="261">
        <v>46055</v>
      </c>
    </row>
    <row r="2097" spans="1:29" ht="38.25">
      <c r="A2097" s="350">
        <v>2099</v>
      </c>
      <c r="B2097" s="723" t="s">
        <v>8698</v>
      </c>
      <c r="C2097" s="1062">
        <v>46035</v>
      </c>
      <c r="D2097" s="724" t="s">
        <v>82</v>
      </c>
      <c r="E2097" s="724" t="s">
        <v>82</v>
      </c>
      <c r="F2097" s="724">
        <v>46056</v>
      </c>
      <c r="G2097" s="725"/>
      <c r="H2097" s="725"/>
      <c r="I2097" s="1063">
        <v>46041</v>
      </c>
      <c r="J2097" s="910">
        <f t="shared" ca="1" si="53"/>
        <v>-25</v>
      </c>
      <c r="K2097" s="732" t="s">
        <v>8699</v>
      </c>
      <c r="L2097" s="758" t="s">
        <v>572</v>
      </c>
      <c r="M2097" s="758" t="s">
        <v>502</v>
      </c>
      <c r="N2097" s="797" t="s">
        <v>232</v>
      </c>
      <c r="O2097" s="797" t="s">
        <v>1316</v>
      </c>
      <c r="P2097" s="797" t="s">
        <v>1317</v>
      </c>
      <c r="Q2097" s="72" t="s">
        <v>8700</v>
      </c>
      <c r="R2097" s="105" t="s">
        <v>67</v>
      </c>
      <c r="S2097" s="72" t="s">
        <v>8701</v>
      </c>
      <c r="T2097" s="72" t="s">
        <v>56</v>
      </c>
      <c r="U2097" s="868" t="s">
        <v>447</v>
      </c>
      <c r="V2097" s="261">
        <v>46041</v>
      </c>
    </row>
    <row r="2098" spans="1:29" ht="38.25">
      <c r="A2098" s="72">
        <v>2100</v>
      </c>
      <c r="B2098" s="723" t="s">
        <v>8702</v>
      </c>
      <c r="C2098" s="1062">
        <v>46035</v>
      </c>
      <c r="D2098" s="724" t="s">
        <v>547</v>
      </c>
      <c r="E2098" s="724" t="s">
        <v>547</v>
      </c>
      <c r="F2098" s="724">
        <v>46056</v>
      </c>
      <c r="G2098" s="725"/>
      <c r="H2098" s="725"/>
      <c r="I2098" s="1063">
        <v>46041</v>
      </c>
      <c r="J2098" s="910">
        <f t="shared" ca="1" si="53"/>
        <v>-31</v>
      </c>
      <c r="K2098" s="732" t="s">
        <v>8699</v>
      </c>
      <c r="L2098" s="758" t="s">
        <v>572</v>
      </c>
      <c r="M2098" s="758" t="s">
        <v>502</v>
      </c>
      <c r="N2098" s="797" t="s">
        <v>232</v>
      </c>
      <c r="O2098" s="797" t="s">
        <v>1316</v>
      </c>
      <c r="P2098" s="797" t="s">
        <v>1317</v>
      </c>
      <c r="Q2098" s="72" t="s">
        <v>8703</v>
      </c>
      <c r="R2098" s="105" t="s">
        <v>67</v>
      </c>
      <c r="S2098" s="72" t="s">
        <v>8704</v>
      </c>
      <c r="T2098" s="72" t="s">
        <v>56</v>
      </c>
      <c r="U2098" s="868" t="s">
        <v>447</v>
      </c>
      <c r="V2098" s="261">
        <v>46041</v>
      </c>
    </row>
    <row r="2099" spans="1:29" ht="25.5">
      <c r="A2099" s="350">
        <v>2101</v>
      </c>
      <c r="B2099" s="723" t="s">
        <v>8705</v>
      </c>
      <c r="C2099" s="1065">
        <v>46048.647222222222</v>
      </c>
      <c r="D2099" s="806" t="s">
        <v>570</v>
      </c>
      <c r="E2099" s="806" t="s">
        <v>570</v>
      </c>
      <c r="F2099" s="806">
        <v>46069.647222222222</v>
      </c>
      <c r="G2099" s="724"/>
      <c r="H2099" s="724"/>
      <c r="I2099" s="1063">
        <v>46057.513194444444</v>
      </c>
      <c r="J2099" s="910">
        <f t="shared" ca="1" si="53"/>
        <v>-31</v>
      </c>
      <c r="K2099" s="808" t="s">
        <v>8706</v>
      </c>
      <c r="L2099" s="758" t="s">
        <v>572</v>
      </c>
      <c r="M2099" s="758" t="s">
        <v>573</v>
      </c>
      <c r="N2099" s="824" t="s">
        <v>232</v>
      </c>
      <c r="O2099" s="824" t="s">
        <v>306</v>
      </c>
      <c r="P2099" s="824" t="s">
        <v>956</v>
      </c>
      <c r="Q2099" s="178" t="s">
        <v>8707</v>
      </c>
      <c r="R2099" s="809" t="s">
        <v>67</v>
      </c>
      <c r="S2099" s="72" t="s">
        <v>8708</v>
      </c>
      <c r="T2099" s="72" t="s">
        <v>56</v>
      </c>
      <c r="U2099" s="868" t="s">
        <v>385</v>
      </c>
      <c r="V2099" s="261">
        <v>46057</v>
      </c>
    </row>
    <row r="2100" spans="1:29" ht="25.5">
      <c r="A2100" s="72">
        <v>2102</v>
      </c>
      <c r="B2100" s="723" t="s">
        <v>8709</v>
      </c>
      <c r="C2100" s="1062">
        <v>46077.384027777778</v>
      </c>
      <c r="D2100" s="724" t="s">
        <v>82</v>
      </c>
      <c r="E2100" s="724" t="s">
        <v>82</v>
      </c>
      <c r="F2100" s="724">
        <v>46098.384027777778</v>
      </c>
      <c r="G2100" s="724"/>
      <c r="H2100" s="724"/>
      <c r="I2100" s="1063">
        <v>46079</v>
      </c>
      <c r="J2100" s="910">
        <f t="shared" ca="1" si="53"/>
        <v>-22</v>
      </c>
      <c r="K2100" s="23" t="s">
        <v>8710</v>
      </c>
      <c r="L2100" s="758" t="s">
        <v>572</v>
      </c>
      <c r="M2100" s="758" t="s">
        <v>6374</v>
      </c>
      <c r="N2100" s="797" t="s">
        <v>127</v>
      </c>
      <c r="O2100" s="797"/>
      <c r="P2100" s="797"/>
      <c r="Q2100" s="178" t="s">
        <v>8711</v>
      </c>
      <c r="R2100" s="72" t="s">
        <v>337</v>
      </c>
      <c r="S2100" s="72" t="s">
        <v>8712</v>
      </c>
      <c r="T2100" s="72" t="s">
        <v>56</v>
      </c>
      <c r="U2100" s="868" t="s">
        <v>4752</v>
      </c>
      <c r="V2100" s="261">
        <v>46199</v>
      </c>
    </row>
    <row r="2101" spans="1:29" ht="25.5">
      <c r="A2101" s="350">
        <v>2103</v>
      </c>
      <c r="B2101" s="723" t="s">
        <v>8713</v>
      </c>
      <c r="C2101" s="1062">
        <v>46069.554166666669</v>
      </c>
      <c r="D2101" s="741" t="s">
        <v>59</v>
      </c>
      <c r="E2101" s="741" t="s">
        <v>59</v>
      </c>
      <c r="F2101" s="724">
        <v>46112.554166666669</v>
      </c>
      <c r="G2101" s="724"/>
      <c r="H2101" s="725"/>
      <c r="I2101" s="1063">
        <v>46069.588888888888</v>
      </c>
      <c r="J2101" s="910">
        <f t="shared" ca="1" si="53"/>
        <v>-1</v>
      </c>
      <c r="K2101" s="23" t="s">
        <v>7186</v>
      </c>
      <c r="L2101" s="758" t="s">
        <v>572</v>
      </c>
      <c r="M2101" s="758" t="s">
        <v>573</v>
      </c>
      <c r="N2101" s="797" t="s">
        <v>127</v>
      </c>
      <c r="O2101" s="797"/>
      <c r="P2101" s="797"/>
      <c r="Q2101" s="178" t="s">
        <v>8714</v>
      </c>
      <c r="R2101" s="809" t="s">
        <v>67</v>
      </c>
      <c r="S2101" s="934" t="s">
        <v>8715</v>
      </c>
      <c r="T2101" s="72" t="s">
        <v>56</v>
      </c>
      <c r="U2101" s="941" t="s">
        <v>6418</v>
      </c>
      <c r="V2101" s="261">
        <v>46069</v>
      </c>
    </row>
    <row r="2102" spans="1:29" ht="38.25">
      <c r="A2102" s="72">
        <v>2104</v>
      </c>
      <c r="B2102" s="723" t="s">
        <v>8716</v>
      </c>
      <c r="C2102" s="1062">
        <v>46041</v>
      </c>
      <c r="D2102" s="724" t="s">
        <v>82</v>
      </c>
      <c r="E2102" s="724" t="s">
        <v>82</v>
      </c>
      <c r="F2102" s="724">
        <v>46062</v>
      </c>
      <c r="G2102" s="725"/>
      <c r="H2102" s="725"/>
      <c r="I2102" s="1063">
        <v>46048.394444444442</v>
      </c>
      <c r="J2102" s="910">
        <f t="shared" ca="1" si="53"/>
        <v>8</v>
      </c>
      <c r="K2102" s="781" t="s">
        <v>8717</v>
      </c>
      <c r="L2102" s="786" t="s">
        <v>572</v>
      </c>
      <c r="M2102" s="786" t="s">
        <v>502</v>
      </c>
      <c r="N2102" s="797" t="s">
        <v>232</v>
      </c>
      <c r="O2102" s="797" t="s">
        <v>6215</v>
      </c>
      <c r="P2102" s="797" t="s">
        <v>6216</v>
      </c>
      <c r="Q2102" s="178" t="s">
        <v>8718</v>
      </c>
      <c r="R2102" s="178" t="s">
        <v>67</v>
      </c>
      <c r="S2102" s="72" t="s">
        <v>8719</v>
      </c>
      <c r="T2102" s="72" t="s">
        <v>56</v>
      </c>
      <c r="U2102" s="868" t="s">
        <v>130</v>
      </c>
      <c r="V2102" s="261">
        <v>46048</v>
      </c>
      <c r="X2102" s="278" t="s">
        <v>805</v>
      </c>
      <c r="Y2102" s="278" t="s">
        <v>850</v>
      </c>
      <c r="Z2102" s="280" t="s">
        <v>8720</v>
      </c>
      <c r="AA2102" s="280" t="s">
        <v>851</v>
      </c>
      <c r="AB2102" s="405" t="s">
        <v>8721</v>
      </c>
      <c r="AC2102" s="752">
        <v>46052.883599537032</v>
      </c>
    </row>
    <row r="2103" spans="1:29" ht="33" customHeight="1">
      <c r="A2103" s="350">
        <v>2105</v>
      </c>
      <c r="B2103" s="723" t="s">
        <v>8722</v>
      </c>
      <c r="C2103" s="1062">
        <v>46069.400694444441</v>
      </c>
      <c r="D2103" s="741" t="s">
        <v>82</v>
      </c>
      <c r="E2103" s="741" t="s">
        <v>82</v>
      </c>
      <c r="F2103" s="724">
        <v>46070.366666666669</v>
      </c>
      <c r="G2103" s="724"/>
      <c r="H2103" s="724"/>
      <c r="I2103" s="1063">
        <v>46073</v>
      </c>
      <c r="J2103" s="910">
        <f t="shared" ca="1" si="53"/>
        <v>-27</v>
      </c>
      <c r="K2103" s="23" t="s">
        <v>8723</v>
      </c>
      <c r="L2103" s="758" t="s">
        <v>572</v>
      </c>
      <c r="M2103" s="758" t="s">
        <v>573</v>
      </c>
      <c r="N2103" s="797" t="s">
        <v>127</v>
      </c>
      <c r="O2103" s="797"/>
      <c r="P2103" s="797"/>
      <c r="Q2103" s="178" t="s">
        <v>8724</v>
      </c>
      <c r="R2103" s="809" t="s">
        <v>214</v>
      </c>
      <c r="S2103" s="72" t="s">
        <v>8725</v>
      </c>
      <c r="T2103" s="72" t="s">
        <v>498</v>
      </c>
      <c r="U2103" s="868" t="s">
        <v>4752</v>
      </c>
      <c r="V2103" s="64">
        <v>46073</v>
      </c>
    </row>
    <row r="2104" spans="1:29" ht="63.75">
      <c r="A2104" s="72">
        <v>2106</v>
      </c>
      <c r="B2104" s="881" t="s">
        <v>8726</v>
      </c>
      <c r="C2104" s="1062">
        <v>46029</v>
      </c>
      <c r="D2104" s="889" t="s">
        <v>82</v>
      </c>
      <c r="E2104" s="889" t="s">
        <v>82</v>
      </c>
      <c r="F2104" s="724">
        <v>46050</v>
      </c>
      <c r="G2104" s="897"/>
      <c r="H2104" s="897"/>
      <c r="I2104" s="1062">
        <v>46029</v>
      </c>
      <c r="J2104" s="910">
        <f t="shared" ca="1" si="53"/>
        <v>-21</v>
      </c>
      <c r="K2104" s="23" t="s">
        <v>8727</v>
      </c>
      <c r="L2104" s="1020" t="s">
        <v>572</v>
      </c>
      <c r="M2104" s="1020" t="s">
        <v>501</v>
      </c>
      <c r="N2104" s="824" t="s">
        <v>232</v>
      </c>
      <c r="O2104" s="824" t="s">
        <v>306</v>
      </c>
      <c r="P2104" s="824" t="s">
        <v>956</v>
      </c>
      <c r="Q2104" s="72" t="s">
        <v>8728</v>
      </c>
      <c r="R2104" s="105" t="s">
        <v>67</v>
      </c>
      <c r="S2104" s="72" t="s">
        <v>8729</v>
      </c>
      <c r="T2104" s="72" t="s">
        <v>56</v>
      </c>
      <c r="U2104" s="868" t="s">
        <v>447</v>
      </c>
      <c r="V2104" s="261">
        <v>46029</v>
      </c>
    </row>
    <row r="2105" spans="1:29" ht="63.75">
      <c r="A2105" s="350">
        <v>2107</v>
      </c>
      <c r="B2105" s="881" t="s">
        <v>8730</v>
      </c>
      <c r="C2105" s="1062">
        <v>46029</v>
      </c>
      <c r="D2105" s="889" t="s">
        <v>82</v>
      </c>
      <c r="E2105" s="889" t="s">
        <v>82</v>
      </c>
      <c r="F2105" s="724">
        <v>46050</v>
      </c>
      <c r="G2105" s="897"/>
      <c r="H2105" s="897"/>
      <c r="I2105" s="1062">
        <v>46029</v>
      </c>
      <c r="J2105" s="910">
        <f t="shared" ca="1" si="53"/>
        <v>-35</v>
      </c>
      <c r="K2105" s="23" t="s">
        <v>8731</v>
      </c>
      <c r="L2105" s="1020" t="s">
        <v>572</v>
      </c>
      <c r="M2105" s="1020" t="s">
        <v>501</v>
      </c>
      <c r="N2105" s="824" t="s">
        <v>232</v>
      </c>
      <c r="O2105" s="824" t="s">
        <v>306</v>
      </c>
      <c r="P2105" s="824" t="s">
        <v>6491</v>
      </c>
      <c r="Q2105" s="72" t="s">
        <v>8732</v>
      </c>
      <c r="R2105" s="105" t="s">
        <v>67</v>
      </c>
      <c r="S2105" s="72" t="s">
        <v>8729</v>
      </c>
      <c r="T2105" s="72" t="s">
        <v>56</v>
      </c>
      <c r="U2105" s="868" t="s">
        <v>447</v>
      </c>
      <c r="V2105" s="261">
        <v>46029</v>
      </c>
    </row>
    <row r="2106" spans="1:29" ht="25.5">
      <c r="A2106" s="72">
        <v>2108</v>
      </c>
      <c r="B2106" s="723" t="s">
        <v>8733</v>
      </c>
      <c r="C2106" s="1062">
        <v>46085.438888888886</v>
      </c>
      <c r="D2106" s="724" t="s">
        <v>82</v>
      </c>
      <c r="E2106" s="724" t="s">
        <v>82</v>
      </c>
      <c r="F2106" s="724">
        <v>46107.438888888886</v>
      </c>
      <c r="G2106" s="724">
        <v>46087.568055555559</v>
      </c>
      <c r="H2106" s="724"/>
      <c r="I2106" s="1063">
        <v>46087</v>
      </c>
      <c r="J2106" s="910">
        <f t="shared" ca="1" si="53"/>
        <v>-35</v>
      </c>
      <c r="K2106" s="23" t="s">
        <v>8734</v>
      </c>
      <c r="L2106" s="758" t="s">
        <v>572</v>
      </c>
      <c r="M2106" s="758" t="s">
        <v>6374</v>
      </c>
      <c r="N2106" s="756" t="s">
        <v>232</v>
      </c>
      <c r="O2106" s="756" t="s">
        <v>306</v>
      </c>
      <c r="P2106" s="797" t="s">
        <v>307</v>
      </c>
      <c r="Q2106" s="178" t="s">
        <v>8735</v>
      </c>
      <c r="R2106" s="72" t="s">
        <v>67</v>
      </c>
      <c r="S2106" s="72" t="s">
        <v>8736</v>
      </c>
      <c r="T2106" s="72" t="s">
        <v>56</v>
      </c>
      <c r="U2106" s="868" t="s">
        <v>6568</v>
      </c>
      <c r="V2106" s="261">
        <v>46087</v>
      </c>
    </row>
    <row r="2107" spans="1:29" ht="38.25">
      <c r="A2107" s="350">
        <v>2109</v>
      </c>
      <c r="B2107" s="723" t="s">
        <v>8737</v>
      </c>
      <c r="C2107" s="1062">
        <v>46069.423611111109</v>
      </c>
      <c r="D2107" s="741" t="s">
        <v>82</v>
      </c>
      <c r="E2107" s="741" t="s">
        <v>82</v>
      </c>
      <c r="F2107" s="724">
        <v>46086.445138888892</v>
      </c>
      <c r="G2107" s="724"/>
      <c r="H2107" s="724"/>
      <c r="I2107" s="1063">
        <v>46070</v>
      </c>
      <c r="J2107" s="910">
        <f t="shared" ca="1" si="53"/>
        <v>5</v>
      </c>
      <c r="K2107" s="23" t="s">
        <v>8738</v>
      </c>
      <c r="L2107" s="758" t="s">
        <v>572</v>
      </c>
      <c r="M2107" s="758" t="s">
        <v>573</v>
      </c>
      <c r="N2107" s="797" t="s">
        <v>118</v>
      </c>
      <c r="O2107" s="797" t="s">
        <v>5357</v>
      </c>
      <c r="P2107" s="797" t="s">
        <v>65</v>
      </c>
      <c r="Q2107" s="178" t="s">
        <v>8739</v>
      </c>
      <c r="R2107" s="809" t="s">
        <v>1375</v>
      </c>
      <c r="S2107" s="72" t="s">
        <v>8740</v>
      </c>
      <c r="T2107" s="72" t="s">
        <v>56</v>
      </c>
      <c r="U2107" s="942" t="s">
        <v>6498</v>
      </c>
      <c r="V2107" s="261">
        <v>46071</v>
      </c>
    </row>
    <row r="2108" spans="1:29" ht="44.25" customHeight="1">
      <c r="A2108" s="72">
        <v>2110</v>
      </c>
      <c r="B2108" s="880" t="s">
        <v>8741</v>
      </c>
      <c r="C2108" s="1062">
        <v>46029</v>
      </c>
      <c r="D2108" s="889" t="s">
        <v>82</v>
      </c>
      <c r="E2108" s="889" t="s">
        <v>82</v>
      </c>
      <c r="F2108" s="724">
        <v>46043</v>
      </c>
      <c r="G2108" s="897"/>
      <c r="H2108" s="897"/>
      <c r="I2108" s="1062">
        <v>46029</v>
      </c>
      <c r="J2108" s="910">
        <f t="shared" ca="1" si="53"/>
        <v>-9</v>
      </c>
      <c r="K2108" s="23" t="s">
        <v>8742</v>
      </c>
      <c r="L2108" s="1020" t="s">
        <v>572</v>
      </c>
      <c r="M2108" s="1020" t="s">
        <v>573</v>
      </c>
      <c r="N2108" s="824" t="s">
        <v>63</v>
      </c>
      <c r="O2108" s="824" t="s">
        <v>64</v>
      </c>
      <c r="P2108" s="824" t="s">
        <v>433</v>
      </c>
      <c r="Q2108" s="72" t="s">
        <v>8743</v>
      </c>
      <c r="R2108" s="105" t="s">
        <v>67</v>
      </c>
      <c r="S2108" s="72" t="s">
        <v>8744</v>
      </c>
      <c r="T2108" s="72" t="s">
        <v>56</v>
      </c>
      <c r="U2108" s="868" t="s">
        <v>924</v>
      </c>
      <c r="V2108" s="261">
        <v>46029</v>
      </c>
    </row>
    <row r="2109" spans="1:29" ht="51">
      <c r="A2109" s="350">
        <v>2111</v>
      </c>
      <c r="B2109" s="723" t="s">
        <v>8745</v>
      </c>
      <c r="C2109" s="1062">
        <v>46065.368055555555</v>
      </c>
      <c r="D2109" s="806" t="s">
        <v>547</v>
      </c>
      <c r="E2109" s="806" t="s">
        <v>547</v>
      </c>
      <c r="F2109" s="806">
        <v>46086.367361111108</v>
      </c>
      <c r="G2109" s="725"/>
      <c r="H2109" s="724"/>
      <c r="I2109" s="1063">
        <v>46066</v>
      </c>
      <c r="J2109" s="910">
        <f t="shared" ca="1" si="53"/>
        <v>-40</v>
      </c>
      <c r="K2109" s="808" t="s">
        <v>8746</v>
      </c>
      <c r="L2109" s="758" t="s">
        <v>572</v>
      </c>
      <c r="M2109" s="758" t="s">
        <v>573</v>
      </c>
      <c r="N2109" s="797" t="s">
        <v>159</v>
      </c>
      <c r="O2109" s="797" t="s">
        <v>160</v>
      </c>
      <c r="P2109" s="797" t="s">
        <v>161</v>
      </c>
      <c r="Q2109" s="178" t="s">
        <v>8747</v>
      </c>
      <c r="R2109" s="809" t="s">
        <v>67</v>
      </c>
      <c r="S2109" s="72" t="s">
        <v>8748</v>
      </c>
      <c r="T2109" s="72" t="s">
        <v>56</v>
      </c>
      <c r="U2109" s="868" t="s">
        <v>924</v>
      </c>
      <c r="V2109" s="261">
        <v>46066</v>
      </c>
    </row>
    <row r="2110" spans="1:29" ht="51">
      <c r="A2110" s="72">
        <v>2112</v>
      </c>
      <c r="B2110" s="723" t="s">
        <v>8749</v>
      </c>
      <c r="C2110" s="1062">
        <v>46065.368750000001</v>
      </c>
      <c r="D2110" s="806" t="s">
        <v>547</v>
      </c>
      <c r="E2110" s="806" t="s">
        <v>547</v>
      </c>
      <c r="F2110" s="806">
        <v>46086.368750000001</v>
      </c>
      <c r="G2110" s="725"/>
      <c r="H2110" s="724"/>
      <c r="I2110" s="1063">
        <v>46066</v>
      </c>
      <c r="J2110" s="910">
        <f t="shared" ca="1" si="53"/>
        <v>-9</v>
      </c>
      <c r="K2110" s="808" t="s">
        <v>8750</v>
      </c>
      <c r="L2110" s="758" t="s">
        <v>572</v>
      </c>
      <c r="M2110" s="758" t="s">
        <v>502</v>
      </c>
      <c r="N2110" s="797" t="s">
        <v>159</v>
      </c>
      <c r="O2110" s="797" t="s">
        <v>160</v>
      </c>
      <c r="P2110" s="797" t="s">
        <v>161</v>
      </c>
      <c r="Q2110" s="178" t="s">
        <v>8747</v>
      </c>
      <c r="R2110" s="809" t="s">
        <v>67</v>
      </c>
      <c r="S2110" s="72" t="s">
        <v>8748</v>
      </c>
      <c r="T2110" s="72" t="s">
        <v>56</v>
      </c>
      <c r="U2110" s="868" t="s">
        <v>924</v>
      </c>
      <c r="V2110" s="261">
        <v>46066</v>
      </c>
    </row>
    <row r="2111" spans="1:29" ht="114.75">
      <c r="A2111" s="350">
        <v>2113</v>
      </c>
      <c r="B2111" s="723" t="s">
        <v>8751</v>
      </c>
      <c r="C2111" s="1063">
        <v>46042.606249999997</v>
      </c>
      <c r="D2111" s="724" t="s">
        <v>82</v>
      </c>
      <c r="E2111" s="724" t="s">
        <v>82</v>
      </c>
      <c r="F2111" s="724">
        <v>46063.606249999997</v>
      </c>
      <c r="G2111" s="724"/>
      <c r="H2111" s="725"/>
      <c r="I2111" s="1063">
        <v>46052</v>
      </c>
      <c r="J2111" s="910">
        <f t="shared" ca="1" si="53"/>
        <v>-9</v>
      </c>
      <c r="K2111" s="23" t="s">
        <v>7783</v>
      </c>
      <c r="L2111" s="786" t="s">
        <v>572</v>
      </c>
      <c r="M2111" s="786" t="s">
        <v>573</v>
      </c>
      <c r="N2111" s="797" t="s">
        <v>63</v>
      </c>
      <c r="O2111" s="797" t="s">
        <v>64</v>
      </c>
      <c r="P2111" s="797" t="s">
        <v>450</v>
      </c>
      <c r="Q2111" s="178" t="s">
        <v>8752</v>
      </c>
      <c r="R2111" s="178" t="s">
        <v>67</v>
      </c>
      <c r="S2111" s="72" t="s">
        <v>8753</v>
      </c>
      <c r="T2111" s="72" t="s">
        <v>56</v>
      </c>
      <c r="U2111" s="868" t="s">
        <v>57</v>
      </c>
      <c r="V2111" s="261">
        <v>46052</v>
      </c>
      <c r="AB2111" s="405" t="s">
        <v>7786</v>
      </c>
      <c r="AC2111" s="752">
        <v>46065.017152777778</v>
      </c>
    </row>
    <row r="2112" spans="1:29" ht="51">
      <c r="A2112" s="72">
        <v>2114</v>
      </c>
      <c r="B2112" s="723" t="s">
        <v>8754</v>
      </c>
      <c r="C2112" s="1062">
        <v>46066.530555555553</v>
      </c>
      <c r="D2112" s="741" t="s">
        <v>4150</v>
      </c>
      <c r="E2112" s="741" t="s">
        <v>4150</v>
      </c>
      <c r="F2112" s="724">
        <v>46072.862500000003</v>
      </c>
      <c r="G2112" s="724"/>
      <c r="H2112" s="724"/>
      <c r="I2112" s="1063">
        <v>46073</v>
      </c>
      <c r="J2112" s="910">
        <f t="shared" ca="1" si="53"/>
        <v>-26</v>
      </c>
      <c r="K2112" s="23" t="s">
        <v>8026</v>
      </c>
      <c r="L2112" s="758" t="s">
        <v>572</v>
      </c>
      <c r="M2112" s="758" t="s">
        <v>573</v>
      </c>
      <c r="N2112" s="797" t="s">
        <v>152</v>
      </c>
      <c r="O2112" s="797" t="s">
        <v>275</v>
      </c>
      <c r="P2112" s="797" t="s">
        <v>276</v>
      </c>
      <c r="Q2112" s="178" t="s">
        <v>8755</v>
      </c>
      <c r="R2112" s="809" t="s">
        <v>67</v>
      </c>
      <c r="S2112" s="72" t="s">
        <v>8756</v>
      </c>
      <c r="T2112" s="72" t="s">
        <v>56</v>
      </c>
      <c r="U2112" s="868" t="s">
        <v>244</v>
      </c>
      <c r="V2112" s="64">
        <v>46073</v>
      </c>
    </row>
    <row r="2113" spans="1:29" ht="51">
      <c r="A2113" s="350">
        <v>2115</v>
      </c>
      <c r="B2113" s="723" t="s">
        <v>8757</v>
      </c>
      <c r="C2113" s="1062">
        <v>46071.379861111112</v>
      </c>
      <c r="D2113" s="741" t="s">
        <v>82</v>
      </c>
      <c r="E2113" s="741" t="s">
        <v>82</v>
      </c>
      <c r="F2113" s="724">
        <v>46092.379861111112</v>
      </c>
      <c r="G2113" s="725"/>
      <c r="H2113" s="724"/>
      <c r="I2113" s="1063">
        <v>46076</v>
      </c>
      <c r="J2113" s="910">
        <f t="shared" ca="1" si="53"/>
        <v>-19</v>
      </c>
      <c r="K2113" s="23" t="s">
        <v>8758</v>
      </c>
      <c r="L2113" s="758" t="s">
        <v>572</v>
      </c>
      <c r="M2113" s="758" t="s">
        <v>573</v>
      </c>
      <c r="N2113" s="797" t="s">
        <v>63</v>
      </c>
      <c r="O2113" s="797" t="s">
        <v>64</v>
      </c>
      <c r="P2113" s="797" t="s">
        <v>65</v>
      </c>
      <c r="Q2113" s="178" t="s">
        <v>8759</v>
      </c>
      <c r="R2113" s="72" t="s">
        <v>67</v>
      </c>
      <c r="S2113" s="72" t="s">
        <v>8760</v>
      </c>
      <c r="T2113" s="72" t="s">
        <v>56</v>
      </c>
      <c r="U2113" s="941" t="s">
        <v>178</v>
      </c>
      <c r="V2113" s="64">
        <v>46076</v>
      </c>
    </row>
    <row r="2114" spans="1:29" ht="63.75">
      <c r="A2114" s="72">
        <v>2116</v>
      </c>
      <c r="B2114" s="723" t="s">
        <v>8761</v>
      </c>
      <c r="C2114" s="1067">
        <v>46036</v>
      </c>
      <c r="D2114" s="724" t="s">
        <v>547</v>
      </c>
      <c r="E2114" s="724" t="s">
        <v>547</v>
      </c>
      <c r="F2114" s="724">
        <v>46052</v>
      </c>
      <c r="G2114" s="725"/>
      <c r="H2114" s="725"/>
      <c r="I2114" s="1067">
        <v>46036</v>
      </c>
      <c r="J2114" s="910">
        <f t="shared" ca="1" si="53"/>
        <v>-5</v>
      </c>
      <c r="K2114" s="732" t="s">
        <v>8762</v>
      </c>
      <c r="L2114" s="758" t="s">
        <v>572</v>
      </c>
      <c r="M2114" s="758" t="s">
        <v>573</v>
      </c>
      <c r="N2114" s="797" t="s">
        <v>159</v>
      </c>
      <c r="O2114" s="797" t="s">
        <v>160</v>
      </c>
      <c r="P2114" s="797" t="s">
        <v>161</v>
      </c>
      <c r="Q2114" s="72" t="s">
        <v>8763</v>
      </c>
      <c r="R2114" s="105" t="s">
        <v>67</v>
      </c>
      <c r="S2114" s="72" t="s">
        <v>8764</v>
      </c>
      <c r="T2114" s="72" t="s">
        <v>56</v>
      </c>
      <c r="U2114" s="868" t="s">
        <v>418</v>
      </c>
      <c r="V2114" s="261">
        <v>46036</v>
      </c>
      <c r="AB2114" s="405" t="s">
        <v>8765</v>
      </c>
      <c r="AC2114" s="752">
        <v>46044.12841435185</v>
      </c>
    </row>
    <row r="2115" spans="1:29" ht="51">
      <c r="A2115" s="350">
        <v>2117</v>
      </c>
      <c r="B2115" s="723" t="s">
        <v>8766</v>
      </c>
      <c r="C2115" s="1062">
        <v>46037</v>
      </c>
      <c r="D2115" s="724" t="s">
        <v>82</v>
      </c>
      <c r="E2115" s="724" t="s">
        <v>82</v>
      </c>
      <c r="F2115" s="724">
        <v>46058</v>
      </c>
      <c r="G2115" s="725"/>
      <c r="H2115" s="725"/>
      <c r="I2115" s="1062">
        <v>46038</v>
      </c>
      <c r="J2115" s="910">
        <f t="shared" ca="1" si="53"/>
        <v>-33</v>
      </c>
      <c r="K2115" s="732" t="s">
        <v>937</v>
      </c>
      <c r="L2115" s="758" t="s">
        <v>572</v>
      </c>
      <c r="M2115" s="758" t="s">
        <v>573</v>
      </c>
      <c r="N2115" s="797" t="s">
        <v>189</v>
      </c>
      <c r="O2115" s="797" t="s">
        <v>190</v>
      </c>
      <c r="P2115" s="797" t="s">
        <v>191</v>
      </c>
      <c r="Q2115" s="72" t="s">
        <v>8767</v>
      </c>
      <c r="R2115" s="105" t="s">
        <v>67</v>
      </c>
      <c r="S2115" s="72" t="s">
        <v>8768</v>
      </c>
      <c r="T2115" s="72" t="s">
        <v>56</v>
      </c>
      <c r="U2115" s="868" t="s">
        <v>186</v>
      </c>
      <c r="V2115" s="261">
        <v>46038</v>
      </c>
    </row>
    <row r="2116" spans="1:29" ht="51">
      <c r="A2116" s="72">
        <v>2118</v>
      </c>
      <c r="B2116" s="723" t="s">
        <v>8769</v>
      </c>
      <c r="C2116" s="1062">
        <v>46038</v>
      </c>
      <c r="D2116" s="724" t="s">
        <v>4694</v>
      </c>
      <c r="E2116" s="724" t="s">
        <v>4694</v>
      </c>
      <c r="F2116" s="724">
        <v>46058</v>
      </c>
      <c r="G2116" s="725"/>
      <c r="H2116" s="725"/>
      <c r="I2116" s="1062">
        <v>46038</v>
      </c>
      <c r="J2116" s="910">
        <f t="shared" ca="1" si="53"/>
        <v>-29</v>
      </c>
      <c r="K2116" s="732" t="s">
        <v>937</v>
      </c>
      <c r="L2116" s="758" t="s">
        <v>572</v>
      </c>
      <c r="M2116" s="758" t="s">
        <v>573</v>
      </c>
      <c r="N2116" s="797" t="s">
        <v>189</v>
      </c>
      <c r="O2116" s="797" t="s">
        <v>190</v>
      </c>
      <c r="P2116" s="797" t="s">
        <v>191</v>
      </c>
      <c r="Q2116" s="72" t="s">
        <v>8767</v>
      </c>
      <c r="R2116" s="105" t="s">
        <v>67</v>
      </c>
      <c r="S2116" s="72" t="s">
        <v>8768</v>
      </c>
      <c r="T2116" s="72" t="s">
        <v>56</v>
      </c>
      <c r="U2116" s="868" t="s">
        <v>186</v>
      </c>
      <c r="V2116" s="261">
        <v>46038</v>
      </c>
    </row>
    <row r="2117" spans="1:29" ht="25.5">
      <c r="A2117" s="350">
        <v>2119</v>
      </c>
      <c r="B2117" s="723" t="s">
        <v>8770</v>
      </c>
      <c r="C2117" s="1062">
        <v>46052.506249999999</v>
      </c>
      <c r="D2117" s="806" t="s">
        <v>82</v>
      </c>
      <c r="E2117" s="806" t="s">
        <v>82</v>
      </c>
      <c r="F2117" s="806">
        <v>46073.506249999999</v>
      </c>
      <c r="G2117" s="724"/>
      <c r="H2117" s="748"/>
      <c r="I2117" s="1063">
        <v>46058.502083333333</v>
      </c>
      <c r="J2117" s="910">
        <f t="shared" ca="1" si="53"/>
        <v>-29</v>
      </c>
      <c r="K2117" s="808" t="s">
        <v>8771</v>
      </c>
      <c r="L2117" s="758" t="s">
        <v>572</v>
      </c>
      <c r="M2117" s="758" t="s">
        <v>573</v>
      </c>
      <c r="N2117" s="824" t="s">
        <v>118</v>
      </c>
      <c r="O2117" s="824" t="s">
        <v>653</v>
      </c>
      <c r="P2117" s="824" t="s">
        <v>654</v>
      </c>
      <c r="Q2117" s="178" t="s">
        <v>8772</v>
      </c>
      <c r="R2117" s="809" t="s">
        <v>322</v>
      </c>
      <c r="S2117" s="72" t="s">
        <v>8773</v>
      </c>
      <c r="T2117" s="72" t="s">
        <v>56</v>
      </c>
      <c r="U2117" s="868" t="s">
        <v>178</v>
      </c>
      <c r="V2117" s="261">
        <v>46058</v>
      </c>
    </row>
    <row r="2118" spans="1:29" ht="25.5">
      <c r="A2118" s="72">
        <v>2120</v>
      </c>
      <c r="B2118" s="723" t="s">
        <v>8774</v>
      </c>
      <c r="C2118" s="1062">
        <v>46052.508333333331</v>
      </c>
      <c r="D2118" s="806" t="s">
        <v>570</v>
      </c>
      <c r="E2118" s="806" t="s">
        <v>570</v>
      </c>
      <c r="F2118" s="806">
        <v>46073.508333333331</v>
      </c>
      <c r="G2118" s="724"/>
      <c r="H2118" s="748"/>
      <c r="I2118" s="1063">
        <v>46058.512499999997</v>
      </c>
      <c r="J2118" s="910">
        <f t="shared" ca="1" si="53"/>
        <v>-18</v>
      </c>
      <c r="K2118" s="808" t="s">
        <v>8771</v>
      </c>
      <c r="L2118" s="758" t="s">
        <v>572</v>
      </c>
      <c r="M2118" s="758" t="s">
        <v>573</v>
      </c>
      <c r="N2118" s="824" t="s">
        <v>118</v>
      </c>
      <c r="O2118" s="824" t="s">
        <v>653</v>
      </c>
      <c r="P2118" s="824" t="s">
        <v>8458</v>
      </c>
      <c r="Q2118" s="178" t="s">
        <v>8772</v>
      </c>
      <c r="R2118" s="809" t="s">
        <v>322</v>
      </c>
      <c r="S2118" s="72" t="s">
        <v>8773</v>
      </c>
      <c r="T2118" s="72" t="s">
        <v>56</v>
      </c>
      <c r="U2118" s="868" t="s">
        <v>178</v>
      </c>
      <c r="V2118" s="261">
        <v>46058</v>
      </c>
    </row>
    <row r="2119" spans="1:29" ht="38.25">
      <c r="A2119" s="350">
        <v>2121</v>
      </c>
      <c r="B2119" s="723" t="s">
        <v>8775</v>
      </c>
      <c r="C2119" s="1062">
        <v>46071.508333333331</v>
      </c>
      <c r="D2119" s="724" t="s">
        <v>547</v>
      </c>
      <c r="E2119" s="724" t="s">
        <v>547</v>
      </c>
      <c r="F2119" s="724">
        <v>46092.508333333331</v>
      </c>
      <c r="G2119" s="724"/>
      <c r="H2119" s="724"/>
      <c r="I2119" s="1063">
        <v>46078.634722222225</v>
      </c>
      <c r="J2119" s="910">
        <f t="shared" ca="1" si="53"/>
        <v>-18</v>
      </c>
      <c r="K2119" s="23" t="s">
        <v>8776</v>
      </c>
      <c r="L2119" s="758" t="s">
        <v>572</v>
      </c>
      <c r="M2119" s="758" t="s">
        <v>6374</v>
      </c>
      <c r="N2119" s="797" t="s">
        <v>63</v>
      </c>
      <c r="O2119" s="797" t="s">
        <v>64</v>
      </c>
      <c r="P2119" s="797" t="s">
        <v>450</v>
      </c>
      <c r="Q2119" s="178" t="s">
        <v>8777</v>
      </c>
      <c r="R2119" s="72" t="s">
        <v>322</v>
      </c>
      <c r="S2119" s="72" t="s">
        <v>8778</v>
      </c>
      <c r="T2119" s="72" t="s">
        <v>56</v>
      </c>
      <c r="U2119" s="941" t="s">
        <v>6020</v>
      </c>
      <c r="V2119" s="261">
        <v>46078</v>
      </c>
    </row>
    <row r="2120" spans="1:29" ht="25.5">
      <c r="A2120" s="72">
        <v>2122</v>
      </c>
      <c r="B2120" s="880" t="s">
        <v>8779</v>
      </c>
      <c r="C2120" s="1062">
        <v>46029</v>
      </c>
      <c r="D2120" s="889" t="s">
        <v>82</v>
      </c>
      <c r="E2120" s="889" t="s">
        <v>82</v>
      </c>
      <c r="F2120" s="889">
        <v>46050</v>
      </c>
      <c r="G2120" s="897"/>
      <c r="H2120" s="897"/>
      <c r="I2120" s="1062">
        <v>46029</v>
      </c>
      <c r="J2120" s="910">
        <f t="shared" ca="1" si="53"/>
        <v>-5</v>
      </c>
      <c r="K2120" s="23" t="s">
        <v>8780</v>
      </c>
      <c r="L2120" s="758" t="s">
        <v>572</v>
      </c>
      <c r="M2120" s="758" t="s">
        <v>573</v>
      </c>
      <c r="N2120" s="824" t="s">
        <v>63</v>
      </c>
      <c r="O2120" s="824" t="s">
        <v>64</v>
      </c>
      <c r="P2120" s="824" t="s">
        <v>450</v>
      </c>
      <c r="Q2120" s="72" t="s">
        <v>8781</v>
      </c>
      <c r="R2120" s="105" t="s">
        <v>322</v>
      </c>
      <c r="S2120" s="72" t="s">
        <v>8782</v>
      </c>
      <c r="T2120" s="72" t="s">
        <v>56</v>
      </c>
      <c r="U2120" s="868" t="s">
        <v>1151</v>
      </c>
      <c r="V2120" s="261">
        <v>46029</v>
      </c>
      <c r="AB2120" s="405" t="s">
        <v>8783</v>
      </c>
      <c r="AC2120" s="752">
        <v>46044.995613425926</v>
      </c>
    </row>
    <row r="2121" spans="1:29" ht="25.5">
      <c r="A2121" s="350">
        <v>2123</v>
      </c>
      <c r="B2121" s="723" t="s">
        <v>8784</v>
      </c>
      <c r="C2121" s="1062">
        <v>46057.394444444442</v>
      </c>
      <c r="D2121" s="806" t="s">
        <v>547</v>
      </c>
      <c r="E2121" s="806" t="s">
        <v>547</v>
      </c>
      <c r="F2121" s="806">
        <v>46078.394444444442</v>
      </c>
      <c r="G2121" s="724"/>
      <c r="H2121" s="724"/>
      <c r="I2121" s="1063">
        <v>46059.655555555553</v>
      </c>
      <c r="J2121" s="910">
        <f t="shared" ca="1" si="53"/>
        <v>-35</v>
      </c>
      <c r="K2121" s="808" t="s">
        <v>8785</v>
      </c>
      <c r="L2121" s="758" t="s">
        <v>572</v>
      </c>
      <c r="M2121" s="758" t="s">
        <v>573</v>
      </c>
      <c r="N2121" s="824" t="s">
        <v>63</v>
      </c>
      <c r="O2121" s="824" t="s">
        <v>64</v>
      </c>
      <c r="P2121" s="824" t="s">
        <v>450</v>
      </c>
      <c r="Q2121" s="178" t="s">
        <v>8786</v>
      </c>
      <c r="R2121" s="72" t="s">
        <v>138</v>
      </c>
      <c r="S2121" s="72" t="s">
        <v>8787</v>
      </c>
      <c r="T2121" s="72" t="s">
        <v>56</v>
      </c>
      <c r="U2121" s="941" t="s">
        <v>418</v>
      </c>
      <c r="V2121" s="64">
        <v>46059</v>
      </c>
    </row>
    <row r="2122" spans="1:29" ht="38.25">
      <c r="A2122" s="72">
        <v>2124</v>
      </c>
      <c r="B2122" s="723" t="s">
        <v>8788</v>
      </c>
      <c r="C2122" s="1062">
        <v>46084.414583333331</v>
      </c>
      <c r="D2122" s="724" t="s">
        <v>82</v>
      </c>
      <c r="E2122" s="724" t="s">
        <v>82</v>
      </c>
      <c r="F2122" s="724">
        <v>46106.414583333331</v>
      </c>
      <c r="G2122" s="724">
        <v>46087.479166666664</v>
      </c>
      <c r="H2122" s="724"/>
      <c r="I2122" s="1063">
        <v>46087</v>
      </c>
      <c r="J2122" s="910">
        <f t="shared" ref="J2122:J2185" ca="1" si="54">IF(AND(B2121&lt;&gt;"",E2121&lt;&gt;"",F2121&lt;&gt;""),IF(NETWORKDAYS.INTL(TODAY(),F2121,1,festivos)&gt;=0,NETWORKDAYS.INTL(TODAY(),F2121,1,festivos)-1,NETWORKDAYS.INTL(TODAY(),F2121,1,festivos)+1),"")</f>
        <v>-15</v>
      </c>
      <c r="K2122" s="23" t="s">
        <v>8789</v>
      </c>
      <c r="L2122" s="758" t="s">
        <v>572</v>
      </c>
      <c r="M2122" s="758" t="s">
        <v>6374</v>
      </c>
      <c r="N2122" s="756" t="s">
        <v>167</v>
      </c>
      <c r="O2122" s="756" t="s">
        <v>1043</v>
      </c>
      <c r="P2122" s="797" t="s">
        <v>1044</v>
      </c>
      <c r="Q2122" s="178" t="s">
        <v>8790</v>
      </c>
      <c r="R2122" s="72" t="s">
        <v>138</v>
      </c>
      <c r="S2122" s="72" t="s">
        <v>8791</v>
      </c>
      <c r="T2122" s="72" t="s">
        <v>56</v>
      </c>
      <c r="U2122" s="868" t="s">
        <v>130</v>
      </c>
      <c r="V2122" s="261">
        <v>46087</v>
      </c>
    </row>
    <row r="2123" spans="1:29" ht="38.25">
      <c r="A2123" s="350">
        <v>2125</v>
      </c>
      <c r="B2123" s="723" t="s">
        <v>8792</v>
      </c>
      <c r="C2123" s="1062">
        <v>46045</v>
      </c>
      <c r="D2123" s="724" t="s">
        <v>82</v>
      </c>
      <c r="E2123" s="724" t="s">
        <v>82</v>
      </c>
      <c r="F2123" s="724">
        <v>46066</v>
      </c>
      <c r="G2123" s="725"/>
      <c r="H2123" s="725"/>
      <c r="I2123" s="1063">
        <v>46045</v>
      </c>
      <c r="J2123" s="910">
        <f t="shared" ca="1" si="54"/>
        <v>4</v>
      </c>
      <c r="K2123" s="23" t="s">
        <v>3416</v>
      </c>
      <c r="L2123" s="758" t="s">
        <v>572</v>
      </c>
      <c r="M2123" s="758" t="s">
        <v>573</v>
      </c>
      <c r="N2123" s="797" t="s">
        <v>867</v>
      </c>
      <c r="O2123" s="797" t="s">
        <v>3417</v>
      </c>
      <c r="P2123" s="797" t="s">
        <v>2889</v>
      </c>
      <c r="Q2123" s="178" t="s">
        <v>8793</v>
      </c>
      <c r="R2123" s="105" t="s">
        <v>322</v>
      </c>
      <c r="S2123" s="72" t="s">
        <v>8794</v>
      </c>
      <c r="T2123" s="72" t="s">
        <v>56</v>
      </c>
      <c r="U2123" s="868" t="s">
        <v>130</v>
      </c>
      <c r="V2123" s="261">
        <v>46045</v>
      </c>
      <c r="X2123" s="278" t="s">
        <v>805</v>
      </c>
      <c r="Y2123" s="278" t="s">
        <v>850</v>
      </c>
      <c r="Z2123" s="280" t="s">
        <v>8795</v>
      </c>
      <c r="AA2123" s="280" t="s">
        <v>851</v>
      </c>
      <c r="AB2123" s="405" t="s">
        <v>8796</v>
      </c>
      <c r="AC2123" s="752">
        <v>46052.385891203703</v>
      </c>
    </row>
    <row r="2124" spans="1:29" ht="25.5">
      <c r="A2124" s="72">
        <v>2126</v>
      </c>
      <c r="B2124" s="723" t="s">
        <v>6781</v>
      </c>
      <c r="C2124" s="1062">
        <v>46063.349305555559</v>
      </c>
      <c r="D2124" s="724" t="s">
        <v>82</v>
      </c>
      <c r="E2124" s="724" t="s">
        <v>82</v>
      </c>
      <c r="F2124" s="724">
        <v>46084.349305555559</v>
      </c>
      <c r="G2124" s="724"/>
      <c r="H2124" s="724"/>
      <c r="I2124" s="1063">
        <v>46079</v>
      </c>
      <c r="J2124" s="910">
        <f t="shared" ca="1" si="54"/>
        <v>-23</v>
      </c>
      <c r="K2124" s="23" t="s">
        <v>8797</v>
      </c>
      <c r="L2124" s="758" t="s">
        <v>572</v>
      </c>
      <c r="M2124" s="758" t="s">
        <v>6374</v>
      </c>
      <c r="N2124" s="797" t="s">
        <v>63</v>
      </c>
      <c r="O2124" s="797" t="s">
        <v>64</v>
      </c>
      <c r="P2124" s="797" t="s">
        <v>65</v>
      </c>
      <c r="Q2124" s="178" t="s">
        <v>6783</v>
      </c>
      <c r="R2124" s="72" t="s">
        <v>67</v>
      </c>
      <c r="S2124" s="72" t="s">
        <v>8798</v>
      </c>
      <c r="T2124" s="72" t="s">
        <v>56</v>
      </c>
      <c r="U2124" s="868" t="s">
        <v>1151</v>
      </c>
      <c r="V2124" s="261">
        <v>46079</v>
      </c>
    </row>
    <row r="2125" spans="1:29" ht="63.75">
      <c r="A2125" s="350">
        <v>2127</v>
      </c>
      <c r="B2125" s="723" t="s">
        <v>8799</v>
      </c>
      <c r="C2125" s="1062">
        <v>46079.428472222222</v>
      </c>
      <c r="D2125" s="724" t="s">
        <v>529</v>
      </c>
      <c r="E2125" s="724" t="s">
        <v>529</v>
      </c>
      <c r="F2125" s="724">
        <v>46093.428472222222</v>
      </c>
      <c r="G2125" s="724">
        <v>46084.464583333334</v>
      </c>
      <c r="H2125" s="724"/>
      <c r="I2125" s="1072">
        <v>46084</v>
      </c>
      <c r="J2125" s="910">
        <f t="shared" ca="1" si="54"/>
        <v>-11</v>
      </c>
      <c r="K2125" s="23" t="s">
        <v>8800</v>
      </c>
      <c r="L2125" s="758" t="s">
        <v>572</v>
      </c>
      <c r="M2125" s="758" t="s">
        <v>6374</v>
      </c>
      <c r="N2125" s="797" t="s">
        <v>127</v>
      </c>
      <c r="O2125" s="797"/>
      <c r="P2125" s="797"/>
      <c r="Q2125" s="178" t="s">
        <v>8801</v>
      </c>
      <c r="R2125" s="314" t="s">
        <v>67</v>
      </c>
      <c r="S2125" s="72" t="s">
        <v>8802</v>
      </c>
      <c r="T2125" s="72" t="s">
        <v>498</v>
      </c>
      <c r="U2125" s="868" t="s">
        <v>1442</v>
      </c>
      <c r="V2125" s="261">
        <v>46084</v>
      </c>
    </row>
    <row r="2126" spans="1:29" ht="25.5">
      <c r="A2126" s="72">
        <v>2128</v>
      </c>
      <c r="B2126" s="723" t="s">
        <v>8803</v>
      </c>
      <c r="C2126" s="1063">
        <v>46055.455555555556</v>
      </c>
      <c r="D2126" s="724" t="s">
        <v>570</v>
      </c>
      <c r="E2126" s="724" t="s">
        <v>570</v>
      </c>
      <c r="F2126" s="724">
        <v>46072.616666666669</v>
      </c>
      <c r="G2126" s="724"/>
      <c r="H2126" s="724"/>
      <c r="I2126" s="1063">
        <v>46055</v>
      </c>
      <c r="J2126" s="910">
        <f t="shared" ca="1" si="54"/>
        <v>-4</v>
      </c>
      <c r="K2126" s="23" t="s">
        <v>8804</v>
      </c>
      <c r="L2126" s="786" t="s">
        <v>572</v>
      </c>
      <c r="M2126" s="786" t="s">
        <v>573</v>
      </c>
      <c r="N2126" s="797" t="s">
        <v>118</v>
      </c>
      <c r="O2126" s="797" t="s">
        <v>931</v>
      </c>
      <c r="P2126" s="797" t="s">
        <v>932</v>
      </c>
      <c r="Q2126" s="178" t="s">
        <v>8805</v>
      </c>
      <c r="R2126" s="178" t="s">
        <v>138</v>
      </c>
      <c r="S2126" s="72" t="s">
        <v>8806</v>
      </c>
      <c r="T2126" s="72" t="s">
        <v>56</v>
      </c>
      <c r="U2126" s="941" t="s">
        <v>418</v>
      </c>
      <c r="V2126" s="261">
        <v>46055</v>
      </c>
    </row>
    <row r="2127" spans="1:29" ht="38.25">
      <c r="A2127" s="350">
        <v>2129</v>
      </c>
      <c r="B2127" s="723" t="s">
        <v>8807</v>
      </c>
      <c r="C2127" s="1062">
        <v>46079.686805555553</v>
      </c>
      <c r="D2127" s="724" t="s">
        <v>82</v>
      </c>
      <c r="E2127" s="724" t="s">
        <v>82</v>
      </c>
      <c r="F2127" s="724">
        <v>46100.686805555553</v>
      </c>
      <c r="G2127" s="724">
        <v>46083.712500000001</v>
      </c>
      <c r="H2127" s="724"/>
      <c r="I2127" s="1072">
        <v>46084</v>
      </c>
      <c r="J2127" s="910">
        <f t="shared" ca="1" si="54"/>
        <v>-19</v>
      </c>
      <c r="K2127" s="23" t="s">
        <v>8808</v>
      </c>
      <c r="L2127" s="758" t="s">
        <v>572</v>
      </c>
      <c r="M2127" s="758" t="s">
        <v>6374</v>
      </c>
      <c r="N2127" s="782" t="s">
        <v>232</v>
      </c>
      <c r="O2127" s="782" t="s">
        <v>306</v>
      </c>
      <c r="P2127" s="782" t="s">
        <v>307</v>
      </c>
      <c r="Q2127" s="178" t="s">
        <v>8809</v>
      </c>
      <c r="R2127" s="314" t="s">
        <v>67</v>
      </c>
      <c r="S2127" s="72" t="s">
        <v>8810</v>
      </c>
      <c r="T2127" s="72" t="s">
        <v>56</v>
      </c>
      <c r="U2127" s="865" t="s">
        <v>8811</v>
      </c>
      <c r="V2127" s="261">
        <v>46084</v>
      </c>
    </row>
    <row r="2128" spans="1:29" ht="54.75" customHeight="1">
      <c r="A2128" s="72">
        <v>2130</v>
      </c>
      <c r="B2128" s="723" t="s">
        <v>8812</v>
      </c>
      <c r="C2128" s="1062">
        <v>46079.700694444444</v>
      </c>
      <c r="D2128" s="724" t="s">
        <v>570</v>
      </c>
      <c r="E2128" s="724" t="s">
        <v>570</v>
      </c>
      <c r="F2128" s="724">
        <v>46100.700694444444</v>
      </c>
      <c r="G2128" s="724">
        <v>46084.363194444442</v>
      </c>
      <c r="H2128" s="724"/>
      <c r="I2128" s="1072">
        <v>46084</v>
      </c>
      <c r="J2128" s="910">
        <f t="shared" ca="1" si="54"/>
        <v>1</v>
      </c>
      <c r="K2128" s="23" t="s">
        <v>8813</v>
      </c>
      <c r="L2128" s="758" t="s">
        <v>572</v>
      </c>
      <c r="M2128" s="758" t="s">
        <v>6374</v>
      </c>
      <c r="N2128" s="797" t="s">
        <v>134</v>
      </c>
      <c r="O2128" s="797" t="s">
        <v>1063</v>
      </c>
      <c r="P2128" s="797" t="s">
        <v>1064</v>
      </c>
      <c r="Q2128" s="178" t="s">
        <v>1332</v>
      </c>
      <c r="R2128" s="314" t="s">
        <v>67</v>
      </c>
      <c r="S2128" s="72" t="s">
        <v>8814</v>
      </c>
      <c r="T2128" s="72" t="s">
        <v>56</v>
      </c>
      <c r="U2128" s="868" t="s">
        <v>7017</v>
      </c>
      <c r="V2128" s="261">
        <v>46084</v>
      </c>
    </row>
    <row r="2129" spans="1:29" ht="51">
      <c r="A2129" s="350">
        <v>2131</v>
      </c>
      <c r="B2129" s="881" t="s">
        <v>8815</v>
      </c>
      <c r="C2129" s="1062">
        <v>46030</v>
      </c>
      <c r="D2129" s="889" t="s">
        <v>82</v>
      </c>
      <c r="E2129" s="889" t="s">
        <v>82</v>
      </c>
      <c r="F2129" s="724">
        <v>46043</v>
      </c>
      <c r="G2129" s="897"/>
      <c r="H2129" s="897"/>
      <c r="I2129" s="1062">
        <v>46030</v>
      </c>
      <c r="J2129" s="910">
        <f t="shared" ca="1" si="54"/>
        <v>1</v>
      </c>
      <c r="K2129" s="23" t="s">
        <v>8816</v>
      </c>
      <c r="L2129" s="758" t="s">
        <v>572</v>
      </c>
      <c r="M2129" s="758" t="s">
        <v>502</v>
      </c>
      <c r="N2129" s="824" t="s">
        <v>144</v>
      </c>
      <c r="O2129" s="824" t="s">
        <v>145</v>
      </c>
      <c r="P2129" s="824" t="s">
        <v>146</v>
      </c>
      <c r="Q2129" s="72" t="s">
        <v>8817</v>
      </c>
      <c r="R2129" s="105" t="s">
        <v>337</v>
      </c>
      <c r="S2129" s="72" t="s">
        <v>8818</v>
      </c>
      <c r="T2129" s="72" t="s">
        <v>56</v>
      </c>
      <c r="U2129" s="868" t="s">
        <v>1151</v>
      </c>
      <c r="V2129" s="261">
        <v>46030</v>
      </c>
      <c r="AB2129" s="405" t="s">
        <v>8819</v>
      </c>
      <c r="AC2129" s="752">
        <v>46042.032268518517</v>
      </c>
    </row>
    <row r="2130" spans="1:29" ht="25.5">
      <c r="A2130" s="72">
        <v>2132</v>
      </c>
      <c r="B2130" s="881" t="s">
        <v>8820</v>
      </c>
      <c r="C2130" s="1062">
        <v>46033</v>
      </c>
      <c r="D2130" s="724" t="s">
        <v>547</v>
      </c>
      <c r="E2130" s="724" t="s">
        <v>547</v>
      </c>
      <c r="F2130" s="724">
        <v>46051</v>
      </c>
      <c r="G2130" s="897"/>
      <c r="H2130" s="897"/>
      <c r="I2130" s="1063">
        <v>46035</v>
      </c>
      <c r="J2130" s="910">
        <f t="shared" ca="1" si="54"/>
        <v>-40</v>
      </c>
      <c r="K2130" s="732" t="s">
        <v>8821</v>
      </c>
      <c r="L2130" s="850" t="s">
        <v>572</v>
      </c>
      <c r="M2130" s="850" t="s">
        <v>573</v>
      </c>
      <c r="N2130" s="797" t="s">
        <v>50</v>
      </c>
      <c r="O2130" s="797" t="s">
        <v>1914</v>
      </c>
      <c r="P2130" s="797" t="s">
        <v>1915</v>
      </c>
      <c r="Q2130" s="72" t="s">
        <v>8822</v>
      </c>
      <c r="R2130" s="105" t="s">
        <v>337</v>
      </c>
      <c r="S2130" s="72" t="s">
        <v>8823</v>
      </c>
      <c r="T2130" s="72" t="s">
        <v>56</v>
      </c>
      <c r="U2130" s="868" t="s">
        <v>1151</v>
      </c>
      <c r="V2130" s="261">
        <v>46035</v>
      </c>
    </row>
    <row r="2131" spans="1:29" ht="25.5">
      <c r="A2131" s="350">
        <v>2133</v>
      </c>
      <c r="B2131" s="880" t="s">
        <v>8824</v>
      </c>
      <c r="C2131" s="1062">
        <v>46030</v>
      </c>
      <c r="D2131" s="889" t="s">
        <v>82</v>
      </c>
      <c r="E2131" s="889" t="s">
        <v>82</v>
      </c>
      <c r="F2131" s="724">
        <v>46050</v>
      </c>
      <c r="G2131" s="897"/>
      <c r="H2131" s="897"/>
      <c r="I2131" s="1062">
        <v>46030</v>
      </c>
      <c r="J2131" s="910">
        <f t="shared" ca="1" si="54"/>
        <v>-34</v>
      </c>
      <c r="K2131" s="23" t="s">
        <v>8588</v>
      </c>
      <c r="L2131" s="758" t="s">
        <v>572</v>
      </c>
      <c r="M2131" s="758" t="s">
        <v>502</v>
      </c>
      <c r="N2131" s="824" t="s">
        <v>232</v>
      </c>
      <c r="O2131" s="824" t="s">
        <v>306</v>
      </c>
      <c r="P2131" s="824" t="s">
        <v>956</v>
      </c>
      <c r="Q2131" s="72" t="s">
        <v>8825</v>
      </c>
      <c r="R2131" s="105" t="s">
        <v>337</v>
      </c>
      <c r="S2131" s="72" t="s">
        <v>8826</v>
      </c>
      <c r="T2131" s="72" t="s">
        <v>56</v>
      </c>
      <c r="U2131" s="868" t="s">
        <v>86</v>
      </c>
      <c r="V2131" s="261">
        <v>46030</v>
      </c>
      <c r="AB2131" s="405" t="s">
        <v>8591</v>
      </c>
      <c r="AC2131" s="752">
        <v>46044.056967592587</v>
      </c>
    </row>
    <row r="2132" spans="1:29" ht="63.75">
      <c r="A2132" s="72">
        <v>2134</v>
      </c>
      <c r="B2132" s="723" t="s">
        <v>8827</v>
      </c>
      <c r="C2132" s="1062">
        <v>46051.34097222222</v>
      </c>
      <c r="D2132" s="806" t="s">
        <v>82</v>
      </c>
      <c r="E2132" s="806" t="s">
        <v>82</v>
      </c>
      <c r="F2132" s="806">
        <v>46072.34097222222</v>
      </c>
      <c r="G2132" s="724">
        <v>46059.619444444441</v>
      </c>
      <c r="H2132" s="724"/>
      <c r="I2132" s="1063">
        <v>46059.619444444441</v>
      </c>
      <c r="J2132" s="910">
        <f t="shared" ca="1" si="54"/>
        <v>-35</v>
      </c>
      <c r="K2132" s="808" t="s">
        <v>8828</v>
      </c>
      <c r="L2132" s="758" t="s">
        <v>572</v>
      </c>
      <c r="M2132" s="758" t="s">
        <v>573</v>
      </c>
      <c r="N2132" s="824" t="s">
        <v>232</v>
      </c>
      <c r="O2132" s="824" t="s">
        <v>2063</v>
      </c>
      <c r="P2132" s="824" t="s">
        <v>2064</v>
      </c>
      <c r="Q2132" s="178" t="s">
        <v>8829</v>
      </c>
      <c r="R2132" s="809" t="s">
        <v>337</v>
      </c>
      <c r="S2132" s="72" t="s">
        <v>8830</v>
      </c>
      <c r="T2132" s="72" t="s">
        <v>56</v>
      </c>
      <c r="U2132" s="941" t="s">
        <v>7188</v>
      </c>
      <c r="V2132" s="64">
        <v>46059</v>
      </c>
    </row>
    <row r="2133" spans="1:29" ht="38.25">
      <c r="A2133" s="350">
        <v>2135</v>
      </c>
      <c r="B2133" s="723" t="s">
        <v>8831</v>
      </c>
      <c r="C2133" s="1062">
        <v>46084.37222222222</v>
      </c>
      <c r="D2133" s="724" t="s">
        <v>570</v>
      </c>
      <c r="E2133" s="724" t="s">
        <v>570</v>
      </c>
      <c r="F2133" s="724">
        <v>46106.37222222222</v>
      </c>
      <c r="G2133" s="724">
        <v>46087.447916666664</v>
      </c>
      <c r="H2133" s="724"/>
      <c r="I2133" s="1063">
        <v>46087</v>
      </c>
      <c r="J2133" s="910">
        <f t="shared" ca="1" si="54"/>
        <v>-19</v>
      </c>
      <c r="K2133" s="23" t="s">
        <v>8832</v>
      </c>
      <c r="L2133" s="758" t="s">
        <v>572</v>
      </c>
      <c r="M2133" s="758" t="s">
        <v>6374</v>
      </c>
      <c r="N2133" s="797" t="s">
        <v>134</v>
      </c>
      <c r="O2133" s="797" t="s">
        <v>2792</v>
      </c>
      <c r="P2133" s="797" t="s">
        <v>3506</v>
      </c>
      <c r="Q2133" s="178" t="s">
        <v>8833</v>
      </c>
      <c r="R2133" s="314" t="s">
        <v>337</v>
      </c>
      <c r="S2133" s="72" t="s">
        <v>8834</v>
      </c>
      <c r="T2133" s="72" t="s">
        <v>56</v>
      </c>
      <c r="U2133" s="868" t="s">
        <v>418</v>
      </c>
      <c r="V2133" s="261">
        <v>46087</v>
      </c>
    </row>
    <row r="2134" spans="1:29" ht="38.25">
      <c r="A2134" s="72">
        <v>2136</v>
      </c>
      <c r="B2134" s="723" t="s">
        <v>8835</v>
      </c>
      <c r="C2134" s="1062">
        <v>46063.543749999997</v>
      </c>
      <c r="D2134" s="806" t="s">
        <v>82</v>
      </c>
      <c r="E2134" s="806" t="s">
        <v>82</v>
      </c>
      <c r="F2134" s="806">
        <v>46084.543749999997</v>
      </c>
      <c r="G2134" s="725"/>
      <c r="H2134" s="724"/>
      <c r="I2134" s="1072">
        <v>46065</v>
      </c>
      <c r="J2134" s="910">
        <f t="shared" ca="1" si="54"/>
        <v>4</v>
      </c>
      <c r="K2134" s="808" t="s">
        <v>8836</v>
      </c>
      <c r="L2134" s="758" t="s">
        <v>572</v>
      </c>
      <c r="M2134" s="758" t="s">
        <v>573</v>
      </c>
      <c r="N2134" s="824" t="s">
        <v>252</v>
      </c>
      <c r="O2134" s="824" t="s">
        <v>7608</v>
      </c>
      <c r="P2134" s="824" t="s">
        <v>5385</v>
      </c>
      <c r="Q2134" s="178" t="s">
        <v>1335</v>
      </c>
      <c r="R2134" s="809" t="s">
        <v>337</v>
      </c>
      <c r="S2134" s="72" t="s">
        <v>8837</v>
      </c>
      <c r="T2134" s="72" t="s">
        <v>498</v>
      </c>
      <c r="U2134" s="868" t="s">
        <v>6020</v>
      </c>
      <c r="V2134" s="261">
        <v>46065</v>
      </c>
    </row>
    <row r="2135" spans="1:29" ht="38.25">
      <c r="A2135" s="350">
        <v>2137</v>
      </c>
      <c r="B2135" s="723" t="s">
        <v>8838</v>
      </c>
      <c r="C2135" s="1062">
        <v>46078.464583333334</v>
      </c>
      <c r="D2135" s="724" t="s">
        <v>547</v>
      </c>
      <c r="E2135" s="724" t="s">
        <v>547</v>
      </c>
      <c r="F2135" s="724">
        <v>46099.464583333334</v>
      </c>
      <c r="G2135" s="724">
        <v>46080.623611111114</v>
      </c>
      <c r="H2135" s="724"/>
      <c r="I2135" s="1072">
        <v>46084</v>
      </c>
      <c r="J2135" s="910">
        <f t="shared" ca="1" si="54"/>
        <v>-11</v>
      </c>
      <c r="K2135" s="23" t="s">
        <v>8839</v>
      </c>
      <c r="L2135" s="758" t="s">
        <v>572</v>
      </c>
      <c r="M2135" s="758" t="s">
        <v>6374</v>
      </c>
      <c r="N2135" s="797" t="s">
        <v>297</v>
      </c>
      <c r="O2135" s="797" t="s">
        <v>298</v>
      </c>
      <c r="P2135" s="797" t="s">
        <v>299</v>
      </c>
      <c r="Q2135" s="178" t="s">
        <v>8840</v>
      </c>
      <c r="R2135" s="314" t="s">
        <v>337</v>
      </c>
      <c r="S2135" s="72" t="s">
        <v>8841</v>
      </c>
      <c r="T2135" s="72" t="s">
        <v>56</v>
      </c>
      <c r="U2135" s="745" t="s">
        <v>418</v>
      </c>
      <c r="V2135" s="261">
        <v>46084</v>
      </c>
    </row>
    <row r="2136" spans="1:29" ht="63.75">
      <c r="A2136" s="72">
        <v>2138</v>
      </c>
      <c r="B2136" s="723" t="s">
        <v>8842</v>
      </c>
      <c r="C2136" s="1062">
        <v>46072.409722222219</v>
      </c>
      <c r="D2136" s="724" t="s">
        <v>547</v>
      </c>
      <c r="E2136" s="724" t="s">
        <v>547</v>
      </c>
      <c r="F2136" s="724">
        <v>46093.409722222219</v>
      </c>
      <c r="G2136" s="724"/>
      <c r="H2136" s="724"/>
      <c r="I2136" s="1063">
        <v>46079</v>
      </c>
      <c r="J2136" s="910">
        <f t="shared" ca="1" si="54"/>
        <v>0</v>
      </c>
      <c r="K2136" s="23" t="s">
        <v>8843</v>
      </c>
      <c r="L2136" s="758" t="s">
        <v>572</v>
      </c>
      <c r="M2136" s="758" t="s">
        <v>6374</v>
      </c>
      <c r="N2136" s="797" t="s">
        <v>252</v>
      </c>
      <c r="O2136" s="797" t="s">
        <v>1011</v>
      </c>
      <c r="P2136" s="797" t="s">
        <v>1005</v>
      </c>
      <c r="Q2136" s="178" t="s">
        <v>8844</v>
      </c>
      <c r="R2136" s="72" t="s">
        <v>8845</v>
      </c>
      <c r="S2136" s="72" t="s">
        <v>8846</v>
      </c>
      <c r="T2136" s="72" t="s">
        <v>56</v>
      </c>
      <c r="U2136" s="868" t="s">
        <v>70</v>
      </c>
      <c r="V2136" s="261">
        <v>46079</v>
      </c>
    </row>
    <row r="2137" spans="1:29" ht="25.5">
      <c r="A2137" s="350">
        <v>2139</v>
      </c>
      <c r="B2137" s="723" t="s">
        <v>8847</v>
      </c>
      <c r="C2137" s="1062">
        <v>46076.413888888892</v>
      </c>
      <c r="D2137" s="724" t="s">
        <v>570</v>
      </c>
      <c r="E2137" s="724" t="s">
        <v>570</v>
      </c>
      <c r="F2137" s="724">
        <v>46097.413888888892</v>
      </c>
      <c r="G2137" s="724">
        <v>46083.696527777778</v>
      </c>
      <c r="H2137" s="724"/>
      <c r="I2137" s="1072">
        <v>46084</v>
      </c>
      <c r="J2137" s="910">
        <f t="shared" ca="1" si="54"/>
        <v>-4</v>
      </c>
      <c r="K2137" s="23" t="s">
        <v>8848</v>
      </c>
      <c r="L2137" s="758" t="s">
        <v>572</v>
      </c>
      <c r="M2137" s="758" t="s">
        <v>6374</v>
      </c>
      <c r="N2137" s="797" t="s">
        <v>63</v>
      </c>
      <c r="O2137" s="797" t="s">
        <v>64</v>
      </c>
      <c r="P2137" s="797" t="s">
        <v>433</v>
      </c>
      <c r="Q2137" s="178" t="s">
        <v>8849</v>
      </c>
      <c r="R2137" s="314" t="s">
        <v>67</v>
      </c>
      <c r="S2137" s="72" t="s">
        <v>8850</v>
      </c>
      <c r="T2137" s="72" t="s">
        <v>56</v>
      </c>
      <c r="U2137" s="868" t="s">
        <v>6568</v>
      </c>
      <c r="V2137" s="261">
        <v>46084</v>
      </c>
    </row>
    <row r="2138" spans="1:29" ht="25.5">
      <c r="A2138" s="72">
        <v>2140</v>
      </c>
      <c r="B2138" s="723" t="s">
        <v>8851</v>
      </c>
      <c r="C2138" s="1063">
        <v>46043.609722222223</v>
      </c>
      <c r="D2138" s="724" t="s">
        <v>82</v>
      </c>
      <c r="E2138" s="724" t="s">
        <v>82</v>
      </c>
      <c r="F2138" s="724">
        <v>46064.609722222223</v>
      </c>
      <c r="G2138" s="799"/>
      <c r="H2138" s="725"/>
      <c r="I2138" s="1063">
        <v>46055</v>
      </c>
      <c r="J2138" s="910">
        <f t="shared" ca="1" si="54"/>
        <v>-2</v>
      </c>
      <c r="K2138" s="23" t="s">
        <v>8852</v>
      </c>
      <c r="L2138" s="786" t="s">
        <v>572</v>
      </c>
      <c r="M2138" s="786" t="s">
        <v>573</v>
      </c>
      <c r="N2138" s="797" t="s">
        <v>63</v>
      </c>
      <c r="O2138" s="797" t="s">
        <v>64</v>
      </c>
      <c r="P2138" s="797" t="s">
        <v>433</v>
      </c>
      <c r="Q2138" s="178" t="s">
        <v>8853</v>
      </c>
      <c r="R2138" s="178" t="s">
        <v>67</v>
      </c>
      <c r="S2138" s="72" t="s">
        <v>8854</v>
      </c>
      <c r="T2138" s="72" t="s">
        <v>56</v>
      </c>
      <c r="U2138" s="868" t="s">
        <v>924</v>
      </c>
      <c r="V2138" s="261">
        <v>46055</v>
      </c>
    </row>
    <row r="2139" spans="1:29" ht="63.75">
      <c r="A2139" s="350">
        <v>2141</v>
      </c>
      <c r="B2139" s="723" t="s">
        <v>8855</v>
      </c>
      <c r="C2139" s="1062">
        <v>46084.368750000001</v>
      </c>
      <c r="D2139" s="724" t="s">
        <v>547</v>
      </c>
      <c r="E2139" s="724" t="s">
        <v>547</v>
      </c>
      <c r="F2139" s="724">
        <v>46106.368750000001</v>
      </c>
      <c r="G2139" s="724">
        <v>46084.461805555555</v>
      </c>
      <c r="H2139" s="724"/>
      <c r="I2139" s="1072">
        <v>46084</v>
      </c>
      <c r="J2139" s="910">
        <f t="shared" ca="1" si="54"/>
        <v>-25</v>
      </c>
      <c r="K2139" s="23" t="s">
        <v>4994</v>
      </c>
      <c r="L2139" s="758" t="s">
        <v>572</v>
      </c>
      <c r="M2139" s="758" t="s">
        <v>6374</v>
      </c>
      <c r="N2139" s="797" t="s">
        <v>63</v>
      </c>
      <c r="O2139" s="797" t="s">
        <v>64</v>
      </c>
      <c r="P2139" s="797" t="s">
        <v>433</v>
      </c>
      <c r="Q2139" s="178" t="s">
        <v>8856</v>
      </c>
      <c r="R2139" s="314" t="s">
        <v>67</v>
      </c>
      <c r="S2139" s="72" t="s">
        <v>8857</v>
      </c>
      <c r="T2139" s="72" t="s">
        <v>56</v>
      </c>
      <c r="U2139" s="868" t="s">
        <v>244</v>
      </c>
      <c r="V2139" s="261">
        <v>46084</v>
      </c>
    </row>
    <row r="2140" spans="1:29" ht="178.5">
      <c r="A2140" s="72">
        <v>2142</v>
      </c>
      <c r="B2140" s="723" t="s">
        <v>8858</v>
      </c>
      <c r="C2140" s="1063">
        <v>46077.629166666666</v>
      </c>
      <c r="D2140" s="724" t="s">
        <v>47</v>
      </c>
      <c r="E2140" s="724" t="s">
        <v>47</v>
      </c>
      <c r="F2140" s="724"/>
      <c r="G2140" s="724"/>
      <c r="H2140" s="724"/>
      <c r="I2140" s="1063">
        <v>46078.480555555558</v>
      </c>
      <c r="J2140" s="910">
        <f t="shared" ca="1" si="54"/>
        <v>4</v>
      </c>
      <c r="K2140" s="23" t="s">
        <v>8859</v>
      </c>
      <c r="L2140" s="758" t="s">
        <v>572</v>
      </c>
      <c r="M2140" s="758" t="s">
        <v>413</v>
      </c>
      <c r="N2140" s="797" t="s">
        <v>63</v>
      </c>
      <c r="O2140" s="797" t="s">
        <v>64</v>
      </c>
      <c r="P2140" s="797" t="s">
        <v>65</v>
      </c>
      <c r="Q2140" s="178" t="s">
        <v>8860</v>
      </c>
      <c r="R2140" s="72" t="s">
        <v>67</v>
      </c>
      <c r="S2140" s="72" t="s">
        <v>8861</v>
      </c>
      <c r="T2140" s="72" t="s">
        <v>56</v>
      </c>
      <c r="U2140" s="942" t="s">
        <v>208</v>
      </c>
      <c r="V2140" s="315">
        <v>46078</v>
      </c>
    </row>
    <row r="2141" spans="1:29" ht="51">
      <c r="A2141" s="350">
        <v>2143</v>
      </c>
      <c r="B2141" s="723" t="s">
        <v>8862</v>
      </c>
      <c r="C2141" s="1062">
        <v>46070.491666666669</v>
      </c>
      <c r="D2141" s="741" t="s">
        <v>82</v>
      </c>
      <c r="E2141" s="741" t="s">
        <v>82</v>
      </c>
      <c r="F2141" s="724">
        <v>46091.491666666669</v>
      </c>
      <c r="G2141" s="725"/>
      <c r="H2141" s="724"/>
      <c r="I2141" s="1063">
        <v>46076</v>
      </c>
      <c r="J2141" s="910" t="str">
        <f t="shared" ca="1" si="54"/>
        <v/>
      </c>
      <c r="K2141" s="23" t="s">
        <v>8863</v>
      </c>
      <c r="L2141" s="758" t="s">
        <v>572</v>
      </c>
      <c r="M2141" s="758" t="s">
        <v>573</v>
      </c>
      <c r="N2141" s="797" t="s">
        <v>63</v>
      </c>
      <c r="O2141" s="797" t="s">
        <v>64</v>
      </c>
      <c r="P2141" s="797" t="s">
        <v>65</v>
      </c>
      <c r="Q2141" s="178" t="s">
        <v>8864</v>
      </c>
      <c r="R2141" s="72" t="s">
        <v>67</v>
      </c>
      <c r="S2141" s="72" t="s">
        <v>8865</v>
      </c>
      <c r="T2141" s="72" t="s">
        <v>56</v>
      </c>
      <c r="U2141" s="941" t="s">
        <v>208</v>
      </c>
      <c r="V2141" s="64">
        <v>46076</v>
      </c>
    </row>
    <row r="2142" spans="1:29" ht="51">
      <c r="A2142" s="72">
        <v>2144</v>
      </c>
      <c r="B2142" s="723" t="s">
        <v>8866</v>
      </c>
      <c r="C2142" s="1062">
        <v>46056.611111111109</v>
      </c>
      <c r="D2142" s="806" t="s">
        <v>82</v>
      </c>
      <c r="E2142" s="806" t="s">
        <v>82</v>
      </c>
      <c r="F2142" s="806">
        <v>46077.611111111109</v>
      </c>
      <c r="G2142" s="724"/>
      <c r="H2142" s="724"/>
      <c r="I2142" s="1063">
        <v>46063</v>
      </c>
      <c r="J2142" s="910">
        <f t="shared" ca="1" si="54"/>
        <v>-6</v>
      </c>
      <c r="K2142" s="808" t="s">
        <v>8867</v>
      </c>
      <c r="L2142" s="758" t="s">
        <v>572</v>
      </c>
      <c r="M2142" s="758" t="s">
        <v>573</v>
      </c>
      <c r="N2142" s="824" t="s">
        <v>63</v>
      </c>
      <c r="O2142" s="824" t="s">
        <v>64</v>
      </c>
      <c r="P2142" s="824" t="s">
        <v>65</v>
      </c>
      <c r="Q2142" s="178" t="s">
        <v>8868</v>
      </c>
      <c r="R2142" s="809" t="s">
        <v>67</v>
      </c>
      <c r="S2142" s="72" t="s">
        <v>8869</v>
      </c>
      <c r="T2142" s="72" t="s">
        <v>56</v>
      </c>
      <c r="U2142" s="868" t="s">
        <v>178</v>
      </c>
      <c r="V2142" s="261">
        <v>46063</v>
      </c>
    </row>
    <row r="2143" spans="1:29" ht="63.75">
      <c r="A2143" s="350">
        <v>2145</v>
      </c>
      <c r="B2143" s="723" t="s">
        <v>8870</v>
      </c>
      <c r="C2143" s="1062">
        <v>46069.505555555559</v>
      </c>
      <c r="D2143" s="741" t="s">
        <v>82</v>
      </c>
      <c r="E2143" s="741" t="s">
        <v>82</v>
      </c>
      <c r="F2143" s="724">
        <v>46090.505555555559</v>
      </c>
      <c r="G2143" s="735"/>
      <c r="H2143" s="724"/>
      <c r="I2143" s="1063">
        <v>46076.645138888889</v>
      </c>
      <c r="J2143" s="910">
        <f t="shared" ca="1" si="54"/>
        <v>-16</v>
      </c>
      <c r="K2143" s="23" t="s">
        <v>8871</v>
      </c>
      <c r="L2143" s="758" t="s">
        <v>572</v>
      </c>
      <c r="M2143" s="758" t="s">
        <v>6374</v>
      </c>
      <c r="N2143" s="797" t="s">
        <v>63</v>
      </c>
      <c r="O2143" s="797" t="s">
        <v>64</v>
      </c>
      <c r="P2143" s="797" t="s">
        <v>450</v>
      </c>
      <c r="Q2143" s="178" t="s">
        <v>8872</v>
      </c>
      <c r="R2143" s="72" t="s">
        <v>67</v>
      </c>
      <c r="S2143" s="72" t="s">
        <v>8873</v>
      </c>
      <c r="T2143" s="72" t="s">
        <v>56</v>
      </c>
      <c r="U2143" s="941" t="s">
        <v>265</v>
      </c>
      <c r="V2143" s="261">
        <v>46076</v>
      </c>
    </row>
    <row r="2144" spans="1:29" ht="38.25">
      <c r="A2144" s="72">
        <v>2146</v>
      </c>
      <c r="B2144" s="723" t="s">
        <v>8874</v>
      </c>
      <c r="C2144" s="1065">
        <v>46051.400694444441</v>
      </c>
      <c r="D2144" s="806" t="s">
        <v>82</v>
      </c>
      <c r="E2144" s="806" t="s">
        <v>82</v>
      </c>
      <c r="F2144" s="806">
        <v>46072.400694444441</v>
      </c>
      <c r="G2144" s="724"/>
      <c r="H2144" s="724"/>
      <c r="I2144" s="1063">
        <v>46057.511111111111</v>
      </c>
      <c r="J2144" s="910">
        <f t="shared" ca="1" si="54"/>
        <v>-7</v>
      </c>
      <c r="K2144" s="808" t="s">
        <v>8875</v>
      </c>
      <c r="L2144" s="758" t="s">
        <v>572</v>
      </c>
      <c r="M2144" s="758" t="s">
        <v>573</v>
      </c>
      <c r="N2144" s="824" t="s">
        <v>63</v>
      </c>
      <c r="O2144" s="824" t="s">
        <v>64</v>
      </c>
      <c r="P2144" s="824" t="s">
        <v>450</v>
      </c>
      <c r="Q2144" s="178" t="s">
        <v>8876</v>
      </c>
      <c r="R2144" s="809" t="s">
        <v>67</v>
      </c>
      <c r="S2144" s="72" t="s">
        <v>8877</v>
      </c>
      <c r="T2144" s="72" t="s">
        <v>56</v>
      </c>
      <c r="U2144" s="868" t="s">
        <v>265</v>
      </c>
      <c r="V2144" s="261">
        <v>46057</v>
      </c>
    </row>
    <row r="2145" spans="1:34" ht="38.25">
      <c r="A2145" s="350">
        <v>2147</v>
      </c>
      <c r="B2145" s="723" t="s">
        <v>8878</v>
      </c>
      <c r="C2145" s="1065">
        <v>46051.402777777781</v>
      </c>
      <c r="D2145" s="806" t="s">
        <v>82</v>
      </c>
      <c r="E2145" s="806" t="s">
        <v>82</v>
      </c>
      <c r="F2145" s="806">
        <v>46072.402777777781</v>
      </c>
      <c r="G2145" s="724"/>
      <c r="H2145" s="724"/>
      <c r="I2145" s="307">
        <v>46057.579861111109</v>
      </c>
      <c r="J2145" s="910">
        <f t="shared" ca="1" si="54"/>
        <v>-19</v>
      </c>
      <c r="K2145" s="808" t="s">
        <v>8875</v>
      </c>
      <c r="L2145" s="758" t="s">
        <v>572</v>
      </c>
      <c r="M2145" s="758" t="s">
        <v>573</v>
      </c>
      <c r="N2145" s="824" t="s">
        <v>63</v>
      </c>
      <c r="O2145" s="824" t="s">
        <v>64</v>
      </c>
      <c r="P2145" s="824" t="s">
        <v>450</v>
      </c>
      <c r="Q2145" s="178" t="s">
        <v>8879</v>
      </c>
      <c r="R2145" s="809" t="s">
        <v>67</v>
      </c>
      <c r="S2145" s="72" t="s">
        <v>8877</v>
      </c>
      <c r="T2145" s="72" t="s">
        <v>56</v>
      </c>
      <c r="U2145" s="868" t="s">
        <v>265</v>
      </c>
      <c r="V2145" s="261">
        <v>46057</v>
      </c>
    </row>
    <row r="2146" spans="1:34" ht="25.5">
      <c r="A2146" s="72">
        <v>2148</v>
      </c>
      <c r="B2146" s="880" t="s">
        <v>8880</v>
      </c>
      <c r="C2146" s="1062">
        <v>46029</v>
      </c>
      <c r="D2146" s="889" t="s">
        <v>82</v>
      </c>
      <c r="E2146" s="889" t="s">
        <v>82</v>
      </c>
      <c r="F2146" s="724">
        <v>46044</v>
      </c>
      <c r="G2146" s="897"/>
      <c r="H2146" s="897"/>
      <c r="I2146" s="1054">
        <v>46029</v>
      </c>
      <c r="J2146" s="910">
        <f t="shared" ca="1" si="54"/>
        <v>-19</v>
      </c>
      <c r="K2146" s="23" t="s">
        <v>8881</v>
      </c>
      <c r="L2146" s="758" t="s">
        <v>572</v>
      </c>
      <c r="M2146" s="758" t="s">
        <v>573</v>
      </c>
      <c r="N2146" s="824" t="s">
        <v>63</v>
      </c>
      <c r="O2146" s="824" t="s">
        <v>64</v>
      </c>
      <c r="P2146" s="824" t="s">
        <v>450</v>
      </c>
      <c r="Q2146" s="72" t="s">
        <v>8882</v>
      </c>
      <c r="R2146" s="105" t="s">
        <v>67</v>
      </c>
      <c r="S2146" s="72" t="s">
        <v>8883</v>
      </c>
      <c r="T2146" s="72" t="s">
        <v>56</v>
      </c>
      <c r="U2146" s="868" t="s">
        <v>385</v>
      </c>
      <c r="V2146" s="261">
        <v>46029</v>
      </c>
    </row>
    <row r="2147" spans="1:34" ht="51">
      <c r="A2147" s="350">
        <v>2149</v>
      </c>
      <c r="B2147" s="723" t="s">
        <v>8884</v>
      </c>
      <c r="C2147" s="1062">
        <v>46066.406944444447</v>
      </c>
      <c r="D2147" s="806" t="s">
        <v>529</v>
      </c>
      <c r="E2147" s="806" t="s">
        <v>529</v>
      </c>
      <c r="F2147" s="733">
        <v>46080.406944444447</v>
      </c>
      <c r="G2147" s="724"/>
      <c r="H2147" s="725"/>
      <c r="I2147" s="307">
        <v>46069</v>
      </c>
      <c r="J2147" s="910">
        <f t="shared" ca="1" si="54"/>
        <v>-39</v>
      </c>
      <c r="K2147" s="808" t="s">
        <v>8885</v>
      </c>
      <c r="L2147" s="758" t="s">
        <v>572</v>
      </c>
      <c r="M2147" s="758" t="s">
        <v>573</v>
      </c>
      <c r="N2147" s="797" t="s">
        <v>1340</v>
      </c>
      <c r="O2147" s="797" t="s">
        <v>1341</v>
      </c>
      <c r="P2147" s="797" t="s">
        <v>1342</v>
      </c>
      <c r="Q2147" s="178" t="s">
        <v>8886</v>
      </c>
      <c r="R2147" s="809" t="s">
        <v>440</v>
      </c>
      <c r="S2147" s="72" t="s">
        <v>8887</v>
      </c>
      <c r="T2147" s="72" t="s">
        <v>56</v>
      </c>
      <c r="U2147" s="868" t="s">
        <v>1151</v>
      </c>
      <c r="V2147" s="64">
        <v>46069</v>
      </c>
    </row>
    <row r="2148" spans="1:34" ht="51">
      <c r="A2148" s="72">
        <v>2150</v>
      </c>
      <c r="B2148" s="723" t="s">
        <v>8888</v>
      </c>
      <c r="C2148" s="1062">
        <v>46070.643750000003</v>
      </c>
      <c r="D2148" s="741" t="s">
        <v>82</v>
      </c>
      <c r="E2148" s="741" t="s">
        <v>82</v>
      </c>
      <c r="F2148" s="724">
        <v>46085.463194444441</v>
      </c>
      <c r="G2148" s="724"/>
      <c r="H2148" s="724"/>
      <c r="I2148" s="307">
        <v>46073</v>
      </c>
      <c r="J2148" s="910">
        <f t="shared" ca="1" si="54"/>
        <v>-13</v>
      </c>
      <c r="K2148" s="23" t="s">
        <v>8889</v>
      </c>
      <c r="L2148" s="758" t="s">
        <v>572</v>
      </c>
      <c r="M2148" s="758" t="s">
        <v>573</v>
      </c>
      <c r="N2148" s="797" t="s">
        <v>159</v>
      </c>
      <c r="O2148" s="797" t="s">
        <v>8890</v>
      </c>
      <c r="P2148" s="797" t="s">
        <v>4055</v>
      </c>
      <c r="Q2148" s="178" t="s">
        <v>8891</v>
      </c>
      <c r="R2148" s="809" t="s">
        <v>67</v>
      </c>
      <c r="S2148" s="72" t="s">
        <v>8892</v>
      </c>
      <c r="T2148" s="72" t="s">
        <v>56</v>
      </c>
      <c r="U2148" s="868" t="s">
        <v>418</v>
      </c>
      <c r="V2148" s="64">
        <v>46073</v>
      </c>
    </row>
    <row r="2149" spans="1:34" ht="25.5">
      <c r="A2149" s="350">
        <v>2151</v>
      </c>
      <c r="B2149" s="723" t="s">
        <v>8893</v>
      </c>
      <c r="C2149" s="1063">
        <v>46044</v>
      </c>
      <c r="D2149" s="724" t="s">
        <v>547</v>
      </c>
      <c r="E2149" s="724" t="s">
        <v>547</v>
      </c>
      <c r="F2149" s="724">
        <v>46059</v>
      </c>
      <c r="G2149" s="725"/>
      <c r="H2149" s="725"/>
      <c r="I2149" s="307">
        <v>46044</v>
      </c>
      <c r="J2149" s="910">
        <f t="shared" ca="1" si="54"/>
        <v>-10</v>
      </c>
      <c r="K2149" s="23" t="s">
        <v>7176</v>
      </c>
      <c r="L2149" s="758" t="s">
        <v>572</v>
      </c>
      <c r="M2149" s="758" t="s">
        <v>573</v>
      </c>
      <c r="N2149" s="797" t="s">
        <v>159</v>
      </c>
      <c r="O2149" s="797" t="s">
        <v>160</v>
      </c>
      <c r="P2149" s="797" t="s">
        <v>5496</v>
      </c>
      <c r="Q2149" s="178" t="s">
        <v>8894</v>
      </c>
      <c r="R2149" s="105" t="s">
        <v>67</v>
      </c>
      <c r="S2149" s="72" t="s">
        <v>8895</v>
      </c>
      <c r="T2149" s="72" t="s">
        <v>56</v>
      </c>
      <c r="U2149" s="868" t="s">
        <v>447</v>
      </c>
      <c r="V2149" s="261">
        <v>46044</v>
      </c>
    </row>
    <row r="2150" spans="1:34" ht="25.5">
      <c r="A2150" s="72">
        <v>2152</v>
      </c>
      <c r="B2150" s="723" t="s">
        <v>8896</v>
      </c>
      <c r="C2150" s="1062">
        <v>46065.48333333333</v>
      </c>
      <c r="D2150" s="724" t="s">
        <v>570</v>
      </c>
      <c r="E2150" s="724" t="s">
        <v>570</v>
      </c>
      <c r="F2150" s="724">
        <v>46086.48333333333</v>
      </c>
      <c r="G2150" s="724"/>
      <c r="H2150" s="724"/>
      <c r="I2150" s="307">
        <v>46079.696527777778</v>
      </c>
      <c r="J2150" s="910">
        <f t="shared" ca="1" si="54"/>
        <v>-28</v>
      </c>
      <c r="K2150" s="23" t="s">
        <v>7854</v>
      </c>
      <c r="L2150" s="758" t="s">
        <v>572</v>
      </c>
      <c r="M2150" s="758" t="s">
        <v>6374</v>
      </c>
      <c r="N2150" s="797" t="s">
        <v>159</v>
      </c>
      <c r="O2150" s="797" t="s">
        <v>160</v>
      </c>
      <c r="P2150" s="797" t="s">
        <v>5496</v>
      </c>
      <c r="Q2150" s="178" t="s">
        <v>8897</v>
      </c>
      <c r="R2150" s="72" t="s">
        <v>67</v>
      </c>
      <c r="S2150" s="72" t="s">
        <v>8898</v>
      </c>
      <c r="T2150" s="72" t="s">
        <v>56</v>
      </c>
      <c r="U2150" s="868" t="s">
        <v>6498</v>
      </c>
      <c r="V2150" s="261">
        <v>46080</v>
      </c>
    </row>
    <row r="2151" spans="1:34" ht="25.5">
      <c r="A2151" s="350">
        <v>2153</v>
      </c>
      <c r="B2151" s="723" t="s">
        <v>8899</v>
      </c>
      <c r="C2151" s="1062">
        <v>46052.609027777777</v>
      </c>
      <c r="D2151" s="806" t="s">
        <v>570</v>
      </c>
      <c r="E2151" s="806" t="s">
        <v>570</v>
      </c>
      <c r="F2151" s="806">
        <v>46073.609027777777</v>
      </c>
      <c r="G2151" s="724"/>
      <c r="H2151" s="748"/>
      <c r="I2151" s="307">
        <v>46058.477777777778</v>
      </c>
      <c r="J2151" s="910">
        <f t="shared" ca="1" si="54"/>
        <v>-9</v>
      </c>
      <c r="K2151" s="808" t="s">
        <v>8900</v>
      </c>
      <c r="L2151" s="758" t="s">
        <v>572</v>
      </c>
      <c r="M2151" s="758" t="s">
        <v>573</v>
      </c>
      <c r="N2151" s="824" t="s">
        <v>159</v>
      </c>
      <c r="O2151" s="824" t="s">
        <v>160</v>
      </c>
      <c r="P2151" s="824" t="s">
        <v>161</v>
      </c>
      <c r="Q2151" s="178" t="s">
        <v>8901</v>
      </c>
      <c r="R2151" s="809" t="s">
        <v>67</v>
      </c>
      <c r="S2151" s="933" t="s">
        <v>8902</v>
      </c>
      <c r="T2151" s="72" t="s">
        <v>56</v>
      </c>
      <c r="U2151" s="941" t="s">
        <v>7017</v>
      </c>
      <c r="V2151" s="261">
        <v>46058</v>
      </c>
    </row>
    <row r="2152" spans="1:34" ht="25.5">
      <c r="A2152" s="72">
        <v>2154</v>
      </c>
      <c r="B2152" s="723" t="s">
        <v>8903</v>
      </c>
      <c r="C2152" s="1062">
        <v>46072.414583333331</v>
      </c>
      <c r="D2152" s="724" t="s">
        <v>547</v>
      </c>
      <c r="E2152" s="724" t="s">
        <v>547</v>
      </c>
      <c r="F2152" s="724">
        <v>46093.414583333331</v>
      </c>
      <c r="G2152" s="724"/>
      <c r="H2152" s="724"/>
      <c r="I2152" s="304">
        <v>46083</v>
      </c>
      <c r="J2152" s="910">
        <f t="shared" ca="1" si="54"/>
        <v>-18</v>
      </c>
      <c r="K2152" s="23" t="s">
        <v>8904</v>
      </c>
      <c r="L2152" s="758" t="s">
        <v>572</v>
      </c>
      <c r="M2152" s="758" t="s">
        <v>6374</v>
      </c>
      <c r="N2152" s="797" t="s">
        <v>159</v>
      </c>
      <c r="O2152" s="797" t="s">
        <v>160</v>
      </c>
      <c r="P2152" s="797" t="s">
        <v>161</v>
      </c>
      <c r="Q2152" s="178" t="s">
        <v>8905</v>
      </c>
      <c r="R2152" s="72" t="s">
        <v>67</v>
      </c>
      <c r="S2152" s="72" t="s">
        <v>8906</v>
      </c>
      <c r="T2152" s="72" t="s">
        <v>56</v>
      </c>
      <c r="U2152" s="868" t="s">
        <v>1855</v>
      </c>
      <c r="V2152" s="261">
        <v>46083</v>
      </c>
    </row>
    <row r="2153" spans="1:34" ht="25.5">
      <c r="A2153" s="350">
        <v>2155</v>
      </c>
      <c r="B2153" s="723" t="s">
        <v>8907</v>
      </c>
      <c r="C2153" s="1062">
        <v>46066.609027777777</v>
      </c>
      <c r="D2153" s="806" t="s">
        <v>82</v>
      </c>
      <c r="E2153" s="806" t="s">
        <v>82</v>
      </c>
      <c r="F2153" s="733">
        <v>46087.609027777777</v>
      </c>
      <c r="G2153" s="724"/>
      <c r="H2153" s="725"/>
      <c r="I2153" s="307">
        <v>46069</v>
      </c>
      <c r="J2153" s="910">
        <f t="shared" ca="1" si="54"/>
        <v>-4</v>
      </c>
      <c r="K2153" s="808" t="s">
        <v>7448</v>
      </c>
      <c r="L2153" s="758" t="s">
        <v>572</v>
      </c>
      <c r="M2153" s="758" t="s">
        <v>573</v>
      </c>
      <c r="N2153" s="797" t="s">
        <v>63</v>
      </c>
      <c r="O2153" s="797" t="s">
        <v>64</v>
      </c>
      <c r="P2153" s="797" t="s">
        <v>433</v>
      </c>
      <c r="Q2153" s="178" t="s">
        <v>8908</v>
      </c>
      <c r="R2153" s="809" t="s">
        <v>337</v>
      </c>
      <c r="S2153" s="72" t="s">
        <v>8909</v>
      </c>
      <c r="T2153" s="72" t="s">
        <v>56</v>
      </c>
      <c r="U2153" s="868" t="s">
        <v>1855</v>
      </c>
      <c r="V2153" s="64">
        <v>46069</v>
      </c>
    </row>
    <row r="2154" spans="1:34" ht="25.5">
      <c r="A2154" s="72">
        <v>2156</v>
      </c>
      <c r="B2154" s="723" t="s">
        <v>8910</v>
      </c>
      <c r="C2154" s="1062">
        <v>46066.755555555559</v>
      </c>
      <c r="D2154" s="806" t="s">
        <v>82</v>
      </c>
      <c r="E2154" s="806" t="s">
        <v>82</v>
      </c>
      <c r="F2154" s="733">
        <v>46087.61041666667</v>
      </c>
      <c r="G2154" s="724"/>
      <c r="H2154" s="724"/>
      <c r="I2154" s="307">
        <v>46069</v>
      </c>
      <c r="J2154" s="910">
        <f t="shared" ca="1" si="54"/>
        <v>-8</v>
      </c>
      <c r="K2154" s="808" t="s">
        <v>7448</v>
      </c>
      <c r="L2154" s="758" t="s">
        <v>572</v>
      </c>
      <c r="M2154" s="758" t="s">
        <v>573</v>
      </c>
      <c r="N2154" s="797" t="s">
        <v>63</v>
      </c>
      <c r="O2154" s="797" t="s">
        <v>64</v>
      </c>
      <c r="P2154" s="797" t="s">
        <v>433</v>
      </c>
      <c r="Q2154" s="178" t="s">
        <v>8908</v>
      </c>
      <c r="R2154" s="809" t="s">
        <v>337</v>
      </c>
      <c r="S2154" s="72" t="s">
        <v>8911</v>
      </c>
      <c r="T2154" s="72" t="s">
        <v>56</v>
      </c>
      <c r="U2154" s="868" t="s">
        <v>1855</v>
      </c>
      <c r="V2154" s="64">
        <v>46069</v>
      </c>
    </row>
    <row r="2155" spans="1:34" ht="25.5">
      <c r="A2155" s="350">
        <v>2157</v>
      </c>
      <c r="B2155" s="723" t="s">
        <v>8912</v>
      </c>
      <c r="C2155" s="1062">
        <v>46076.584027777775</v>
      </c>
      <c r="D2155" s="724" t="s">
        <v>4150</v>
      </c>
      <c r="E2155" s="724" t="s">
        <v>4150</v>
      </c>
      <c r="F2155" s="724">
        <v>46090.584027777775</v>
      </c>
      <c r="G2155" s="724"/>
      <c r="H2155" s="724"/>
      <c r="I2155" s="304">
        <v>46083</v>
      </c>
      <c r="J2155" s="910">
        <f t="shared" ca="1" si="54"/>
        <v>-8</v>
      </c>
      <c r="K2155" s="23" t="s">
        <v>4413</v>
      </c>
      <c r="L2155" s="758" t="s">
        <v>572</v>
      </c>
      <c r="M2155" s="758" t="s">
        <v>502</v>
      </c>
      <c r="N2155" s="797" t="s">
        <v>134</v>
      </c>
      <c r="O2155" s="797" t="s">
        <v>1480</v>
      </c>
      <c r="P2155" s="797" t="s">
        <v>1481</v>
      </c>
      <c r="Q2155" s="178" t="s">
        <v>8913</v>
      </c>
      <c r="R2155" s="72" t="s">
        <v>67</v>
      </c>
      <c r="S2155" s="72" t="s">
        <v>8914</v>
      </c>
      <c r="T2155" s="72" t="s">
        <v>56</v>
      </c>
      <c r="U2155" s="868" t="s">
        <v>6020</v>
      </c>
      <c r="V2155" s="261">
        <v>46083</v>
      </c>
    </row>
    <row r="2156" spans="1:34" ht="114.75">
      <c r="A2156" s="72">
        <v>2158</v>
      </c>
      <c r="B2156" s="723" t="s">
        <v>8915</v>
      </c>
      <c r="C2156" s="1063">
        <v>46055.464583333334</v>
      </c>
      <c r="D2156" s="724" t="s">
        <v>82</v>
      </c>
      <c r="E2156" s="724" t="s">
        <v>82</v>
      </c>
      <c r="F2156" s="724">
        <v>46072.633333333331</v>
      </c>
      <c r="G2156" s="724"/>
      <c r="H2156" s="724"/>
      <c r="I2156" s="307">
        <v>46055</v>
      </c>
      <c r="J2156" s="910">
        <f t="shared" ca="1" si="54"/>
        <v>-7</v>
      </c>
      <c r="K2156" s="23" t="s">
        <v>7927</v>
      </c>
      <c r="L2156" s="786" t="s">
        <v>572</v>
      </c>
      <c r="M2156" s="786" t="s">
        <v>573</v>
      </c>
      <c r="N2156" s="797" t="s">
        <v>134</v>
      </c>
      <c r="O2156" s="797" t="s">
        <v>1480</v>
      </c>
      <c r="P2156" s="797" t="s">
        <v>3506</v>
      </c>
      <c r="Q2156" s="178" t="s">
        <v>8916</v>
      </c>
      <c r="R2156" s="178" t="s">
        <v>322</v>
      </c>
      <c r="S2156" s="72" t="s">
        <v>8917</v>
      </c>
      <c r="T2156" s="72" t="s">
        <v>56</v>
      </c>
      <c r="U2156" s="941" t="s">
        <v>186</v>
      </c>
      <c r="V2156" s="261">
        <v>46055</v>
      </c>
    </row>
    <row r="2157" spans="1:34" ht="25.5">
      <c r="A2157" s="350">
        <v>2159</v>
      </c>
      <c r="B2157" s="723" t="s">
        <v>8918</v>
      </c>
      <c r="C2157" s="1062">
        <v>46066.495833333334</v>
      </c>
      <c r="D2157" s="741" t="s">
        <v>82</v>
      </c>
      <c r="E2157" s="741" t="s">
        <v>82</v>
      </c>
      <c r="F2157" s="724">
        <v>46087.495833333334</v>
      </c>
      <c r="G2157" s="735"/>
      <c r="H2157" s="724"/>
      <c r="I2157" s="307">
        <v>46076</v>
      </c>
      <c r="J2157" s="910">
        <f t="shared" ca="1" si="54"/>
        <v>-19</v>
      </c>
      <c r="K2157" s="23" t="s">
        <v>8919</v>
      </c>
      <c r="L2157" s="758" t="s">
        <v>572</v>
      </c>
      <c r="M2157" s="758" t="s">
        <v>6374</v>
      </c>
      <c r="N2157" s="797" t="s">
        <v>167</v>
      </c>
      <c r="O2157" s="797" t="s">
        <v>1043</v>
      </c>
      <c r="P2157" s="797" t="s">
        <v>1044</v>
      </c>
      <c r="Q2157" s="178" t="s">
        <v>8920</v>
      </c>
      <c r="R2157" s="72" t="s">
        <v>67</v>
      </c>
      <c r="S2157" s="72" t="s">
        <v>8921</v>
      </c>
      <c r="T2157" s="72" t="s">
        <v>56</v>
      </c>
      <c r="U2157" s="941" t="s">
        <v>6020</v>
      </c>
      <c r="V2157" s="261">
        <v>46076</v>
      </c>
    </row>
    <row r="2158" spans="1:34" ht="51">
      <c r="A2158" s="72">
        <v>2160</v>
      </c>
      <c r="B2158" s="880" t="s">
        <v>8922</v>
      </c>
      <c r="C2158" s="1062">
        <v>46029</v>
      </c>
      <c r="D2158" s="889" t="s">
        <v>570</v>
      </c>
      <c r="E2158" s="889" t="s">
        <v>570</v>
      </c>
      <c r="F2158" s="724">
        <v>46043</v>
      </c>
      <c r="G2158" s="897"/>
      <c r="H2158" s="897"/>
      <c r="I2158" s="1054">
        <v>46029</v>
      </c>
      <c r="J2158" s="910">
        <f t="shared" ca="1" si="54"/>
        <v>-8</v>
      </c>
      <c r="K2158" s="23" t="s">
        <v>8923</v>
      </c>
      <c r="L2158" s="758" t="s">
        <v>572</v>
      </c>
      <c r="M2158" s="758" t="s">
        <v>573</v>
      </c>
      <c r="N2158" s="824" t="s">
        <v>280</v>
      </c>
      <c r="O2158" s="824" t="s">
        <v>5862</v>
      </c>
      <c r="P2158" s="824" t="s">
        <v>5863</v>
      </c>
      <c r="Q2158" s="72" t="s">
        <v>8924</v>
      </c>
      <c r="R2158" s="105" t="s">
        <v>67</v>
      </c>
      <c r="S2158" s="72" t="s">
        <v>8925</v>
      </c>
      <c r="T2158" s="72" t="s">
        <v>56</v>
      </c>
      <c r="U2158" s="868" t="s">
        <v>924</v>
      </c>
      <c r="V2158" s="261">
        <v>46029</v>
      </c>
      <c r="AB2158" s="64" t="s">
        <v>8926</v>
      </c>
      <c r="AC2158" s="64">
        <v>45678</v>
      </c>
      <c r="AE2158" s="72" t="s">
        <v>91</v>
      </c>
      <c r="AF2158" s="64" t="s">
        <v>8927</v>
      </c>
      <c r="AG2158" s="64">
        <v>45679</v>
      </c>
      <c r="AH2158" s="64">
        <v>45680</v>
      </c>
    </row>
    <row r="2159" spans="1:34" ht="51">
      <c r="A2159" s="350">
        <v>2161</v>
      </c>
      <c r="B2159" s="880" t="s">
        <v>8928</v>
      </c>
      <c r="C2159" s="1062">
        <v>46029</v>
      </c>
      <c r="D2159" s="889" t="s">
        <v>82</v>
      </c>
      <c r="E2159" s="889" t="s">
        <v>82</v>
      </c>
      <c r="F2159" s="724">
        <v>46043</v>
      </c>
      <c r="G2159" s="897"/>
      <c r="H2159" s="897"/>
      <c r="I2159" s="1054">
        <v>46029</v>
      </c>
      <c r="J2159" s="910">
        <f t="shared" ca="1" si="54"/>
        <v>-40</v>
      </c>
      <c r="K2159" s="23" t="s">
        <v>8929</v>
      </c>
      <c r="L2159" s="1020" t="s">
        <v>572</v>
      </c>
      <c r="M2159" s="1020" t="s">
        <v>573</v>
      </c>
      <c r="N2159" s="824" t="s">
        <v>232</v>
      </c>
      <c r="O2159" s="824" t="s">
        <v>306</v>
      </c>
      <c r="P2159" s="824" t="s">
        <v>6491</v>
      </c>
      <c r="Q2159" s="72" t="s">
        <v>8930</v>
      </c>
      <c r="R2159" s="105" t="s">
        <v>322</v>
      </c>
      <c r="S2159" s="72" t="s">
        <v>8931</v>
      </c>
      <c r="T2159" s="72" t="s">
        <v>56</v>
      </c>
      <c r="U2159" s="868" t="s">
        <v>265</v>
      </c>
      <c r="V2159" s="261">
        <v>46029</v>
      </c>
      <c r="AB2159" s="405" t="s">
        <v>8932</v>
      </c>
      <c r="AC2159" s="752">
        <v>46049.004976851851</v>
      </c>
    </row>
    <row r="2160" spans="1:34" ht="38.25">
      <c r="A2160" s="72">
        <v>2162</v>
      </c>
      <c r="B2160" s="728" t="s">
        <v>8933</v>
      </c>
      <c r="C2160" s="1066">
        <v>46069.392361111109</v>
      </c>
      <c r="D2160" s="729" t="s">
        <v>82</v>
      </c>
      <c r="E2160" s="729" t="s">
        <v>82</v>
      </c>
      <c r="F2160" s="729">
        <v>46090.392361111109</v>
      </c>
      <c r="G2160" s="729"/>
      <c r="H2160" s="729"/>
      <c r="I2160" s="1055">
        <v>46079.663888888892</v>
      </c>
      <c r="J2160" s="910">
        <f t="shared" ca="1" si="54"/>
        <v>-40</v>
      </c>
      <c r="K2160" s="756" t="s">
        <v>8934</v>
      </c>
      <c r="L2160" s="758" t="s">
        <v>572</v>
      </c>
      <c r="M2160" s="758" t="s">
        <v>502</v>
      </c>
      <c r="N2160" s="797" t="s">
        <v>63</v>
      </c>
      <c r="O2160" s="797" t="s">
        <v>64</v>
      </c>
      <c r="P2160" s="797" t="s">
        <v>450</v>
      </c>
      <c r="Q2160" s="178" t="s">
        <v>8935</v>
      </c>
      <c r="R2160" s="72" t="s">
        <v>138</v>
      </c>
      <c r="S2160" s="72" t="s">
        <v>8936</v>
      </c>
      <c r="T2160" s="72" t="s">
        <v>498</v>
      </c>
      <c r="U2160" s="868" t="s">
        <v>2025</v>
      </c>
      <c r="V2160" s="261">
        <v>46080</v>
      </c>
    </row>
    <row r="2161" spans="1:29" ht="25.5">
      <c r="A2161" s="350">
        <v>2163</v>
      </c>
      <c r="B2161" s="880" t="s">
        <v>8937</v>
      </c>
      <c r="C2161" s="1067">
        <v>46035</v>
      </c>
      <c r="D2161" s="724" t="s">
        <v>82</v>
      </c>
      <c r="E2161" s="724" t="s">
        <v>82</v>
      </c>
      <c r="F2161" s="724">
        <v>46051</v>
      </c>
      <c r="G2161" s="897"/>
      <c r="H2161" s="897"/>
      <c r="I2161" s="1063">
        <v>46035</v>
      </c>
      <c r="J2161" s="910">
        <f t="shared" ca="1" si="54"/>
        <v>-7</v>
      </c>
      <c r="K2161" s="732" t="s">
        <v>8938</v>
      </c>
      <c r="L2161" s="782" t="s">
        <v>572</v>
      </c>
      <c r="M2161" s="850" t="s">
        <v>573</v>
      </c>
      <c r="N2161" s="797" t="s">
        <v>152</v>
      </c>
      <c r="O2161" s="797" t="s">
        <v>275</v>
      </c>
      <c r="P2161" s="797" t="s">
        <v>276</v>
      </c>
      <c r="Q2161" s="72" t="s">
        <v>8939</v>
      </c>
      <c r="R2161" s="105" t="s">
        <v>67</v>
      </c>
      <c r="S2161" s="72" t="s">
        <v>8940</v>
      </c>
      <c r="T2161" s="72" t="s">
        <v>56</v>
      </c>
      <c r="U2161" s="941" t="s">
        <v>924</v>
      </c>
      <c r="V2161" s="261">
        <v>46035</v>
      </c>
      <c r="AB2161" s="405" t="s">
        <v>8024</v>
      </c>
      <c r="AC2161" s="752">
        <v>46050.471990740742</v>
      </c>
    </row>
    <row r="2162" spans="1:29" ht="25.5">
      <c r="A2162" s="72">
        <v>2164</v>
      </c>
      <c r="B2162" s="723" t="s">
        <v>8941</v>
      </c>
      <c r="C2162" s="1062">
        <v>46071.580555555556</v>
      </c>
      <c r="D2162" s="724" t="s">
        <v>82</v>
      </c>
      <c r="E2162" s="724" t="s">
        <v>82</v>
      </c>
      <c r="F2162" s="724">
        <v>46092.580555555556</v>
      </c>
      <c r="G2162" s="724">
        <v>46080.513194444444</v>
      </c>
      <c r="H2162" s="724"/>
      <c r="I2162" s="1072">
        <v>46084</v>
      </c>
      <c r="J2162" s="910">
        <f t="shared" ca="1" si="54"/>
        <v>-34</v>
      </c>
      <c r="K2162" s="23" t="s">
        <v>8942</v>
      </c>
      <c r="L2162" s="741" t="s">
        <v>572</v>
      </c>
      <c r="M2162" s="758" t="s">
        <v>6374</v>
      </c>
      <c r="N2162" s="797" t="s">
        <v>867</v>
      </c>
      <c r="O2162" s="797" t="s">
        <v>942</v>
      </c>
      <c r="P2162" s="797" t="s">
        <v>943</v>
      </c>
      <c r="Q2162" s="178" t="s">
        <v>8943</v>
      </c>
      <c r="R2162" s="314" t="s">
        <v>67</v>
      </c>
      <c r="S2162" s="72" t="s">
        <v>8944</v>
      </c>
      <c r="T2162" s="72" t="s">
        <v>56</v>
      </c>
      <c r="U2162" s="868" t="s">
        <v>265</v>
      </c>
      <c r="V2162" s="261">
        <v>46084</v>
      </c>
    </row>
    <row r="2163" spans="1:29" ht="38.25">
      <c r="A2163" s="350">
        <v>2165</v>
      </c>
      <c r="B2163" s="723" t="s">
        <v>8945</v>
      </c>
      <c r="C2163" s="1063">
        <v>46053.806944444441</v>
      </c>
      <c r="D2163" s="724" t="s">
        <v>82</v>
      </c>
      <c r="E2163" s="724" t="s">
        <v>82</v>
      </c>
      <c r="F2163" s="724">
        <v>46065.654166666667</v>
      </c>
      <c r="G2163" s="799"/>
      <c r="H2163" s="799"/>
      <c r="I2163" s="1063">
        <v>46055</v>
      </c>
      <c r="J2163" s="910">
        <f t="shared" ca="1" si="54"/>
        <v>-5</v>
      </c>
      <c r="K2163" s="23" t="s">
        <v>8946</v>
      </c>
      <c r="L2163" s="724" t="s">
        <v>572</v>
      </c>
      <c r="M2163" s="786" t="s">
        <v>502</v>
      </c>
      <c r="N2163" s="797" t="s">
        <v>867</v>
      </c>
      <c r="O2163" s="797" t="s">
        <v>868</v>
      </c>
      <c r="P2163" s="797" t="s">
        <v>869</v>
      </c>
      <c r="Q2163" s="178" t="s">
        <v>1332</v>
      </c>
      <c r="R2163" s="178" t="s">
        <v>322</v>
      </c>
      <c r="S2163" s="72" t="s">
        <v>8947</v>
      </c>
      <c r="T2163" s="72" t="s">
        <v>56</v>
      </c>
      <c r="U2163" s="868" t="s">
        <v>418</v>
      </c>
      <c r="V2163" s="261">
        <v>46055</v>
      </c>
    </row>
    <row r="2164" spans="1:29" ht="51">
      <c r="A2164" s="72">
        <v>2166</v>
      </c>
      <c r="B2164" s="723" t="s">
        <v>8948</v>
      </c>
      <c r="C2164" s="1062">
        <v>46072.522916666669</v>
      </c>
      <c r="D2164" s="724" t="s">
        <v>82</v>
      </c>
      <c r="E2164" s="724" t="s">
        <v>82</v>
      </c>
      <c r="F2164" s="724">
        <v>46093.522916666669</v>
      </c>
      <c r="G2164" s="724"/>
      <c r="H2164" s="724"/>
      <c r="I2164" s="1072">
        <v>46083</v>
      </c>
      <c r="J2164" s="910">
        <f t="shared" ca="1" si="54"/>
        <v>-24</v>
      </c>
      <c r="K2164" s="23" t="s">
        <v>7386</v>
      </c>
      <c r="L2164" s="741" t="s">
        <v>572</v>
      </c>
      <c r="M2164" s="758" t="s">
        <v>6374</v>
      </c>
      <c r="N2164" s="797" t="s">
        <v>63</v>
      </c>
      <c r="O2164" s="797" t="s">
        <v>64</v>
      </c>
      <c r="P2164" s="797" t="s">
        <v>65</v>
      </c>
      <c r="Q2164" s="178" t="s">
        <v>8949</v>
      </c>
      <c r="R2164" s="72" t="s">
        <v>138</v>
      </c>
      <c r="S2164" s="72" t="s">
        <v>8950</v>
      </c>
      <c r="T2164" s="72" t="s">
        <v>56</v>
      </c>
      <c r="U2164" s="868" t="s">
        <v>447</v>
      </c>
      <c r="V2164" s="261">
        <v>46083</v>
      </c>
    </row>
    <row r="2165" spans="1:29" ht="63.75">
      <c r="A2165" s="350">
        <v>2167</v>
      </c>
      <c r="B2165" s="723" t="s">
        <v>8951</v>
      </c>
      <c r="C2165" s="1065">
        <v>46051.394444444442</v>
      </c>
      <c r="D2165" s="806" t="s">
        <v>570</v>
      </c>
      <c r="E2165" s="806" t="s">
        <v>570</v>
      </c>
      <c r="F2165" s="806">
        <v>46072.394444444442</v>
      </c>
      <c r="G2165" s="724"/>
      <c r="H2165" s="724"/>
      <c r="I2165" s="1063">
        <v>46057.469444444447</v>
      </c>
      <c r="J2165" s="910">
        <f t="shared" ca="1" si="54"/>
        <v>-4</v>
      </c>
      <c r="K2165" s="808" t="s">
        <v>8952</v>
      </c>
      <c r="L2165" s="741" t="s">
        <v>572</v>
      </c>
      <c r="M2165" s="758" t="s">
        <v>573</v>
      </c>
      <c r="N2165" s="824" t="s">
        <v>232</v>
      </c>
      <c r="O2165" s="824" t="s">
        <v>306</v>
      </c>
      <c r="P2165" s="824" t="s">
        <v>307</v>
      </c>
      <c r="Q2165" s="178" t="s">
        <v>8953</v>
      </c>
      <c r="R2165" s="178" t="s">
        <v>67</v>
      </c>
      <c r="S2165" s="72" t="s">
        <v>8954</v>
      </c>
      <c r="T2165" s="72" t="s">
        <v>56</v>
      </c>
      <c r="U2165" s="356" t="s">
        <v>130</v>
      </c>
      <c r="V2165" s="261">
        <v>46057</v>
      </c>
    </row>
    <row r="2166" spans="1:29" ht="63.75">
      <c r="A2166" s="72">
        <v>2168</v>
      </c>
      <c r="B2166" s="723" t="s">
        <v>8955</v>
      </c>
      <c r="C2166" s="1062">
        <v>46069.412499999999</v>
      </c>
      <c r="D2166" s="724" t="s">
        <v>82</v>
      </c>
      <c r="E2166" s="724" t="s">
        <v>82</v>
      </c>
      <c r="F2166" s="724">
        <v>46090.412499999999</v>
      </c>
      <c r="G2166" s="724"/>
      <c r="H2166" s="724"/>
      <c r="I2166" s="1063">
        <v>46079.663194444445</v>
      </c>
      <c r="J2166" s="910">
        <f t="shared" ca="1" si="54"/>
        <v>-19</v>
      </c>
      <c r="K2166" s="23" t="s">
        <v>8956</v>
      </c>
      <c r="L2166" s="741" t="s">
        <v>572</v>
      </c>
      <c r="M2166" s="758" t="s">
        <v>6374</v>
      </c>
      <c r="N2166" s="797" t="s">
        <v>63</v>
      </c>
      <c r="O2166" s="797" t="s">
        <v>64</v>
      </c>
      <c r="P2166" s="797" t="s">
        <v>450</v>
      </c>
      <c r="Q2166" s="178" t="s">
        <v>8957</v>
      </c>
      <c r="R2166" s="72" t="s">
        <v>322</v>
      </c>
      <c r="S2166" s="72" t="s">
        <v>8958</v>
      </c>
      <c r="T2166" s="72" t="s">
        <v>56</v>
      </c>
      <c r="U2166" s="356" t="s">
        <v>244</v>
      </c>
      <c r="V2166" s="261">
        <v>46080</v>
      </c>
    </row>
    <row r="2167" spans="1:29" ht="25.5">
      <c r="A2167" s="350">
        <v>2169</v>
      </c>
      <c r="B2167" s="723" t="s">
        <v>8959</v>
      </c>
      <c r="C2167" s="1062">
        <v>46037</v>
      </c>
      <c r="D2167" s="724" t="s">
        <v>547</v>
      </c>
      <c r="E2167" s="724" t="s">
        <v>547</v>
      </c>
      <c r="F2167" s="724">
        <v>46051</v>
      </c>
      <c r="G2167" s="725"/>
      <c r="H2167" s="725"/>
      <c r="I2167" s="1062">
        <v>46038</v>
      </c>
      <c r="J2167" s="910">
        <f t="shared" ca="1" si="54"/>
        <v>-7</v>
      </c>
      <c r="K2167" s="732" t="s">
        <v>8960</v>
      </c>
      <c r="L2167" s="741" t="s">
        <v>572</v>
      </c>
      <c r="M2167" s="758" t="s">
        <v>573</v>
      </c>
      <c r="N2167" s="797" t="s">
        <v>1340</v>
      </c>
      <c r="O2167" s="797" t="s">
        <v>1341</v>
      </c>
      <c r="P2167" s="924" t="s">
        <v>1342</v>
      </c>
      <c r="Q2167" s="72" t="s">
        <v>1221</v>
      </c>
      <c r="R2167" s="105" t="s">
        <v>67</v>
      </c>
      <c r="S2167" s="72" t="s">
        <v>8961</v>
      </c>
      <c r="T2167" s="72" t="s">
        <v>56</v>
      </c>
      <c r="U2167" s="356" t="s">
        <v>265</v>
      </c>
      <c r="V2167" s="261">
        <v>46038</v>
      </c>
    </row>
    <row r="2168" spans="1:29" ht="25.5">
      <c r="A2168" s="72">
        <v>2170</v>
      </c>
      <c r="B2168" s="723" t="s">
        <v>8962</v>
      </c>
      <c r="C2168" s="1062">
        <v>46069</v>
      </c>
      <c r="D2168" s="724" t="s">
        <v>82</v>
      </c>
      <c r="E2168" s="724" t="s">
        <v>82</v>
      </c>
      <c r="F2168" s="724">
        <v>46090.643055555556</v>
      </c>
      <c r="G2168" s="724"/>
      <c r="H2168" s="724"/>
      <c r="I2168" s="1063">
        <v>46078.495833333334</v>
      </c>
      <c r="J2168" s="910">
        <f t="shared" ca="1" si="54"/>
        <v>-34</v>
      </c>
      <c r="K2168" s="23" t="s">
        <v>8963</v>
      </c>
      <c r="L2168" s="741" t="s">
        <v>572</v>
      </c>
      <c r="M2168" s="758" t="s">
        <v>6374</v>
      </c>
      <c r="N2168" s="797" t="s">
        <v>159</v>
      </c>
      <c r="O2168" s="797" t="s">
        <v>160</v>
      </c>
      <c r="P2168" s="797" t="s">
        <v>5496</v>
      </c>
      <c r="Q2168" s="178" t="s">
        <v>8964</v>
      </c>
      <c r="R2168" s="72" t="s">
        <v>322</v>
      </c>
      <c r="S2168" s="72" t="s">
        <v>8965</v>
      </c>
      <c r="T2168" s="72" t="s">
        <v>56</v>
      </c>
      <c r="U2168" s="452" t="s">
        <v>7017</v>
      </c>
      <c r="V2168" s="261">
        <v>46078</v>
      </c>
    </row>
    <row r="2169" spans="1:29" ht="38.25">
      <c r="A2169" s="350">
        <v>2171</v>
      </c>
      <c r="B2169" s="880" t="s">
        <v>8966</v>
      </c>
      <c r="C2169" s="1062">
        <v>46029</v>
      </c>
      <c r="D2169" s="889" t="s">
        <v>82</v>
      </c>
      <c r="E2169" s="889" t="s">
        <v>82</v>
      </c>
      <c r="F2169" s="724">
        <v>46050</v>
      </c>
      <c r="G2169" s="897"/>
      <c r="H2169" s="897"/>
      <c r="I2169" s="1062">
        <v>46029</v>
      </c>
      <c r="J2169" s="910">
        <f t="shared" ca="1" si="54"/>
        <v>-7</v>
      </c>
      <c r="K2169" s="23" t="s">
        <v>8967</v>
      </c>
      <c r="L2169" s="1023" t="s">
        <v>572</v>
      </c>
      <c r="M2169" s="1020" t="s">
        <v>573</v>
      </c>
      <c r="N2169" s="824" t="s">
        <v>159</v>
      </c>
      <c r="O2169" s="824" t="s">
        <v>160</v>
      </c>
      <c r="P2169" s="824" t="s">
        <v>161</v>
      </c>
      <c r="Q2169" s="72" t="s">
        <v>8968</v>
      </c>
      <c r="R2169" s="105" t="s">
        <v>322</v>
      </c>
      <c r="S2169" s="72" t="s">
        <v>8969</v>
      </c>
      <c r="T2169" s="72" t="s">
        <v>56</v>
      </c>
      <c r="U2169" s="356" t="s">
        <v>924</v>
      </c>
      <c r="V2169" s="261">
        <v>46029</v>
      </c>
      <c r="AB2169" s="405" t="s">
        <v>8970</v>
      </c>
      <c r="AC2169" s="752">
        <v>46050.380023148144</v>
      </c>
    </row>
    <row r="2170" spans="1:29" ht="76.5">
      <c r="A2170" s="72">
        <v>2172</v>
      </c>
      <c r="B2170" s="723" t="s">
        <v>8971</v>
      </c>
      <c r="C2170" s="1063">
        <v>46077.5</v>
      </c>
      <c r="D2170" s="724" t="s">
        <v>570</v>
      </c>
      <c r="E2170" s="724" t="s">
        <v>570</v>
      </c>
      <c r="F2170" s="724">
        <v>46098.5</v>
      </c>
      <c r="G2170" s="724"/>
      <c r="H2170" s="724"/>
      <c r="I2170" s="1063">
        <v>46077.650694444441</v>
      </c>
      <c r="J2170" s="910">
        <f t="shared" ca="1" si="54"/>
        <v>-35</v>
      </c>
      <c r="K2170" s="23" t="s">
        <v>8972</v>
      </c>
      <c r="L2170" s="741" t="s">
        <v>572</v>
      </c>
      <c r="M2170" s="758" t="s">
        <v>6374</v>
      </c>
      <c r="N2170" s="797" t="s">
        <v>159</v>
      </c>
      <c r="O2170" s="797" t="s">
        <v>160</v>
      </c>
      <c r="P2170" s="797" t="s">
        <v>5496</v>
      </c>
      <c r="Q2170" s="178" t="s">
        <v>8973</v>
      </c>
      <c r="R2170" s="809" t="s">
        <v>322</v>
      </c>
      <c r="S2170" s="72" t="s">
        <v>8974</v>
      </c>
      <c r="T2170" s="72" t="s">
        <v>56</v>
      </c>
      <c r="U2170" s="454" t="s">
        <v>418</v>
      </c>
      <c r="V2170" s="64">
        <v>46077</v>
      </c>
    </row>
    <row r="2171" spans="1:29" ht="25.5">
      <c r="A2171" s="350">
        <v>2173</v>
      </c>
      <c r="B2171" s="723" t="s">
        <v>8975</v>
      </c>
      <c r="C2171" s="1062">
        <v>46080.314583333333</v>
      </c>
      <c r="D2171" s="724" t="s">
        <v>82</v>
      </c>
      <c r="E2171" s="724" t="s">
        <v>82</v>
      </c>
      <c r="F2171" s="724">
        <v>46101.314583333333</v>
      </c>
      <c r="G2171" s="724">
        <v>46084.400694444441</v>
      </c>
      <c r="H2171" s="724"/>
      <c r="I2171" s="1072">
        <v>46084</v>
      </c>
      <c r="J2171" s="910">
        <f t="shared" ca="1" si="54"/>
        <v>-1</v>
      </c>
      <c r="K2171" s="23" t="s">
        <v>8976</v>
      </c>
      <c r="L2171" s="741" t="s">
        <v>572</v>
      </c>
      <c r="M2171" s="758" t="s">
        <v>6374</v>
      </c>
      <c r="N2171" s="797" t="s">
        <v>134</v>
      </c>
      <c r="O2171" s="797" t="s">
        <v>1063</v>
      </c>
      <c r="P2171" s="797" t="s">
        <v>1064</v>
      </c>
      <c r="Q2171" s="178" t="s">
        <v>8977</v>
      </c>
      <c r="R2171" s="314" t="s">
        <v>67</v>
      </c>
      <c r="S2171" s="72" t="s">
        <v>8978</v>
      </c>
      <c r="T2171" s="72" t="s">
        <v>56</v>
      </c>
      <c r="U2171" s="356" t="s">
        <v>6498</v>
      </c>
      <c r="V2171" s="261">
        <v>46084</v>
      </c>
    </row>
    <row r="2172" spans="1:29" ht="25.5">
      <c r="A2172" s="72">
        <v>2174</v>
      </c>
      <c r="B2172" s="723" t="s">
        <v>8979</v>
      </c>
      <c r="C2172" s="1062">
        <v>46055.606249999997</v>
      </c>
      <c r="D2172" s="806" t="s">
        <v>570</v>
      </c>
      <c r="E2172" s="806" t="s">
        <v>570</v>
      </c>
      <c r="F2172" s="806">
        <v>46076.606249999997</v>
      </c>
      <c r="G2172" s="724"/>
      <c r="H2172" s="724"/>
      <c r="I2172" s="1063">
        <v>46062</v>
      </c>
      <c r="J2172" s="910">
        <f t="shared" ca="1" si="54"/>
        <v>2</v>
      </c>
      <c r="K2172" s="808" t="s">
        <v>8980</v>
      </c>
      <c r="L2172" s="741" t="s">
        <v>572</v>
      </c>
      <c r="M2172" s="758" t="s">
        <v>573</v>
      </c>
      <c r="N2172" s="824" t="s">
        <v>167</v>
      </c>
      <c r="O2172" s="824" t="s">
        <v>596</v>
      </c>
      <c r="P2172" s="824" t="s">
        <v>597</v>
      </c>
      <c r="Q2172" s="178" t="s">
        <v>8981</v>
      </c>
      <c r="R2172" s="809" t="s">
        <v>67</v>
      </c>
      <c r="S2172" s="72" t="s">
        <v>8982</v>
      </c>
      <c r="T2172" s="72" t="s">
        <v>56</v>
      </c>
      <c r="U2172" s="452" t="s">
        <v>178</v>
      </c>
      <c r="V2172" s="64">
        <v>46062</v>
      </c>
    </row>
    <row r="2173" spans="1:29" ht="25.5">
      <c r="A2173" s="350">
        <v>2175</v>
      </c>
      <c r="B2173" s="723" t="s">
        <v>8983</v>
      </c>
      <c r="C2173" s="1062">
        <v>46056.506249999999</v>
      </c>
      <c r="D2173" s="806" t="s">
        <v>570</v>
      </c>
      <c r="E2173" s="806" t="s">
        <v>570</v>
      </c>
      <c r="F2173" s="806">
        <v>46077.506249999999</v>
      </c>
      <c r="G2173" s="724"/>
      <c r="H2173" s="724"/>
      <c r="I2173" s="1063">
        <v>46063</v>
      </c>
      <c r="J2173" s="910">
        <f t="shared" ca="1" si="54"/>
        <v>-17</v>
      </c>
      <c r="K2173" s="808" t="s">
        <v>8984</v>
      </c>
      <c r="L2173" s="741" t="s">
        <v>572</v>
      </c>
      <c r="M2173" s="758" t="s">
        <v>573</v>
      </c>
      <c r="N2173" s="824" t="s">
        <v>483</v>
      </c>
      <c r="O2173" s="824" t="s">
        <v>1093</v>
      </c>
      <c r="P2173" s="824" t="s">
        <v>1094</v>
      </c>
      <c r="Q2173" s="178" t="s">
        <v>8985</v>
      </c>
      <c r="R2173" s="809" t="s">
        <v>322</v>
      </c>
      <c r="S2173" s="72" t="s">
        <v>8986</v>
      </c>
      <c r="T2173" s="72" t="s">
        <v>56</v>
      </c>
      <c r="U2173" s="356" t="s">
        <v>462</v>
      </c>
      <c r="V2173" s="261">
        <v>46063</v>
      </c>
    </row>
    <row r="2174" spans="1:29" ht="25.5">
      <c r="A2174" s="72">
        <v>2176</v>
      </c>
      <c r="B2174" s="723" t="s">
        <v>8987</v>
      </c>
      <c r="C2174" s="1062">
        <v>46038</v>
      </c>
      <c r="D2174" s="724" t="s">
        <v>82</v>
      </c>
      <c r="E2174" s="724" t="s">
        <v>82</v>
      </c>
      <c r="F2174" s="724">
        <v>46059</v>
      </c>
      <c r="G2174" s="725"/>
      <c r="H2174" s="725"/>
      <c r="I2174" s="1063">
        <v>46045</v>
      </c>
      <c r="J2174" s="910">
        <f t="shared" ca="1" si="54"/>
        <v>-16</v>
      </c>
      <c r="K2174" s="23" t="s">
        <v>8988</v>
      </c>
      <c r="L2174" s="741" t="s">
        <v>572</v>
      </c>
      <c r="M2174" s="758" t="s">
        <v>573</v>
      </c>
      <c r="N2174" s="797" t="s">
        <v>144</v>
      </c>
      <c r="O2174" s="797" t="s">
        <v>145</v>
      </c>
      <c r="P2174" s="797" t="s">
        <v>146</v>
      </c>
      <c r="Q2174" s="178" t="s">
        <v>8989</v>
      </c>
      <c r="R2174" s="105" t="s">
        <v>67</v>
      </c>
      <c r="S2174" s="72" t="s">
        <v>8990</v>
      </c>
      <c r="T2174" s="72" t="s">
        <v>56</v>
      </c>
      <c r="U2174" s="356" t="s">
        <v>265</v>
      </c>
      <c r="V2174" s="261">
        <v>46045</v>
      </c>
    </row>
    <row r="2175" spans="1:29" ht="25.5">
      <c r="A2175" s="350">
        <v>2177</v>
      </c>
      <c r="B2175" s="880" t="s">
        <v>8991</v>
      </c>
      <c r="C2175" s="1062">
        <v>46030</v>
      </c>
      <c r="D2175" s="889" t="s">
        <v>82</v>
      </c>
      <c r="E2175" s="889" t="s">
        <v>82</v>
      </c>
      <c r="F2175" s="724">
        <v>46050</v>
      </c>
      <c r="G2175" s="897"/>
      <c r="H2175" s="897"/>
      <c r="I2175" s="1062">
        <v>46030</v>
      </c>
      <c r="J2175" s="910">
        <f t="shared" ca="1" si="54"/>
        <v>-28</v>
      </c>
      <c r="K2175" s="23" t="s">
        <v>8992</v>
      </c>
      <c r="L2175" s="741" t="s">
        <v>572</v>
      </c>
      <c r="M2175" s="758" t="s">
        <v>573</v>
      </c>
      <c r="N2175" s="824" t="s">
        <v>118</v>
      </c>
      <c r="O2175" s="824" t="s">
        <v>268</v>
      </c>
      <c r="P2175" s="824" t="s">
        <v>269</v>
      </c>
      <c r="Q2175" s="72" t="s">
        <v>8993</v>
      </c>
      <c r="R2175" s="67" t="s">
        <v>322</v>
      </c>
      <c r="S2175" s="72" t="s">
        <v>8994</v>
      </c>
      <c r="T2175" s="72" t="s">
        <v>56</v>
      </c>
      <c r="U2175" s="356" t="s">
        <v>86</v>
      </c>
      <c r="V2175" s="261">
        <v>46030</v>
      </c>
      <c r="AB2175" s="405" t="s">
        <v>8995</v>
      </c>
      <c r="AC2175" s="752">
        <v>46043.699120370366</v>
      </c>
    </row>
    <row r="2176" spans="1:29" ht="51">
      <c r="A2176" s="72">
        <v>2178</v>
      </c>
      <c r="B2176" s="723" t="s">
        <v>8996</v>
      </c>
      <c r="C2176" s="1062">
        <v>46066.397222222222</v>
      </c>
      <c r="D2176" s="806" t="s">
        <v>82</v>
      </c>
      <c r="E2176" s="806" t="s">
        <v>82</v>
      </c>
      <c r="F2176" s="733">
        <v>46087.397222222222</v>
      </c>
      <c r="G2176" s="724"/>
      <c r="H2176" s="725"/>
      <c r="I2176" s="1063">
        <v>46069</v>
      </c>
      <c r="J2176" s="910">
        <f t="shared" ca="1" si="54"/>
        <v>-35</v>
      </c>
      <c r="K2176" s="808" t="s">
        <v>8997</v>
      </c>
      <c r="L2176" s="741" t="s">
        <v>572</v>
      </c>
      <c r="M2176" s="758" t="s">
        <v>573</v>
      </c>
      <c r="N2176" s="797" t="s">
        <v>118</v>
      </c>
      <c r="O2176" s="797" t="s">
        <v>268</v>
      </c>
      <c r="P2176" s="797" t="s">
        <v>269</v>
      </c>
      <c r="Q2176" s="178" t="s">
        <v>8998</v>
      </c>
      <c r="R2176" s="810" t="s">
        <v>322</v>
      </c>
      <c r="S2176" s="72" t="s">
        <v>8999</v>
      </c>
      <c r="T2176" s="72" t="s">
        <v>56</v>
      </c>
      <c r="U2176" s="356" t="s">
        <v>418</v>
      </c>
      <c r="V2176" s="64">
        <v>46069</v>
      </c>
    </row>
    <row r="2177" spans="1:29" ht="25.5">
      <c r="A2177" s="350">
        <v>2179</v>
      </c>
      <c r="B2177" s="723" t="s">
        <v>9000</v>
      </c>
      <c r="C2177" s="1062">
        <v>46064.429166666669</v>
      </c>
      <c r="D2177" s="741" t="s">
        <v>547</v>
      </c>
      <c r="E2177" s="741" t="s">
        <v>547</v>
      </c>
      <c r="F2177" s="724">
        <v>46085.429166666669</v>
      </c>
      <c r="G2177" s="724"/>
      <c r="H2177" s="725"/>
      <c r="I2177" s="1063">
        <v>46070</v>
      </c>
      <c r="J2177" s="910">
        <f t="shared" ca="1" si="54"/>
        <v>-8</v>
      </c>
      <c r="K2177" s="23" t="s">
        <v>9001</v>
      </c>
      <c r="L2177" s="741" t="s">
        <v>572</v>
      </c>
      <c r="M2177" s="758" t="s">
        <v>573</v>
      </c>
      <c r="N2177" s="797" t="s">
        <v>50</v>
      </c>
      <c r="O2177" s="797" t="s">
        <v>51</v>
      </c>
      <c r="P2177" s="797" t="s">
        <v>52</v>
      </c>
      <c r="Q2177" s="178" t="s">
        <v>9002</v>
      </c>
      <c r="R2177" s="809" t="s">
        <v>322</v>
      </c>
      <c r="S2177" s="72" t="s">
        <v>9003</v>
      </c>
      <c r="T2177" s="72" t="s">
        <v>56</v>
      </c>
      <c r="U2177" s="452" t="s">
        <v>6020</v>
      </c>
      <c r="V2177" s="261">
        <v>46071</v>
      </c>
    </row>
    <row r="2178" spans="1:29" ht="25.5">
      <c r="A2178" s="72">
        <v>2180</v>
      </c>
      <c r="B2178" s="723" t="s">
        <v>9004</v>
      </c>
      <c r="C2178" s="1062">
        <v>46085.595833333333</v>
      </c>
      <c r="D2178" s="724" t="s">
        <v>82</v>
      </c>
      <c r="E2178" s="724" t="s">
        <v>82</v>
      </c>
      <c r="F2178" s="724">
        <v>46107.595833333333</v>
      </c>
      <c r="G2178" s="724">
        <v>46087.370833333334</v>
      </c>
      <c r="H2178" s="799"/>
      <c r="I2178" s="1063">
        <v>46087</v>
      </c>
      <c r="J2178" s="910">
        <f t="shared" ca="1" si="54"/>
        <v>-10</v>
      </c>
      <c r="K2178" s="23" t="s">
        <v>9005</v>
      </c>
      <c r="L2178" s="741" t="s">
        <v>572</v>
      </c>
      <c r="M2178" s="758" t="s">
        <v>6374</v>
      </c>
      <c r="N2178" s="797" t="s">
        <v>1572</v>
      </c>
      <c r="O2178" s="797" t="s">
        <v>1573</v>
      </c>
      <c r="P2178" s="797" t="s">
        <v>2661</v>
      </c>
      <c r="Q2178" s="178" t="s">
        <v>9006</v>
      </c>
      <c r="R2178" s="314" t="s">
        <v>322</v>
      </c>
      <c r="S2178" s="72" t="s">
        <v>9007</v>
      </c>
      <c r="T2178" s="72" t="s">
        <v>56</v>
      </c>
      <c r="U2178" s="356" t="s">
        <v>265</v>
      </c>
      <c r="V2178" s="261">
        <v>46087</v>
      </c>
    </row>
    <row r="2179" spans="1:29" ht="25.5">
      <c r="A2179" s="350">
        <v>2181</v>
      </c>
      <c r="B2179" s="880" t="s">
        <v>9008</v>
      </c>
      <c r="C2179" s="1062">
        <v>46030</v>
      </c>
      <c r="D2179" s="889" t="s">
        <v>82</v>
      </c>
      <c r="E2179" s="889" t="s">
        <v>82</v>
      </c>
      <c r="F2179" s="724">
        <v>46052</v>
      </c>
      <c r="G2179" s="897"/>
      <c r="H2179" s="897"/>
      <c r="I2179" s="1062">
        <v>46030</v>
      </c>
      <c r="J2179" s="910">
        <f t="shared" ca="1" si="54"/>
        <v>5</v>
      </c>
      <c r="K2179" s="23" t="s">
        <v>9009</v>
      </c>
      <c r="L2179" s="741" t="s">
        <v>572</v>
      </c>
      <c r="M2179" s="758" t="s">
        <v>502</v>
      </c>
      <c r="N2179" s="824" t="s">
        <v>297</v>
      </c>
      <c r="O2179" s="824" t="s">
        <v>6200</v>
      </c>
      <c r="P2179" s="824" t="s">
        <v>6201</v>
      </c>
      <c r="Q2179" s="72" t="s">
        <v>1332</v>
      </c>
      <c r="R2179" s="105" t="s">
        <v>322</v>
      </c>
      <c r="S2179" s="72" t="s">
        <v>9010</v>
      </c>
      <c r="T2179" s="72" t="s">
        <v>56</v>
      </c>
      <c r="U2179" s="356" t="s">
        <v>2239</v>
      </c>
      <c r="V2179" s="261">
        <v>46030</v>
      </c>
      <c r="AB2179" s="405" t="s">
        <v>9011</v>
      </c>
      <c r="AC2179" s="752">
        <v>46035.63313657407</v>
      </c>
    </row>
    <row r="2180" spans="1:29" ht="51">
      <c r="A2180" s="72">
        <v>2182</v>
      </c>
      <c r="B2180" s="723" t="s">
        <v>9012</v>
      </c>
      <c r="C2180" s="1062">
        <v>46055.372916666667</v>
      </c>
      <c r="D2180" s="806" t="s">
        <v>82</v>
      </c>
      <c r="E2180" s="806" t="s">
        <v>82</v>
      </c>
      <c r="F2180" s="806">
        <v>46076.372916666667</v>
      </c>
      <c r="G2180" s="724"/>
      <c r="H2180" s="724"/>
      <c r="I2180" s="1063">
        <v>46062</v>
      </c>
      <c r="J2180" s="910">
        <f t="shared" ca="1" si="54"/>
        <v>-33</v>
      </c>
      <c r="K2180" s="808" t="s">
        <v>9013</v>
      </c>
      <c r="L2180" s="741" t="s">
        <v>572</v>
      </c>
      <c r="M2180" s="758" t="s">
        <v>501</v>
      </c>
      <c r="N2180" s="824" t="s">
        <v>232</v>
      </c>
      <c r="O2180" s="756" t="s">
        <v>306</v>
      </c>
      <c r="P2180" s="824" t="s">
        <v>307</v>
      </c>
      <c r="Q2180" s="178" t="s">
        <v>9014</v>
      </c>
      <c r="R2180" s="809" t="s">
        <v>67</v>
      </c>
      <c r="S2180" s="72" t="s">
        <v>9015</v>
      </c>
      <c r="T2180" s="72" t="s">
        <v>498</v>
      </c>
      <c r="U2180" s="452" t="s">
        <v>1442</v>
      </c>
      <c r="V2180" s="64">
        <v>46062</v>
      </c>
    </row>
    <row r="2181" spans="1:29" ht="63.75">
      <c r="A2181" s="350">
        <v>2183</v>
      </c>
      <c r="B2181" s="723" t="s">
        <v>9016</v>
      </c>
      <c r="C2181" s="1062">
        <v>46077.35</v>
      </c>
      <c r="D2181" s="724" t="s">
        <v>547</v>
      </c>
      <c r="E2181" s="724" t="s">
        <v>547</v>
      </c>
      <c r="F2181" s="724">
        <v>46098.35</v>
      </c>
      <c r="G2181" s="724">
        <v>46083.700694444444</v>
      </c>
      <c r="H2181" s="724"/>
      <c r="I2181" s="1072">
        <v>46084</v>
      </c>
      <c r="J2181" s="910">
        <f t="shared" ca="1" si="54"/>
        <v>-17</v>
      </c>
      <c r="K2181" s="23" t="s">
        <v>9017</v>
      </c>
      <c r="L2181" s="741" t="s">
        <v>572</v>
      </c>
      <c r="M2181" s="758" t="s">
        <v>6374</v>
      </c>
      <c r="N2181" s="797" t="s">
        <v>232</v>
      </c>
      <c r="O2181" s="797" t="s">
        <v>306</v>
      </c>
      <c r="P2181" s="797" t="s">
        <v>1968</v>
      </c>
      <c r="Q2181" s="178" t="s">
        <v>9018</v>
      </c>
      <c r="R2181" s="314" t="s">
        <v>67</v>
      </c>
      <c r="S2181" s="72" t="s">
        <v>9019</v>
      </c>
      <c r="T2181" s="72" t="s">
        <v>56</v>
      </c>
      <c r="U2181" s="356" t="s">
        <v>6498</v>
      </c>
      <c r="V2181" s="261">
        <v>46084</v>
      </c>
    </row>
    <row r="2182" spans="1:29" ht="38.25">
      <c r="A2182" s="72">
        <v>2184</v>
      </c>
      <c r="B2182" s="723" t="s">
        <v>9020</v>
      </c>
      <c r="C2182" s="1063">
        <v>46041</v>
      </c>
      <c r="D2182" s="724" t="s">
        <v>570</v>
      </c>
      <c r="E2182" s="724" t="s">
        <v>570</v>
      </c>
      <c r="F2182" s="724">
        <v>46062</v>
      </c>
      <c r="G2182" s="724"/>
      <c r="H2182" s="785"/>
      <c r="I2182" s="1063">
        <v>46048.394444444442</v>
      </c>
      <c r="J2182" s="910">
        <f t="shared" ca="1" si="54"/>
        <v>-1</v>
      </c>
      <c r="K2182" s="781" t="s">
        <v>9021</v>
      </c>
      <c r="L2182" s="724" t="s">
        <v>572</v>
      </c>
      <c r="M2182" s="786" t="s">
        <v>573</v>
      </c>
      <c r="N2182" s="797" t="s">
        <v>232</v>
      </c>
      <c r="O2182" s="797" t="s">
        <v>306</v>
      </c>
      <c r="P2182" s="797" t="s">
        <v>956</v>
      </c>
      <c r="Q2182" s="178" t="s">
        <v>9022</v>
      </c>
      <c r="R2182" s="105" t="s">
        <v>322</v>
      </c>
      <c r="S2182" s="72" t="s">
        <v>9023</v>
      </c>
      <c r="T2182" s="72" t="s">
        <v>56</v>
      </c>
      <c r="U2182" s="356" t="s">
        <v>208</v>
      </c>
      <c r="V2182" s="261">
        <v>46048</v>
      </c>
      <c r="W2182" s="951"/>
    </row>
    <row r="2183" spans="1:29" ht="51">
      <c r="A2183" s="350">
        <v>2185</v>
      </c>
      <c r="B2183" s="723" t="s">
        <v>9024</v>
      </c>
      <c r="C2183" s="1062">
        <v>46058.659722222219</v>
      </c>
      <c r="D2183" s="806" t="s">
        <v>82</v>
      </c>
      <c r="E2183" s="806" t="s">
        <v>82</v>
      </c>
      <c r="F2183" s="724">
        <v>46079.659722222219</v>
      </c>
      <c r="G2183" s="725"/>
      <c r="H2183" s="724"/>
      <c r="I2183" s="307">
        <v>46066</v>
      </c>
      <c r="J2183" s="910">
        <f t="shared" ca="1" si="54"/>
        <v>-27</v>
      </c>
      <c r="K2183" s="808" t="s">
        <v>9025</v>
      </c>
      <c r="L2183" s="741" t="s">
        <v>572</v>
      </c>
      <c r="M2183" s="758" t="s">
        <v>573</v>
      </c>
      <c r="N2183" s="797" t="s">
        <v>232</v>
      </c>
      <c r="O2183" s="797" t="s">
        <v>306</v>
      </c>
      <c r="P2183" s="797" t="s">
        <v>956</v>
      </c>
      <c r="Q2183" s="178" t="s">
        <v>9026</v>
      </c>
      <c r="R2183" s="809" t="s">
        <v>67</v>
      </c>
      <c r="S2183" s="72" t="s">
        <v>9027</v>
      </c>
      <c r="T2183" s="72" t="s">
        <v>56</v>
      </c>
      <c r="U2183" s="868" t="s">
        <v>186</v>
      </c>
      <c r="V2183" s="261">
        <v>46066</v>
      </c>
    </row>
    <row r="2184" spans="1:29" ht="51">
      <c r="A2184" s="72">
        <v>2186</v>
      </c>
      <c r="B2184" s="723" t="s">
        <v>9028</v>
      </c>
      <c r="C2184" s="1063">
        <v>46076.324999999997</v>
      </c>
      <c r="D2184" s="724" t="s">
        <v>82</v>
      </c>
      <c r="E2184" s="724" t="s">
        <v>82</v>
      </c>
      <c r="F2184" s="724">
        <v>46097.324999999997</v>
      </c>
      <c r="G2184" s="724"/>
      <c r="H2184" s="724"/>
      <c r="I2184" s="307">
        <v>46078.431944444441</v>
      </c>
      <c r="J2184" s="910">
        <f t="shared" ca="1" si="54"/>
        <v>-14</v>
      </c>
      <c r="K2184" s="23" t="s">
        <v>9029</v>
      </c>
      <c r="L2184" s="741" t="s">
        <v>572</v>
      </c>
      <c r="M2184" s="758" t="s">
        <v>6374</v>
      </c>
      <c r="N2184" s="797" t="s">
        <v>189</v>
      </c>
      <c r="O2184" s="797" t="s">
        <v>1032</v>
      </c>
      <c r="P2184" s="797" t="s">
        <v>1033</v>
      </c>
      <c r="Q2184" s="178" t="s">
        <v>9030</v>
      </c>
      <c r="R2184" s="72" t="s">
        <v>67</v>
      </c>
      <c r="S2184" s="72" t="s">
        <v>9031</v>
      </c>
      <c r="T2184" s="72" t="s">
        <v>498</v>
      </c>
      <c r="U2184" s="942" t="s">
        <v>2025</v>
      </c>
      <c r="V2184" s="315">
        <v>46078</v>
      </c>
    </row>
    <row r="2185" spans="1:29" ht="38.25">
      <c r="A2185" s="350">
        <v>2187</v>
      </c>
      <c r="B2185" s="723" t="s">
        <v>9032</v>
      </c>
      <c r="C2185" s="1062">
        <v>46063.439583333333</v>
      </c>
      <c r="D2185" s="724" t="s">
        <v>82</v>
      </c>
      <c r="E2185" s="724" t="s">
        <v>82</v>
      </c>
      <c r="F2185" s="724">
        <v>46084.439583333333</v>
      </c>
      <c r="G2185" s="724">
        <v>46079.741666666669</v>
      </c>
      <c r="H2185" s="724"/>
      <c r="I2185" s="304">
        <v>46083</v>
      </c>
      <c r="J2185" s="910">
        <f t="shared" ca="1" si="54"/>
        <v>-2</v>
      </c>
      <c r="K2185" s="23" t="s">
        <v>9033</v>
      </c>
      <c r="L2185" s="741" t="s">
        <v>572</v>
      </c>
      <c r="M2185" s="758" t="s">
        <v>6374</v>
      </c>
      <c r="N2185" s="797" t="s">
        <v>99</v>
      </c>
      <c r="O2185" s="797" t="s">
        <v>646</v>
      </c>
      <c r="P2185" s="797" t="s">
        <v>647</v>
      </c>
      <c r="Q2185" s="178" t="s">
        <v>9034</v>
      </c>
      <c r="R2185" s="314" t="s">
        <v>67</v>
      </c>
      <c r="S2185" s="72" t="s">
        <v>9035</v>
      </c>
      <c r="T2185" s="72" t="s">
        <v>56</v>
      </c>
      <c r="U2185" s="941" t="s">
        <v>6434</v>
      </c>
      <c r="V2185" s="261">
        <v>46083</v>
      </c>
    </row>
    <row r="2186" spans="1:29" ht="25.5">
      <c r="A2186" s="72">
        <v>2188</v>
      </c>
      <c r="B2186" s="723" t="s">
        <v>9036</v>
      </c>
      <c r="C2186" s="1062">
        <v>46058.398611111108</v>
      </c>
      <c r="D2186" s="806" t="s">
        <v>547</v>
      </c>
      <c r="E2186" s="806" t="s">
        <v>547</v>
      </c>
      <c r="F2186" s="806">
        <v>46079.398611111108</v>
      </c>
      <c r="G2186" s="725"/>
      <c r="H2186" s="724"/>
      <c r="I2186" s="307">
        <v>46063.574305555558</v>
      </c>
      <c r="J2186" s="910">
        <f t="shared" ref="J2186:J2204" ca="1" si="55">IF(AND(B2185&lt;&gt;"",E2185&lt;&gt;"",F2185&lt;&gt;""),IF(NETWORKDAYS.INTL(TODAY(),F2185,1,festivos)&gt;=0,NETWORKDAYS.INTL(TODAY(),F2185,1,festivos)-1,NETWORKDAYS.INTL(TODAY(),F2185,1,festivos)+1),"")</f>
        <v>-11</v>
      </c>
      <c r="K2186" s="808" t="s">
        <v>9037</v>
      </c>
      <c r="L2186" s="741" t="s">
        <v>572</v>
      </c>
      <c r="M2186" s="758" t="s">
        <v>573</v>
      </c>
      <c r="N2186" s="824" t="s">
        <v>357</v>
      </c>
      <c r="O2186" s="824" t="s">
        <v>9038</v>
      </c>
      <c r="P2186" s="824" t="s">
        <v>9039</v>
      </c>
      <c r="Q2186" s="178" t="s">
        <v>9040</v>
      </c>
      <c r="R2186" s="809" t="s">
        <v>67</v>
      </c>
      <c r="S2186" s="72" t="s">
        <v>9041</v>
      </c>
      <c r="T2186" s="72" t="s">
        <v>56</v>
      </c>
      <c r="U2186" s="868" t="s">
        <v>7017</v>
      </c>
      <c r="V2186" s="261">
        <v>46063</v>
      </c>
    </row>
    <row r="2187" spans="1:29" ht="140.25">
      <c r="A2187" s="350">
        <v>2189</v>
      </c>
      <c r="B2187" s="723" t="s">
        <v>9042</v>
      </c>
      <c r="C2187" s="1063">
        <v>46041.37777777778</v>
      </c>
      <c r="D2187" s="724" t="s">
        <v>82</v>
      </c>
      <c r="E2187" s="724" t="s">
        <v>82</v>
      </c>
      <c r="F2187" s="724">
        <v>46062.37777777778</v>
      </c>
      <c r="G2187" s="724"/>
      <c r="H2187" s="785"/>
      <c r="I2187" s="307">
        <v>46048.394444444442</v>
      </c>
      <c r="J2187" s="910">
        <f t="shared" ca="1" si="55"/>
        <v>-14</v>
      </c>
      <c r="K2187" s="781" t="s">
        <v>9043</v>
      </c>
      <c r="L2187" s="724" t="s">
        <v>572</v>
      </c>
      <c r="M2187" s="786" t="s">
        <v>573</v>
      </c>
      <c r="N2187" s="797" t="s">
        <v>1572</v>
      </c>
      <c r="O2187" s="797" t="s">
        <v>1573</v>
      </c>
      <c r="P2187" s="797" t="s">
        <v>2661</v>
      </c>
      <c r="Q2187" s="178" t="s">
        <v>9044</v>
      </c>
      <c r="R2187" s="178" t="s">
        <v>67</v>
      </c>
      <c r="S2187" s="72" t="s">
        <v>9045</v>
      </c>
      <c r="T2187" s="72" t="s">
        <v>56</v>
      </c>
      <c r="U2187" s="868" t="s">
        <v>208</v>
      </c>
      <c r="V2187" s="261">
        <v>46048</v>
      </c>
    </row>
    <row r="2188" spans="1:29" ht="63.75">
      <c r="A2188" s="72">
        <v>2190</v>
      </c>
      <c r="B2188" s="723" t="s">
        <v>9046</v>
      </c>
      <c r="C2188" s="1063">
        <v>46045</v>
      </c>
      <c r="D2188" s="724" t="s">
        <v>570</v>
      </c>
      <c r="E2188" s="724" t="s">
        <v>570</v>
      </c>
      <c r="F2188" s="724">
        <v>46057</v>
      </c>
      <c r="G2188" s="749"/>
      <c r="H2188" s="749"/>
      <c r="I2188" s="307">
        <v>46045</v>
      </c>
      <c r="J2188" s="910">
        <f t="shared" ca="1" si="55"/>
        <v>-27</v>
      </c>
      <c r="K2188" s="23" t="s">
        <v>9047</v>
      </c>
      <c r="L2188" s="741" t="s">
        <v>572</v>
      </c>
      <c r="M2188" s="758" t="s">
        <v>573</v>
      </c>
      <c r="N2188" s="797" t="s">
        <v>203</v>
      </c>
      <c r="O2188" s="797" t="s">
        <v>1986</v>
      </c>
      <c r="P2188" s="797" t="s">
        <v>1987</v>
      </c>
      <c r="Q2188" s="178" t="s">
        <v>9048</v>
      </c>
      <c r="R2188" s="105" t="s">
        <v>67</v>
      </c>
      <c r="S2188" s="72" t="s">
        <v>9049</v>
      </c>
      <c r="T2188" s="72" t="s">
        <v>56</v>
      </c>
      <c r="U2188" s="868" t="s">
        <v>130</v>
      </c>
      <c r="V2188" s="261">
        <v>46045</v>
      </c>
      <c r="X2188" s="278" t="s">
        <v>805</v>
      </c>
      <c r="Y2188" s="278" t="s">
        <v>850</v>
      </c>
      <c r="Z2188" s="280" t="s">
        <v>9050</v>
      </c>
      <c r="AA2188" s="278" t="s">
        <v>89</v>
      </c>
      <c r="AB2188" s="405" t="s">
        <v>9051</v>
      </c>
      <c r="AC2188" s="752">
        <v>46050.378148148149</v>
      </c>
    </row>
    <row r="2189" spans="1:29" ht="46.5" customHeight="1">
      <c r="A2189" s="350">
        <v>2191</v>
      </c>
      <c r="B2189" s="723" t="s">
        <v>9052</v>
      </c>
      <c r="C2189" s="1065">
        <v>46049.677083333336</v>
      </c>
      <c r="D2189" s="806" t="s">
        <v>82</v>
      </c>
      <c r="E2189" s="806" t="s">
        <v>82</v>
      </c>
      <c r="F2189" s="806">
        <v>46070.677083333336</v>
      </c>
      <c r="G2189" s="724"/>
      <c r="H2189" s="724"/>
      <c r="I2189" s="307">
        <v>46057.436111111114</v>
      </c>
      <c r="J2189" s="910">
        <f t="shared" ca="1" si="55"/>
        <v>-30</v>
      </c>
      <c r="K2189" s="808" t="s">
        <v>9053</v>
      </c>
      <c r="L2189" s="741" t="s">
        <v>572</v>
      </c>
      <c r="M2189" s="758" t="s">
        <v>573</v>
      </c>
      <c r="N2189" s="824" t="s">
        <v>203</v>
      </c>
      <c r="O2189" s="824" t="s">
        <v>204</v>
      </c>
      <c r="P2189" s="824" t="s">
        <v>205</v>
      </c>
      <c r="Q2189" s="178" t="s">
        <v>9054</v>
      </c>
      <c r="R2189" s="809" t="s">
        <v>67</v>
      </c>
      <c r="S2189" s="72" t="s">
        <v>9055</v>
      </c>
      <c r="T2189" s="72" t="s">
        <v>56</v>
      </c>
      <c r="U2189" s="868" t="s">
        <v>1151</v>
      </c>
      <c r="V2189" s="261">
        <v>46057</v>
      </c>
    </row>
    <row r="2190" spans="1:29" ht="140.25">
      <c r="A2190" s="72">
        <v>2192</v>
      </c>
      <c r="B2190" s="880" t="s">
        <v>9056</v>
      </c>
      <c r="C2190" s="1062">
        <v>46020</v>
      </c>
      <c r="D2190" s="889" t="s">
        <v>47</v>
      </c>
      <c r="E2190" s="889" t="s">
        <v>47</v>
      </c>
      <c r="F2190" s="894"/>
      <c r="G2190" s="894"/>
      <c r="H2190" s="907" t="s">
        <v>88</v>
      </c>
      <c r="I2190" s="307">
        <v>46027</v>
      </c>
      <c r="J2190" s="910">
        <f t="shared" ca="1" si="55"/>
        <v>-21</v>
      </c>
      <c r="K2190" s="1018" t="s">
        <v>6778</v>
      </c>
      <c r="L2190" s="1023" t="s">
        <v>572</v>
      </c>
      <c r="M2190" s="1020" t="s">
        <v>413</v>
      </c>
      <c r="N2190" s="824" t="s">
        <v>297</v>
      </c>
      <c r="O2190" s="824" t="s">
        <v>298</v>
      </c>
      <c r="P2190" s="824" t="s">
        <v>299</v>
      </c>
      <c r="Q2190" s="72" t="s">
        <v>9057</v>
      </c>
      <c r="R2190" s="61" t="s">
        <v>67</v>
      </c>
      <c r="S2190" s="72" t="s">
        <v>9058</v>
      </c>
      <c r="T2190" s="72" t="s">
        <v>56</v>
      </c>
      <c r="U2190" s="868" t="s">
        <v>265</v>
      </c>
      <c r="V2190" s="261">
        <v>46027</v>
      </c>
    </row>
    <row r="2191" spans="1:29" ht="38.25">
      <c r="A2191" s="350">
        <v>2193</v>
      </c>
      <c r="B2191" s="723" t="s">
        <v>9059</v>
      </c>
      <c r="C2191" s="1063">
        <v>46043.341666666667</v>
      </c>
      <c r="D2191" s="724" t="s">
        <v>82</v>
      </c>
      <c r="E2191" s="724" t="s">
        <v>82</v>
      </c>
      <c r="F2191" s="724">
        <v>46064.341666666667</v>
      </c>
      <c r="G2191" s="799"/>
      <c r="H2191" s="725"/>
      <c r="I2191" s="307">
        <v>46055</v>
      </c>
      <c r="J2191" s="910" t="str">
        <f t="shared" ca="1" si="55"/>
        <v/>
      </c>
      <c r="K2191" s="23" t="s">
        <v>9060</v>
      </c>
      <c r="L2191" s="724" t="s">
        <v>572</v>
      </c>
      <c r="M2191" s="786" t="s">
        <v>573</v>
      </c>
      <c r="N2191" s="797" t="s">
        <v>232</v>
      </c>
      <c r="O2191" s="797" t="s">
        <v>408</v>
      </c>
      <c r="P2191" s="797" t="s">
        <v>409</v>
      </c>
      <c r="Q2191" s="178" t="s">
        <v>9061</v>
      </c>
      <c r="R2191" s="178" t="s">
        <v>67</v>
      </c>
      <c r="S2191" s="72" t="s">
        <v>9062</v>
      </c>
      <c r="T2191" s="72" t="s">
        <v>498</v>
      </c>
      <c r="U2191" s="868" t="s">
        <v>1442</v>
      </c>
      <c r="V2191" s="261">
        <v>46055</v>
      </c>
    </row>
    <row r="2192" spans="1:29" ht="25.5">
      <c r="A2192" s="72">
        <v>2194</v>
      </c>
      <c r="B2192" s="723" t="s">
        <v>9063</v>
      </c>
      <c r="C2192" s="1062">
        <v>46076.470833333333</v>
      </c>
      <c r="D2192" s="724" t="s">
        <v>3859</v>
      </c>
      <c r="E2192" s="724" t="s">
        <v>3859</v>
      </c>
      <c r="F2192" s="724">
        <v>46097.470833333333</v>
      </c>
      <c r="G2192" s="724">
        <v>46080.499305555553</v>
      </c>
      <c r="H2192" s="724"/>
      <c r="I2192" s="304">
        <v>46084</v>
      </c>
      <c r="J2192" s="910">
        <f t="shared" ca="1" si="55"/>
        <v>-25</v>
      </c>
      <c r="K2192" s="23" t="s">
        <v>9064</v>
      </c>
      <c r="L2192" s="741" t="s">
        <v>572</v>
      </c>
      <c r="M2192" s="758" t="s">
        <v>6374</v>
      </c>
      <c r="N2192" s="797" t="s">
        <v>867</v>
      </c>
      <c r="O2192" s="797" t="s">
        <v>942</v>
      </c>
      <c r="P2192" s="797" t="s">
        <v>943</v>
      </c>
      <c r="Q2192" s="178" t="s">
        <v>9065</v>
      </c>
      <c r="R2192" s="314" t="s">
        <v>322</v>
      </c>
      <c r="S2192" s="72" t="s">
        <v>9066</v>
      </c>
      <c r="T2192" s="72" t="s">
        <v>56</v>
      </c>
      <c r="U2192" s="868" t="s">
        <v>57</v>
      </c>
      <c r="V2192" s="261">
        <v>46084</v>
      </c>
    </row>
    <row r="2193" spans="1:33" ht="38.25">
      <c r="A2193" s="350">
        <v>2195</v>
      </c>
      <c r="B2193" s="723" t="s">
        <v>9067</v>
      </c>
      <c r="C2193" s="1062">
        <v>46076.568749999999</v>
      </c>
      <c r="D2193" s="724" t="s">
        <v>82</v>
      </c>
      <c r="E2193" s="724" t="s">
        <v>82</v>
      </c>
      <c r="F2193" s="724">
        <v>46097.568749999999</v>
      </c>
      <c r="G2193" s="724"/>
      <c r="H2193" s="724"/>
      <c r="I2193" s="307">
        <v>46079</v>
      </c>
      <c r="J2193" s="910">
        <f t="shared" ca="1" si="55"/>
        <v>-2</v>
      </c>
      <c r="K2193" s="23" t="s">
        <v>9068</v>
      </c>
      <c r="L2193" s="741" t="s">
        <v>572</v>
      </c>
      <c r="M2193" s="758" t="s">
        <v>502</v>
      </c>
      <c r="N2193" s="797" t="s">
        <v>232</v>
      </c>
      <c r="O2193" s="797" t="s">
        <v>306</v>
      </c>
      <c r="P2193" s="797" t="s">
        <v>307</v>
      </c>
      <c r="Q2193" s="178" t="s">
        <v>9069</v>
      </c>
      <c r="R2193" s="72" t="s">
        <v>67</v>
      </c>
      <c r="S2193" s="72" t="s">
        <v>9070</v>
      </c>
      <c r="T2193" s="72" t="s">
        <v>56</v>
      </c>
      <c r="U2193" s="868" t="s">
        <v>1442</v>
      </c>
      <c r="V2193" s="315">
        <v>46079</v>
      </c>
    </row>
    <row r="2194" spans="1:33" ht="51">
      <c r="A2194" s="72">
        <v>2196</v>
      </c>
      <c r="B2194" s="880" t="s">
        <v>9071</v>
      </c>
      <c r="C2194" s="1063">
        <v>46027</v>
      </c>
      <c r="D2194" s="889" t="s">
        <v>82</v>
      </c>
      <c r="E2194" s="889" t="s">
        <v>82</v>
      </c>
      <c r="F2194" s="724">
        <v>46038</v>
      </c>
      <c r="G2194" s="724"/>
      <c r="H2194" s="724"/>
      <c r="I2194" s="307">
        <v>46027</v>
      </c>
      <c r="J2194" s="910">
        <f t="shared" ca="1" si="55"/>
        <v>-2</v>
      </c>
      <c r="K2194" s="23" t="s">
        <v>8689</v>
      </c>
      <c r="L2194" s="1023" t="s">
        <v>572</v>
      </c>
      <c r="M2194" s="1020" t="s">
        <v>573</v>
      </c>
      <c r="N2194" s="824" t="s">
        <v>232</v>
      </c>
      <c r="O2194" s="824" t="s">
        <v>6265</v>
      </c>
      <c r="P2194" s="824" t="s">
        <v>6266</v>
      </c>
      <c r="Q2194" s="72" t="s">
        <v>8690</v>
      </c>
      <c r="R2194" s="61" t="s">
        <v>67</v>
      </c>
      <c r="S2194" s="72" t="s">
        <v>9072</v>
      </c>
      <c r="T2194" s="72" t="s">
        <v>56</v>
      </c>
      <c r="U2194" s="868" t="s">
        <v>186</v>
      </c>
      <c r="V2194" s="261">
        <v>46027</v>
      </c>
      <c r="AB2194" s="405" t="s">
        <v>9073</v>
      </c>
      <c r="AC2194" s="752">
        <v>46036.558564814812</v>
      </c>
    </row>
    <row r="2195" spans="1:33" ht="38.25">
      <c r="A2195" s="350">
        <v>2197</v>
      </c>
      <c r="B2195" s="723" t="s">
        <v>9074</v>
      </c>
      <c r="C2195" s="1062">
        <v>46085.447222222225</v>
      </c>
      <c r="D2195" s="724" t="s">
        <v>82</v>
      </c>
      <c r="E2195" s="724" t="s">
        <v>82</v>
      </c>
      <c r="F2195" s="724">
        <v>46107.447222222225</v>
      </c>
      <c r="G2195" s="724">
        <v>46087.581250000003</v>
      </c>
      <c r="H2195" s="724"/>
      <c r="I2195" s="307">
        <v>46087</v>
      </c>
      <c r="J2195" s="910">
        <f t="shared" ca="1" si="55"/>
        <v>-43</v>
      </c>
      <c r="K2195" s="23" t="s">
        <v>9075</v>
      </c>
      <c r="L2195" s="741" t="s">
        <v>572</v>
      </c>
      <c r="M2195" s="758" t="s">
        <v>6374</v>
      </c>
      <c r="N2195" s="756" t="s">
        <v>232</v>
      </c>
      <c r="O2195" s="756" t="s">
        <v>306</v>
      </c>
      <c r="P2195" s="797" t="s">
        <v>956</v>
      </c>
      <c r="Q2195" s="178" t="s">
        <v>9076</v>
      </c>
      <c r="R2195" s="72" t="s">
        <v>67</v>
      </c>
      <c r="S2195" s="72" t="s">
        <v>9077</v>
      </c>
      <c r="T2195" s="72" t="s">
        <v>56</v>
      </c>
      <c r="U2195" s="356" t="s">
        <v>6568</v>
      </c>
      <c r="V2195" s="261">
        <v>46087</v>
      </c>
    </row>
    <row r="2196" spans="1:33" ht="38.25">
      <c r="A2196" s="72">
        <v>2198</v>
      </c>
      <c r="B2196" s="723" t="s">
        <v>9078</v>
      </c>
      <c r="C2196" s="1062">
        <v>46085.443055555559</v>
      </c>
      <c r="D2196" s="724" t="s">
        <v>4150</v>
      </c>
      <c r="E2196" s="724" t="s">
        <v>4150</v>
      </c>
      <c r="F2196" s="724">
        <v>46099.443055555559</v>
      </c>
      <c r="G2196" s="724">
        <v>46087.57708333333</v>
      </c>
      <c r="H2196" s="724"/>
      <c r="I2196" s="307">
        <v>46087</v>
      </c>
      <c r="J2196" s="910">
        <f t="shared" ca="1" si="55"/>
        <v>5</v>
      </c>
      <c r="K2196" s="23" t="s">
        <v>9075</v>
      </c>
      <c r="L2196" s="741" t="s">
        <v>572</v>
      </c>
      <c r="M2196" s="758" t="s">
        <v>6374</v>
      </c>
      <c r="N2196" s="756" t="s">
        <v>232</v>
      </c>
      <c r="O2196" s="756" t="s">
        <v>306</v>
      </c>
      <c r="P2196" s="797" t="s">
        <v>6491</v>
      </c>
      <c r="Q2196" s="178" t="s">
        <v>9079</v>
      </c>
      <c r="R2196" s="72" t="s">
        <v>67</v>
      </c>
      <c r="S2196" s="72" t="s">
        <v>9077</v>
      </c>
      <c r="T2196" s="72" t="s">
        <v>56</v>
      </c>
      <c r="U2196" s="868" t="s">
        <v>6568</v>
      </c>
      <c r="V2196" s="261">
        <v>46087</v>
      </c>
    </row>
    <row r="2197" spans="1:33" ht="63.75">
      <c r="A2197" s="350">
        <v>2199</v>
      </c>
      <c r="B2197" s="723" t="s">
        <v>9080</v>
      </c>
      <c r="C2197" s="1062">
        <v>46071.54583333333</v>
      </c>
      <c r="D2197" s="741" t="s">
        <v>82</v>
      </c>
      <c r="E2197" s="741" t="s">
        <v>82</v>
      </c>
      <c r="F2197" s="724">
        <v>46092.54583333333</v>
      </c>
      <c r="G2197" s="735"/>
      <c r="H2197" s="724"/>
      <c r="I2197" s="307">
        <v>46076.501388888886</v>
      </c>
      <c r="J2197" s="910">
        <f t="shared" ca="1" si="55"/>
        <v>0</v>
      </c>
      <c r="K2197" s="23" t="s">
        <v>8295</v>
      </c>
      <c r="L2197" s="741" t="s">
        <v>572</v>
      </c>
      <c r="M2197" s="758" t="s">
        <v>6374</v>
      </c>
      <c r="N2197" s="797" t="s">
        <v>368</v>
      </c>
      <c r="O2197" s="797" t="s">
        <v>6646</v>
      </c>
      <c r="P2197" s="797" t="s">
        <v>6647</v>
      </c>
      <c r="Q2197" s="178" t="s">
        <v>9081</v>
      </c>
      <c r="R2197" s="72" t="s">
        <v>67</v>
      </c>
      <c r="S2197" s="72">
        <v>20287498</v>
      </c>
      <c r="T2197" s="72" t="s">
        <v>56</v>
      </c>
      <c r="U2197" s="941" t="s">
        <v>418</v>
      </c>
      <c r="V2197" s="64">
        <v>46076</v>
      </c>
    </row>
    <row r="2198" spans="1:33" ht="25.5">
      <c r="A2198" s="72">
        <v>2200</v>
      </c>
      <c r="B2198" s="723" t="s">
        <v>9082</v>
      </c>
      <c r="C2198" s="1062">
        <v>46077.394444444442</v>
      </c>
      <c r="D2198" s="724" t="s">
        <v>82</v>
      </c>
      <c r="E2198" s="724" t="s">
        <v>82</v>
      </c>
      <c r="F2198" s="724">
        <v>46098.394444444442</v>
      </c>
      <c r="G2198" s="724"/>
      <c r="H2198" s="724"/>
      <c r="I2198" s="304">
        <v>46083</v>
      </c>
      <c r="J2198" s="910">
        <f t="shared" ca="1" si="55"/>
        <v>-5</v>
      </c>
      <c r="K2198" s="23" t="s">
        <v>9083</v>
      </c>
      <c r="L2198" s="741" t="s">
        <v>572</v>
      </c>
      <c r="M2198" s="758" t="s">
        <v>6374</v>
      </c>
      <c r="N2198" s="797" t="s">
        <v>232</v>
      </c>
      <c r="O2198" s="797" t="s">
        <v>306</v>
      </c>
      <c r="P2198" s="797" t="s">
        <v>956</v>
      </c>
      <c r="Q2198" s="178" t="s">
        <v>9084</v>
      </c>
      <c r="R2198" s="72" t="s">
        <v>67</v>
      </c>
      <c r="S2198" s="72">
        <v>1539529</v>
      </c>
      <c r="T2198" s="72" t="s">
        <v>9085</v>
      </c>
      <c r="U2198" s="868" t="s">
        <v>1442</v>
      </c>
      <c r="V2198" s="261">
        <v>46083</v>
      </c>
    </row>
    <row r="2199" spans="1:33" ht="25.5">
      <c r="A2199" s="350">
        <v>2201</v>
      </c>
      <c r="B2199" s="723" t="s">
        <v>9086</v>
      </c>
      <c r="C2199" s="1062">
        <v>46055.643750000003</v>
      </c>
      <c r="D2199" s="806" t="s">
        <v>82</v>
      </c>
      <c r="E2199" s="806" t="s">
        <v>82</v>
      </c>
      <c r="F2199" s="806">
        <v>46076.643750000003</v>
      </c>
      <c r="G2199" s="724"/>
      <c r="H2199" s="724"/>
      <c r="I2199" s="307">
        <v>46063</v>
      </c>
      <c r="J2199" s="910">
        <f t="shared" ca="1" si="55"/>
        <v>-1</v>
      </c>
      <c r="K2199" s="808" t="s">
        <v>9087</v>
      </c>
      <c r="L2199" s="741" t="s">
        <v>572</v>
      </c>
      <c r="M2199" s="758" t="s">
        <v>573</v>
      </c>
      <c r="N2199" s="824" t="s">
        <v>297</v>
      </c>
      <c r="O2199" s="824" t="s">
        <v>298</v>
      </c>
      <c r="P2199" s="824" t="s">
        <v>299</v>
      </c>
      <c r="Q2199" s="178" t="s">
        <v>9088</v>
      </c>
      <c r="R2199" s="809" t="s">
        <v>67</v>
      </c>
      <c r="S2199" s="819">
        <v>585399</v>
      </c>
      <c r="T2199" s="72" t="s">
        <v>56</v>
      </c>
      <c r="U2199" s="868" t="s">
        <v>208</v>
      </c>
      <c r="V2199" s="261">
        <v>46063</v>
      </c>
    </row>
    <row r="2200" spans="1:33" ht="38.25">
      <c r="A2200" s="72">
        <v>2202</v>
      </c>
      <c r="B2200" s="723" t="s">
        <v>9089</v>
      </c>
      <c r="C2200" s="1063">
        <v>46041.394444444442</v>
      </c>
      <c r="D2200" s="724" t="s">
        <v>506</v>
      </c>
      <c r="E2200" s="724" t="s">
        <v>506</v>
      </c>
      <c r="F2200" s="724">
        <v>46083</v>
      </c>
      <c r="G2200" s="735"/>
      <c r="H2200" s="735"/>
      <c r="I2200" s="307">
        <v>46049.394444444442</v>
      </c>
      <c r="J2200" s="910">
        <f t="shared" ca="1" si="55"/>
        <v>-17</v>
      </c>
      <c r="K2200" s="23" t="s">
        <v>9090</v>
      </c>
      <c r="L2200" s="724" t="s">
        <v>572</v>
      </c>
      <c r="M2200" s="786" t="s">
        <v>573</v>
      </c>
      <c r="N2200" s="797" t="s">
        <v>297</v>
      </c>
      <c r="O2200" s="797" t="s">
        <v>6200</v>
      </c>
      <c r="P2200" s="797" t="s">
        <v>6201</v>
      </c>
      <c r="Q2200" s="178" t="s">
        <v>9091</v>
      </c>
      <c r="R2200" s="72" t="s">
        <v>138</v>
      </c>
      <c r="S2200" s="72">
        <v>85848</v>
      </c>
      <c r="T2200" s="72" t="s">
        <v>56</v>
      </c>
      <c r="U2200" s="941" t="s">
        <v>2804</v>
      </c>
      <c r="V2200" s="261">
        <v>46049</v>
      </c>
    </row>
    <row r="2201" spans="1:33" ht="38.25">
      <c r="A2201" s="350">
        <v>2203</v>
      </c>
      <c r="B2201" s="723" t="s">
        <v>9092</v>
      </c>
      <c r="C2201" s="1062">
        <v>46001</v>
      </c>
      <c r="D2201" s="724" t="s">
        <v>9093</v>
      </c>
      <c r="E2201" s="724" t="s">
        <v>9093</v>
      </c>
      <c r="F2201" s="724">
        <v>46048</v>
      </c>
      <c r="G2201" s="735"/>
      <c r="H2201" s="735"/>
      <c r="I2201" s="307">
        <v>46049.394444444442</v>
      </c>
      <c r="J2201" s="910">
        <f t="shared" ca="1" si="55"/>
        <v>-12</v>
      </c>
      <c r="K2201" s="23" t="s">
        <v>9094</v>
      </c>
      <c r="L2201" s="724" t="s">
        <v>572</v>
      </c>
      <c r="M2201" s="786" t="s">
        <v>501</v>
      </c>
      <c r="N2201" s="797" t="s">
        <v>297</v>
      </c>
      <c r="O2201" s="797" t="s">
        <v>6200</v>
      </c>
      <c r="P2201" s="797" t="s">
        <v>6201</v>
      </c>
      <c r="Q2201" s="178" t="s">
        <v>9091</v>
      </c>
      <c r="R2201" s="72" t="s">
        <v>138</v>
      </c>
      <c r="S2201" s="72">
        <v>85848</v>
      </c>
      <c r="T2201" s="72" t="s">
        <v>56</v>
      </c>
      <c r="U2201" s="941" t="s">
        <v>2804</v>
      </c>
      <c r="V2201" s="261">
        <v>46049</v>
      </c>
    </row>
    <row r="2202" spans="1:33" ht="25.5">
      <c r="A2202" s="72">
        <v>2204</v>
      </c>
      <c r="B2202" s="880" t="s">
        <v>9095</v>
      </c>
      <c r="C2202" s="1062">
        <v>46030</v>
      </c>
      <c r="D2202" s="889" t="s">
        <v>547</v>
      </c>
      <c r="E2202" s="889" t="s">
        <v>547</v>
      </c>
      <c r="F2202" s="724">
        <v>46050</v>
      </c>
      <c r="G2202" s="897"/>
      <c r="H2202" s="897"/>
      <c r="I2202" s="1054">
        <v>46030</v>
      </c>
      <c r="J2202" s="910">
        <f t="shared" ca="1" si="55"/>
        <v>-37</v>
      </c>
      <c r="K2202" s="23" t="s">
        <v>9096</v>
      </c>
      <c r="L2202" s="741" t="s">
        <v>572</v>
      </c>
      <c r="M2202" s="758" t="s">
        <v>573</v>
      </c>
      <c r="N2202" s="824" t="s">
        <v>63</v>
      </c>
      <c r="O2202" s="824" t="s">
        <v>64</v>
      </c>
      <c r="P2202" s="824" t="s">
        <v>450</v>
      </c>
      <c r="Q2202" s="72" t="s">
        <v>9097</v>
      </c>
      <c r="R2202" s="105" t="s">
        <v>67</v>
      </c>
      <c r="S2202" s="72">
        <v>26277</v>
      </c>
      <c r="T2202" s="72" t="s">
        <v>56</v>
      </c>
      <c r="U2202" s="868" t="s">
        <v>1151</v>
      </c>
      <c r="V2202" s="261">
        <v>46030</v>
      </c>
    </row>
    <row r="2203" spans="1:33" ht="63.75">
      <c r="A2203" s="350">
        <v>2205</v>
      </c>
      <c r="B2203" s="880" t="s">
        <v>9098</v>
      </c>
      <c r="C2203" s="1062">
        <v>46024</v>
      </c>
      <c r="D2203" s="889" t="s">
        <v>124</v>
      </c>
      <c r="E2203" s="889" t="s">
        <v>124</v>
      </c>
      <c r="F2203" s="733">
        <v>46029</v>
      </c>
      <c r="G2203" s="897"/>
      <c r="H2203" s="897"/>
      <c r="I2203" s="307">
        <v>46027</v>
      </c>
      <c r="J2203" s="910">
        <f t="shared" ca="1" si="55"/>
        <v>-35</v>
      </c>
      <c r="K2203" s="1018" t="s">
        <v>9099</v>
      </c>
      <c r="L2203" s="1023" t="s">
        <v>572</v>
      </c>
      <c r="M2203" s="1020" t="s">
        <v>573</v>
      </c>
      <c r="N2203" s="824" t="s">
        <v>357</v>
      </c>
      <c r="O2203" s="824" t="s">
        <v>358</v>
      </c>
      <c r="P2203" s="824" t="s">
        <v>359</v>
      </c>
      <c r="Q2203" s="72" t="s">
        <v>9100</v>
      </c>
      <c r="R2203" s="61" t="s">
        <v>214</v>
      </c>
      <c r="T2203" s="72" t="s">
        <v>56</v>
      </c>
      <c r="U2203" s="868" t="s">
        <v>924</v>
      </c>
      <c r="V2203" s="261">
        <v>46027</v>
      </c>
      <c r="AB2203" s="64" t="s">
        <v>9101</v>
      </c>
      <c r="AC2203" s="64">
        <v>45670</v>
      </c>
      <c r="AE2203" s="72" t="s">
        <v>91</v>
      </c>
      <c r="AF2203" s="64" t="s">
        <v>9102</v>
      </c>
      <c r="AG2203" s="64">
        <v>45677</v>
      </c>
    </row>
    <row r="2204" spans="1:33" ht="38.25">
      <c r="A2204" s="72">
        <v>2206</v>
      </c>
      <c r="B2204" s="884" t="s">
        <v>9103</v>
      </c>
      <c r="C2204" s="1066">
        <v>46361</v>
      </c>
      <c r="D2204" s="890" t="s">
        <v>82</v>
      </c>
      <c r="E2204" s="890" t="s">
        <v>82</v>
      </c>
      <c r="F2204" s="729">
        <v>46361</v>
      </c>
      <c r="G2204" s="729"/>
      <c r="H2204" s="729"/>
      <c r="I2204" s="1055">
        <v>46027</v>
      </c>
      <c r="J2204" s="910">
        <f t="shared" ca="1" si="55"/>
        <v>-49</v>
      </c>
      <c r="K2204" s="756" t="s">
        <v>9104</v>
      </c>
      <c r="L2204" s="1021" t="s">
        <v>572</v>
      </c>
      <c r="M2204" s="1020" t="s">
        <v>573</v>
      </c>
      <c r="N2204" s="824" t="s">
        <v>152</v>
      </c>
      <c r="O2204" s="824" t="s">
        <v>153</v>
      </c>
      <c r="P2204" s="824" t="s">
        <v>154</v>
      </c>
      <c r="Q2204" s="178" t="s">
        <v>9105</v>
      </c>
      <c r="R2204" s="61" t="s">
        <v>214</v>
      </c>
      <c r="T2204" s="72" t="s">
        <v>56</v>
      </c>
      <c r="U2204" s="868" t="s">
        <v>265</v>
      </c>
      <c r="V2204" s="261">
        <v>46027</v>
      </c>
    </row>
    <row r="2205" spans="1:33" ht="25.5">
      <c r="A2205" s="350">
        <v>2207</v>
      </c>
      <c r="B2205" s="880" t="s">
        <v>9106</v>
      </c>
      <c r="C2205" s="724">
        <v>46027</v>
      </c>
      <c r="D2205" s="889" t="s">
        <v>82</v>
      </c>
      <c r="E2205" s="889" t="s">
        <v>82</v>
      </c>
      <c r="F2205" s="724">
        <v>46043</v>
      </c>
      <c r="G2205" s="897"/>
      <c r="H2205" s="897"/>
      <c r="I2205" s="724">
        <v>45663</v>
      </c>
      <c r="J2205" s="1017">
        <f t="shared" ref="J2205:J2231" ca="1" si="56">IF(AND(B2204&lt;&gt;"",E2204&lt;&gt;"",F2204&lt;&gt;""),IF(NETWORKDAYS.INTL(TODAY(),F2204,1,festivos)&gt;=0,NETWORKDAYS.INTL(TODAY(),F2204,1,festivos)-1,NETWORKDAYS.INTL(TODAY(),F2204,1,festivos)+1),"")</f>
        <v>173</v>
      </c>
      <c r="K2205" s="23" t="s">
        <v>9107</v>
      </c>
      <c r="L2205" s="1023" t="s">
        <v>572</v>
      </c>
      <c r="M2205" s="1020" t="s">
        <v>573</v>
      </c>
      <c r="N2205" s="824" t="s">
        <v>127</v>
      </c>
      <c r="O2205" s="756"/>
      <c r="P2205" s="824"/>
      <c r="Q2205" s="72" t="s">
        <v>1120</v>
      </c>
      <c r="R2205" s="61" t="s">
        <v>214</v>
      </c>
      <c r="T2205" s="72" t="s">
        <v>56</v>
      </c>
      <c r="U2205" s="868" t="s">
        <v>265</v>
      </c>
      <c r="V2205" s="261">
        <v>46028</v>
      </c>
    </row>
    <row r="2206" spans="1:33" ht="25.5">
      <c r="A2206" s="72">
        <v>2208</v>
      </c>
      <c r="B2206" s="881" t="s">
        <v>9108</v>
      </c>
      <c r="C2206" s="724">
        <v>45663</v>
      </c>
      <c r="D2206" s="889" t="s">
        <v>570</v>
      </c>
      <c r="E2206" s="889" t="s">
        <v>570</v>
      </c>
      <c r="F2206" s="724">
        <v>46049</v>
      </c>
      <c r="G2206" s="897"/>
      <c r="H2206" s="905"/>
      <c r="I2206" s="724">
        <v>45663</v>
      </c>
      <c r="J2206" s="1017">
        <f t="shared" ca="1" si="56"/>
        <v>-40</v>
      </c>
      <c r="K2206" s="23" t="s">
        <v>9109</v>
      </c>
      <c r="L2206" s="1023" t="s">
        <v>572</v>
      </c>
      <c r="M2206" s="1020" t="s">
        <v>573</v>
      </c>
      <c r="N2206" s="824" t="s">
        <v>1340</v>
      </c>
      <c r="O2206" s="824" t="s">
        <v>7826</v>
      </c>
      <c r="P2206" s="824" t="s">
        <v>9110</v>
      </c>
      <c r="Q2206" s="72" t="s">
        <v>9111</v>
      </c>
      <c r="R2206" s="105" t="s">
        <v>214</v>
      </c>
      <c r="T2206" s="72" t="s">
        <v>56</v>
      </c>
      <c r="U2206" s="868" t="s">
        <v>447</v>
      </c>
      <c r="V2206" s="261">
        <v>46028</v>
      </c>
    </row>
    <row r="2207" spans="1:33" ht="25.5">
      <c r="A2207" s="350">
        <v>2209</v>
      </c>
      <c r="B2207" s="880" t="s">
        <v>9112</v>
      </c>
      <c r="C2207" s="1062">
        <v>46029</v>
      </c>
      <c r="D2207" s="889" t="s">
        <v>82</v>
      </c>
      <c r="E2207" s="889" t="s">
        <v>82</v>
      </c>
      <c r="F2207" s="724">
        <v>46043</v>
      </c>
      <c r="G2207" s="897"/>
      <c r="H2207" s="897"/>
      <c r="I2207" s="1062">
        <v>46029</v>
      </c>
      <c r="J2207" s="910">
        <f t="shared" ca="1" si="56"/>
        <v>-36</v>
      </c>
      <c r="K2207" s="23" t="s">
        <v>8923</v>
      </c>
      <c r="L2207" s="741" t="s">
        <v>572</v>
      </c>
      <c r="M2207" s="758" t="s">
        <v>573</v>
      </c>
      <c r="N2207" s="824" t="s">
        <v>63</v>
      </c>
      <c r="O2207" s="824" t="s">
        <v>64</v>
      </c>
      <c r="P2207" s="824" t="s">
        <v>433</v>
      </c>
      <c r="Q2207" s="72" t="s">
        <v>9113</v>
      </c>
      <c r="R2207" s="105" t="s">
        <v>214</v>
      </c>
      <c r="T2207" s="72" t="s">
        <v>56</v>
      </c>
      <c r="U2207" s="868" t="s">
        <v>330</v>
      </c>
      <c r="V2207" s="261">
        <v>46029</v>
      </c>
      <c r="AB2207" s="405" t="s">
        <v>9114</v>
      </c>
      <c r="AC2207" s="752">
        <v>46042.023854166662</v>
      </c>
    </row>
    <row r="2208" spans="1:33" ht="25.5">
      <c r="A2208" s="72">
        <v>2210</v>
      </c>
      <c r="B2208" s="880" t="s">
        <v>9115</v>
      </c>
      <c r="C2208" s="1067">
        <v>46028</v>
      </c>
      <c r="D2208" s="889" t="s">
        <v>82</v>
      </c>
      <c r="E2208" s="889" t="s">
        <v>82</v>
      </c>
      <c r="F2208" s="724">
        <v>46050</v>
      </c>
      <c r="G2208" s="897"/>
      <c r="H2208" s="897"/>
      <c r="I2208" s="1062">
        <v>46030</v>
      </c>
      <c r="J2208" s="910">
        <f t="shared" ca="1" si="56"/>
        <v>-40</v>
      </c>
      <c r="K2208" s="23" t="s">
        <v>9116</v>
      </c>
      <c r="L2208" s="741" t="s">
        <v>572</v>
      </c>
      <c r="M2208" s="758" t="s">
        <v>573</v>
      </c>
      <c r="N2208" s="824" t="s">
        <v>127</v>
      </c>
      <c r="O2208" s="824"/>
      <c r="P2208" s="824"/>
      <c r="Q2208" s="72" t="s">
        <v>9117</v>
      </c>
      <c r="R2208" s="105" t="s">
        <v>214</v>
      </c>
      <c r="T2208" s="72" t="s">
        <v>56</v>
      </c>
      <c r="U2208" s="868" t="s">
        <v>265</v>
      </c>
      <c r="V2208" s="261">
        <v>46030</v>
      </c>
    </row>
    <row r="2209" spans="1:49" ht="25.5">
      <c r="A2209" s="350">
        <v>2211</v>
      </c>
      <c r="B2209" s="881" t="s">
        <v>9118</v>
      </c>
      <c r="C2209" s="1062">
        <v>46030</v>
      </c>
      <c r="D2209" s="889" t="s">
        <v>82</v>
      </c>
      <c r="E2209" s="889" t="s">
        <v>82</v>
      </c>
      <c r="F2209" s="727">
        <v>46043</v>
      </c>
      <c r="G2209" s="897"/>
      <c r="H2209" s="897"/>
      <c r="I2209" s="1062">
        <v>46030</v>
      </c>
      <c r="J2209" s="910">
        <f t="shared" ca="1" si="56"/>
        <v>-35</v>
      </c>
      <c r="K2209" s="23" t="s">
        <v>9119</v>
      </c>
      <c r="L2209" s="741" t="s">
        <v>522</v>
      </c>
      <c r="M2209" s="758" t="s">
        <v>49</v>
      </c>
      <c r="N2209" s="824" t="s">
        <v>127</v>
      </c>
      <c r="O2209" s="824"/>
      <c r="P2209" s="824"/>
      <c r="Q2209" s="72" t="s">
        <v>9120</v>
      </c>
      <c r="R2209" s="105" t="s">
        <v>214</v>
      </c>
      <c r="T2209" s="72" t="s">
        <v>69</v>
      </c>
      <c r="U2209" s="868" t="s">
        <v>70</v>
      </c>
      <c r="V2209" s="261">
        <v>46030</v>
      </c>
    </row>
    <row r="2210" spans="1:49" ht="22.5">
      <c r="A2210" s="72">
        <v>2212</v>
      </c>
      <c r="B2210" s="881" t="s">
        <v>9121</v>
      </c>
      <c r="C2210" s="1062">
        <v>46030</v>
      </c>
      <c r="D2210" s="889" t="s">
        <v>529</v>
      </c>
      <c r="E2210" s="889" t="s">
        <v>529</v>
      </c>
      <c r="F2210" s="727">
        <v>46036</v>
      </c>
      <c r="G2210" s="897"/>
      <c r="H2210" s="897"/>
      <c r="I2210" s="1062">
        <v>46030</v>
      </c>
      <c r="J2210" s="910">
        <f t="shared" ca="1" si="56"/>
        <v>-40</v>
      </c>
      <c r="K2210" s="23" t="s">
        <v>6889</v>
      </c>
      <c r="L2210" s="741" t="s">
        <v>522</v>
      </c>
      <c r="M2210" s="758" t="s">
        <v>49</v>
      </c>
      <c r="N2210" s="824" t="s">
        <v>127</v>
      </c>
      <c r="O2210" s="824"/>
      <c r="P2210" s="824"/>
      <c r="Q2210" s="72" t="s">
        <v>9122</v>
      </c>
      <c r="R2210" s="105" t="s">
        <v>214</v>
      </c>
      <c r="T2210" s="72" t="s">
        <v>69</v>
      </c>
      <c r="U2210" s="868" t="s">
        <v>70</v>
      </c>
      <c r="V2210" s="261">
        <v>46030</v>
      </c>
    </row>
    <row r="2211" spans="1:49" ht="25.5">
      <c r="A2211" s="350">
        <v>2213</v>
      </c>
      <c r="B2211" s="880" t="s">
        <v>9123</v>
      </c>
      <c r="C2211" s="1062">
        <v>46030</v>
      </c>
      <c r="D2211" s="889" t="s">
        <v>82</v>
      </c>
      <c r="E2211" s="889" t="s">
        <v>82</v>
      </c>
      <c r="F2211" s="724">
        <v>46048</v>
      </c>
      <c r="G2211" s="897"/>
      <c r="H2211" s="897"/>
      <c r="I2211" s="1062">
        <v>46030</v>
      </c>
      <c r="J2211" s="910">
        <f t="shared" ca="1" si="56"/>
        <v>-45</v>
      </c>
      <c r="K2211" s="23" t="s">
        <v>9124</v>
      </c>
      <c r="L2211" s="741" t="s">
        <v>572</v>
      </c>
      <c r="M2211" s="758" t="s">
        <v>573</v>
      </c>
      <c r="N2211" s="824" t="s">
        <v>127</v>
      </c>
      <c r="O2211" s="756"/>
      <c r="P2211" s="824"/>
      <c r="Q2211" s="72" t="s">
        <v>3526</v>
      </c>
      <c r="R2211" s="105" t="s">
        <v>214</v>
      </c>
      <c r="T2211" s="72" t="s">
        <v>56</v>
      </c>
      <c r="U2211" s="868" t="s">
        <v>447</v>
      </c>
      <c r="V2211" s="261">
        <v>46030</v>
      </c>
    </row>
    <row r="2212" spans="1:49" ht="127.5">
      <c r="A2212" s="72">
        <v>2214</v>
      </c>
      <c r="B2212" s="880" t="s">
        <v>9125</v>
      </c>
      <c r="C2212" s="1062">
        <v>46031</v>
      </c>
      <c r="D2212" s="724" t="s">
        <v>547</v>
      </c>
      <c r="E2212" s="724" t="s">
        <v>547</v>
      </c>
      <c r="F2212" s="724">
        <v>46051</v>
      </c>
      <c r="G2212" s="897"/>
      <c r="H2212" s="897"/>
      <c r="I2212" s="1062">
        <v>46031</v>
      </c>
      <c r="J2212" s="910">
        <f t="shared" ca="1" si="56"/>
        <v>-37</v>
      </c>
      <c r="K2212" s="732" t="s">
        <v>1441</v>
      </c>
      <c r="L2212" s="782" t="s">
        <v>572</v>
      </c>
      <c r="M2212" s="850" t="s">
        <v>573</v>
      </c>
      <c r="N2212" s="797" t="s">
        <v>297</v>
      </c>
      <c r="O2212" s="797" t="s">
        <v>6200</v>
      </c>
      <c r="P2212" s="797" t="s">
        <v>6201</v>
      </c>
      <c r="Q2212" s="72" t="s">
        <v>9126</v>
      </c>
      <c r="R2212" s="105" t="s">
        <v>214</v>
      </c>
      <c r="T2212" s="72" t="s">
        <v>56</v>
      </c>
      <c r="U2212" s="868" t="s">
        <v>86</v>
      </c>
      <c r="V2212" s="261">
        <v>46030</v>
      </c>
      <c r="AB2212" s="405" t="s">
        <v>7626</v>
      </c>
      <c r="AC2212" s="752">
        <v>46044.181597222218</v>
      </c>
    </row>
    <row r="2213" spans="1:49" ht="25.5">
      <c r="A2213" s="350">
        <v>2215</v>
      </c>
      <c r="B2213" s="723" t="s">
        <v>9127</v>
      </c>
      <c r="C2213" s="1067">
        <v>46036</v>
      </c>
      <c r="D2213" s="724" t="s">
        <v>82</v>
      </c>
      <c r="E2213" s="724" t="s">
        <v>82</v>
      </c>
      <c r="F2213" s="724">
        <v>46048</v>
      </c>
      <c r="G2213" s="725"/>
      <c r="H2213" s="725"/>
      <c r="I2213" s="1067">
        <v>46036</v>
      </c>
      <c r="J2213" s="910">
        <f t="shared" ca="1" si="56"/>
        <v>-34</v>
      </c>
      <c r="K2213" s="732" t="s">
        <v>9124</v>
      </c>
      <c r="L2213" s="741" t="s">
        <v>572</v>
      </c>
      <c r="M2213" s="758" t="s">
        <v>573</v>
      </c>
      <c r="N2213" s="824" t="s">
        <v>127</v>
      </c>
      <c r="O2213" s="756"/>
      <c r="P2213" s="824"/>
      <c r="Q2213" s="72" t="s">
        <v>3526</v>
      </c>
      <c r="R2213" s="105" t="s">
        <v>214</v>
      </c>
      <c r="T2213" s="72" t="s">
        <v>56</v>
      </c>
      <c r="U2213" s="868" t="s">
        <v>447</v>
      </c>
      <c r="V2213" s="261">
        <v>46036</v>
      </c>
    </row>
    <row r="2214" spans="1:49" ht="26.25">
      <c r="A2214" s="72">
        <v>2216</v>
      </c>
      <c r="B2214" s="723" t="s">
        <v>9128</v>
      </c>
      <c r="C2214" s="1067">
        <v>46036</v>
      </c>
      <c r="D2214" s="724" t="s">
        <v>82</v>
      </c>
      <c r="E2214" s="724" t="s">
        <v>82</v>
      </c>
      <c r="F2214" s="724">
        <v>46052</v>
      </c>
      <c r="G2214" s="725"/>
      <c r="H2214" s="725"/>
      <c r="I2214" s="1067">
        <v>46036</v>
      </c>
      <c r="J2214" s="910">
        <f t="shared" ca="1" si="56"/>
        <v>-37</v>
      </c>
      <c r="K2214" s="732" t="s">
        <v>9129</v>
      </c>
      <c r="L2214" s="741" t="s">
        <v>572</v>
      </c>
      <c r="M2214" s="758" t="s">
        <v>573</v>
      </c>
      <c r="N2214" s="797" t="s">
        <v>127</v>
      </c>
      <c r="O2214" s="797"/>
      <c r="P2214" s="797"/>
      <c r="Q2214" s="72" t="s">
        <v>1120</v>
      </c>
      <c r="R2214" s="105" t="s">
        <v>214</v>
      </c>
      <c r="T2214" s="72" t="s">
        <v>56</v>
      </c>
      <c r="U2214" s="868" t="s">
        <v>130</v>
      </c>
      <c r="V2214" s="261">
        <v>46036</v>
      </c>
      <c r="X2214" s="278" t="s">
        <v>805</v>
      </c>
      <c r="Y2214" s="278" t="s">
        <v>850</v>
      </c>
      <c r="Z2214" s="280" t="s">
        <v>6789</v>
      </c>
      <c r="AA2214" s="280" t="s">
        <v>851</v>
      </c>
      <c r="AB2214" s="405" t="s">
        <v>6790</v>
      </c>
      <c r="AC2214" s="752">
        <v>46043.697557870371</v>
      </c>
      <c r="AW2214" s="280" t="s">
        <v>9130</v>
      </c>
    </row>
    <row r="2215" spans="1:49" ht="25.5">
      <c r="A2215" s="350">
        <v>2217</v>
      </c>
      <c r="B2215" s="723" t="s">
        <v>9131</v>
      </c>
      <c r="C2215" s="1067">
        <v>46036</v>
      </c>
      <c r="D2215" s="724" t="s">
        <v>82</v>
      </c>
      <c r="E2215" s="724" t="s">
        <v>82</v>
      </c>
      <c r="F2215" s="724">
        <v>46052</v>
      </c>
      <c r="G2215" s="725"/>
      <c r="H2215" s="725"/>
      <c r="I2215" s="1067">
        <v>46036</v>
      </c>
      <c r="J2215" s="910">
        <f t="shared" ca="1" si="56"/>
        <v>-33</v>
      </c>
      <c r="K2215" s="732" t="s">
        <v>9132</v>
      </c>
      <c r="L2215" s="741" t="s">
        <v>572</v>
      </c>
      <c r="M2215" s="758" t="s">
        <v>573</v>
      </c>
      <c r="N2215" s="797" t="s">
        <v>127</v>
      </c>
      <c r="O2215" s="797"/>
      <c r="P2215" s="797"/>
      <c r="Q2215" s="72" t="s">
        <v>1120</v>
      </c>
      <c r="R2215" s="105" t="s">
        <v>214</v>
      </c>
      <c r="T2215" s="72" t="s">
        <v>56</v>
      </c>
      <c r="U2215" s="868" t="s">
        <v>265</v>
      </c>
      <c r="V2215" s="261">
        <v>46036</v>
      </c>
    </row>
    <row r="2216" spans="1:49" ht="26.25">
      <c r="A2216" s="72">
        <v>2218</v>
      </c>
      <c r="B2216" s="723" t="s">
        <v>9133</v>
      </c>
      <c r="C2216" s="1067">
        <v>46036</v>
      </c>
      <c r="D2216" s="724" t="s">
        <v>82</v>
      </c>
      <c r="E2216" s="724" t="s">
        <v>82</v>
      </c>
      <c r="F2216" s="724">
        <v>46052</v>
      </c>
      <c r="G2216" s="725"/>
      <c r="H2216" s="725"/>
      <c r="I2216" s="1067">
        <v>46036</v>
      </c>
      <c r="J2216" s="910">
        <f t="shared" ca="1" si="56"/>
        <v>-33</v>
      </c>
      <c r="K2216" s="732" t="s">
        <v>9129</v>
      </c>
      <c r="L2216" s="741" t="s">
        <v>572</v>
      </c>
      <c r="M2216" s="758" t="s">
        <v>573</v>
      </c>
      <c r="N2216" s="756"/>
      <c r="O2216" s="756"/>
      <c r="P2216" s="824"/>
      <c r="Q2216" s="72" t="s">
        <v>1120</v>
      </c>
      <c r="R2216" s="105" t="s">
        <v>214</v>
      </c>
      <c r="T2216" s="72" t="s">
        <v>56</v>
      </c>
      <c r="U2216" s="868" t="s">
        <v>130</v>
      </c>
      <c r="V2216" s="261">
        <v>46036</v>
      </c>
      <c r="X2216" s="278" t="s">
        <v>805</v>
      </c>
      <c r="Y2216" s="278" t="s">
        <v>850</v>
      </c>
      <c r="Z2216" s="280" t="s">
        <v>6789</v>
      </c>
      <c r="AA2216" s="280" t="s">
        <v>851</v>
      </c>
      <c r="AB2216" s="405" t="s">
        <v>6790</v>
      </c>
      <c r="AC2216" s="752">
        <v>46043.697557870371</v>
      </c>
      <c r="AW2216" s="280" t="s">
        <v>9134</v>
      </c>
    </row>
    <row r="2217" spans="1:49" ht="26.25">
      <c r="A2217" s="350">
        <v>2219</v>
      </c>
      <c r="B2217" s="723" t="s">
        <v>9135</v>
      </c>
      <c r="C2217" s="1067">
        <v>46036</v>
      </c>
      <c r="D2217" s="724" t="s">
        <v>82</v>
      </c>
      <c r="E2217" s="724" t="s">
        <v>82</v>
      </c>
      <c r="F2217" s="724">
        <v>46052</v>
      </c>
      <c r="G2217" s="725"/>
      <c r="H2217" s="725"/>
      <c r="I2217" s="1067">
        <v>46036</v>
      </c>
      <c r="J2217" s="910">
        <f t="shared" ca="1" si="56"/>
        <v>-33</v>
      </c>
      <c r="K2217" s="732" t="s">
        <v>9129</v>
      </c>
      <c r="L2217" s="741" t="s">
        <v>572</v>
      </c>
      <c r="M2217" s="758" t="s">
        <v>573</v>
      </c>
      <c r="N2217" s="797" t="s">
        <v>127</v>
      </c>
      <c r="O2217" s="797"/>
      <c r="P2217" s="797"/>
      <c r="Q2217" s="72" t="s">
        <v>1120</v>
      </c>
      <c r="R2217" s="105" t="s">
        <v>214</v>
      </c>
      <c r="T2217" s="72" t="s">
        <v>56</v>
      </c>
      <c r="U2217" s="868" t="s">
        <v>130</v>
      </c>
      <c r="V2217" s="261">
        <v>46036</v>
      </c>
      <c r="X2217" s="278" t="s">
        <v>805</v>
      </c>
      <c r="Y2217" s="278" t="s">
        <v>850</v>
      </c>
      <c r="Z2217" s="280" t="s">
        <v>6789</v>
      </c>
      <c r="AA2217" s="280" t="s">
        <v>851</v>
      </c>
      <c r="AB2217" s="405" t="s">
        <v>6790</v>
      </c>
      <c r="AC2217" s="752">
        <v>46043.697557870371</v>
      </c>
      <c r="AW2217" s="280" t="s">
        <v>9136</v>
      </c>
    </row>
    <row r="2218" spans="1:49" ht="25.5">
      <c r="A2218" s="72">
        <v>2220</v>
      </c>
      <c r="B2218" s="723" t="s">
        <v>9137</v>
      </c>
      <c r="C2218" s="1062">
        <v>46037</v>
      </c>
      <c r="D2218" s="724" t="s">
        <v>82</v>
      </c>
      <c r="E2218" s="724" t="s">
        <v>82</v>
      </c>
      <c r="F2218" s="724">
        <v>46044</v>
      </c>
      <c r="G2218" s="734"/>
      <c r="H2218" s="734"/>
      <c r="I2218" s="1062">
        <v>46037</v>
      </c>
      <c r="J2218" s="910">
        <f t="shared" ca="1" si="56"/>
        <v>-33</v>
      </c>
      <c r="K2218" s="732" t="s">
        <v>9138</v>
      </c>
      <c r="L2218" s="741" t="s">
        <v>572</v>
      </c>
      <c r="M2218" s="758" t="s">
        <v>501</v>
      </c>
      <c r="N2218" s="797" t="s">
        <v>127</v>
      </c>
      <c r="O2218" s="756"/>
      <c r="P2218" s="824"/>
      <c r="Q2218" s="72" t="s">
        <v>9139</v>
      </c>
      <c r="R2218" s="105" t="s">
        <v>214</v>
      </c>
      <c r="T2218" s="72" t="s">
        <v>56</v>
      </c>
      <c r="U2218" s="941" t="s">
        <v>265</v>
      </c>
      <c r="V2218" s="261">
        <v>46037</v>
      </c>
      <c r="X2218" s="62" t="s">
        <v>805</v>
      </c>
      <c r="Y2218" s="72" t="s">
        <v>9140</v>
      </c>
      <c r="AA2218" s="58" t="s">
        <v>89</v>
      </c>
      <c r="AB2218" s="58" t="s">
        <v>9141</v>
      </c>
      <c r="AC2218" s="64">
        <v>46044</v>
      </c>
    </row>
    <row r="2219" spans="1:49" ht="25.5">
      <c r="A2219" s="350">
        <v>2221</v>
      </c>
      <c r="B2219" s="723" t="s">
        <v>9142</v>
      </c>
      <c r="C2219" s="1062">
        <v>46030</v>
      </c>
      <c r="D2219" s="724" t="s">
        <v>82</v>
      </c>
      <c r="E2219" s="724" t="s">
        <v>82</v>
      </c>
      <c r="F2219" s="724">
        <v>46052</v>
      </c>
      <c r="G2219" s="725"/>
      <c r="H2219" s="725"/>
      <c r="I2219" s="1062">
        <v>46038</v>
      </c>
      <c r="J2219" s="910">
        <f t="shared" ca="1" si="56"/>
        <v>-39</v>
      </c>
      <c r="K2219" s="732" t="s">
        <v>9143</v>
      </c>
      <c r="L2219" s="741" t="s">
        <v>572</v>
      </c>
      <c r="M2219" s="758" t="s">
        <v>573</v>
      </c>
      <c r="N2219" s="797" t="s">
        <v>127</v>
      </c>
      <c r="O2219" s="756"/>
      <c r="P2219" s="824"/>
      <c r="Q2219" s="72" t="s">
        <v>4183</v>
      </c>
      <c r="R2219" s="105" t="s">
        <v>214</v>
      </c>
      <c r="T2219" s="72" t="s">
        <v>56</v>
      </c>
      <c r="U2219" s="941" t="s">
        <v>385</v>
      </c>
      <c r="V2219" s="261">
        <v>46038</v>
      </c>
      <c r="AB2219" s="405" t="s">
        <v>9144</v>
      </c>
      <c r="AC2219" s="752">
        <v>46044.180648148147</v>
      </c>
    </row>
    <row r="2220" spans="1:49" ht="64.5">
      <c r="A2220" s="72">
        <v>2222</v>
      </c>
      <c r="B2220" s="740" t="s">
        <v>9145</v>
      </c>
      <c r="C2220" s="1062">
        <v>46038</v>
      </c>
      <c r="D2220" s="724" t="s">
        <v>82</v>
      </c>
      <c r="E2220" s="724" t="s">
        <v>82</v>
      </c>
      <c r="F2220" s="735"/>
      <c r="G2220" s="735"/>
      <c r="H2220" s="735"/>
      <c r="I2220" s="1062">
        <v>46038</v>
      </c>
      <c r="J2220" s="910">
        <f t="shared" ca="1" si="56"/>
        <v>-33</v>
      </c>
      <c r="K2220" s="732" t="s">
        <v>8072</v>
      </c>
      <c r="L2220" s="741" t="s">
        <v>572</v>
      </c>
      <c r="M2220" s="758" t="s">
        <v>573</v>
      </c>
      <c r="N2220" s="797" t="s">
        <v>3059</v>
      </c>
      <c r="O2220" s="756"/>
      <c r="P2220" s="824"/>
      <c r="Q2220" s="178" t="s">
        <v>9146</v>
      </c>
      <c r="R2220" s="105" t="s">
        <v>214</v>
      </c>
      <c r="T2220" s="72" t="s">
        <v>56</v>
      </c>
      <c r="U2220" s="868" t="s">
        <v>130</v>
      </c>
      <c r="V2220" s="261">
        <v>46038</v>
      </c>
      <c r="X2220" s="278" t="s">
        <v>805</v>
      </c>
      <c r="Y2220" s="278" t="s">
        <v>850</v>
      </c>
      <c r="Z2220" s="280" t="s">
        <v>8075</v>
      </c>
      <c r="AA2220" s="280" t="s">
        <v>851</v>
      </c>
      <c r="AB2220" s="405" t="s">
        <v>8076</v>
      </c>
      <c r="AC2220" s="752">
        <v>46042.577581018515</v>
      </c>
      <c r="AW2220" s="280" t="s">
        <v>9147</v>
      </c>
    </row>
    <row r="2221" spans="1:49" ht="25.5">
      <c r="A2221" s="350">
        <v>2223</v>
      </c>
      <c r="B2221" s="723" t="s">
        <v>9148</v>
      </c>
      <c r="C2221" s="1062">
        <v>46031</v>
      </c>
      <c r="D2221" s="724" t="s">
        <v>82</v>
      </c>
      <c r="E2221" s="724" t="s">
        <v>82</v>
      </c>
      <c r="F2221" s="724">
        <v>46055</v>
      </c>
      <c r="G2221" s="725"/>
      <c r="H2221" s="725"/>
      <c r="I2221" s="1062">
        <v>46038</v>
      </c>
      <c r="J2221" s="910" t="str">
        <f t="shared" ca="1" si="56"/>
        <v/>
      </c>
      <c r="K2221" s="732" t="s">
        <v>9149</v>
      </c>
      <c r="L2221" s="741" t="s">
        <v>572</v>
      </c>
      <c r="M2221" s="758" t="s">
        <v>573</v>
      </c>
      <c r="N2221" s="797" t="s">
        <v>159</v>
      </c>
      <c r="O2221" s="797" t="s">
        <v>160</v>
      </c>
      <c r="P2221" s="797" t="s">
        <v>161</v>
      </c>
      <c r="Q2221" s="72" t="s">
        <v>9150</v>
      </c>
      <c r="R2221" s="105" t="s">
        <v>214</v>
      </c>
      <c r="T2221" s="72" t="s">
        <v>56</v>
      </c>
      <c r="U2221" s="868" t="s">
        <v>1151</v>
      </c>
      <c r="V2221" s="261">
        <v>46038</v>
      </c>
    </row>
    <row r="2222" spans="1:49" ht="25.5">
      <c r="A2222" s="72">
        <v>2224</v>
      </c>
      <c r="B2222" s="723" t="s">
        <v>9151</v>
      </c>
      <c r="C2222" s="1062">
        <v>46031</v>
      </c>
      <c r="D2222" s="724" t="s">
        <v>82</v>
      </c>
      <c r="E2222" s="724" t="s">
        <v>82</v>
      </c>
      <c r="F2222" s="724">
        <v>46055</v>
      </c>
      <c r="G2222" s="725"/>
      <c r="H2222" s="725"/>
      <c r="I2222" s="1062">
        <v>46038</v>
      </c>
      <c r="J2222" s="910">
        <f t="shared" ca="1" si="56"/>
        <v>-32</v>
      </c>
      <c r="K2222" s="732" t="s">
        <v>9149</v>
      </c>
      <c r="L2222" s="741" t="s">
        <v>572</v>
      </c>
      <c r="M2222" s="758" t="s">
        <v>573</v>
      </c>
      <c r="N2222" s="797" t="s">
        <v>159</v>
      </c>
      <c r="O2222" s="797" t="s">
        <v>160</v>
      </c>
      <c r="P2222" s="797" t="s">
        <v>161</v>
      </c>
      <c r="Q2222" s="72" t="s">
        <v>9150</v>
      </c>
      <c r="R2222" s="105" t="s">
        <v>214</v>
      </c>
      <c r="T2222" s="72" t="s">
        <v>56</v>
      </c>
      <c r="U2222" s="868" t="s">
        <v>1151</v>
      </c>
      <c r="V2222" s="261">
        <v>46038</v>
      </c>
    </row>
    <row r="2223" spans="1:49" ht="25.5">
      <c r="A2223" s="350">
        <v>2225</v>
      </c>
      <c r="B2223" s="723" t="s">
        <v>9152</v>
      </c>
      <c r="C2223" s="1063">
        <v>46042</v>
      </c>
      <c r="D2223" s="724" t="s">
        <v>570</v>
      </c>
      <c r="E2223" s="724" t="s">
        <v>570</v>
      </c>
      <c r="F2223" s="724">
        <v>46057</v>
      </c>
      <c r="G2223" s="725"/>
      <c r="H2223" s="725"/>
      <c r="I2223" s="1063">
        <v>46042</v>
      </c>
      <c r="J2223" s="910">
        <f t="shared" ca="1" si="56"/>
        <v>-32</v>
      </c>
      <c r="K2223" s="23" t="s">
        <v>4156</v>
      </c>
      <c r="L2223" s="741" t="s">
        <v>572</v>
      </c>
      <c r="M2223" s="758" t="s">
        <v>573</v>
      </c>
      <c r="N2223" s="756" t="s">
        <v>127</v>
      </c>
      <c r="O2223" s="756"/>
      <c r="P2223" s="824"/>
      <c r="Q2223" s="178" t="s">
        <v>1221</v>
      </c>
      <c r="R2223" s="61" t="s">
        <v>214</v>
      </c>
      <c r="T2223" s="61" t="s">
        <v>56</v>
      </c>
      <c r="U2223" s="941" t="s">
        <v>265</v>
      </c>
      <c r="V2223" s="261">
        <v>46042</v>
      </c>
      <c r="AB2223" s="405" t="s">
        <v>9153</v>
      </c>
      <c r="AC2223" s="752">
        <v>46050.481493055551</v>
      </c>
    </row>
    <row r="2224" spans="1:49" ht="25.5">
      <c r="A2224" s="72">
        <v>2226</v>
      </c>
      <c r="B2224" s="723" t="s">
        <v>8215</v>
      </c>
      <c r="C2224" s="1063">
        <v>46042</v>
      </c>
      <c r="D2224" s="724" t="s">
        <v>570</v>
      </c>
      <c r="E2224" s="724" t="s">
        <v>570</v>
      </c>
      <c r="F2224" s="724">
        <v>46063</v>
      </c>
      <c r="G2224" s="725"/>
      <c r="H2224" s="725"/>
      <c r="I2224" s="1063">
        <v>46042</v>
      </c>
      <c r="J2224" s="910">
        <f t="shared" ca="1" si="56"/>
        <v>-30</v>
      </c>
      <c r="K2224" s="23" t="s">
        <v>9154</v>
      </c>
      <c r="L2224" s="741" t="s">
        <v>572</v>
      </c>
      <c r="M2224" s="758" t="s">
        <v>573</v>
      </c>
      <c r="N2224" s="797" t="s">
        <v>159</v>
      </c>
      <c r="O2224" s="797" t="s">
        <v>160</v>
      </c>
      <c r="P2224" s="797" t="s">
        <v>161</v>
      </c>
      <c r="Q2224" s="178" t="s">
        <v>4961</v>
      </c>
      <c r="R2224" s="105" t="s">
        <v>214</v>
      </c>
      <c r="T2224" s="72" t="s">
        <v>56</v>
      </c>
      <c r="U2224" s="868" t="s">
        <v>447</v>
      </c>
      <c r="V2224" s="261">
        <v>46042</v>
      </c>
    </row>
    <row r="2225" spans="1:49" ht="25.5">
      <c r="A2225" s="350">
        <v>2227</v>
      </c>
      <c r="B2225" s="723" t="s">
        <v>9155</v>
      </c>
      <c r="C2225" s="1062">
        <v>46002</v>
      </c>
      <c r="D2225" s="724" t="s">
        <v>506</v>
      </c>
      <c r="E2225" s="724" t="s">
        <v>506</v>
      </c>
      <c r="F2225" s="724">
        <v>46049</v>
      </c>
      <c r="G2225" s="735"/>
      <c r="H2225" s="735"/>
      <c r="I2225" s="1063">
        <v>46044</v>
      </c>
      <c r="J2225" s="910">
        <f t="shared" ca="1" si="56"/>
        <v>-26</v>
      </c>
      <c r="K2225" s="23" t="s">
        <v>9156</v>
      </c>
      <c r="L2225" s="741" t="s">
        <v>572</v>
      </c>
      <c r="M2225" s="758" t="s">
        <v>502</v>
      </c>
      <c r="N2225" s="824" t="s">
        <v>127</v>
      </c>
      <c r="O2225" s="756"/>
      <c r="P2225" s="797"/>
      <c r="Q2225" s="178" t="s">
        <v>4183</v>
      </c>
      <c r="R2225" s="314" t="s">
        <v>214</v>
      </c>
      <c r="T2225" s="72" t="s">
        <v>56</v>
      </c>
      <c r="U2225" s="941" t="s">
        <v>130</v>
      </c>
      <c r="V2225" s="261">
        <v>46044</v>
      </c>
      <c r="X2225" s="278" t="s">
        <v>805</v>
      </c>
      <c r="Y2225" s="278" t="s">
        <v>850</v>
      </c>
      <c r="Z2225" s="280" t="s">
        <v>9157</v>
      </c>
      <c r="AA2225" s="280" t="s">
        <v>851</v>
      </c>
    </row>
    <row r="2226" spans="1:49" ht="25.5">
      <c r="A2226" s="72">
        <v>2228</v>
      </c>
      <c r="B2226" s="723" t="s">
        <v>9158</v>
      </c>
      <c r="C2226" s="1062">
        <v>46041</v>
      </c>
      <c r="D2226" s="724" t="s">
        <v>4694</v>
      </c>
      <c r="E2226" s="724" t="s">
        <v>4694</v>
      </c>
      <c r="F2226" s="724">
        <v>46062</v>
      </c>
      <c r="G2226" s="734"/>
      <c r="H2226" s="734"/>
      <c r="I2226" s="1063">
        <v>46044</v>
      </c>
      <c r="J2226" s="910">
        <f t="shared" ca="1" si="56"/>
        <v>-36</v>
      </c>
      <c r="K2226" s="23" t="s">
        <v>9159</v>
      </c>
      <c r="L2226" s="741" t="s">
        <v>572</v>
      </c>
      <c r="M2226" s="758" t="s">
        <v>573</v>
      </c>
      <c r="N2226" s="824" t="s">
        <v>1572</v>
      </c>
      <c r="O2226" s="797" t="s">
        <v>9160</v>
      </c>
      <c r="P2226" s="797" t="s">
        <v>9161</v>
      </c>
      <c r="Q2226" s="178" t="s">
        <v>9162</v>
      </c>
      <c r="R2226" s="314" t="s">
        <v>214</v>
      </c>
      <c r="T2226" s="72" t="s">
        <v>69</v>
      </c>
      <c r="U2226" s="941" t="s">
        <v>8514</v>
      </c>
      <c r="V2226" s="261">
        <v>46044</v>
      </c>
      <c r="AB2226" s="405" t="s">
        <v>9163</v>
      </c>
      <c r="AC2226" s="752">
        <v>46050.493217592593</v>
      </c>
    </row>
    <row r="2227" spans="1:49" ht="25.5">
      <c r="A2227" s="350">
        <v>2229</v>
      </c>
      <c r="B2227" s="723" t="s">
        <v>9164</v>
      </c>
      <c r="C2227" s="1063">
        <v>46044</v>
      </c>
      <c r="D2227" s="724" t="s">
        <v>82</v>
      </c>
      <c r="E2227" s="724" t="s">
        <v>82</v>
      </c>
      <c r="F2227" s="724">
        <v>46058.379166666666</v>
      </c>
      <c r="G2227" s="725"/>
      <c r="H2227" s="724"/>
      <c r="I2227" s="1063">
        <v>46045</v>
      </c>
      <c r="J2227" s="910">
        <f t="shared" ca="1" si="56"/>
        <v>-27</v>
      </c>
      <c r="K2227" s="23" t="s">
        <v>7455</v>
      </c>
      <c r="L2227" s="741" t="s">
        <v>572</v>
      </c>
      <c r="M2227" s="758" t="s">
        <v>573</v>
      </c>
      <c r="N2227" s="797"/>
      <c r="O2227" s="797"/>
      <c r="P2227" s="797"/>
      <c r="R2227" s="105" t="s">
        <v>214</v>
      </c>
      <c r="T2227" s="72" t="s">
        <v>56</v>
      </c>
      <c r="U2227" s="868" t="s">
        <v>418</v>
      </c>
      <c r="V2227" s="261">
        <v>46045</v>
      </c>
    </row>
    <row r="2228" spans="1:49" ht="75">
      <c r="A2228" s="72">
        <v>2230</v>
      </c>
      <c r="B2228" s="747" t="s">
        <v>9165</v>
      </c>
      <c r="C2228" s="1062">
        <v>46266</v>
      </c>
      <c r="D2228" s="724" t="s">
        <v>82</v>
      </c>
      <c r="E2228" s="724" t="s">
        <v>82</v>
      </c>
      <c r="F2228" s="724">
        <v>46058</v>
      </c>
      <c r="G2228" s="724"/>
      <c r="H2228" s="724"/>
      <c r="I2228" s="1063">
        <v>46045</v>
      </c>
      <c r="J2228" s="910">
        <f t="shared" ca="1" si="56"/>
        <v>-29</v>
      </c>
      <c r="K2228" s="23" t="s">
        <v>9166</v>
      </c>
      <c r="L2228" s="741" t="s">
        <v>572</v>
      </c>
      <c r="M2228" s="758" t="s">
        <v>573</v>
      </c>
      <c r="N2228" s="756" t="s">
        <v>167</v>
      </c>
      <c r="O2228" s="756" t="s">
        <v>596</v>
      </c>
      <c r="P2228" s="824" t="s">
        <v>596</v>
      </c>
      <c r="Q2228" s="178" t="s">
        <v>1332</v>
      </c>
      <c r="R2228" s="105" t="s">
        <v>214</v>
      </c>
      <c r="T2228" s="72" t="s">
        <v>56</v>
      </c>
      <c r="U2228" s="941" t="s">
        <v>9167</v>
      </c>
      <c r="V2228" s="261">
        <v>46045</v>
      </c>
      <c r="X2228" s="650" t="s">
        <v>87</v>
      </c>
      <c r="Y2228" s="650" t="s">
        <v>555</v>
      </c>
      <c r="Z2228" s="650" t="s">
        <v>1097</v>
      </c>
      <c r="AA2228" s="650" t="s">
        <v>89</v>
      </c>
      <c r="AB2228" s="650" t="s">
        <v>9168</v>
      </c>
      <c r="AC2228" s="954">
        <v>45910</v>
      </c>
      <c r="AD2228" s="653">
        <v>45917</v>
      </c>
      <c r="AE2228" s="957" t="s">
        <v>712</v>
      </c>
      <c r="AF2228" s="957" t="s">
        <v>93</v>
      </c>
      <c r="AG2228" s="954"/>
      <c r="AH2228" s="954"/>
      <c r="AI2228" s="957" t="s">
        <v>714</v>
      </c>
      <c r="AJ2228" s="957" t="s">
        <v>9169</v>
      </c>
      <c r="AK2228" s="954">
        <v>45926</v>
      </c>
      <c r="AL2228" s="954">
        <v>45931</v>
      </c>
      <c r="AM2228" s="957" t="s">
        <v>712</v>
      </c>
      <c r="AN2228" s="957"/>
      <c r="AO2228" s="653"/>
      <c r="AP2228" s="958"/>
      <c r="AQ2228" s="958"/>
      <c r="AR2228" s="959" t="s">
        <v>734</v>
      </c>
      <c r="AS2228" s="960" t="s">
        <v>9170</v>
      </c>
      <c r="AT2228" s="954">
        <v>45938</v>
      </c>
      <c r="AU2228" s="650"/>
      <c r="AV2228" s="650" t="s">
        <v>94</v>
      </c>
      <c r="AW2228" s="961" t="s">
        <v>9171</v>
      </c>
    </row>
    <row r="2229" spans="1:49" ht="51">
      <c r="A2229" s="350">
        <v>2231</v>
      </c>
      <c r="B2229" s="723" t="s">
        <v>9172</v>
      </c>
      <c r="C2229" s="1063">
        <v>46052.580555555556</v>
      </c>
      <c r="D2229" s="724" t="s">
        <v>4195</v>
      </c>
      <c r="E2229" s="724" t="s">
        <v>4195</v>
      </c>
      <c r="F2229" s="724">
        <v>46063.340277777781</v>
      </c>
      <c r="G2229" s="724"/>
      <c r="H2229" s="724"/>
      <c r="I2229" s="1063">
        <v>46052</v>
      </c>
      <c r="J2229" s="910">
        <f t="shared" ca="1" si="56"/>
        <v>-29</v>
      </c>
      <c r="K2229" s="23" t="s">
        <v>9173</v>
      </c>
      <c r="L2229" s="724" t="s">
        <v>572</v>
      </c>
      <c r="M2229" s="786" t="s">
        <v>501</v>
      </c>
      <c r="N2229" s="797" t="s">
        <v>127</v>
      </c>
      <c r="O2229" s="756"/>
      <c r="P2229" s="824"/>
      <c r="Q2229" s="178" t="s">
        <v>9174</v>
      </c>
      <c r="R2229" s="178" t="s">
        <v>214</v>
      </c>
      <c r="T2229" s="72" t="s">
        <v>56</v>
      </c>
      <c r="U2229" s="868" t="s">
        <v>57</v>
      </c>
      <c r="V2229" s="261">
        <v>46053</v>
      </c>
      <c r="AB2229" s="405" t="s">
        <v>9175</v>
      </c>
      <c r="AC2229" s="752">
        <v>46062.765451388885</v>
      </c>
    </row>
    <row r="2230" spans="1:49" ht="63.75">
      <c r="A2230" s="72">
        <v>2232</v>
      </c>
      <c r="B2230" s="723" t="s">
        <v>9176</v>
      </c>
      <c r="C2230" s="1063">
        <v>46051.36041666667</v>
      </c>
      <c r="D2230" s="724" t="s">
        <v>59</v>
      </c>
      <c r="E2230" s="724" t="s">
        <v>59</v>
      </c>
      <c r="F2230" s="724">
        <v>46093.36041666667</v>
      </c>
      <c r="G2230" s="724"/>
      <c r="H2230" s="725"/>
      <c r="I2230" s="1063">
        <v>46052</v>
      </c>
      <c r="J2230" s="910">
        <f t="shared" ca="1" si="56"/>
        <v>-26</v>
      </c>
      <c r="K2230" s="23" t="s">
        <v>6659</v>
      </c>
      <c r="L2230" s="724" t="s">
        <v>572</v>
      </c>
      <c r="M2230" s="786" t="s">
        <v>573</v>
      </c>
      <c r="N2230" s="797" t="s">
        <v>232</v>
      </c>
      <c r="O2230" s="797" t="s">
        <v>306</v>
      </c>
      <c r="P2230" s="797" t="s">
        <v>6491</v>
      </c>
      <c r="Q2230" s="178" t="s">
        <v>9177</v>
      </c>
      <c r="R2230" s="72" t="s">
        <v>9178</v>
      </c>
      <c r="T2230" s="72" t="s">
        <v>69</v>
      </c>
      <c r="U2230" s="868" t="s">
        <v>70</v>
      </c>
      <c r="V2230" s="261">
        <v>46053</v>
      </c>
    </row>
    <row r="2231" spans="1:49" ht="38.25">
      <c r="A2231" s="350">
        <v>2233</v>
      </c>
      <c r="B2231" s="723" t="s">
        <v>9179</v>
      </c>
      <c r="C2231" s="1063">
        <v>46051.316666666666</v>
      </c>
      <c r="D2231" s="724" t="s">
        <v>4150</v>
      </c>
      <c r="E2231" s="724" t="s">
        <v>4150</v>
      </c>
      <c r="F2231" s="724">
        <v>46065.316666666666</v>
      </c>
      <c r="G2231" s="724"/>
      <c r="H2231" s="725"/>
      <c r="I2231" s="1063">
        <v>46052</v>
      </c>
      <c r="J2231" s="910">
        <f t="shared" ca="1" si="56"/>
        <v>-4</v>
      </c>
      <c r="K2231" s="23" t="s">
        <v>9180</v>
      </c>
      <c r="L2231" s="724" t="s">
        <v>572</v>
      </c>
      <c r="M2231" s="786" t="s">
        <v>573</v>
      </c>
      <c r="N2231" s="797" t="s">
        <v>127</v>
      </c>
      <c r="O2231" s="756"/>
      <c r="P2231" s="824"/>
      <c r="Q2231" s="178" t="s">
        <v>9181</v>
      </c>
      <c r="R2231" s="178" t="s">
        <v>214</v>
      </c>
      <c r="T2231" s="72" t="s">
        <v>498</v>
      </c>
      <c r="U2231" s="868" t="s">
        <v>1442</v>
      </c>
      <c r="V2231" s="261">
        <v>46053</v>
      </c>
    </row>
    <row r="2232" spans="1:49" ht="38.25">
      <c r="A2232" s="72">
        <v>2234</v>
      </c>
      <c r="B2232" s="723" t="s">
        <v>9182</v>
      </c>
      <c r="C2232" s="1063">
        <v>46055.486805555556</v>
      </c>
      <c r="D2232" s="724" t="s">
        <v>59</v>
      </c>
      <c r="E2232" s="724" t="s">
        <v>59</v>
      </c>
      <c r="F2232" s="724">
        <v>46093.600694444445</v>
      </c>
      <c r="G2232" s="724"/>
      <c r="H2232" s="724"/>
      <c r="I2232" s="1063">
        <v>46055</v>
      </c>
      <c r="J2232" s="910">
        <f t="shared" ref="J2232:J2249" ca="1" si="57">IF(AND(B2231&lt;&gt;"",E2231&lt;&gt;"",F2231&lt;&gt;""),IF(NETWORKDAYS.INTL(TODAY(),F2231,1,festivos)&gt;=0,NETWORKDAYS.INTL(TODAY(),F2231,1,festivos)-1,NETWORKDAYS.INTL(TODAY(),F2231,1,festivos)+1),"")</f>
        <v>-24</v>
      </c>
      <c r="K2232" s="23" t="s">
        <v>9183</v>
      </c>
      <c r="L2232" s="783" t="s">
        <v>572</v>
      </c>
      <c r="M2232" s="786" t="s">
        <v>501</v>
      </c>
      <c r="N2232" s="797" t="s">
        <v>144</v>
      </c>
      <c r="O2232" s="797" t="s">
        <v>145</v>
      </c>
      <c r="P2232" s="797" t="s">
        <v>146</v>
      </c>
      <c r="Q2232" s="178" t="s">
        <v>9184</v>
      </c>
      <c r="R2232" s="178" t="s">
        <v>214</v>
      </c>
      <c r="T2232" s="72" t="s">
        <v>69</v>
      </c>
      <c r="U2232" s="941" t="s">
        <v>4088</v>
      </c>
      <c r="V2232" s="261">
        <v>46055</v>
      </c>
    </row>
    <row r="2233" spans="1:49" ht="25.5">
      <c r="A2233" s="350">
        <v>2235</v>
      </c>
      <c r="B2233" s="723" t="s">
        <v>9185</v>
      </c>
      <c r="C2233" s="1065">
        <v>46055.674305555556</v>
      </c>
      <c r="D2233" s="806" t="s">
        <v>529</v>
      </c>
      <c r="E2233" s="806" t="s">
        <v>529</v>
      </c>
      <c r="F2233" s="724">
        <v>46062.604861111111</v>
      </c>
      <c r="G2233" s="724"/>
      <c r="H2233" s="724"/>
      <c r="I2233" s="1065">
        <v>46055</v>
      </c>
      <c r="J2233" s="910">
        <f t="shared" ca="1" si="57"/>
        <v>-4</v>
      </c>
      <c r="K2233" s="808" t="s">
        <v>9186</v>
      </c>
      <c r="L2233" s="783" t="s">
        <v>572</v>
      </c>
      <c r="M2233" s="786" t="s">
        <v>501</v>
      </c>
      <c r="N2233" s="756"/>
      <c r="O2233" s="756"/>
      <c r="P2233" s="824"/>
      <c r="Q2233" s="178" t="s">
        <v>9187</v>
      </c>
      <c r="T2233" s="72" t="s">
        <v>56</v>
      </c>
      <c r="U2233" s="868" t="s">
        <v>130</v>
      </c>
      <c r="V2233" s="261">
        <v>46055</v>
      </c>
    </row>
    <row r="2234" spans="1:49" ht="38.25">
      <c r="A2234" s="72">
        <v>2236</v>
      </c>
      <c r="B2234" s="723" t="s">
        <v>9188</v>
      </c>
      <c r="C2234" s="1062">
        <v>46055.503472222219</v>
      </c>
      <c r="D2234" s="806" t="s">
        <v>4150</v>
      </c>
      <c r="E2234" s="806" t="s">
        <v>4150</v>
      </c>
      <c r="F2234" s="806">
        <v>46069.503472222219</v>
      </c>
      <c r="G2234" s="724"/>
      <c r="H2234" s="724"/>
      <c r="I2234" s="1063">
        <v>46059.662499999999</v>
      </c>
      <c r="J2234" s="910">
        <f t="shared" ca="1" si="57"/>
        <v>-27</v>
      </c>
      <c r="K2234" s="808" t="s">
        <v>7954</v>
      </c>
      <c r="L2234" s="745" t="s">
        <v>572</v>
      </c>
      <c r="M2234" s="758" t="s">
        <v>573</v>
      </c>
      <c r="N2234" s="824" t="s">
        <v>134</v>
      </c>
      <c r="O2234" s="824" t="s">
        <v>1063</v>
      </c>
      <c r="P2234" s="824" t="s">
        <v>1064</v>
      </c>
      <c r="Q2234" s="178" t="s">
        <v>9189</v>
      </c>
      <c r="R2234" s="72" t="s">
        <v>214</v>
      </c>
      <c r="T2234" s="72" t="s">
        <v>56</v>
      </c>
      <c r="U2234" s="941" t="s">
        <v>2804</v>
      </c>
      <c r="V2234" s="64">
        <v>46059</v>
      </c>
    </row>
    <row r="2235" spans="1:49" ht="25.5">
      <c r="A2235" s="350">
        <v>2237</v>
      </c>
      <c r="B2235" s="723" t="s">
        <v>9190</v>
      </c>
      <c r="C2235" s="1062">
        <v>46055.404166666667</v>
      </c>
      <c r="D2235" s="806" t="s">
        <v>82</v>
      </c>
      <c r="E2235" s="806" t="s">
        <v>82</v>
      </c>
      <c r="F2235" s="806">
        <v>46076.404166666667</v>
      </c>
      <c r="G2235" s="724"/>
      <c r="H2235" s="724"/>
      <c r="I2235" s="1063">
        <v>46062</v>
      </c>
      <c r="J2235" s="910">
        <f t="shared" ca="1" si="57"/>
        <v>-22</v>
      </c>
      <c r="K2235" s="808" t="s">
        <v>9191</v>
      </c>
      <c r="L2235" s="745" t="s">
        <v>572</v>
      </c>
      <c r="M2235" s="758" t="s">
        <v>573</v>
      </c>
      <c r="N2235" s="824" t="s">
        <v>280</v>
      </c>
      <c r="O2235" s="824" t="s">
        <v>762</v>
      </c>
      <c r="P2235" s="824" t="s">
        <v>763</v>
      </c>
      <c r="Q2235" s="178" t="s">
        <v>9192</v>
      </c>
      <c r="R2235" s="809" t="s">
        <v>67</v>
      </c>
      <c r="T2235" s="72" t="s">
        <v>56</v>
      </c>
      <c r="U2235" s="941" t="s">
        <v>244</v>
      </c>
      <c r="V2235" s="64">
        <v>46062</v>
      </c>
    </row>
    <row r="2236" spans="1:49" ht="25.5">
      <c r="A2236" s="72">
        <v>2238</v>
      </c>
      <c r="B2236" s="723" t="s">
        <v>9193</v>
      </c>
      <c r="C2236" s="1062">
        <v>46052.435416666667</v>
      </c>
      <c r="D2236" s="806" t="s">
        <v>506</v>
      </c>
      <c r="E2236" s="806" t="s">
        <v>506</v>
      </c>
      <c r="F2236" s="806">
        <v>46094.435416666667</v>
      </c>
      <c r="G2236" s="724"/>
      <c r="H2236" s="724"/>
      <c r="I2236" s="1063">
        <v>46063</v>
      </c>
      <c r="J2236" s="910">
        <f t="shared" ca="1" si="57"/>
        <v>-17</v>
      </c>
      <c r="K2236" s="808" t="s">
        <v>9194</v>
      </c>
      <c r="L2236" s="745" t="s">
        <v>572</v>
      </c>
      <c r="M2236" s="758" t="s">
        <v>573</v>
      </c>
      <c r="N2236" s="824" t="s">
        <v>368</v>
      </c>
      <c r="O2236" s="824" t="s">
        <v>523</v>
      </c>
      <c r="P2236" s="824" t="s">
        <v>524</v>
      </c>
      <c r="Q2236" s="178" t="s">
        <v>9195</v>
      </c>
      <c r="R2236" s="809" t="s">
        <v>214</v>
      </c>
      <c r="T2236" s="72" t="s">
        <v>56</v>
      </c>
      <c r="U2236" s="868" t="s">
        <v>7017</v>
      </c>
      <c r="V2236" s="261">
        <v>46063</v>
      </c>
    </row>
    <row r="2237" spans="1:49" ht="25.5">
      <c r="A2237" s="350">
        <v>2239</v>
      </c>
      <c r="B2237" s="723" t="s">
        <v>9196</v>
      </c>
      <c r="C2237" s="1062">
        <v>46055.643750000003</v>
      </c>
      <c r="D2237" s="806" t="s">
        <v>570</v>
      </c>
      <c r="E2237" s="806" t="s">
        <v>570</v>
      </c>
      <c r="F2237" s="806">
        <v>46076.643750000003</v>
      </c>
      <c r="G2237" s="724"/>
      <c r="H2237" s="724"/>
      <c r="I2237" s="1063">
        <v>46063</v>
      </c>
      <c r="J2237" s="910">
        <f t="shared" ca="1" si="57"/>
        <v>-3</v>
      </c>
      <c r="K2237" s="808" t="s">
        <v>9197</v>
      </c>
      <c r="L2237" s="741" t="s">
        <v>572</v>
      </c>
      <c r="M2237" s="758" t="s">
        <v>573</v>
      </c>
      <c r="N2237" s="824" t="s">
        <v>252</v>
      </c>
      <c r="O2237" s="824" t="s">
        <v>1522</v>
      </c>
      <c r="P2237" s="824" t="s">
        <v>1523</v>
      </c>
      <c r="Q2237" s="178" t="s">
        <v>9198</v>
      </c>
      <c r="R2237" s="809" t="s">
        <v>214</v>
      </c>
      <c r="T2237" s="72" t="s">
        <v>56</v>
      </c>
      <c r="U2237" s="868" t="s">
        <v>418</v>
      </c>
      <c r="V2237" s="261">
        <v>46063</v>
      </c>
    </row>
    <row r="2238" spans="1:49" ht="49.5" customHeight="1">
      <c r="A2238" s="72">
        <v>2240</v>
      </c>
      <c r="B2238" s="723" t="s">
        <v>9199</v>
      </c>
      <c r="C2238" s="1062">
        <v>46057.452777777777</v>
      </c>
      <c r="D2238" s="806" t="s">
        <v>82</v>
      </c>
      <c r="E2238" s="806" t="s">
        <v>82</v>
      </c>
      <c r="F2238" s="806">
        <v>46078.452777777777</v>
      </c>
      <c r="G2238" s="724"/>
      <c r="H2238" s="724"/>
      <c r="I2238" s="1063">
        <v>46063</v>
      </c>
      <c r="J2238" s="910">
        <f t="shared" ca="1" si="57"/>
        <v>-17</v>
      </c>
      <c r="K2238" s="808" t="s">
        <v>9200</v>
      </c>
      <c r="L2238" s="741" t="s">
        <v>572</v>
      </c>
      <c r="M2238" s="758" t="s">
        <v>573</v>
      </c>
      <c r="N2238" s="824" t="s">
        <v>127</v>
      </c>
      <c r="O2238" s="824"/>
      <c r="P2238" s="824"/>
      <c r="Q2238" s="178" t="s">
        <v>9201</v>
      </c>
      <c r="R2238" s="809" t="s">
        <v>214</v>
      </c>
      <c r="T2238" s="72" t="s">
        <v>56</v>
      </c>
      <c r="U2238" s="868" t="s">
        <v>385</v>
      </c>
      <c r="V2238" s="261">
        <v>46063</v>
      </c>
    </row>
    <row r="2239" spans="1:49" ht="89.25">
      <c r="A2239" s="350">
        <v>2241</v>
      </c>
      <c r="B2239" s="723" t="s">
        <v>9202</v>
      </c>
      <c r="C2239" s="1062">
        <v>46059.432638888888</v>
      </c>
      <c r="D2239" s="806" t="s">
        <v>4694</v>
      </c>
      <c r="E2239" s="806" t="s">
        <v>4694</v>
      </c>
      <c r="F2239" s="806">
        <v>46080.432638888888</v>
      </c>
      <c r="G2239" s="725"/>
      <c r="H2239" s="724"/>
      <c r="I2239" s="1063">
        <v>46063.565972222219</v>
      </c>
      <c r="J2239" s="910">
        <f t="shared" ca="1" si="57"/>
        <v>-15</v>
      </c>
      <c r="K2239" s="808" t="s">
        <v>9203</v>
      </c>
      <c r="L2239" s="741" t="s">
        <v>572</v>
      </c>
      <c r="M2239" s="758" t="s">
        <v>573</v>
      </c>
      <c r="N2239" s="824" t="s">
        <v>297</v>
      </c>
      <c r="O2239" s="824" t="s">
        <v>298</v>
      </c>
      <c r="P2239" s="824" t="s">
        <v>299</v>
      </c>
      <c r="Q2239" s="178" t="s">
        <v>9204</v>
      </c>
      <c r="R2239" s="809" t="s">
        <v>214</v>
      </c>
      <c r="T2239" s="72" t="s">
        <v>56</v>
      </c>
      <c r="U2239" s="868" t="s">
        <v>130</v>
      </c>
      <c r="V2239" s="261">
        <v>46063</v>
      </c>
    </row>
    <row r="2240" spans="1:49" ht="25.5">
      <c r="A2240" s="72">
        <v>2242</v>
      </c>
      <c r="B2240" s="723" t="s">
        <v>9205</v>
      </c>
      <c r="C2240" s="1062">
        <v>46055.625</v>
      </c>
      <c r="D2240" s="806" t="s">
        <v>82</v>
      </c>
      <c r="E2240" s="806" t="s">
        <v>82</v>
      </c>
      <c r="F2240" s="806">
        <v>46076.625</v>
      </c>
      <c r="G2240" s="725"/>
      <c r="H2240" s="724"/>
      <c r="I2240" s="1063">
        <v>46063.57708333333</v>
      </c>
      <c r="J2240" s="910">
        <f t="shared" ca="1" si="57"/>
        <v>-13</v>
      </c>
      <c r="K2240" s="808" t="s">
        <v>9206</v>
      </c>
      <c r="L2240" s="741" t="s">
        <v>572</v>
      </c>
      <c r="M2240" s="758" t="s">
        <v>573</v>
      </c>
      <c r="N2240" s="824"/>
      <c r="O2240" s="824"/>
      <c r="P2240" s="824"/>
      <c r="Q2240" s="178" t="s">
        <v>9207</v>
      </c>
      <c r="R2240" s="809" t="s">
        <v>214</v>
      </c>
      <c r="T2240" s="72" t="s">
        <v>56</v>
      </c>
      <c r="U2240" s="868" t="s">
        <v>418</v>
      </c>
      <c r="V2240" s="261">
        <v>46063</v>
      </c>
    </row>
    <row r="2241" spans="1:24" ht="25.5">
      <c r="A2241" s="350">
        <v>2243</v>
      </c>
      <c r="B2241" s="723" t="s">
        <v>9208</v>
      </c>
      <c r="C2241" s="1062">
        <v>46035.464583333334</v>
      </c>
      <c r="D2241" s="806" t="s">
        <v>82</v>
      </c>
      <c r="E2241" s="806" t="s">
        <v>82</v>
      </c>
      <c r="F2241" s="806">
        <v>46056.464583333334</v>
      </c>
      <c r="G2241" s="725"/>
      <c r="H2241" s="724"/>
      <c r="I2241" s="1072">
        <v>46064</v>
      </c>
      <c r="J2241" s="910">
        <f t="shared" ca="1" si="57"/>
        <v>-17</v>
      </c>
      <c r="K2241" s="808" t="s">
        <v>9209</v>
      </c>
      <c r="L2241" s="741" t="s">
        <v>572</v>
      </c>
      <c r="M2241" s="758" t="s">
        <v>573</v>
      </c>
      <c r="N2241" s="824" t="s">
        <v>252</v>
      </c>
      <c r="O2241" s="824" t="s">
        <v>3321</v>
      </c>
      <c r="P2241" s="824" t="s">
        <v>3322</v>
      </c>
      <c r="Q2241" s="178" t="s">
        <v>9210</v>
      </c>
      <c r="R2241" s="809" t="s">
        <v>322</v>
      </c>
      <c r="T2241" s="72" t="s">
        <v>9211</v>
      </c>
      <c r="U2241" s="941" t="s">
        <v>265</v>
      </c>
      <c r="V2241" s="261">
        <v>46064</v>
      </c>
    </row>
    <row r="2242" spans="1:24" ht="22.5">
      <c r="A2242" s="72">
        <v>2244</v>
      </c>
      <c r="B2242" s="723" t="s">
        <v>9212</v>
      </c>
      <c r="C2242" s="1062">
        <v>46063.558333333334</v>
      </c>
      <c r="D2242" s="806" t="s">
        <v>570</v>
      </c>
      <c r="E2242" s="806" t="s">
        <v>570</v>
      </c>
      <c r="F2242" s="806">
        <v>46084.558333333334</v>
      </c>
      <c r="G2242" s="725"/>
      <c r="H2242" s="724"/>
      <c r="I2242" s="1072">
        <v>46065</v>
      </c>
      <c r="J2242" s="910">
        <f t="shared" ca="1" si="57"/>
        <v>-31</v>
      </c>
      <c r="K2242" s="808" t="s">
        <v>9213</v>
      </c>
      <c r="L2242" s="741" t="s">
        <v>572</v>
      </c>
      <c r="M2242" s="758" t="s">
        <v>573</v>
      </c>
      <c r="N2242" s="824" t="s">
        <v>127</v>
      </c>
      <c r="O2242" s="824"/>
      <c r="P2242" s="824"/>
      <c r="Q2242" s="178" t="s">
        <v>9214</v>
      </c>
      <c r="R2242" s="809" t="s">
        <v>214</v>
      </c>
      <c r="T2242" s="72" t="s">
        <v>69</v>
      </c>
      <c r="U2242" s="868" t="s">
        <v>70</v>
      </c>
      <c r="V2242" s="261">
        <v>46065</v>
      </c>
    </row>
    <row r="2243" spans="1:24" ht="25.5">
      <c r="A2243" s="350">
        <v>2245</v>
      </c>
      <c r="B2243" s="723" t="s">
        <v>9215</v>
      </c>
      <c r="C2243" s="1062">
        <v>46014.556250000001</v>
      </c>
      <c r="D2243" s="806" t="s">
        <v>82</v>
      </c>
      <c r="E2243" s="806" t="s">
        <v>82</v>
      </c>
      <c r="F2243" s="806">
        <v>46038.556250000001</v>
      </c>
      <c r="G2243" s="725"/>
      <c r="H2243" s="724"/>
      <c r="I2243" s="1072">
        <v>46065</v>
      </c>
      <c r="J2243" s="910">
        <f t="shared" ca="1" si="57"/>
        <v>-11</v>
      </c>
      <c r="K2243" s="808" t="s">
        <v>9216</v>
      </c>
      <c r="L2243" s="741" t="s">
        <v>572</v>
      </c>
      <c r="M2243" s="758" t="s">
        <v>573</v>
      </c>
      <c r="N2243" s="824" t="s">
        <v>252</v>
      </c>
      <c r="O2243" s="824" t="s">
        <v>7608</v>
      </c>
      <c r="P2243" s="824" t="s">
        <v>5385</v>
      </c>
      <c r="Q2243" s="178" t="s">
        <v>9217</v>
      </c>
      <c r="R2243" s="809" t="s">
        <v>214</v>
      </c>
      <c r="S2243" s="142"/>
      <c r="T2243" s="72" t="s">
        <v>56</v>
      </c>
      <c r="U2243" s="868" t="s">
        <v>86</v>
      </c>
      <c r="V2243" s="261">
        <v>46065</v>
      </c>
    </row>
    <row r="2244" spans="1:24" ht="25.5">
      <c r="A2244" s="72">
        <v>2246</v>
      </c>
      <c r="B2244" s="723" t="s">
        <v>9218</v>
      </c>
      <c r="C2244" s="1062">
        <v>46063.511111111111</v>
      </c>
      <c r="D2244" s="806" t="s">
        <v>4694</v>
      </c>
      <c r="E2244" s="806" t="s">
        <v>4694</v>
      </c>
      <c r="F2244" s="806">
        <v>46084.511111111111</v>
      </c>
      <c r="G2244" s="725"/>
      <c r="H2244" s="724"/>
      <c r="I2244" s="1072">
        <v>46065.402083333334</v>
      </c>
      <c r="J2244" s="910">
        <f t="shared" ca="1" si="57"/>
        <v>-43</v>
      </c>
      <c r="K2244" s="808" t="s">
        <v>1441</v>
      </c>
      <c r="L2244" s="745" t="s">
        <v>572</v>
      </c>
      <c r="M2244" s="758" t="s">
        <v>573</v>
      </c>
      <c r="N2244" s="824" t="s">
        <v>134</v>
      </c>
      <c r="O2244" s="824" t="s">
        <v>1480</v>
      </c>
      <c r="P2244" s="824" t="s">
        <v>1481</v>
      </c>
      <c r="Q2244" s="178" t="s">
        <v>9219</v>
      </c>
      <c r="R2244" s="809" t="s">
        <v>214</v>
      </c>
      <c r="S2244" s="142"/>
      <c r="T2244" s="72" t="s">
        <v>56</v>
      </c>
      <c r="U2244" s="868" t="s">
        <v>86</v>
      </c>
      <c r="V2244" s="261">
        <v>46065</v>
      </c>
    </row>
    <row r="2245" spans="1:24" ht="25.5">
      <c r="A2245" s="350">
        <v>2247</v>
      </c>
      <c r="B2245" s="833" t="s">
        <v>9220</v>
      </c>
      <c r="C2245" s="1062">
        <v>46038.442361111112</v>
      </c>
      <c r="D2245" s="834" t="s">
        <v>82</v>
      </c>
      <c r="E2245" s="834" t="s">
        <v>82</v>
      </c>
      <c r="F2245" s="834">
        <v>46059.442361111112</v>
      </c>
      <c r="G2245" s="835"/>
      <c r="H2245" s="794"/>
      <c r="I2245" s="1063">
        <v>46066</v>
      </c>
      <c r="J2245" s="910">
        <f t="shared" ca="1" si="57"/>
        <v>-11</v>
      </c>
      <c r="K2245" s="836" t="s">
        <v>9221</v>
      </c>
      <c r="L2245" s="849" t="s">
        <v>572</v>
      </c>
      <c r="M2245" s="850" t="s">
        <v>573</v>
      </c>
      <c r="N2245" s="258"/>
      <c r="O2245" s="258"/>
      <c r="P2245" s="142"/>
      <c r="Q2245" s="258" t="s">
        <v>9222</v>
      </c>
      <c r="R2245" s="928" t="s">
        <v>214</v>
      </c>
      <c r="S2245" s="142"/>
      <c r="T2245" s="142" t="s">
        <v>56</v>
      </c>
      <c r="U2245" s="863" t="s">
        <v>265</v>
      </c>
      <c r="V2245" s="573">
        <v>46066</v>
      </c>
    </row>
    <row r="2246" spans="1:24" ht="38.25">
      <c r="A2246" s="72">
        <v>2248</v>
      </c>
      <c r="B2246" s="833" t="s">
        <v>9223</v>
      </c>
      <c r="C2246" s="1062">
        <v>46045.356249999997</v>
      </c>
      <c r="D2246" s="834" t="s">
        <v>4150</v>
      </c>
      <c r="E2246" s="834" t="s">
        <v>4150</v>
      </c>
      <c r="F2246" s="834">
        <v>46059.356249999997</v>
      </c>
      <c r="G2246" s="835"/>
      <c r="H2246" s="794"/>
      <c r="I2246" s="1063">
        <v>46066</v>
      </c>
      <c r="J2246" s="910">
        <f t="shared" ca="1" si="57"/>
        <v>-28</v>
      </c>
      <c r="K2246" s="836" t="s">
        <v>9224</v>
      </c>
      <c r="L2246" s="849" t="s">
        <v>572</v>
      </c>
      <c r="M2246" s="850" t="s">
        <v>573</v>
      </c>
      <c r="N2246" s="797" t="s">
        <v>297</v>
      </c>
      <c r="O2246" s="797" t="s">
        <v>6200</v>
      </c>
      <c r="P2246" s="797" t="s">
        <v>6201</v>
      </c>
      <c r="Q2246" s="258" t="s">
        <v>9225</v>
      </c>
      <c r="R2246" s="928" t="s">
        <v>214</v>
      </c>
      <c r="S2246" s="142"/>
      <c r="T2246" s="142" t="s">
        <v>56</v>
      </c>
      <c r="U2246" s="863" t="s">
        <v>70</v>
      </c>
      <c r="V2246" s="573">
        <v>46066</v>
      </c>
    </row>
    <row r="2247" spans="1:24" ht="22.5">
      <c r="A2247" s="350">
        <v>2249</v>
      </c>
      <c r="B2247" s="723" t="s">
        <v>9226</v>
      </c>
      <c r="C2247" s="1062">
        <v>46066.508333333331</v>
      </c>
      <c r="D2247" s="806" t="s">
        <v>570</v>
      </c>
      <c r="E2247" s="806" t="s">
        <v>570</v>
      </c>
      <c r="F2247" s="806">
        <v>46087.508333333331</v>
      </c>
      <c r="G2247" s="725"/>
      <c r="H2247" s="724"/>
      <c r="I2247" s="1063">
        <v>46066</v>
      </c>
      <c r="J2247" s="910">
        <f t="shared" ca="1" si="57"/>
        <v>-28</v>
      </c>
      <c r="K2247" s="808" t="s">
        <v>9227</v>
      </c>
      <c r="L2247" s="745" t="s">
        <v>572</v>
      </c>
      <c r="M2247" s="758" t="s">
        <v>573</v>
      </c>
      <c r="N2247" s="756" t="s">
        <v>9228</v>
      </c>
      <c r="O2247" s="756"/>
      <c r="P2247" s="824"/>
      <c r="Q2247" s="178" t="s">
        <v>9229</v>
      </c>
      <c r="R2247" s="809" t="s">
        <v>214</v>
      </c>
      <c r="T2247" s="72" t="s">
        <v>69</v>
      </c>
      <c r="U2247" s="356" t="s">
        <v>70</v>
      </c>
      <c r="V2247" s="261">
        <v>46066</v>
      </c>
    </row>
    <row r="2248" spans="1:24" ht="25.5">
      <c r="A2248" s="72">
        <v>2250</v>
      </c>
      <c r="B2248" s="723" t="s">
        <v>9230</v>
      </c>
      <c r="C2248" s="1062">
        <v>46058.632638888892</v>
      </c>
      <c r="D2248" s="806" t="s">
        <v>82</v>
      </c>
      <c r="E2248" s="806" t="s">
        <v>82</v>
      </c>
      <c r="F2248" s="724">
        <v>46079.632638888892</v>
      </c>
      <c r="G2248" s="725"/>
      <c r="H2248" s="724"/>
      <c r="I2248" s="1063">
        <v>46066</v>
      </c>
      <c r="J2248" s="910">
        <f t="shared" ca="1" si="57"/>
        <v>-8</v>
      </c>
      <c r="K2248" s="808" t="s">
        <v>9231</v>
      </c>
      <c r="L2248" s="745" t="s">
        <v>572</v>
      </c>
      <c r="M2248" s="758" t="s">
        <v>573</v>
      </c>
      <c r="N2248" s="797" t="s">
        <v>127</v>
      </c>
      <c r="O2248" s="797"/>
      <c r="P2248" s="797"/>
      <c r="Q2248" s="178" t="s">
        <v>9232</v>
      </c>
      <c r="R2248" s="809" t="s">
        <v>214</v>
      </c>
      <c r="T2248" s="72" t="s">
        <v>56</v>
      </c>
      <c r="U2248" s="356" t="s">
        <v>130</v>
      </c>
      <c r="V2248" s="261">
        <v>46066</v>
      </c>
    </row>
    <row r="2249" spans="1:24" ht="25.5">
      <c r="A2249" s="350">
        <v>2251</v>
      </c>
      <c r="B2249" s="723" t="s">
        <v>9233</v>
      </c>
      <c r="C2249" s="1062">
        <v>46066.879861111112</v>
      </c>
      <c r="D2249" s="741" t="s">
        <v>47</v>
      </c>
      <c r="E2249" s="741" t="s">
        <v>47</v>
      </c>
      <c r="F2249" s="724">
        <v>46069.420138888891</v>
      </c>
      <c r="G2249" s="724"/>
      <c r="H2249" s="724"/>
      <c r="I2249" s="1063">
        <v>46069.588888888888</v>
      </c>
      <c r="J2249" s="910">
        <f t="shared" ca="1" si="57"/>
        <v>-14</v>
      </c>
      <c r="K2249" s="23" t="s">
        <v>9234</v>
      </c>
      <c r="L2249" s="741" t="s">
        <v>572</v>
      </c>
      <c r="M2249" s="758" t="s">
        <v>413</v>
      </c>
      <c r="N2249" s="797" t="s">
        <v>127</v>
      </c>
      <c r="O2249" s="797"/>
      <c r="P2249" s="797"/>
      <c r="Q2249" s="258" t="s">
        <v>9235</v>
      </c>
      <c r="R2249" s="809" t="s">
        <v>214</v>
      </c>
      <c r="T2249" s="72" t="s">
        <v>56</v>
      </c>
      <c r="U2249" s="452" t="s">
        <v>178</v>
      </c>
      <c r="V2249" s="261">
        <v>46069</v>
      </c>
    </row>
    <row r="2250" spans="1:24" ht="63.75">
      <c r="A2250" s="72">
        <v>2252</v>
      </c>
      <c r="B2250" s="723" t="s">
        <v>9236</v>
      </c>
      <c r="C2250" s="733">
        <v>46079.461111111108</v>
      </c>
      <c r="D2250" s="724" t="s">
        <v>547</v>
      </c>
      <c r="E2250" s="724" t="s">
        <v>547</v>
      </c>
      <c r="F2250" s="724">
        <v>46100.461111111108</v>
      </c>
      <c r="G2250" s="724">
        <v>46086.36041666667</v>
      </c>
      <c r="H2250" s="724"/>
      <c r="I2250" s="724">
        <v>45721</v>
      </c>
      <c r="J2250" s="801">
        <f t="shared" ref="J2250:J2313" ca="1" si="58">IF(AND(B2249&lt;&gt;"",E2249&lt;&gt;"",F2249&lt;&gt;""),IF(NETWORKDAYS.INTL(TODAY(),F2249,1,festivos)&gt;=0,NETWORKDAYS.INTL(TODAY(),F2249,1,festivos)-1,NETWORKDAYS.INTL(TODAY(),F2249,1,festivos)+1),"")</f>
        <v>-22</v>
      </c>
      <c r="K2250" s="23" t="s">
        <v>5171</v>
      </c>
      <c r="L2250" s="741" t="s">
        <v>572</v>
      </c>
      <c r="M2250" s="758" t="s">
        <v>6374</v>
      </c>
      <c r="N2250" s="797" t="s">
        <v>127</v>
      </c>
      <c r="O2250" s="797"/>
      <c r="P2250" s="797"/>
      <c r="Q2250" s="178" t="s">
        <v>9237</v>
      </c>
      <c r="R2250" s="314" t="s">
        <v>214</v>
      </c>
      <c r="S2250" s="72" t="s">
        <v>7353</v>
      </c>
      <c r="T2250" s="72" t="s">
        <v>56</v>
      </c>
      <c r="U2250" s="868" t="s">
        <v>7017</v>
      </c>
      <c r="V2250" s="64">
        <v>45721</v>
      </c>
    </row>
    <row r="2251" spans="1:24" ht="38.25">
      <c r="A2251" s="350">
        <v>2253</v>
      </c>
      <c r="B2251" s="723" t="s">
        <v>9238</v>
      </c>
      <c r="C2251" s="733">
        <v>46079.459027777775</v>
      </c>
      <c r="D2251" s="724" t="s">
        <v>9239</v>
      </c>
      <c r="E2251" s="724" t="s">
        <v>9239</v>
      </c>
      <c r="F2251" s="724">
        <v>46100.459027777775</v>
      </c>
      <c r="G2251" s="724">
        <v>46085.713888888888</v>
      </c>
      <c r="H2251" s="724"/>
      <c r="I2251" s="724">
        <v>45721</v>
      </c>
      <c r="J2251" s="801">
        <f t="shared" ca="1" si="58"/>
        <v>1</v>
      </c>
      <c r="K2251" s="23" t="s">
        <v>9240</v>
      </c>
      <c r="L2251" s="741" t="s">
        <v>572</v>
      </c>
      <c r="M2251" s="758" t="s">
        <v>6374</v>
      </c>
      <c r="N2251" s="797" t="s">
        <v>63</v>
      </c>
      <c r="O2251" s="797" t="s">
        <v>64</v>
      </c>
      <c r="P2251" s="797" t="s">
        <v>433</v>
      </c>
      <c r="Q2251" s="178" t="s">
        <v>9241</v>
      </c>
      <c r="R2251" s="314" t="s">
        <v>67</v>
      </c>
      <c r="S2251" s="72" t="s">
        <v>9242</v>
      </c>
      <c r="T2251" s="72" t="s">
        <v>56</v>
      </c>
      <c r="U2251" s="868" t="s">
        <v>6568</v>
      </c>
      <c r="V2251" s="64">
        <v>45721</v>
      </c>
    </row>
    <row r="2252" spans="1:24" ht="51">
      <c r="A2252" s="72">
        <v>2254</v>
      </c>
      <c r="B2252" s="723" t="s">
        <v>9243</v>
      </c>
      <c r="C2252" s="733">
        <v>46079.570833333331</v>
      </c>
      <c r="D2252" s="724" t="s">
        <v>9244</v>
      </c>
      <c r="E2252" s="724" t="s">
        <v>9244</v>
      </c>
      <c r="F2252" s="724">
        <v>46100.570833333331</v>
      </c>
      <c r="G2252" s="724">
        <v>46086.033333333333</v>
      </c>
      <c r="H2252" s="724"/>
      <c r="I2252" s="724">
        <v>45721</v>
      </c>
      <c r="J2252" s="801">
        <f t="shared" ca="1" si="58"/>
        <v>1</v>
      </c>
      <c r="K2252" s="23" t="s">
        <v>9245</v>
      </c>
      <c r="L2252" s="741" t="s">
        <v>572</v>
      </c>
      <c r="M2252" s="758" t="s">
        <v>6374</v>
      </c>
      <c r="N2252" s="797" t="s">
        <v>63</v>
      </c>
      <c r="O2252" s="797" t="s">
        <v>64</v>
      </c>
      <c r="P2252" s="797" t="s">
        <v>65</v>
      </c>
      <c r="Q2252" s="178" t="s">
        <v>9246</v>
      </c>
      <c r="R2252" s="314" t="s">
        <v>67</v>
      </c>
      <c r="S2252" s="72" t="s">
        <v>9247</v>
      </c>
      <c r="T2252" s="72" t="s">
        <v>56</v>
      </c>
      <c r="U2252" s="868" t="s">
        <v>6498</v>
      </c>
      <c r="V2252" s="64">
        <v>45721</v>
      </c>
    </row>
    <row r="2253" spans="1:24" ht="63.75">
      <c r="A2253" s="350">
        <v>2255</v>
      </c>
      <c r="B2253" s="723" t="s">
        <v>9248</v>
      </c>
      <c r="C2253" s="733">
        <v>46079.568749999999</v>
      </c>
      <c r="D2253" s="724" t="s">
        <v>9249</v>
      </c>
      <c r="E2253" s="724" t="s">
        <v>9249</v>
      </c>
      <c r="F2253" s="724">
        <v>46100.568749999999</v>
      </c>
      <c r="G2253" s="724">
        <v>46086.040277777778</v>
      </c>
      <c r="H2253" s="724"/>
      <c r="I2253" s="724">
        <v>45721</v>
      </c>
      <c r="J2253" s="801">
        <f t="shared" ca="1" si="58"/>
        <v>1</v>
      </c>
      <c r="K2253" s="23" t="s">
        <v>9250</v>
      </c>
      <c r="L2253" s="741" t="s">
        <v>572</v>
      </c>
      <c r="M2253" s="758" t="s">
        <v>502</v>
      </c>
      <c r="N2253" s="797" t="s">
        <v>252</v>
      </c>
      <c r="O2253" s="797" t="s">
        <v>9251</v>
      </c>
      <c r="P2253" s="797" t="s">
        <v>3322</v>
      </c>
      <c r="Q2253" s="178" t="s">
        <v>9252</v>
      </c>
      <c r="R2253" s="314" t="s">
        <v>67</v>
      </c>
      <c r="S2253" s="72" t="s">
        <v>9253</v>
      </c>
      <c r="T2253" s="72" t="s">
        <v>56</v>
      </c>
      <c r="U2253" s="868" t="s">
        <v>186</v>
      </c>
      <c r="V2253" s="64">
        <v>45721</v>
      </c>
    </row>
    <row r="2254" spans="1:24" ht="51">
      <c r="A2254" s="72">
        <v>2256</v>
      </c>
      <c r="B2254" s="723" t="s">
        <v>9254</v>
      </c>
      <c r="C2254" s="733"/>
      <c r="D2254" s="724" t="s">
        <v>82</v>
      </c>
      <c r="E2254" s="724" t="s">
        <v>82</v>
      </c>
      <c r="F2254" s="724">
        <v>46100.5625</v>
      </c>
      <c r="G2254" s="724">
        <v>46086.04791666667</v>
      </c>
      <c r="H2254" s="724"/>
      <c r="I2254" s="724">
        <v>45721</v>
      </c>
      <c r="J2254" s="801">
        <f t="shared" ca="1" si="58"/>
        <v>1</v>
      </c>
      <c r="K2254" s="23" t="s">
        <v>9255</v>
      </c>
      <c r="L2254" s="741" t="s">
        <v>572</v>
      </c>
      <c r="M2254" s="758" t="s">
        <v>6374</v>
      </c>
      <c r="N2254" s="797" t="s">
        <v>232</v>
      </c>
      <c r="O2254" s="797" t="s">
        <v>306</v>
      </c>
      <c r="P2254" s="797" t="s">
        <v>2064</v>
      </c>
      <c r="Q2254" s="178" t="s">
        <v>9256</v>
      </c>
      <c r="R2254" s="314" t="s">
        <v>138</v>
      </c>
      <c r="S2254" s="72" t="s">
        <v>9257</v>
      </c>
      <c r="T2254" s="72" t="s">
        <v>56</v>
      </c>
      <c r="U2254" s="868" t="s">
        <v>6020</v>
      </c>
      <c r="V2254" s="64">
        <v>45721</v>
      </c>
    </row>
    <row r="2255" spans="1:24" ht="63.75">
      <c r="A2255" s="350">
        <v>2257</v>
      </c>
      <c r="B2255" s="723" t="s">
        <v>9258</v>
      </c>
      <c r="C2255" s="733">
        <v>46079.554166666669</v>
      </c>
      <c r="D2255" s="724" t="s">
        <v>9244</v>
      </c>
      <c r="E2255" s="724" t="s">
        <v>9244</v>
      </c>
      <c r="F2255" s="724">
        <v>46100.554166666669</v>
      </c>
      <c r="G2255" s="724">
        <v>46086.069444444445</v>
      </c>
      <c r="H2255" s="724"/>
      <c r="I2255" s="724">
        <v>45721</v>
      </c>
      <c r="J2255" s="801">
        <f t="shared" ca="1" si="58"/>
        <v>1</v>
      </c>
      <c r="K2255" s="23" t="s">
        <v>9259</v>
      </c>
      <c r="L2255" s="741" t="s">
        <v>572</v>
      </c>
      <c r="M2255" s="758" t="s">
        <v>6374</v>
      </c>
      <c r="N2255" s="797" t="s">
        <v>127</v>
      </c>
      <c r="O2255" s="797"/>
      <c r="P2255" s="797"/>
      <c r="Q2255" s="178" t="s">
        <v>9260</v>
      </c>
      <c r="R2255" s="314" t="s">
        <v>214</v>
      </c>
      <c r="S2255" s="72" t="s">
        <v>9261</v>
      </c>
      <c r="T2255" s="72" t="s">
        <v>56</v>
      </c>
      <c r="U2255" s="868" t="s">
        <v>2025</v>
      </c>
      <c r="V2255" s="64">
        <v>45721</v>
      </c>
    </row>
    <row r="2256" spans="1:24" ht="38.25">
      <c r="A2256" s="72">
        <v>2258</v>
      </c>
      <c r="B2256" s="728" t="s">
        <v>9262</v>
      </c>
      <c r="C2256" s="739">
        <v>46080.401388888888</v>
      </c>
      <c r="D2256" s="729" t="s">
        <v>570</v>
      </c>
      <c r="E2256" s="729" t="s">
        <v>570</v>
      </c>
      <c r="F2256" s="729">
        <v>46101.401388888888</v>
      </c>
      <c r="G2256" s="729">
        <v>46086.37777777778</v>
      </c>
      <c r="H2256" s="729"/>
      <c r="I2256" s="729">
        <v>45721</v>
      </c>
      <c r="J2256" s="817">
        <f t="shared" ca="1" si="58"/>
        <v>1</v>
      </c>
      <c r="K2256" s="756" t="s">
        <v>9263</v>
      </c>
      <c r="L2256" s="824" t="s">
        <v>572</v>
      </c>
      <c r="M2256" s="758" t="s">
        <v>6374</v>
      </c>
      <c r="N2256" s="797" t="s">
        <v>63</v>
      </c>
      <c r="O2256" s="797" t="s">
        <v>64</v>
      </c>
      <c r="P2256" s="797" t="s">
        <v>433</v>
      </c>
      <c r="Q2256" s="681" t="s">
        <v>9264</v>
      </c>
      <c r="R2256" s="875" t="s">
        <v>67</v>
      </c>
      <c r="S2256" s="744" t="s">
        <v>9265</v>
      </c>
      <c r="T2256" s="744" t="s">
        <v>56</v>
      </c>
      <c r="U2256" s="876" t="s">
        <v>1855</v>
      </c>
      <c r="V2256" s="574">
        <v>45721</v>
      </c>
      <c r="W2256" s="760"/>
      <c r="X2256" s="744"/>
    </row>
    <row r="2257" spans="1:25" ht="25.5">
      <c r="A2257" s="350">
        <v>2259</v>
      </c>
      <c r="B2257" s="723" t="s">
        <v>9266</v>
      </c>
      <c r="C2257" s="733">
        <v>46079.577777777777</v>
      </c>
      <c r="D2257" s="724" t="s">
        <v>570</v>
      </c>
      <c r="E2257" s="724" t="s">
        <v>570</v>
      </c>
      <c r="F2257" s="724">
        <v>46100.577777777777</v>
      </c>
      <c r="G2257" s="724">
        <v>46086.019444444442</v>
      </c>
      <c r="H2257" s="724"/>
      <c r="I2257" s="724">
        <v>45721</v>
      </c>
      <c r="J2257" s="801">
        <f t="shared" ca="1" si="58"/>
        <v>2</v>
      </c>
      <c r="K2257" s="23" t="s">
        <v>5171</v>
      </c>
      <c r="L2257" s="741" t="s">
        <v>572</v>
      </c>
      <c r="M2257" s="741" t="s">
        <v>6374</v>
      </c>
      <c r="N2257" s="782" t="s">
        <v>127</v>
      </c>
      <c r="O2257" s="782"/>
      <c r="P2257" s="782"/>
      <c r="Q2257" s="23" t="s">
        <v>9267</v>
      </c>
      <c r="R2257" s="747" t="s">
        <v>214</v>
      </c>
      <c r="S2257" s="741" t="s">
        <v>2025</v>
      </c>
      <c r="T2257" s="741" t="s">
        <v>56</v>
      </c>
      <c r="U2257" s="865" t="s">
        <v>86</v>
      </c>
      <c r="V2257" s="724">
        <v>45721</v>
      </c>
      <c r="W2257" s="13"/>
      <c r="X2257" s="741"/>
      <c r="Y2257" s="491"/>
    </row>
    <row r="2258" spans="1:25" ht="38.25">
      <c r="A2258" s="72">
        <v>2260</v>
      </c>
      <c r="B2258" s="723" t="s">
        <v>9268</v>
      </c>
      <c r="C2258" s="733">
        <v>46084.431250000001</v>
      </c>
      <c r="D2258" s="724" t="s">
        <v>570</v>
      </c>
      <c r="E2258" s="724" t="s">
        <v>570</v>
      </c>
      <c r="F2258" s="724">
        <v>46106.431250000001</v>
      </c>
      <c r="G2258" s="724">
        <v>46086.363194444442</v>
      </c>
      <c r="H2258" s="724"/>
      <c r="I2258" s="724">
        <v>45721</v>
      </c>
      <c r="J2258" s="801">
        <f t="shared" ca="1" si="58"/>
        <v>1</v>
      </c>
      <c r="K2258" s="23" t="s">
        <v>9269</v>
      </c>
      <c r="L2258" s="741" t="s">
        <v>572</v>
      </c>
      <c r="M2258" s="741" t="s">
        <v>6374</v>
      </c>
      <c r="N2258" s="782" t="s">
        <v>1572</v>
      </c>
      <c r="O2258" s="782" t="s">
        <v>1573</v>
      </c>
      <c r="P2258" s="782" t="s">
        <v>2661</v>
      </c>
      <c r="Q2258" s="23" t="s">
        <v>9270</v>
      </c>
      <c r="R2258" s="747" t="s">
        <v>67</v>
      </c>
      <c r="S2258" s="741" t="s">
        <v>9271</v>
      </c>
      <c r="T2258" s="741" t="s">
        <v>56</v>
      </c>
      <c r="U2258" s="865" t="s">
        <v>265</v>
      </c>
      <c r="V2258" s="724">
        <v>45721</v>
      </c>
      <c r="W2258" s="13"/>
      <c r="X2258" s="741"/>
      <c r="Y2258" s="491"/>
    </row>
    <row r="2259" spans="1:25" ht="25.5">
      <c r="A2259" s="350">
        <v>2261</v>
      </c>
      <c r="B2259" s="723" t="s">
        <v>9272</v>
      </c>
      <c r="C2259" s="733">
        <v>46076.398611111108</v>
      </c>
      <c r="D2259" s="724" t="s">
        <v>570</v>
      </c>
      <c r="E2259" s="724" t="s">
        <v>570</v>
      </c>
      <c r="F2259" s="724">
        <v>46097.398611111108</v>
      </c>
      <c r="G2259" s="724">
        <v>46086.501388888886</v>
      </c>
      <c r="H2259" s="724"/>
      <c r="I2259" s="724">
        <v>45721</v>
      </c>
      <c r="J2259" s="801">
        <f t="shared" ca="1" si="58"/>
        <v>4</v>
      </c>
      <c r="K2259" s="23" t="s">
        <v>9273</v>
      </c>
      <c r="L2259" s="741" t="s">
        <v>572</v>
      </c>
      <c r="M2259" s="741" t="s">
        <v>6374</v>
      </c>
      <c r="N2259" s="782" t="s">
        <v>347</v>
      </c>
      <c r="O2259" s="782" t="s">
        <v>348</v>
      </c>
      <c r="P2259" s="782" t="s">
        <v>349</v>
      </c>
      <c r="Q2259" s="23" t="s">
        <v>9274</v>
      </c>
      <c r="R2259" s="747" t="s">
        <v>67</v>
      </c>
      <c r="S2259" s="741" t="s">
        <v>9275</v>
      </c>
      <c r="T2259" s="741" t="s">
        <v>56</v>
      </c>
      <c r="U2259" s="865" t="s">
        <v>1855</v>
      </c>
      <c r="V2259" s="724">
        <v>45721</v>
      </c>
      <c r="W2259" s="13"/>
      <c r="X2259" s="741"/>
      <c r="Y2259" s="491"/>
    </row>
    <row r="2260" spans="1:25" ht="25.5">
      <c r="A2260" s="72">
        <v>2262</v>
      </c>
      <c r="B2260" s="723" t="s">
        <v>9276</v>
      </c>
      <c r="C2260" s="733">
        <v>46073.631944444445</v>
      </c>
      <c r="D2260" s="724" t="s">
        <v>570</v>
      </c>
      <c r="E2260" s="724" t="s">
        <v>570</v>
      </c>
      <c r="F2260" s="724">
        <v>46094.631944444445</v>
      </c>
      <c r="G2260" s="724">
        <v>46086.603472222225</v>
      </c>
      <c r="H2260" s="724"/>
      <c r="I2260" s="724">
        <v>45721</v>
      </c>
      <c r="J2260" s="801">
        <f t="shared" ca="1" si="58"/>
        <v>-2</v>
      </c>
      <c r="K2260" s="23" t="s">
        <v>6452</v>
      </c>
      <c r="L2260" s="741" t="s">
        <v>572</v>
      </c>
      <c r="M2260" s="741" t="s">
        <v>6374</v>
      </c>
      <c r="N2260" s="782" t="s">
        <v>63</v>
      </c>
      <c r="O2260" s="782" t="s">
        <v>64</v>
      </c>
      <c r="P2260" s="782" t="s">
        <v>450</v>
      </c>
      <c r="Q2260" s="23" t="s">
        <v>6453</v>
      </c>
      <c r="R2260" s="741" t="s">
        <v>138</v>
      </c>
      <c r="S2260" s="491" t="s">
        <v>6454</v>
      </c>
      <c r="T2260" s="741" t="s">
        <v>56</v>
      </c>
      <c r="U2260" s="452" t="s">
        <v>6455</v>
      </c>
      <c r="V2260" s="724">
        <v>45721</v>
      </c>
      <c r="W2260" s="13"/>
      <c r="X2260" s="741"/>
      <c r="Y2260" s="491"/>
    </row>
    <row r="2261" spans="1:25" ht="27" customHeight="1">
      <c r="A2261" s="350">
        <v>2263</v>
      </c>
      <c r="B2261" s="723" t="s">
        <v>9277</v>
      </c>
      <c r="C2261" s="733">
        <v>46079.52847222222</v>
      </c>
      <c r="D2261" s="724" t="s">
        <v>82</v>
      </c>
      <c r="E2261" s="724" t="s">
        <v>82</v>
      </c>
      <c r="F2261" s="724">
        <v>46100.52847222222</v>
      </c>
      <c r="G2261" s="724">
        <v>46086.578472222223</v>
      </c>
      <c r="H2261" s="724"/>
      <c r="I2261" s="724">
        <v>45721</v>
      </c>
      <c r="J2261" s="801">
        <f t="shared" ca="1" si="58"/>
        <v>-3</v>
      </c>
      <c r="K2261" s="23" t="s">
        <v>9278</v>
      </c>
      <c r="L2261" s="741" t="s">
        <v>572</v>
      </c>
      <c r="M2261" s="741" t="s">
        <v>6374</v>
      </c>
      <c r="N2261" s="782" t="s">
        <v>203</v>
      </c>
      <c r="O2261" s="782" t="s">
        <v>1176</v>
      </c>
      <c r="P2261" s="782" t="s">
        <v>205</v>
      </c>
      <c r="Q2261" s="23" t="s">
        <v>9279</v>
      </c>
      <c r="R2261" s="747" t="s">
        <v>67</v>
      </c>
      <c r="S2261" s="741" t="s">
        <v>9280</v>
      </c>
      <c r="T2261" s="741" t="s">
        <v>56</v>
      </c>
      <c r="U2261" s="865" t="s">
        <v>208</v>
      </c>
      <c r="V2261" s="724">
        <v>45721</v>
      </c>
      <c r="W2261" s="13"/>
      <c r="X2261" s="741"/>
      <c r="Y2261" s="491"/>
    </row>
    <row r="2262" spans="1:25" ht="63.75">
      <c r="A2262" s="72">
        <v>2264</v>
      </c>
      <c r="B2262" s="723" t="s">
        <v>9281</v>
      </c>
      <c r="C2262" s="733">
        <v>46084.435416666667</v>
      </c>
      <c r="D2262" s="724" t="s">
        <v>570</v>
      </c>
      <c r="E2262" s="724" t="s">
        <v>570</v>
      </c>
      <c r="F2262" s="724">
        <v>46106.435416666667</v>
      </c>
      <c r="G2262" s="724">
        <v>46086.642361111109</v>
      </c>
      <c r="H2262" s="724"/>
      <c r="I2262" s="724">
        <v>45721</v>
      </c>
      <c r="J2262" s="801">
        <f t="shared" ca="1" si="58"/>
        <v>1</v>
      </c>
      <c r="K2262" s="23" t="s">
        <v>9282</v>
      </c>
      <c r="L2262" s="741" t="s">
        <v>572</v>
      </c>
      <c r="M2262" s="741" t="s">
        <v>6374</v>
      </c>
      <c r="N2262" s="782" t="s">
        <v>1572</v>
      </c>
      <c r="O2262" s="782" t="s">
        <v>1573</v>
      </c>
      <c r="P2262" s="782" t="s">
        <v>2661</v>
      </c>
      <c r="Q2262" s="23" t="s">
        <v>9283</v>
      </c>
      <c r="R2262" s="747" t="s">
        <v>322</v>
      </c>
      <c r="S2262" s="741" t="s">
        <v>9284</v>
      </c>
      <c r="T2262" s="741" t="s">
        <v>56</v>
      </c>
      <c r="U2262" s="865" t="s">
        <v>208</v>
      </c>
      <c r="V2262" s="724">
        <v>45721</v>
      </c>
      <c r="W2262" s="13"/>
      <c r="X2262" s="741"/>
      <c r="Y2262" s="491"/>
    </row>
    <row r="2263" spans="1:25" ht="25.5">
      <c r="A2263" s="350">
        <v>2265</v>
      </c>
      <c r="B2263" s="723" t="s">
        <v>9285</v>
      </c>
      <c r="C2263" s="733">
        <v>46084.432638888888</v>
      </c>
      <c r="D2263" s="724" t="s">
        <v>82</v>
      </c>
      <c r="E2263" s="724" t="s">
        <v>82</v>
      </c>
      <c r="F2263" s="724">
        <v>46106.432638888888</v>
      </c>
      <c r="G2263" s="724">
        <v>46086.615277777775</v>
      </c>
      <c r="H2263" s="724"/>
      <c r="I2263" s="724">
        <v>45721</v>
      </c>
      <c r="J2263" s="801">
        <f t="shared" ca="1" si="58"/>
        <v>4</v>
      </c>
      <c r="K2263" s="23" t="s">
        <v>9286</v>
      </c>
      <c r="L2263" s="741" t="s">
        <v>572</v>
      </c>
      <c r="M2263" s="741" t="s">
        <v>6374</v>
      </c>
      <c r="N2263" s="782" t="s">
        <v>63</v>
      </c>
      <c r="O2263" s="782" t="s">
        <v>64</v>
      </c>
      <c r="P2263" s="782" t="s">
        <v>433</v>
      </c>
      <c r="Q2263" s="23" t="s">
        <v>9287</v>
      </c>
      <c r="R2263" s="747" t="s">
        <v>322</v>
      </c>
      <c r="S2263" s="741" t="s">
        <v>9288</v>
      </c>
      <c r="T2263" s="741" t="s">
        <v>56</v>
      </c>
      <c r="U2263" s="865" t="s">
        <v>6498</v>
      </c>
      <c r="V2263" s="724">
        <v>45721</v>
      </c>
      <c r="W2263" s="13"/>
      <c r="X2263" s="741"/>
      <c r="Y2263" s="491"/>
    </row>
    <row r="2264" spans="1:25" ht="38.25">
      <c r="A2264" s="72">
        <v>2266</v>
      </c>
      <c r="B2264" s="723" t="s">
        <v>9289</v>
      </c>
      <c r="C2264" s="733">
        <v>46084.425000000003</v>
      </c>
      <c r="D2264" s="724" t="s">
        <v>570</v>
      </c>
      <c r="E2264" s="724" t="s">
        <v>570</v>
      </c>
      <c r="F2264" s="724">
        <v>46106.425000000003</v>
      </c>
      <c r="G2264" s="724">
        <v>46086.5</v>
      </c>
      <c r="H2264" s="724"/>
      <c r="I2264" s="724">
        <v>45721</v>
      </c>
      <c r="J2264" s="801">
        <f t="shared" ca="1" si="58"/>
        <v>4</v>
      </c>
      <c r="K2264" s="23" t="s">
        <v>9290</v>
      </c>
      <c r="L2264" s="741" t="s">
        <v>572</v>
      </c>
      <c r="M2264" s="741" t="s">
        <v>6374</v>
      </c>
      <c r="N2264" s="782" t="s">
        <v>167</v>
      </c>
      <c r="O2264" s="782" t="s">
        <v>596</v>
      </c>
      <c r="P2264" s="782" t="s">
        <v>597</v>
      </c>
      <c r="Q2264" s="23" t="s">
        <v>9291</v>
      </c>
      <c r="R2264" s="747" t="s">
        <v>67</v>
      </c>
      <c r="S2264" s="741" t="s">
        <v>9292</v>
      </c>
      <c r="T2264" s="741" t="s">
        <v>56</v>
      </c>
      <c r="U2264" s="865" t="s">
        <v>6498</v>
      </c>
      <c r="V2264" s="724">
        <v>45721</v>
      </c>
      <c r="W2264" s="13"/>
      <c r="X2264" s="741"/>
      <c r="Y2264" s="491"/>
    </row>
    <row r="2265" spans="1:25" ht="25.5">
      <c r="A2265" s="350">
        <v>2267</v>
      </c>
      <c r="B2265" s="723" t="s">
        <v>9293</v>
      </c>
      <c r="C2265" s="733">
        <v>46084.393750000003</v>
      </c>
      <c r="D2265" s="724" t="s">
        <v>547</v>
      </c>
      <c r="E2265" s="724" t="s">
        <v>547</v>
      </c>
      <c r="F2265" s="724">
        <v>46106.393750000003</v>
      </c>
      <c r="G2265" s="724">
        <v>46086.63958333333</v>
      </c>
      <c r="H2265" s="724"/>
      <c r="I2265" s="724">
        <v>45721</v>
      </c>
      <c r="J2265" s="801">
        <f t="shared" ca="1" si="58"/>
        <v>4</v>
      </c>
      <c r="K2265" s="23" t="s">
        <v>1441</v>
      </c>
      <c r="L2265" s="741" t="s">
        <v>572</v>
      </c>
      <c r="M2265" s="741" t="s">
        <v>6374</v>
      </c>
      <c r="N2265" s="782" t="s">
        <v>159</v>
      </c>
      <c r="O2265" s="782" t="s">
        <v>160</v>
      </c>
      <c r="P2265" s="782" t="s">
        <v>161</v>
      </c>
      <c r="Q2265" s="23" t="s">
        <v>9294</v>
      </c>
      <c r="R2265" s="747" t="s">
        <v>214</v>
      </c>
      <c r="S2265" s="741" t="s">
        <v>2025</v>
      </c>
      <c r="T2265" s="741" t="s">
        <v>56</v>
      </c>
      <c r="U2265" s="865" t="s">
        <v>86</v>
      </c>
      <c r="V2265" s="724">
        <v>45721</v>
      </c>
      <c r="W2265" s="13"/>
      <c r="X2265" s="741"/>
      <c r="Y2265" s="491"/>
    </row>
    <row r="2266" spans="1:25" ht="63.75">
      <c r="A2266" s="72">
        <v>2268</v>
      </c>
      <c r="B2266" s="723" t="s">
        <v>9295</v>
      </c>
      <c r="C2266" s="733">
        <v>46083.604861111111</v>
      </c>
      <c r="D2266" s="724" t="s">
        <v>82</v>
      </c>
      <c r="E2266" s="724" t="s">
        <v>82</v>
      </c>
      <c r="F2266" s="724">
        <v>46105.604861111111</v>
      </c>
      <c r="G2266" s="724">
        <v>46086.604166666664</v>
      </c>
      <c r="H2266" s="724"/>
      <c r="I2266" s="724">
        <v>45721</v>
      </c>
      <c r="J2266" s="801">
        <f t="shared" ca="1" si="58"/>
        <v>4</v>
      </c>
      <c r="K2266" s="23" t="s">
        <v>9290</v>
      </c>
      <c r="L2266" s="741" t="s">
        <v>572</v>
      </c>
      <c r="M2266" s="741" t="s">
        <v>6374</v>
      </c>
      <c r="N2266" s="782" t="s">
        <v>167</v>
      </c>
      <c r="O2266" s="782" t="s">
        <v>596</v>
      </c>
      <c r="P2266" s="782" t="s">
        <v>597</v>
      </c>
      <c r="Q2266" s="23" t="s">
        <v>9296</v>
      </c>
      <c r="R2266" s="747" t="s">
        <v>214</v>
      </c>
      <c r="S2266" s="741" t="s">
        <v>5081</v>
      </c>
      <c r="T2266" s="741" t="s">
        <v>56</v>
      </c>
      <c r="U2266" s="865" t="s">
        <v>7017</v>
      </c>
      <c r="V2266" s="724">
        <v>45721</v>
      </c>
      <c r="W2266" s="13"/>
      <c r="X2266" s="741"/>
      <c r="Y2266" s="491"/>
    </row>
    <row r="2267" spans="1:25" ht="25.5">
      <c r="A2267" s="350">
        <v>2269</v>
      </c>
      <c r="B2267" s="723" t="s">
        <v>9297</v>
      </c>
      <c r="C2267" s="733">
        <v>46083.604166666664</v>
      </c>
      <c r="D2267" s="724" t="s">
        <v>570</v>
      </c>
      <c r="E2267" s="724" t="s">
        <v>570</v>
      </c>
      <c r="F2267" s="724">
        <v>46105.604166666664</v>
      </c>
      <c r="G2267" s="724">
        <v>46086.546527777777</v>
      </c>
      <c r="H2267" s="724"/>
      <c r="I2267" s="724">
        <v>45721</v>
      </c>
      <c r="J2267" s="801">
        <f t="shared" ca="1" si="58"/>
        <v>3</v>
      </c>
      <c r="K2267" s="23" t="s">
        <v>9298</v>
      </c>
      <c r="L2267" s="741" t="s">
        <v>572</v>
      </c>
      <c r="M2267" s="741" t="s">
        <v>6374</v>
      </c>
      <c r="N2267" s="782" t="s">
        <v>189</v>
      </c>
      <c r="O2267" s="782" t="s">
        <v>1032</v>
      </c>
      <c r="P2267" s="782" t="s">
        <v>1033</v>
      </c>
      <c r="Q2267" s="23" t="s">
        <v>9299</v>
      </c>
      <c r="R2267" s="747" t="s">
        <v>322</v>
      </c>
      <c r="S2267" s="741" t="s">
        <v>9300</v>
      </c>
      <c r="T2267" s="741" t="s">
        <v>56</v>
      </c>
      <c r="U2267" s="865" t="s">
        <v>7017</v>
      </c>
      <c r="V2267" s="724">
        <v>45721</v>
      </c>
      <c r="W2267" s="13"/>
      <c r="X2267" s="741"/>
      <c r="Y2267" s="491"/>
    </row>
    <row r="2268" spans="1:25" ht="38.25">
      <c r="A2268" s="72">
        <v>2270</v>
      </c>
      <c r="B2268" s="723" t="s">
        <v>9301</v>
      </c>
      <c r="C2268" s="733">
        <v>46083.603472222225</v>
      </c>
      <c r="D2268" s="724" t="s">
        <v>4694</v>
      </c>
      <c r="E2268" s="724" t="s">
        <v>4694</v>
      </c>
      <c r="F2268" s="724">
        <v>46097.603472222225</v>
      </c>
      <c r="G2268" s="724">
        <v>46086.54583333333</v>
      </c>
      <c r="H2268" s="724"/>
      <c r="I2268" s="724">
        <v>45721</v>
      </c>
      <c r="J2268" s="801">
        <f t="shared" ca="1" si="58"/>
        <v>3</v>
      </c>
      <c r="K2268" s="23" t="s">
        <v>6752</v>
      </c>
      <c r="L2268" s="741" t="s">
        <v>572</v>
      </c>
      <c r="M2268" s="741" t="s">
        <v>62</v>
      </c>
      <c r="N2268" s="782" t="s">
        <v>63</v>
      </c>
      <c r="O2268" s="782" t="s">
        <v>64</v>
      </c>
      <c r="P2268" s="782" t="s">
        <v>450</v>
      </c>
      <c r="Q2268" s="23" t="s">
        <v>9302</v>
      </c>
      <c r="R2268" s="747" t="s">
        <v>67</v>
      </c>
      <c r="S2268" s="741" t="s">
        <v>9303</v>
      </c>
      <c r="T2268" s="741" t="s">
        <v>56</v>
      </c>
      <c r="U2268" s="865" t="s">
        <v>186</v>
      </c>
      <c r="V2268" s="724">
        <v>45721</v>
      </c>
      <c r="W2268" s="13"/>
      <c r="X2268" s="741"/>
      <c r="Y2268" s="491"/>
    </row>
    <row r="2269" spans="1:25" ht="51">
      <c r="A2269" s="350">
        <v>2271</v>
      </c>
      <c r="B2269" s="723" t="s">
        <v>9304</v>
      </c>
      <c r="C2269" s="733">
        <v>46083.6</v>
      </c>
      <c r="D2269" s="724" t="s">
        <v>547</v>
      </c>
      <c r="E2269" s="724" t="s">
        <v>547</v>
      </c>
      <c r="F2269" s="724">
        <v>46105.599999999999</v>
      </c>
      <c r="G2269" s="724">
        <v>46086.539583333331</v>
      </c>
      <c r="H2269" s="724"/>
      <c r="I2269" s="724">
        <v>45721</v>
      </c>
      <c r="J2269" s="801">
        <f t="shared" ca="1" si="58"/>
        <v>-2</v>
      </c>
      <c r="K2269" s="23" t="s">
        <v>9305</v>
      </c>
      <c r="L2269" s="741" t="s">
        <v>572</v>
      </c>
      <c r="M2269" s="741" t="s">
        <v>6374</v>
      </c>
      <c r="N2269" s="782" t="s">
        <v>63</v>
      </c>
      <c r="O2269" s="782" t="s">
        <v>64</v>
      </c>
      <c r="P2269" s="782" t="s">
        <v>65</v>
      </c>
      <c r="Q2269" s="23" t="s">
        <v>9306</v>
      </c>
      <c r="R2269" s="747" t="s">
        <v>67</v>
      </c>
      <c r="S2269" s="741" t="s">
        <v>9307</v>
      </c>
      <c r="T2269" s="741" t="s">
        <v>56</v>
      </c>
      <c r="U2269" s="865" t="s">
        <v>418</v>
      </c>
      <c r="V2269" s="724">
        <v>45721</v>
      </c>
      <c r="W2269" s="13"/>
      <c r="X2269" s="741"/>
      <c r="Y2269" s="491"/>
    </row>
    <row r="2270" spans="1:25" ht="25.5">
      <c r="A2270" s="72">
        <v>2272</v>
      </c>
      <c r="B2270" s="723" t="s">
        <v>9308</v>
      </c>
      <c r="C2270" s="733">
        <v>46083.598611111112</v>
      </c>
      <c r="D2270" s="724" t="s">
        <v>82</v>
      </c>
      <c r="E2270" s="724" t="s">
        <v>82</v>
      </c>
      <c r="F2270" s="724">
        <v>46105.598611111112</v>
      </c>
      <c r="G2270" s="724">
        <v>46086.536111111112</v>
      </c>
      <c r="H2270" s="724"/>
      <c r="I2270" s="724">
        <v>45721</v>
      </c>
      <c r="J2270" s="801">
        <f t="shared" ca="1" si="58"/>
        <v>3</v>
      </c>
      <c r="K2270" s="23" t="s">
        <v>9309</v>
      </c>
      <c r="L2270" s="741" t="s">
        <v>572</v>
      </c>
      <c r="M2270" s="741" t="s">
        <v>6374</v>
      </c>
      <c r="N2270" s="782" t="s">
        <v>63</v>
      </c>
      <c r="O2270" s="782" t="s">
        <v>64</v>
      </c>
      <c r="P2270" s="782" t="s">
        <v>450</v>
      </c>
      <c r="Q2270" s="23" t="s">
        <v>9310</v>
      </c>
      <c r="R2270" s="747" t="s">
        <v>67</v>
      </c>
      <c r="S2270" s="741" t="s">
        <v>9311</v>
      </c>
      <c r="T2270" s="741" t="s">
        <v>56</v>
      </c>
      <c r="U2270" s="865" t="s">
        <v>6020</v>
      </c>
      <c r="V2270" s="724">
        <v>45721</v>
      </c>
      <c r="W2270" s="13"/>
      <c r="X2270" s="741"/>
      <c r="Y2270" s="491"/>
    </row>
    <row r="2271" spans="1:25" ht="38.25">
      <c r="A2271" s="350">
        <v>2273</v>
      </c>
      <c r="B2271" s="723" t="s">
        <v>9312</v>
      </c>
      <c r="C2271" s="733">
        <v>46084.44027777778</v>
      </c>
      <c r="D2271" s="724" t="s">
        <v>547</v>
      </c>
      <c r="E2271" s="724" t="s">
        <v>547</v>
      </c>
      <c r="F2271" s="724">
        <v>46106.44027777778</v>
      </c>
      <c r="G2271" s="724">
        <v>46086.595833333333</v>
      </c>
      <c r="H2271" s="724"/>
      <c r="I2271" s="724">
        <v>45721</v>
      </c>
      <c r="J2271" s="801">
        <f t="shared" ca="1" si="58"/>
        <v>3</v>
      </c>
      <c r="K2271" s="23" t="s">
        <v>9313</v>
      </c>
      <c r="L2271" s="741" t="s">
        <v>572</v>
      </c>
      <c r="M2271" s="741" t="s">
        <v>6374</v>
      </c>
      <c r="N2271" s="782" t="s">
        <v>134</v>
      </c>
      <c r="O2271" s="782" t="s">
        <v>1063</v>
      </c>
      <c r="P2271" s="782" t="s">
        <v>1064</v>
      </c>
      <c r="Q2271" s="23" t="s">
        <v>9314</v>
      </c>
      <c r="R2271" s="747" t="s">
        <v>322</v>
      </c>
      <c r="S2271" s="741" t="s">
        <v>9315</v>
      </c>
      <c r="T2271" s="741" t="s">
        <v>56</v>
      </c>
      <c r="U2271" s="865" t="s">
        <v>6020</v>
      </c>
      <c r="V2271" s="724">
        <v>45721</v>
      </c>
      <c r="W2271" s="13"/>
      <c r="X2271" s="741"/>
      <c r="Y2271" s="491"/>
    </row>
    <row r="2272" spans="1:25" ht="25.5">
      <c r="A2272" s="72">
        <v>2274</v>
      </c>
      <c r="B2272" s="723" t="s">
        <v>9316</v>
      </c>
      <c r="C2272" s="733">
        <v>46085.648611111108</v>
      </c>
      <c r="D2272" s="724" t="s">
        <v>82</v>
      </c>
      <c r="E2272" s="724" t="s">
        <v>82</v>
      </c>
      <c r="F2272" s="724">
        <v>46107.648611111108</v>
      </c>
      <c r="G2272" s="724">
        <v>46086.595833333333</v>
      </c>
      <c r="H2272" s="724"/>
      <c r="I2272" s="724">
        <v>45721</v>
      </c>
      <c r="J2272" s="801">
        <f t="shared" ca="1" si="58"/>
        <v>4</v>
      </c>
      <c r="K2272" s="23" t="s">
        <v>9317</v>
      </c>
      <c r="L2272" s="741" t="s">
        <v>572</v>
      </c>
      <c r="M2272" s="741" t="s">
        <v>6374</v>
      </c>
      <c r="N2272" s="782" t="s">
        <v>280</v>
      </c>
      <c r="O2272" s="782" t="s">
        <v>762</v>
      </c>
      <c r="P2272" s="782" t="s">
        <v>763</v>
      </c>
      <c r="Q2272" s="23" t="s">
        <v>9318</v>
      </c>
      <c r="R2272" s="747" t="s">
        <v>67</v>
      </c>
      <c r="S2272" s="741" t="s">
        <v>9319</v>
      </c>
      <c r="T2272" s="741" t="s">
        <v>56</v>
      </c>
      <c r="U2272" s="865" t="s">
        <v>6020</v>
      </c>
      <c r="V2272" s="724">
        <v>45721</v>
      </c>
      <c r="W2272" s="13"/>
      <c r="X2272" s="741"/>
      <c r="Y2272" s="491"/>
    </row>
    <row r="2273" spans="1:25" ht="89.25">
      <c r="A2273" s="350">
        <v>2275</v>
      </c>
      <c r="B2273" s="723" t="s">
        <v>9320</v>
      </c>
      <c r="C2273" s="733">
        <v>46085.642361111109</v>
      </c>
      <c r="D2273" s="724" t="s">
        <v>82</v>
      </c>
      <c r="E2273" s="724" t="s">
        <v>82</v>
      </c>
      <c r="F2273" s="724">
        <v>46107.642361111109</v>
      </c>
      <c r="G2273" s="724">
        <v>46086.599305555559</v>
      </c>
      <c r="H2273" s="724"/>
      <c r="I2273" s="724">
        <v>45721</v>
      </c>
      <c r="J2273" s="801">
        <f t="shared" ca="1" si="58"/>
        <v>5</v>
      </c>
      <c r="K2273" s="23" t="s">
        <v>9321</v>
      </c>
      <c r="L2273" s="741" t="s">
        <v>572</v>
      </c>
      <c r="M2273" s="741" t="s">
        <v>6374</v>
      </c>
      <c r="N2273" s="782" t="s">
        <v>232</v>
      </c>
      <c r="O2273" s="782" t="s">
        <v>306</v>
      </c>
      <c r="P2273" s="782" t="s">
        <v>956</v>
      </c>
      <c r="Q2273" s="23" t="s">
        <v>9322</v>
      </c>
      <c r="R2273" s="747" t="s">
        <v>67</v>
      </c>
      <c r="S2273" s="741" t="s">
        <v>9323</v>
      </c>
      <c r="T2273" s="741" t="s">
        <v>56</v>
      </c>
      <c r="U2273" s="865" t="s">
        <v>130</v>
      </c>
      <c r="V2273" s="724">
        <v>45721</v>
      </c>
      <c r="W2273" s="13"/>
      <c r="X2273" s="741"/>
      <c r="Y2273" s="491"/>
    </row>
    <row r="2274" spans="1:25" ht="38.25">
      <c r="A2274" s="72">
        <v>2276</v>
      </c>
      <c r="B2274" s="723" t="s">
        <v>9324</v>
      </c>
      <c r="C2274" s="733">
        <v>46085.561805555553</v>
      </c>
      <c r="D2274" s="724" t="s">
        <v>82</v>
      </c>
      <c r="E2274" s="724" t="s">
        <v>82</v>
      </c>
      <c r="F2274" s="724">
        <v>46107.561805555553</v>
      </c>
      <c r="G2274" s="724">
        <v>46086.527083333334</v>
      </c>
      <c r="H2274" s="724"/>
      <c r="I2274" s="724">
        <v>45721</v>
      </c>
      <c r="J2274" s="801">
        <f t="shared" ca="1" si="58"/>
        <v>5</v>
      </c>
      <c r="K2274" s="23" t="s">
        <v>8525</v>
      </c>
      <c r="L2274" s="741" t="s">
        <v>572</v>
      </c>
      <c r="M2274" s="741" t="s">
        <v>6374</v>
      </c>
      <c r="N2274" s="782" t="s">
        <v>1572</v>
      </c>
      <c r="O2274" s="782" t="s">
        <v>1573</v>
      </c>
      <c r="P2274" s="782" t="s">
        <v>2661</v>
      </c>
      <c r="Q2274" s="23" t="s">
        <v>9325</v>
      </c>
      <c r="R2274" s="747" t="s">
        <v>67</v>
      </c>
      <c r="S2274" s="741" t="s">
        <v>8527</v>
      </c>
      <c r="T2274" s="741" t="s">
        <v>56</v>
      </c>
      <c r="U2274" s="865" t="s">
        <v>57</v>
      </c>
      <c r="V2274" s="724">
        <v>45721</v>
      </c>
      <c r="W2274" s="13"/>
      <c r="X2274" s="741"/>
      <c r="Y2274" s="491"/>
    </row>
    <row r="2275" spans="1:25" ht="25.5">
      <c r="A2275" s="350">
        <v>2277</v>
      </c>
      <c r="B2275" s="723" t="s">
        <v>9326</v>
      </c>
      <c r="C2275" s="733">
        <v>46085.501388888886</v>
      </c>
      <c r="D2275" s="724" t="s">
        <v>547</v>
      </c>
      <c r="E2275" s="724" t="s">
        <v>547</v>
      </c>
      <c r="F2275" s="724">
        <v>46107.501388888886</v>
      </c>
      <c r="G2275" s="724">
        <v>46086.576388888891</v>
      </c>
      <c r="H2275" s="724"/>
      <c r="I2275" s="724">
        <v>45721</v>
      </c>
      <c r="J2275" s="801">
        <f t="shared" ca="1" si="58"/>
        <v>5</v>
      </c>
      <c r="K2275" s="23" t="s">
        <v>9327</v>
      </c>
      <c r="L2275" s="745" t="s">
        <v>572</v>
      </c>
      <c r="M2275" s="741" t="s">
        <v>6374</v>
      </c>
      <c r="N2275" s="782" t="s">
        <v>118</v>
      </c>
      <c r="O2275" s="782" t="s">
        <v>1566</v>
      </c>
      <c r="P2275" s="782" t="s">
        <v>1567</v>
      </c>
      <c r="Q2275" s="23" t="s">
        <v>9328</v>
      </c>
      <c r="R2275" s="747" t="s">
        <v>67</v>
      </c>
      <c r="S2275" s="741" t="s">
        <v>9329</v>
      </c>
      <c r="T2275" s="741" t="s">
        <v>56</v>
      </c>
      <c r="U2275" s="865" t="s">
        <v>6568</v>
      </c>
      <c r="V2275" s="724">
        <v>45721</v>
      </c>
      <c r="W2275" s="13"/>
      <c r="X2275" s="741"/>
      <c r="Y2275" s="491"/>
    </row>
    <row r="2276" spans="1:25" ht="25.5">
      <c r="A2276" s="72">
        <v>2278</v>
      </c>
      <c r="B2276" s="723" t="s">
        <v>9330</v>
      </c>
      <c r="C2276" s="733">
        <v>46085.45208333333</v>
      </c>
      <c r="D2276" s="724" t="s">
        <v>547</v>
      </c>
      <c r="E2276" s="724" t="s">
        <v>547</v>
      </c>
      <c r="F2276" s="724">
        <v>46107.45208333333</v>
      </c>
      <c r="G2276" s="724">
        <v>46086.643055555556</v>
      </c>
      <c r="H2276" s="724"/>
      <c r="I2276" s="724">
        <v>45721</v>
      </c>
      <c r="J2276" s="801">
        <f t="shared" ca="1" si="58"/>
        <v>5</v>
      </c>
      <c r="K2276" s="23" t="s">
        <v>9331</v>
      </c>
      <c r="L2276" s="745" t="s">
        <v>572</v>
      </c>
      <c r="M2276" s="741" t="s">
        <v>6374</v>
      </c>
      <c r="N2276" s="782" t="s">
        <v>159</v>
      </c>
      <c r="O2276" s="782" t="s">
        <v>160</v>
      </c>
      <c r="P2276" s="782" t="s">
        <v>161</v>
      </c>
      <c r="Q2276" s="23" t="s">
        <v>9332</v>
      </c>
      <c r="R2276" s="747" t="s">
        <v>67</v>
      </c>
      <c r="S2276" s="741" t="s">
        <v>9333</v>
      </c>
      <c r="T2276" s="741" t="s">
        <v>56</v>
      </c>
      <c r="U2276" s="865" t="s">
        <v>6568</v>
      </c>
      <c r="V2276" s="724">
        <v>45721</v>
      </c>
      <c r="W2276" s="13"/>
      <c r="X2276" s="741"/>
      <c r="Y2276" s="491"/>
    </row>
    <row r="2277" spans="1:25" ht="25.5">
      <c r="A2277" s="350">
        <v>2279</v>
      </c>
      <c r="B2277" s="723" t="s">
        <v>9334</v>
      </c>
      <c r="C2277" s="733">
        <v>46077.607638888891</v>
      </c>
      <c r="D2277" s="724" t="s">
        <v>3859</v>
      </c>
      <c r="E2277" s="724" t="s">
        <v>3859</v>
      </c>
      <c r="F2277" s="724">
        <v>46098.607638888891</v>
      </c>
      <c r="G2277" s="724">
        <v>46086.703472222223</v>
      </c>
      <c r="H2277" s="724"/>
      <c r="I2277" s="724">
        <v>45721</v>
      </c>
      <c r="J2277" s="801">
        <f t="shared" ca="1" si="58"/>
        <v>5</v>
      </c>
      <c r="K2277" s="23" t="s">
        <v>9335</v>
      </c>
      <c r="L2277" s="745" t="s">
        <v>572</v>
      </c>
      <c r="M2277" s="741" t="s">
        <v>6374</v>
      </c>
      <c r="N2277" s="782" t="s">
        <v>666</v>
      </c>
      <c r="O2277" s="782" t="s">
        <v>9336</v>
      </c>
      <c r="P2277" s="782" t="s">
        <v>7817</v>
      </c>
      <c r="Q2277" s="23" t="s">
        <v>1335</v>
      </c>
      <c r="R2277" s="747" t="s">
        <v>67</v>
      </c>
      <c r="S2277" s="489">
        <v>44268562</v>
      </c>
      <c r="T2277" s="741" t="s">
        <v>56</v>
      </c>
      <c r="U2277" s="869" t="s">
        <v>418</v>
      </c>
      <c r="V2277" s="724">
        <v>45721</v>
      </c>
      <c r="W2277" s="790"/>
      <c r="X2277" s="489"/>
    </row>
    <row r="2278" spans="1:25" ht="51">
      <c r="A2278" s="72">
        <v>2280</v>
      </c>
      <c r="B2278" s="723" t="s">
        <v>9337</v>
      </c>
      <c r="C2278" s="733">
        <v>46079.544444444444</v>
      </c>
      <c r="D2278" s="724" t="s">
        <v>547</v>
      </c>
      <c r="E2278" s="724" t="s">
        <v>547</v>
      </c>
      <c r="F2278" s="724">
        <v>46100.544444444444</v>
      </c>
      <c r="G2278" s="724">
        <v>46086.578472222223</v>
      </c>
      <c r="H2278" s="724"/>
      <c r="I2278" s="724">
        <v>45721</v>
      </c>
      <c r="J2278" s="801">
        <f t="shared" ca="1" si="58"/>
        <v>-1</v>
      </c>
      <c r="K2278" s="23" t="s">
        <v>9338</v>
      </c>
      <c r="L2278" s="745" t="s">
        <v>572</v>
      </c>
      <c r="M2278" s="741" t="s">
        <v>6374</v>
      </c>
      <c r="N2278" s="782" t="s">
        <v>118</v>
      </c>
      <c r="O2278" s="782" t="s">
        <v>268</v>
      </c>
      <c r="P2278" s="782" t="s">
        <v>269</v>
      </c>
      <c r="Q2278" s="23" t="s">
        <v>9339</v>
      </c>
      <c r="R2278" s="747" t="s">
        <v>440</v>
      </c>
      <c r="S2278" s="72" t="s">
        <v>9340</v>
      </c>
      <c r="T2278" s="741" t="s">
        <v>56</v>
      </c>
      <c r="U2278" s="452" t="s">
        <v>6434</v>
      </c>
      <c r="V2278" s="724">
        <v>45721</v>
      </c>
    </row>
    <row r="2279" spans="1:25" ht="38.25">
      <c r="A2279" s="350">
        <v>2281</v>
      </c>
      <c r="B2279" s="723" t="s">
        <v>9341</v>
      </c>
      <c r="C2279" s="733">
        <v>46083.636111111111</v>
      </c>
      <c r="D2279" s="724" t="s">
        <v>570</v>
      </c>
      <c r="E2279" s="724" t="s">
        <v>570</v>
      </c>
      <c r="F2279" s="724">
        <v>46105.636111111111</v>
      </c>
      <c r="G2279" s="724">
        <v>46086.751388888886</v>
      </c>
      <c r="H2279" s="724"/>
      <c r="I2279" s="724">
        <v>45721</v>
      </c>
      <c r="J2279" s="801">
        <f t="shared" ca="1" si="58"/>
        <v>1</v>
      </c>
      <c r="K2279" s="23" t="s">
        <v>9269</v>
      </c>
      <c r="L2279" s="745" t="s">
        <v>572</v>
      </c>
      <c r="M2279" s="741" t="s">
        <v>6374</v>
      </c>
      <c r="N2279" s="782" t="s">
        <v>1572</v>
      </c>
      <c r="O2279" s="782" t="s">
        <v>1573</v>
      </c>
      <c r="P2279" s="782" t="s">
        <v>2661</v>
      </c>
      <c r="Q2279" s="23" t="s">
        <v>9270</v>
      </c>
      <c r="R2279" s="747" t="s">
        <v>67</v>
      </c>
      <c r="S2279" s="741" t="s">
        <v>9271</v>
      </c>
      <c r="T2279" s="741" t="s">
        <v>56</v>
      </c>
      <c r="U2279" s="865" t="s">
        <v>265</v>
      </c>
      <c r="V2279" s="724">
        <v>45721</v>
      </c>
    </row>
    <row r="2280" spans="1:25" ht="25.5">
      <c r="A2280" s="72">
        <v>2282</v>
      </c>
      <c r="B2280" s="723" t="s">
        <v>9342</v>
      </c>
      <c r="C2280" s="1062">
        <v>46065.46875</v>
      </c>
      <c r="D2280" s="741" t="s">
        <v>529</v>
      </c>
      <c r="E2280" s="741" t="s">
        <v>529</v>
      </c>
      <c r="F2280" s="724">
        <v>46079.46875</v>
      </c>
      <c r="G2280" s="724"/>
      <c r="H2280" s="725"/>
      <c r="I2280" s="1063">
        <v>46070</v>
      </c>
      <c r="J2280" s="910">
        <f t="shared" ca="1" si="58"/>
        <v>3</v>
      </c>
      <c r="K2280" s="23" t="s">
        <v>7961</v>
      </c>
      <c r="L2280" s="745" t="s">
        <v>84</v>
      </c>
      <c r="M2280" s="741" t="s">
        <v>62</v>
      </c>
      <c r="N2280" s="782" t="s">
        <v>127</v>
      </c>
      <c r="O2280" s="782"/>
      <c r="P2280" s="782"/>
      <c r="Q2280" s="23" t="s">
        <v>9343</v>
      </c>
      <c r="R2280" s="808" t="s">
        <v>214</v>
      </c>
      <c r="T2280" s="741" t="s">
        <v>56</v>
      </c>
      <c r="U2280" s="741" t="s">
        <v>7017</v>
      </c>
      <c r="V2280" s="761">
        <v>46070</v>
      </c>
    </row>
    <row r="2281" spans="1:25" ht="51">
      <c r="A2281" s="350">
        <v>2283</v>
      </c>
      <c r="B2281" s="723" t="s">
        <v>9344</v>
      </c>
      <c r="C2281" s="1062">
        <v>46070.567361111112</v>
      </c>
      <c r="D2281" s="741" t="s">
        <v>82</v>
      </c>
      <c r="E2281" s="741" t="s">
        <v>82</v>
      </c>
      <c r="F2281" s="724">
        <v>46087.636805555558</v>
      </c>
      <c r="G2281" s="724"/>
      <c r="H2281" s="724"/>
      <c r="I2281" s="1063">
        <v>46073</v>
      </c>
      <c r="J2281" s="910">
        <f t="shared" ca="1" si="58"/>
        <v>-14</v>
      </c>
      <c r="K2281" s="23" t="s">
        <v>9345</v>
      </c>
      <c r="L2281" s="745" t="s">
        <v>572</v>
      </c>
      <c r="M2281" s="741" t="s">
        <v>413</v>
      </c>
      <c r="N2281" s="782"/>
      <c r="O2281" s="782"/>
      <c r="P2281" s="782"/>
      <c r="Q2281" s="23" t="s">
        <v>9346</v>
      </c>
      <c r="R2281" s="808" t="s">
        <v>214</v>
      </c>
      <c r="T2281" s="741" t="s">
        <v>56</v>
      </c>
      <c r="U2281" s="865" t="s">
        <v>4068</v>
      </c>
      <c r="V2281" s="724">
        <v>46073</v>
      </c>
    </row>
    <row r="2282" spans="1:25" ht="102">
      <c r="A2282" s="72">
        <v>2284</v>
      </c>
      <c r="B2282" s="723" t="s">
        <v>9347</v>
      </c>
      <c r="C2282" s="1062">
        <v>46069.479861111111</v>
      </c>
      <c r="D2282" s="741" t="s">
        <v>4694</v>
      </c>
      <c r="E2282" s="741" t="s">
        <v>4694</v>
      </c>
      <c r="F2282" s="724">
        <v>46072.461805555555</v>
      </c>
      <c r="G2282" s="724"/>
      <c r="H2282" s="724"/>
      <c r="I2282" s="1063">
        <v>46073</v>
      </c>
      <c r="J2282" s="910">
        <f t="shared" ca="1" si="58"/>
        <v>-8</v>
      </c>
      <c r="K2282" s="23" t="s">
        <v>9348</v>
      </c>
      <c r="L2282" s="745" t="s">
        <v>572</v>
      </c>
      <c r="M2282" s="741" t="s">
        <v>573</v>
      </c>
      <c r="N2282" s="782" t="s">
        <v>252</v>
      </c>
      <c r="O2282" s="782" t="s">
        <v>1011</v>
      </c>
      <c r="P2282" s="782" t="s">
        <v>1005</v>
      </c>
      <c r="Q2282" s="23" t="s">
        <v>9349</v>
      </c>
      <c r="R2282" s="808" t="s">
        <v>214</v>
      </c>
      <c r="S2282" s="72" t="s">
        <v>9350</v>
      </c>
      <c r="T2282" s="741" t="s">
        <v>69</v>
      </c>
      <c r="U2282" s="865" t="s">
        <v>186</v>
      </c>
      <c r="V2282" s="64">
        <v>46073</v>
      </c>
    </row>
    <row r="2283" spans="1:25" ht="51">
      <c r="A2283" s="350">
        <v>2285</v>
      </c>
      <c r="B2283" s="723" t="s">
        <v>9351</v>
      </c>
      <c r="C2283" s="1062">
        <v>46069.555555555555</v>
      </c>
      <c r="D2283" s="741" t="s">
        <v>82</v>
      </c>
      <c r="E2283" s="741" t="s">
        <v>82</v>
      </c>
      <c r="F2283" s="724">
        <v>46090.555555555555</v>
      </c>
      <c r="G2283" s="735"/>
      <c r="H2283" s="724"/>
      <c r="I2283" s="1063">
        <v>46077</v>
      </c>
      <c r="J2283" s="910">
        <f t="shared" ca="1" si="58"/>
        <v>-19</v>
      </c>
      <c r="K2283" s="23" t="s">
        <v>9352</v>
      </c>
      <c r="L2283" s="745" t="s">
        <v>572</v>
      </c>
      <c r="M2283" s="741" t="s">
        <v>6374</v>
      </c>
      <c r="N2283" s="23" t="s">
        <v>127</v>
      </c>
      <c r="O2283" s="23"/>
      <c r="P2283" s="741"/>
      <c r="Q2283" s="23" t="s">
        <v>9353</v>
      </c>
      <c r="R2283" s="741" t="s">
        <v>214</v>
      </c>
      <c r="T2283" s="741" t="s">
        <v>56</v>
      </c>
      <c r="U2283" s="19" t="s">
        <v>924</v>
      </c>
      <c r="V2283" s="315">
        <v>46077</v>
      </c>
    </row>
    <row r="2284" spans="1:25" ht="25.5">
      <c r="A2284" s="72">
        <v>2286</v>
      </c>
      <c r="B2284" s="723" t="s">
        <v>9354</v>
      </c>
      <c r="C2284" s="1062">
        <v>46077.448611111111</v>
      </c>
      <c r="D2284" s="741" t="s">
        <v>82</v>
      </c>
      <c r="E2284" s="741" t="s">
        <v>82</v>
      </c>
      <c r="F2284" s="724">
        <v>46098.448611111111</v>
      </c>
      <c r="G2284" s="735"/>
      <c r="H2284" s="724"/>
      <c r="I2284" s="1063">
        <v>46077.600694444445</v>
      </c>
      <c r="J2284" s="910">
        <f t="shared" ca="1" si="58"/>
        <v>-7</v>
      </c>
      <c r="K2284" s="23" t="s">
        <v>9355</v>
      </c>
      <c r="L2284" s="745" t="s">
        <v>572</v>
      </c>
      <c r="M2284" s="741" t="s">
        <v>6374</v>
      </c>
      <c r="N2284" s="23" t="s">
        <v>127</v>
      </c>
      <c r="O2284" s="23"/>
      <c r="P2284" s="741"/>
      <c r="Q2284" s="23" t="s">
        <v>9356</v>
      </c>
      <c r="R2284" s="741" t="s">
        <v>214</v>
      </c>
      <c r="T2284" s="741" t="s">
        <v>69</v>
      </c>
      <c r="U2284" s="20" t="s">
        <v>70</v>
      </c>
      <c r="V2284" s="261">
        <v>46077</v>
      </c>
    </row>
    <row r="2285" spans="1:25" ht="38.25">
      <c r="A2285" s="350">
        <v>2287</v>
      </c>
      <c r="B2285" s="723" t="s">
        <v>9357</v>
      </c>
      <c r="C2285" s="1063">
        <v>46077.466666666667</v>
      </c>
      <c r="D2285" s="724" t="s">
        <v>506</v>
      </c>
      <c r="E2285" s="724" t="s">
        <v>506</v>
      </c>
      <c r="F2285" s="724">
        <v>46122.466666666667</v>
      </c>
      <c r="G2285" s="724"/>
      <c r="H2285" s="724"/>
      <c r="I2285" s="1063">
        <v>46077.698611111111</v>
      </c>
      <c r="J2285" s="910">
        <f t="shared" ca="1" si="58"/>
        <v>-1</v>
      </c>
      <c r="K2285" s="23" t="s">
        <v>9358</v>
      </c>
      <c r="L2285" s="745" t="s">
        <v>572</v>
      </c>
      <c r="M2285" s="741" t="s">
        <v>6374</v>
      </c>
      <c r="N2285" s="782" t="s">
        <v>318</v>
      </c>
      <c r="O2285" s="782" t="s">
        <v>319</v>
      </c>
      <c r="P2285" s="782" t="s">
        <v>320</v>
      </c>
      <c r="Q2285" s="23" t="s">
        <v>9359</v>
      </c>
      <c r="R2285" s="741" t="s">
        <v>214</v>
      </c>
      <c r="T2285" s="741" t="s">
        <v>56</v>
      </c>
      <c r="U2285" s="20" t="s">
        <v>2694</v>
      </c>
      <c r="V2285" s="261">
        <v>46077</v>
      </c>
    </row>
    <row r="2286" spans="1:25" ht="38.25">
      <c r="A2286" s="72">
        <v>2288</v>
      </c>
      <c r="B2286" s="723" t="s">
        <v>9360</v>
      </c>
      <c r="C2286" s="1062">
        <v>46072.379166666666</v>
      </c>
      <c r="D2286" s="724" t="s">
        <v>82</v>
      </c>
      <c r="E2286" s="724" t="s">
        <v>82</v>
      </c>
      <c r="F2286" s="724">
        <v>46093.379166666666</v>
      </c>
      <c r="G2286" s="724"/>
      <c r="H2286" s="724"/>
      <c r="I2286" s="1063">
        <v>46079</v>
      </c>
      <c r="J2286" s="910">
        <f t="shared" ca="1" si="58"/>
        <v>14</v>
      </c>
      <c r="K2286" s="23" t="s">
        <v>9361</v>
      </c>
      <c r="L2286" s="741" t="s">
        <v>572</v>
      </c>
      <c r="M2286" s="745" t="s">
        <v>6374</v>
      </c>
      <c r="N2286" s="782" t="s">
        <v>232</v>
      </c>
      <c r="O2286" s="782" t="s">
        <v>306</v>
      </c>
      <c r="P2286" s="782" t="s">
        <v>956</v>
      </c>
      <c r="Q2286" s="23" t="s">
        <v>9362</v>
      </c>
      <c r="R2286" s="741" t="s">
        <v>214</v>
      </c>
      <c r="T2286" s="741" t="s">
        <v>56</v>
      </c>
      <c r="U2286" s="865" t="s">
        <v>1855</v>
      </c>
      <c r="V2286" s="261">
        <v>46079</v>
      </c>
    </row>
    <row r="2287" spans="1:25" ht="38.25">
      <c r="A2287" s="350">
        <v>2289</v>
      </c>
      <c r="B2287" s="723" t="s">
        <v>9363</v>
      </c>
      <c r="C2287" s="1062">
        <v>46063.40902777778</v>
      </c>
      <c r="D2287" s="724" t="s">
        <v>570</v>
      </c>
      <c r="E2287" s="724" t="s">
        <v>570</v>
      </c>
      <c r="F2287" s="724">
        <v>46084.40902777778</v>
      </c>
      <c r="G2287" s="724">
        <v>46079.743055555555</v>
      </c>
      <c r="H2287" s="724"/>
      <c r="I2287" s="1072">
        <v>46083</v>
      </c>
      <c r="J2287" s="910">
        <f t="shared" ca="1" si="58"/>
        <v>-4</v>
      </c>
      <c r="K2287" s="23" t="s">
        <v>9364</v>
      </c>
      <c r="L2287" s="741" t="s">
        <v>572</v>
      </c>
      <c r="M2287" s="745" t="s">
        <v>6374</v>
      </c>
      <c r="N2287" s="782" t="s">
        <v>50</v>
      </c>
      <c r="O2287" s="782" t="s">
        <v>51</v>
      </c>
      <c r="P2287" s="782" t="s">
        <v>52</v>
      </c>
      <c r="Q2287" s="23" t="s">
        <v>9365</v>
      </c>
      <c r="R2287" s="747" t="s">
        <v>214</v>
      </c>
      <c r="T2287" s="741" t="s">
        <v>56</v>
      </c>
      <c r="U2287" s="20" t="s">
        <v>6434</v>
      </c>
      <c r="V2287" s="261">
        <v>46083</v>
      </c>
    </row>
    <row r="2288" spans="1:25" ht="48" customHeight="1">
      <c r="A2288" s="72">
        <v>2290</v>
      </c>
      <c r="B2288" s="723" t="s">
        <v>9366</v>
      </c>
      <c r="C2288" s="1062">
        <v>46063.388194444444</v>
      </c>
      <c r="D2288" s="724" t="s">
        <v>82</v>
      </c>
      <c r="E2288" s="724" t="s">
        <v>82</v>
      </c>
      <c r="F2288" s="724">
        <v>46084.388194444444</v>
      </c>
      <c r="G2288" s="724">
        <v>46079.745138888888</v>
      </c>
      <c r="H2288" s="724"/>
      <c r="I2288" s="1072">
        <v>46083</v>
      </c>
      <c r="J2288" s="910">
        <f t="shared" ca="1" si="58"/>
        <v>-11</v>
      </c>
      <c r="K2288" s="23" t="s">
        <v>6972</v>
      </c>
      <c r="L2288" s="741" t="s">
        <v>572</v>
      </c>
      <c r="M2288" s="745" t="s">
        <v>6374</v>
      </c>
      <c r="N2288" s="782" t="s">
        <v>99</v>
      </c>
      <c r="O2288" s="782" t="s">
        <v>646</v>
      </c>
      <c r="P2288" s="782" t="s">
        <v>647</v>
      </c>
      <c r="Q2288" s="23" t="s">
        <v>9367</v>
      </c>
      <c r="R2288" s="747" t="s">
        <v>214</v>
      </c>
      <c r="T2288" s="741" t="s">
        <v>56</v>
      </c>
      <c r="U2288" s="20" t="s">
        <v>6434</v>
      </c>
      <c r="V2288" s="261">
        <v>46083</v>
      </c>
    </row>
    <row r="2289" spans="1:22" ht="114.75">
      <c r="A2289" s="350">
        <v>2291</v>
      </c>
      <c r="B2289" s="723" t="s">
        <v>9368</v>
      </c>
      <c r="C2289" s="1062">
        <v>46070.332638888889</v>
      </c>
      <c r="D2289" s="724" t="s">
        <v>82</v>
      </c>
      <c r="E2289" s="724" t="s">
        <v>82</v>
      </c>
      <c r="F2289" s="724">
        <v>46091.332638888889</v>
      </c>
      <c r="G2289" s="724">
        <v>46080.453472222223</v>
      </c>
      <c r="H2289" s="724"/>
      <c r="I2289" s="1072">
        <v>46083</v>
      </c>
      <c r="J2289" s="910">
        <f t="shared" ca="1" si="58"/>
        <v>-11</v>
      </c>
      <c r="K2289" s="23" t="s">
        <v>9369</v>
      </c>
      <c r="L2289" s="741" t="s">
        <v>572</v>
      </c>
      <c r="M2289" s="745" t="s">
        <v>6374</v>
      </c>
      <c r="N2289" s="782" t="s">
        <v>867</v>
      </c>
      <c r="O2289" s="782" t="s">
        <v>3417</v>
      </c>
      <c r="P2289" s="782" t="s">
        <v>2889</v>
      </c>
      <c r="Q2289" s="23" t="s">
        <v>9370</v>
      </c>
      <c r="R2289" s="747" t="s">
        <v>214</v>
      </c>
      <c r="T2289" s="741" t="s">
        <v>56</v>
      </c>
      <c r="U2289" s="20" t="s">
        <v>130</v>
      </c>
      <c r="V2289" s="261">
        <v>46083</v>
      </c>
    </row>
    <row r="2290" spans="1:22" ht="25.5">
      <c r="A2290" s="72">
        <v>2292</v>
      </c>
      <c r="B2290" s="728" t="s">
        <v>9371</v>
      </c>
      <c r="C2290" s="1066">
        <v>46080.352777777778</v>
      </c>
      <c r="D2290" s="729" t="s">
        <v>82</v>
      </c>
      <c r="E2290" s="729" t="s">
        <v>82</v>
      </c>
      <c r="F2290" s="729">
        <v>46101.352777777778</v>
      </c>
      <c r="G2290" s="729">
        <v>46083.39166666667</v>
      </c>
      <c r="H2290" s="729"/>
      <c r="I2290" s="1073">
        <v>46084</v>
      </c>
      <c r="J2290" s="910">
        <f t="shared" ca="1" si="58"/>
        <v>-6</v>
      </c>
      <c r="K2290" s="877" t="s">
        <v>9372</v>
      </c>
      <c r="L2290" s="824" t="s">
        <v>572</v>
      </c>
      <c r="M2290" s="758" t="s">
        <v>6374</v>
      </c>
      <c r="N2290" s="797" t="s">
        <v>127</v>
      </c>
      <c r="O2290" s="797"/>
      <c r="P2290" s="797"/>
      <c r="Q2290" s="756" t="s">
        <v>9373</v>
      </c>
      <c r="R2290" s="878" t="s">
        <v>214</v>
      </c>
      <c r="S2290" s="744"/>
      <c r="T2290" s="741" t="s">
        <v>56</v>
      </c>
      <c r="U2290" s="865" t="s">
        <v>186</v>
      </c>
      <c r="V2290" s="261">
        <v>46084</v>
      </c>
    </row>
    <row r="2291" spans="1:22" ht="51">
      <c r="A2291" s="350">
        <v>2293</v>
      </c>
      <c r="B2291" s="723" t="s">
        <v>9374</v>
      </c>
      <c r="C2291" s="1062">
        <v>46062.347916666666</v>
      </c>
      <c r="D2291" s="724" t="s">
        <v>82</v>
      </c>
      <c r="E2291" s="724" t="s">
        <v>82</v>
      </c>
      <c r="F2291" s="724">
        <v>46083.347916666666</v>
      </c>
      <c r="G2291" s="724">
        <v>46079.749305555553</v>
      </c>
      <c r="H2291" s="724"/>
      <c r="I2291" s="1072">
        <v>46084</v>
      </c>
      <c r="J2291" s="910">
        <f t="shared" ca="1" si="58"/>
        <v>2</v>
      </c>
      <c r="K2291" s="23" t="s">
        <v>6373</v>
      </c>
      <c r="L2291" s="741" t="s">
        <v>572</v>
      </c>
      <c r="M2291" s="741" t="s">
        <v>6374</v>
      </c>
      <c r="N2291" s="782" t="s">
        <v>232</v>
      </c>
      <c r="O2291" s="782" t="s">
        <v>2063</v>
      </c>
      <c r="P2291" s="782" t="s">
        <v>2064</v>
      </c>
      <c r="Q2291" s="23" t="s">
        <v>9375</v>
      </c>
      <c r="R2291" s="747" t="s">
        <v>214</v>
      </c>
      <c r="S2291" s="741"/>
      <c r="T2291" s="745" t="s">
        <v>56</v>
      </c>
      <c r="U2291" s="865" t="s">
        <v>6568</v>
      </c>
      <c r="V2291" s="261">
        <v>46084</v>
      </c>
    </row>
    <row r="2292" spans="1:22" ht="38.25">
      <c r="A2292" s="72">
        <v>2294</v>
      </c>
      <c r="B2292" s="871" t="s">
        <v>9376</v>
      </c>
      <c r="C2292" s="1062">
        <v>46070.390277777777</v>
      </c>
      <c r="D2292" s="872" t="s">
        <v>529</v>
      </c>
      <c r="E2292" s="872" t="s">
        <v>529</v>
      </c>
      <c r="F2292" s="872">
        <v>46084.390277777777</v>
      </c>
      <c r="G2292" s="872">
        <v>46083.693055555559</v>
      </c>
      <c r="H2292" s="872"/>
      <c r="I2292" s="1072">
        <v>46084</v>
      </c>
      <c r="J2292" s="910">
        <f t="shared" ca="1" si="58"/>
        <v>-12</v>
      </c>
      <c r="K2292" s="873" t="s">
        <v>9377</v>
      </c>
      <c r="L2292" s="874" t="s">
        <v>572</v>
      </c>
      <c r="M2292" s="874" t="s">
        <v>6431</v>
      </c>
      <c r="N2292" s="874" t="s">
        <v>189</v>
      </c>
      <c r="O2292" s="874" t="s">
        <v>1032</v>
      </c>
      <c r="P2292" s="874" t="s">
        <v>1033</v>
      </c>
      <c r="Q2292" s="873" t="s">
        <v>9378</v>
      </c>
      <c r="R2292" s="930" t="s">
        <v>214</v>
      </c>
      <c r="S2292" s="874"/>
      <c r="T2292" s="939" t="s">
        <v>56</v>
      </c>
      <c r="U2292" s="945" t="s">
        <v>186</v>
      </c>
      <c r="V2292" s="567">
        <v>46084</v>
      </c>
    </row>
    <row r="2293" spans="1:22" ht="25.5">
      <c r="A2293" s="350">
        <v>2295</v>
      </c>
      <c r="B2293" s="723" t="s">
        <v>9379</v>
      </c>
      <c r="C2293" s="1062">
        <v>46071.570138888892</v>
      </c>
      <c r="D2293" s="724" t="s">
        <v>82</v>
      </c>
      <c r="E2293" s="724" t="s">
        <v>82</v>
      </c>
      <c r="F2293" s="724">
        <v>46092.570138888892</v>
      </c>
      <c r="G2293" s="724">
        <v>46084.46597222222</v>
      </c>
      <c r="H2293" s="724"/>
      <c r="I2293" s="1072">
        <v>46084</v>
      </c>
      <c r="J2293" s="910">
        <f t="shared" ca="1" si="58"/>
        <v>-11</v>
      </c>
      <c r="K2293" s="23" t="s">
        <v>9380</v>
      </c>
      <c r="L2293" s="741" t="s">
        <v>572</v>
      </c>
      <c r="M2293" s="741" t="s">
        <v>6374</v>
      </c>
      <c r="N2293" s="782" t="s">
        <v>127</v>
      </c>
      <c r="O2293" s="782"/>
      <c r="P2293" s="782"/>
      <c r="Q2293" s="23" t="s">
        <v>9381</v>
      </c>
      <c r="R2293" s="747" t="s">
        <v>214</v>
      </c>
      <c r="S2293" s="741"/>
      <c r="T2293" s="745" t="s">
        <v>498</v>
      </c>
      <c r="U2293" s="865" t="s">
        <v>1442</v>
      </c>
      <c r="V2293" s="261">
        <v>46084</v>
      </c>
    </row>
    <row r="2294" spans="1:22" ht="51">
      <c r="A2294" s="72">
        <v>2296</v>
      </c>
      <c r="B2294" s="723" t="s">
        <v>9382</v>
      </c>
      <c r="C2294" s="1062">
        <v>46071.424305555556</v>
      </c>
      <c r="D2294" s="724" t="s">
        <v>529</v>
      </c>
      <c r="E2294" s="724" t="s">
        <v>529</v>
      </c>
      <c r="F2294" s="724">
        <v>46099.424305555556</v>
      </c>
      <c r="G2294" s="724">
        <v>46083.504166666666</v>
      </c>
      <c r="H2294" s="724"/>
      <c r="I2294" s="1072">
        <v>46084</v>
      </c>
      <c r="J2294" s="910">
        <f t="shared" ca="1" si="58"/>
        <v>-5</v>
      </c>
      <c r="K2294" s="23" t="s">
        <v>9383</v>
      </c>
      <c r="L2294" s="741" t="s">
        <v>572</v>
      </c>
      <c r="M2294" s="741" t="s">
        <v>6374</v>
      </c>
      <c r="N2294" s="782" t="s">
        <v>99</v>
      </c>
      <c r="O2294" s="782" t="s">
        <v>646</v>
      </c>
      <c r="P2294" s="782" t="s">
        <v>647</v>
      </c>
      <c r="Q2294" s="23" t="s">
        <v>9384</v>
      </c>
      <c r="R2294" s="747" t="s">
        <v>214</v>
      </c>
      <c r="S2294" s="741"/>
      <c r="T2294" s="745" t="s">
        <v>56</v>
      </c>
      <c r="U2294" s="865" t="s">
        <v>208</v>
      </c>
      <c r="V2294" s="261">
        <v>46084</v>
      </c>
    </row>
    <row r="2295" spans="1:22" ht="76.5">
      <c r="A2295" s="350">
        <v>2297</v>
      </c>
      <c r="B2295" s="723" t="s">
        <v>9385</v>
      </c>
      <c r="C2295" s="1062">
        <v>46083.580555555556</v>
      </c>
      <c r="D2295" s="724" t="s">
        <v>82</v>
      </c>
      <c r="E2295" s="724" t="s">
        <v>82</v>
      </c>
      <c r="F2295" s="724">
        <v>46105.580555555556</v>
      </c>
      <c r="G2295" s="724">
        <v>46085.478472222225</v>
      </c>
      <c r="H2295" s="724"/>
      <c r="I2295" s="1063">
        <v>46085.416666666664</v>
      </c>
      <c r="J2295" s="910">
        <f t="shared" ca="1" si="58"/>
        <v>0</v>
      </c>
      <c r="K2295" s="23" t="s">
        <v>9386</v>
      </c>
      <c r="Q2295" s="23" t="s">
        <v>9387</v>
      </c>
      <c r="R2295" s="741" t="s">
        <v>214</v>
      </c>
      <c r="S2295" s="741"/>
      <c r="T2295" s="745" t="s">
        <v>56</v>
      </c>
      <c r="U2295" s="865" t="s">
        <v>418</v>
      </c>
      <c r="V2295" s="64">
        <v>46085</v>
      </c>
    </row>
    <row r="2296" spans="1:22" ht="38.25">
      <c r="A2296" s="72">
        <v>2300</v>
      </c>
      <c r="B2296" s="723" t="s">
        <v>9388</v>
      </c>
      <c r="C2296" s="1062">
        <v>46078.547222222223</v>
      </c>
      <c r="D2296" s="724" t="s">
        <v>4195</v>
      </c>
      <c r="E2296" s="724" t="s">
        <v>4195</v>
      </c>
      <c r="F2296" s="724">
        <v>46092.547222222223</v>
      </c>
      <c r="G2296" s="724">
        <v>46087.693749999999</v>
      </c>
      <c r="H2296" s="724"/>
      <c r="I2296" s="1063">
        <v>46087</v>
      </c>
      <c r="J2296" s="910">
        <f t="shared" ca="1" si="58"/>
        <v>3</v>
      </c>
      <c r="K2296" s="724" t="s">
        <v>9389</v>
      </c>
      <c r="L2296" s="745" t="s">
        <v>572</v>
      </c>
      <c r="M2296" s="741" t="s">
        <v>6374</v>
      </c>
      <c r="N2296" s="782" t="s">
        <v>1063</v>
      </c>
      <c r="O2296" s="782" t="s">
        <v>134</v>
      </c>
      <c r="P2296" s="782" t="s">
        <v>134</v>
      </c>
      <c r="Q2296" s="23" t="s">
        <v>9390</v>
      </c>
      <c r="R2296" s="72" t="s">
        <v>138</v>
      </c>
      <c r="S2296" s="72" t="s">
        <v>9391</v>
      </c>
      <c r="T2296" s="745" t="s">
        <v>56</v>
      </c>
      <c r="U2296" s="865" t="s">
        <v>57</v>
      </c>
      <c r="V2296" s="64">
        <v>46090</v>
      </c>
    </row>
    <row r="2297" spans="1:22" ht="25.5">
      <c r="A2297" s="350">
        <v>2301</v>
      </c>
      <c r="B2297" s="723" t="s">
        <v>9392</v>
      </c>
      <c r="C2297" s="1062">
        <v>46078.42291666667</v>
      </c>
      <c r="D2297" s="724" t="s">
        <v>529</v>
      </c>
      <c r="E2297" s="724" t="s">
        <v>529</v>
      </c>
      <c r="F2297" s="724">
        <v>46092.42291666667</v>
      </c>
      <c r="G2297" s="724">
        <v>46087.631944444445</v>
      </c>
      <c r="H2297" s="724"/>
      <c r="I2297" s="1063">
        <v>46090</v>
      </c>
      <c r="J2297" s="910">
        <f t="shared" ca="1" si="58"/>
        <v>-5</v>
      </c>
      <c r="K2297" s="724" t="s">
        <v>9393</v>
      </c>
      <c r="L2297" s="745" t="s">
        <v>572</v>
      </c>
      <c r="M2297" s="741" t="s">
        <v>6374</v>
      </c>
      <c r="N2297" s="178" t="s">
        <v>127</v>
      </c>
      <c r="Q2297" s="23" t="s">
        <v>9394</v>
      </c>
      <c r="R2297" s="72" t="s">
        <v>9395</v>
      </c>
      <c r="S2297" s="72" t="s">
        <v>9396</v>
      </c>
      <c r="T2297" s="72" t="s">
        <v>56</v>
      </c>
      <c r="U2297" s="452" t="s">
        <v>265</v>
      </c>
      <c r="V2297" s="64">
        <v>46090</v>
      </c>
    </row>
    <row r="2298" spans="1:22" ht="76.5">
      <c r="A2298" s="72">
        <v>2302</v>
      </c>
      <c r="B2298" s="723" t="s">
        <v>9397</v>
      </c>
      <c r="C2298" s="1062">
        <v>46080.571527777778</v>
      </c>
      <c r="D2298" s="724" t="s">
        <v>570</v>
      </c>
      <c r="E2298" s="724" t="s">
        <v>570</v>
      </c>
      <c r="F2298" s="724">
        <v>46101.571527777778</v>
      </c>
      <c r="G2298" s="724">
        <v>46087.803472222222</v>
      </c>
      <c r="H2298" s="724"/>
      <c r="I2298" s="1063">
        <v>46090</v>
      </c>
      <c r="J2298" s="910">
        <f t="shared" ca="1" si="58"/>
        <v>-5</v>
      </c>
      <c r="K2298" s="724" t="s">
        <v>9398</v>
      </c>
      <c r="L2298" s="745" t="s">
        <v>572</v>
      </c>
      <c r="M2298" s="741" t="s">
        <v>6374</v>
      </c>
      <c r="N2298" s="178" t="s">
        <v>159</v>
      </c>
      <c r="O2298" s="178" t="s">
        <v>160</v>
      </c>
      <c r="P2298" s="72" t="s">
        <v>160</v>
      </c>
      <c r="Q2298" s="23" t="s">
        <v>9399</v>
      </c>
      <c r="R2298" s="72" t="s">
        <v>9395</v>
      </c>
      <c r="S2298" s="72" t="s">
        <v>9400</v>
      </c>
      <c r="T2298" s="72" t="s">
        <v>56</v>
      </c>
      <c r="U2298" s="452" t="s">
        <v>130</v>
      </c>
      <c r="V2298" s="64">
        <v>46090</v>
      </c>
    </row>
    <row r="2299" spans="1:22" ht="38.25">
      <c r="A2299" s="350">
        <v>2303</v>
      </c>
      <c r="B2299" s="723" t="s">
        <v>9401</v>
      </c>
      <c r="C2299" s="1062">
        <v>46080.576388888891</v>
      </c>
      <c r="D2299" s="724" t="s">
        <v>82</v>
      </c>
      <c r="E2299" s="724" t="s">
        <v>82</v>
      </c>
      <c r="F2299" s="724">
        <v>46101.576388888891</v>
      </c>
      <c r="G2299" s="724">
        <v>46087.797222222223</v>
      </c>
      <c r="H2299" s="724"/>
      <c r="I2299" s="1063">
        <v>46090</v>
      </c>
      <c r="J2299" s="910">
        <f t="shared" ca="1" si="58"/>
        <v>2</v>
      </c>
      <c r="K2299" s="724" t="s">
        <v>9402</v>
      </c>
      <c r="L2299" s="745" t="s">
        <v>572</v>
      </c>
      <c r="M2299" s="741" t="s">
        <v>6374</v>
      </c>
      <c r="N2299" s="178" t="s">
        <v>297</v>
      </c>
      <c r="O2299" s="178" t="s">
        <v>298</v>
      </c>
      <c r="P2299" s="72" t="s">
        <v>298</v>
      </c>
      <c r="Q2299" s="23" t="s">
        <v>9403</v>
      </c>
      <c r="R2299" s="72" t="s">
        <v>138</v>
      </c>
      <c r="S2299" s="72" t="s">
        <v>9404</v>
      </c>
      <c r="T2299" s="72" t="s">
        <v>56</v>
      </c>
      <c r="U2299" s="452" t="s">
        <v>6568</v>
      </c>
      <c r="V2299" s="64">
        <v>46090</v>
      </c>
    </row>
    <row r="2300" spans="1:22" ht="25.5">
      <c r="A2300" s="72">
        <v>2304</v>
      </c>
      <c r="B2300" s="723" t="s">
        <v>9405</v>
      </c>
      <c r="C2300" s="1062">
        <v>46083.433333333334</v>
      </c>
      <c r="D2300" s="724" t="s">
        <v>82</v>
      </c>
      <c r="E2300" s="724" t="s">
        <v>82</v>
      </c>
      <c r="F2300" s="724">
        <v>46105.433333333334</v>
      </c>
      <c r="G2300" s="724">
        <v>46088.020138888889</v>
      </c>
      <c r="H2300" s="724"/>
      <c r="I2300" s="1063">
        <v>46090</v>
      </c>
      <c r="J2300" s="910">
        <f t="shared" ca="1" si="58"/>
        <v>2</v>
      </c>
      <c r="K2300" s="724" t="s">
        <v>9406</v>
      </c>
      <c r="L2300" s="745" t="s">
        <v>572</v>
      </c>
      <c r="M2300" s="741" t="s">
        <v>6374</v>
      </c>
      <c r="N2300" s="178" t="s">
        <v>127</v>
      </c>
      <c r="Q2300" s="23" t="s">
        <v>9407</v>
      </c>
      <c r="R2300" s="72" t="s">
        <v>214</v>
      </c>
      <c r="S2300" s="72" t="s">
        <v>2025</v>
      </c>
      <c r="T2300" s="72" t="s">
        <v>56</v>
      </c>
      <c r="U2300" s="865" t="s">
        <v>86</v>
      </c>
      <c r="V2300" s="64">
        <v>46090</v>
      </c>
    </row>
    <row r="2301" spans="1:22" ht="40.5" customHeight="1">
      <c r="A2301" s="350">
        <v>2305</v>
      </c>
      <c r="B2301" s="764" t="s">
        <v>9408</v>
      </c>
      <c r="C2301" s="1062">
        <v>46083.61041666667</v>
      </c>
      <c r="D2301" s="724" t="s">
        <v>547</v>
      </c>
      <c r="E2301" s="724" t="s">
        <v>547</v>
      </c>
      <c r="F2301" s="724">
        <v>46105.61041666667</v>
      </c>
      <c r="G2301" s="724">
        <v>46087.630555555559</v>
      </c>
      <c r="H2301" s="724"/>
      <c r="I2301" s="1063">
        <v>46090</v>
      </c>
      <c r="J2301" s="910">
        <f t="shared" ca="1" si="58"/>
        <v>3</v>
      </c>
      <c r="K2301" s="724" t="s">
        <v>1441</v>
      </c>
      <c r="L2301" s="745" t="s">
        <v>572</v>
      </c>
      <c r="M2301" s="741" t="s">
        <v>6374</v>
      </c>
      <c r="N2301" s="178" t="s">
        <v>167</v>
      </c>
      <c r="O2301" s="178" t="s">
        <v>596</v>
      </c>
      <c r="P2301" s="72" t="s">
        <v>596</v>
      </c>
      <c r="Q2301" s="23" t="s">
        <v>9409</v>
      </c>
      <c r="R2301" s="72" t="s">
        <v>214</v>
      </c>
      <c r="S2301" s="72" t="s">
        <v>5081</v>
      </c>
      <c r="T2301" s="72" t="s">
        <v>56</v>
      </c>
      <c r="U2301" s="452" t="s">
        <v>7017</v>
      </c>
      <c r="V2301" s="64">
        <v>46090</v>
      </c>
    </row>
    <row r="2302" spans="1:22" ht="25.5">
      <c r="A2302" s="72">
        <v>2306</v>
      </c>
      <c r="B2302" s="723" t="s">
        <v>9410</v>
      </c>
      <c r="C2302" s="1062">
        <v>46084.318055555559</v>
      </c>
      <c r="D2302" s="724" t="s">
        <v>82</v>
      </c>
      <c r="E2302" s="724" t="s">
        <v>82</v>
      </c>
      <c r="F2302" s="724">
        <v>46106.318055555559</v>
      </c>
      <c r="G2302" s="724">
        <v>46090.392361111109</v>
      </c>
      <c r="H2302" s="724"/>
      <c r="I2302" s="1063">
        <v>46090</v>
      </c>
      <c r="J2302" s="910">
        <f t="shared" ca="1" si="58"/>
        <v>3</v>
      </c>
      <c r="K2302" s="724" t="s">
        <v>9331</v>
      </c>
      <c r="L2302" s="745" t="s">
        <v>572</v>
      </c>
      <c r="M2302" s="741" t="s">
        <v>6374</v>
      </c>
      <c r="N2302" s="178" t="s">
        <v>159</v>
      </c>
      <c r="O2302" s="178" t="s">
        <v>160</v>
      </c>
      <c r="P2302" s="72" t="s">
        <v>160</v>
      </c>
      <c r="Q2302" s="23" t="s">
        <v>9411</v>
      </c>
      <c r="R2302" s="72" t="s">
        <v>138</v>
      </c>
      <c r="S2302" s="72" t="s">
        <v>9412</v>
      </c>
      <c r="T2302" s="72" t="s">
        <v>56</v>
      </c>
      <c r="U2302" s="452" t="s">
        <v>6568</v>
      </c>
      <c r="V2302" s="64">
        <v>46090</v>
      </c>
    </row>
    <row r="2303" spans="1:22" ht="25.5">
      <c r="A2303" s="350">
        <v>2307</v>
      </c>
      <c r="B2303" s="723" t="s">
        <v>9413</v>
      </c>
      <c r="C2303" s="1062">
        <v>46084.321527777778</v>
      </c>
      <c r="D2303" s="724" t="s">
        <v>82</v>
      </c>
      <c r="E2303" s="724" t="s">
        <v>82</v>
      </c>
      <c r="F2303" s="724">
        <v>46106.321527777778</v>
      </c>
      <c r="G2303" s="724">
        <v>46090.392361111109</v>
      </c>
      <c r="H2303" s="724"/>
      <c r="I2303" s="1063">
        <v>46090</v>
      </c>
      <c r="J2303" s="910">
        <f t="shared" ca="1" si="58"/>
        <v>4</v>
      </c>
      <c r="K2303" s="724" t="s">
        <v>9414</v>
      </c>
      <c r="L2303" s="745" t="s">
        <v>572</v>
      </c>
      <c r="M2303" s="741" t="s">
        <v>6374</v>
      </c>
      <c r="N2303" s="178" t="s">
        <v>159</v>
      </c>
      <c r="O2303" s="178" t="s">
        <v>160</v>
      </c>
      <c r="P2303" s="72" t="s">
        <v>160</v>
      </c>
      <c r="Q2303" s="23" t="s">
        <v>9415</v>
      </c>
      <c r="R2303" s="72" t="s">
        <v>138</v>
      </c>
      <c r="S2303" s="72" t="s">
        <v>9416</v>
      </c>
      <c r="T2303" s="72" t="s">
        <v>56</v>
      </c>
      <c r="U2303" s="452" t="s">
        <v>418</v>
      </c>
      <c r="V2303" s="64">
        <v>46090</v>
      </c>
    </row>
    <row r="2304" spans="1:22" ht="25.5">
      <c r="A2304" s="72">
        <v>2308</v>
      </c>
      <c r="B2304" s="723" t="s">
        <v>9417</v>
      </c>
      <c r="C2304" s="1062">
        <v>46084.59652777778</v>
      </c>
      <c r="D2304" s="724" t="s">
        <v>4195</v>
      </c>
      <c r="E2304" s="724" t="s">
        <v>4195</v>
      </c>
      <c r="F2304" s="724">
        <v>46098.59652777778</v>
      </c>
      <c r="G2304" s="724">
        <v>46090.378472222219</v>
      </c>
      <c r="H2304" s="724"/>
      <c r="I2304" s="1063">
        <v>46090</v>
      </c>
      <c r="J2304" s="910">
        <f t="shared" ca="1" si="58"/>
        <v>4</v>
      </c>
      <c r="K2304" s="724" t="s">
        <v>9418</v>
      </c>
      <c r="L2304" s="745" t="s">
        <v>572</v>
      </c>
      <c r="M2304" s="72" t="s">
        <v>6431</v>
      </c>
      <c r="N2304" s="178" t="s">
        <v>127</v>
      </c>
      <c r="Q2304" s="23" t="s">
        <v>9419</v>
      </c>
      <c r="R2304" s="72" t="s">
        <v>440</v>
      </c>
      <c r="S2304" s="72" t="s">
        <v>9420</v>
      </c>
      <c r="T2304" s="72" t="s">
        <v>56</v>
      </c>
      <c r="U2304" s="452" t="s">
        <v>6434</v>
      </c>
      <c r="V2304" s="64">
        <v>46090</v>
      </c>
    </row>
    <row r="2305" spans="1:22" ht="127.5">
      <c r="A2305" s="350">
        <v>2309</v>
      </c>
      <c r="B2305" s="723" t="s">
        <v>9421</v>
      </c>
      <c r="C2305" s="1062">
        <v>46085.511805555558</v>
      </c>
      <c r="D2305" s="724" t="s">
        <v>59</v>
      </c>
      <c r="E2305" s="724" t="s">
        <v>59</v>
      </c>
      <c r="F2305" s="724">
        <v>46132.511805555558</v>
      </c>
      <c r="G2305" s="724">
        <v>46087.646527777775</v>
      </c>
      <c r="H2305" s="724"/>
      <c r="I2305" s="1063">
        <v>46090</v>
      </c>
      <c r="J2305" s="910">
        <f t="shared" ca="1" si="58"/>
        <v>-1</v>
      </c>
      <c r="K2305" s="724" t="s">
        <v>9422</v>
      </c>
      <c r="L2305" s="745" t="s">
        <v>572</v>
      </c>
      <c r="M2305" s="72" t="s">
        <v>9423</v>
      </c>
      <c r="N2305" s="178" t="s">
        <v>280</v>
      </c>
      <c r="O2305" s="178" t="s">
        <v>762</v>
      </c>
      <c r="P2305" s="72" t="s">
        <v>762</v>
      </c>
      <c r="Q2305" s="23" t="s">
        <v>9424</v>
      </c>
      <c r="R2305" s="72" t="s">
        <v>214</v>
      </c>
      <c r="S2305" s="72" t="s">
        <v>9425</v>
      </c>
      <c r="T2305" s="72" t="s">
        <v>56</v>
      </c>
      <c r="U2305" s="452" t="s">
        <v>130</v>
      </c>
      <c r="V2305" s="64">
        <v>46090</v>
      </c>
    </row>
    <row r="2306" spans="1:22" ht="38.25">
      <c r="A2306" s="72">
        <v>2310</v>
      </c>
      <c r="B2306" s="723" t="s">
        <v>9426</v>
      </c>
      <c r="C2306" s="1062">
        <v>46085.42083333333</v>
      </c>
      <c r="D2306" s="724" t="s">
        <v>82</v>
      </c>
      <c r="E2306" s="724" t="s">
        <v>82</v>
      </c>
      <c r="F2306" s="724">
        <v>46107.42083333333</v>
      </c>
      <c r="G2306" s="724">
        <v>46087.634722222225</v>
      </c>
      <c r="H2306" s="724"/>
      <c r="I2306" s="1063">
        <v>46090</v>
      </c>
      <c r="J2306" s="910">
        <f t="shared" ca="1" si="58"/>
        <v>20</v>
      </c>
      <c r="K2306" s="724" t="s">
        <v>9427</v>
      </c>
      <c r="L2306" s="745" t="s">
        <v>572</v>
      </c>
      <c r="M2306" s="741" t="s">
        <v>6374</v>
      </c>
      <c r="N2306" s="178" t="s">
        <v>252</v>
      </c>
      <c r="O2306" s="178" t="s">
        <v>9428</v>
      </c>
      <c r="P2306" s="178" t="s">
        <v>9428</v>
      </c>
      <c r="Q2306" s="23" t="s">
        <v>9429</v>
      </c>
      <c r="R2306" s="72" t="s">
        <v>9395</v>
      </c>
      <c r="S2306" s="72" t="s">
        <v>9430</v>
      </c>
      <c r="T2306" s="72" t="s">
        <v>56</v>
      </c>
      <c r="U2306" s="452" t="s">
        <v>2694</v>
      </c>
      <c r="V2306" s="64">
        <v>46090</v>
      </c>
    </row>
    <row r="2307" spans="1:22" ht="51">
      <c r="A2307" s="350">
        <v>2311</v>
      </c>
      <c r="B2307" s="723" t="s">
        <v>9431</v>
      </c>
      <c r="C2307" s="1062">
        <v>46085.404166666667</v>
      </c>
      <c r="D2307" s="724" t="s">
        <v>82</v>
      </c>
      <c r="E2307" s="724" t="s">
        <v>82</v>
      </c>
      <c r="F2307" s="724">
        <v>46107.404166666667</v>
      </c>
      <c r="G2307" s="724">
        <v>46090.29583333333</v>
      </c>
      <c r="H2307" s="724"/>
      <c r="I2307" s="1063">
        <v>46090</v>
      </c>
      <c r="J2307" s="910">
        <f t="shared" ca="1" si="58"/>
        <v>5</v>
      </c>
      <c r="K2307" s="724" t="s">
        <v>9432</v>
      </c>
      <c r="L2307" s="745" t="s">
        <v>572</v>
      </c>
      <c r="M2307" s="741" t="s">
        <v>6374</v>
      </c>
      <c r="N2307" s="178" t="s">
        <v>297</v>
      </c>
      <c r="O2307" s="178" t="s">
        <v>298</v>
      </c>
      <c r="P2307" s="72" t="s">
        <v>298</v>
      </c>
      <c r="Q2307" s="23" t="s">
        <v>9433</v>
      </c>
      <c r="R2307" s="72" t="s">
        <v>67</v>
      </c>
      <c r="S2307" s="72" t="s">
        <v>9434</v>
      </c>
      <c r="T2307" s="72" t="s">
        <v>56</v>
      </c>
      <c r="U2307" s="452" t="s">
        <v>2694</v>
      </c>
      <c r="V2307" s="64">
        <v>46090</v>
      </c>
    </row>
    <row r="2308" spans="1:22" ht="127.5">
      <c r="A2308" s="72">
        <v>2312</v>
      </c>
      <c r="B2308" s="723" t="s">
        <v>9435</v>
      </c>
      <c r="C2308" s="1062">
        <v>46085.31527777778</v>
      </c>
      <c r="D2308" s="724" t="s">
        <v>82</v>
      </c>
      <c r="E2308" s="724" t="s">
        <v>82</v>
      </c>
      <c r="F2308" s="724">
        <v>46107.31527777778</v>
      </c>
      <c r="G2308" s="724">
        <v>46087.699305555558</v>
      </c>
      <c r="H2308" s="724"/>
      <c r="I2308" s="1063">
        <v>46090</v>
      </c>
      <c r="J2308" s="910">
        <f t="shared" ca="1" si="58"/>
        <v>5</v>
      </c>
      <c r="K2308" s="724" t="s">
        <v>9436</v>
      </c>
      <c r="L2308" s="745" t="s">
        <v>572</v>
      </c>
      <c r="M2308" s="741" t="s">
        <v>6374</v>
      </c>
      <c r="N2308" s="178" t="s">
        <v>118</v>
      </c>
      <c r="O2308" s="178" t="s">
        <v>2417</v>
      </c>
      <c r="P2308" s="178" t="s">
        <v>2417</v>
      </c>
      <c r="Q2308" s="23" t="s">
        <v>9437</v>
      </c>
      <c r="R2308" s="72" t="s">
        <v>67</v>
      </c>
      <c r="S2308" s="72" t="s">
        <v>9438</v>
      </c>
      <c r="T2308" s="72" t="s">
        <v>56</v>
      </c>
      <c r="U2308" s="452" t="s">
        <v>6020</v>
      </c>
      <c r="V2308" s="64">
        <v>46090</v>
      </c>
    </row>
    <row r="2309" spans="1:22" ht="51">
      <c r="A2309" s="350">
        <v>2313</v>
      </c>
      <c r="B2309" s="723" t="s">
        <v>9439</v>
      </c>
      <c r="C2309" s="1062">
        <v>46086.393055555556</v>
      </c>
      <c r="D2309" s="724" t="s">
        <v>82</v>
      </c>
      <c r="E2309" s="724" t="s">
        <v>82</v>
      </c>
      <c r="F2309" s="724">
        <v>46108.393055555556</v>
      </c>
      <c r="G2309" s="724">
        <v>46090.390972222223</v>
      </c>
      <c r="H2309" s="724"/>
      <c r="I2309" s="1063">
        <v>46090</v>
      </c>
      <c r="J2309" s="910">
        <f t="shared" ca="1" si="58"/>
        <v>5</v>
      </c>
      <c r="K2309" s="724" t="s">
        <v>7275</v>
      </c>
      <c r="L2309" s="745" t="s">
        <v>572</v>
      </c>
      <c r="M2309" s="741" t="s">
        <v>501</v>
      </c>
      <c r="N2309" s="178" t="s">
        <v>118</v>
      </c>
      <c r="O2309" s="178" t="s">
        <v>9440</v>
      </c>
      <c r="P2309" s="72" t="s">
        <v>9441</v>
      </c>
      <c r="Q2309" s="23" t="s">
        <v>9442</v>
      </c>
      <c r="R2309" s="72" t="s">
        <v>214</v>
      </c>
      <c r="S2309" s="72" t="s">
        <v>9443</v>
      </c>
      <c r="T2309" s="72" t="s">
        <v>69</v>
      </c>
      <c r="U2309" s="452" t="s">
        <v>4088</v>
      </c>
      <c r="V2309" s="64">
        <v>46090</v>
      </c>
    </row>
    <row r="2310" spans="1:22" ht="25.5">
      <c r="A2310" s="72">
        <v>2314</v>
      </c>
      <c r="B2310" s="723" t="s">
        <v>9444</v>
      </c>
      <c r="C2310" s="1062">
        <v>46085.691666666666</v>
      </c>
      <c r="D2310" s="724" t="s">
        <v>82</v>
      </c>
      <c r="E2310" s="724" t="s">
        <v>82</v>
      </c>
      <c r="F2310" s="724">
        <v>46107.691666666666</v>
      </c>
      <c r="G2310" s="724">
        <v>46087.609722222223</v>
      </c>
      <c r="H2310" s="724"/>
      <c r="I2310" s="1063">
        <v>46090</v>
      </c>
      <c r="J2310" s="910">
        <f t="shared" ca="1" si="58"/>
        <v>6</v>
      </c>
      <c r="K2310" s="724" t="s">
        <v>9445</v>
      </c>
      <c r="L2310" s="745" t="s">
        <v>572</v>
      </c>
      <c r="M2310" s="741" t="s">
        <v>6374</v>
      </c>
      <c r="N2310" s="178" t="s">
        <v>159</v>
      </c>
      <c r="O2310" s="178" t="s">
        <v>160</v>
      </c>
      <c r="P2310" s="72" t="s">
        <v>160</v>
      </c>
      <c r="Q2310" s="23" t="s">
        <v>3600</v>
      </c>
      <c r="R2310" s="72" t="s">
        <v>67</v>
      </c>
      <c r="S2310" s="72" t="s">
        <v>9446</v>
      </c>
      <c r="T2310" s="72" t="s">
        <v>56</v>
      </c>
      <c r="U2310" s="452" t="s">
        <v>418</v>
      </c>
      <c r="V2310" s="64">
        <v>46090</v>
      </c>
    </row>
    <row r="2311" spans="1:22" ht="63.75">
      <c r="A2311" s="350">
        <v>2315</v>
      </c>
      <c r="B2311" s="723" t="s">
        <v>9447</v>
      </c>
      <c r="C2311" s="1062">
        <v>46085.668055555558</v>
      </c>
      <c r="D2311" s="724" t="s">
        <v>82</v>
      </c>
      <c r="E2311" s="724" t="s">
        <v>82</v>
      </c>
      <c r="F2311" s="724">
        <v>46107.668055555558</v>
      </c>
      <c r="G2311" s="724">
        <v>46090.39166666667</v>
      </c>
      <c r="H2311" s="724"/>
      <c r="I2311" s="1063">
        <v>46090</v>
      </c>
      <c r="J2311" s="910">
        <f t="shared" ca="1" si="58"/>
        <v>5</v>
      </c>
      <c r="K2311" s="724" t="s">
        <v>9448</v>
      </c>
      <c r="L2311" s="745" t="s">
        <v>572</v>
      </c>
      <c r="M2311" s="741" t="s">
        <v>6374</v>
      </c>
      <c r="N2311" s="178" t="s">
        <v>127</v>
      </c>
      <c r="Q2311" s="23" t="s">
        <v>9449</v>
      </c>
      <c r="R2311" s="72" t="s">
        <v>214</v>
      </c>
      <c r="S2311" s="72" t="s">
        <v>1120</v>
      </c>
      <c r="T2311" s="72" t="s">
        <v>56</v>
      </c>
      <c r="U2311" s="452" t="s">
        <v>265</v>
      </c>
      <c r="V2311" s="64">
        <v>46090</v>
      </c>
    </row>
    <row r="2312" spans="1:22" ht="25.5">
      <c r="A2312" s="72">
        <v>2316</v>
      </c>
      <c r="B2312" s="723" t="s">
        <v>9450</v>
      </c>
      <c r="C2312" s="1062">
        <v>46087.484722222223</v>
      </c>
      <c r="D2312" s="724" t="s">
        <v>82</v>
      </c>
      <c r="E2312" s="724" t="s">
        <v>82</v>
      </c>
      <c r="F2312" s="724">
        <v>46111.484722222223</v>
      </c>
      <c r="G2312" s="724">
        <v>46090.379861111112</v>
      </c>
      <c r="H2312" s="724"/>
      <c r="I2312" s="1063">
        <v>46090</v>
      </c>
      <c r="J2312" s="910">
        <f t="shared" ca="1" si="58"/>
        <v>5</v>
      </c>
      <c r="K2312" s="724" t="s">
        <v>9451</v>
      </c>
      <c r="L2312" s="745" t="s">
        <v>572</v>
      </c>
      <c r="M2312" s="741" t="s">
        <v>6374</v>
      </c>
      <c r="N2312" s="178" t="s">
        <v>118</v>
      </c>
      <c r="O2312" s="178" t="s">
        <v>931</v>
      </c>
      <c r="P2312" s="72" t="s">
        <v>931</v>
      </c>
      <c r="Q2312" s="23" t="s">
        <v>9452</v>
      </c>
      <c r="R2312" s="72" t="s">
        <v>67</v>
      </c>
      <c r="S2312" s="72" t="s">
        <v>9453</v>
      </c>
      <c r="T2312" s="72" t="s">
        <v>56</v>
      </c>
      <c r="U2312" s="452" t="s">
        <v>130</v>
      </c>
      <c r="V2312" s="64">
        <v>46090</v>
      </c>
    </row>
    <row r="2313" spans="1:22" ht="38.25">
      <c r="A2313" s="350">
        <v>2317</v>
      </c>
      <c r="B2313" s="723" t="s">
        <v>9454</v>
      </c>
      <c r="C2313" s="1062">
        <v>46087.479861111111</v>
      </c>
      <c r="D2313" s="724" t="s">
        <v>82</v>
      </c>
      <c r="E2313" s="724" t="s">
        <v>82</v>
      </c>
      <c r="F2313" s="724">
        <v>46111.479861111111</v>
      </c>
      <c r="G2313" s="724">
        <v>46090.386805555558</v>
      </c>
      <c r="H2313" s="724"/>
      <c r="I2313" s="1063">
        <v>46090</v>
      </c>
      <c r="J2313" s="910">
        <f t="shared" ca="1" si="58"/>
        <v>7</v>
      </c>
      <c r="K2313" s="724" t="s">
        <v>9361</v>
      </c>
      <c r="L2313" s="745" t="s">
        <v>572</v>
      </c>
      <c r="M2313" s="741" t="s">
        <v>6374</v>
      </c>
      <c r="N2313" s="178" t="s">
        <v>232</v>
      </c>
      <c r="O2313" s="178" t="s">
        <v>306</v>
      </c>
      <c r="P2313" s="72" t="s">
        <v>9455</v>
      </c>
      <c r="Q2313" s="23" t="s">
        <v>9456</v>
      </c>
      <c r="R2313" s="72" t="s">
        <v>322</v>
      </c>
      <c r="S2313" s="72" t="s">
        <v>9457</v>
      </c>
      <c r="T2313" s="72" t="s">
        <v>56</v>
      </c>
      <c r="U2313" s="452" t="s">
        <v>418</v>
      </c>
      <c r="V2313" s="64">
        <v>46090</v>
      </c>
    </row>
    <row r="2314" spans="1:22" ht="76.5">
      <c r="A2314" s="72">
        <v>2318</v>
      </c>
      <c r="B2314" s="723" t="s">
        <v>9458</v>
      </c>
      <c r="C2314" s="1062">
        <v>46087.40625</v>
      </c>
      <c r="D2314" s="724" t="s">
        <v>547</v>
      </c>
      <c r="E2314" s="724" t="s">
        <v>547</v>
      </c>
      <c r="F2314" s="724">
        <v>46111.40625</v>
      </c>
      <c r="G2314" s="724">
        <v>46087.74722222222</v>
      </c>
      <c r="H2314" s="724"/>
      <c r="I2314" s="1063">
        <v>46090</v>
      </c>
      <c r="J2314" s="910">
        <f t="shared" ref="J2314:J2377" ca="1" si="59">IF(AND(B2313&lt;&gt;"",E2313&lt;&gt;"",F2313&lt;&gt;""),IF(NETWORKDAYS.INTL(TODAY(),F2313,1,festivos)&gt;=0,NETWORKDAYS.INTL(TODAY(),F2313,1,festivos)-1,NETWORKDAYS.INTL(TODAY(),F2313,1,festivos)+1),"")</f>
        <v>7</v>
      </c>
      <c r="K2314" s="724" t="s">
        <v>9459</v>
      </c>
      <c r="L2314" s="745" t="s">
        <v>572</v>
      </c>
      <c r="M2314" s="741" t="s">
        <v>502</v>
      </c>
      <c r="N2314" s="178" t="s">
        <v>159</v>
      </c>
      <c r="O2314" s="178" t="s">
        <v>160</v>
      </c>
      <c r="P2314" s="72" t="s">
        <v>160</v>
      </c>
      <c r="Q2314" s="23" t="s">
        <v>9460</v>
      </c>
      <c r="R2314" s="72" t="s">
        <v>67</v>
      </c>
      <c r="S2314" s="72" t="s">
        <v>9461</v>
      </c>
      <c r="T2314" s="72" t="s">
        <v>56</v>
      </c>
      <c r="U2314" s="452" t="s">
        <v>6020</v>
      </c>
      <c r="V2314" s="64">
        <v>46090</v>
      </c>
    </row>
    <row r="2315" spans="1:22" ht="76.5">
      <c r="A2315" s="350">
        <v>2319</v>
      </c>
      <c r="B2315" s="723" t="s">
        <v>9462</v>
      </c>
      <c r="C2315" s="1062">
        <v>46087.356944444444</v>
      </c>
      <c r="D2315" s="724" t="s">
        <v>570</v>
      </c>
      <c r="E2315" s="724" t="s">
        <v>570</v>
      </c>
      <c r="F2315" s="724">
        <v>46111.356944444444</v>
      </c>
      <c r="G2315" s="724">
        <v>46087.700694444444</v>
      </c>
      <c r="H2315" s="724"/>
      <c r="I2315" s="1063">
        <v>46090</v>
      </c>
      <c r="J2315" s="910">
        <f t="shared" ca="1" si="59"/>
        <v>7</v>
      </c>
      <c r="K2315" s="724" t="s">
        <v>9459</v>
      </c>
      <c r="L2315" s="745" t="s">
        <v>572</v>
      </c>
      <c r="M2315" s="741" t="s">
        <v>502</v>
      </c>
      <c r="N2315" s="178" t="s">
        <v>159</v>
      </c>
      <c r="O2315" s="178" t="s">
        <v>160</v>
      </c>
      <c r="P2315" s="72" t="s">
        <v>160</v>
      </c>
      <c r="Q2315" s="23" t="s">
        <v>9463</v>
      </c>
      <c r="R2315" s="72" t="s">
        <v>67</v>
      </c>
      <c r="S2315" s="72" t="s">
        <v>9464</v>
      </c>
      <c r="T2315" s="72" t="s">
        <v>56</v>
      </c>
      <c r="U2315" s="452" t="s">
        <v>6020</v>
      </c>
      <c r="V2315" s="64">
        <v>46090</v>
      </c>
    </row>
    <row r="2316" spans="1:22" ht="25.5">
      <c r="A2316" s="72">
        <v>2320</v>
      </c>
      <c r="B2316" s="723" t="s">
        <v>9465</v>
      </c>
      <c r="C2316" s="1062">
        <v>46086.682638888888</v>
      </c>
      <c r="D2316" s="724" t="s">
        <v>82</v>
      </c>
      <c r="E2316" s="724" t="s">
        <v>82</v>
      </c>
      <c r="F2316" s="724">
        <v>46108.682638888888</v>
      </c>
      <c r="G2316" s="724">
        <v>46087.635416666664</v>
      </c>
      <c r="H2316" s="724"/>
      <c r="I2316" s="1063">
        <v>46090</v>
      </c>
      <c r="J2316" s="910">
        <f t="shared" ca="1" si="59"/>
        <v>7</v>
      </c>
      <c r="K2316" s="724" t="s">
        <v>9466</v>
      </c>
      <c r="L2316" s="745" t="s">
        <v>572</v>
      </c>
      <c r="M2316" s="741" t="s">
        <v>6374</v>
      </c>
      <c r="N2316" s="178" t="s">
        <v>63</v>
      </c>
      <c r="O2316" s="178" t="s">
        <v>64</v>
      </c>
      <c r="P2316" s="72" t="s">
        <v>9467</v>
      </c>
      <c r="Q2316" s="23" t="s">
        <v>9468</v>
      </c>
      <c r="R2316" s="72" t="s">
        <v>67</v>
      </c>
      <c r="S2316" s="72" t="s">
        <v>9469</v>
      </c>
      <c r="T2316" s="72" t="s">
        <v>56</v>
      </c>
      <c r="U2316" s="452" t="s">
        <v>244</v>
      </c>
      <c r="V2316" s="64">
        <v>46090</v>
      </c>
    </row>
    <row r="2317" spans="1:22" ht="25.5">
      <c r="A2317" s="350">
        <v>2321</v>
      </c>
      <c r="B2317" s="723" t="s">
        <v>9470</v>
      </c>
      <c r="C2317" s="1062">
        <v>46086.59375</v>
      </c>
      <c r="D2317" s="724" t="s">
        <v>82</v>
      </c>
      <c r="E2317" s="724" t="s">
        <v>82</v>
      </c>
      <c r="F2317" s="724">
        <v>46108.59375</v>
      </c>
      <c r="G2317" s="724">
        <v>46087.673611111109</v>
      </c>
      <c r="H2317" s="724"/>
      <c r="I2317" s="1063">
        <v>46090</v>
      </c>
      <c r="J2317" s="910">
        <f t="shared" ca="1" si="59"/>
        <v>6</v>
      </c>
      <c r="K2317" s="724" t="s">
        <v>9471</v>
      </c>
      <c r="L2317" s="745" t="s">
        <v>572</v>
      </c>
      <c r="M2317" s="741" t="s">
        <v>6374</v>
      </c>
      <c r="N2317" s="178" t="s">
        <v>127</v>
      </c>
      <c r="Q2317" s="23" t="s">
        <v>9472</v>
      </c>
      <c r="R2317" s="72" t="s">
        <v>214</v>
      </c>
      <c r="S2317" s="72" t="s">
        <v>1120</v>
      </c>
      <c r="T2317" s="72" t="s">
        <v>56</v>
      </c>
      <c r="U2317" s="452" t="s">
        <v>265</v>
      </c>
      <c r="V2317" s="64">
        <v>46090</v>
      </c>
    </row>
    <row r="2318" spans="1:22" ht="36.75" customHeight="1">
      <c r="A2318" s="72">
        <v>2322</v>
      </c>
      <c r="B2318" s="723" t="s">
        <v>9473</v>
      </c>
      <c r="C2318" s="1062">
        <v>46086.580555555556</v>
      </c>
      <c r="D2318" s="724" t="s">
        <v>570</v>
      </c>
      <c r="E2318" s="724" t="s">
        <v>570</v>
      </c>
      <c r="F2318" s="724">
        <v>46108.580555555556</v>
      </c>
      <c r="G2318" s="724">
        <v>46087.713194444441</v>
      </c>
      <c r="H2318" s="724"/>
      <c r="I2318" s="1063">
        <v>46090</v>
      </c>
      <c r="J2318" s="910">
        <f t="shared" ca="1" si="59"/>
        <v>6</v>
      </c>
      <c r="K2318" s="724" t="s">
        <v>9474</v>
      </c>
      <c r="L2318" s="745" t="s">
        <v>572</v>
      </c>
      <c r="M2318" s="741" t="s">
        <v>6374</v>
      </c>
      <c r="N2318" s="178" t="s">
        <v>232</v>
      </c>
      <c r="O2318" s="178" t="s">
        <v>2063</v>
      </c>
      <c r="P2318" s="72" t="s">
        <v>3240</v>
      </c>
      <c r="Q2318" s="23" t="s">
        <v>9475</v>
      </c>
      <c r="R2318" s="72" t="s">
        <v>67</v>
      </c>
      <c r="S2318" s="72" t="s">
        <v>9476</v>
      </c>
      <c r="T2318" s="72" t="s">
        <v>56</v>
      </c>
      <c r="U2318" s="452" t="s">
        <v>265</v>
      </c>
      <c r="V2318" s="64">
        <v>46090</v>
      </c>
    </row>
    <row r="2319" spans="1:22" ht="38.25">
      <c r="A2319" s="350">
        <v>2323</v>
      </c>
      <c r="B2319" s="723" t="s">
        <v>9477</v>
      </c>
      <c r="C2319" s="1062">
        <v>46086.482638888891</v>
      </c>
      <c r="D2319" s="724" t="s">
        <v>82</v>
      </c>
      <c r="E2319" s="724" t="s">
        <v>82</v>
      </c>
      <c r="F2319" s="724">
        <v>46108.482638888891</v>
      </c>
      <c r="G2319" s="724">
        <v>46087.78125</v>
      </c>
      <c r="H2319" s="724"/>
      <c r="I2319" s="1063">
        <v>46090</v>
      </c>
      <c r="J2319" s="910">
        <f t="shared" ca="1" si="59"/>
        <v>6</v>
      </c>
      <c r="K2319" s="724" t="s">
        <v>2311</v>
      </c>
      <c r="L2319" s="745" t="s">
        <v>572</v>
      </c>
      <c r="M2319" s="741" t="s">
        <v>6374</v>
      </c>
      <c r="N2319" s="178" t="s">
        <v>118</v>
      </c>
      <c r="O2319" s="178" t="s">
        <v>931</v>
      </c>
      <c r="P2319" s="72" t="s">
        <v>931</v>
      </c>
      <c r="Q2319" s="23" t="s">
        <v>9478</v>
      </c>
      <c r="R2319" s="72" t="s">
        <v>67</v>
      </c>
      <c r="S2319" s="72" t="s">
        <v>2314</v>
      </c>
      <c r="T2319" s="72" t="s">
        <v>56</v>
      </c>
      <c r="U2319" s="452" t="s">
        <v>244</v>
      </c>
      <c r="V2319" s="64">
        <v>46090</v>
      </c>
    </row>
    <row r="2320" spans="1:22" ht="25.5">
      <c r="A2320" s="72">
        <v>2324</v>
      </c>
      <c r="B2320" s="723" t="s">
        <v>9479</v>
      </c>
      <c r="C2320" s="1062">
        <v>46086.460416666669</v>
      </c>
      <c r="D2320" s="724" t="s">
        <v>4150</v>
      </c>
      <c r="E2320" s="724" t="s">
        <v>4150</v>
      </c>
      <c r="F2320" s="724">
        <v>46100.460416666669</v>
      </c>
      <c r="G2320" s="724">
        <v>46087.609722222223</v>
      </c>
      <c r="H2320" s="724"/>
      <c r="I2320" s="1063">
        <v>46090</v>
      </c>
      <c r="J2320" s="910">
        <f t="shared" ca="1" si="59"/>
        <v>6</v>
      </c>
      <c r="K2320" s="724" t="s">
        <v>9480</v>
      </c>
      <c r="L2320" s="745" t="s">
        <v>572</v>
      </c>
      <c r="M2320" s="741" t="s">
        <v>6374</v>
      </c>
      <c r="N2320" s="178" t="s">
        <v>232</v>
      </c>
      <c r="O2320" s="178" t="s">
        <v>306</v>
      </c>
      <c r="P2320" s="72" t="s">
        <v>9481</v>
      </c>
      <c r="Q2320" s="23" t="s">
        <v>1332</v>
      </c>
      <c r="R2320" s="72" t="s">
        <v>322</v>
      </c>
      <c r="S2320" s="72" t="s">
        <v>9482</v>
      </c>
      <c r="T2320" s="72" t="s">
        <v>56</v>
      </c>
      <c r="U2320" s="452" t="s">
        <v>6498</v>
      </c>
      <c r="V2320" s="64">
        <v>46090</v>
      </c>
    </row>
    <row r="2321" spans="1:22" ht="25.5">
      <c r="A2321" s="350">
        <v>2325</v>
      </c>
      <c r="B2321" s="723" t="s">
        <v>9483</v>
      </c>
      <c r="C2321" s="1062">
        <v>46087.648611111108</v>
      </c>
      <c r="D2321" s="724" t="s">
        <v>82</v>
      </c>
      <c r="E2321" s="724" t="s">
        <v>82</v>
      </c>
      <c r="F2321" s="724">
        <v>46111.648611111108</v>
      </c>
      <c r="G2321" s="724">
        <v>46087.73541666667</v>
      </c>
      <c r="H2321" s="724"/>
      <c r="I2321" s="1063">
        <v>46090</v>
      </c>
      <c r="J2321" s="910">
        <f t="shared" ca="1" si="59"/>
        <v>1</v>
      </c>
      <c r="K2321" s="724" t="s">
        <v>9484</v>
      </c>
      <c r="L2321" s="745" t="s">
        <v>572</v>
      </c>
      <c r="M2321" s="741" t="s">
        <v>6374</v>
      </c>
      <c r="N2321" s="178" t="s">
        <v>118</v>
      </c>
      <c r="O2321" s="178" t="s">
        <v>2417</v>
      </c>
      <c r="P2321" s="72" t="s">
        <v>2417</v>
      </c>
      <c r="Q2321" s="23" t="s">
        <v>9485</v>
      </c>
      <c r="R2321" s="72" t="s">
        <v>322</v>
      </c>
      <c r="S2321" s="72" t="s">
        <v>9486</v>
      </c>
      <c r="T2321" s="72" t="s">
        <v>56</v>
      </c>
      <c r="U2321" s="452" t="s">
        <v>7017</v>
      </c>
      <c r="V2321" s="64">
        <v>46090</v>
      </c>
    </row>
    <row r="2322" spans="1:22" ht="14.25">
      <c r="A2322" s="72">
        <v>2326</v>
      </c>
      <c r="B2322" s="723" t="s">
        <v>9487</v>
      </c>
      <c r="C2322" s="1062">
        <v>46087.591666666667</v>
      </c>
      <c r="D2322" s="724" t="s">
        <v>9488</v>
      </c>
      <c r="E2322" s="724" t="s">
        <v>9488</v>
      </c>
      <c r="F2322" s="724">
        <v>46094.591666666667</v>
      </c>
      <c r="G2322" s="724">
        <v>46087.609027777777</v>
      </c>
      <c r="H2322" s="724"/>
      <c r="I2322" s="1063">
        <v>46090</v>
      </c>
      <c r="J2322" s="910">
        <f t="shared" ca="1" si="59"/>
        <v>7</v>
      </c>
      <c r="K2322" s="724" t="s">
        <v>1004</v>
      </c>
      <c r="L2322" s="745" t="s">
        <v>572</v>
      </c>
      <c r="M2322" s="741" t="s">
        <v>6374</v>
      </c>
      <c r="N2322" s="178" t="s">
        <v>252</v>
      </c>
      <c r="O2322" s="178" t="s">
        <v>9489</v>
      </c>
      <c r="P2322" s="72" t="s">
        <v>1011</v>
      </c>
      <c r="Q2322" s="23" t="s">
        <v>9490</v>
      </c>
      <c r="R2322" s="72" t="s">
        <v>322</v>
      </c>
      <c r="S2322" s="72" t="s">
        <v>9491</v>
      </c>
      <c r="T2322" s="72" t="s">
        <v>69</v>
      </c>
      <c r="U2322" s="452" t="s">
        <v>8514</v>
      </c>
      <c r="V2322" s="64">
        <v>46090</v>
      </c>
    </row>
    <row r="2323" spans="1:22" ht="25.5">
      <c r="A2323" s="350">
        <v>2327</v>
      </c>
      <c r="B2323" s="723" t="s">
        <v>9492</v>
      </c>
      <c r="C2323" s="1062">
        <v>46087.588888888888</v>
      </c>
      <c r="D2323" s="724" t="s">
        <v>547</v>
      </c>
      <c r="E2323" s="724" t="s">
        <v>547</v>
      </c>
      <c r="F2323" s="724">
        <v>46111.588888888888</v>
      </c>
      <c r="G2323" s="724">
        <v>46087.731944444444</v>
      </c>
      <c r="H2323" s="724"/>
      <c r="I2323" s="1063">
        <v>46090</v>
      </c>
      <c r="J2323" s="910">
        <f t="shared" ca="1" si="59"/>
        <v>-3</v>
      </c>
      <c r="K2323" s="724" t="s">
        <v>9493</v>
      </c>
      <c r="L2323" s="745" t="s">
        <v>572</v>
      </c>
      <c r="M2323" s="741" t="s">
        <v>6374</v>
      </c>
      <c r="N2323" s="178" t="s">
        <v>159</v>
      </c>
      <c r="O2323" s="178" t="s">
        <v>160</v>
      </c>
      <c r="P2323" s="72" t="s">
        <v>160</v>
      </c>
      <c r="Q2323" s="23" t="s">
        <v>9494</v>
      </c>
      <c r="R2323" s="72" t="s">
        <v>67</v>
      </c>
      <c r="S2323" s="72" t="s">
        <v>9495</v>
      </c>
      <c r="T2323" s="72" t="s">
        <v>56</v>
      </c>
      <c r="U2323" s="452" t="s">
        <v>6020</v>
      </c>
      <c r="V2323" s="64">
        <v>46090</v>
      </c>
    </row>
    <row r="2324" spans="1:22" ht="43.5" customHeight="1">
      <c r="A2324" s="72">
        <v>2328</v>
      </c>
      <c r="B2324" s="723" t="s">
        <v>9496</v>
      </c>
      <c r="C2324" s="1062">
        <v>46087.581250000003</v>
      </c>
      <c r="D2324" s="724" t="s">
        <v>82</v>
      </c>
      <c r="E2324" s="724" t="s">
        <v>82</v>
      </c>
      <c r="F2324" s="724">
        <v>46111.581250000003</v>
      </c>
      <c r="G2324" s="724">
        <v>46087.713194444441</v>
      </c>
      <c r="H2324" s="724"/>
      <c r="I2324" s="1063">
        <v>46090</v>
      </c>
      <c r="J2324" s="910">
        <f t="shared" ca="1" si="59"/>
        <v>7</v>
      </c>
      <c r="K2324" s="724" t="s">
        <v>9497</v>
      </c>
      <c r="L2324" s="745" t="s">
        <v>572</v>
      </c>
      <c r="M2324" s="741" t="s">
        <v>6374</v>
      </c>
      <c r="N2324" s="178" t="s">
        <v>159</v>
      </c>
      <c r="O2324" s="178" t="s">
        <v>160</v>
      </c>
      <c r="P2324" s="72" t="s">
        <v>160</v>
      </c>
      <c r="Q2324" s="23" t="s">
        <v>9498</v>
      </c>
      <c r="R2324" s="72" t="s">
        <v>67</v>
      </c>
      <c r="S2324" s="72" t="s">
        <v>9499</v>
      </c>
      <c r="T2324" s="72" t="s">
        <v>56</v>
      </c>
      <c r="U2324" s="452" t="s">
        <v>6498</v>
      </c>
      <c r="V2324" s="64">
        <v>46090</v>
      </c>
    </row>
    <row r="2325" spans="1:22" ht="38.25">
      <c r="A2325" s="350">
        <v>2329</v>
      </c>
      <c r="B2325" s="723" t="s">
        <v>9500</v>
      </c>
      <c r="C2325" s="1062">
        <v>46087.53402777778</v>
      </c>
      <c r="D2325" s="724" t="s">
        <v>82</v>
      </c>
      <c r="E2325" s="724" t="s">
        <v>82</v>
      </c>
      <c r="F2325" s="724">
        <v>46111.53402777778</v>
      </c>
      <c r="G2325" s="724">
        <v>46087.638194444444</v>
      </c>
      <c r="H2325" s="724"/>
      <c r="I2325" s="1063">
        <v>46090</v>
      </c>
      <c r="J2325" s="910">
        <f t="shared" ca="1" si="59"/>
        <v>7</v>
      </c>
      <c r="K2325" s="724" t="s">
        <v>9501</v>
      </c>
      <c r="L2325" s="745" t="s">
        <v>572</v>
      </c>
      <c r="M2325" s="741" t="s">
        <v>501</v>
      </c>
      <c r="N2325" s="178" t="s">
        <v>127</v>
      </c>
      <c r="Q2325" s="23" t="s">
        <v>9502</v>
      </c>
      <c r="R2325" s="72" t="s">
        <v>214</v>
      </c>
      <c r="S2325" s="72" t="s">
        <v>9443</v>
      </c>
      <c r="T2325" s="72" t="s">
        <v>56</v>
      </c>
      <c r="U2325" s="452" t="s">
        <v>2694</v>
      </c>
      <c r="V2325" s="64">
        <v>46090</v>
      </c>
    </row>
    <row r="2326" spans="1:22" ht="39.75" customHeight="1">
      <c r="A2326" s="72">
        <v>2330</v>
      </c>
      <c r="B2326" s="723" t="s">
        <v>9503</v>
      </c>
      <c r="C2326" s="1062">
        <v>46087.517361111109</v>
      </c>
      <c r="D2326" s="724" t="s">
        <v>570</v>
      </c>
      <c r="E2326" s="724" t="s">
        <v>570</v>
      </c>
      <c r="F2326" s="724">
        <v>46111.517361111109</v>
      </c>
      <c r="G2326" s="724">
        <v>46087.698611111111</v>
      </c>
      <c r="H2326" s="724"/>
      <c r="I2326" s="1063">
        <v>46090</v>
      </c>
      <c r="J2326" s="910">
        <f t="shared" ca="1" si="59"/>
        <v>7</v>
      </c>
      <c r="K2326" s="724" t="s">
        <v>1441</v>
      </c>
      <c r="L2326" s="745" t="s">
        <v>572</v>
      </c>
      <c r="M2326" s="741" t="s">
        <v>6374</v>
      </c>
      <c r="N2326" s="178" t="s">
        <v>63</v>
      </c>
      <c r="O2326" s="178" t="s">
        <v>64</v>
      </c>
      <c r="P2326" s="72" t="s">
        <v>9504</v>
      </c>
      <c r="Q2326" s="23" t="s">
        <v>9505</v>
      </c>
      <c r="R2326" s="72" t="s">
        <v>67</v>
      </c>
      <c r="S2326" s="72" t="s">
        <v>9506</v>
      </c>
      <c r="T2326" s="72" t="s">
        <v>56</v>
      </c>
      <c r="U2326" s="452" t="s">
        <v>6568</v>
      </c>
      <c r="V2326" s="64">
        <v>46090</v>
      </c>
    </row>
    <row r="2327" spans="1:22" ht="51">
      <c r="A2327" s="350">
        <v>2331</v>
      </c>
      <c r="B2327" s="723" t="s">
        <v>9507</v>
      </c>
      <c r="C2327" s="1062">
        <v>46087.515277777777</v>
      </c>
      <c r="D2327" s="724" t="s">
        <v>4694</v>
      </c>
      <c r="E2327" s="724" t="s">
        <v>4694</v>
      </c>
      <c r="F2327" s="724">
        <v>46111.515277777777</v>
      </c>
      <c r="G2327" s="724">
        <v>46090.379861111112</v>
      </c>
      <c r="H2327" s="724"/>
      <c r="I2327" s="1063">
        <v>46090</v>
      </c>
      <c r="J2327" s="910">
        <f t="shared" ca="1" si="59"/>
        <v>7</v>
      </c>
      <c r="K2327" s="724" t="s">
        <v>9508</v>
      </c>
      <c r="L2327" s="745" t="s">
        <v>572</v>
      </c>
      <c r="M2327" s="741" t="s">
        <v>6374</v>
      </c>
      <c r="N2327" s="178" t="s">
        <v>1572</v>
      </c>
      <c r="O2327" s="178" t="s">
        <v>1573</v>
      </c>
      <c r="P2327" s="72" t="s">
        <v>9509</v>
      </c>
      <c r="Q2327" s="23" t="s">
        <v>9510</v>
      </c>
      <c r="R2327" s="72" t="s">
        <v>214</v>
      </c>
      <c r="T2327" s="72" t="s">
        <v>56</v>
      </c>
      <c r="U2327" s="452" t="s">
        <v>130</v>
      </c>
      <c r="V2327" s="64">
        <v>46090</v>
      </c>
    </row>
    <row r="2328" spans="1:22" ht="38.25">
      <c r="A2328" s="72">
        <v>2332</v>
      </c>
      <c r="B2328" s="723" t="s">
        <v>9511</v>
      </c>
      <c r="C2328" s="1062">
        <v>46087.371527777781</v>
      </c>
      <c r="D2328" s="724" t="s">
        <v>547</v>
      </c>
      <c r="E2328" s="724" t="s">
        <v>547</v>
      </c>
      <c r="F2328" s="724">
        <v>46111.371527777781</v>
      </c>
      <c r="G2328" s="724">
        <v>46090.488888888889</v>
      </c>
      <c r="H2328" s="724"/>
      <c r="I2328" s="1063">
        <v>46091</v>
      </c>
      <c r="J2328" s="910">
        <f t="shared" ca="1" si="59"/>
        <v>7</v>
      </c>
      <c r="K2328" s="724" t="s">
        <v>9512</v>
      </c>
      <c r="L2328" s="745" t="s">
        <v>572</v>
      </c>
      <c r="M2328" s="741" t="s">
        <v>6374</v>
      </c>
      <c r="N2328" s="178" t="s">
        <v>666</v>
      </c>
      <c r="O2328" s="178" t="s">
        <v>667</v>
      </c>
      <c r="P2328" s="72" t="s">
        <v>667</v>
      </c>
      <c r="Q2328" s="23" t="s">
        <v>9513</v>
      </c>
      <c r="R2328" s="72" t="s">
        <v>67</v>
      </c>
      <c r="S2328" s="72" t="s">
        <v>9514</v>
      </c>
      <c r="T2328" s="72" t="s">
        <v>56</v>
      </c>
      <c r="U2328" s="452" t="s">
        <v>265</v>
      </c>
      <c r="V2328" s="261">
        <v>46091</v>
      </c>
    </row>
    <row r="2329" spans="1:22" ht="38.25">
      <c r="A2329" s="350">
        <v>2333</v>
      </c>
      <c r="B2329" s="723" t="s">
        <v>9515</v>
      </c>
      <c r="C2329" s="1062">
        <v>46087.368055555555</v>
      </c>
      <c r="D2329" s="724" t="s">
        <v>82</v>
      </c>
      <c r="E2329" s="724" t="s">
        <v>82</v>
      </c>
      <c r="F2329" s="724">
        <v>46111.368055555555</v>
      </c>
      <c r="G2329" s="724">
        <v>46090.643750000003</v>
      </c>
      <c r="H2329" s="724"/>
      <c r="I2329" s="1063">
        <v>46091</v>
      </c>
      <c r="J2329" s="910">
        <f t="shared" ca="1" si="59"/>
        <v>7</v>
      </c>
      <c r="K2329" s="724" t="s">
        <v>1441</v>
      </c>
      <c r="L2329" s="745" t="s">
        <v>572</v>
      </c>
      <c r="M2329" s="741" t="s">
        <v>6374</v>
      </c>
      <c r="N2329" s="178" t="s">
        <v>297</v>
      </c>
      <c r="O2329" s="178" t="s">
        <v>298</v>
      </c>
      <c r="P2329" s="72" t="s">
        <v>298</v>
      </c>
      <c r="Q2329" s="23" t="s">
        <v>9516</v>
      </c>
      <c r="R2329" s="72" t="s">
        <v>322</v>
      </c>
      <c r="S2329" s="72" t="s">
        <v>9517</v>
      </c>
      <c r="T2329" s="72" t="s">
        <v>56</v>
      </c>
      <c r="U2329" s="452" t="s">
        <v>7017</v>
      </c>
      <c r="V2329" s="261">
        <v>46091</v>
      </c>
    </row>
    <row r="2330" spans="1:22" ht="51">
      <c r="A2330" s="72">
        <v>2334</v>
      </c>
      <c r="B2330" s="723" t="s">
        <v>9518</v>
      </c>
      <c r="C2330" s="1062">
        <v>46087.359027777777</v>
      </c>
      <c r="D2330" s="724" t="s">
        <v>4694</v>
      </c>
      <c r="E2330" s="724" t="s">
        <v>4694</v>
      </c>
      <c r="F2330" s="724">
        <v>46111.359027777777</v>
      </c>
      <c r="G2330" s="724">
        <v>46090.472222222219</v>
      </c>
      <c r="H2330" s="724"/>
      <c r="I2330" s="1063">
        <v>46091</v>
      </c>
      <c r="J2330" s="910">
        <f t="shared" ca="1" si="59"/>
        <v>7</v>
      </c>
      <c r="K2330" s="724" t="s">
        <v>937</v>
      </c>
      <c r="L2330" s="745" t="s">
        <v>572</v>
      </c>
      <c r="M2330" s="741" t="s">
        <v>6374</v>
      </c>
      <c r="N2330" s="782" t="s">
        <v>189</v>
      </c>
      <c r="O2330" s="782" t="s">
        <v>190</v>
      </c>
      <c r="P2330" s="782" t="s">
        <v>191</v>
      </c>
      <c r="Q2330" s="23" t="s">
        <v>9519</v>
      </c>
      <c r="R2330" s="72" t="s">
        <v>67</v>
      </c>
      <c r="S2330" s="72" t="s">
        <v>9520</v>
      </c>
      <c r="T2330" s="72" t="s">
        <v>56</v>
      </c>
      <c r="U2330" s="452" t="s">
        <v>2694</v>
      </c>
      <c r="V2330" s="261">
        <v>46091</v>
      </c>
    </row>
    <row r="2331" spans="1:22" ht="38.25">
      <c r="A2331" s="350">
        <v>2335</v>
      </c>
      <c r="B2331" s="723" t="s">
        <v>9521</v>
      </c>
      <c r="C2331" s="1062">
        <v>46087.341666666667</v>
      </c>
      <c r="D2331" s="724" t="s">
        <v>570</v>
      </c>
      <c r="E2331" s="724" t="s">
        <v>570</v>
      </c>
      <c r="F2331" s="724">
        <v>46111.341666666667</v>
      </c>
      <c r="G2331" s="724">
        <v>46091.35833333333</v>
      </c>
      <c r="H2331" s="724"/>
      <c r="I2331" s="1063">
        <v>46091</v>
      </c>
      <c r="J2331" s="910">
        <f t="shared" ca="1" si="59"/>
        <v>7</v>
      </c>
      <c r="K2331" s="724" t="s">
        <v>9522</v>
      </c>
      <c r="L2331" s="745" t="s">
        <v>572</v>
      </c>
      <c r="M2331" s="741" t="s">
        <v>6374</v>
      </c>
      <c r="N2331" s="178" t="s">
        <v>297</v>
      </c>
      <c r="O2331" s="178" t="s">
        <v>298</v>
      </c>
      <c r="P2331" s="72" t="s">
        <v>6200</v>
      </c>
      <c r="Q2331" s="23" t="s">
        <v>9516</v>
      </c>
      <c r="R2331" s="72" t="s">
        <v>322</v>
      </c>
      <c r="S2331" s="72" t="s">
        <v>9517</v>
      </c>
      <c r="T2331" s="72" t="s">
        <v>56</v>
      </c>
      <c r="U2331" s="452" t="s">
        <v>7017</v>
      </c>
      <c r="V2331" s="261">
        <v>46091</v>
      </c>
    </row>
    <row r="2332" spans="1:22" ht="38.25">
      <c r="A2332" s="72">
        <v>2336</v>
      </c>
      <c r="B2332" s="723" t="s">
        <v>9523</v>
      </c>
      <c r="C2332" s="1062">
        <v>46086.585416666669</v>
      </c>
      <c r="D2332" s="724" t="s">
        <v>82</v>
      </c>
      <c r="E2332" s="724" t="s">
        <v>82</v>
      </c>
      <c r="F2332" s="724">
        <v>46108.585416666669</v>
      </c>
      <c r="G2332" s="724">
        <v>46087.661111111112</v>
      </c>
      <c r="H2332" s="724"/>
      <c r="I2332" s="1063">
        <v>46091</v>
      </c>
      <c r="J2332" s="910">
        <f t="shared" ca="1" si="59"/>
        <v>7</v>
      </c>
      <c r="K2332" s="724" t="s">
        <v>9471</v>
      </c>
      <c r="L2332" s="745" t="s">
        <v>572</v>
      </c>
      <c r="M2332" s="741" t="s">
        <v>6374</v>
      </c>
      <c r="N2332" s="178" t="s">
        <v>127</v>
      </c>
      <c r="Q2332" s="23" t="s">
        <v>9524</v>
      </c>
      <c r="R2332" s="72" t="s">
        <v>214</v>
      </c>
      <c r="S2332" s="72" t="s">
        <v>1120</v>
      </c>
      <c r="T2332" s="72" t="s">
        <v>56</v>
      </c>
      <c r="U2332" s="452" t="s">
        <v>265</v>
      </c>
      <c r="V2332" s="261">
        <v>46091</v>
      </c>
    </row>
    <row r="2333" spans="1:22" ht="25.5">
      <c r="A2333" s="350">
        <v>2337</v>
      </c>
      <c r="B2333" s="723" t="s">
        <v>9525</v>
      </c>
      <c r="C2333" s="1062">
        <v>46085.666666666664</v>
      </c>
      <c r="D2333" s="724" t="s">
        <v>547</v>
      </c>
      <c r="E2333" s="724" t="s">
        <v>547</v>
      </c>
      <c r="F2333" s="724">
        <v>46107.666666666664</v>
      </c>
      <c r="G2333" s="724">
        <v>46090.729861111111</v>
      </c>
      <c r="H2333" s="724"/>
      <c r="I2333" s="1063">
        <v>46091</v>
      </c>
      <c r="J2333" s="910">
        <f t="shared" ca="1" si="59"/>
        <v>6</v>
      </c>
      <c r="K2333" s="724" t="s">
        <v>9526</v>
      </c>
      <c r="L2333" s="745" t="s">
        <v>572</v>
      </c>
      <c r="M2333" s="741" t="s">
        <v>6374</v>
      </c>
      <c r="N2333" s="178" t="s">
        <v>159</v>
      </c>
      <c r="O2333" s="178" t="s">
        <v>160</v>
      </c>
      <c r="P2333" s="72" t="s">
        <v>160</v>
      </c>
      <c r="Q2333" s="23" t="s">
        <v>1332</v>
      </c>
      <c r="R2333" s="72" t="s">
        <v>322</v>
      </c>
      <c r="S2333" s="72" t="s">
        <v>9527</v>
      </c>
      <c r="T2333" s="72" t="s">
        <v>56</v>
      </c>
      <c r="U2333" s="452" t="s">
        <v>418</v>
      </c>
      <c r="V2333" s="261">
        <v>46091</v>
      </c>
    </row>
    <row r="2334" spans="1:22" ht="25.5">
      <c r="A2334" s="72">
        <v>2338</v>
      </c>
      <c r="B2334" s="723" t="s">
        <v>9528</v>
      </c>
      <c r="C2334" s="1062">
        <v>46085.401388888888</v>
      </c>
      <c r="D2334" s="724" t="s">
        <v>570</v>
      </c>
      <c r="E2334" s="724" t="s">
        <v>570</v>
      </c>
      <c r="F2334" s="724">
        <v>46107.401388888888</v>
      </c>
      <c r="G2334" s="724">
        <v>46091.252083333333</v>
      </c>
      <c r="H2334" s="724"/>
      <c r="I2334" s="1063">
        <v>46091</v>
      </c>
      <c r="J2334" s="910">
        <f t="shared" ca="1" si="59"/>
        <v>5</v>
      </c>
      <c r="K2334" s="724" t="s">
        <v>9529</v>
      </c>
      <c r="L2334" s="745" t="s">
        <v>572</v>
      </c>
      <c r="M2334" s="741" t="s">
        <v>6374</v>
      </c>
      <c r="N2334" s="178" t="s">
        <v>63</v>
      </c>
      <c r="O2334" s="178" t="s">
        <v>64</v>
      </c>
      <c r="P2334" s="72" t="s">
        <v>9441</v>
      </c>
      <c r="Q2334" s="23" t="s">
        <v>9530</v>
      </c>
      <c r="R2334" s="72" t="s">
        <v>214</v>
      </c>
      <c r="S2334" s="72" t="s">
        <v>2025</v>
      </c>
      <c r="T2334" s="72" t="s">
        <v>56</v>
      </c>
      <c r="U2334" s="865" t="s">
        <v>86</v>
      </c>
      <c r="V2334" s="261">
        <v>46091</v>
      </c>
    </row>
    <row r="2335" spans="1:22" ht="38.25">
      <c r="A2335" s="350">
        <v>2339</v>
      </c>
      <c r="B2335" s="723" t="s">
        <v>9531</v>
      </c>
      <c r="C2335" s="1062">
        <v>46085.397222222222</v>
      </c>
      <c r="D2335" s="724" t="s">
        <v>570</v>
      </c>
      <c r="E2335" s="724" t="s">
        <v>570</v>
      </c>
      <c r="F2335" s="724">
        <v>46107.397222222222</v>
      </c>
      <c r="G2335" s="724">
        <v>46091.259027777778</v>
      </c>
      <c r="H2335" s="724"/>
      <c r="I2335" s="1063">
        <v>46091</v>
      </c>
      <c r="J2335" s="910">
        <f t="shared" ca="1" si="59"/>
        <v>5</v>
      </c>
      <c r="K2335" s="724" t="s">
        <v>9532</v>
      </c>
      <c r="L2335" s="745" t="s">
        <v>572</v>
      </c>
      <c r="M2335" s="741" t="s">
        <v>6374</v>
      </c>
      <c r="N2335" s="178" t="s">
        <v>232</v>
      </c>
      <c r="O2335" s="178" t="s">
        <v>306</v>
      </c>
      <c r="P2335" s="72" t="s">
        <v>9481</v>
      </c>
      <c r="Q2335" s="23" t="s">
        <v>9533</v>
      </c>
      <c r="R2335" s="72" t="s">
        <v>322</v>
      </c>
      <c r="S2335" s="72" t="s">
        <v>9534</v>
      </c>
      <c r="T2335" s="72" t="s">
        <v>56</v>
      </c>
      <c r="U2335" s="452" t="s">
        <v>1855</v>
      </c>
      <c r="V2335" s="261">
        <v>46091</v>
      </c>
    </row>
    <row r="2336" spans="1:22" ht="38.25">
      <c r="A2336" s="72">
        <v>2340</v>
      </c>
      <c r="B2336" s="723" t="s">
        <v>9535</v>
      </c>
      <c r="C2336" s="1062">
        <v>46085.394444444442</v>
      </c>
      <c r="D2336" s="724" t="s">
        <v>82</v>
      </c>
      <c r="E2336" s="724" t="s">
        <v>82</v>
      </c>
      <c r="F2336" s="724">
        <v>46107.394444444442</v>
      </c>
      <c r="G2336" s="724">
        <v>46091.26458333333</v>
      </c>
      <c r="H2336" s="724"/>
      <c r="I2336" s="1063">
        <v>46091</v>
      </c>
      <c r="J2336" s="910">
        <f t="shared" ca="1" si="59"/>
        <v>5</v>
      </c>
      <c r="K2336" s="724" t="s">
        <v>9536</v>
      </c>
      <c r="L2336" s="745" t="s">
        <v>572</v>
      </c>
      <c r="M2336" s="741" t="s">
        <v>6374</v>
      </c>
      <c r="N2336" s="178" t="s">
        <v>189</v>
      </c>
      <c r="O2336" s="782" t="s">
        <v>190</v>
      </c>
      <c r="P2336" s="782" t="s">
        <v>191</v>
      </c>
      <c r="Q2336" s="23" t="s">
        <v>9537</v>
      </c>
      <c r="R2336" s="72" t="s">
        <v>67</v>
      </c>
      <c r="S2336" s="72" t="s">
        <v>9538</v>
      </c>
      <c r="T2336" s="72" t="s">
        <v>56</v>
      </c>
      <c r="U2336" s="452" t="s">
        <v>2694</v>
      </c>
      <c r="V2336" s="261">
        <v>46091</v>
      </c>
    </row>
    <row r="2337" spans="1:22" ht="25.5">
      <c r="A2337" s="350">
        <v>2341</v>
      </c>
      <c r="B2337" s="723" t="s">
        <v>9539</v>
      </c>
      <c r="C2337" s="1062">
        <v>46085.371527777781</v>
      </c>
      <c r="D2337" s="724" t="s">
        <v>82</v>
      </c>
      <c r="E2337" s="724" t="s">
        <v>82</v>
      </c>
      <c r="F2337" s="724">
        <v>46107.371527777781</v>
      </c>
      <c r="G2337" s="724">
        <v>46091.29583333333</v>
      </c>
      <c r="H2337" s="724"/>
      <c r="I2337" s="1063">
        <v>46091</v>
      </c>
      <c r="J2337" s="910">
        <f t="shared" ca="1" si="59"/>
        <v>5</v>
      </c>
      <c r="K2337" s="724" t="s">
        <v>9540</v>
      </c>
      <c r="L2337" s="745" t="s">
        <v>572</v>
      </c>
      <c r="M2337" s="741" t="s">
        <v>6374</v>
      </c>
      <c r="N2337" s="178" t="s">
        <v>297</v>
      </c>
      <c r="O2337" s="782" t="s">
        <v>298</v>
      </c>
      <c r="P2337" s="782" t="s">
        <v>6201</v>
      </c>
      <c r="Q2337" s="23" t="s">
        <v>9541</v>
      </c>
      <c r="R2337" s="72" t="s">
        <v>322</v>
      </c>
      <c r="S2337" s="72" t="s">
        <v>9542</v>
      </c>
      <c r="T2337" s="72" t="s">
        <v>56</v>
      </c>
      <c r="U2337" s="452" t="s">
        <v>6498</v>
      </c>
      <c r="V2337" s="261">
        <v>46091</v>
      </c>
    </row>
    <row r="2338" spans="1:22" ht="63.75">
      <c r="A2338" s="72">
        <v>2342</v>
      </c>
      <c r="B2338" s="723" t="s">
        <v>9543</v>
      </c>
      <c r="C2338" s="1062">
        <v>46087.629166666666</v>
      </c>
      <c r="D2338" s="724" t="s">
        <v>82</v>
      </c>
      <c r="E2338" s="724" t="s">
        <v>82</v>
      </c>
      <c r="F2338" s="724">
        <v>46111.629166666666</v>
      </c>
      <c r="G2338" s="724">
        <v>46090.615277777775</v>
      </c>
      <c r="H2338" s="724"/>
      <c r="I2338" s="1063">
        <v>46091</v>
      </c>
      <c r="J2338" s="910">
        <f t="shared" ca="1" si="59"/>
        <v>5</v>
      </c>
      <c r="K2338" s="724" t="s">
        <v>9544</v>
      </c>
      <c r="L2338" s="745" t="s">
        <v>572</v>
      </c>
      <c r="M2338" s="741" t="s">
        <v>6374</v>
      </c>
      <c r="N2338" s="782" t="s">
        <v>50</v>
      </c>
      <c r="O2338" s="782" t="s">
        <v>51</v>
      </c>
      <c r="P2338" s="782" t="s">
        <v>52</v>
      </c>
      <c r="Q2338" s="23" t="s">
        <v>9545</v>
      </c>
      <c r="R2338" s="72" t="s">
        <v>322</v>
      </c>
      <c r="S2338" s="72" t="s">
        <v>9546</v>
      </c>
      <c r="T2338" s="72" t="s">
        <v>9547</v>
      </c>
      <c r="U2338" s="452" t="s">
        <v>208</v>
      </c>
      <c r="V2338" s="261">
        <v>46091</v>
      </c>
    </row>
    <row r="2339" spans="1:22" ht="25.5">
      <c r="A2339" s="350">
        <v>2343</v>
      </c>
      <c r="B2339" s="723" t="s">
        <v>9548</v>
      </c>
      <c r="C2339" s="1062">
        <v>46087.628472222219</v>
      </c>
      <c r="D2339" s="724" t="s">
        <v>547</v>
      </c>
      <c r="E2339" s="724" t="s">
        <v>547</v>
      </c>
      <c r="F2339" s="724">
        <v>46111.628472222219</v>
      </c>
      <c r="G2339" s="724">
        <v>46090.613194444442</v>
      </c>
      <c r="H2339" s="724"/>
      <c r="I2339" s="1063">
        <v>46091</v>
      </c>
      <c r="J2339" s="910">
        <f t="shared" ca="1" si="59"/>
        <v>7</v>
      </c>
      <c r="K2339" s="724" t="s">
        <v>8402</v>
      </c>
      <c r="L2339" s="745" t="s">
        <v>572</v>
      </c>
      <c r="M2339" s="741" t="s">
        <v>6374</v>
      </c>
      <c r="N2339" s="178" t="s">
        <v>297</v>
      </c>
      <c r="O2339" s="782" t="s">
        <v>298</v>
      </c>
      <c r="P2339" s="782" t="s">
        <v>299</v>
      </c>
      <c r="Q2339" s="23" t="s">
        <v>9549</v>
      </c>
      <c r="R2339" s="72" t="s">
        <v>67</v>
      </c>
      <c r="S2339" s="72" t="s">
        <v>9550</v>
      </c>
      <c r="T2339" s="72" t="s">
        <v>56</v>
      </c>
      <c r="U2339" s="452" t="s">
        <v>9551</v>
      </c>
      <c r="V2339" s="261">
        <v>46091</v>
      </c>
    </row>
    <row r="2340" spans="1:22" ht="63.75">
      <c r="A2340" s="72">
        <v>2344</v>
      </c>
      <c r="B2340" s="723" t="s">
        <v>9552</v>
      </c>
      <c r="C2340" s="1062">
        <v>46087.612500000003</v>
      </c>
      <c r="D2340" s="724" t="s">
        <v>570</v>
      </c>
      <c r="E2340" s="724" t="s">
        <v>570</v>
      </c>
      <c r="F2340" s="724">
        <v>46111.612500000003</v>
      </c>
      <c r="G2340" s="724">
        <v>46090.619444444441</v>
      </c>
      <c r="H2340" s="724"/>
      <c r="I2340" s="1063">
        <v>46091</v>
      </c>
      <c r="J2340" s="910">
        <f t="shared" ca="1" si="59"/>
        <v>7</v>
      </c>
      <c r="K2340" s="724" t="s">
        <v>9553</v>
      </c>
      <c r="L2340" s="745" t="s">
        <v>572</v>
      </c>
      <c r="M2340" s="741" t="s">
        <v>6374</v>
      </c>
      <c r="N2340" s="178" t="s">
        <v>159</v>
      </c>
      <c r="O2340" s="178" t="s">
        <v>160</v>
      </c>
      <c r="P2340" s="72" t="s">
        <v>160</v>
      </c>
      <c r="Q2340" s="23" t="s">
        <v>9554</v>
      </c>
      <c r="R2340" s="72" t="s">
        <v>322</v>
      </c>
      <c r="S2340" s="72" t="s">
        <v>9555</v>
      </c>
      <c r="T2340" s="72" t="s">
        <v>56</v>
      </c>
      <c r="U2340" s="454" t="s">
        <v>418</v>
      </c>
      <c r="V2340" s="315">
        <v>46091</v>
      </c>
    </row>
    <row r="2341" spans="1:22" ht="89.25">
      <c r="A2341" s="350">
        <v>2345</v>
      </c>
      <c r="B2341" s="723" t="s">
        <v>9556</v>
      </c>
      <c r="C2341" s="1062">
        <v>46087.388194444444</v>
      </c>
      <c r="D2341" s="724" t="s">
        <v>547</v>
      </c>
      <c r="E2341" s="724" t="s">
        <v>547</v>
      </c>
      <c r="F2341" s="724">
        <v>46111.388194444444</v>
      </c>
      <c r="G2341" s="724">
        <v>46090.647222222222</v>
      </c>
      <c r="H2341" s="724"/>
      <c r="I2341" s="1063">
        <v>46091</v>
      </c>
      <c r="J2341" s="910">
        <f t="shared" ca="1" si="59"/>
        <v>7</v>
      </c>
      <c r="K2341" s="724" t="s">
        <v>9459</v>
      </c>
      <c r="L2341" s="745" t="s">
        <v>572</v>
      </c>
      <c r="M2341" s="741" t="s">
        <v>502</v>
      </c>
      <c r="N2341" s="178" t="s">
        <v>159</v>
      </c>
      <c r="O2341" s="178" t="s">
        <v>160</v>
      </c>
      <c r="P2341" s="72" t="s">
        <v>160</v>
      </c>
      <c r="Q2341" s="23" t="s">
        <v>9557</v>
      </c>
      <c r="R2341" s="72" t="s">
        <v>67</v>
      </c>
      <c r="S2341" s="72" t="s">
        <v>9461</v>
      </c>
      <c r="T2341" s="72" t="s">
        <v>56</v>
      </c>
      <c r="U2341" s="452" t="s">
        <v>2804</v>
      </c>
      <c r="V2341" s="261">
        <v>46091</v>
      </c>
    </row>
    <row r="2342" spans="1:22" ht="51">
      <c r="A2342" s="72">
        <v>2346</v>
      </c>
      <c r="B2342" s="723" t="s">
        <v>9558</v>
      </c>
      <c r="C2342" s="1062">
        <v>46090.614583333336</v>
      </c>
      <c r="D2342" s="724" t="s">
        <v>59</v>
      </c>
      <c r="E2342" s="724" t="s">
        <v>59</v>
      </c>
      <c r="F2342" s="724">
        <v>46135.614583333336</v>
      </c>
      <c r="G2342" s="724">
        <v>46090.729861111111</v>
      </c>
      <c r="H2342" s="724"/>
      <c r="I2342" s="1063">
        <v>46091</v>
      </c>
      <c r="J2342" s="910">
        <f t="shared" ca="1" si="59"/>
        <v>7</v>
      </c>
      <c r="K2342" s="724" t="s">
        <v>9559</v>
      </c>
      <c r="L2342" s="745" t="s">
        <v>572</v>
      </c>
      <c r="M2342" s="741" t="s">
        <v>6374</v>
      </c>
      <c r="N2342" s="178" t="s">
        <v>1340</v>
      </c>
      <c r="O2342" s="178" t="s">
        <v>1341</v>
      </c>
      <c r="P2342" s="72" t="s">
        <v>1341</v>
      </c>
      <c r="Q2342" s="23" t="s">
        <v>9560</v>
      </c>
      <c r="R2342" s="72" t="s">
        <v>138</v>
      </c>
      <c r="S2342" s="72" t="s">
        <v>9561</v>
      </c>
      <c r="T2342" s="72" t="s">
        <v>69</v>
      </c>
      <c r="U2342" s="452" t="s">
        <v>4088</v>
      </c>
      <c r="V2342" s="261">
        <v>46091</v>
      </c>
    </row>
    <row r="2343" spans="1:22" ht="51">
      <c r="A2343" s="350">
        <v>2347</v>
      </c>
      <c r="B2343" s="723" t="s">
        <v>9562</v>
      </c>
      <c r="C2343" s="1062">
        <v>46090.586805555555</v>
      </c>
      <c r="D2343" s="724" t="s">
        <v>4694</v>
      </c>
      <c r="E2343" s="724" t="s">
        <v>4694</v>
      </c>
      <c r="F2343" s="724">
        <v>46112.586805555555</v>
      </c>
      <c r="G2343" s="724">
        <v>46090.696527777778</v>
      </c>
      <c r="H2343" s="724"/>
      <c r="I2343" s="1063">
        <v>46091</v>
      </c>
      <c r="J2343" s="910">
        <f t="shared" ca="1" si="59"/>
        <v>23</v>
      </c>
      <c r="K2343" s="724" t="s">
        <v>6752</v>
      </c>
      <c r="L2343" s="745" t="s">
        <v>572</v>
      </c>
      <c r="M2343" s="741" t="s">
        <v>6374</v>
      </c>
      <c r="N2343" s="178" t="s">
        <v>63</v>
      </c>
      <c r="O2343" s="178" t="s">
        <v>64</v>
      </c>
      <c r="P2343" s="72" t="s">
        <v>2770</v>
      </c>
      <c r="Q2343" s="23" t="s">
        <v>9563</v>
      </c>
      <c r="R2343" s="72" t="s">
        <v>67</v>
      </c>
      <c r="S2343" s="72" t="s">
        <v>9564</v>
      </c>
      <c r="T2343" s="72" t="s">
        <v>56</v>
      </c>
      <c r="U2343" s="452" t="s">
        <v>244</v>
      </c>
      <c r="V2343" s="261">
        <v>46091</v>
      </c>
    </row>
    <row r="2344" spans="1:22" ht="51">
      <c r="A2344" s="72">
        <v>2348</v>
      </c>
      <c r="B2344" s="723" t="s">
        <v>9565</v>
      </c>
      <c r="C2344" s="1062">
        <v>46090.339583333334</v>
      </c>
      <c r="D2344" s="724" t="s">
        <v>59</v>
      </c>
      <c r="E2344" s="724" t="s">
        <v>59</v>
      </c>
      <c r="F2344" s="724">
        <v>46135.339583333334</v>
      </c>
      <c r="G2344" s="724">
        <v>46090.729166666664</v>
      </c>
      <c r="H2344" s="724"/>
      <c r="I2344" s="1063">
        <v>46091</v>
      </c>
      <c r="J2344" s="910">
        <f t="shared" ca="1" si="59"/>
        <v>8</v>
      </c>
      <c r="K2344" s="724" t="s">
        <v>6752</v>
      </c>
      <c r="L2344" s="745" t="s">
        <v>572</v>
      </c>
      <c r="M2344" s="741" t="s">
        <v>6374</v>
      </c>
      <c r="N2344" s="178" t="s">
        <v>63</v>
      </c>
      <c r="O2344" s="178" t="s">
        <v>64</v>
      </c>
      <c r="P2344" s="72" t="s">
        <v>2770</v>
      </c>
      <c r="Q2344" s="23" t="s">
        <v>9563</v>
      </c>
      <c r="R2344" s="72" t="s">
        <v>67</v>
      </c>
      <c r="S2344" s="72" t="s">
        <v>9564</v>
      </c>
      <c r="T2344" s="72" t="s">
        <v>56</v>
      </c>
      <c r="U2344" s="452" t="s">
        <v>244</v>
      </c>
      <c r="V2344" s="261">
        <v>46091</v>
      </c>
    </row>
    <row r="2345" spans="1:22" ht="51">
      <c r="A2345" s="350">
        <v>2349</v>
      </c>
      <c r="B2345" s="723" t="s">
        <v>9566</v>
      </c>
      <c r="C2345" s="1062">
        <v>46087.352083333331</v>
      </c>
      <c r="D2345" s="724" t="s">
        <v>570</v>
      </c>
      <c r="E2345" s="724" t="s">
        <v>570</v>
      </c>
      <c r="F2345" s="724">
        <v>46111.352083333331</v>
      </c>
      <c r="G2345" s="724">
        <v>46091.464583333334</v>
      </c>
      <c r="H2345" s="724"/>
      <c r="I2345" s="1063">
        <v>46091</v>
      </c>
      <c r="J2345" s="910">
        <f t="shared" ca="1" si="59"/>
        <v>23</v>
      </c>
      <c r="K2345" s="724" t="s">
        <v>9567</v>
      </c>
      <c r="L2345" s="745" t="s">
        <v>572</v>
      </c>
      <c r="M2345" s="741" t="s">
        <v>6374</v>
      </c>
      <c r="N2345" s="178" t="s">
        <v>63</v>
      </c>
      <c r="O2345" s="178" t="s">
        <v>64</v>
      </c>
      <c r="P2345" s="72" t="s">
        <v>2770</v>
      </c>
      <c r="Q2345" s="23" t="s">
        <v>9568</v>
      </c>
      <c r="R2345" s="72" t="s">
        <v>67</v>
      </c>
      <c r="S2345" s="72" t="s">
        <v>9569</v>
      </c>
      <c r="T2345" s="72" t="s">
        <v>56</v>
      </c>
      <c r="U2345" s="452" t="s">
        <v>418</v>
      </c>
      <c r="V2345" s="261">
        <v>46091</v>
      </c>
    </row>
    <row r="2346" spans="1:22" ht="49.5" customHeight="1">
      <c r="A2346" s="72">
        <v>2350</v>
      </c>
      <c r="B2346" s="723" t="s">
        <v>9570</v>
      </c>
      <c r="C2346" s="1062">
        <v>46083.447916666664</v>
      </c>
      <c r="D2346" s="724" t="s">
        <v>82</v>
      </c>
      <c r="E2346" s="724" t="s">
        <v>82</v>
      </c>
      <c r="F2346" s="724">
        <v>46105.447916666664</v>
      </c>
      <c r="G2346" s="724">
        <v>46091.500694444447</v>
      </c>
      <c r="H2346" s="724"/>
      <c r="I2346" s="1063">
        <v>46091</v>
      </c>
      <c r="J2346" s="910">
        <f t="shared" ca="1" si="59"/>
        <v>7</v>
      </c>
      <c r="K2346" s="724" t="s">
        <v>9571</v>
      </c>
      <c r="L2346" s="745" t="s">
        <v>572</v>
      </c>
      <c r="M2346" s="741" t="s">
        <v>6374</v>
      </c>
      <c r="N2346" s="782" t="s">
        <v>50</v>
      </c>
      <c r="O2346" s="782" t="s">
        <v>51</v>
      </c>
      <c r="P2346" s="782" t="s">
        <v>52</v>
      </c>
      <c r="Q2346" s="23" t="s">
        <v>9572</v>
      </c>
      <c r="R2346" s="72" t="s">
        <v>322</v>
      </c>
      <c r="S2346" s="72" t="s">
        <v>9573</v>
      </c>
      <c r="T2346" s="72" t="s">
        <v>56</v>
      </c>
      <c r="U2346" s="452" t="s">
        <v>208</v>
      </c>
      <c r="V2346" s="261">
        <v>46091</v>
      </c>
    </row>
    <row r="2347" spans="1:22" ht="63.75">
      <c r="A2347" s="350">
        <v>2351</v>
      </c>
      <c r="B2347" s="723" t="s">
        <v>9574</v>
      </c>
      <c r="C2347" s="1062">
        <v>46085.370833333334</v>
      </c>
      <c r="D2347" s="724" t="s">
        <v>82</v>
      </c>
      <c r="E2347" s="724" t="s">
        <v>82</v>
      </c>
      <c r="F2347" s="724">
        <v>46107.370833333334</v>
      </c>
      <c r="G2347" s="724">
        <v>46091.499305555553</v>
      </c>
      <c r="H2347" s="724"/>
      <c r="I2347" s="1063">
        <v>46091</v>
      </c>
      <c r="J2347" s="910">
        <f t="shared" ca="1" si="59"/>
        <v>3</v>
      </c>
      <c r="K2347" s="724" t="s">
        <v>9575</v>
      </c>
      <c r="L2347" s="745" t="s">
        <v>572</v>
      </c>
      <c r="M2347" s="741" t="s">
        <v>6374</v>
      </c>
      <c r="N2347" s="178" t="s">
        <v>63</v>
      </c>
      <c r="O2347" s="178" t="s">
        <v>64</v>
      </c>
      <c r="P2347" s="782" t="s">
        <v>433</v>
      </c>
      <c r="Q2347" s="23" t="s">
        <v>9576</v>
      </c>
      <c r="R2347" s="72" t="s">
        <v>54</v>
      </c>
      <c r="S2347" s="72" t="s">
        <v>9577</v>
      </c>
      <c r="T2347" s="72" t="s">
        <v>56</v>
      </c>
      <c r="U2347" s="452" t="s">
        <v>2804</v>
      </c>
      <c r="V2347" s="261">
        <v>46091</v>
      </c>
    </row>
    <row r="2348" spans="1:22" ht="63.75">
      <c r="A2348" s="72">
        <v>2352</v>
      </c>
      <c r="B2348" s="723" t="s">
        <v>9578</v>
      </c>
      <c r="C2348" s="1062">
        <v>46087.344444444447</v>
      </c>
      <c r="D2348" s="724" t="s">
        <v>82</v>
      </c>
      <c r="E2348" s="724" t="s">
        <v>82</v>
      </c>
      <c r="F2348" s="724">
        <v>46111.344444444447</v>
      </c>
      <c r="G2348" s="724">
        <v>46091.503472222219</v>
      </c>
      <c r="H2348" s="724"/>
      <c r="I2348" s="1063">
        <v>46091</v>
      </c>
      <c r="J2348" s="910">
        <f t="shared" ca="1" si="59"/>
        <v>5</v>
      </c>
      <c r="K2348" s="724" t="s">
        <v>9579</v>
      </c>
      <c r="L2348" s="745" t="s">
        <v>572</v>
      </c>
      <c r="M2348" s="741" t="s">
        <v>6374</v>
      </c>
      <c r="N2348" s="782" t="s">
        <v>127</v>
      </c>
      <c r="O2348" s="782"/>
      <c r="P2348" s="782"/>
      <c r="Q2348" s="23" t="s">
        <v>9580</v>
      </c>
      <c r="R2348" s="72" t="s">
        <v>214</v>
      </c>
      <c r="T2348" s="72" t="s">
        <v>56</v>
      </c>
      <c r="U2348" s="452" t="s">
        <v>418</v>
      </c>
      <c r="V2348" s="261">
        <v>46091</v>
      </c>
    </row>
    <row r="2349" spans="1:22" ht="25.5">
      <c r="A2349" s="350">
        <v>2353</v>
      </c>
      <c r="B2349" s="723" t="s">
        <v>9581</v>
      </c>
      <c r="C2349" s="1062">
        <v>46090.614583333336</v>
      </c>
      <c r="D2349" s="724" t="s">
        <v>82</v>
      </c>
      <c r="E2349" s="724" t="s">
        <v>82</v>
      </c>
      <c r="F2349" s="724">
        <v>46112.614583333336</v>
      </c>
      <c r="G2349" s="724">
        <v>46091.502083333333</v>
      </c>
      <c r="H2349" s="724"/>
      <c r="I2349" s="1063">
        <v>46091</v>
      </c>
      <c r="J2349" s="910">
        <f t="shared" ca="1" si="59"/>
        <v>7</v>
      </c>
      <c r="K2349" s="724" t="s">
        <v>9582</v>
      </c>
      <c r="L2349" s="745" t="s">
        <v>572</v>
      </c>
      <c r="M2349" s="741" t="s">
        <v>6374</v>
      </c>
      <c r="N2349" s="782" t="s">
        <v>127</v>
      </c>
      <c r="O2349" s="782"/>
      <c r="P2349" s="782"/>
      <c r="Q2349" s="23" t="s">
        <v>9583</v>
      </c>
      <c r="R2349" s="72" t="s">
        <v>214</v>
      </c>
      <c r="S2349" s="72" t="s">
        <v>9584</v>
      </c>
      <c r="T2349" s="72" t="s">
        <v>498</v>
      </c>
      <c r="U2349" s="452" t="s">
        <v>4752</v>
      </c>
      <c r="V2349" s="261">
        <v>46091</v>
      </c>
    </row>
    <row r="2350" spans="1:22" ht="63.75">
      <c r="A2350" s="72">
        <v>2354</v>
      </c>
      <c r="B2350" s="723" t="s">
        <v>9585</v>
      </c>
      <c r="C2350" s="1062">
        <v>46090.518055555556</v>
      </c>
      <c r="D2350" s="724" t="s">
        <v>82</v>
      </c>
      <c r="E2350" s="724" t="s">
        <v>82</v>
      </c>
      <c r="F2350" s="724">
        <v>46112.518055555556</v>
      </c>
      <c r="G2350" s="724">
        <v>46091.502083333333</v>
      </c>
      <c r="H2350" s="724"/>
      <c r="I2350" s="1063">
        <v>46091</v>
      </c>
      <c r="J2350" s="910">
        <f t="shared" ca="1" si="59"/>
        <v>8</v>
      </c>
      <c r="K2350" s="724" t="s">
        <v>7910</v>
      </c>
      <c r="L2350" s="745" t="s">
        <v>572</v>
      </c>
      <c r="M2350" s="741" t="s">
        <v>6374</v>
      </c>
      <c r="N2350" s="782" t="s">
        <v>159</v>
      </c>
      <c r="O2350" s="782" t="s">
        <v>160</v>
      </c>
      <c r="P2350" s="782" t="s">
        <v>161</v>
      </c>
      <c r="Q2350" s="23" t="s">
        <v>9586</v>
      </c>
      <c r="R2350" s="72" t="s">
        <v>138</v>
      </c>
      <c r="S2350" s="72" t="s">
        <v>9587</v>
      </c>
      <c r="T2350" s="72" t="s">
        <v>56</v>
      </c>
      <c r="U2350" s="865" t="s">
        <v>86</v>
      </c>
      <c r="V2350" s="261">
        <v>46091</v>
      </c>
    </row>
    <row r="2351" spans="1:22" ht="46.5" customHeight="1">
      <c r="A2351" s="350">
        <v>2355</v>
      </c>
      <c r="B2351" s="723" t="s">
        <v>9588</v>
      </c>
      <c r="C2351" s="1062">
        <v>46090.507638888892</v>
      </c>
      <c r="D2351" s="724" t="s">
        <v>547</v>
      </c>
      <c r="E2351" s="724" t="s">
        <v>547</v>
      </c>
      <c r="F2351" s="724">
        <v>46112.507638888892</v>
      </c>
      <c r="G2351" s="724">
        <v>46091.50277777778</v>
      </c>
      <c r="H2351" s="724"/>
      <c r="I2351" s="1063">
        <v>46091</v>
      </c>
      <c r="J2351" s="910">
        <f t="shared" ca="1" si="59"/>
        <v>8</v>
      </c>
      <c r="K2351" s="724" t="s">
        <v>9589</v>
      </c>
      <c r="L2351" s="745" t="s">
        <v>572</v>
      </c>
      <c r="M2351" s="741" t="s">
        <v>6374</v>
      </c>
      <c r="N2351" s="782" t="s">
        <v>232</v>
      </c>
      <c r="O2351" s="782" t="s">
        <v>306</v>
      </c>
      <c r="P2351" s="782" t="s">
        <v>1968</v>
      </c>
      <c r="Q2351" s="23" t="s">
        <v>9590</v>
      </c>
      <c r="R2351" s="72" t="s">
        <v>67</v>
      </c>
      <c r="S2351" s="72" t="s">
        <v>9591</v>
      </c>
      <c r="T2351" s="72" t="s">
        <v>56</v>
      </c>
      <c r="U2351" s="452" t="s">
        <v>1855</v>
      </c>
      <c r="V2351" s="261">
        <v>46091</v>
      </c>
    </row>
    <row r="2352" spans="1:22" ht="25.5">
      <c r="A2352" s="72">
        <v>2356</v>
      </c>
      <c r="B2352" s="723" t="s">
        <v>9592</v>
      </c>
      <c r="C2352" s="1062">
        <v>46090.506944444445</v>
      </c>
      <c r="D2352" s="724" t="s">
        <v>82</v>
      </c>
      <c r="E2352" s="724" t="s">
        <v>82</v>
      </c>
      <c r="F2352" s="724">
        <v>46112.506944444445</v>
      </c>
      <c r="G2352" s="724">
        <v>46091.50277777778</v>
      </c>
      <c r="H2352" s="724"/>
      <c r="I2352" s="1063">
        <v>46091</v>
      </c>
      <c r="J2352" s="910">
        <f t="shared" ca="1" si="59"/>
        <v>8</v>
      </c>
      <c r="K2352" s="724" t="s">
        <v>9593</v>
      </c>
      <c r="L2352" s="745" t="s">
        <v>572</v>
      </c>
      <c r="M2352" s="741" t="s">
        <v>6374</v>
      </c>
      <c r="N2352" s="782" t="s">
        <v>63</v>
      </c>
      <c r="O2352" s="782" t="s">
        <v>64</v>
      </c>
      <c r="P2352" s="782" t="s">
        <v>450</v>
      </c>
      <c r="Q2352" s="23" t="s">
        <v>9594</v>
      </c>
      <c r="R2352" s="72" t="s">
        <v>67</v>
      </c>
      <c r="S2352" s="72" t="s">
        <v>9595</v>
      </c>
      <c r="T2352" s="72" t="s">
        <v>56</v>
      </c>
      <c r="U2352" s="452" t="s">
        <v>6568</v>
      </c>
      <c r="V2352" s="261">
        <v>46091</v>
      </c>
    </row>
    <row r="2353" spans="1:22" ht="63.75">
      <c r="A2353" s="350">
        <v>2357</v>
      </c>
      <c r="B2353" s="723" t="s">
        <v>9596</v>
      </c>
      <c r="C2353" s="1062">
        <v>46091.461111111108</v>
      </c>
      <c r="D2353" s="724" t="s">
        <v>82</v>
      </c>
      <c r="E2353" s="724" t="s">
        <v>82</v>
      </c>
      <c r="F2353" s="724">
        <v>46113.461111111108</v>
      </c>
      <c r="G2353" s="724">
        <v>46091.500694444447</v>
      </c>
      <c r="H2353" s="724"/>
      <c r="I2353" s="1063">
        <v>46091</v>
      </c>
      <c r="J2353" s="910">
        <f t="shared" ca="1" si="59"/>
        <v>8</v>
      </c>
      <c r="K2353" s="724" t="s">
        <v>9597</v>
      </c>
      <c r="L2353" s="745" t="s">
        <v>572</v>
      </c>
      <c r="M2353" s="741" t="s">
        <v>6374</v>
      </c>
      <c r="N2353" s="782" t="s">
        <v>159</v>
      </c>
      <c r="O2353" s="782" t="s">
        <v>4054</v>
      </c>
      <c r="P2353" s="782" t="s">
        <v>4055</v>
      </c>
      <c r="Q2353" s="23" t="s">
        <v>9598</v>
      </c>
      <c r="R2353" s="72" t="s">
        <v>440</v>
      </c>
      <c r="S2353" s="72" t="s">
        <v>9599</v>
      </c>
      <c r="T2353" s="72" t="s">
        <v>69</v>
      </c>
      <c r="U2353" s="452" t="s">
        <v>4088</v>
      </c>
      <c r="V2353" s="261">
        <v>46091</v>
      </c>
    </row>
    <row r="2354" spans="1:22" ht="25.5">
      <c r="A2354" s="72">
        <v>2358</v>
      </c>
      <c r="B2354" s="723" t="s">
        <v>9600</v>
      </c>
      <c r="C2354" s="1062">
        <v>46080.446527777778</v>
      </c>
      <c r="D2354" s="724" t="s">
        <v>570</v>
      </c>
      <c r="E2354" s="724" t="s">
        <v>570</v>
      </c>
      <c r="F2354" s="724">
        <v>46101.446527777778</v>
      </c>
      <c r="G2354" s="724">
        <v>46091.595833333333</v>
      </c>
      <c r="H2354" s="733"/>
      <c r="I2354" s="1063">
        <v>46091</v>
      </c>
      <c r="J2354" s="910">
        <f t="shared" ca="1" si="59"/>
        <v>9</v>
      </c>
      <c r="K2354" s="724" t="s">
        <v>9601</v>
      </c>
      <c r="L2354" s="745" t="s">
        <v>572</v>
      </c>
      <c r="M2354" s="741" t="s">
        <v>6374</v>
      </c>
      <c r="N2354" s="178" t="s">
        <v>232</v>
      </c>
      <c r="O2354" s="178" t="s">
        <v>306</v>
      </c>
      <c r="P2354" s="72" t="s">
        <v>9455</v>
      </c>
      <c r="Q2354" s="23" t="s">
        <v>9602</v>
      </c>
      <c r="R2354" s="72" t="s">
        <v>214</v>
      </c>
      <c r="S2354" s="72" t="s">
        <v>2025</v>
      </c>
      <c r="T2354" s="72" t="s">
        <v>56</v>
      </c>
      <c r="U2354" s="452" t="s">
        <v>9603</v>
      </c>
      <c r="V2354" s="261">
        <v>46091</v>
      </c>
    </row>
    <row r="2355" spans="1:22" ht="25.5">
      <c r="A2355" s="350">
        <v>2359</v>
      </c>
      <c r="B2355" s="723" t="s">
        <v>9604</v>
      </c>
      <c r="C2355" s="1062">
        <v>46087.488194444442</v>
      </c>
      <c r="D2355" s="724" t="s">
        <v>82</v>
      </c>
      <c r="E2355" s="724" t="s">
        <v>82</v>
      </c>
      <c r="F2355" s="724">
        <v>46111.488194444442</v>
      </c>
      <c r="G2355" s="724">
        <v>46091.590277777781</v>
      </c>
      <c r="H2355" s="733"/>
      <c r="I2355" s="1063">
        <v>46091</v>
      </c>
      <c r="J2355" s="910">
        <f t="shared" ca="1" si="59"/>
        <v>2</v>
      </c>
      <c r="K2355" s="724" t="s">
        <v>9605</v>
      </c>
      <c r="L2355" s="745" t="s">
        <v>572</v>
      </c>
      <c r="M2355" s="741" t="s">
        <v>6374</v>
      </c>
      <c r="N2355" s="178" t="s">
        <v>118</v>
      </c>
      <c r="O2355" s="178" t="s">
        <v>931</v>
      </c>
      <c r="P2355" s="72" t="s">
        <v>931</v>
      </c>
      <c r="Q2355" s="23" t="s">
        <v>9606</v>
      </c>
      <c r="R2355" s="72" t="s">
        <v>67</v>
      </c>
      <c r="S2355" s="72" t="s">
        <v>9607</v>
      </c>
      <c r="T2355" s="72" t="s">
        <v>56</v>
      </c>
      <c r="U2355" s="452" t="s">
        <v>6434</v>
      </c>
      <c r="V2355" s="261">
        <v>46091</v>
      </c>
    </row>
    <row r="2356" spans="1:22" ht="25.5">
      <c r="A2356" s="72">
        <v>2360</v>
      </c>
      <c r="B2356" s="723" t="s">
        <v>9608</v>
      </c>
      <c r="C2356" s="1062">
        <v>46087.488888888889</v>
      </c>
      <c r="D2356" s="724" t="s">
        <v>547</v>
      </c>
      <c r="E2356" s="724" t="s">
        <v>547</v>
      </c>
      <c r="F2356" s="724">
        <v>46111.488888888889</v>
      </c>
      <c r="G2356" s="724">
        <v>46091.597222222219</v>
      </c>
      <c r="H2356" s="733"/>
      <c r="I2356" s="1063">
        <v>46091</v>
      </c>
      <c r="J2356" s="910">
        <f t="shared" ca="1" si="59"/>
        <v>7</v>
      </c>
      <c r="K2356" s="724" t="s">
        <v>9609</v>
      </c>
      <c r="L2356" s="745" t="s">
        <v>572</v>
      </c>
      <c r="M2356" s="741" t="s">
        <v>6374</v>
      </c>
      <c r="N2356" s="178" t="s">
        <v>63</v>
      </c>
      <c r="O2356" s="178" t="s">
        <v>64</v>
      </c>
      <c r="P2356" s="72" t="s">
        <v>2770</v>
      </c>
      <c r="Q2356" s="23" t="s">
        <v>9610</v>
      </c>
      <c r="R2356" s="72" t="s">
        <v>67</v>
      </c>
      <c r="S2356" s="72" t="s">
        <v>9611</v>
      </c>
      <c r="T2356" s="72" t="s">
        <v>56</v>
      </c>
      <c r="U2356" s="452" t="s">
        <v>6568</v>
      </c>
      <c r="V2356" s="261">
        <v>46091</v>
      </c>
    </row>
    <row r="2357" spans="1:22" ht="25.5">
      <c r="A2357" s="350">
        <v>2361</v>
      </c>
      <c r="B2357" s="723" t="s">
        <v>9612</v>
      </c>
      <c r="C2357" s="1062">
        <v>46090.453472222223</v>
      </c>
      <c r="D2357" s="724" t="s">
        <v>82</v>
      </c>
      <c r="E2357" s="724" t="s">
        <v>82</v>
      </c>
      <c r="F2357" s="724">
        <v>46112.453472222223</v>
      </c>
      <c r="G2357" s="724">
        <v>46091.566666666666</v>
      </c>
      <c r="H2357" s="733"/>
      <c r="I2357" s="1063">
        <v>46091</v>
      </c>
      <c r="J2357" s="910">
        <f t="shared" ca="1" si="59"/>
        <v>7</v>
      </c>
      <c r="K2357" s="724" t="s">
        <v>9613</v>
      </c>
      <c r="L2357" s="745" t="s">
        <v>572</v>
      </c>
      <c r="M2357" s="741" t="s">
        <v>6374</v>
      </c>
      <c r="N2357" s="178" t="s">
        <v>63</v>
      </c>
      <c r="O2357" s="178" t="s">
        <v>64</v>
      </c>
      <c r="P2357" s="72" t="s">
        <v>2770</v>
      </c>
      <c r="Q2357" s="23" t="s">
        <v>9614</v>
      </c>
      <c r="R2357" s="72" t="s">
        <v>322</v>
      </c>
      <c r="S2357" s="72" t="s">
        <v>9615</v>
      </c>
      <c r="T2357" s="72" t="s">
        <v>56</v>
      </c>
      <c r="U2357" s="452" t="s">
        <v>6568</v>
      </c>
      <c r="V2357" s="261">
        <v>46091</v>
      </c>
    </row>
    <row r="2358" spans="1:22" ht="38.25">
      <c r="A2358" s="72">
        <v>2362</v>
      </c>
      <c r="B2358" s="723" t="s">
        <v>9616</v>
      </c>
      <c r="C2358" s="1062">
        <v>46090.445833333331</v>
      </c>
      <c r="D2358" s="724" t="s">
        <v>82</v>
      </c>
      <c r="E2358" s="724" t="s">
        <v>82</v>
      </c>
      <c r="F2358" s="724">
        <v>46112.445833333331</v>
      </c>
      <c r="G2358" s="724">
        <v>46091.553472222222</v>
      </c>
      <c r="H2358" s="733"/>
      <c r="I2358" s="1063">
        <v>46091</v>
      </c>
      <c r="J2358" s="910">
        <f t="shared" ca="1" si="59"/>
        <v>8</v>
      </c>
      <c r="K2358" s="724" t="s">
        <v>9617</v>
      </c>
      <c r="L2358" s="745" t="s">
        <v>572</v>
      </c>
      <c r="M2358" s="741" t="s">
        <v>6374</v>
      </c>
      <c r="N2358" s="178" t="s">
        <v>159</v>
      </c>
      <c r="O2358" s="178" t="s">
        <v>1016</v>
      </c>
      <c r="P2358" s="72" t="s">
        <v>1016</v>
      </c>
      <c r="Q2358" s="23" t="s">
        <v>9618</v>
      </c>
      <c r="R2358" s="72" t="s">
        <v>322</v>
      </c>
      <c r="S2358" s="72" t="s">
        <v>9619</v>
      </c>
      <c r="T2358" s="72" t="s">
        <v>56</v>
      </c>
      <c r="U2358" s="452" t="s">
        <v>6434</v>
      </c>
      <c r="V2358" s="261">
        <v>46091</v>
      </c>
    </row>
    <row r="2359" spans="1:22" ht="38.25">
      <c r="A2359" s="350">
        <v>2363</v>
      </c>
      <c r="B2359" s="723" t="s">
        <v>9620</v>
      </c>
      <c r="C2359" s="1062">
        <v>46090.438888888886</v>
      </c>
      <c r="D2359" s="724" t="s">
        <v>82</v>
      </c>
      <c r="E2359" s="724" t="s">
        <v>82</v>
      </c>
      <c r="F2359" s="724">
        <v>46112.438888888886</v>
      </c>
      <c r="G2359" s="724">
        <v>46091.53402777778</v>
      </c>
      <c r="H2359" s="733"/>
      <c r="I2359" s="1063">
        <v>46091</v>
      </c>
      <c r="J2359" s="910">
        <f t="shared" ca="1" si="59"/>
        <v>8</v>
      </c>
      <c r="K2359" s="724" t="s">
        <v>9621</v>
      </c>
      <c r="L2359" s="745" t="s">
        <v>572</v>
      </c>
      <c r="M2359" s="741" t="s">
        <v>6374</v>
      </c>
      <c r="N2359" s="178" t="s">
        <v>127</v>
      </c>
      <c r="Q2359" s="23" t="s">
        <v>9622</v>
      </c>
      <c r="R2359" s="72" t="s">
        <v>214</v>
      </c>
      <c r="S2359" s="72" t="s">
        <v>7353</v>
      </c>
      <c r="T2359" s="72" t="s">
        <v>56</v>
      </c>
      <c r="U2359" s="452" t="s">
        <v>418</v>
      </c>
      <c r="V2359" s="261">
        <v>46091</v>
      </c>
    </row>
    <row r="2360" spans="1:22" ht="25.5">
      <c r="A2360" s="72">
        <v>2364</v>
      </c>
      <c r="B2360" s="723" t="s">
        <v>9623</v>
      </c>
      <c r="C2360" s="1062">
        <v>46090.365277777775</v>
      </c>
      <c r="D2360" s="724" t="s">
        <v>82</v>
      </c>
      <c r="E2360" s="724" t="s">
        <v>82</v>
      </c>
      <c r="F2360" s="724">
        <v>46112.365277777775</v>
      </c>
      <c r="G2360" s="724">
        <v>46091.529861111114</v>
      </c>
      <c r="H2360" s="733"/>
      <c r="I2360" s="1063">
        <v>46091</v>
      </c>
      <c r="J2360" s="910">
        <f t="shared" ca="1" si="59"/>
        <v>8</v>
      </c>
      <c r="K2360" s="724" t="s">
        <v>9624</v>
      </c>
      <c r="L2360" s="745" t="s">
        <v>572</v>
      </c>
      <c r="M2360" s="741" t="s">
        <v>6374</v>
      </c>
      <c r="N2360" s="178" t="s">
        <v>159</v>
      </c>
      <c r="O2360" s="178" t="s">
        <v>160</v>
      </c>
      <c r="P2360" s="72" t="s">
        <v>160</v>
      </c>
      <c r="Q2360" s="23" t="s">
        <v>9625</v>
      </c>
      <c r="R2360" s="72" t="s">
        <v>67</v>
      </c>
      <c r="S2360" s="72" t="s">
        <v>9626</v>
      </c>
      <c r="T2360" s="72" t="s">
        <v>56</v>
      </c>
      <c r="U2360" s="452" t="s">
        <v>265</v>
      </c>
      <c r="V2360" s="261">
        <v>46091</v>
      </c>
    </row>
    <row r="2361" spans="1:22" ht="25.5">
      <c r="A2361" s="350">
        <v>2365</v>
      </c>
      <c r="B2361" s="723" t="s">
        <v>9627</v>
      </c>
      <c r="C2361" s="1062">
        <v>46091.55</v>
      </c>
      <c r="D2361" s="724" t="s">
        <v>5355</v>
      </c>
      <c r="E2361" s="724" t="s">
        <v>5355</v>
      </c>
      <c r="F2361" s="724">
        <v>46106.55</v>
      </c>
      <c r="G2361" s="724">
        <v>46091.584027777775</v>
      </c>
      <c r="H2361" s="733"/>
      <c r="I2361" s="1063">
        <v>46091</v>
      </c>
      <c r="J2361" s="910">
        <f t="shared" ca="1" si="59"/>
        <v>8</v>
      </c>
      <c r="K2361" s="724" t="s">
        <v>9628</v>
      </c>
      <c r="L2361" s="745" t="s">
        <v>572</v>
      </c>
      <c r="M2361" s="741" t="s">
        <v>6374</v>
      </c>
      <c r="N2361" s="178" t="s">
        <v>127</v>
      </c>
      <c r="Q2361" s="23" t="s">
        <v>9629</v>
      </c>
      <c r="R2361" s="72" t="s">
        <v>214</v>
      </c>
      <c r="S2361" s="72" t="s">
        <v>9443</v>
      </c>
      <c r="T2361" s="72" t="s">
        <v>69</v>
      </c>
      <c r="U2361" s="452" t="s">
        <v>4088</v>
      </c>
      <c r="V2361" s="261">
        <v>46091</v>
      </c>
    </row>
    <row r="2362" spans="1:22" ht="51">
      <c r="A2362" s="72">
        <v>2366</v>
      </c>
      <c r="B2362" s="723" t="s">
        <v>9630</v>
      </c>
      <c r="C2362" s="1062">
        <v>46083.48333333333</v>
      </c>
      <c r="D2362" s="724" t="s">
        <v>82</v>
      </c>
      <c r="E2362" s="724" t="s">
        <v>82</v>
      </c>
      <c r="F2362" s="724">
        <v>46105.48333333333</v>
      </c>
      <c r="G2362" s="724">
        <v>46091.657638888886</v>
      </c>
      <c r="H2362" s="733"/>
      <c r="I2362" s="1063">
        <v>46091</v>
      </c>
      <c r="J2362" s="910">
        <f t="shared" ca="1" si="59"/>
        <v>4</v>
      </c>
      <c r="K2362" s="724" t="s">
        <v>9631</v>
      </c>
      <c r="L2362" s="745" t="s">
        <v>572</v>
      </c>
      <c r="M2362" s="741" t="s">
        <v>6374</v>
      </c>
      <c r="N2362" s="178" t="s">
        <v>63</v>
      </c>
      <c r="O2362" s="178" t="s">
        <v>64</v>
      </c>
      <c r="P2362" s="72" t="s">
        <v>2770</v>
      </c>
      <c r="Q2362" s="23" t="s">
        <v>9632</v>
      </c>
      <c r="R2362" s="72" t="s">
        <v>138</v>
      </c>
      <c r="S2362" s="72" t="s">
        <v>9633</v>
      </c>
      <c r="T2362" s="72" t="s">
        <v>56</v>
      </c>
      <c r="U2362" s="452" t="s">
        <v>1855</v>
      </c>
      <c r="V2362" s="261">
        <v>46091</v>
      </c>
    </row>
    <row r="2363" spans="1:22" ht="38.25">
      <c r="A2363" s="350">
        <v>2367</v>
      </c>
      <c r="B2363" s="723" t="s">
        <v>9634</v>
      </c>
      <c r="C2363" s="1062">
        <v>46083.557638888888</v>
      </c>
      <c r="D2363" s="724" t="s">
        <v>4150</v>
      </c>
      <c r="E2363" s="724" t="s">
        <v>4150</v>
      </c>
      <c r="F2363" s="724">
        <v>46097.557638888888</v>
      </c>
      <c r="G2363" s="724">
        <v>46091.713888888888</v>
      </c>
      <c r="H2363" s="733"/>
      <c r="I2363" s="1063">
        <v>46091</v>
      </c>
      <c r="J2363" s="910">
        <f t="shared" ca="1" si="59"/>
        <v>3</v>
      </c>
      <c r="K2363" s="724" t="s">
        <v>9635</v>
      </c>
      <c r="L2363" s="745" t="s">
        <v>572</v>
      </c>
      <c r="M2363" s="741" t="s">
        <v>6374</v>
      </c>
      <c r="N2363" s="178" t="s">
        <v>127</v>
      </c>
      <c r="Q2363" s="23" t="s">
        <v>9636</v>
      </c>
      <c r="R2363" s="72" t="s">
        <v>214</v>
      </c>
      <c r="S2363" s="72" t="s">
        <v>1120</v>
      </c>
      <c r="T2363" s="72" t="s">
        <v>56</v>
      </c>
      <c r="U2363" s="452" t="s">
        <v>265</v>
      </c>
      <c r="V2363" s="261">
        <v>46091</v>
      </c>
    </row>
    <row r="2364" spans="1:22" ht="25.5">
      <c r="A2364" s="72">
        <v>2368</v>
      </c>
      <c r="B2364" s="723" t="s">
        <v>9637</v>
      </c>
      <c r="C2364" s="1062">
        <v>46091.577777777777</v>
      </c>
      <c r="D2364" s="724" t="s">
        <v>547</v>
      </c>
      <c r="E2364" s="724" t="s">
        <v>547</v>
      </c>
      <c r="F2364" s="724">
        <v>46113.577777777777</v>
      </c>
      <c r="G2364" s="724">
        <v>46091.741666666669</v>
      </c>
      <c r="H2364" s="733"/>
      <c r="I2364" s="1063">
        <v>46091</v>
      </c>
      <c r="J2364" s="910">
        <f t="shared" ca="1" si="59"/>
        <v>-2</v>
      </c>
      <c r="K2364" s="724" t="s">
        <v>9638</v>
      </c>
      <c r="L2364" s="745" t="s">
        <v>572</v>
      </c>
      <c r="M2364" s="741" t="s">
        <v>6374</v>
      </c>
      <c r="N2364" s="178" t="s">
        <v>50</v>
      </c>
      <c r="O2364" s="178" t="s">
        <v>51</v>
      </c>
      <c r="P2364" s="72" t="s">
        <v>51</v>
      </c>
      <c r="Q2364" s="23" t="s">
        <v>9639</v>
      </c>
      <c r="R2364" s="72" t="s">
        <v>67</v>
      </c>
      <c r="S2364" s="72" t="s">
        <v>9640</v>
      </c>
      <c r="T2364" s="72" t="s">
        <v>56</v>
      </c>
      <c r="U2364" s="452" t="s">
        <v>208</v>
      </c>
      <c r="V2364" s="261">
        <v>46091</v>
      </c>
    </row>
    <row r="2365" spans="1:22" ht="26.25" thickBot="1">
      <c r="A2365" s="350">
        <v>2369</v>
      </c>
      <c r="B2365" s="107" t="s">
        <v>9641</v>
      </c>
      <c r="C2365" s="1062">
        <v>46091.57916666667</v>
      </c>
      <c r="D2365" s="724" t="s">
        <v>547</v>
      </c>
      <c r="E2365" s="724" t="s">
        <v>547</v>
      </c>
      <c r="F2365" s="724">
        <v>46113.57916666667</v>
      </c>
      <c r="G2365" s="724">
        <v>46091.74722222222</v>
      </c>
      <c r="H2365" s="733"/>
      <c r="I2365" s="1063">
        <v>46091</v>
      </c>
      <c r="J2365" s="910">
        <f t="shared" ca="1" si="59"/>
        <v>9</v>
      </c>
      <c r="K2365" s="724" t="s">
        <v>9642</v>
      </c>
      <c r="L2365" s="745" t="s">
        <v>572</v>
      </c>
      <c r="M2365" s="741" t="s">
        <v>6374</v>
      </c>
      <c r="N2365" s="178" t="s">
        <v>50</v>
      </c>
      <c r="O2365" s="178" t="s">
        <v>51</v>
      </c>
      <c r="P2365" s="72" t="s">
        <v>51</v>
      </c>
      <c r="Q2365" s="23" t="s">
        <v>9639</v>
      </c>
      <c r="R2365" s="72" t="s">
        <v>322</v>
      </c>
      <c r="S2365" s="72" t="s">
        <v>9643</v>
      </c>
      <c r="T2365" s="72" t="s">
        <v>56</v>
      </c>
      <c r="U2365" s="452" t="s">
        <v>208</v>
      </c>
      <c r="V2365" s="261">
        <v>46091</v>
      </c>
    </row>
    <row r="2366" spans="1:22" ht="26.25" thickBot="1">
      <c r="A2366" s="72">
        <v>2370</v>
      </c>
      <c r="B2366" s="107" t="s">
        <v>9644</v>
      </c>
      <c r="C2366" s="1062">
        <v>46056.472916666666</v>
      </c>
      <c r="D2366" s="724" t="s">
        <v>82</v>
      </c>
      <c r="E2366" s="724" t="s">
        <v>82</v>
      </c>
      <c r="F2366" s="724">
        <v>46077.472916666666</v>
      </c>
      <c r="G2366" s="724">
        <v>46091.752083333333</v>
      </c>
      <c r="I2366" s="1063">
        <v>46091</v>
      </c>
      <c r="J2366" s="910">
        <f t="shared" ca="1" si="59"/>
        <v>9</v>
      </c>
      <c r="K2366" s="724" t="s">
        <v>9645</v>
      </c>
      <c r="L2366" s="745" t="s">
        <v>572</v>
      </c>
      <c r="M2366" s="741" t="s">
        <v>6374</v>
      </c>
      <c r="N2366" s="178" t="s">
        <v>127</v>
      </c>
      <c r="Q2366" s="23" t="s">
        <v>9646</v>
      </c>
      <c r="R2366" s="72" t="s">
        <v>440</v>
      </c>
      <c r="S2366" s="962" t="s">
        <v>9647</v>
      </c>
      <c r="T2366" s="72" t="s">
        <v>56</v>
      </c>
      <c r="U2366" s="452" t="s">
        <v>2804</v>
      </c>
      <c r="V2366" s="261">
        <v>46091</v>
      </c>
    </row>
    <row r="2367" spans="1:22" ht="26.25" thickBot="1">
      <c r="A2367" s="350">
        <v>2371</v>
      </c>
      <c r="B2367" s="107" t="s">
        <v>9376</v>
      </c>
      <c r="C2367" s="1062">
        <v>46070.390277777777</v>
      </c>
      <c r="D2367" s="724" t="s">
        <v>529</v>
      </c>
      <c r="E2367" s="724" t="s">
        <v>529</v>
      </c>
      <c r="F2367" s="724">
        <v>46084.390277777777</v>
      </c>
      <c r="G2367" s="724">
        <v>46091.750694444447</v>
      </c>
      <c r="I2367" s="1063">
        <v>46091</v>
      </c>
      <c r="J2367" s="910">
        <f t="shared" ca="1" si="59"/>
        <v>-16</v>
      </c>
      <c r="K2367" s="724" t="s">
        <v>9648</v>
      </c>
      <c r="L2367" s="745" t="s">
        <v>572</v>
      </c>
      <c r="M2367" s="741" t="s">
        <v>6431</v>
      </c>
      <c r="N2367" s="178" t="s">
        <v>127</v>
      </c>
      <c r="Q2367" s="23" t="s">
        <v>9649</v>
      </c>
      <c r="R2367" s="72" t="s">
        <v>9650</v>
      </c>
      <c r="T2367" s="72" t="s">
        <v>56</v>
      </c>
      <c r="U2367" s="452" t="s">
        <v>9651</v>
      </c>
      <c r="V2367" s="261">
        <v>46091</v>
      </c>
    </row>
    <row r="2368" spans="1:22" ht="38.25">
      <c r="A2368" s="72">
        <v>2372</v>
      </c>
      <c r="B2368" s="798" t="s">
        <v>9652</v>
      </c>
      <c r="C2368" s="1066">
        <v>46085.513194444444</v>
      </c>
      <c r="D2368" s="729" t="s">
        <v>82</v>
      </c>
      <c r="E2368" s="729" t="s">
        <v>82</v>
      </c>
      <c r="F2368" s="729">
        <v>46107.513194444444</v>
      </c>
      <c r="G2368" s="729">
        <v>46091.751388888886</v>
      </c>
      <c r="H2368" s="574"/>
      <c r="I2368" s="1069">
        <v>46091</v>
      </c>
      <c r="J2368" s="910">
        <f t="shared" ca="1" si="59"/>
        <v>-11</v>
      </c>
      <c r="K2368" s="729" t="s">
        <v>9653</v>
      </c>
      <c r="L2368" s="745" t="s">
        <v>572</v>
      </c>
      <c r="M2368" s="741" t="s">
        <v>6374</v>
      </c>
      <c r="N2368" s="178" t="s">
        <v>232</v>
      </c>
      <c r="O2368" s="178" t="s">
        <v>306</v>
      </c>
      <c r="P2368" s="72" t="s">
        <v>9455</v>
      </c>
      <c r="Q2368" s="23" t="s">
        <v>9654</v>
      </c>
      <c r="R2368" s="72" t="s">
        <v>138</v>
      </c>
      <c r="S2368" s="72" t="s">
        <v>9655</v>
      </c>
      <c r="T2368" s="72" t="s">
        <v>56</v>
      </c>
      <c r="U2368" s="452" t="s">
        <v>244</v>
      </c>
      <c r="V2368" s="261">
        <v>46091</v>
      </c>
    </row>
    <row r="2369" spans="1:22" ht="63.75">
      <c r="A2369" s="350">
        <v>2373</v>
      </c>
      <c r="B2369" s="728" t="s">
        <v>9656</v>
      </c>
      <c r="C2369" s="1066">
        <v>46091.37777777778</v>
      </c>
      <c r="D2369" s="729" t="s">
        <v>82</v>
      </c>
      <c r="E2369" s="729" t="s">
        <v>82</v>
      </c>
      <c r="F2369" s="729">
        <v>46113.37777777778</v>
      </c>
      <c r="G2369" s="729">
        <v>46091.758333333331</v>
      </c>
      <c r="H2369" s="729"/>
      <c r="I2369" s="1069">
        <v>46091</v>
      </c>
      <c r="J2369" s="910">
        <f t="shared" ca="1" si="59"/>
        <v>5</v>
      </c>
      <c r="K2369" s="729" t="s">
        <v>9657</v>
      </c>
      <c r="L2369" s="758" t="s">
        <v>572</v>
      </c>
      <c r="M2369" s="824" t="s">
        <v>6374</v>
      </c>
      <c r="N2369" s="681" t="s">
        <v>127</v>
      </c>
      <c r="O2369" s="681"/>
      <c r="Q2369" s="23" t="s">
        <v>9658</v>
      </c>
      <c r="R2369" s="72" t="s">
        <v>214</v>
      </c>
      <c r="S2369" s="72" t="s">
        <v>9659</v>
      </c>
      <c r="T2369" s="72" t="s">
        <v>498</v>
      </c>
      <c r="U2369" s="452" t="s">
        <v>4752</v>
      </c>
      <c r="V2369" s="261">
        <v>46091</v>
      </c>
    </row>
    <row r="2370" spans="1:22" ht="51">
      <c r="A2370" s="72">
        <v>2374</v>
      </c>
      <c r="B2370" s="723" t="s">
        <v>9660</v>
      </c>
      <c r="C2370" s="1062">
        <v>46091.381944444445</v>
      </c>
      <c r="D2370" s="724" t="s">
        <v>82</v>
      </c>
      <c r="E2370" s="724" t="s">
        <v>82</v>
      </c>
      <c r="F2370" s="724">
        <v>46113.381944444445</v>
      </c>
      <c r="G2370" s="724">
        <v>46091.751388888886</v>
      </c>
      <c r="H2370" s="724"/>
      <c r="I2370" s="1063">
        <v>46091</v>
      </c>
      <c r="J2370" s="910">
        <f t="shared" ca="1" si="59"/>
        <v>9</v>
      </c>
      <c r="K2370" s="724" t="s">
        <v>9661</v>
      </c>
      <c r="L2370" s="741" t="s">
        <v>572</v>
      </c>
      <c r="M2370" s="741" t="s">
        <v>6374</v>
      </c>
      <c r="N2370" s="23" t="s">
        <v>159</v>
      </c>
      <c r="O2370" s="23" t="s">
        <v>160</v>
      </c>
      <c r="P2370" s="491" t="s">
        <v>160</v>
      </c>
      <c r="Q2370" s="23" t="s">
        <v>9662</v>
      </c>
      <c r="R2370" s="72" t="s">
        <v>322</v>
      </c>
      <c r="S2370" s="72" t="s">
        <v>9663</v>
      </c>
      <c r="T2370" s="72" t="s">
        <v>56</v>
      </c>
      <c r="U2370" s="452" t="s">
        <v>418</v>
      </c>
      <c r="V2370" s="261">
        <v>46091</v>
      </c>
    </row>
    <row r="2371" spans="1:22" ht="25.5">
      <c r="A2371" s="350">
        <v>2375</v>
      </c>
      <c r="B2371" s="723" t="s">
        <v>9664</v>
      </c>
      <c r="C2371" s="1062">
        <v>46091.377083333333</v>
      </c>
      <c r="D2371" s="724" t="s">
        <v>82</v>
      </c>
      <c r="E2371" s="724" t="s">
        <v>82</v>
      </c>
      <c r="F2371" s="724">
        <v>46113.377083333333</v>
      </c>
      <c r="G2371" s="724">
        <v>46091.775000000001</v>
      </c>
      <c r="H2371" s="724"/>
      <c r="I2371" s="1063">
        <v>46091</v>
      </c>
      <c r="J2371" s="910">
        <f t="shared" ca="1" si="59"/>
        <v>9</v>
      </c>
      <c r="K2371" s="724" t="s">
        <v>9665</v>
      </c>
      <c r="L2371" s="741" t="s">
        <v>572</v>
      </c>
      <c r="M2371" s="741" t="s">
        <v>6374</v>
      </c>
      <c r="N2371" s="23" t="s">
        <v>159</v>
      </c>
      <c r="O2371" s="23" t="s">
        <v>160</v>
      </c>
      <c r="P2371" s="491" t="s">
        <v>160</v>
      </c>
      <c r="Q2371" s="23" t="s">
        <v>9666</v>
      </c>
      <c r="R2371" s="72" t="s">
        <v>322</v>
      </c>
      <c r="S2371" s="72" t="s">
        <v>9667</v>
      </c>
      <c r="T2371" s="72" t="s">
        <v>56</v>
      </c>
      <c r="U2371" s="452" t="s">
        <v>418</v>
      </c>
      <c r="V2371" s="261">
        <v>46091</v>
      </c>
    </row>
    <row r="2372" spans="1:22" ht="36" customHeight="1">
      <c r="A2372" s="72">
        <v>2376</v>
      </c>
      <c r="B2372" s="723" t="s">
        <v>9668</v>
      </c>
      <c r="C2372" s="1062">
        <v>46086.690972222219</v>
      </c>
      <c r="D2372" s="724" t="s">
        <v>570</v>
      </c>
      <c r="E2372" s="724" t="s">
        <v>570</v>
      </c>
      <c r="F2372" s="724">
        <v>46108.690972222219</v>
      </c>
      <c r="G2372" s="724">
        <v>46092.362500000003</v>
      </c>
      <c r="H2372" s="724"/>
      <c r="I2372" s="1063">
        <v>46092</v>
      </c>
      <c r="J2372" s="910">
        <f t="shared" ca="1" si="59"/>
        <v>9</v>
      </c>
      <c r="K2372" s="724" t="s">
        <v>9466</v>
      </c>
      <c r="L2372" s="741" t="s">
        <v>572</v>
      </c>
      <c r="M2372" s="741" t="s">
        <v>6374</v>
      </c>
      <c r="N2372" s="23" t="s">
        <v>63</v>
      </c>
      <c r="O2372" s="23" t="s">
        <v>64</v>
      </c>
      <c r="P2372" s="491" t="s">
        <v>9467</v>
      </c>
      <c r="Q2372" s="23" t="s">
        <v>9669</v>
      </c>
      <c r="R2372" s="72" t="s">
        <v>214</v>
      </c>
      <c r="S2372" s="72" t="s">
        <v>2025</v>
      </c>
      <c r="T2372" s="72" t="s">
        <v>56</v>
      </c>
      <c r="U2372" s="452" t="s">
        <v>9603</v>
      </c>
      <c r="V2372" s="261">
        <v>46092</v>
      </c>
    </row>
    <row r="2373" spans="1:22" ht="51">
      <c r="A2373" s="350">
        <v>2377</v>
      </c>
      <c r="B2373" s="723" t="s">
        <v>9670</v>
      </c>
      <c r="C2373" s="1062">
        <v>46091.373611111114</v>
      </c>
      <c r="D2373" s="724" t="s">
        <v>82</v>
      </c>
      <c r="E2373" s="724" t="s">
        <v>82</v>
      </c>
      <c r="F2373" s="724">
        <v>46113.373611111114</v>
      </c>
      <c r="G2373" s="724">
        <v>46091.799305555556</v>
      </c>
      <c r="H2373" s="724"/>
      <c r="I2373" s="1063">
        <v>46092</v>
      </c>
      <c r="J2373" s="910">
        <f t="shared" ca="1" si="59"/>
        <v>6</v>
      </c>
      <c r="K2373" s="724" t="s">
        <v>9671</v>
      </c>
      <c r="L2373" s="741" t="s">
        <v>572</v>
      </c>
      <c r="M2373" s="741" t="s">
        <v>6374</v>
      </c>
      <c r="N2373" s="23" t="s">
        <v>50</v>
      </c>
      <c r="O2373" s="23" t="s">
        <v>9672</v>
      </c>
      <c r="P2373" s="491" t="s">
        <v>9672</v>
      </c>
      <c r="Q2373" s="23" t="s">
        <v>9673</v>
      </c>
      <c r="R2373" s="72" t="s">
        <v>214</v>
      </c>
      <c r="S2373" s="72" t="s">
        <v>1120</v>
      </c>
      <c r="T2373" s="72" t="s">
        <v>9674</v>
      </c>
      <c r="U2373" s="452" t="s">
        <v>1442</v>
      </c>
      <c r="V2373" s="261">
        <v>46092</v>
      </c>
    </row>
    <row r="2374" spans="1:22" ht="38.25">
      <c r="A2374" s="72">
        <v>2378</v>
      </c>
      <c r="B2374" s="723" t="s">
        <v>9675</v>
      </c>
      <c r="C2374" s="1062">
        <v>46091.438194444447</v>
      </c>
      <c r="D2374" s="724" t="s">
        <v>4150</v>
      </c>
      <c r="E2374" s="724" t="s">
        <v>4150</v>
      </c>
      <c r="F2374" s="724">
        <v>46106.438194444447</v>
      </c>
      <c r="G2374" s="724">
        <v>46092.325694444444</v>
      </c>
      <c r="H2374" s="724"/>
      <c r="I2374" s="1063">
        <v>46092</v>
      </c>
      <c r="J2374" s="910">
        <f t="shared" ca="1" si="59"/>
        <v>9</v>
      </c>
      <c r="K2374" s="724" t="s">
        <v>9676</v>
      </c>
      <c r="L2374" s="741" t="s">
        <v>572</v>
      </c>
      <c r="M2374" s="741" t="s">
        <v>502</v>
      </c>
      <c r="N2374" s="23" t="s">
        <v>159</v>
      </c>
      <c r="O2374" s="23" t="s">
        <v>160</v>
      </c>
      <c r="P2374" s="491" t="s">
        <v>160</v>
      </c>
      <c r="Q2374" s="23" t="s">
        <v>9677</v>
      </c>
      <c r="R2374" s="72" t="s">
        <v>322</v>
      </c>
      <c r="S2374" s="72" t="s">
        <v>9678</v>
      </c>
      <c r="T2374" s="72" t="s">
        <v>56</v>
      </c>
      <c r="U2374" s="452" t="s">
        <v>1855</v>
      </c>
      <c r="V2374" s="261">
        <v>46092</v>
      </c>
    </row>
    <row r="2375" spans="1:22" ht="76.5">
      <c r="A2375" s="350">
        <v>2379</v>
      </c>
      <c r="B2375" s="723" t="s">
        <v>9258</v>
      </c>
      <c r="C2375" s="1062">
        <v>46079.554166666669</v>
      </c>
      <c r="D2375" s="724" t="s">
        <v>82</v>
      </c>
      <c r="E2375" s="724" t="s">
        <v>82</v>
      </c>
      <c r="F2375" s="724">
        <v>46100.554166666669</v>
      </c>
      <c r="G2375" s="724">
        <v>46092.400694444441</v>
      </c>
      <c r="H2375" s="724"/>
      <c r="I2375" s="1063">
        <v>46092</v>
      </c>
      <c r="J2375" s="910">
        <f t="shared" ca="1" si="59"/>
        <v>4</v>
      </c>
      <c r="K2375" s="724" t="s">
        <v>9679</v>
      </c>
      <c r="L2375" s="963" t="s">
        <v>572</v>
      </c>
      <c r="M2375" s="964" t="s">
        <v>6374</v>
      </c>
      <c r="N2375" s="684" t="s">
        <v>127</v>
      </c>
      <c r="O2375" s="684"/>
      <c r="Q2375" s="23" t="s">
        <v>9680</v>
      </c>
      <c r="R2375" s="72" t="s">
        <v>214</v>
      </c>
      <c r="S2375" s="72" t="s">
        <v>1120</v>
      </c>
      <c r="T2375" s="72" t="s">
        <v>9681</v>
      </c>
      <c r="U2375" s="454" t="s">
        <v>1442</v>
      </c>
      <c r="V2375" s="315">
        <v>46092</v>
      </c>
    </row>
    <row r="2376" spans="1:22" ht="38.25">
      <c r="A2376" s="72">
        <v>2380</v>
      </c>
      <c r="B2376" s="723" t="s">
        <v>9682</v>
      </c>
      <c r="C2376" s="1062">
        <v>46091.598611111112</v>
      </c>
      <c r="D2376" s="724" t="s">
        <v>570</v>
      </c>
      <c r="E2376" s="724" t="s">
        <v>570</v>
      </c>
      <c r="F2376" s="724">
        <v>46113.598611111112</v>
      </c>
      <c r="G2376" s="724">
        <v>46092.402777777781</v>
      </c>
      <c r="H2376" s="724"/>
      <c r="I2376" s="1063">
        <v>46092</v>
      </c>
      <c r="J2376" s="910">
        <f t="shared" ca="1" si="59"/>
        <v>1</v>
      </c>
      <c r="K2376" s="724" t="s">
        <v>9683</v>
      </c>
      <c r="L2376" s="963" t="s">
        <v>572</v>
      </c>
      <c r="M2376" s="964" t="s">
        <v>6374</v>
      </c>
      <c r="N2376" s="782" t="s">
        <v>50</v>
      </c>
      <c r="O2376" s="782" t="s">
        <v>1914</v>
      </c>
      <c r="P2376" s="782" t="s">
        <v>1915</v>
      </c>
      <c r="Q2376" s="23" t="s">
        <v>9684</v>
      </c>
      <c r="R2376" s="72" t="s">
        <v>322</v>
      </c>
      <c r="S2376" s="72" t="s">
        <v>9685</v>
      </c>
      <c r="T2376" s="745" t="s">
        <v>56</v>
      </c>
      <c r="U2376" s="452" t="s">
        <v>9603</v>
      </c>
      <c r="V2376" s="261">
        <v>46092</v>
      </c>
    </row>
    <row r="2377" spans="1:22" ht="25.5">
      <c r="A2377" s="350">
        <v>2381</v>
      </c>
      <c r="B2377" s="723" t="s">
        <v>9686</v>
      </c>
      <c r="C2377" s="1062">
        <v>46091.490972222222</v>
      </c>
      <c r="D2377" s="724" t="s">
        <v>82</v>
      </c>
      <c r="E2377" s="724" t="s">
        <v>82</v>
      </c>
      <c r="F2377" s="724">
        <v>46113.490972222222</v>
      </c>
      <c r="G2377" s="724">
        <v>46092.414583333331</v>
      </c>
      <c r="H2377" s="724"/>
      <c r="I2377" s="1063">
        <v>46092</v>
      </c>
      <c r="J2377" s="910">
        <f t="shared" ca="1" si="59"/>
        <v>9</v>
      </c>
      <c r="K2377" s="724" t="s">
        <v>9687</v>
      </c>
      <c r="L2377" s="963" t="s">
        <v>572</v>
      </c>
      <c r="M2377" s="964" t="s">
        <v>6374</v>
      </c>
      <c r="N2377" s="782" t="s">
        <v>63</v>
      </c>
      <c r="O2377" s="782" t="s">
        <v>64</v>
      </c>
      <c r="P2377" s="782" t="s">
        <v>65</v>
      </c>
      <c r="Q2377" s="23" t="s">
        <v>9688</v>
      </c>
      <c r="R2377" s="72" t="s">
        <v>67</v>
      </c>
      <c r="S2377" s="72" t="s">
        <v>9689</v>
      </c>
      <c r="T2377" s="745" t="s">
        <v>56</v>
      </c>
      <c r="U2377" s="452" t="s">
        <v>208</v>
      </c>
      <c r="V2377" s="261">
        <v>46092</v>
      </c>
    </row>
    <row r="2378" spans="1:22" ht="25.5">
      <c r="A2378" s="72">
        <v>2382</v>
      </c>
      <c r="B2378" s="723" t="s">
        <v>9690</v>
      </c>
      <c r="C2378" s="1062">
        <v>46091.488194444442</v>
      </c>
      <c r="D2378" s="724" t="s">
        <v>82</v>
      </c>
      <c r="E2378" s="724" t="s">
        <v>82</v>
      </c>
      <c r="F2378" s="724">
        <v>46113.488194444442</v>
      </c>
      <c r="G2378" s="724">
        <v>46092.414583333331</v>
      </c>
      <c r="H2378" s="724"/>
      <c r="I2378" s="1063">
        <v>46092</v>
      </c>
      <c r="J2378" s="910">
        <f t="shared" ref="J2378:J2395" ca="1" si="60">IF(AND(B2377&lt;&gt;"",E2377&lt;&gt;"",F2377&lt;&gt;""),IF(NETWORKDAYS.INTL(TODAY(),F2377,1,festivos)&gt;=0,NETWORKDAYS.INTL(TODAY(),F2377,1,festivos)-1,NETWORKDAYS.INTL(TODAY(),F2377,1,festivos)+1),"")</f>
        <v>9</v>
      </c>
      <c r="K2378" s="724" t="s">
        <v>9691</v>
      </c>
      <c r="L2378" s="963" t="s">
        <v>572</v>
      </c>
      <c r="M2378" s="964" t="s">
        <v>6374</v>
      </c>
      <c r="N2378" s="782" t="s">
        <v>127</v>
      </c>
      <c r="O2378" s="782"/>
      <c r="P2378" s="782"/>
      <c r="Q2378" s="23" t="s">
        <v>4435</v>
      </c>
      <c r="R2378" s="72" t="s">
        <v>214</v>
      </c>
      <c r="S2378" s="72" t="s">
        <v>1120</v>
      </c>
      <c r="T2378" s="745" t="s">
        <v>56</v>
      </c>
      <c r="U2378" s="452" t="s">
        <v>265</v>
      </c>
      <c r="V2378" s="261">
        <v>46092</v>
      </c>
    </row>
    <row r="2379" spans="1:22" ht="89.25">
      <c r="A2379" s="350">
        <v>2383</v>
      </c>
      <c r="B2379" s="723" t="s">
        <v>9692</v>
      </c>
      <c r="C2379" s="1062">
        <v>46091.482638888891</v>
      </c>
      <c r="D2379" s="724" t="s">
        <v>82</v>
      </c>
      <c r="E2379" s="724" t="s">
        <v>82</v>
      </c>
      <c r="F2379" s="724">
        <v>46113.482638888891</v>
      </c>
      <c r="G2379" s="724">
        <v>46092.422222222223</v>
      </c>
      <c r="H2379" s="724"/>
      <c r="I2379" s="1063">
        <v>46092</v>
      </c>
      <c r="J2379" s="910">
        <f t="shared" ca="1" si="60"/>
        <v>9</v>
      </c>
      <c r="K2379" s="724" t="s">
        <v>9693</v>
      </c>
      <c r="L2379" s="963" t="s">
        <v>572</v>
      </c>
      <c r="M2379" s="964" t="s">
        <v>502</v>
      </c>
      <c r="N2379" s="782" t="s">
        <v>159</v>
      </c>
      <c r="O2379" s="782" t="s">
        <v>160</v>
      </c>
      <c r="P2379" s="782" t="s">
        <v>4153</v>
      </c>
      <c r="Q2379" s="23" t="s">
        <v>9694</v>
      </c>
      <c r="R2379" s="72" t="s">
        <v>54</v>
      </c>
      <c r="S2379" s="72" t="s">
        <v>9695</v>
      </c>
      <c r="T2379" s="745" t="s">
        <v>56</v>
      </c>
      <c r="U2379" s="452" t="s">
        <v>2804</v>
      </c>
      <c r="V2379" s="261">
        <v>46092</v>
      </c>
    </row>
    <row r="2380" spans="1:22" ht="38.25">
      <c r="A2380" s="72">
        <v>2384</v>
      </c>
      <c r="B2380" s="723" t="s">
        <v>9696</v>
      </c>
      <c r="C2380" s="1062">
        <v>46091.451388888891</v>
      </c>
      <c r="D2380" s="724" t="s">
        <v>82</v>
      </c>
      <c r="E2380" s="724" t="s">
        <v>82</v>
      </c>
      <c r="F2380" s="724">
        <v>46113.451388888891</v>
      </c>
      <c r="G2380" s="724">
        <v>46092.42083333333</v>
      </c>
      <c r="H2380" s="724"/>
      <c r="I2380" s="1063">
        <v>46092</v>
      </c>
      <c r="J2380" s="910">
        <f t="shared" ca="1" si="60"/>
        <v>9</v>
      </c>
      <c r="K2380" s="724" t="s">
        <v>1441</v>
      </c>
      <c r="L2380" s="963" t="s">
        <v>572</v>
      </c>
      <c r="M2380" s="964" t="s">
        <v>6374</v>
      </c>
      <c r="N2380" s="782" t="s">
        <v>232</v>
      </c>
      <c r="O2380" s="782" t="s">
        <v>306</v>
      </c>
      <c r="P2380" s="782" t="s">
        <v>956</v>
      </c>
      <c r="Q2380" s="23" t="s">
        <v>9697</v>
      </c>
      <c r="R2380" s="72" t="s">
        <v>322</v>
      </c>
      <c r="S2380" s="72" t="s">
        <v>9698</v>
      </c>
      <c r="T2380" s="72" t="s">
        <v>56</v>
      </c>
      <c r="U2380" s="745" t="s">
        <v>6498</v>
      </c>
      <c r="V2380" s="261">
        <v>46092</v>
      </c>
    </row>
    <row r="2381" spans="1:22" ht="25.5">
      <c r="A2381" s="350">
        <v>2385</v>
      </c>
      <c r="B2381" s="728" t="s">
        <v>9699</v>
      </c>
      <c r="C2381" s="1066">
        <v>46090.429861111108</v>
      </c>
      <c r="D2381" s="729" t="s">
        <v>570</v>
      </c>
      <c r="E2381" s="729" t="s">
        <v>570</v>
      </c>
      <c r="F2381" s="729">
        <v>46112.429861111108</v>
      </c>
      <c r="G2381" s="729">
        <v>46092.44027777778</v>
      </c>
      <c r="H2381" s="729"/>
      <c r="I2381" s="1069">
        <v>46092</v>
      </c>
      <c r="J2381" s="910">
        <f t="shared" ca="1" si="60"/>
        <v>9</v>
      </c>
      <c r="K2381" s="729" t="s">
        <v>9700</v>
      </c>
      <c r="L2381" s="758" t="s">
        <v>572</v>
      </c>
      <c r="M2381" s="744" t="s">
        <v>502</v>
      </c>
      <c r="N2381" s="797" t="s">
        <v>50</v>
      </c>
      <c r="O2381" s="797" t="s">
        <v>217</v>
      </c>
      <c r="P2381" s="797" t="s">
        <v>218</v>
      </c>
      <c r="Q2381" s="756" t="s">
        <v>9701</v>
      </c>
      <c r="R2381" s="72" t="s">
        <v>322</v>
      </c>
      <c r="S2381" s="72" t="s">
        <v>9702</v>
      </c>
      <c r="T2381" s="72" t="s">
        <v>56</v>
      </c>
      <c r="U2381" s="393" t="s">
        <v>5778</v>
      </c>
      <c r="V2381" s="261">
        <v>46092</v>
      </c>
    </row>
    <row r="2382" spans="1:22" ht="36.75" customHeight="1">
      <c r="A2382" s="72">
        <v>2386</v>
      </c>
      <c r="B2382" s="723" t="s">
        <v>9703</v>
      </c>
      <c r="C2382" s="1062">
        <v>46091.452777777777</v>
      </c>
      <c r="D2382" s="724" t="s">
        <v>570</v>
      </c>
      <c r="E2382" s="724" t="s">
        <v>570</v>
      </c>
      <c r="F2382" s="724">
        <v>46113.452777777777</v>
      </c>
      <c r="G2382" s="724">
        <v>46092.435416666667</v>
      </c>
      <c r="H2382" s="724"/>
      <c r="I2382" s="1063">
        <v>46092</v>
      </c>
      <c r="J2382" s="910">
        <f t="shared" ca="1" si="60"/>
        <v>8</v>
      </c>
      <c r="K2382" s="724" t="s">
        <v>9704</v>
      </c>
      <c r="L2382" s="741" t="s">
        <v>572</v>
      </c>
      <c r="M2382" s="741" t="s">
        <v>6374</v>
      </c>
      <c r="N2382" s="782" t="s">
        <v>118</v>
      </c>
      <c r="O2382" s="782" t="s">
        <v>119</v>
      </c>
      <c r="P2382" s="782" t="s">
        <v>247</v>
      </c>
      <c r="Q2382" s="23" t="s">
        <v>9705</v>
      </c>
      <c r="R2382" s="491" t="s">
        <v>67</v>
      </c>
      <c r="S2382" s="72" t="s">
        <v>9706</v>
      </c>
      <c r="T2382" s="72" t="s">
        <v>56</v>
      </c>
      <c r="U2382" s="452" t="s">
        <v>1855</v>
      </c>
      <c r="V2382" s="261">
        <v>46092</v>
      </c>
    </row>
    <row r="2383" spans="1:22" ht="89.25">
      <c r="A2383" s="350">
        <v>2387</v>
      </c>
      <c r="B2383" s="723" t="s">
        <v>9707</v>
      </c>
      <c r="C2383" s="1062">
        <v>46091.606944444444</v>
      </c>
      <c r="D2383" s="724" t="s">
        <v>529</v>
      </c>
      <c r="E2383" s="724" t="s">
        <v>529</v>
      </c>
      <c r="F2383" s="724">
        <v>46106.606944444444</v>
      </c>
      <c r="G2383" s="724">
        <v>46092.456944444442</v>
      </c>
      <c r="H2383" s="724"/>
      <c r="I2383" s="1063">
        <v>46092</v>
      </c>
      <c r="J2383" s="910">
        <f t="shared" ca="1" si="60"/>
        <v>9</v>
      </c>
      <c r="K2383" s="724" t="s">
        <v>9708</v>
      </c>
      <c r="L2383" s="741" t="s">
        <v>572</v>
      </c>
      <c r="M2383" s="741" t="s">
        <v>6374</v>
      </c>
      <c r="N2383" s="782" t="s">
        <v>63</v>
      </c>
      <c r="O2383" s="782" t="s">
        <v>64</v>
      </c>
      <c r="P2383" s="782" t="s">
        <v>450</v>
      </c>
      <c r="Q2383" s="23" t="s">
        <v>9709</v>
      </c>
      <c r="R2383" s="491" t="s">
        <v>67</v>
      </c>
      <c r="S2383" s="72" t="s">
        <v>9710</v>
      </c>
      <c r="T2383" s="72" t="s">
        <v>56</v>
      </c>
      <c r="U2383" s="454" t="s">
        <v>130</v>
      </c>
      <c r="V2383" s="315">
        <v>46094</v>
      </c>
    </row>
    <row r="2384" spans="1:22" ht="63.75">
      <c r="A2384" s="72">
        <v>2388</v>
      </c>
      <c r="B2384" s="723" t="s">
        <v>9711</v>
      </c>
      <c r="C2384" s="1062">
        <v>46091.366666666669</v>
      </c>
      <c r="D2384" s="724" t="s">
        <v>82</v>
      </c>
      <c r="E2384" s="724" t="s">
        <v>82</v>
      </c>
      <c r="F2384" s="724">
        <v>46113.366666666669</v>
      </c>
      <c r="G2384" s="724">
        <v>46092.463888888888</v>
      </c>
      <c r="H2384" s="724"/>
      <c r="I2384" s="1063">
        <v>46092</v>
      </c>
      <c r="J2384" s="910">
        <f t="shared" ca="1" si="60"/>
        <v>4</v>
      </c>
      <c r="K2384" s="724" t="s">
        <v>9712</v>
      </c>
      <c r="L2384" s="745" t="s">
        <v>572</v>
      </c>
      <c r="M2384" s="741" t="s">
        <v>6374</v>
      </c>
      <c r="N2384" s="782" t="s">
        <v>127</v>
      </c>
      <c r="O2384" s="782"/>
      <c r="P2384" s="782"/>
      <c r="Q2384" s="23" t="s">
        <v>9713</v>
      </c>
      <c r="R2384" s="491" t="s">
        <v>214</v>
      </c>
      <c r="S2384" s="72" t="s">
        <v>9714</v>
      </c>
      <c r="T2384" s="745" t="s">
        <v>498</v>
      </c>
      <c r="U2384" s="454" t="s">
        <v>2025</v>
      </c>
      <c r="V2384" s="315">
        <v>46094</v>
      </c>
    </row>
    <row r="2385" spans="1:22" ht="28.5" customHeight="1">
      <c r="A2385" s="350">
        <v>2389</v>
      </c>
      <c r="B2385" s="723" t="s">
        <v>9715</v>
      </c>
      <c r="C2385" s="1062">
        <v>46091.467361111114</v>
      </c>
      <c r="D2385" s="724" t="s">
        <v>570</v>
      </c>
      <c r="E2385" s="724" t="s">
        <v>570</v>
      </c>
      <c r="F2385" s="724">
        <v>46113.467361111114</v>
      </c>
      <c r="G2385" s="724">
        <v>46092.470833333333</v>
      </c>
      <c r="H2385" s="724"/>
      <c r="I2385" s="1063">
        <v>46092</v>
      </c>
      <c r="J2385" s="910">
        <f t="shared" ca="1" si="60"/>
        <v>9</v>
      </c>
      <c r="K2385" s="724" t="s">
        <v>1441</v>
      </c>
      <c r="L2385" s="745" t="s">
        <v>572</v>
      </c>
      <c r="M2385" s="741" t="s">
        <v>6374</v>
      </c>
      <c r="N2385" s="782" t="s">
        <v>127</v>
      </c>
      <c r="O2385" s="782"/>
      <c r="P2385" s="782"/>
      <c r="Q2385" s="23" t="s">
        <v>9716</v>
      </c>
      <c r="R2385" s="491" t="s">
        <v>214</v>
      </c>
      <c r="S2385" s="72" t="s">
        <v>9717</v>
      </c>
      <c r="T2385" s="745" t="s">
        <v>56</v>
      </c>
      <c r="U2385" s="452" t="s">
        <v>1442</v>
      </c>
      <c r="V2385" s="261">
        <v>46094</v>
      </c>
    </row>
    <row r="2386" spans="1:22" ht="41.25" customHeight="1">
      <c r="A2386" s="72">
        <v>2390</v>
      </c>
      <c r="B2386" s="723" t="s">
        <v>9718</v>
      </c>
      <c r="C2386" s="1062">
        <v>46091.588888888888</v>
      </c>
      <c r="D2386" s="724" t="s">
        <v>82</v>
      </c>
      <c r="E2386" s="724" t="s">
        <v>82</v>
      </c>
      <c r="F2386" s="724">
        <v>46113.588888888888</v>
      </c>
      <c r="G2386" s="724">
        <v>46092.481249999997</v>
      </c>
      <c r="H2386" s="724"/>
      <c r="I2386" s="1063">
        <v>46092</v>
      </c>
      <c r="J2386" s="910">
        <f t="shared" ca="1" si="60"/>
        <v>9</v>
      </c>
      <c r="K2386" s="724" t="s">
        <v>9719</v>
      </c>
      <c r="L2386" s="745" t="s">
        <v>572</v>
      </c>
      <c r="M2386" s="741" t="s">
        <v>6374</v>
      </c>
      <c r="N2386" s="782" t="s">
        <v>118</v>
      </c>
      <c r="O2386" s="782" t="s">
        <v>268</v>
      </c>
      <c r="P2386" s="782" t="s">
        <v>269</v>
      </c>
      <c r="Q2386" s="23" t="s">
        <v>9720</v>
      </c>
      <c r="R2386" s="491" t="s">
        <v>322</v>
      </c>
      <c r="S2386" s="72" t="s">
        <v>9721</v>
      </c>
      <c r="T2386" s="72" t="s">
        <v>56</v>
      </c>
      <c r="U2386" s="452" t="s">
        <v>7017</v>
      </c>
      <c r="V2386" s="261">
        <v>46094</v>
      </c>
    </row>
    <row r="2387" spans="1:22" ht="63.75">
      <c r="A2387" s="350">
        <v>2391</v>
      </c>
      <c r="B2387" s="723" t="s">
        <v>9722</v>
      </c>
      <c r="C2387" s="1062">
        <v>46091.47152777778</v>
      </c>
      <c r="D2387" s="724" t="s">
        <v>82</v>
      </c>
      <c r="E2387" s="724" t="s">
        <v>82</v>
      </c>
      <c r="F2387" s="724">
        <v>46113.47152777778</v>
      </c>
      <c r="G2387" s="724">
        <v>46092.474305555559</v>
      </c>
      <c r="H2387" s="724"/>
      <c r="I2387" s="1063">
        <v>46092</v>
      </c>
      <c r="J2387" s="910">
        <f t="shared" ca="1" si="60"/>
        <v>9</v>
      </c>
      <c r="K2387" s="724" t="s">
        <v>1441</v>
      </c>
      <c r="L2387" s="745" t="s">
        <v>572</v>
      </c>
      <c r="M2387" s="741" t="s">
        <v>6374</v>
      </c>
      <c r="N2387" s="782" t="s">
        <v>127</v>
      </c>
      <c r="O2387" s="782"/>
      <c r="P2387" s="782"/>
      <c r="Q2387" s="23" t="s">
        <v>9716</v>
      </c>
      <c r="R2387" s="491" t="s">
        <v>214</v>
      </c>
      <c r="S2387" s="72" t="s">
        <v>9717</v>
      </c>
      <c r="T2387" s="745" t="s">
        <v>56</v>
      </c>
      <c r="U2387" s="452" t="s">
        <v>1442</v>
      </c>
      <c r="V2387" s="261">
        <v>46094</v>
      </c>
    </row>
    <row r="2388" spans="1:22" ht="25.5">
      <c r="A2388" s="72">
        <v>2392</v>
      </c>
      <c r="B2388" s="723" t="s">
        <v>9723</v>
      </c>
      <c r="C2388" s="1062">
        <v>46091.469444444447</v>
      </c>
      <c r="D2388" s="724" t="s">
        <v>547</v>
      </c>
      <c r="E2388" s="724" t="s">
        <v>547</v>
      </c>
      <c r="F2388" s="724">
        <v>46113.469444444447</v>
      </c>
      <c r="G2388" s="724">
        <v>46092.473611111112</v>
      </c>
      <c r="H2388" s="724"/>
      <c r="I2388" s="1063">
        <v>46092</v>
      </c>
      <c r="J2388" s="910">
        <f t="shared" ca="1" si="60"/>
        <v>9</v>
      </c>
      <c r="K2388" s="724" t="s">
        <v>9724</v>
      </c>
      <c r="L2388" s="745" t="s">
        <v>572</v>
      </c>
      <c r="M2388" s="741" t="s">
        <v>6374</v>
      </c>
      <c r="N2388" s="782" t="s">
        <v>232</v>
      </c>
      <c r="O2388" s="782" t="s">
        <v>306</v>
      </c>
      <c r="P2388" s="782" t="s">
        <v>9725</v>
      </c>
      <c r="Q2388" s="23" t="s">
        <v>1332</v>
      </c>
      <c r="R2388" s="72" t="s">
        <v>67</v>
      </c>
      <c r="S2388" s="72" t="s">
        <v>9726</v>
      </c>
      <c r="T2388" s="72" t="s">
        <v>56</v>
      </c>
      <c r="U2388" s="452" t="s">
        <v>7017</v>
      </c>
      <c r="V2388" s="261">
        <v>46094</v>
      </c>
    </row>
    <row r="2389" spans="1:22" ht="25.5">
      <c r="A2389" s="350">
        <v>2393</v>
      </c>
      <c r="B2389" s="723" t="s">
        <v>9727</v>
      </c>
      <c r="C2389" s="1062">
        <v>46091.361805555556</v>
      </c>
      <c r="D2389" s="724" t="s">
        <v>82</v>
      </c>
      <c r="E2389" s="724" t="s">
        <v>82</v>
      </c>
      <c r="F2389" s="724">
        <v>46113.361805555556</v>
      </c>
      <c r="G2389" s="724">
        <v>46092.492361111108</v>
      </c>
      <c r="H2389" s="724"/>
      <c r="I2389" s="1063">
        <v>46092</v>
      </c>
      <c r="J2389" s="910">
        <f t="shared" ca="1" si="60"/>
        <v>9</v>
      </c>
      <c r="K2389" s="724" t="s">
        <v>9728</v>
      </c>
      <c r="L2389" s="745" t="s">
        <v>572</v>
      </c>
      <c r="M2389" s="741" t="s">
        <v>502</v>
      </c>
      <c r="N2389" s="782" t="s">
        <v>127</v>
      </c>
      <c r="O2389" s="782"/>
      <c r="P2389" s="782"/>
      <c r="Q2389" s="23" t="s">
        <v>9729</v>
      </c>
      <c r="R2389" s="72" t="s">
        <v>214</v>
      </c>
      <c r="S2389" s="72" t="s">
        <v>2025</v>
      </c>
      <c r="T2389" s="72" t="s">
        <v>56</v>
      </c>
      <c r="U2389" s="452" t="s">
        <v>6498</v>
      </c>
      <c r="V2389" s="261">
        <v>46094</v>
      </c>
    </row>
    <row r="2390" spans="1:22" ht="51">
      <c r="A2390" s="72">
        <v>2394</v>
      </c>
      <c r="B2390" s="723" t="s">
        <v>9730</v>
      </c>
      <c r="C2390" s="1062">
        <v>46091</v>
      </c>
      <c r="D2390" s="733" t="s">
        <v>1601</v>
      </c>
      <c r="E2390" s="733" t="s">
        <v>1601</v>
      </c>
      <c r="F2390" s="724">
        <v>46091.689583333333</v>
      </c>
      <c r="G2390" s="724">
        <v>46092.515277777777</v>
      </c>
      <c r="H2390" s="746"/>
      <c r="I2390" s="1063">
        <v>46092</v>
      </c>
      <c r="J2390" s="910">
        <f t="shared" ca="1" si="60"/>
        <v>9</v>
      </c>
      <c r="K2390" s="724" t="s">
        <v>9731</v>
      </c>
      <c r="L2390" s="745" t="s">
        <v>572</v>
      </c>
      <c r="M2390" s="741" t="s">
        <v>413</v>
      </c>
      <c r="N2390" s="782" t="s">
        <v>1340</v>
      </c>
      <c r="O2390" s="782" t="s">
        <v>1341</v>
      </c>
      <c r="P2390" s="782" t="s">
        <v>6762</v>
      </c>
      <c r="Q2390" s="23" t="s">
        <v>9732</v>
      </c>
      <c r="R2390" s="72" t="s">
        <v>322</v>
      </c>
      <c r="S2390" s="72" t="s">
        <v>9733</v>
      </c>
      <c r="T2390" s="72" t="s">
        <v>56</v>
      </c>
      <c r="U2390" s="452" t="s">
        <v>6568</v>
      </c>
      <c r="V2390" s="261">
        <v>46094</v>
      </c>
    </row>
    <row r="2391" spans="1:22" ht="26.25" thickBot="1">
      <c r="A2391" s="350">
        <v>2395</v>
      </c>
      <c r="B2391" s="107" t="s">
        <v>9734</v>
      </c>
      <c r="C2391" s="1062">
        <v>46091.640972222223</v>
      </c>
      <c r="D2391" s="733" t="s">
        <v>82</v>
      </c>
      <c r="E2391" s="733" t="s">
        <v>82</v>
      </c>
      <c r="F2391" s="724">
        <v>46113.640972222223</v>
      </c>
      <c r="G2391" s="724">
        <v>46092.540972222225</v>
      </c>
      <c r="H2391" s="746"/>
      <c r="I2391" s="1063">
        <v>46092</v>
      </c>
      <c r="J2391" s="910">
        <f t="shared" ca="1" si="60"/>
        <v>-6</v>
      </c>
      <c r="K2391" s="724" t="s">
        <v>9735</v>
      </c>
      <c r="L2391" s="745" t="s">
        <v>572</v>
      </c>
      <c r="M2391" s="741" t="s">
        <v>6374</v>
      </c>
      <c r="N2391" s="178" t="s">
        <v>159</v>
      </c>
      <c r="O2391" s="178" t="s">
        <v>160</v>
      </c>
      <c r="P2391" s="72" t="s">
        <v>160</v>
      </c>
      <c r="Q2391" s="23" t="s">
        <v>9736</v>
      </c>
      <c r="R2391" s="72" t="s">
        <v>440</v>
      </c>
      <c r="S2391" s="72" t="s">
        <v>9737</v>
      </c>
      <c r="T2391" s="72" t="s">
        <v>56</v>
      </c>
      <c r="U2391" s="452" t="s">
        <v>2804</v>
      </c>
      <c r="V2391" s="261">
        <v>46094</v>
      </c>
    </row>
    <row r="2392" spans="1:22" ht="26.25" thickBot="1">
      <c r="A2392" s="72">
        <v>2396</v>
      </c>
      <c r="B2392" s="107" t="s">
        <v>9738</v>
      </c>
      <c r="C2392" s="1062">
        <v>46091.582638888889</v>
      </c>
      <c r="D2392" s="733" t="s">
        <v>82</v>
      </c>
      <c r="E2392" s="733" t="s">
        <v>82</v>
      </c>
      <c r="F2392" s="724">
        <v>46113.582638888889</v>
      </c>
      <c r="G2392" s="724">
        <v>46092.525000000001</v>
      </c>
      <c r="H2392" s="746"/>
      <c r="I2392" s="1063">
        <v>46092</v>
      </c>
      <c r="J2392" s="910">
        <f t="shared" ca="1" si="60"/>
        <v>9</v>
      </c>
      <c r="K2392" s="724" t="s">
        <v>9739</v>
      </c>
      <c r="L2392" s="745" t="s">
        <v>572</v>
      </c>
      <c r="M2392" s="741" t="s">
        <v>6374</v>
      </c>
      <c r="Q2392" s="23" t="s">
        <v>9740</v>
      </c>
    </row>
    <row r="2393" spans="1:22" ht="26.25" thickBot="1">
      <c r="A2393" s="350">
        <v>2397</v>
      </c>
      <c r="B2393" s="107" t="s">
        <v>9741</v>
      </c>
      <c r="C2393" s="1062">
        <v>46091.561805555553</v>
      </c>
      <c r="D2393" s="733" t="s">
        <v>82</v>
      </c>
      <c r="E2393" s="733" t="s">
        <v>82</v>
      </c>
      <c r="F2393" s="724">
        <v>46113.561805555553</v>
      </c>
      <c r="G2393" s="724">
        <v>46092.584027777775</v>
      </c>
      <c r="H2393" s="746"/>
      <c r="I2393" s="1063">
        <v>46092</v>
      </c>
      <c r="J2393" s="910">
        <f t="shared" ca="1" si="60"/>
        <v>9</v>
      </c>
      <c r="K2393" s="724" t="s">
        <v>7023</v>
      </c>
      <c r="L2393" s="745" t="s">
        <v>572</v>
      </c>
      <c r="M2393" s="741" t="s">
        <v>6374</v>
      </c>
      <c r="Q2393" s="23" t="s">
        <v>9742</v>
      </c>
    </row>
    <row r="2394" spans="1:22" ht="26.25" thickBot="1">
      <c r="A2394" s="72">
        <v>2398</v>
      </c>
      <c r="B2394" s="107" t="s">
        <v>9743</v>
      </c>
      <c r="C2394" s="1062">
        <v>46091.558333333334</v>
      </c>
      <c r="D2394" s="733" t="s">
        <v>82</v>
      </c>
      <c r="E2394" s="733" t="s">
        <v>82</v>
      </c>
      <c r="F2394" s="724">
        <v>46113.558333333334</v>
      </c>
      <c r="G2394" s="724">
        <v>46092.599305555559</v>
      </c>
      <c r="H2394" s="746"/>
      <c r="I2394" s="1063">
        <v>46092</v>
      </c>
      <c r="J2394" s="910">
        <f t="shared" ca="1" si="60"/>
        <v>9</v>
      </c>
      <c r="K2394" s="724" t="s">
        <v>9744</v>
      </c>
      <c r="L2394" s="745" t="s">
        <v>572</v>
      </c>
      <c r="M2394" s="741" t="s">
        <v>6374</v>
      </c>
      <c r="Q2394" s="23" t="s">
        <v>9745</v>
      </c>
    </row>
    <row r="2395" spans="1:22" ht="26.25" thickBot="1">
      <c r="A2395" s="350">
        <v>2399</v>
      </c>
      <c r="B2395" s="107" t="s">
        <v>9746</v>
      </c>
      <c r="C2395" s="1062">
        <v>46091.535416666666</v>
      </c>
      <c r="D2395" s="733" t="s">
        <v>82</v>
      </c>
      <c r="E2395" s="733" t="s">
        <v>82</v>
      </c>
      <c r="F2395" s="724">
        <v>46113.535416666666</v>
      </c>
      <c r="G2395" s="724">
        <v>46092.616666666669</v>
      </c>
      <c r="H2395" s="746"/>
      <c r="I2395" s="1063">
        <v>46092</v>
      </c>
      <c r="J2395" s="910">
        <f t="shared" ca="1" si="60"/>
        <v>9</v>
      </c>
      <c r="K2395" s="724" t="s">
        <v>9747</v>
      </c>
      <c r="L2395" s="745" t="s">
        <v>572</v>
      </c>
      <c r="M2395" s="741" t="s">
        <v>6374</v>
      </c>
      <c r="Q2395" s="23" t="s">
        <v>2268</v>
      </c>
    </row>
    <row r="2396" spans="1:22">
      <c r="A2396" s="805">
        <v>800</v>
      </c>
      <c r="C2396" s="70"/>
      <c r="D2396" s="724"/>
      <c r="E2396" s="724"/>
      <c r="I2396" s="64"/>
      <c r="K2396" s="724"/>
      <c r="L2396" s="745" t="s">
        <v>572</v>
      </c>
      <c r="M2396" s="741" t="s">
        <v>6374</v>
      </c>
      <c r="Q2396" s="23"/>
    </row>
    <row r="2397" spans="1:22">
      <c r="A2397" s="805">
        <v>801</v>
      </c>
      <c r="C2397" s="70"/>
      <c r="D2397" s="724"/>
      <c r="E2397" s="724"/>
      <c r="I2397" s="64"/>
      <c r="K2397" s="724"/>
      <c r="L2397" s="745" t="s">
        <v>572</v>
      </c>
      <c r="M2397" s="741" t="s">
        <v>6374</v>
      </c>
      <c r="Q2397" s="23"/>
    </row>
    <row r="2398" spans="1:22">
      <c r="A2398" s="805">
        <v>802</v>
      </c>
      <c r="C2398" s="70"/>
      <c r="D2398" s="724"/>
      <c r="E2398" s="724"/>
      <c r="I2398" s="64"/>
      <c r="K2398" s="724"/>
      <c r="L2398" s="745" t="s">
        <v>572</v>
      </c>
      <c r="M2398" s="741" t="s">
        <v>6374</v>
      </c>
      <c r="Q2398" s="23"/>
    </row>
    <row r="2399" spans="1:22">
      <c r="A2399" s="805">
        <v>803</v>
      </c>
      <c r="C2399" s="70"/>
      <c r="D2399" s="724"/>
      <c r="E2399" s="724"/>
      <c r="I2399" s="64"/>
      <c r="K2399" s="724"/>
      <c r="L2399" s="745" t="s">
        <v>572</v>
      </c>
      <c r="M2399" s="741" t="s">
        <v>6374</v>
      </c>
      <c r="Q2399" s="23"/>
    </row>
    <row r="2400" spans="1:22">
      <c r="A2400" s="805">
        <v>804</v>
      </c>
      <c r="C2400" s="70"/>
      <c r="D2400" s="724"/>
      <c r="E2400" s="724"/>
      <c r="I2400" s="64"/>
      <c r="K2400" s="724"/>
      <c r="L2400" s="745" t="s">
        <v>572</v>
      </c>
      <c r="M2400" s="741" t="s">
        <v>6374</v>
      </c>
      <c r="Q2400" s="23"/>
    </row>
    <row r="2401" spans="1:17">
      <c r="A2401" s="805">
        <v>805</v>
      </c>
      <c r="C2401" s="70"/>
      <c r="D2401" s="724"/>
      <c r="E2401" s="724"/>
      <c r="I2401" s="64"/>
      <c r="K2401" s="724"/>
      <c r="L2401" s="745" t="s">
        <v>572</v>
      </c>
      <c r="M2401" s="741" t="s">
        <v>6374</v>
      </c>
      <c r="Q2401" s="23"/>
    </row>
    <row r="2402" spans="1:17">
      <c r="A2402" s="805">
        <v>806</v>
      </c>
      <c r="C2402" s="70"/>
      <c r="I2402" s="64"/>
      <c r="L2402" s="745" t="s">
        <v>572</v>
      </c>
      <c r="M2402" s="741" t="s">
        <v>6374</v>
      </c>
      <c r="Q2402" s="23"/>
    </row>
    <row r="2403" spans="1:17">
      <c r="A2403" s="805">
        <v>807</v>
      </c>
      <c r="C2403" s="70"/>
      <c r="I2403" s="64"/>
      <c r="L2403" s="745" t="s">
        <v>572</v>
      </c>
      <c r="M2403" s="741" t="s">
        <v>6374</v>
      </c>
      <c r="Q2403" s="23"/>
    </row>
    <row r="2404" spans="1:17">
      <c r="A2404" s="805">
        <v>808</v>
      </c>
      <c r="C2404" s="70"/>
      <c r="I2404" s="64"/>
      <c r="L2404" s="745" t="s">
        <v>572</v>
      </c>
      <c r="M2404" s="741" t="s">
        <v>6374</v>
      </c>
      <c r="Q2404" s="23"/>
    </row>
    <row r="2405" spans="1:17">
      <c r="A2405" s="805">
        <v>809</v>
      </c>
      <c r="C2405" s="70"/>
      <c r="I2405" s="64"/>
      <c r="L2405" s="745" t="s">
        <v>572</v>
      </c>
      <c r="M2405" s="741" t="s">
        <v>6374</v>
      </c>
      <c r="Q2405" s="23"/>
    </row>
    <row r="2406" spans="1:17">
      <c r="A2406" s="805">
        <v>810</v>
      </c>
      <c r="C2406" s="70"/>
      <c r="I2406" s="64"/>
      <c r="L2406" s="745" t="s">
        <v>572</v>
      </c>
      <c r="M2406" s="741" t="s">
        <v>6374</v>
      </c>
      <c r="Q2406" s="23"/>
    </row>
    <row r="2407" spans="1:17">
      <c r="A2407" s="805">
        <v>811</v>
      </c>
      <c r="C2407" s="70"/>
      <c r="I2407" s="64"/>
      <c r="L2407" s="745" t="s">
        <v>572</v>
      </c>
      <c r="M2407" s="741" t="s">
        <v>6374</v>
      </c>
      <c r="Q2407" s="23"/>
    </row>
    <row r="2408" spans="1:17">
      <c r="A2408" s="805">
        <v>812</v>
      </c>
      <c r="C2408" s="70"/>
      <c r="I2408" s="64"/>
      <c r="L2408" s="745" t="s">
        <v>572</v>
      </c>
      <c r="M2408" s="741" t="s">
        <v>6374</v>
      </c>
      <c r="Q2408" s="23"/>
    </row>
    <row r="2409" spans="1:17">
      <c r="A2409" s="805">
        <v>813</v>
      </c>
      <c r="C2409" s="70"/>
      <c r="I2409" s="64"/>
      <c r="L2409" s="745" t="s">
        <v>572</v>
      </c>
      <c r="M2409" s="741" t="s">
        <v>6374</v>
      </c>
      <c r="Q2409" s="23"/>
    </row>
    <row r="2410" spans="1:17">
      <c r="A2410" s="805">
        <v>814</v>
      </c>
      <c r="C2410" s="70"/>
      <c r="I2410" s="64"/>
      <c r="L2410" s="745" t="s">
        <v>572</v>
      </c>
      <c r="M2410" s="741" t="s">
        <v>6374</v>
      </c>
      <c r="Q2410" s="23"/>
    </row>
    <row r="2411" spans="1:17">
      <c r="A2411" s="805">
        <v>815</v>
      </c>
      <c r="C2411" s="70"/>
      <c r="I2411" s="64"/>
      <c r="L2411" s="745" t="s">
        <v>572</v>
      </c>
      <c r="M2411" s="741" t="s">
        <v>6374</v>
      </c>
      <c r="Q2411" s="23"/>
    </row>
    <row r="2412" spans="1:17">
      <c r="A2412" s="805">
        <v>816</v>
      </c>
      <c r="C2412" s="70"/>
      <c r="I2412" s="64"/>
      <c r="L2412" s="745" t="s">
        <v>572</v>
      </c>
      <c r="M2412" s="741" t="s">
        <v>6374</v>
      </c>
      <c r="Q2412" s="23"/>
    </row>
    <row r="2413" spans="1:17">
      <c r="A2413" s="805">
        <v>817</v>
      </c>
      <c r="C2413" s="70"/>
      <c r="I2413" s="64"/>
      <c r="L2413" s="745" t="s">
        <v>572</v>
      </c>
      <c r="M2413" s="741" t="s">
        <v>6374</v>
      </c>
      <c r="Q2413" s="23"/>
    </row>
    <row r="2414" spans="1:17">
      <c r="A2414" s="805">
        <v>818</v>
      </c>
      <c r="C2414" s="70"/>
      <c r="I2414" s="64"/>
      <c r="L2414" s="745" t="s">
        <v>572</v>
      </c>
      <c r="M2414" s="741" t="s">
        <v>6374</v>
      </c>
      <c r="Q2414" s="23"/>
    </row>
    <row r="2415" spans="1:17">
      <c r="A2415" s="805">
        <v>819</v>
      </c>
      <c r="C2415" s="70"/>
      <c r="I2415" s="64"/>
      <c r="L2415" s="745" t="s">
        <v>572</v>
      </c>
      <c r="M2415" s="741" t="s">
        <v>6374</v>
      </c>
      <c r="Q2415" s="23"/>
    </row>
    <row r="2416" spans="1:17">
      <c r="A2416" s="805">
        <v>820</v>
      </c>
      <c r="C2416" s="70"/>
      <c r="I2416" s="64"/>
      <c r="L2416" s="745" t="s">
        <v>572</v>
      </c>
      <c r="M2416" s="741" t="s">
        <v>6374</v>
      </c>
      <c r="Q2416" s="23"/>
    </row>
    <row r="2417" spans="1:17">
      <c r="A2417" s="805">
        <v>821</v>
      </c>
      <c r="C2417" s="70"/>
      <c r="I2417" s="64"/>
      <c r="L2417" s="745" t="s">
        <v>572</v>
      </c>
      <c r="M2417" s="741" t="s">
        <v>6374</v>
      </c>
      <c r="Q2417" s="23"/>
    </row>
    <row r="2418" spans="1:17">
      <c r="A2418" s="805">
        <v>822</v>
      </c>
      <c r="C2418" s="70"/>
      <c r="I2418" s="64"/>
      <c r="L2418" s="745" t="s">
        <v>572</v>
      </c>
      <c r="M2418" s="741" t="s">
        <v>6374</v>
      </c>
      <c r="Q2418" s="23"/>
    </row>
    <row r="2419" spans="1:17">
      <c r="A2419" s="805">
        <v>823</v>
      </c>
      <c r="C2419" s="70"/>
      <c r="I2419" s="64"/>
      <c r="L2419" s="745" t="s">
        <v>572</v>
      </c>
      <c r="M2419" s="741" t="s">
        <v>6374</v>
      </c>
    </row>
    <row r="2420" spans="1:17">
      <c r="A2420" s="805">
        <v>824</v>
      </c>
      <c r="C2420" s="70"/>
      <c r="I2420" s="64"/>
      <c r="L2420" s="745" t="s">
        <v>572</v>
      </c>
      <c r="M2420" s="741" t="s">
        <v>6374</v>
      </c>
    </row>
    <row r="2421" spans="1:17">
      <c r="A2421" s="805">
        <v>825</v>
      </c>
      <c r="C2421" s="70"/>
      <c r="I2421" s="64"/>
      <c r="L2421" s="745" t="s">
        <v>572</v>
      </c>
      <c r="M2421" s="741" t="s">
        <v>6374</v>
      </c>
    </row>
    <row r="2422" spans="1:17">
      <c r="A2422" s="805">
        <v>826</v>
      </c>
      <c r="C2422" s="70"/>
      <c r="I2422" s="64"/>
      <c r="L2422" s="745" t="s">
        <v>572</v>
      </c>
      <c r="M2422" s="741" t="s">
        <v>6374</v>
      </c>
    </row>
    <row r="2423" spans="1:17">
      <c r="A2423" s="805">
        <v>827</v>
      </c>
      <c r="C2423" s="70"/>
      <c r="I2423" s="64"/>
      <c r="L2423" s="745" t="s">
        <v>572</v>
      </c>
      <c r="M2423" s="741" t="s">
        <v>6374</v>
      </c>
    </row>
    <row r="2424" spans="1:17">
      <c r="A2424" s="805">
        <v>828</v>
      </c>
      <c r="C2424" s="70"/>
      <c r="I2424" s="64"/>
      <c r="L2424" s="745" t="s">
        <v>572</v>
      </c>
      <c r="M2424" s="741" t="s">
        <v>6374</v>
      </c>
    </row>
    <row r="2425" spans="1:17">
      <c r="A2425" s="805">
        <v>829</v>
      </c>
      <c r="C2425" s="70"/>
      <c r="I2425" s="64"/>
      <c r="L2425" s="745" t="s">
        <v>572</v>
      </c>
      <c r="M2425" s="741" t="s">
        <v>6374</v>
      </c>
    </row>
    <row r="2426" spans="1:17">
      <c r="A2426" s="805">
        <v>830</v>
      </c>
      <c r="C2426" s="70"/>
      <c r="I2426" s="64"/>
      <c r="L2426" s="745" t="s">
        <v>572</v>
      </c>
      <c r="M2426" s="741" t="s">
        <v>6374</v>
      </c>
    </row>
    <row r="2427" spans="1:17">
      <c r="A2427" s="805">
        <v>831</v>
      </c>
      <c r="C2427" s="70"/>
      <c r="I2427" s="64"/>
      <c r="L2427" s="745" t="s">
        <v>572</v>
      </c>
      <c r="M2427" s="741" t="s">
        <v>6374</v>
      </c>
    </row>
    <row r="2428" spans="1:17">
      <c r="A2428" s="805">
        <v>832</v>
      </c>
      <c r="C2428" s="70"/>
      <c r="I2428" s="64"/>
      <c r="L2428" s="745" t="s">
        <v>572</v>
      </c>
      <c r="M2428" s="741" t="s">
        <v>6374</v>
      </c>
    </row>
    <row r="2429" spans="1:17">
      <c r="A2429" s="805">
        <v>833</v>
      </c>
      <c r="C2429" s="70"/>
      <c r="I2429" s="64"/>
      <c r="L2429" s="745" t="s">
        <v>572</v>
      </c>
      <c r="M2429" s="741" t="s">
        <v>6374</v>
      </c>
    </row>
    <row r="2430" spans="1:17">
      <c r="A2430" s="805">
        <v>834</v>
      </c>
      <c r="C2430" s="70"/>
      <c r="I2430" s="64"/>
      <c r="L2430" s="745" t="s">
        <v>572</v>
      </c>
      <c r="M2430" s="741" t="s">
        <v>6374</v>
      </c>
    </row>
    <row r="2431" spans="1:17">
      <c r="A2431" s="805">
        <v>835</v>
      </c>
      <c r="C2431" s="70"/>
      <c r="I2431" s="64"/>
      <c r="L2431" s="745" t="s">
        <v>572</v>
      </c>
      <c r="M2431" s="741" t="s">
        <v>6374</v>
      </c>
    </row>
    <row r="2432" spans="1:17">
      <c r="A2432" s="805">
        <v>836</v>
      </c>
      <c r="C2432" s="70"/>
      <c r="I2432" s="64"/>
      <c r="L2432" s="745" t="s">
        <v>572</v>
      </c>
      <c r="M2432" s="741" t="s">
        <v>6374</v>
      </c>
    </row>
    <row r="2433" spans="1:13">
      <c r="A2433" s="805">
        <v>837</v>
      </c>
      <c r="C2433" s="70"/>
      <c r="I2433" s="64"/>
      <c r="L2433" s="745" t="s">
        <v>572</v>
      </c>
      <c r="M2433" s="741" t="s">
        <v>6374</v>
      </c>
    </row>
    <row r="2434" spans="1:13">
      <c r="A2434" s="805">
        <v>838</v>
      </c>
      <c r="C2434" s="70"/>
      <c r="I2434" s="64"/>
      <c r="L2434" s="745" t="s">
        <v>572</v>
      </c>
      <c r="M2434" s="741" t="s">
        <v>6374</v>
      </c>
    </row>
    <row r="2435" spans="1:13">
      <c r="A2435" s="805">
        <v>839</v>
      </c>
      <c r="C2435" s="70"/>
      <c r="I2435" s="64"/>
      <c r="L2435" s="745" t="s">
        <v>572</v>
      </c>
      <c r="M2435" s="741" t="s">
        <v>6374</v>
      </c>
    </row>
    <row r="2436" spans="1:13">
      <c r="A2436" s="805">
        <v>840</v>
      </c>
      <c r="C2436" s="70"/>
      <c r="I2436" s="64"/>
      <c r="L2436" s="745" t="s">
        <v>572</v>
      </c>
      <c r="M2436" s="741" t="s">
        <v>6374</v>
      </c>
    </row>
    <row r="2437" spans="1:13">
      <c r="A2437" s="805">
        <v>841</v>
      </c>
      <c r="C2437" s="70"/>
      <c r="I2437" s="64"/>
      <c r="L2437" s="745" t="s">
        <v>572</v>
      </c>
      <c r="M2437" s="741" t="s">
        <v>6374</v>
      </c>
    </row>
    <row r="2438" spans="1:13">
      <c r="A2438" s="805">
        <v>842</v>
      </c>
      <c r="C2438" s="70"/>
      <c r="I2438" s="64"/>
      <c r="L2438" s="745" t="s">
        <v>572</v>
      </c>
      <c r="M2438" s="741" t="s">
        <v>6374</v>
      </c>
    </row>
    <row r="2439" spans="1:13">
      <c r="A2439" s="805">
        <v>843</v>
      </c>
      <c r="C2439" s="70"/>
      <c r="I2439" s="64"/>
      <c r="L2439" s="745" t="s">
        <v>572</v>
      </c>
      <c r="M2439" s="741" t="s">
        <v>6374</v>
      </c>
    </row>
    <row r="2440" spans="1:13">
      <c r="A2440" s="805">
        <v>844</v>
      </c>
      <c r="C2440" s="70"/>
      <c r="I2440" s="64"/>
      <c r="L2440" s="745" t="s">
        <v>572</v>
      </c>
      <c r="M2440" s="741" t="s">
        <v>6374</v>
      </c>
    </row>
    <row r="2441" spans="1:13">
      <c r="A2441" s="805">
        <v>845</v>
      </c>
      <c r="C2441" s="70"/>
      <c r="I2441" s="64"/>
      <c r="L2441" s="745" t="s">
        <v>572</v>
      </c>
      <c r="M2441" s="741" t="s">
        <v>6374</v>
      </c>
    </row>
    <row r="2442" spans="1:13">
      <c r="A2442" s="805">
        <v>846</v>
      </c>
      <c r="C2442" s="70"/>
      <c r="I2442" s="64"/>
    </row>
    <row r="2443" spans="1:13" ht="15" thickBot="1">
      <c r="A2443" s="805">
        <v>847</v>
      </c>
      <c r="B2443" s="107"/>
      <c r="C2443" s="113"/>
      <c r="D2443" s="113"/>
      <c r="E2443" s="113"/>
      <c r="F2443" s="114"/>
      <c r="G2443" s="114"/>
      <c r="H2443" s="114"/>
      <c r="I2443" s="113"/>
    </row>
    <row r="2444" spans="1:13">
      <c r="A2444" s="805">
        <v>848</v>
      </c>
      <c r="C2444" s="70"/>
      <c r="I2444" s="64"/>
    </row>
  </sheetData>
  <autoFilter ref="A1:XFD2444" xr:uid="{3184DC49-FE61-4815-98FB-6E1617BE2D54}"/>
  <phoneticPr fontId="1" type="noConversion"/>
  <conditionalFormatting sqref="B2539:B5176 B1632 B1045:B1056 B980:B991 B529 B511:B527 B126 B238:B260 B262:B284 B288:B327 B331:B483 B537 B731:B749 B751:B835 B855:B884 B968:B978 B917:B950 B993:B998 B1011:B1016 B1024:B1038 B135:B234 B1066:B1102 B1108:B1150 B1155:B1160 B1188:B1198 B1210:B1216 B2396:B2442 B2444:B2537">
    <cfRule type="duplicateValues" dxfId="51" priority="804"/>
  </conditionalFormatting>
  <conditionalFormatting sqref="G360">
    <cfRule type="duplicateValues" dxfId="50" priority="14"/>
  </conditionalFormatting>
  <conditionalFormatting sqref="G361">
    <cfRule type="duplicateValues" dxfId="49" priority="15"/>
  </conditionalFormatting>
  <conditionalFormatting sqref="G372">
    <cfRule type="duplicateValues" dxfId="48" priority="16"/>
  </conditionalFormatting>
  <conditionalFormatting sqref="G374">
    <cfRule type="duplicateValues" dxfId="47" priority="17"/>
  </conditionalFormatting>
  <conditionalFormatting sqref="G476">
    <cfRule type="duplicateValues" dxfId="46" priority="23"/>
  </conditionalFormatting>
  <conditionalFormatting sqref="G477">
    <cfRule type="duplicateValues" dxfId="45" priority="22"/>
  </conditionalFormatting>
  <conditionalFormatting sqref="G479">
    <cfRule type="duplicateValues" dxfId="44" priority="21"/>
  </conditionalFormatting>
  <conditionalFormatting sqref="G480">
    <cfRule type="duplicateValues" dxfId="43" priority="20"/>
  </conditionalFormatting>
  <conditionalFormatting sqref="G481">
    <cfRule type="duplicateValues" dxfId="42" priority="19"/>
  </conditionalFormatting>
  <conditionalFormatting sqref="G482">
    <cfRule type="duplicateValues" dxfId="41" priority="18"/>
  </conditionalFormatting>
  <conditionalFormatting sqref="G506">
    <cfRule type="duplicateValues" dxfId="40" priority="13"/>
  </conditionalFormatting>
  <conditionalFormatting sqref="G529">
    <cfRule type="duplicateValues" dxfId="39" priority="12"/>
  </conditionalFormatting>
  <conditionalFormatting sqref="K72 K90 K699 K1978 J1:J2395">
    <cfRule type="containsBlanks" priority="29">
      <formula>LEN(TRIM(J1))=0</formula>
    </cfRule>
    <cfRule type="cellIs" dxfId="38" priority="31" operator="equal">
      <formula>0</formula>
    </cfRule>
    <cfRule type="cellIs" dxfId="37" priority="32" operator="between">
      <formula>5</formula>
      <formula>50</formula>
    </cfRule>
    <cfRule type="cellIs" dxfId="36" priority="33" operator="between">
      <formula>1</formula>
      <formula>4</formula>
    </cfRule>
    <cfRule type="cellIs" dxfId="35" priority="34" operator="between">
      <formula>-1000</formula>
      <formula>-1</formula>
    </cfRule>
  </conditionalFormatting>
  <dataValidations count="22">
    <dataValidation type="date" allowBlank="1" showInputMessage="1" showErrorMessage="1" errorTitle="Fecha Inválida" error="digite la fecha tipo dd/mm/aaaa" sqref="C126 C257:C260 F221 F224:F234 I59:I169 C236:C254 V849 AG710:AG716 AG399:AG419 AJ273:AJ278 AG263:AG266 AN273:AO278 AQ273:AQ278 AT273:AT278 AG94:AG120 AT94:AT120 AQ94:AQ120 AN94:AO120 AJ94:AJ120 AG122:AG124 AJ122:AJ124 AJ139:AJ140 AT122:AT124 AQ122:AQ124 AN122:AO124 AT139:AT140 AJ91:AJ92 AQ139:AQ140 AN139:AO140 AN91:AO92 AQ91:AQ92 AT91:AT92 AQ180:AQ182 AN180:AO182 AJ180:AJ182 AT180:AT182 AT215:AT216 AJ209:AJ213 AQ215:AQ216 AN215:AO216 AJ215:AJ216 AG139:AG140 AT226 AQ241 AQ226 AN226:AO226 AJ226 AT241 AN241:AO241 AG241 AJ241 AU363 AN263:AO266 AJ263:AJ266 AT263:AT266 AT261 AG261 AQ147:AQ158 AJ261 AN261:AO261 AQ261 AG198:AG201 AJ166:AJ172 AN166:AO172 AG166:AG172 AQ166:AQ172 AT166:AT172 W126:W164 F45:F216 AQ198:AQ201 AN243:AO244 AJ243:AJ244 AT243:AT244 AQ243:AQ244 AJ328:AJ336 F236:F260 C139:C234 I175:I234 I236:I260 AN328:AO336 AQ328:AQ336 AG328:AG336 AG763:AG768 I590 C843:C848 AN834:AO849 AN209:AO213 AN126:AO137 AQ126:AQ137 AT126:AT137 AJ126:AJ137 AG126:AG137 AQ209:AQ213 AT209:AT213 AG209:AG213 AT198:AT201 AG215:AG216 AN198:AO201 AJ198:AJ201 AG226 AT366:AT370 AG243:AG244 AQ263:AQ266 AJ256:AJ259 AT256:AT259 AG256:AG259 AQ256:AQ259 AQ312:AQ319 AN312:AO319 AJ312:AJ319 AT312:AT319 C506:C537 F816:F848 AG312:AG319 AQ366:AQ370 AN366:AO370 AJ366:AJ370 AR90 AJ184:AJ190 AN184:AO190 AQ184:AQ190 AT184:AT190 AG184:AG190 I851:I854 I858:I863 AN503:AO508 AG503:AG508 AJ503:AJ508 AT503:AT508 AU231 F891 AG487 AJ487 AT487 AQ487 AU501:AU502 AG780:AG787 AQ631:AQ638 AU717 AG648:AG653 AG91:AG92 AU90 AG90:AH90 AK90 AO90:AP90 AN364:AO364 AQ364 AT364 AG364 AU365 AG366:AG370 AR365 AO365:AP365 AK365 AG365:AH365 AT360:AT362 AQ360:AQ362 AN360:AO362 AJ360:AJ362 AK967 AJ364 AR363 AO363:AP363 AK363 AG363:AH363 AN228:AO230 AQ228:AQ230 AT228:AT230 AJ228:AJ230 AG228:AG230 AG359:AH359 AR231 AO231:AP231 AK231 AG231:AH231 AQ503:AQ508 AR501:AR502 AO501:AP502 AK501:AK502 AG501:AH502 AN487:AO487 AR486 AO486:AP486 AK486 AG486:AH486 AU486 AQ834:AQ849 AT834:AT849 AJ834:AJ849 AG671:AG673 AU586 AR586 AO586:AP586 AK586 AG586:AH586 AN631:AO638 AJ631:AJ638 AG631:AG638 AG456 AU639 AR639 AO639:AP639 AK639 AG639:AH639 AT655:AT669 AQ655:AQ669 AN655:AO669 AJ655:AJ669 AU670 AR670 AO670:AP670 AK670 AG670:AH670 AN256:AO259 AR717 AO717:AP717 AK717 AG717:AH717 AJ587:AJ592 AN587:AO592 AQ587:AQ592 AT587:AT592 AG587:AG591 AG594:AG595 AN647:AO653 AQ647:AQ653 AT647:AT653 AG640:AG645 AG435:AG444 AG740:AG759 AT739:AT759 AQ739:AQ759 AN739:AO759 AG734:AG737 AN761:AO787 AJ761:AJ787 AT761:AT787 AQ761:AQ787 AJ795:AJ799 AG844:AG849 AT795:AT799 AQ795:AQ799 AT802:AT810 AQ802:AQ810 AN802:AO810 AG802:AG810 AJ802:AJ810 AT832 AQ832 AN832:AO832 AG832 AG237:AH237 AN851:AO852 AQ851:AQ852 AT851:AT852 AG851:AG852 AJ851:AJ852 AJ854:AJ855 AN854:AO855 AQ854:AQ855 AT854:AT855 AG854:AG855 AG675 AG789:AG798 AG677 AG834:AG842 AN399:AO431 AT545:AT583 AQ698:AQ716 AJ688:AJ695 AG321:AG322 V1011:V1016 V1020 AG857:AG877 I865:I890 AG657:AG669 AJ433:AJ444 AG655 AG879:AG883 AN795:AO799 AG968:AG1053 AG831:AH831 AT1:AT6 AQ1:AQ6 AN1:AO6 AJ1:AJ6 AG1:AG6 I750:I848 AG421:AG425 AT280:AT310 AT433:AT444 AQ433:AQ444 AN433:AO444 AG273:AG278 AN585:AO585 AG770:AG777 AQ585 AT585 AG528:AG583 C1119 V510:V537 AG585 AT698:AT716 AJ698:AJ716 AG698:AG708 AG688:AG692 AT461:AT485 AQ461:AQ485 AG461:AG485 AN461:AO485 AG738:AH738 V18:V164 W18:W124 AG280:AG310 AQ280:AQ310 AN280:AO310 AJ280:AJ310 V1:W17 I2396:I2442 I1:I57 AT8:AT89 AQ8:AQ89 AN8:AO89 AJ8:AJ89 AG8:AG89 AQ789:AQ793 AT789:AT793 AJ789:AJ793 AN789:AO793 AG885:AG943 AG372:AG380 AR457 AO584:AP584 AN857:AO953 AJ857:AJ953 AT857:AT953 AQ857:AQ953 AG945:AG953 AK954 AG954:AH954 AU954 AR954 AO954:AP954 AG955:AG966 AN955:AO966 AJ955:AJ966 AT955:AT966 AQ955:AQ966 AH967 AU967 AR967 AO967:AP967 AG360:AG362 AU359 AR359 AO359:AP359 AK359 AG232:AG236 AN232:AO236 AQ232:AQ236 AT232:AT236 AJ232:AJ236 AT328:AT336 AU237 AR237 AO237:AP237 AK237 AG812:AG830 AN812:AO830 AQ812:AQ830 AT812:AT830 AJ812:AJ830 AJ832 AU831 AR831 AO831:AP831 AK831 C1129 C1150:C1154 AG492:AG500 I604 I419:I537 AJ492:AJ500 AT492:AT500 AQ492:AQ500 AT395:AT397 C1162:C1164 V1138:V1160 C1167 C1176:C1178 C1238 V1177:V1188 C1252:C1257 AR738 K1313 AN160:AO164 AJ160:AJ164 AT160:AT164 AQ160:AQ164 AG180:AG182 AQ456 AT456 AJ456 AN456:AO456 AJ461:AJ485 AN492:AO500 AG457:AH457 AK457 AU457 AO457:AP457 AQ513:AQ525 AN513:AO525 AJ513:AJ525 AT513:AT525 AG1632:AH1632 AR526:AR527 AG526:AH527 AK526:AK527 AU526:AU527 AO526:AP527 AT631:AT638 AQ528:AQ583 AN528:AO583 AJ528:AJ583 AJ585 AG584:AH584 AK584 AU584 AG694:AG695 AT688:AT695 AQ688:AQ695 AN688:AO695 AJ647:AJ653 AJ739:AJ759 AO738:AP738 AU738 AK738 I1330 AG1055:AG1080 AN698:AO716 AG247:AG252 AT247:AT252 AJ247:AJ252 AN247:AO252 AQ247:AQ252 AQ254 AG254 AT254 AJ254 AN254:AO254 AG324:AG326 AQ321:AQ326 AN321:AO326 AJ321:AJ326 AT321:AT326 AJ238:AJ239 AG238:AG239 AN238:AO239 AQ238:AQ239 AT238:AT239 AJ218:AJ224 AN218:AO224 AQ218:AQ224 AT218:AT224 AG218:AG224 AJ192:AJ196 AN192:AO196 AQ192:AQ196 AG192:AG196 AT192:AT196 AG204:AG207 AT204:AT207 AQ204:AQ207 AN204:AO207 AJ204:AJ207 AT175:AT178 AJ175:AJ178 AN175:AO178 AQ175:AQ178 AG175:AG178 AT147:AT158 AJ147:AJ158 AN147:AO158 AG147:AG158 AG160:AG164 AG142:AG145 AN142:AO145 AJ142:AJ145 AT142:AT145 AQ142:AQ145 AT269:AT271 AQ269:AQ271 AN269:AO271 AJ269:AJ271 AG269:AG271 AQ399:AQ431 AT399:AT431 AG433 AJ421:AJ431 AG427:AG431 AQ395:AQ397 AN395:AO397 AG395:AG397 AJ395:AJ397 AJ399:AJ419 AJ372:AJ393 AG382:AG393 AN372:AO393 AQ372:AQ393 AT372:AT393 AQ489:AQ490 AT489:AT490 AJ489:AJ490 AG489:AG490 AN489:AO490 AN458:AO459 AG458:AG459 AQ458:AQ459 AT458:AT459 AJ458:AJ459 AN447:AO454 AJ447:AJ454 AT447:AT454 AQ447:AQ454 AG447:AG454 AG609:AG629 AJ609:AJ629 AN609:AO629 AQ609:AQ629 AT609:AT629 AT528:AT543 AT640:AT645 AQ640:AQ645 AN640:AO645 AJ640:AJ645 AN671:AO686 AQ671:AQ686 AT671:AT686 AJ671:AJ686 AG679:AG686 C262:C501 AJ338:AJ358 I262:I417 F262:F556 C1:C50 V165:W508 AG338:AG358 AT338:AT358 AQ338:AQ358 AN338:AO358 I1396:I1414 AG1082:AG1288 I892:I1260 V1216:V1260 AG512:AH512 AT510:AT511 AJ510:AJ511 AN510:AO511 AQ510:AQ511 AG510:AG511 AG513:AG525 AK512 AN968:AO1631 AJ1525:AJ1631 AG1290:AG1631 AO1632 AK1632 AJ968:AJ1523 K1806:K1807 AT594:AT607 AQ594:AQ607 W510:W728 F560:F645 AG597:AG607 AJ594:AJ607 AN594:AO607 I2086 I2444:I1048576 C102:C105 V730:W848 AN718:AO737 AQ718:AQ737 AT718:AT737 AJ718:AJ737 I730:I746 C730:C835 AG718:AG732 AQ968:AQ1048576 AT968:AT1048576 AN1633:AO1048576 AJ1633:AJ1048576 AG1633:AG1048576" xr:uid="{DE777D08-9ABE-4DC4-B1A1-5EEC8BCE02BC}">
      <formula1>45292</formula1>
      <formula2>47848</formula2>
    </dataValidation>
    <dataValidation type="list" allowBlank="1" showInputMessage="1" showErrorMessage="1" sqref="K321 L461:L462 L446 N751 L90:L215 M832 L858:L891 L1019:L1037 L893:L1017 K443:K465 L1:L88 L1065 L465:L511 M1184 N1447:N1448 L217:L442 L1083:L1631 L1767:L1995 L1997:L2043 L2045:L2052 L513:L856 N731:N733" xr:uid="{33C18371-3881-421A-84D4-5D7D7D957472}">
      <formula1>REMITENTE_G_REGISTRAL</formula1>
    </dataValidation>
    <dataValidation type="list" allowBlank="1" showInputMessage="1" showErrorMessage="1" sqref="AL94:AL120 AL399:AL431 AD504:AD508 AL263:AL266 AL273:AL278 AD115:AD120 AD122:AD124 AL122:AL124 AD139:AD140 AD91:AD92 AD180:AD182 AD209:AD213 AL215:AL216 AL139:AL140 AD226 AD241 AL241 AL364 AL261 AL147:AL158 AD261 AD198:AD201 AD166:AD172 AL243:AL244 AD328:AD336 AL256:AL259 AD263:AD266 AD126:AD137 AL126:AL137 AL209:AL213 AD215:AD216 AL366:AL370 AL198:AL201 AD256:AD259 AL312:AL319 AD243:AD244 AD312:AD319 AL91:AL92 AL184:AL190 AD184:AD190 AL226 AL503:AL508 AD360:AD362 AL487 AL631:AL638 AD834:AD849 AD50:AD89 AL50:AL89 AD364 AD366:AD370 AL360:AL362 AL228:AL230 AD228:AD230 AL834:AL849 AD487 AL456 AD655:AD669 AL655:AL669 AL587:AL592 AD587:AD592 AL647:AL653 AD631:AD638 AD739:AD759 AD698:AD716 AD761:AD787 AL761:AL787 AD789:AD799 AF101:AF102 AD802:AD810 AL802:AL810 AD832 AL328:AL336 AD851:AD852 AL851:AL852 AL854:AL855 AD854:AD855 AL795:AL799 AL433:AL444 AD273:AD278 AL585 AL461:AL485 AD688:AD695 AD585 AD492:AD500 AL166:AL172 AD280:AD310 AL280:AL310 AD94:AD100 AD103:AD112 AL789:AL793 AL857:AL953 AD857:AD953 AD955:AD966 AL955:AL966 AD232:AD236 AL232:AL236 AD812:AD830 AL812:AL830 AL832 AL492:AL500 AL395:AL397 AL160:AL164 AL180:AL182 AD456 AD461:AD485 AL513:AL525 AL528:AL583 AD528:AD583 AL688:AL695 AD647:AD653 AL739:AL759 AL247:AL252 AD247:AD252 AD254 AL254 AD321:AD326 AL321:AL326 AL238:AL239 AD238:AD239 AD218:AD224 AL218:AL224 AD192:AD196 AL192:AL196 AL204:AL207 AD204:AD207 AD175:AD178 AL175:AL178 AD147:AD158 AD160:AD164 AD142:AD145 AL142:AL145 AL269:AL271 AD269:AD271 AD433:AD444 AD421:AD431 AD395:AD397 AD399:AD419 AD372:AD393 AL372:AL393 AL489:AL490 AD489:AD490 AL458:AL459 AD458:AD459 AD447:AD454 AL447:AL454 AL609:AL629 AD609:AD629 AL640:AL645 AD640:AD645 AL671:AL686 AD671:AD686 AL698:AL716 AD338:AD358 AL338:AL358 AD513:AD525 AL510:AL511 AD510:AD511 AL968:AL1631 AD1603:AD1631 AD968:AD1596 AD1598:AD1601 AD594:AD607 AL594:AL607 AD718:AD737 AL718:AL737 AD1633:AD1048576 AL1633:AL1048576" xr:uid="{8B660AB6-0758-4956-9640-36AC8082E54B}">
      <formula1>SI_NO</formula1>
    </dataValidation>
    <dataValidation allowBlank="1" showInputMessage="1" showErrorMessage="1" errorTitle="Fecha Inválida" error="digite la fecha tipo dd/mm/aaaa" sqref="F48:G49 G46:G47 G50:H65 G373 G478 G483 G502:G503 AB90 G507:G508 G2:G9 H515:H537 G530:G532 I747:I749 G851:G861 G67:H234 AF698:AF708 G814:G818 AF360:AF362 AF198:AF201 AF261:AF266 AF364 G819:H848 AF840:AF842 AF209:AF213 AF226:AF230 AF456 G780:H780 AF91:AF137 G362:G371 AF763:AF768 AF710:AF716 AF487 G809:H809 G698:G708 AO794 AF866:AF877 AF587:AF591 AF594:AF595 AF780:AF787 AF435:AF444 AF844:AF852 AF802:AF810 AF648:AF653 AF854:AF855 AF484:AF485 AF789:AF798 AF740:AF759 AF677 AF366:AF377 AF673:AF675 AF224 G779 AF631:AF638 AF688:AF692 AF857:AF859 AF640:AF645 AF321:AF322 AF732 AF319 AF273:AF310 AF655 AF879:AF883 AF241:AF244 H851:H908 G863:G908 G1:H1 G15:H17 G379:H380 F749:F818 G256:G260 AF585 G519:G528 AF770:AF777 G710:G728 AF734:AF737 G511:G513 G515 H18:H47 G18:G44 AF147:AF158 H2:H14 AF1:AF89 G11:G14 G781:G793 G795:G808 G909:H943 AF885:AF943 AF433 AF379:AF380 G375:G377 G747:G777 G461:G475 AF492:AF500 G576:G583 AF528:AF583 AF215:AF218 AF945:AF953 AF955:AF966 AF256:AF259 AF232:AF236 AF812:AF830 AF832 H382:H513 AF395:AF397 B486:B501 H945:H1138 H1140:H1149 G945:G1198 H1151:H1198 G1199:H1203 G1238:H1238 G1242:H1242 G1245:H1245 G1249:H1249 G1251:H1251 G1210:H1222 G1272:H1272 G1286:H1287 G1224:H1229 AF694:AF695 G1302:H1305 G1313:H1314 AF180:AF190 AF166:AF172 G1349:H1350 AF1055:AF1104 X864 AF1206:AF1226 AF1255:AF1288 AF1009:AF1053 AF1150:AF1157 AF246:AF252 AF254 AF324:AF326 AF238:AF239 AF659:AF669 AF192:AF196 AF204:AF207 AF174:AF178 AF160:AF164 AF139:AF145 AF268:AF271 AF427:AF431 AF399:AF425 AF382:AF393 AF489:AF490 AF458:AF459 AF447:AF454 AF609:AF629 AF679:AF686 H236:H260 G236:G254 G262:G326 G382:G389 G391:G454 G456:G459 G534:G574 G632:G696 G810:G812 AF1114:AF1148 AF861:AF864 AF968:AF1007 AF1106:AF1112 AF1295:AF1313 AF461:AF482 AF671 G1395:H1403 G1417:H1417 AF834:AF838 AF312:AF317 AF657 AF220:AF222 G1472:H1472 G1487:H1487 AF328:AF358 G328:G359 H262:H377 AF1190:AF1204 AF1160:AF1188 AF1386:AF1417 AF1228:AF1253 AF1315:AF1384 AF1290:AF1293 AF513:AF525 AF504:AF511 AF1419:AF1631 G1632:H1632 G1657:H1657 I1806 F1806 G1977:H1977 AF597:AF607 G1996:H1996 G585:G630 G2040:H2040 G2086:H2086 G2444:H1048576 G2396:H2442 AF718:AF730 F730:G746 AF1633:AF1048576" xr:uid="{64E0B06D-EEF9-42DA-8EDE-5DC7CCE6DDB3}"/>
    <dataValidation type="list" allowBlank="1" showInputMessage="1" showErrorMessage="1" sqref="Q48 Q1184:R1184 R811:R1183 R1297:R1323 S1489 R1185:R1295 R1399:R1583 R1585:R1597 R1325:R1396 R1599:R1662 R1665:R1685 R1687:R1694 Q1694 R1696 R1709:R1729 R1732:R1764 R1766:R1769 R1772:R1779 R1784:R1824 R1830:R1899 R1901:R1906 R1911:R1976 R1:R728 R1978:R2041 R2077:R2078 R2165:R2238 R2245:R2246 R2250:R2259 R2261:R2290 R2292 R730:R809" xr:uid="{837BE960-16C8-4CB6-85AA-A058A724E1E1}">
      <formula1>INFORMACION_REGISTRAL</formula1>
    </dataValidation>
    <dataValidation type="list" allowBlank="1" showInputMessage="1" showErrorMessage="1" sqref="P883:P893 P895:P900 O1057 P903:P1058 P1:P120 P1060:P1154 P1158:P1167 P1169:P1183 P1273:P1295 P1297:P1314 P1316 P1318:P1322 P1393:P1397 P1477:P1510 P1512:P1529 P1534 P1542:P1544 P1536:P1540 P1546:P1555 P122:P439 P1560:P1563 P1557:P1558 P1565:P1583 P1585 P1587:P1589 P1185:P1271 P1399:P1475 P1592:P1593 P1324:P1391 P1595:P1599 P1601:P1611 P1613:P1631 P1633:P1637 P1639:P1652 P1654:P1667 P1669:P1680 P1682 P1686:P1688 P1684 P1691:P1692 P1694:P1695 P1697:P1698 P1700 P1703 P1706:P1717 P1719:P1722 P1725:P1727 P1729:P1731 S1741 P1733:P1755 P1757:P1761 P1764 P1766:P1773 P1775:P1777 P1779 P1782:P1797 P1799:P1800 P1802:P1804 P1806:P1809 P1812:P1817 P1819:P1820 P1822:P1823 P1825:P1895 P1902:P1908 P1897:P1899 P1910 P1912:P1929 P1931:P1941 P1943:P2039 P2042 P2044 P2046 P2048:P2049 P2051:P2054 P2056:P2061 P2064:P2067 P2069:P2070 P2072:P2073 P2075:P2244 P2296 P2246:P2294 P2330 P2336:P2339 P2346:P2353 P2376:P2390 P441:P881" xr:uid="{0515012B-DF98-40BC-AC3F-F1EFC7C70ABD}">
      <formula1>ORIP</formula1>
    </dataValidation>
    <dataValidation type="list" allowBlank="1" showInputMessage="1" showErrorMessage="1" sqref="N734:N750 S1024 N752:N849 N1:N120 O1184 N852:N1183 N1449:N1540 N1185:N1446 N1542:N1631 N1633:N1684 N1686:N1762 N1764 N1766:N1773 N1782:N1797 N1799:N1809 N1811:N1817 N1775:N1779 N1819:N1899 N1901:N1929 N1931:N1941 O2010 N1943:N2039 N2042 N2044 N2046 N2048:N2049 N2051:N2054 N2056:N2061 N2064:N2067 N2069:N2070 N2072:N2073 N2075:N2244 N2246:N2290 N2292 N2330 N2338 N2346 N2348:N2353 N2376:N2390 N122:N730" xr:uid="{C8450317-EBC0-4787-B351-94F7D688CEE7}">
      <formula1>DEPARTAMENTO</formula1>
    </dataValidation>
    <dataValidation type="list" allowBlank="1" showInputMessage="1" showErrorMessage="1" sqref="O550:O551 O2376:O2390 O2348:O2353 O2346 O2336:O2339 O2330 O2292 O2246:O2290 O2075:O2244 O2072:O2073 O2069:O2070 O2064:O2067 O2056:O2061 O2051:O2054 O2048:O2049 O2046 O2044 O2042 O2011:O2039 O1943:O2009 P2010 O1399:O1475 O1931:O1941 O1912:O1929 O1910 O1897:O1899 O1902:O1908 O1851:O1895 O1775 O1777 O1834:O1849 O1825:O1832 O1822:O1823 O1819:O1820 O1812:O1817 O1806:O1809 O1802:O1804 O1799:O1800 O1782:O1797 O1779 O1766:O1773 O1764 O1757:O1761 O1729:O1731 O1733:O1755 O1725:O1727 O1719:O1722 O1706:O1717 O1703 O1700 O1697:O1698 O1694:O1695 O1691:O1692 O1684 O1686:O1688 O1682 O1669:O1680 O1654:O1667 O1639:O1652 O1633:O1637 O1616:O1631 O1613:O1614 O1601:O1611 O1595:O1599 O1324:O1391 O1592:O1593 O1185:O1271 O1587:O1589 O1585 O1565:O1583 O1557:O1558 O1560:O1563 O122:O465 O1546:O1555 O1536:O1540 O1542:O1544 O1534 O1512:O1529 O1477:O1510 O1393:O1397 O1318:O1322 O1316 O1297:O1314 O1273:O1295 O1169:O1183 O1160:O1167 O1148:O1154 O1058:O1141 O467:O537 O2:O120 P1059 O963:O1056 O903:O961 T1024 O782:O881 O895:O900 O883:O893 O548 O729:O780" xr:uid="{6C507EBF-A9E4-4AE1-AE2F-71E0DF15C4F8}">
      <formula1>INDIRECT(SUBSTITUTE($N2," ","_"))</formula1>
    </dataValidation>
    <dataValidation type="list" allowBlank="1" showInputMessage="1" showErrorMessage="1" sqref="M833:M883 M885:M1017 M1019:M1183 N1184 M2045:M2052 M1767:M1817 M1819:M1824 M1826:M1895 M1897:M1980 M1982:M1995 M1997:M2039 M2041:M2043 M1186:M1631 M2381 M1:M831" xr:uid="{0FCFE596-83BC-410B-AF1B-3FDF88428867}">
      <formula1>NATURALEZA_DEL_REMITENTE</formula1>
    </dataValidation>
    <dataValidation type="list" allowBlank="1" showInputMessage="1" showErrorMessage="1" sqref="Y504:Y507 Y594:Y607 Y655:Y686 Y983 Y911 Y883 Y1632 Y510:Y592 Y1399 Y688:Y696 Y834:Y848 Y631:Y645 Y609:Y629 Y447:Y454 Y461:Y465 Y489:Y490 Y372:Y393 Y399:Y419 Y421:Y431 Y269:Y271 Y142:Y145 Y160:Y164 Y175:Y178 Y204:Y207 Y192:Y196 Y218:Y224 Y228:Y239 Y321:Y326 Y254 Y247:Y252 Y166:Y167 Y180:Y182 Y812:Y832 Y795:Y799 Y789:Y793 Y169:Y172 Y338:Y370 Y492:Y502 Y273:Y278 Y986 Y328:Y336 Y802:Y810 Y280:Y310 Y761:Y787 Y456:Y459 Y226 Y184:Y190 Y312:Y319 Y467:Y487 Y243:Y244 Y647:Y653 Y198:Y201 Y215:Y216 Y126:Y137 Y263:Y266 Y256:Y259 Y395:Y397 Y433:Y444 Y50:Y92 Y147:Y158 Y967 Y241 Y139:Y140 Y209:Y213 Y122:Y124 Y94:Y120 Y261 Y698:Y759" xr:uid="{AFD05CA7-A2F0-4631-A60C-EEB51FC7C39D}">
      <formula1>INDIRECT(SUBSTITUTE($X50," ","_"))</formula1>
    </dataValidation>
    <dataValidation type="list" allowBlank="1" showInputMessage="1" showErrorMessage="1" sqref="Z504:Z507 Z261 Z94:Z120 Z122:Z124 Z834:Z849 Z209:Z213 Z139:Z140 Z241 Z364 Z147:Z158 Z91:Z92 Z433:Z444 Z256:Z259 Z263:Z266 Z456 Z126:Z137 Z215:Z216 Z198:Z201 Z243:Z244 Z312:Z319 Z184:Z190 Z226 Z360:Z362 Z50:Z89 Z366:Z370 Z228:Z230 Z655:Z669 Z587:Z592 Z631:Z638 Z688:Z695 Z761:Z787 Z280:Z310 Z802:Z810 Z328:Z336 Z851:Z852 Z854:Z855 Z795:Z799 Z273:Z278 Z492:Z500 Z585 Z166:Z172 Z789:Z793 Z857:Z953 Z955:Z966 Z232:Z236 Z812:Z830 Z832 Z395:Z397 Z180:Z182 Z461:Z487 Z513:Z525 Z528:Z583 Z647:Z653 Z739:Z759 Z247:Z252 Z254 Z321:Z326 Z238:Z239 Z218:Z224 Z192:Z196 Z204:Z207 Z175:Z178 Z160:Z164 Z142:Z145 Z269:Z271 Z421:Z431 Z399:Z419 Z372:Z393 Z489:Z490 Z458:Z459 Z447:Z454 Z609:Z629 Z640:Z645 Z671:Z686 Z698:Z716 Z338:Z358 Z510:Z511 Z1635:Z1647 Z1649:Z1651 Z1633 Z1630:Z1631 Z1628 Z1616:Z1626 Z1612:Z1614 Z1527:Z1529 Z1494:Z1497 Z1608:Z1610 Z1603:Z1606 Z1598:Z1601 Z1578:Z1596 Z1565:Z1576 Z1554:Z1563 Z1551:Z1552 Z1538:Z1540 Z1543:Z1549 Z1533:Z1536 Z1499:Z1523 Z1525 Z968:Z1273 Z1275:Z1492 Z594:Z607 Z718:Z737 Z1654:Z1048576" xr:uid="{8501DDC9-1C4C-4144-857D-3DDD20A4B6C8}">
      <formula1>DECISIÓN_1</formula1>
    </dataValidation>
    <dataValidation type="list" allowBlank="1" showInputMessage="1" showErrorMessage="1" sqref="AP399:AP431 AP263:AP266 AP273:AP278 AH94:AH120 AP94:AP120 AH122:AH124 AP122:AP124 AH139:AH140 AP91:AP92 AH180:AH182 AH209:AH213 AP215:AP216 AP139:AP140 AH226 AH241 AP241 AP364 AP261 AP147:AP158 AH261 AH198:AH201 AP166:AP172 AP243:AP244 AH328:AH336 AP256:AP259 AH263:AH266 AH126:AH137 AP126:AP137 AP209:AP213 AH215:AH216 AP366:AP370 AP198:AP201 AH256:AH259 AP312:AP319 AH243:AH244 AH312:AH319 AH91:AH92 AP184:AP190 AH184:AH190 AP226 AP503:AP508 AH360:AH362 AP487 AH503:AH508 AP631:AP638 AH834:AH849 AP50:AP89 AH50:AH89 AH364 AH366:AH370 AP360:AP362 AP228:AP230 AH228:AH230 AP834:AP849 AH487 AP456 AH655:AH669 AP655:AP669 AP587:AP592 AH587:AH592 AP647:AP653 AH631:AH638 AH739:AH759 AH698:AH716 AH761:AH787 AP761:AP787 AP795:AP799 AP280:AP310 AH802:AH810 AP802:AP810 AH832 AP328:AP336 AP851:AP852 AH851:AH852 AH854:AH855 AP854:AP855 AH795:AH799 AP433:AP444 AH273:AH278 AP585 AP461:AP485 AH688:AH695 AH585 AH492:AH500 AH166:AH172 AH280:AH310 AP789:AP793 AH789:AH793 AH857:AH953 AP857:AP953 AP955:AP966 AH955:AH966 AH232:AH236 AP232:AP236 AH812:AH830 AP812:AP830 AP832 AP492:AP500 AP395:AP397 AP160:AP164 AP180:AP182 AH456 AH461:AH485 AP513:AP525 AP528:AP583 AH528:AH583 AP688:AP695 AH647:AH653 AP739:AP759 AP247:AP252 AH247:AH252 AH254 AP254 AH321:AH326 AP321:AP326 AP238:AP239 AH238:AH239 AH218:AH224 AP218:AP224 AH192:AH196 AP192:AP196 AP204:AP207 AH204:AH207 AH175:AH178 AP175:AP178 AH147:AH158 AH160:AH164 AH142:AH145 AP142:AP145 AP269:AP271 AH269:AH271 AH433:AH444 AH421:AH431 AH395:AH397 AH399:AH419 AH372:AH393 AP372:AP393 AP489:AP490 AH489:AH490 AP458:AP459 AH458:AH459 AH447:AH454 AP447:AP454 AP609:AP629 AH609:AH629 AP640:AP645 AH640:AH645 AP671:AP686 AH671:AH686 AP698:AP716 AH338:AH358 AP338:AP358 AH513:AH525 AP510:AP511 AH510:AH511 AP968:AP1631 AH968:AH1523 AH1525:AH1631 AH594:AH607 AP594:AP607 AH718:AH737 AP718:AP737 AP1633:AP1048576 AH1633:AH1048576" xr:uid="{C1C5DDFC-5818-4E19-82D2-9A648CA94536}">
      <formula1>DECISIÓN_2</formula1>
    </dataValidation>
    <dataValidation type="list" allowBlank="1" showInputMessage="1" showErrorMessage="1" sqref="AR261 AR94:AR120 AR122:AR124 AR834:AR849 AR209:AR213 AR139:AR140 AR241 AR364 AR147:AR158 AR91:AR92 AR256:AR259 AR263:AR266 AR126:AR137 AR215:AR216 AR198:AR201 AR243:AR244 AR312:AR319 AR184:AR190 AR226 AR360:AR362 AR503:AR508 AR456 AR50:AR89 AR366:AR370 AR228:AR230 AR487 AR655:AR669 AR587:AR592 AR631:AR638 AR688:AR695 AR761:AR787 AR280:AR310 AR802:AR810 AR328:AR336 AR851:AR852 AR854:AR855 AR795:AR799 AR273:AR278 AR492:AR500 AR585 AR166:AR172 AR789:AR793 AR857:AR953 AR955:AR966 AR232:AR236 AR812:AR830 AR832 AR395:AR397 AR180:AR182 AR461:AR485 AR513:AR525 AR528:AR583 AR647:AR653 AR739:AR759 AR247:AR252 AR254 AR321:AR326 AR238:AR239 AR218:AR224 AR192:AR196 AR204:AR207 AR175:AR178 AR160:AR164 AR142:AR145 AR269:AR271 AR433:AR444 AR399:AR431 AR372:AR393 AR489:AR490 AR458:AR459 AR447:AR454 AR609:AR629 AR640:AR645 AR671:AR686 AR698:AR716 AR338:AR358 AR510:AR511 AR968:AR1631 AR594:AR607 AR718:AR737 AR1633:AR1048576" xr:uid="{08279D25-F6A9-4F22-89E2-EB762F27C9D8}">
      <formula1>DECISIÓN_3</formula1>
    </dataValidation>
    <dataValidation type="list" allowBlank="1" showInputMessage="1" showErrorMessage="1" sqref="AU261 AU94:AU120 AU122:AU124 AU834:AU849 AU209:AU213 AU139:AU140 AU241 AU364 AU147:AU158 AU91:AU92 AU256:AU259 AU263:AU266 AU126:AU137 AU215:AU216 AU198:AU201 AU243:AU244 AU312:AU319 AU184:AU190 AU226 AU360:AU362 AU503:AU508 AU456 AU50:AU89 AU366:AU370 AU228:AU230 AU487 AU655:AU669 AU587:AU592 AU545:AU583 AU688:AU695 AU761:AU787 AU280:AU310 AU802:AU810 AU328:AU336 AU851:AU852 AU854:AU855 AU795:AU799 AU273:AU278 AU492:AU500 AU585 AU166:AU172 AU789:AU793 AU857:AU953 AU955:AU966 AU232:AU236 AU812:AU830 AU832 AU395:AU397 AU180:AU182 AU461:AU485 AU513:AU525 AU631:AU638 AU647:AU653 AU739:AU759 AU247:AU252 AU254 AU321:AU326 AU238:AU239 AU218:AU224 AU192:AU196 AU204:AU207 AU175:AU178 AU160:AU164 AU142:AU145 AU269:AU271 AU433:AU444 AU399:AU431 AU372:AU393 AU489:AU490 AU458:AU459 AU447:AU454 AU609:AU629 AU528:AU543 AU640:AU645 AU671:AU686 AU698:AU716 AU338:AU358 AU510:AU511 AU968:AU1631 AU594:AU607 AU718:AU737 AU1633:AU1048576" xr:uid="{BE61B7FA-1223-4AD8-948D-540436A58B2F}">
      <formula1>ESTADO_FINAL</formula1>
    </dataValidation>
    <dataValidation type="list" allowBlank="1" showInputMessage="1" showErrorMessage="1" sqref="X504:X507 X261 X94:X120 X122:X124 X209:X213 X139:X140 X241 X364 X147:X158 X91:X92 X433:X444 X395:X397 X256:X259 X263:X266 X655:X669 X456 X126:X137 X215:X216 X198:X201 X739:X759 X243:X244 X312:X319 X184:X190 X226 X50:X89 X366:X370 X795:X799 X228:X230 X360:X362 X647:X653 X513:X525 X587:X592 X631:X638 X688:X690 X761:X787 X280:X310 X802:X810 X328:X336 X718:X727 X273:X278 X492:X500 X585 X169:X172 X789:X793 X232:X236 X812:X830 X832 X180:X182 X166:X167 X461:X487 X338:X358 X528:X583 X692:X695 X247:X252 X254 X1398 X321:X326 X238:X239 X218:X224 X192:X196 X204:X207 X175:X178 X160:X164 X142:X145 X269:X271 X421:X431 X399:X419 X372:X393 X489:X490 X458:X459 X447:X454 X609:X629 X640:X645 X848 X698:X716 X510:X511 X834:X846 X671:X676 X678:X686 X594:X607 X730:X737" xr:uid="{6BAC77F9-9E53-4C76-B1E5-ECF6E32C532C}">
      <formula1>TEMA_REG</formula1>
    </dataValidation>
    <dataValidation type="list" allowBlank="1" showInputMessage="1" showErrorMessage="1" sqref="U881 T1025:T1826 T1828:T1896 T1899:T1956 T1958:T1976 T1:T728 T1997:T2049 T2192:T2296 T2376:T2379 U2380 T2384:T2385 T2387 T730:T1023" xr:uid="{F61860D3-A57B-4155-A005-29481F91FB41}">
      <formula1>ACTUACION_INICIAL</formula1>
    </dataValidation>
    <dataValidation type="list" allowBlank="1" showInputMessage="1" showErrorMessage="1" sqref="U46:U50 U883:U891 U893:U897 U899 U782:U880 U901:U961 U510:U537 U1097:U1098 U1101:U1102 U1104 U963:U1091 U1106:U1166 U1168:U1193 U1195 U1197:U1201 U1205 U1208 U1259:U1291 U1295:U1319 U1321:U1326 U1330:U1332 U1396:U1399 U1394 U1389 U1391 U1417:U1419 U1422:U1433 U1437:U1438 U1444:U1445 U1448:U1514 U1516:U1527 U1529:U1543 U1548:U1555 U52:U508 U1558 U1560:U1582 U1588:U1589 U1210:U1257 U1403:U1415 U1337:U1386 U1593:U1613 U1617:U1620 U1622:U1631 S1635 U1634 U1636 U1639 U1641:U1642 U1644:U1662 U1667 U1669:U1684 U1686:U1693 U1705:U1721 U1723:U1741 U1743:U1747 U1761:U1800 U1802:U1807 U1810 U1815:U1817 U1820 U1839 U1847:U1885 U1887:U1896 U1899:U1976 U1981 U1997:U2039 U2041 U2072:U2073 U2075:U2076 U2094:U2164 U2183:U2244 U2250:U2259 U2261:U2276 U2279:U2296 U2300 U2334 U2350 U730:U780" xr:uid="{DF843177-95CB-4360-AB4E-C5A2F8376A67}">
      <formula1>ASIGNACION_RESPONSABLE</formula1>
    </dataValidation>
    <dataValidation type="list" allowBlank="1" showInputMessage="1" showErrorMessage="1" sqref="Z90 Z1632 Z512 Z738 Z696 Z584 Z526:Z527 Z457 Z831 Z237 Z359 Z967 Z954 Z717 Z670 Z639 Z586 Z501:Z502 Z231 Z363 Z365" xr:uid="{0DD4B990-C3D3-4EB4-8036-D31F73216BCA}">
      <formula1>INDIRECT(SUBSTITUTE($Y90," ","_"))</formula1>
    </dataValidation>
    <dataValidation type="list" allowBlank="1" showInputMessage="1" showErrorMessage="1" sqref="Y954" xr:uid="{3972CA89-BFA2-41A3-8B42-6084F110E660}">
      <formula1>INDIRECT(SUBSTITUTE($X953," ","_"))</formula1>
    </dataValidation>
    <dataValidation type="list" allowBlank="1" showInputMessage="1" showErrorMessage="1" sqref="P1184" xr:uid="{2532A853-3F65-45B5-896D-2EF1E78E326B}">
      <formula1>INDIRECT(SUBSTITUTE($O1184," ","_"))</formula1>
    </dataValidation>
    <dataValidation type="list" allowBlank="1" showInputMessage="1" showErrorMessage="1" sqref="O1776" xr:uid="{77ADC6A8-4DFD-4C2E-B737-E263B8F680E5}">
      <formula1>INDIRECT(SUBSTITUTE($N1850," ","_"))</formula1>
    </dataValidation>
    <dataValidation type="list" allowBlank="1" showInputMessage="1" showErrorMessage="1" sqref="O1850" xr:uid="{C3A92592-6FCD-4728-84CC-67958544F842}">
      <formula1>INDIRECT(SUBSTITUTE(#REF!," ","_"))</formula1>
    </dataValidation>
  </dataValidations>
  <hyperlinks>
    <hyperlink ref="AB8" r:id="rId1" display="SNR2025IE-019096-3" xr:uid="{C2A33E37-84CE-488C-B93F-CFF357A5E58D}"/>
    <hyperlink ref="AG674" r:id="rId2" xr:uid="{A9E7DFCA-7DEA-4401-A927-20BCA03F012B}"/>
    <hyperlink ref="B905" r:id="rId3" xr:uid="{BAA112BF-5CC0-4CD6-ADC4-BC96CCACE3EA}"/>
    <hyperlink ref="B906" r:id="rId4" xr:uid="{28A88BCB-6F42-4208-9D5B-E9DA56BC9636}"/>
    <hyperlink ref="B907" r:id="rId5" xr:uid="{9D94B542-CD89-4EA7-903C-D64A769C391E}"/>
    <hyperlink ref="B908" r:id="rId6" xr:uid="{21EF25BA-0B48-437B-A93C-90A60D53950F}"/>
    <hyperlink ref="B909" r:id="rId7" xr:uid="{7931FF9C-61B7-4153-BD49-D0C9CDD0120E}"/>
    <hyperlink ref="B910" r:id="rId8" xr:uid="{AA82ECD6-E2FC-44C0-AF0E-EF73D3E9A4C0}"/>
    <hyperlink ref="B911" r:id="rId9" xr:uid="{74C3352D-0F2B-4099-B9B5-D84305809D26}"/>
    <hyperlink ref="B912" r:id="rId10" xr:uid="{F7CF630A-82F2-4B89-9554-B92A775F8F2B}"/>
    <hyperlink ref="B913" r:id="rId11" xr:uid="{7BC55B44-8296-47E8-A721-35A4639A900C}"/>
    <hyperlink ref="B914" r:id="rId12" xr:uid="{4A9E0629-4F02-4469-A7A1-278BB95C2476}"/>
    <hyperlink ref="B915" r:id="rId13" xr:uid="{FFECB7C5-6EEE-4815-BA4B-1EDA20673983}"/>
    <hyperlink ref="B916" r:id="rId14" xr:uid="{059BBB58-861A-480C-B5FA-E883B3FC3466}"/>
    <hyperlink ref="B917" r:id="rId15" xr:uid="{9C08BCD7-1404-4F3A-9680-F90476B12DFB}"/>
    <hyperlink ref="B918" r:id="rId16" xr:uid="{5F34744C-6FA6-406F-91FB-9A61A9992C4F}"/>
    <hyperlink ref="B919" r:id="rId17" xr:uid="{3759262C-BF57-440D-AEDE-BB7F18FC0EF3}"/>
    <hyperlink ref="B920" r:id="rId18" xr:uid="{D4B89254-46E5-4730-BB2E-2D9E8F84D8DF}"/>
    <hyperlink ref="B921" r:id="rId19" xr:uid="{C2A41841-7D95-4430-BA4C-6036E6275983}"/>
    <hyperlink ref="B922" r:id="rId20" xr:uid="{DE6CF7E6-63E9-454C-B095-63ED8DA84DD9}"/>
    <hyperlink ref="B923" r:id="rId21" xr:uid="{79CB0D0A-A6A9-47F4-9543-A27A76114062}"/>
    <hyperlink ref="B924" r:id="rId22" xr:uid="{6D701944-149B-4990-9B01-9A876D2B60F8}"/>
    <hyperlink ref="B925" r:id="rId23" xr:uid="{7C2F58A5-17D4-418B-B582-CF48C38E3D88}"/>
    <hyperlink ref="B926" r:id="rId24" xr:uid="{33DD7F73-F30A-4FB4-AA62-A66DD71AFAB3}"/>
    <hyperlink ref="B927" r:id="rId25" xr:uid="{6D43E17B-E2AD-4876-9C77-509613680498}"/>
    <hyperlink ref="B928" r:id="rId26" xr:uid="{CD8A6F09-E7A5-459F-BBBF-732F229D8BA5}"/>
    <hyperlink ref="B929" r:id="rId27" xr:uid="{40273EB5-C8CD-4722-BEBC-D359D81B6A0A}"/>
    <hyperlink ref="B930" r:id="rId28" xr:uid="{14866ABF-7D83-4786-969C-59EB558CF324}"/>
    <hyperlink ref="B931" r:id="rId29" xr:uid="{0849CC6B-D23A-4453-A754-C1406D9345D5}"/>
    <hyperlink ref="B932" r:id="rId30" xr:uid="{A49530F0-CD93-4447-A240-12E1D045E7C6}"/>
    <hyperlink ref="B933" r:id="rId31" xr:uid="{0C44316D-B0B3-4590-8721-01A1D55C26EA}"/>
    <hyperlink ref="B934" r:id="rId32" xr:uid="{0C4A26F8-DD03-4E7B-893D-545796C47E23}"/>
    <hyperlink ref="B935" r:id="rId33" xr:uid="{78263B51-5D29-46B6-A04F-82D199470B47}"/>
    <hyperlink ref="B936" r:id="rId34" xr:uid="{1836E9EB-69D8-4DDC-BC83-83CC0DECAABC}"/>
    <hyperlink ref="B937" r:id="rId35" xr:uid="{F2FDB8A3-15F1-4811-A769-0128208A1828}"/>
    <hyperlink ref="B938" r:id="rId36" xr:uid="{633F27B7-D0D3-420E-B0AF-ED2AEA4CE64D}"/>
    <hyperlink ref="B939" r:id="rId37" xr:uid="{675A57D3-CF48-400D-99A0-21B6078E1711}"/>
    <hyperlink ref="B940" r:id="rId38" xr:uid="{6BBECBAF-03DC-4D56-A778-5147B9210E2A}"/>
    <hyperlink ref="B941" r:id="rId39" xr:uid="{6FA2B716-A601-4C78-98E0-1386E86BEBB5}"/>
    <hyperlink ref="B943" r:id="rId40" xr:uid="{AC1A3892-6EC2-46C2-8788-F11E85F734A8}"/>
    <hyperlink ref="B944" r:id="rId41" xr:uid="{06B23967-AAE7-4EFE-9B6D-8E626C9D5921}"/>
    <hyperlink ref="B945" r:id="rId42" xr:uid="{2DF180A9-C2AE-404A-851B-4F87639B1BBB}"/>
    <hyperlink ref="B946" r:id="rId43" xr:uid="{1B77DA39-9C2B-4ED8-BEC2-DDE545F11ED6}"/>
    <hyperlink ref="B947" r:id="rId44" xr:uid="{807CF07A-4339-487E-AAE5-1B061724DC0E}"/>
    <hyperlink ref="B948" r:id="rId45" xr:uid="{D2FB61F7-67F2-49B4-B7E5-C204F0B53C82}"/>
    <hyperlink ref="B949" r:id="rId46" xr:uid="{90BE9A4C-AD20-4495-8F70-6E991935D83E}"/>
    <hyperlink ref="B950" r:id="rId47" xr:uid="{AC6AAAA6-CB43-4631-8007-F5C385D810F4}"/>
    <hyperlink ref="B942" r:id="rId48" xr:uid="{8B56E9B5-CD20-41FB-8677-E8469162D0EE}"/>
    <hyperlink ref="AF811" r:id="rId49" xr:uid="{B72BF842-AFBA-4881-BCBC-6715C21E754F}"/>
    <hyperlink ref="AF833" r:id="rId50" xr:uid="{B851B96E-80B3-420E-A741-FCB725D8953B}"/>
    <hyperlink ref="AE378" r:id="rId51" xr:uid="{CAB52674-38C6-4726-BF83-CC4374848D29}"/>
    <hyperlink ref="AF799" r:id="rId52" xr:uid="{1A15BB59-DFB7-4E79-B1D8-3AC6576D6EF0}"/>
    <hyperlink ref="B968" r:id="rId53" xr:uid="{A89CB268-63A2-49DF-BA67-695E3C823770}"/>
    <hyperlink ref="B969" r:id="rId54" xr:uid="{E1623E16-E51F-43ED-8E8C-04A9E96113AA}"/>
    <hyperlink ref="B970" r:id="rId55" xr:uid="{E71186AB-F89F-4001-B612-CFCE3C23D6BB}"/>
    <hyperlink ref="B971" r:id="rId56" xr:uid="{CE3D16A1-1D0E-4195-AC40-8462BEF285A6}"/>
    <hyperlink ref="B972" r:id="rId57" xr:uid="{6D691D2D-FE86-4401-A345-6E11B4BA782A}"/>
    <hyperlink ref="B973" r:id="rId58" xr:uid="{F314AB4F-1C23-477F-8546-209D10FB6719}"/>
    <hyperlink ref="B974" r:id="rId59" xr:uid="{4F4D6A73-10ED-407C-88DF-69C0A77619FE}"/>
    <hyperlink ref="B975" r:id="rId60" xr:uid="{4E687CF4-FC0C-49F1-A27D-8B3F830DE0C4}"/>
    <hyperlink ref="B976" r:id="rId61" xr:uid="{C2091F93-31BC-4453-BD62-F92D8F783993}"/>
    <hyperlink ref="B977" r:id="rId62" xr:uid="{39E36352-47AE-4636-8BEC-91880433586B}"/>
    <hyperlink ref="B978" r:id="rId63" xr:uid="{34767222-089E-40C0-959A-75A4950459F8}"/>
    <hyperlink ref="B979" r:id="rId64" xr:uid="{1DCF0F1F-F539-4866-8E42-7A9962568588}"/>
    <hyperlink ref="B980" r:id="rId65" xr:uid="{61BA6E7E-1429-4DF7-96DC-B13CEAB409FC}"/>
    <hyperlink ref="B981" r:id="rId66" xr:uid="{744FD4AE-D38B-46F5-BD97-FD9FBEB6E2B9}"/>
    <hyperlink ref="B982" r:id="rId67" xr:uid="{EF0FA189-FD84-4A63-9B99-7FED02743DAF}"/>
    <hyperlink ref="B983" r:id="rId68" xr:uid="{E2C83900-2DA4-4FE4-A6C0-9A8FAE8B4FA5}"/>
    <hyperlink ref="B984" r:id="rId69" xr:uid="{A2633E02-DDD8-4F50-9A54-AD007D395281}"/>
    <hyperlink ref="B985" r:id="rId70" xr:uid="{DF593BE8-D55A-4E62-906F-D3555D3F6A5B}"/>
    <hyperlink ref="B986" r:id="rId71" xr:uid="{465329B0-2BFD-4404-BA92-77CE34FC0F5D}"/>
    <hyperlink ref="B987" r:id="rId72" xr:uid="{49197AC6-E7BE-44E9-B9DF-AEFF9A2F1B5E}"/>
    <hyperlink ref="B988" r:id="rId73" xr:uid="{648F7896-564C-4956-A6EC-F121D14EF723}"/>
    <hyperlink ref="B989" r:id="rId74" xr:uid="{AF1892C3-E0BD-45A0-AAB7-2810DE55DC11}"/>
    <hyperlink ref="B990" r:id="rId75" xr:uid="{57273955-B50C-4602-A231-524383BA44D2}"/>
    <hyperlink ref="B991" r:id="rId76" xr:uid="{810C1229-77C1-4EDB-A9BC-7FA83B932A2F}"/>
    <hyperlink ref="B992" r:id="rId77" xr:uid="{E74D2B37-95C2-4F5E-B1BF-F5AF5F90AE17}"/>
    <hyperlink ref="B993" r:id="rId78" xr:uid="{D82C80CA-40C1-41ED-AF6F-864EECA06BB6}"/>
    <hyperlink ref="B994" r:id="rId79" xr:uid="{116B76E0-8F14-43E3-A254-76FBCED0F87C}"/>
    <hyperlink ref="B995" r:id="rId80" xr:uid="{149C6851-CF26-499B-91A1-B8247EBC03B5}"/>
    <hyperlink ref="B996" r:id="rId81" xr:uid="{AE5DE779-9BF7-4842-BDC2-C8E112634835}"/>
    <hyperlink ref="B999" r:id="rId82" xr:uid="{B3B0B496-4315-4D8A-BF7F-8CD3EB7C84EB}"/>
    <hyperlink ref="B1011" r:id="rId83" xr:uid="{9578B350-DC18-4337-9A92-516AF3A5F4E8}"/>
    <hyperlink ref="B1012" r:id="rId84" xr:uid="{9E4421EE-FDEA-4DAC-9AEB-8372B49A7A3D}"/>
    <hyperlink ref="B1013" r:id="rId85" xr:uid="{3CE8C39F-9F10-4E47-971A-62E5EEFA7B4F}"/>
    <hyperlink ref="B1014" r:id="rId86" xr:uid="{6A625256-A55B-4156-8B47-F2AFE40F2BA7}"/>
    <hyperlink ref="B1015" r:id="rId87" xr:uid="{CA4C371D-5E8F-4C33-A258-DFD4789CCF91}"/>
    <hyperlink ref="B1017" r:id="rId88" xr:uid="{A5915FEC-3CA7-4FDA-BEB6-F1FB05322592}"/>
    <hyperlink ref="B1019" r:id="rId89" xr:uid="{D0A78A56-52EF-454C-A936-A93C8AA9C38C}"/>
    <hyperlink ref="B1020" r:id="rId90" xr:uid="{7E658651-1397-4DA3-8CE1-D2D2548DA7FE}"/>
    <hyperlink ref="B1024" r:id="rId91" xr:uid="{045A8690-7354-4D84-B320-B07C4FAD3158}"/>
    <hyperlink ref="B1025" r:id="rId92" xr:uid="{999A610E-9375-4435-8FFC-4CC7D1867E98}"/>
    <hyperlink ref="B1026" r:id="rId93" xr:uid="{FD9E372D-8094-4A4C-973E-339317FCC24C}"/>
    <hyperlink ref="B1027" r:id="rId94" xr:uid="{3928C4A1-F7AC-496E-B5DD-BB8A22074D17}"/>
    <hyperlink ref="B1028" r:id="rId95" xr:uid="{D5894FB7-0A07-4A59-9333-09A5B9EBB19C}"/>
    <hyperlink ref="B1029" r:id="rId96" xr:uid="{A96DFE33-0C2A-4446-AB15-5B31720C9F08}"/>
    <hyperlink ref="B1030" r:id="rId97" xr:uid="{F7EB0806-F0B4-41E1-9D11-A4ECC1376885}"/>
    <hyperlink ref="B1031" r:id="rId98" xr:uid="{A5CAECFB-32C3-4660-8EA7-67AB306CC1A8}"/>
    <hyperlink ref="B1032" r:id="rId99" xr:uid="{D0A80A1C-0BC1-4E3D-89E4-721B6242F061}"/>
    <hyperlink ref="B1033" r:id="rId100" xr:uid="{CE4523EB-F56F-4F01-8218-C49EF2123E11}"/>
    <hyperlink ref="AF853" r:id="rId101" xr:uid="{4D11A3E9-5757-49C6-9390-9DB7C43284EC}"/>
    <hyperlink ref="AF884" r:id="rId102" xr:uid="{DB15A8C0-BF70-4544-BD56-A7FA877B5D08}"/>
    <hyperlink ref="AF592" r:id="rId103" xr:uid="{5D31F16D-5450-4B39-B31C-78E9BC2E2390}"/>
    <hyperlink ref="AF426" r:id="rId104" xr:uid="{F5A3AE6A-0F1F-4458-B8B2-7301328B3F46}"/>
    <hyperlink ref="B1039" r:id="rId105" xr:uid="{840E09E6-BD00-46F8-9F2D-DF97DAA60B4B}"/>
    <hyperlink ref="B1044" r:id="rId106" xr:uid="{E35D1C08-0161-4222-9E87-C05C8691DF83}"/>
    <hyperlink ref="B1045" r:id="rId107" xr:uid="{6B7B2851-6478-4B09-B5F4-4600EC0ACA92}"/>
    <hyperlink ref="B1046" r:id="rId108" xr:uid="{00F22B69-7CA4-4D36-AD0E-21A597F6CB44}"/>
    <hyperlink ref="B1047" r:id="rId109" xr:uid="{96040903-39A6-4C72-B94B-551178A9CA69}"/>
    <hyperlink ref="B1048" r:id="rId110" xr:uid="{EE24E5EB-8BDF-474A-8737-F3356CD0D687}"/>
    <hyperlink ref="B1049" r:id="rId111" xr:uid="{5B88D16B-48A4-43A3-AB16-199C31EA948F}"/>
    <hyperlink ref="B1050" r:id="rId112" xr:uid="{DFF81A20-ACE5-4E22-BFE4-022D274F58F8}"/>
    <hyperlink ref="B1051" r:id="rId113" xr:uid="{01B5CC22-27B0-4E6D-8DFF-1C9CC88E088F}"/>
    <hyperlink ref="B1052" r:id="rId114" xr:uid="{C4F39C22-9049-4D28-A1D8-6FC6F4C15A09}"/>
    <hyperlink ref="B1053" r:id="rId115" xr:uid="{314394FA-ED6D-4B81-A582-C0706F78BE87}"/>
    <hyperlink ref="B1054" r:id="rId116" xr:uid="{DC71148A-C84F-44D7-BA73-C8942F8DB0A5}"/>
    <hyperlink ref="B1055" r:id="rId117" xr:uid="{B1FB63D6-34C3-45A5-95E9-1AD13B7A0DD8}"/>
    <hyperlink ref="B1057" r:id="rId118" xr:uid="{9A43E736-CFD2-433F-BB43-E9582D6F927A}"/>
    <hyperlink ref="B1064" r:id="rId119" xr:uid="{3931939C-8732-4730-84C4-B44369144A4F}"/>
    <hyperlink ref="B1065" r:id="rId120" xr:uid="{8D188343-DC08-4C1E-AE1E-EFA32F1CA158}"/>
    <hyperlink ref="B1066" r:id="rId121" xr:uid="{83C66F35-666C-47E7-BEE5-8F5413B1A303}"/>
    <hyperlink ref="B1067" r:id="rId122" xr:uid="{97FB1683-F694-4EA3-A170-BF22AF898F92}"/>
    <hyperlink ref="B1068" r:id="rId123" xr:uid="{3A461FF5-49DE-43D7-AC86-1CD76108E657}"/>
    <hyperlink ref="B903" r:id="rId124" xr:uid="{5B128720-5448-4EBE-B507-51B081F7B6AA}"/>
    <hyperlink ref="B1070" r:id="rId125" xr:uid="{C4797330-580A-425B-98EC-C53973527204}"/>
    <hyperlink ref="B1071" r:id="rId126" xr:uid="{6443AC99-55FA-427D-B97E-E5A49B8727DD}"/>
    <hyperlink ref="B1072" r:id="rId127" xr:uid="{714F21FD-8BC6-420D-A861-BC4761097443}"/>
    <hyperlink ref="B1073" r:id="rId128" xr:uid="{B51BD957-5F74-468C-B1E8-9451DB5675C3}"/>
    <hyperlink ref="B1075" r:id="rId129" xr:uid="{DCF02A8B-2B3C-4AA2-8341-822FC834249A}"/>
    <hyperlink ref="B1076" r:id="rId130" xr:uid="{575E3804-0401-43A8-9146-4E5A191CE50A}"/>
    <hyperlink ref="B1077" r:id="rId131" xr:uid="{73CAC75D-9E1D-428B-964C-0DF7B92F75C9}"/>
    <hyperlink ref="B1078" r:id="rId132" xr:uid="{B020725F-C9ED-460F-A803-83BED01C1CFA}"/>
    <hyperlink ref="B1079" r:id="rId133" xr:uid="{A845C663-42FC-45B2-BAB7-FA005932A26B}"/>
    <hyperlink ref="B1080" r:id="rId134" xr:uid="{32631981-D0CC-4B5A-A12A-9DFACA97C671}"/>
    <hyperlink ref="B1081" r:id="rId135" xr:uid="{74F954E5-026D-4DF1-AC86-3780B18B1A10}"/>
    <hyperlink ref="B1082" r:id="rId136" xr:uid="{82A542DC-0A96-4A79-B7CE-D2A879BBF14B}"/>
    <hyperlink ref="G794" r:id="rId137" xr:uid="{7818C562-0E87-456E-820B-521C0215FA54}"/>
    <hyperlink ref="AN794" r:id="rId138" xr:uid="{42748CB9-F32A-4BCD-A688-6C09A5F2A5AF}"/>
    <hyperlink ref="B1084" r:id="rId139" xr:uid="{26A1CAA6-231E-404F-80D8-533E4EDE9BB8}"/>
    <hyperlink ref="B1085" r:id="rId140" xr:uid="{AB8C8D6E-0264-47AA-9A48-5B4255655FF7}"/>
    <hyperlink ref="B1086" r:id="rId141" xr:uid="{62F27E66-2DF9-4F1F-9631-0C2084F4E1B3}"/>
    <hyperlink ref="B1087" r:id="rId142" xr:uid="{924E3E15-3D11-44A6-8B73-6C2DA876D69B}"/>
    <hyperlink ref="B1088" r:id="rId143" xr:uid="{24C53C76-F267-4D18-9FF2-4F583EC247E2}"/>
    <hyperlink ref="G381" r:id="rId144" xr:uid="{1792EAA1-82CF-4518-AB51-9E994FC1E69B}"/>
    <hyperlink ref="AF381" r:id="rId145" xr:uid="{EC5F31EB-4699-4957-BF91-FE3603C9C84B}"/>
    <hyperlink ref="G778" r:id="rId146" xr:uid="{A6F0B43F-8826-4AE0-BB87-DB77590E7599}"/>
    <hyperlink ref="AF778" r:id="rId147" xr:uid="{2660D389-FD7C-484E-A453-064202D104E3}"/>
    <hyperlink ref="G584" r:id="rId148" xr:uid="{FE8A0E5A-3147-451B-AA68-87D62A1A4D89}"/>
    <hyperlink ref="G709" r:id="rId149" xr:uid="{296AC27A-ABEA-432C-90F2-C240F911728D}"/>
    <hyperlink ref="AF709" r:id="rId150" xr:uid="{5A8618A3-8C83-4930-92EA-26058F5585A0}"/>
    <hyperlink ref="B1092" r:id="rId151" xr:uid="{9FC80579-122A-4108-9B44-9EA5115A25AE}"/>
    <hyperlink ref="B1093" r:id="rId152" xr:uid="{C5519EAA-09E6-426B-82D7-FC692D05ABB6}"/>
    <hyperlink ref="B1094" r:id="rId153" xr:uid="{E60C3B89-842F-4422-939C-B5A25CBF6E13}"/>
    <hyperlink ref="B1095" r:id="rId154" xr:uid="{8C5C22FF-DADB-412A-A9DE-ADAF867A5E42}"/>
    <hyperlink ref="B1096" r:id="rId155" xr:uid="{5E1580D3-100F-400A-A8D8-6F7FA0C18AB9}"/>
    <hyperlink ref="B1097" r:id="rId156" xr:uid="{91B9129C-B03B-4ABB-94FB-CE761D1E7FB1}"/>
    <hyperlink ref="B1098" r:id="rId157" xr:uid="{6509A926-E16E-49FC-AFCF-5AA2162F0FB7}"/>
    <hyperlink ref="B1099" r:id="rId158" xr:uid="{D669C557-4C3A-486B-BAAF-C183AFCDDECB}"/>
    <hyperlink ref="B1100" r:id="rId159" xr:uid="{FF70222E-86FF-4908-A303-817517661BE7}"/>
    <hyperlink ref="B1103" r:id="rId160" xr:uid="{A2865A3D-7205-4ACC-A736-5D8ABB201319}"/>
    <hyperlink ref="B1107" r:id="rId161" xr:uid="{F3E061C1-921C-4FA9-9BC5-72C5C63547A8}"/>
    <hyperlink ref="B1108" r:id="rId162" xr:uid="{F414D01A-7230-4DA6-8759-D695813E74E7}"/>
    <hyperlink ref="B1109" r:id="rId163" xr:uid="{FC552C1E-6D97-48B0-BD77-F96A3C302E77}"/>
    <hyperlink ref="B1110" r:id="rId164" xr:uid="{9857611B-D73A-471F-82BC-59EAA56D3B06}"/>
    <hyperlink ref="B1111" r:id="rId165" xr:uid="{26F55448-7825-4EAC-87D5-46F8F46D74BB}"/>
    <hyperlink ref="B1112" r:id="rId166" xr:uid="{19A614EC-18AB-4769-A586-05AD4F602FD3}"/>
    <hyperlink ref="B1113" r:id="rId167" xr:uid="{AA82434F-5DA9-4E66-8573-AA5308420D9A}"/>
    <hyperlink ref="B1114" r:id="rId168" xr:uid="{E63534E6-76A4-4F97-B297-8E4A4003EED3}"/>
    <hyperlink ref="B1120" r:id="rId169" xr:uid="{7B218F47-4654-46D9-8F7E-79458EA97BF5}"/>
    <hyperlink ref="B1138" r:id="rId170" xr:uid="{373FE5AC-F415-4D0B-BA3E-D32CD9DA20C7}"/>
    <hyperlink ref="B1139" r:id="rId171" xr:uid="{C4A04E9C-AD75-4CA9-A44F-23FCD82CAAAB}"/>
    <hyperlink ref="B1140" r:id="rId172" xr:uid="{31311EBB-F85D-4D11-A661-F4802211D873}"/>
    <hyperlink ref="B1141" r:id="rId173" xr:uid="{13ACDC45-B9ED-492E-BCBA-7C8E21FA9CA3}"/>
    <hyperlink ref="B1142" r:id="rId174" xr:uid="{E60EDBAE-FD79-4650-98F8-D4494BC55C92}"/>
    <hyperlink ref="B1143" r:id="rId175" xr:uid="{AECF2645-8D22-41A4-81CE-262802154AF8}"/>
    <hyperlink ref="B1144" r:id="rId176" xr:uid="{6097074A-AADC-4E33-8180-A66134C01F2D}"/>
    <hyperlink ref="B1145" r:id="rId177" xr:uid="{4F51A8A8-7320-4EC0-93C8-D7CD3C7DBFF6}"/>
    <hyperlink ref="B1146" r:id="rId178" xr:uid="{08442F96-A1C7-45D1-BB34-23C50B0A945F}"/>
    <hyperlink ref="B1147" r:id="rId179" xr:uid="{426DE710-4D1D-4572-B273-B94DB4DC76CE}"/>
    <hyperlink ref="B1151" r:id="rId180" xr:uid="{E87CF6F2-3039-4307-B7F0-F6D2F6223821}"/>
    <hyperlink ref="B1155" r:id="rId181" xr:uid="{F3D5FCD6-3557-492D-A063-1D82B7A014F2}"/>
    <hyperlink ref="B1156" r:id="rId182" xr:uid="{4ADA0A0B-BEB4-4B8E-9C3D-90AAD39D941D}"/>
    <hyperlink ref="B1157" r:id="rId183" xr:uid="{767A9EAA-FF91-4232-B779-8F517D01FFEE}"/>
    <hyperlink ref="B1161" r:id="rId184" xr:uid="{7436DCF1-6D96-4A14-8DDE-BE3ADAD54BF1}"/>
    <hyperlink ref="B1170" r:id="rId185" xr:uid="{DF117F47-A028-4773-A05B-631BC3D9FB2E}"/>
    <hyperlink ref="B1169" r:id="rId186" xr:uid="{6A20572D-9C3C-4CB8-9C5F-D217D2C35B86}"/>
    <hyperlink ref="B1171" r:id="rId187" xr:uid="{CDB257A0-BBCB-4F20-B7F8-5870BE5ADE71}"/>
    <hyperlink ref="B1182" r:id="rId188" xr:uid="{D2646B0F-9B9F-4E82-AD4D-2DC4ACF55737}"/>
    <hyperlink ref="B1185" r:id="rId189" xr:uid="{E2A47A07-1B5B-4587-B549-BD1F74BB327B}"/>
    <hyperlink ref="B1189" r:id="rId190" xr:uid="{A70F74A9-4746-4AA0-9440-4D3D20F7FC60}"/>
    <hyperlink ref="B1190" r:id="rId191" xr:uid="{EB558D36-6A5A-42B5-AD5F-07D1981B943B}"/>
    <hyperlink ref="B1191" r:id="rId192" xr:uid="{D5064B8F-B3D0-4975-9B3F-0B2DEA99287E}"/>
    <hyperlink ref="B1192" r:id="rId193" xr:uid="{A4077F34-B6DF-4137-844D-A8B987981383}"/>
    <hyperlink ref="B1193" r:id="rId194" xr:uid="{5ABBB90C-97D2-48A7-A61A-E2DC7C6E076A}"/>
    <hyperlink ref="B1194" r:id="rId195" xr:uid="{BB6115A6-B683-4D3D-81A4-418F194B2E9A}"/>
    <hyperlink ref="B1195" r:id="rId196" xr:uid="{FF0B296F-3E63-4902-822E-9A1D5EE13A05}"/>
    <hyperlink ref="B1196" r:id="rId197" xr:uid="{BEC18E1A-E316-474A-BD47-CB85A38FC4B4}"/>
    <hyperlink ref="B1197" r:id="rId198" xr:uid="{71586958-1A8E-4479-AE5A-B38E3AD230CF}"/>
    <hyperlink ref="B1198" r:id="rId199" xr:uid="{B921D858-1BCF-47A8-9BCC-6FEB47DF65B9}"/>
    <hyperlink ref="B1199" r:id="rId200" xr:uid="{C5A8DB7F-7F36-4EFA-84CF-CB988656F62D}"/>
    <hyperlink ref="B1200" r:id="rId201" xr:uid="{AFBFE717-6A3F-4349-A12B-346EBBFD9BEE}"/>
    <hyperlink ref="B1201" r:id="rId202" xr:uid="{7E8DB584-520E-4626-9DD6-5993EE7200F1}"/>
    <hyperlink ref="B1204" r:id="rId203" xr:uid="{840A7D83-3047-4854-91BD-4C6B9968BA25}"/>
    <hyperlink ref="B1205" r:id="rId204" xr:uid="{E43A0255-FDE0-48D0-8794-57C3E7EF238F}"/>
    <hyperlink ref="B1206" r:id="rId205" xr:uid="{2B487A49-DBA3-4645-8834-9A19FF47C0D0}"/>
    <hyperlink ref="B1207" r:id="rId206" xr:uid="{BDDAC669-0801-4F74-9435-65A506C15CDA}"/>
    <hyperlink ref="B1208" r:id="rId207" xr:uid="{195EFB15-4635-4791-848D-10A4B679D761}"/>
    <hyperlink ref="B1209" r:id="rId208" xr:uid="{27146614-35DB-4D5A-82F4-13213692B3A2}"/>
    <hyperlink ref="B1210" r:id="rId209" xr:uid="{6571D9FA-A8AF-460F-ACDC-B2CED786027C}"/>
    <hyperlink ref="B1211" r:id="rId210" xr:uid="{90089250-4F05-44DD-8B8D-F4A76C961CA1}"/>
    <hyperlink ref="B1212" r:id="rId211" xr:uid="{949AF002-55F6-405F-A542-6CF92F2F7971}"/>
    <hyperlink ref="B1213" r:id="rId212" xr:uid="{46FF630C-A579-4470-AD4C-FAE0D49BAC76}"/>
    <hyperlink ref="B1214" r:id="rId213" xr:uid="{D50E0852-D4A2-49BC-894C-68C0F4147DDC}"/>
    <hyperlink ref="B1215" r:id="rId214" xr:uid="{6F507139-7572-4B4E-AE0D-B626639F6A36}"/>
    <hyperlink ref="B1217" r:id="rId215" xr:uid="{26E900CF-9DCF-4578-9152-618194250EBA}"/>
    <hyperlink ref="B1221" r:id="rId216" xr:uid="{00A1DCC7-A5E1-4635-90DA-57939046DF0F}"/>
    <hyperlink ref="B1226" r:id="rId217" xr:uid="{8D87C32C-8E90-4199-9D91-A075FD7DBF11}"/>
    <hyperlink ref="B1230" r:id="rId218" xr:uid="{061E3C1B-16DC-44F7-97B9-8D7D0C171977}"/>
    <hyperlink ref="B1231" r:id="rId219" xr:uid="{ABA3606A-8DAF-49C3-ABFE-46EF616B83E3}"/>
    <hyperlink ref="B1232" r:id="rId220" xr:uid="{E76E4CD8-AA40-45D7-880B-A7AE34E01F51}"/>
    <hyperlink ref="B1233" r:id="rId221" xr:uid="{72771F6A-90D9-4819-9837-7AD85D71E862}"/>
    <hyperlink ref="B1234" r:id="rId222" xr:uid="{A3A4A03E-D085-4702-B47F-12EC4881B83D}"/>
    <hyperlink ref="B1235" r:id="rId223" xr:uid="{0120B4D9-4BF2-4B6C-974B-9E0790FE12B4}"/>
    <hyperlink ref="B1236" r:id="rId224" xr:uid="{0E135A0F-7013-4655-8B0F-DA18B0FA00EC}"/>
    <hyperlink ref="B1237" r:id="rId225" xr:uid="{00F3DB52-8476-4346-9659-85F7655554F5}"/>
    <hyperlink ref="B1239" r:id="rId226" xr:uid="{FBFFC59D-8DCA-49B0-BB44-C83DDE515F37}"/>
    <hyperlink ref="B1240" r:id="rId227" xr:uid="{B5E11539-E383-4770-875E-4C00515FBBA8}"/>
    <hyperlink ref="B1241" r:id="rId228" xr:uid="{BF04F008-3F56-4368-96FD-F6D07E358473}"/>
    <hyperlink ref="B1243" r:id="rId229" xr:uid="{5DF10F63-3F93-483B-A141-F005F0E2BD10}"/>
    <hyperlink ref="B1244" r:id="rId230" xr:uid="{F17DE86C-3C5C-4E19-83F2-E5E8AC0478B2}"/>
    <hyperlink ref="B1246" r:id="rId231" xr:uid="{F4CFD32B-92BC-4C7E-A6EA-534C513AA4C6}"/>
    <hyperlink ref="B1247" r:id="rId232" xr:uid="{450798B8-A224-477A-B86E-552D1ACA1C48}"/>
    <hyperlink ref="B1248" r:id="rId233" xr:uid="{1F6203DA-4AAE-40C3-83B4-5CAF26C40308}"/>
    <hyperlink ref="B1250" r:id="rId234" xr:uid="{DED13367-B2D7-436E-A681-B3C68838DBF9}"/>
    <hyperlink ref="B1252" r:id="rId235" xr:uid="{83251E2F-059B-4631-A31A-8617ECE2FAA0}"/>
    <hyperlink ref="B1253" r:id="rId236" xr:uid="{8DE31439-70B2-41F3-A7F4-CB646B93FE91}"/>
    <hyperlink ref="B1254" r:id="rId237" xr:uid="{E9FA558C-4C45-4369-B17B-CF807FC24BFF}"/>
    <hyperlink ref="B1255" r:id="rId238" xr:uid="{87315865-FACF-4C03-8672-DB5C7B88F814}"/>
    <hyperlink ref="B1256" r:id="rId239" xr:uid="{F0CC456B-5B3E-4A8C-8BC7-79D1A8E1A271}"/>
    <hyperlink ref="B1257" r:id="rId240" xr:uid="{5B71B460-FA05-4CB3-92FD-796A965BCC3E}"/>
    <hyperlink ref="B1258" r:id="rId241" xr:uid="{EEC0AF25-0FB4-4073-ACA7-9464E8C6798C}"/>
    <hyperlink ref="B1259" r:id="rId242" xr:uid="{4BA9E4BB-83D8-462A-9011-2C07261C7F9E}"/>
    <hyperlink ref="B1260" r:id="rId243" xr:uid="{DF30C2FA-0B2F-48D4-8949-E1C6AD0D7FBE}"/>
    <hyperlink ref="B1261" r:id="rId244" xr:uid="{8B9EEBE1-9D42-43BF-88E4-3B04ADC84067}"/>
    <hyperlink ref="B1262" r:id="rId245" xr:uid="{CEA07CC4-459F-4BE6-BECC-04098C668C4D}"/>
    <hyperlink ref="B1263" r:id="rId246" xr:uid="{8800A59D-B0C9-4801-9C6A-B611F01B5BE3}"/>
    <hyperlink ref="B1264" r:id="rId247" xr:uid="{EF471317-A6C4-4770-BB39-183878DE0639}"/>
    <hyperlink ref="B1265" r:id="rId248" xr:uid="{20CF4932-66EA-4FF8-AA17-2460F9980EF0}"/>
    <hyperlink ref="B1266" r:id="rId249" xr:uid="{85B6C494-5B39-4062-AE27-FC9D48229089}"/>
    <hyperlink ref="B1267" r:id="rId250" xr:uid="{03A58C74-CF0E-4620-B957-93F07894FE39}"/>
    <hyperlink ref="B1268" r:id="rId251" xr:uid="{B76FA983-FDDE-455C-A9DD-43407D481C12}"/>
    <hyperlink ref="B1269" r:id="rId252" xr:uid="{F5979187-F04B-47E9-80E2-1D7147E08DE3}"/>
    <hyperlink ref="B1270" r:id="rId253" xr:uid="{4880C8B4-6B15-4400-B613-0282EC4BF3A1}"/>
    <hyperlink ref="B1271" r:id="rId254" xr:uid="{7AA39183-BD41-4FDD-8AD0-E959FDF64F2A}"/>
    <hyperlink ref="B1273" r:id="rId255" xr:uid="{3CD5165A-9DC9-4FFD-A363-BEE4A08DA74C}"/>
    <hyperlink ref="B1274" r:id="rId256" xr:uid="{4B72B8D9-D918-4406-B384-B58D0E28F91B}"/>
    <hyperlink ref="B1275" r:id="rId257" xr:uid="{E6BB2759-80AC-4EA6-87C5-64E0A9CC5399}"/>
    <hyperlink ref="B1276" r:id="rId258" xr:uid="{633943DD-5D0A-428E-9CF5-5537FBD6DA39}"/>
    <hyperlink ref="B1277" r:id="rId259" xr:uid="{39AB516D-3EBD-431F-9EAE-A1628B1BD7C3}"/>
    <hyperlink ref="B1278" r:id="rId260" xr:uid="{9995DECA-F56E-413C-A09F-E976B07FDB80}"/>
    <hyperlink ref="B1279" r:id="rId261" xr:uid="{7BF1C212-17E2-4A8D-8F19-CABFC2999636}"/>
    <hyperlink ref="B1280" r:id="rId262" xr:uid="{0A35CD70-AB0B-41AD-97FE-B2583EC61E88}"/>
    <hyperlink ref="B1281" r:id="rId263" xr:uid="{ABDBF92A-40B2-4610-BD4A-966182BDE6F5}"/>
    <hyperlink ref="B1282" r:id="rId264" xr:uid="{4057A966-F85A-4C19-90FC-36F4D6AE72E0}"/>
    <hyperlink ref="B1283" r:id="rId265" xr:uid="{0B8EF647-E031-4859-8E84-DCF6EB42BC3C}"/>
    <hyperlink ref="B1284" r:id="rId266" xr:uid="{A51D340A-6B68-4682-9032-EE644083E6AC}"/>
    <hyperlink ref="B1285" r:id="rId267" xr:uid="{1C7BB866-62CC-467B-8882-B1566A68B752}"/>
    <hyperlink ref="B1288" r:id="rId268" xr:uid="{B5029E71-B626-4A7B-A33D-E345CDAABC0E}"/>
    <hyperlink ref="B1289" r:id="rId269" xr:uid="{53AF516E-A2DE-4596-B39F-69949946A682}"/>
    <hyperlink ref="B1290" r:id="rId270" xr:uid="{A0259E5E-6EF4-4E31-881D-00012A183DE9}"/>
    <hyperlink ref="B1291" r:id="rId271" xr:uid="{32E8ADE4-9950-4E50-8943-5D539BCDE8DC}"/>
    <hyperlink ref="B1292" r:id="rId272" xr:uid="{516A42E5-BFF3-4ED8-B07C-4039032BD25B}"/>
    <hyperlink ref="B1293" r:id="rId273" xr:uid="{221C946E-58EE-4170-9E5D-9041BD0AB49A}"/>
    <hyperlink ref="B1294" r:id="rId274" xr:uid="{338C66CA-0C0A-4032-8C47-C34BBFBB9FC4}"/>
    <hyperlink ref="B1295" r:id="rId275" xr:uid="{B2BD565B-9FA2-43FF-93A5-EE0A75DB0B55}"/>
    <hyperlink ref="B1296" r:id="rId276" xr:uid="{AEEC4EA5-5972-4A77-82F8-B375F242DAA1}"/>
    <hyperlink ref="B1297" r:id="rId277" xr:uid="{BEC31D66-A7A2-4DB0-9D5F-FBF0F646E5F9}"/>
    <hyperlink ref="B1298" r:id="rId278" xr:uid="{BB14652B-DABA-499B-A182-930B879C267F}"/>
    <hyperlink ref="B1299" r:id="rId279" xr:uid="{158ADBF4-5785-448F-A0B3-5937A592249C}"/>
    <hyperlink ref="B1300" r:id="rId280" xr:uid="{2A68FACF-817E-4DB9-AE7E-EF3BAEB0F1E2}"/>
    <hyperlink ref="B1301" r:id="rId281" xr:uid="{519A8B93-A065-4B6F-B166-5806F982D247}"/>
    <hyperlink ref="B1302" r:id="rId282" xr:uid="{ACAACE62-C93E-4981-BFC2-7E3DF7AB41B9}"/>
    <hyperlink ref="B1303" r:id="rId283" xr:uid="{82A565E6-ED51-4C41-A4D3-E0DF85482AA4}"/>
    <hyperlink ref="B1304" r:id="rId284" xr:uid="{DB26A95C-4267-4061-A535-EBE69DEA0ADA}"/>
    <hyperlink ref="B1305" r:id="rId285" xr:uid="{5615C64E-A8DB-4DD8-96C0-C213E804F7C9}"/>
    <hyperlink ref="B1306" r:id="rId286" xr:uid="{890A1A74-979B-4A2A-826F-63613E2DAFFD}"/>
    <hyperlink ref="B1307" r:id="rId287" xr:uid="{B67AB6C2-42B7-4F31-81F1-3DB9E87960EC}"/>
    <hyperlink ref="B1308" r:id="rId288" xr:uid="{DEE04A82-1DF0-4BCF-AB0C-16362B5B77E8}"/>
    <hyperlink ref="B1309" r:id="rId289" xr:uid="{B6A1E4EC-3FBD-4DD4-B0B1-E838411F735E}"/>
    <hyperlink ref="B1310" r:id="rId290" xr:uid="{A43A12E6-EB4F-4DA5-B1DA-89690767FB1A}"/>
    <hyperlink ref="B1311" r:id="rId291" xr:uid="{7A3F7453-B90C-48FF-AAC3-EE8C9DAC8A49}"/>
    <hyperlink ref="B1312" r:id="rId292" xr:uid="{CB47870E-01F2-44D4-AE95-84574C8E7BAE}"/>
    <hyperlink ref="B1313" r:id="rId293" xr:uid="{CE8F9B96-DE64-49F9-ADA9-5FF40DAE39AF}"/>
    <hyperlink ref="B1314" r:id="rId294" xr:uid="{2A43D3DF-6D8D-45A6-A8A5-5A9260BA9127}"/>
    <hyperlink ref="B1315" r:id="rId295" xr:uid="{ED96AB9B-090E-4BBE-A7B1-F52704749905}"/>
    <hyperlink ref="B1316" r:id="rId296" xr:uid="{ECA1A5EE-28CA-4A77-B95E-8C54CBAA56D1}"/>
    <hyperlink ref="B1317" r:id="rId297" xr:uid="{6ED6DFAF-EBC1-44C2-8D44-FA3CD314BD76}"/>
    <hyperlink ref="B1318" r:id="rId298" xr:uid="{79801D58-FD20-4CBF-B58C-92F957EF0552}"/>
    <hyperlink ref="B1319" r:id="rId299" xr:uid="{657F74AC-3ABC-44A5-9946-79CF3B0FEE95}"/>
    <hyperlink ref="B1320" r:id="rId300" xr:uid="{F43353B2-74D7-4755-9C98-998CC80A5F81}"/>
    <hyperlink ref="B1321" r:id="rId301" xr:uid="{A95E4784-8508-4F76-9DB2-7BB5399DE168}"/>
    <hyperlink ref="B1322" r:id="rId302" xr:uid="{C82AFCB0-68EC-46B3-A373-16638E55786F}"/>
    <hyperlink ref="B1323" r:id="rId303" xr:uid="{65A566E6-C5FC-4853-951B-A6E6030A8700}"/>
    <hyperlink ref="B1324" r:id="rId304" xr:uid="{D90C6716-1161-40CE-B4E7-64400DFBD226}"/>
    <hyperlink ref="B1325" r:id="rId305" xr:uid="{AD37D1F5-507D-4902-A577-84D416CA8868}"/>
    <hyperlink ref="B1326" r:id="rId306" xr:uid="{0A21E008-A5D4-4F16-B253-31A8929B56F3}"/>
    <hyperlink ref="B1327" r:id="rId307" xr:uid="{AD786B59-C145-40F9-AEDD-C6193CB98A13}"/>
    <hyperlink ref="B1328" r:id="rId308" xr:uid="{285F97A4-F94B-4F80-B722-657F3373D915}"/>
    <hyperlink ref="B1329" r:id="rId309" xr:uid="{D4E4C657-3CEF-4047-AD79-7CD88B017938}"/>
    <hyperlink ref="B1331" r:id="rId310" xr:uid="{019F24F4-5A3F-4723-A466-ACDA906D787D}"/>
    <hyperlink ref="B1332" r:id="rId311" xr:uid="{657B0B60-AC84-4C9D-ADAF-26CF2070C88A}"/>
    <hyperlink ref="B1333" r:id="rId312" xr:uid="{2361FAA8-F5FB-4FE6-A4F6-C800A7A80B5C}"/>
    <hyperlink ref="B1334" r:id="rId313" xr:uid="{5CCC157A-4BEF-4FD5-8ABC-3305F8865752}"/>
    <hyperlink ref="B1335" r:id="rId314" xr:uid="{D329FBBC-6679-41CA-A3E6-1FB8C892BD61}"/>
    <hyperlink ref="B1336" r:id="rId315" xr:uid="{5447F2BC-82FD-47C5-B128-241B13BC29B8}"/>
    <hyperlink ref="B1337" r:id="rId316" xr:uid="{12AFF359-5206-400B-81E7-3AB4E13324E8}"/>
    <hyperlink ref="B1338" r:id="rId317" xr:uid="{A79852E9-3E23-4F12-AD86-A5F7A4B1315F}"/>
    <hyperlink ref="B1339" r:id="rId318" xr:uid="{3F168B34-740F-49FC-B12F-3112D7CC1CF2}"/>
    <hyperlink ref="B1340" r:id="rId319" xr:uid="{FB4D1C56-3214-453D-BCAD-BAAEA9B9FF9F}"/>
    <hyperlink ref="B1341" r:id="rId320" xr:uid="{891F27C0-D2F1-4871-B87D-5A9A82295D47}"/>
    <hyperlink ref="B1342" r:id="rId321" xr:uid="{CC999B82-0929-4F2A-842D-317C90885B74}"/>
    <hyperlink ref="B1343" r:id="rId322" xr:uid="{F7BD0EBC-F65D-43EE-9B42-47D3EEC455F5}"/>
    <hyperlink ref="B1344" r:id="rId323" xr:uid="{0FB7BC6E-3E7E-42C5-97DE-12FC4BE17476}"/>
    <hyperlink ref="B1345" r:id="rId324" xr:uid="{4B2DAE7E-86E3-4C26-8327-B6C00F91241D}"/>
    <hyperlink ref="B1346" r:id="rId325" xr:uid="{F1F5C40F-C655-4A2B-AFEC-19E07F21B51D}"/>
    <hyperlink ref="B1347" r:id="rId326" xr:uid="{7D514EF1-43AA-46B7-9E0D-76A335D9D6A3}"/>
    <hyperlink ref="B1348" r:id="rId327" xr:uid="{05EB4E66-7017-46B9-904C-49AE7A946C47}"/>
    <hyperlink ref="B1351" r:id="rId328" xr:uid="{7A7A90AF-87BD-47CB-8C5D-76A717AAFFDF}"/>
    <hyperlink ref="AE1112" r:id="rId329" xr:uid="{C7A9574D-6037-4F51-9FC3-65BBC5F29668}"/>
    <hyperlink ref="AF1105" r:id="rId330" xr:uid="{F5108774-2CF7-4803-BBD7-BC3445E32402}"/>
    <hyperlink ref="AG1081" r:id="rId331" xr:uid="{1A193854-419E-4F89-86A4-D27F35B86DF6}"/>
    <hyperlink ref="B1352" r:id="rId332" xr:uid="{089DD267-983E-4B80-A005-5B3EA03E6E54}"/>
    <hyperlink ref="B1353" r:id="rId333" xr:uid="{8D83FF76-8D29-4C3F-82E8-28786BBEBF1A}"/>
    <hyperlink ref="B1354" r:id="rId334" xr:uid="{AED073AC-7800-4FF6-B097-B476EE869315}"/>
    <hyperlink ref="B1355" r:id="rId335" xr:uid="{76512561-9705-46A6-A2AC-81D2460F300D}"/>
    <hyperlink ref="B1356" r:id="rId336" xr:uid="{62EE31EF-1EB6-4856-87A0-191D70EC422F}"/>
    <hyperlink ref="B1357" r:id="rId337" xr:uid="{23BD86C9-9D19-4255-A015-590D6627D47B}"/>
    <hyperlink ref="B1358" r:id="rId338" xr:uid="{557C6CB8-A79D-4158-BFED-94910565929C}"/>
    <hyperlink ref="B1359" r:id="rId339" xr:uid="{32D65C62-BAFF-47EF-8C25-3926C667B584}"/>
    <hyperlink ref="B1360" r:id="rId340" xr:uid="{3E564C1A-1893-4B1F-95F4-AE82857C8597}"/>
    <hyperlink ref="B1361" r:id="rId341" xr:uid="{16F4743A-95A3-4929-86F7-C501524AF7C7}"/>
    <hyperlink ref="B1362" r:id="rId342" xr:uid="{F0D601DA-73D0-4FD4-9D23-070998DBF9BB}"/>
    <hyperlink ref="B1363" r:id="rId343" xr:uid="{E9F1DF3B-6A88-488D-B547-40BB754714B8}"/>
    <hyperlink ref="B1364" r:id="rId344" xr:uid="{B504C4EB-45B8-4459-AA91-21044160BA2A}"/>
    <hyperlink ref="B1365" r:id="rId345" xr:uid="{6D39196E-B3C8-4056-B80D-F2DE3286E85F}"/>
    <hyperlink ref="B1366" r:id="rId346" xr:uid="{1B300C93-72CD-4F81-8815-86B402D32F6D}"/>
    <hyperlink ref="B1367" r:id="rId347" xr:uid="{522F6F96-515D-49F7-A426-9A29B04CB5AC}"/>
    <hyperlink ref="B1368" r:id="rId348" xr:uid="{7CC116A7-3AF6-44DF-9618-CDAF4D7BB660}"/>
    <hyperlink ref="B1369" r:id="rId349" xr:uid="{FD73CD14-22DE-48B7-8DDB-A8A92A30EBA9}"/>
    <hyperlink ref="B1370" r:id="rId350" xr:uid="{6B765ADE-6CD8-4321-A4A4-31282193E5DD}"/>
    <hyperlink ref="B1371" r:id="rId351" xr:uid="{45A0D9C8-8433-4092-96A4-536BE37CD530}"/>
    <hyperlink ref="B1372" r:id="rId352" xr:uid="{4191D13D-9840-4334-82BB-A074344CB23E}"/>
    <hyperlink ref="AF1289" r:id="rId353" xr:uid="{87C11B19-C5BD-42CF-82D2-03DD91D5FC93}"/>
    <hyperlink ref="AF1205" r:id="rId354" xr:uid="{97E57DE6-C3F7-4826-A92D-9AADF2E83B58}"/>
    <hyperlink ref="AF1227" r:id="rId355" xr:uid="{AC341C28-3009-4CC8-931C-B0367FB7F5FF}"/>
    <hyperlink ref="AF1159" r:id="rId356" xr:uid="{FB420E73-44DF-4B6B-8749-7A2FF4818D50}"/>
    <hyperlink ref="AF1149" r:id="rId357" xr:uid="{A96A3626-1EEB-42D8-876A-B10E15FF7DAC}"/>
    <hyperlink ref="B1373" r:id="rId358" xr:uid="{FE118044-A251-49F3-9F0B-3AC85FFEE5B0}"/>
    <hyperlink ref="B1374" r:id="rId359" xr:uid="{3B07D506-5F81-4B2A-A420-414E790CA52A}"/>
    <hyperlink ref="B1375" r:id="rId360" xr:uid="{C59468B6-C30A-4AEF-8F08-D5FD57054693}"/>
    <hyperlink ref="B1376" r:id="rId361" xr:uid="{CA530F27-2BC1-4560-8029-7319BD28FFCD}"/>
    <hyperlink ref="B1377" r:id="rId362" xr:uid="{96A48CC0-9173-4801-8D80-D6BB75C686ED}"/>
    <hyperlink ref="B1378" r:id="rId363" xr:uid="{1C667031-7B67-4BAD-91A8-707956F0B868}"/>
    <hyperlink ref="B1379" r:id="rId364" xr:uid="{2768B46D-112F-4203-8ED1-FCBAF13CBC7F}"/>
    <hyperlink ref="B1380" r:id="rId365" xr:uid="{8B84E3DA-2532-4DCA-B4BE-25BA98823B58}"/>
    <hyperlink ref="G255" r:id="rId366" xr:uid="{B18BE2A0-0560-4444-9375-D9BBD616505C}"/>
    <hyperlink ref="G327" r:id="rId367" xr:uid="{9654C1B0-7651-4A0E-8820-909B987069B4}"/>
    <hyperlink ref="G390" r:id="rId368" xr:uid="{DC83BE7E-7A54-491E-A4A3-A0AFFBD5D5FF}"/>
    <hyperlink ref="G455" r:id="rId369" xr:uid="{F3F6385F-6A94-4A1B-B307-8E354999B293}"/>
    <hyperlink ref="G460" r:id="rId370" xr:uid="{351CD2A6-9CFC-4FC1-B1C8-19501665D1E6}"/>
    <hyperlink ref="G491" r:id="rId371" xr:uid="{0D1DA7FA-E74D-4BAC-8870-C1A11F5D257F}"/>
    <hyperlink ref="G575" r:id="rId372" xr:uid="{0EBE9023-F3BE-4873-9E60-1BD27F2F1C96}"/>
    <hyperlink ref="G631" r:id="rId373" xr:uid="{E8B04BED-A699-4458-B4A2-C65DAB518B38}"/>
    <hyperlink ref="G697" r:id="rId374" xr:uid="{21790D57-A1D5-409E-909B-3B1208C0D9D8}"/>
    <hyperlink ref="G813" r:id="rId375" xr:uid="{AFC8FF13-DE0B-420F-A3D9-309A0E35B0FA}"/>
    <hyperlink ref="B1381" r:id="rId376" xr:uid="{20B8CF71-83A0-4765-BF3C-B59D11053E83}"/>
    <hyperlink ref="B1382" r:id="rId377" xr:uid="{E110E89F-39D5-4356-8042-C181E8BDD257}"/>
    <hyperlink ref="B1383" r:id="rId378" xr:uid="{2F293D3B-95A0-433D-97F8-DE3790DD7812}"/>
    <hyperlink ref="B1384" r:id="rId379" xr:uid="{626D5A52-C5C3-49F2-9626-60F6F5DC92D6}"/>
    <hyperlink ref="B1385" r:id="rId380" xr:uid="{FE78328D-5006-4131-BD5A-76CB38A5CC3E}"/>
    <hyperlink ref="B1386" r:id="rId381" xr:uid="{95067CE8-95CD-49A9-883A-5D2A134DE2ED}"/>
    <hyperlink ref="B1387" r:id="rId382" xr:uid="{941FD785-F98F-4FF9-A26D-44915DA2625A}"/>
    <hyperlink ref="B1388" r:id="rId383" xr:uid="{C4A89775-1477-4D33-A4F2-D9F3C683F389}"/>
    <hyperlink ref="B1389" r:id="rId384" xr:uid="{235250C7-87E7-4618-B59A-57C7B2CB2093}"/>
    <hyperlink ref="B1390" r:id="rId385" xr:uid="{566EDB9C-3AC3-409B-B8CE-12F304D77D70}"/>
    <hyperlink ref="B1391" r:id="rId386" xr:uid="{26A62E98-A9EB-4B0F-BC77-692D01C05376}"/>
    <hyperlink ref="B1392" r:id="rId387" xr:uid="{7C0DA8FB-DBE9-4EFD-917E-C05B094F1750}"/>
    <hyperlink ref="B1393" r:id="rId388" xr:uid="{FF2F5277-4015-4D4B-A20E-6CBA2D381373}"/>
    <hyperlink ref="B1394" r:id="rId389" xr:uid="{8D0BC796-B85B-4A12-A63C-9AA1C160FC48}"/>
    <hyperlink ref="AF865" r:id="rId390" xr:uid="{616A23A7-A34D-4AD8-9CFD-DEBFBD8FD3C8}"/>
    <hyperlink ref="AF1008" r:id="rId391" xr:uid="{DA525F41-3D7C-43F2-948E-AEFE906C274C}"/>
    <hyperlink ref="AE758" r:id="rId392" xr:uid="{150A5DDA-2F99-4311-8731-7A2FFF4A2E78}"/>
    <hyperlink ref="AF1113" r:id="rId393" xr:uid="{2FF9751B-BCEB-4A44-B1E7-57439965E72F}"/>
    <hyperlink ref="AF1314" r:id="rId394" xr:uid="{189653A1-DB49-478F-8055-6C4943A69A0E}"/>
    <hyperlink ref="B1404" r:id="rId395" xr:uid="{8900D5A2-1B48-4F5D-86A1-1796DFDC2588}"/>
    <hyperlink ref="B1405" r:id="rId396" xr:uid="{BFFAC9D3-070F-4886-B8A2-C07C510D6947}"/>
    <hyperlink ref="B1406" r:id="rId397" xr:uid="{9ABBC664-981A-4BB1-B4D3-9689482437E9}"/>
    <hyperlink ref="B1407" r:id="rId398" xr:uid="{932A610F-36E9-4DA1-85F6-670121A13CA3}"/>
    <hyperlink ref="B1408" r:id="rId399" xr:uid="{9E202EC1-84AA-4041-B14B-BBFA8BD1EF0E}"/>
    <hyperlink ref="B1409" r:id="rId400" xr:uid="{9C108E99-7976-4DF2-82C6-85121C9A7318}"/>
    <hyperlink ref="B1410" r:id="rId401" xr:uid="{238D503A-59E8-4C00-AB28-31E1F620FE70}"/>
    <hyperlink ref="B1411" r:id="rId402" xr:uid="{C9F790E1-269C-4B78-B1DF-BCE523D235E4}"/>
    <hyperlink ref="B1412" r:id="rId403" xr:uid="{15CF8BE8-9793-4731-98CF-2A9BB0805404}"/>
    <hyperlink ref="B1413" r:id="rId404" xr:uid="{F63EE8E3-9E2E-4ABE-8BDC-E43428D30AE3}"/>
    <hyperlink ref="B1414" r:id="rId405" xr:uid="{745D1F6B-8E64-4E1C-9DB8-8EF82ACB9105}"/>
    <hyperlink ref="B1415" r:id="rId406" xr:uid="{8E8D9380-D6EA-48DE-A1AB-E3C06DFEF3BE}"/>
    <hyperlink ref="B1416" r:id="rId407" xr:uid="{C97444F6-7E3D-4506-8B6C-276673EAD2BB}"/>
    <hyperlink ref="B1418" r:id="rId408" xr:uid="{DFE8682E-5BA3-42CC-A6AE-1687B291B651}"/>
    <hyperlink ref="B1419" r:id="rId409" xr:uid="{BF32EF97-9DFD-427D-BC40-757C93DE39A8}"/>
    <hyperlink ref="B1420" r:id="rId410" xr:uid="{2A24FFDF-4496-4172-9076-868A903FA95C}"/>
    <hyperlink ref="B1421" r:id="rId411" xr:uid="{A3B7D0FB-C141-4BFD-93CF-6B79E75A5150}"/>
    <hyperlink ref="B1422" r:id="rId412" xr:uid="{2152F40E-5FD2-49E2-A909-1C362F6855C0}"/>
    <hyperlink ref="B1423" r:id="rId413" xr:uid="{79909735-2F49-4411-BEE4-94E4CF1F6015}"/>
    <hyperlink ref="B1424" r:id="rId414" xr:uid="{FA483EFE-DF2A-4BBA-ACA0-EE71554BACF1}"/>
    <hyperlink ref="B1425" r:id="rId415" xr:uid="{623713F9-7111-43CD-B301-1C4F5ACF4AEF}"/>
    <hyperlink ref="B1426" r:id="rId416" xr:uid="{A296D070-090A-4CF9-9DF5-C87125B86393}"/>
    <hyperlink ref="B1427" r:id="rId417" xr:uid="{88D39162-62E3-4A20-8143-825DBCE8B9DF}"/>
    <hyperlink ref="B1428" r:id="rId418" xr:uid="{1D83C702-18BB-4A7B-8807-BB8B953AB065}"/>
    <hyperlink ref="B1429" r:id="rId419" xr:uid="{C9732C66-2B5E-4B39-825E-9CD786AA6DB2}"/>
    <hyperlink ref="B1430" r:id="rId420" xr:uid="{17ADC2FC-28FB-452F-8237-DF9C734A240A}"/>
    <hyperlink ref="B1431" r:id="rId421" xr:uid="{21DBBA4A-3F73-42C4-B0B5-9B70683DB91A}"/>
    <hyperlink ref="B1432" r:id="rId422" xr:uid="{20D11A3E-333E-4E19-BCC8-0C3A63CC3AF8}"/>
    <hyperlink ref="B1433" r:id="rId423" xr:uid="{BA1C768E-5C61-4797-B660-547DF431BFAE}"/>
    <hyperlink ref="B1434" r:id="rId424" xr:uid="{176DA186-A75F-49EC-B804-6C8131227F69}"/>
    <hyperlink ref="B1435" r:id="rId425" xr:uid="{A7E7F634-D1AD-4656-8ED2-E77B4CF2ECD0}"/>
    <hyperlink ref="B1436" r:id="rId426" xr:uid="{FBF07D0B-E997-4833-8AC1-1A5FFC48C526}"/>
    <hyperlink ref="B1437" r:id="rId427" xr:uid="{ED6FFAB7-DE86-41F1-8B60-D9DB06EB4B5B}"/>
    <hyperlink ref="B1438" r:id="rId428" xr:uid="{0361B0D1-29FF-42E5-BBD4-46B2EB27B6AE}"/>
    <hyperlink ref="B1439" r:id="rId429" xr:uid="{46FDC98F-00DC-407F-81C7-3C49338CF64B}"/>
    <hyperlink ref="B1440" r:id="rId430" xr:uid="{D4D73E6B-8F0D-411B-AF18-084D130806B1}"/>
    <hyperlink ref="B1441" r:id="rId431" xr:uid="{CBF1C5B8-03C2-4522-B4E7-8AED2296B94F}"/>
    <hyperlink ref="B1442" r:id="rId432" xr:uid="{F4230510-DE0D-48CB-81E6-E79676FF9EA2}"/>
    <hyperlink ref="B1443" r:id="rId433" xr:uid="{319282E7-A83E-4F51-8D50-78F471A35BC0}"/>
    <hyperlink ref="B1444" r:id="rId434" xr:uid="{8575D737-919D-4630-B2B1-B6A7D2BFF3B8}"/>
    <hyperlink ref="B1445" r:id="rId435" xr:uid="{948FCAB2-1FBD-4310-8B3C-1622E96C8B02}"/>
    <hyperlink ref="B1446" r:id="rId436" xr:uid="{DACEB45B-0AA3-4A17-92DD-3E61AA3CDE28}"/>
    <hyperlink ref="B1447" r:id="rId437" xr:uid="{4A777AE7-48BA-45D1-A846-523DE86E2EDB}"/>
    <hyperlink ref="B1448" r:id="rId438" xr:uid="{68619CF9-6BCE-4A54-BBB2-ED13647FC900}"/>
    <hyperlink ref="B1449" r:id="rId439" xr:uid="{0A49C79A-8925-4A91-824E-7EB77F332CF8}"/>
    <hyperlink ref="B1450" r:id="rId440" xr:uid="{560578A2-83F3-4C4C-A0BA-3C47D3702012}"/>
    <hyperlink ref="B1451" r:id="rId441" xr:uid="{97CA7727-86E2-4BCB-A25A-D781ACD4F197}"/>
    <hyperlink ref="B1452" r:id="rId442" xr:uid="{D9436EE4-D8F5-44D2-AC80-470A9FADAC5E}"/>
    <hyperlink ref="B1453" r:id="rId443" xr:uid="{EB4C236E-D33C-4A22-BD34-69D6AAAF2CC4}"/>
    <hyperlink ref="B1454" r:id="rId444" xr:uid="{4FB9A2DD-BDE6-4E2E-9A53-BEEB17044C41}"/>
    <hyperlink ref="B1455" r:id="rId445" xr:uid="{280F23E1-0A4D-420F-A245-7298070E078C}"/>
    <hyperlink ref="B1456" r:id="rId446" xr:uid="{F9691BF7-18EE-48CA-95CA-2920B8B085AD}"/>
    <hyperlink ref="B1457" r:id="rId447" xr:uid="{F1FAC1D7-3902-4CFE-997E-E4F785596069}"/>
    <hyperlink ref="B1458" r:id="rId448" xr:uid="{D14D8CF0-6F26-409A-AACB-31A591A9761B}"/>
    <hyperlink ref="B1459" r:id="rId449" xr:uid="{57787ED5-C4FF-46FE-BA8A-4483BB051412}"/>
    <hyperlink ref="B1460" r:id="rId450" xr:uid="{CEC49B27-96BE-4202-9B8C-852AFFBCE4C7}"/>
    <hyperlink ref="B1461" r:id="rId451" xr:uid="{08D68C71-B5AC-42DD-B942-37F524B03E7F}"/>
    <hyperlink ref="B1462" r:id="rId452" xr:uid="{198FF756-7475-4987-B6C1-FF534B1698D2}"/>
    <hyperlink ref="B1463" r:id="rId453" xr:uid="{C07226E1-D502-4B0B-A2AA-59CE03A46ACA}"/>
    <hyperlink ref="B1464" r:id="rId454" xr:uid="{C7C1E0D6-A5E6-48A1-B8AF-28F355E8E6B9}"/>
    <hyperlink ref="B1465" r:id="rId455" xr:uid="{1D9E408E-2A07-482C-BD79-105E7D098087}"/>
    <hyperlink ref="B1466" r:id="rId456" xr:uid="{963C29D4-C322-4E0A-966E-0B632DA23350}"/>
    <hyperlink ref="B1867" r:id="rId457" xr:uid="{B0AFDAA3-3B5E-497D-8211-520270C16ED9}"/>
    <hyperlink ref="B2203" r:id="rId458" xr:uid="{F5DB3272-191B-4EF4-BB89-DC3C3A619101}"/>
    <hyperlink ref="B1562" r:id="rId459" xr:uid="{145656C6-8B14-4259-B007-CADADFAFC4B2}"/>
    <hyperlink ref="B2190" r:id="rId460" xr:uid="{333675F6-B488-4EA6-B9ED-73294A0EDF43}"/>
    <hyperlink ref="B2194" r:id="rId461" xr:uid="{B389A201-E6D5-4DAC-AC6B-960E7EEE7C58}"/>
    <hyperlink ref="B2095" r:id="rId462" xr:uid="{4AE444B5-E9B0-45E7-AC12-57E1A74AF8A3}"/>
    <hyperlink ref="B1990" r:id="rId463" xr:uid="{631A196C-487E-461E-AD1D-53673EBC8EE8}"/>
    <hyperlink ref="B2205" r:id="rId464" xr:uid="{F606010E-A958-4356-BC0D-7766B187B3E9}"/>
    <hyperlink ref="B1923" r:id="rId465" xr:uid="{8F60CC71-9060-42E4-BB48-35AA395CACAF}"/>
    <hyperlink ref="B1972" r:id="rId466" xr:uid="{EB3BB42B-C911-4C55-81E6-13077B5D0C1E}"/>
    <hyperlink ref="B1874" r:id="rId467" xr:uid="{021229A7-C3B4-4CA2-919B-7CD99AEC8CB2}"/>
    <hyperlink ref="B2206" r:id="rId468" xr:uid="{0D51A5CA-BBFC-4EE8-9307-CA28D277F7D8}"/>
    <hyperlink ref="B2108" r:id="rId469" xr:uid="{923321A7-84B9-44B1-B144-9CE1BC7CCF74}"/>
    <hyperlink ref="B2169" r:id="rId470" xr:uid="{9DE2B4AE-074C-4AEB-89C9-E2224449E7D6}"/>
    <hyperlink ref="B2104" r:id="rId471" xr:uid="{42132961-53D4-4795-A295-E1906235BFE4}"/>
    <hyperlink ref="B2105" r:id="rId472" xr:uid="{2F67B491-2D06-4A86-A5E4-E3FF623BE63D}"/>
    <hyperlink ref="B1810" r:id="rId473" xr:uid="{C0049B61-511A-46BA-BA9E-D71B68B4BDB7}"/>
    <hyperlink ref="B2085" r:id="rId474" xr:uid="{A9B0F39B-C74A-4500-846F-B72C23E96D0D}"/>
    <hyperlink ref="B2159" r:id="rId475" xr:uid="{08D14637-5C72-49DD-BA88-A29CCCC70058}"/>
    <hyperlink ref="B1647" r:id="rId476" xr:uid="{6FFABD32-5209-443E-9304-9E751FB31672}"/>
    <hyperlink ref="B2158" r:id="rId477" xr:uid="{3E524FE4-2353-477C-94CF-EF6C301AA9BB}"/>
    <hyperlink ref="B2207" r:id="rId478" xr:uid="{B111BB65-8376-46B6-B73B-0B78E02FD920}"/>
    <hyperlink ref="B2146" r:id="rId479" xr:uid="{3169AA58-D34D-410D-9D34-880B2F160C02}"/>
    <hyperlink ref="B1913" r:id="rId480" xr:uid="{091AEC90-17B6-4B4C-ACA9-570C575C3FC4}"/>
    <hyperlink ref="B2120" r:id="rId481" xr:uid="{5CCEC85F-F355-49E1-BDB2-DD70A3138020}"/>
    <hyperlink ref="B2202" r:id="rId482" xr:uid="{F5ACA911-183B-436E-88A8-55DAD425599D}"/>
    <hyperlink ref="B1899" r:id="rId483" xr:uid="{EE5CE02D-80F5-4386-B852-17D1D9DF64C8}"/>
    <hyperlink ref="B2208" r:id="rId484" xr:uid="{C29D378B-5849-497F-9349-2B5A2B52FE46}"/>
    <hyperlink ref="B1914" r:id="rId485" xr:uid="{CF18552A-4802-4651-91D6-F22D499990CE}"/>
    <hyperlink ref="B1966" r:id="rId486" xr:uid="{696F0415-F904-4ED7-8AC5-144CCBBC009A}"/>
    <hyperlink ref="B1925" r:id="rId487" xr:uid="{8EA670F2-B624-4F4F-A121-E3D07C96BA8F}"/>
    <hyperlink ref="B1475" r:id="rId488" xr:uid="{44A9AE35-FBB3-4B29-A984-BAA95B32E6DA}"/>
    <hyperlink ref="B1783" r:id="rId489" xr:uid="{99B57EFF-D22D-43CD-9D4C-821C219A19AA}"/>
    <hyperlink ref="B1744" r:id="rId490" xr:uid="{7C6C355E-68C4-49A6-90A8-5459C4D59CBE}"/>
    <hyperlink ref="B2209" r:id="rId491" xr:uid="{B4D100DD-3B9D-456B-97E9-22B27E1B42F6}"/>
    <hyperlink ref="B2210" r:id="rId492" xr:uid="{5152447E-10D2-436A-A564-67AFAD67B867}"/>
    <hyperlink ref="B2131" r:id="rId493" xr:uid="{C15A5E8D-D11A-4239-B78F-4F5F70F63DA4}"/>
    <hyperlink ref="B2069" r:id="rId494" xr:uid="{37D92FBA-B7BB-4E2F-944A-14AA6901FF2D}"/>
    <hyperlink ref="B2179" r:id="rId495" xr:uid="{0DB4DFAD-6806-463B-8646-5E7CAC79C0D0}"/>
    <hyperlink ref="B2129" r:id="rId496" xr:uid="{8A069164-DEA7-42FF-BBF3-A06D234E2D33}"/>
    <hyperlink ref="B1747" r:id="rId497" xr:uid="{73A75941-1B54-4251-B00B-EF5DEEDC5394}"/>
    <hyperlink ref="B2211" r:id="rId498" xr:uid="{55977F0C-FC36-44F0-9E9B-C79FF83F6E35}"/>
    <hyperlink ref="B2175" r:id="rId499" xr:uid="{625B90BD-1B61-4042-93E2-0E74AB2FE045}"/>
    <hyperlink ref="B2073" r:id="rId500" xr:uid="{7A7EDA24-3D0D-4B7C-9966-AFE175E9CC88}"/>
    <hyperlink ref="B1554" r:id="rId501" xr:uid="{DBDBC0B7-5D36-4194-9B76-D10D1C93C13E}"/>
    <hyperlink ref="B1851" r:id="rId502" xr:uid="{617257C9-E3C4-4BC6-8379-7BA8C4D08D8F}"/>
    <hyperlink ref="B1895" r:id="rId503" xr:uid="{3A60A2BE-454D-45AB-9762-97772BD2CA45}"/>
    <hyperlink ref="B2212" r:id="rId504" xr:uid="{CACDAA31-65C0-4FA6-924A-DA649639775E}"/>
    <hyperlink ref="B1977" r:id="rId505" xr:uid="{E22A8A47-F73F-4A02-819F-38308432187F}"/>
    <hyperlink ref="B1564" r:id="rId506" xr:uid="{7D71023E-0F30-4505-A3B8-C8D84E82CF7C}"/>
    <hyperlink ref="B2130" r:id="rId507" xr:uid="{F0152A81-9B0B-4684-AE5F-7ED6F23DD7F0}"/>
    <hyperlink ref="B1784" r:id="rId508" xr:uid="{EE9026AF-A79C-41A0-87B7-0CDD73DFCC40}"/>
    <hyperlink ref="B1850" r:id="rId509" xr:uid="{13B9E07C-7B9D-48D2-B0D5-4C8EC60BA48B}"/>
    <hyperlink ref="B2029" r:id="rId510" xr:uid="{2A91B29D-CEDB-4CE7-A7CB-B1F18F5B03CB}"/>
    <hyperlink ref="B2040" r:id="rId511" xr:uid="{3B864A5F-C661-4A16-B631-9BFAA56508BA}"/>
    <hyperlink ref="B1558" r:id="rId512" xr:uid="{89014AD9-DA1D-46A2-ACEE-B04C418006F7}"/>
    <hyperlink ref="B1771" r:id="rId513" xr:uid="{BF9E3FC6-99CF-499B-B824-F00FF40D063B}"/>
    <hyperlink ref="B2161" r:id="rId514" xr:uid="{22B88FAA-3577-489C-BD3B-D3CB4CF6FF61}"/>
    <hyperlink ref="B1968" r:id="rId515" xr:uid="{749CF5C8-9B05-4ED3-AA1F-8D9E72CD2E24}"/>
    <hyperlink ref="B1565" r:id="rId516" xr:uid="{240F6FB1-1B30-4497-B905-9EFC356A3DAF}"/>
    <hyperlink ref="B1566" r:id="rId517" display="https://gestordocumental.supernotariado.gov.co/GestionDocumental/VerDocumento?DocId=NUY2c61g39WqCXVVoVFsEQ%3D%3D&amp;DocIdGestion=wHWEt9hmv92gJkGeZzRnnA%3D%3D" xr:uid="{892624D0-BE80-42D1-AB89-E263025C0967}"/>
    <hyperlink ref="B1567" r:id="rId518" display="https://gestordocumental.supernotariado.gov.co/GestionDocumental/VerDocumento?DocId=nbnTPVARqX2NpRGkyTbJ8Q%3D%3D&amp;DocIdGestion=oJ2Y98B0ovaDs9MzZlVVkg%3D%3D" xr:uid="{0C64311E-BD81-443B-8FEA-3B2E206CA2FF}"/>
    <hyperlink ref="B1811" r:id="rId519" display="https://gestordocumental.supernotariado.gov.co/GestionDocumental/VerDocumento?DocId=QYeRTOVzAemwy7YhhX6vhg%3D%3D&amp;DocIdGestion=bW%2B7jJhCkNKL53L7zEm8jA%3D%3D" xr:uid="{2FD244BF-1278-4001-97CE-9A44F5ACD2B2}"/>
    <hyperlink ref="B1859" r:id="rId520" display="https://gestordocumental.supernotariado.gov.co/GestionDocumental/VerDocumento?DocId=KX64%2BogafeHdMoy5Cemijw%3D%3D&amp;DocIdGestion=rEBVHKw%2Ba%2Bl7mFUa3K1HPQ%3D%3D" xr:uid="{7D378CB4-4A8C-47C4-A9AD-B90B7CF6DAF7}"/>
    <hyperlink ref="B2213" r:id="rId521" display="https://gestordocumental.supernotariado.gov.co/GestionDocumental/VerDocumento?DocId=D1K1mDvwyKQTEF%2FH3fZW5A%3D%3D&amp;DocIdGestion=DjvZtNeY3sqQyei65xxt6w%3D%3D" xr:uid="{61400060-27F3-43FE-AD57-33752D4703E1}"/>
    <hyperlink ref="B1849" r:id="rId522" display="https://gestordocumental.supernotariado.gov.co/GestionDocumental/VerDocumento?DocId=21rzrnbvLN3VOo9H%2FFaK4Q%3D%3D&amp;DocIdGestion=N5o2T9kHw01441vMa1xBAA%3D%3D" xr:uid="{D9C72044-A32F-4D88-9AE1-36BEAB54ACA5}"/>
    <hyperlink ref="B2214" r:id="rId523" display="https://gestordocumental.supernotariado.gov.co/GestionDocumental/VerDocumento?DocId=SES9dQc%2BaCxYL4YeHVvCjg%3D%3D&amp;DocIdGestion=dz%2B2jPmXJ%2FUx3bLwxbfqCg%3D%3D" xr:uid="{A5DEC369-02A7-40B3-97D6-65542E2870BE}"/>
    <hyperlink ref="B1932" r:id="rId524" display="https://gestordocumental.supernotariado.gov.co/GestionDocumental/VerDocumento?DocId=bkebR3IHPx0dMuSWHV413A%3D%3D&amp;DocIdGestion=deNuI6RWWOnmdl2ow%2FaLxA%3D%3D" xr:uid="{32EE0069-9365-4196-BAA1-C9C12E29C41F}"/>
    <hyperlink ref="B2114" r:id="rId525" display="https://gestordocumental.supernotariado.gov.co/GestionDocumental/VerDocumento?DocId=EEZmhHhQ48W0bWS17DXLbw%3D%3D&amp;DocIdGestion=CGMyiLNh7%2FBqSMjiB%2BN0hA%3D%3D" xr:uid="{6BD69141-AF32-4C78-AEB1-60A5697D2DDF}"/>
    <hyperlink ref="B2215" r:id="rId526" display="https://gestordocumental.supernotariado.gov.co/GestionDocumental/VerDocumento?DocId=Hg76ixSmSdyrAEN2AjTpcw%3D%3D&amp;DocIdGestion=S3449qEe%2BAnAy7XZe6XylQ%3D%3D" xr:uid="{DE395280-7E2C-438F-8154-6EE03CA7A938}"/>
    <hyperlink ref="B2216" r:id="rId527" display="https://gestordocumental.supernotariado.gov.co/GestionDocumental/VerDocumento?DocId=mUyzf4iUO03y%2Btl95nlWwg%3D%3D&amp;DocIdGestion=Bp8ZHQbyxJ3TU56ctr3Nxw%3D%3D" xr:uid="{0D086962-9F94-4679-B8DD-39CEED387C8E}"/>
    <hyperlink ref="B2217" r:id="rId528" display="https://gestordocumental.supernotariado.gov.co/GestionDocumental/VerDocumento?DocId=zfvPTFV1jY1YvU5w78ZKtQ%3D%3D&amp;DocIdGestion=C%2F3cy20ndi%2F%2FSHukIj9Asw%3D%3D" xr:uid="{5687F0F7-3351-4E67-A3A5-C3014E893366}"/>
    <hyperlink ref="B2093" r:id="rId529" display="https://gestordocumental.supernotariado.gov.co/GestionDocumental/VerDocumento?DocId=QyYrdTRo5BgYHYbmx9RfhQ%3D%3D&amp;DocIdGestion=JsywoOt1YhREwUYJR%2FHlww%3D%3D" xr:uid="{45A6313B-CD33-4FD0-A5DF-E8A02EE0B8CC}"/>
    <hyperlink ref="B1883" r:id="rId530" display="https://gestordocumental.supernotariado.gov.co/GestionDocumental/VerDocumento?DocId=V03ylyMu2AYcqWsfEtvSRg%3D%3D" xr:uid="{DF898613-5D81-4509-98E9-91FC72554B5F}"/>
    <hyperlink ref="B2218" r:id="rId531" display="https://gestordocumental.supernotariado.gov.co/GestionDocumental/VerDocumento?DocId=VaESlV7HpNvHeMLp1QObxg%3D%3D&amp;DocIdGestion=W2V2JOa0UZnFpAVC9kf33Q%3D%3D" xr:uid="{9E026CF3-E06A-4656-9B5C-FC0B8F7B112A}"/>
    <hyperlink ref="B1907" r:id="rId532" display="https://gestordocumental.supernotariado.gov.co/GestionDocumental/VerDocumento?DocId=7iDlkoPT1R4LbZBAIqF2bA%3D%3D&amp;DocIdGestion=%2BKg9i1%2FE1Cs%2FL1YeRcZVWQ%3D%3D" xr:uid="{FBFC9718-4596-49E5-83A6-5BD3A6EBCE69}"/>
    <hyperlink ref="B2050" r:id="rId533" display="https://gestordocumental.supernotariado.gov.co/GestionDocumental/VerDocumento?DocId=%2FW3wTUOR3cTLRyMCnJo8Iw%3D%3D&amp;DocIdGestion=ir6BWRUttpeyVsJIYsJckw%3D%3D" xr:uid="{072B6A67-5797-41D5-B44F-8ED951ADDC7C}"/>
    <hyperlink ref="B1812" r:id="rId534" display="https://gestordocumental.supernotariado.gov.co/GestionDocumental/VerDocumento?DocId=jZIomyiZzlufoWkZgGr7qQ%3D%3D&amp;DocIdGestion=QWAXA2YcaJyiKijQExHDQg%3D%3D" xr:uid="{E52D3648-1E89-479F-9DEE-03864218BE15}"/>
    <hyperlink ref="B2167" r:id="rId535" display="https://gestordocumental.supernotariado.gov.co/GestionDocumental/VerDocumento?DocId=rAEh52ibNjT25dBsmcYjqQ%3D%3D&amp;DocIdGestion=eYnO71xR0SebBzIPUe02DQ%3D%3D" xr:uid="{D185BA92-357E-4EB8-8194-9B3B80FBC2FA}"/>
    <hyperlink ref="B1937" r:id="rId536" display="https://gestordocumental.supernotariado.gov.co/GestionDocumental/VerDocumento?DocId=7iR0OfbzUFAOQHEaGidy9g%3D%3D&amp;DocIdGestion=Udl6W2w%2FE7ntfIRtGiqPBA%3D%3D" xr:uid="{6AA6F551-17A7-40F6-B268-37F17D88BC65}"/>
    <hyperlink ref="B2072" r:id="rId537" display="https://gestordocumental.supernotariado.gov.co/GestionDocumental/VerDocumento?DocId=e4M%2BGsybH8XjG%2F493bJwog%3D%3D&amp;DocIdGestion=%2FJ%2Btm8ZLyDv7rb108iSDTw%3D%3D" xr:uid="{C6D10C61-E4F7-4B31-80D1-05E06002A033}"/>
    <hyperlink ref="B1995" r:id="rId538" display="https://gestordocumental.supernotariado.gov.co/GestionDocumental/VerDocumento?DocId=92COVZ6xt6cFDhd6H4lE9w%3D%3D&amp;DocIdGestion=7%2BFl94dmofs8IpxSd44HtA%3D%3D" xr:uid="{6A68C6FF-DC2C-4A7B-85D7-44F57C1B1D73}"/>
    <hyperlink ref="B1938" r:id="rId539" display="https://gestordocumental.supernotariado.gov.co/GestionDocumental/VerDocumento?DocId=HHbRLUf6ppwnq3bPJfSUqQ%3D%3D&amp;DocIdGestion=M6MiAwt8vqpmYCCaEbYXRg%3D%3D" xr:uid="{1D8F10F6-89CE-4437-A9F7-EF15884EBADA}"/>
    <hyperlink ref="B2077" r:id="rId540" display="https://gestordocumental.supernotariado.gov.co/GestionDocumental/VerDocumento?DocId=tsgg0EAWgs%2FmzByEo%2Fypdg%3D%3D&amp;DocIdGestion=P5uXQHS47Ckka76uS4Ef5g%3D%3D" xr:uid="{DE5B5374-4019-4490-B27B-5DFD510CE494}"/>
    <hyperlink ref="B1813" r:id="rId541" display="https://gestordocumental.supernotariado.gov.co/GestionDocumental/VerDocumento?DocId=v%2B1VquXPcmz4g2s2nh%2FMsQ%3D%3D&amp;DocIdGestion=CoSV%2FGNDn3ft%2F5HgjY0l8g%3D%3D" xr:uid="{F8559E81-F1D4-4142-BBC0-9CD9F1C5438B}"/>
    <hyperlink ref="B1814" r:id="rId542" display="https://gestordocumental.supernotariado.gov.co/GestionDocumental/VerDocumento?DocId=i0uWZfRzpLkwZVFvxHBN0w%3D%3D&amp;DocIdGestion=kjzM9KHWyj3btsuHdDeRwA%3D%3D" xr:uid="{AB0D8A2D-91FB-46B7-A122-1F15DC9ACB82}"/>
    <hyperlink ref="B2051" r:id="rId543" display="https://gestordocumental.supernotariado.gov.co/GestionDocumental/VerDocumento?DocId=eW%2BDtQ6nDsTeiMfbX8VVGg%3D%3D&amp;DocIdGestion=6viscIuFfVS8wjdwcRU%2B1w%3D%3D" xr:uid="{019F0105-08A2-45B2-B55A-79D1C27E998F}"/>
    <hyperlink ref="B2015" r:id="rId544" display="https://gestordocumental.supernotariado.gov.co/GestionDocumental/VerDocumento?DocId=dr7BIkFLvpCkxc7k9Xkxjw%3D%3D&amp;DocIdGestion=Y17mU7iSZvWhZN3XrJCEZw%3D%3D" xr:uid="{B9A5897D-09AA-4F9C-AD23-03E3B238A6E1}"/>
    <hyperlink ref="B2219" r:id="rId545" display="https://gestordocumental.supernotariado.gov.co/GestionDocumental/VerDocumento?DocId=nOJfWt49XB1QRBBTgxIRJw%3D%3D&amp;DocIdGestion=3q1GKIR6BbS7Itf5ej5UfA%3D%3D" xr:uid="{223F19A5-4483-4FA8-99C0-9C0D180A329F}"/>
    <hyperlink ref="B1568" r:id="rId546" display="https://gestordocumental.supernotariado.gov.co/GestionDocumental/VerDocumento?DocId=VYSYBcyTYVGwcXnNaCCu%2Fg%3D%3D&amp;DocIdGestion=Jz8LVyxBk%2FTRtUhSqMYQPA%3D%3D" xr:uid="{49387ADF-EE2F-4259-B35A-ADA810EF88A2}"/>
    <hyperlink ref="B1956" r:id="rId547" display="https://gestordocumental.supernotariado.gov.co/GestionDocumental/VerDocumento?DocId=B%2F23GRCMas0dBx3PlJA01A%3D%3D&amp;DocIdGestion=9nhj7mr0bW058Rtmfybw6Q%3D%3D" xr:uid="{E6F73F87-BA2D-429D-8E64-807E859E3E18}"/>
    <hyperlink ref="B1655" r:id="rId548" display="https://gestordocumental.supernotariado.gov.co/GestionDocumental/VerDocumento?DocId=J774GZbAINBUJ6sgW1ckMQ%3D%3D&amp;DocIdGestion=5Ysr%2BY7eW8bHy0vveSr4LQ%3D%3D" xr:uid="{30BCCEE7-7956-4195-82CF-A1E708696F1F}"/>
    <hyperlink ref="B1785" r:id="rId549" display="https://gestordocumental.supernotariado.gov.co/GestionDocumental/VerDocumento?DocId=3S1OuEtPkcW1Q8k%2FBQ8X2w%3D%3D&amp;DocIdGestion=REC%2B%2Ff6AyR0xvW8ivo5%2FZg%3D%3D" xr:uid="{247A78F0-48C2-4E5F-B11E-7257EA687D3C}"/>
    <hyperlink ref="B2220" r:id="rId550" display="https://gestordocumental.supernotariado.gov.co/GestionDocumental/VerDocumento?DocId=ZE5HNwI1UyDk6HbcuppEmg%3D%3D&amp;DocIdGestion=yZ5z%2BIrpVkrphgcyO5X6%2FA%3D%3D" xr:uid="{931D7DD9-ED66-4589-9104-9374AE992C2D}"/>
    <hyperlink ref="B1888" r:id="rId551" display="https://gestordocumental.supernotariado.gov.co/GestionDocumental/VerDocumento?DocId=yOfYxhfeXLq8tGRwEhPRyA%3D%3D&amp;DocIdGestion=eGCedqrTIub5IAm8CuNyew%3D%3D" xr:uid="{604B3226-F098-4B6F-BFC5-F8C4D273BB3C}"/>
    <hyperlink ref="B1786" r:id="rId552" display="https://gestordocumental.supernotariado.gov.co/GestionDocumental/VerDocumento?DocId=45UrSOn63t44HGwx1pRQ6Q%3D%3D&amp;DocIdGestion=ZK2DK74EoSS5UxjzNqMGHg%3D%3D" xr:uid="{1FF4BD84-FF6A-4D3E-AFA3-8081B80C6B15}"/>
    <hyperlink ref="B2115" r:id="rId553" display="https://gestordocumental.supernotariado.gov.co/GestionDocumental/VerDocumento?DocId=li28yUAuVPIN3FAOhFflzQ%3D%3D&amp;DocIdGestion=KdTEHSjJg4vIODYNXV3zjg%3D%3D" xr:uid="{A232D8E9-10AC-4465-B76F-67F23BB088FA}"/>
    <hyperlink ref="B1476" r:id="rId554" display="https://gestordocumental.supernotariado.gov.co/GestionDocumental/VerDocumento?DocId=9pOXbOhZRi9NQG65BZIFrg%3D%3D&amp;DocIdGestion=4v9ifRds34MB4nAElCswrA%3D%3D" xr:uid="{7737514C-2063-414C-B69E-C4F4DF98849B}"/>
    <hyperlink ref="B1478" r:id="rId555" display="https://gestordocumental.supernotariado.gov.co/GestionDocumental/VerDocumento?DocId=EwV%2BokN8QGS4t96rwxS8OA%3D%3D&amp;DocIdGestion=2ZWfMc9Io2KgF9DZqcn1qA%3D%3D" xr:uid="{B05C5756-7A42-47D3-8AF1-C00499722299}"/>
    <hyperlink ref="B1763" r:id="rId556" display="https://gestordocumental.supernotariado.gov.co/GestionDocumental/VerDocumento?DocId=Yta5iKkt1PaFtRY56emSTQ%3D%3D&amp;DocIdGestion=Zzc3leuobirD88kGUTV6GQ%3D%3D" xr:uid="{D9820714-D17E-4529-BC9F-04DC66D2AE9D}"/>
    <hyperlink ref="B2221" r:id="rId557" display="https://gestordocumental.supernotariado.gov.co/GestionDocumental/VerDocumento?DocId=iuyEVKLUy%2BqVQT7gh7Y3%2FA%3D%3D&amp;DocIdGestion=93KmO7Cd4uEQcOG6Wn387g%3D%3D" xr:uid="{C00C022F-EE73-4EC0-9AF2-8500A9EE9227}"/>
    <hyperlink ref="B2222" r:id="rId558" display="https://gestordocumental.supernotariado.gov.co/GestionDocumental/VerDocumento?DocId=TECcvcatcaMtMhM%2FZKvbLg%3D%3D&amp;DocIdGestion=1AxtNO6z%2Fm%2BErHvfCVDQAQ%3D%3D" xr:uid="{B1EBE50B-CF4C-49C3-B32A-4287DD83395F}"/>
    <hyperlink ref="B2116" r:id="rId559" display="https://gestordocumental.supernotariado.gov.co/GestionDocumental/VerDocumento?DocId=UZr%2FfttGGQ354eJ53sChxQ%3D%3D&amp;DocIdGestion=GO1QNt0WJ2BKcFW73mAVLA%3D%3D" xr:uid="{0EA4ADE5-493A-4D14-A7FA-4BC65B4BA378}"/>
    <hyperlink ref="B1958" r:id="rId560" display="https://gestordocumental.supernotariado.gov.co/GestionDocumental/VerDocumento?DocId=USuicyc7rqUGQbB5BrUwrw%3D%3D&amp;DocIdGestion=0D82WS6MA2prvnes%2BigmTA%3D%3D" xr:uid="{C0AD96B4-D54C-4BCA-8978-7E35F4C99D64}"/>
    <hyperlink ref="B1724" r:id="rId561" display="https://gestordocumental.supernotariado.gov.co/GestionDocumental/VerDocumento?DocId=3%2FScPDWD66ukckEwSLksqw%3D%3D&amp;DocIdGestion=HUi9eDIbJ1B71fUwrXsIfA%3D%3D" xr:uid="{C1BC0C49-4597-4B3F-9751-3552D27D4217}"/>
    <hyperlink ref="B1815" r:id="rId562" display="https://gestordocumental.supernotariado.gov.co/GestionDocumental/VerDocumento?DocId=pm96HcmkeTuByOS8jR32xw%3D%3D&amp;DocIdGestion=UWZy%2F1AfUwKpAJz2su1akg%3D%3D" xr:uid="{AE1CAA2D-E888-4E2D-AB36-0FC4708B2A0E}"/>
    <hyperlink ref="B1536" r:id="rId563" display="https://gestordocumental.supernotariado.gov.co/GestionDocumental/VerDocumento?DocId=Oy0qihlZRWeV%2FqissQD8aw%3D%3D&amp;DocIdGestion=L2HCniWSSDtxa9JPX53sWA%3D%3D" xr:uid="{29BB1FC0-65C0-42AB-89AA-60E84EB72729}"/>
    <hyperlink ref="B1879" r:id="rId564" display="https://gestordocumental.supernotariado.gov.co/GestionDocumental/VerDocumento?DocId=R%2FSuZZv%2FdjIPpqBeS6tjHA%3D%3D&amp;DocIdGestion=lf3eBnpFPZhbSp9WGchnRA%3D%3D" xr:uid="{6DBF6843-9CCD-46E8-9BCE-D99D6CE0DD0C}"/>
    <hyperlink ref="B1469" r:id="rId565" display="https://gestordocumental.supernotariado.gov.co/GestionDocumental/VerDocumento?DocId=BUkQdOfy%2BcmlFfC8C2P16Q%3D%3D&amp;DocIdGestion=fJbLhMTg4Y%2F%2FY4CehFLszw%3D%3D" xr:uid="{7DF588F3-9F67-4AEE-8634-3312E4C9BBEB}"/>
    <hyperlink ref="B2098" r:id="rId566" display="https://gestordocumental.supernotariado.gov.co/GestionDocumental/VerDocumento?DocId=%2Fvtu2Fa22m398lf4XuNdDg%3D%3D&amp;DocIdGestion=u66NfETBNoFdbZnLvnTb1Q%3D%3D" xr:uid="{DE113E02-84B4-4566-97F2-16A035A95263}"/>
    <hyperlink ref="B2097" r:id="rId567" display="https://gestordocumental.supernotariado.gov.co/GestionDocumental/VerDocumento?DocId=HZ%2BayBTA0sJRPex%2FPUaYyg%3D%3D&amp;DocIdGestion=ri%2B9HKqCZsl0%2BHrMUmZOQg%3D%3D" xr:uid="{A7299358-B6E1-4343-BCC7-E075E7164981}"/>
    <hyperlink ref="B1653" r:id="rId568" display="https://gestordocumental.supernotariado.gov.co/GestionDocumental/VerDocumento?DocId=zS581KzQx%2F%2FBbeR9%2BNbMbA%3D%3D&amp;DocIdGestion=J40%2Fs6BSNjLem9Yv0%2BPiig%3D%3D" xr:uid="{406F9580-04AF-4E2A-8521-FA2AACA41981}"/>
    <hyperlink ref="B1552" r:id="rId569" display="https://gestordocumental.supernotariado.gov.co/GestionDocumental/VerDocumento?DocId=W6o2eGaPN4LBynLU9Yv4mg%3D%3D&amp;DocIdGestion=AA4xUwoOXpukZWlrRxuvPA%3D%3D" xr:uid="{08984D0C-6A01-4DB6-8DAD-9CDB5ED15C1E}"/>
    <hyperlink ref="B1774" r:id="rId570" display="https://gestordocumental.supernotariado.gov.co/GestionDocumental/VerDocumento?DocId=s%2F7WJ7jEHiEpCNiQrvWOUg%3D%3D&amp;DocIdGestion=qsYCiq47O5ujK5BOBAXCyw%3D%3D" xr:uid="{0EA69FDF-0FD5-4A42-8D68-B095A42A3DC1}"/>
    <hyperlink ref="B1725" r:id="rId571" display="https://gestordocumental.supernotariado.gov.co/GestionDocumental/VerDocumento?DocId=OHYJz8EvyNje7Xvuwfz73g%3D%3D&amp;DocIdGestion=U1xpvGgWgc%2FE7IbA1L9loA%3D%3D" xr:uid="{103D04E0-9C34-4B67-92EF-A06E0C158190}"/>
    <hyperlink ref="B1569" r:id="rId572" display="https://gestordocumental.supernotariado.gov.co/GestionDocumental/VerDocumento?DocId=ltiuynMFr12lZ7r%2BtD0YSA%3D%3D&amp;DocIdGestion=ir3ACO6FSh4Vp%2F8tyj6iqA%3D%3D" xr:uid="{1F917AE7-492D-4162-8003-7870A29268E6}"/>
    <hyperlink ref="B1570" r:id="rId573" display="https://gestordocumental.supernotariado.gov.co/GestionDocumental/VerDocumento?DocId=fZfurIkEnl%2BxxaR8S7SbgA%3D%3D&amp;DocIdGestion=D4tG5sruZzYkGAGuwNzkpw%3D%3D" xr:uid="{80C26F9D-06F4-420D-98FF-6A4E1F8FEB88}"/>
    <hyperlink ref="B1816" r:id="rId574" display="https://gestordocumental.supernotariado.gov.co/GestionDocumental/VerDocumento?DocId=nSmOWiB4B0Dc0qpK5MBZ6w%3D%3D&amp;DocIdGestion=hJTbG8gtkv%2BySlDLnf6R1Q%3D%3D" xr:uid="{9710DA4A-7FCE-4AC7-89B3-8400C7F79FF9}"/>
    <hyperlink ref="B1589" r:id="rId575" display="https://gestordocumental.supernotariado.gov.co/GestionDocumental/VerDocumento?DocId=T6yi6lP6q5edBP%2Bh0eacLA%3D%3D&amp;DocIdGestion=kS4%2FYETqnCG3gKdaHDX7ZQ%3D%3D" xr:uid="{4545CEBD-DCB5-4B37-A90F-1ACD303F921F}"/>
    <hyperlink ref="B1572" r:id="rId576" display="https://gestordocumental.supernotariado.gov.co/GestionDocumental/VerDocumento?DocId=%2FVFqTE5Q79NeVHfMBCg5vQ%3D%3D&amp;DocIdGestion=kx7Cb1pnDXHXsX5KC%2BViIA%3D%3D" xr:uid="{3AA6205F-2093-47EE-B03C-E2716C715A48}"/>
    <hyperlink ref="B2033" r:id="rId577" display="https://gestordocumental.supernotariado.gov.co/GestionDocumental/VerDocumento?DocId=CVsOrOTJiBFiHL3UaJtepw%3D%3D&amp;DocIdGestion=RfGhQBIjCDZ8u2Lr02lbZg%3D%3D" xr:uid="{65883812-D760-4997-9208-2DCCDD62964A}"/>
    <hyperlink ref="B1953" r:id="rId578" display="https://gestordocumental.supernotariado.gov.co/GestionDocumental/VerDocumento?DocId=Pzh19IVpIxmZm8fFcmLIVg%3D%3D&amp;DocIdGestion=udPSaIXIrbmH96JPZ6lY4g%3D%3D" xr:uid="{14F3F64C-1790-4615-909A-2F8EDAAC47AC}"/>
    <hyperlink ref="B2223" r:id="rId579" display="https://gestordocumental.supernotariado.gov.co/GestionDocumental/VerDocumento?DocId=0AhvcXufxtQ1mCDz0jsYSw%3D%3D&amp;DocIdGestion=1HWXllzgofgxqxhRTSMjzw%3D%3D" xr:uid="{8B8DAF0D-0AA3-4870-B39A-2EB0E96D5FE2}"/>
    <hyperlink ref="B1982" r:id="rId580" display="https://gestordocumental.supernotariado.gov.co/GestionDocumental/VerDocumento?DocId=c6cxADwqBqHdz9y9PfAGkA%3D%3D&amp;DocIdGestion=8P0%2FYj6Th2LMxIFiSFSLZg%3D%3D" xr:uid="{D4BD3E79-1C1C-4043-B6FE-D1BFEB987A96}"/>
    <hyperlink ref="B1987" r:id="rId581" display="https://gestordocumental.supernotariado.gov.co/GestionDocumental/VerDocumento?DocId=hJSyYgipcNFj%2ByFhk5Xg%2Fg%3D%3D&amp;DocIdGestion=0F9FVg89SQDp1TFEIZ%2BQsg%3D%3D" xr:uid="{C55EAA47-2D3B-4DDB-BB8F-CB2F61A49BB6}"/>
    <hyperlink ref="B1985" r:id="rId582" display="https://gestordocumental.supernotariado.gov.co/GestionDocumental/VerDocumento?DocId=AJVBegX%2FrWpNguAnkgHXBA%3D%3D&amp;DocIdGestion=EltGo6Bm%2Fd9%2BIkayWjt9gg%3D%3D" xr:uid="{79DD6ED1-4E8F-43B4-A438-75AF562F9CDE}"/>
    <hyperlink ref="B2001" r:id="rId583" display="https://gestordocumental.supernotariado.gov.co/GestionDocumental/VerDocumento?DocId=zLRhElL0mEmftHZyZDfcNw%3D%3D&amp;DocIdGestion=VoyyEtsTQybdYMsyRuQ1Eg%3D%3D" xr:uid="{BA205013-1A35-4490-8238-61DA50DBECF6}"/>
    <hyperlink ref="B1991" r:id="rId584" display="https://gestordocumental.supernotariado.gov.co/GestionDocumental/VerDocumento?DocId=ehim6qx8Spktw27MUbu7tg%3D%3D&amp;DocIdGestion=lnBXaj5eoWNsCZ4AcKs24g%3D%3D" xr:uid="{12D81EFB-FBC2-4B82-BB8A-791073268EA1}"/>
    <hyperlink ref="B1573" r:id="rId585" display="https://gestordocumental.supernotariado.gov.co/GestionDocumental/VerDocumento?DocId=wzW%2FRc9RNXWxrRySyzmwZw%3D%3D&amp;DocIdGestion=yjRw18WdQHY%2BWuIE2XlrnQ%3D%3D" xr:uid="{AF49B626-A7C7-4A0C-ACC0-CA5924710948}"/>
    <hyperlink ref="B2224" r:id="rId586" display="https://gestordocumental.supernotariado.gov.co/GestionDocumental/VerDocumento?DocId=WyWy3T55FN8hBmxvPsBbTQ%3D%3D" xr:uid="{B86954AF-E8B5-4A34-BD06-D746503FC93A}"/>
    <hyperlink ref="B2056" r:id="rId587" display="https://gestordocumental.supernotariado.gov.co/GestionDocumental/VerDocumento?DocId=lhtM%2FnWhF%2BB0excnALgJQA%3D%3D&amp;DocIdGestion=dTLoMlMaLJLs14NtubegwQ%3D%3D" xr:uid="{DFDC584D-2BBE-4410-9DEB-8B1438C06308}"/>
    <hyperlink ref="B1974" r:id="rId588" display="https://gestordocumental.supernotariado.gov.co/GestionDocumental/VerDocumento?DocId=WyWy3T55FN8hBmxvPsBbTQ%3D%3D" xr:uid="{52CBF9D1-3D0F-47B4-96C7-EB740C41DBF6}"/>
    <hyperlink ref="B1817" r:id="rId589" display="https://gestordocumental.supernotariado.gov.co/GestionDocumental/VerDocumento?DocId=qXqqIGQoqZWj00IIunMQhg%3D%3D&amp;DocIdGestion=A1cZYnpCNUxz8NgyakiABA%3D%3D" xr:uid="{5573271B-5568-4DF9-8375-DA11E71464FE}"/>
    <hyperlink ref="B1934" r:id="rId590" display="https://gestordocumental.supernotariado.gov.co/GestionDocumental/VerDocumento?DocId=NF25kQuNU3Jkh3wtdNz63Q%3D%3D&amp;DocIdGestion=srLy8q505yQH3zTQ%2FP%2BxNQ%3D%3D" xr:uid="{9F5A60FF-187F-4020-B33C-75A9B63E1D34}"/>
    <hyperlink ref="B1637" r:id="rId591" display="https://gestordocumental.supernotariado.gov.co/GestionDocumental/VerDocumento?DocId=9xmdzVFedDPigaIp4wp22Q%3D%3D&amp;DocIdGestion=76JDqM%2F%2BPtkuXfhT5Ax1Og%3D%3D" xr:uid="{24E027D5-8C4D-42C5-BA51-6D51B493090D}"/>
    <hyperlink ref="B1964" r:id="rId592" display="https://gestordocumental.supernotariado.gov.co/GestionDocumental/VerDocumento?DocId=LVRVJngRxJ2n4i6l%2FFftsw%3D%3D&amp;DocIdGestion=T%2FaFoAoavxg%2Behqq1AjRXQ%3D%3D" xr:uid="{740A0571-17DC-40CF-B0AF-C3EDC8B844A7}"/>
    <hyperlink ref="B2004" r:id="rId593" display="https://gestordocumental.supernotariado.gov.co/GestionDocumental/VerDocumento?DocId=oHe1dLWYbBf%2FQLPIPWdobg%3D%3D&amp;DocIdGestion=49Um2Q4uaRjlmearyGP0UQ%3D%3D" xr:uid="{490547DA-25CC-45DB-BFC6-1487179064E1}"/>
    <hyperlink ref="B1862" r:id="rId594" display="https://gestordocumental.supernotariado.gov.co/GestionDocumental/VerDocumento?DocId=KJX7nWDHzyQLDIoJ%2FkFrAQ%3D%3D&amp;DocIdGestion=VJE3m3Uz6o6Yj70cS8n3%2FA%3D%3D" xr:uid="{E34DE1C2-252A-4860-8C64-F7E0E5FD8D06}"/>
    <hyperlink ref="B1574" r:id="rId595" display="https://gestordocumental.supernotariado.gov.co/GestionDocumental/VerDocumento?DocId=DmEUENp%2FBc%2FilfcUWplKLg%3D%3D&amp;DocIdGestion=of2kk1CWfuoqkWc1ZKKexw%3D%3D" xr:uid="{F5F58044-A087-421B-9EED-EC0B15A39082}"/>
    <hyperlink ref="AF1189" r:id="rId596" xr:uid="{C23ED838-E256-43C6-891E-461B00DC4150}"/>
    <hyperlink ref="AF1418" r:id="rId597" xr:uid="{4D423AB4-8FDC-4CC8-A123-B98F0DF60995}"/>
    <hyperlink ref="AF1254" r:id="rId598" xr:uid="{B2D9DEC3-77E1-40FE-8DE8-E29E487F115E}"/>
    <hyperlink ref="B1915" r:id="rId599" display="https://gestordocumental.supernotariado.gov.co/GestionDocumental/VerDocumento?DocId=%2BRoQ7JPCOLOb%2BAwPTktE6Q%3D%3D&amp;DocIdGestion=wTp%2FfhDkB8oUDR4WAdf7eQ%3D%3D" xr:uid="{B9E32019-2AF9-4CAD-9438-78781CCC9723}"/>
    <hyperlink ref="AF1385" r:id="rId600" xr:uid="{548415C7-1EDF-4963-9E83-1FED0B29C5F3}"/>
    <hyperlink ref="B1575" r:id="rId601" xr:uid="{AB6E31B6-A42A-4E1D-9439-0B442EFF3B23}"/>
    <hyperlink ref="B1787" r:id="rId602" display="https://gestordocumental.supernotariado.gov.co/GestionDocumental/VerDocumento?DocId=H5sN%2BR6V%2FGhsm39p0s2nzA%3D%3D&amp;DocIdGestion=%2FR%2FjcQ7PEJrRqxBCHPkXVA%3D%3D" xr:uid="{62C15C40-364D-4691-ACD9-E45FF6D66898}"/>
    <hyperlink ref="B1470" r:id="rId603" display="https://gestordocumental.supernotariado.gov.co/GestionDocumental/VerDocumento?DocId=9iASzqt8iIkxJHZXzOaANw%3D%3D&amp;DocIdGestion=iiXYGOSMOF4a1BCQL%2Fm6PQ%3D%3D" xr:uid="{A1A41980-FE3D-4708-B87E-1DC23C5576A9}"/>
    <hyperlink ref="B2225" r:id="rId604" display="https://gestordocumental.supernotariado.gov.co/GestionDocumental/VerDocumento?DocId=%2BxSkbXen%2BB2%2BkxyaKYkGiw%3D%3D&amp;DocIdGestion=S2yfpHg3V6GnAZb6TtLybA%3D%3D" xr:uid="{28268600-36EC-4F69-881A-74D6BC0E51E0}"/>
    <hyperlink ref="B2226" r:id="rId605" display="https://gestordocumental.supernotariado.gov.co/GestionDocumental/VerDocumento?DocId=hgSI1kmDm7UX16A3QoSBCQ%3D%3D&amp;DocIdGestion=LuvY7WctbYxn8EUP11QeQw%3D%3D" xr:uid="{659F65F4-1B26-4653-B0A0-BD89513BBACE}"/>
    <hyperlink ref="B1891" r:id="rId606" display="https://gestordocumental.supernotariado.gov.co/GestionDocumental/VerDocumento?DocId=LX3UV24VqbCYia6XBB5rvw%3D%3D&amp;DocIdGestion=mcbNxywfklhRhjmCKbPzDQ%3D%3D" xr:uid="{3A481770-DAA7-46EC-B9CB-C0A9F1FEE116}"/>
    <hyperlink ref="B2149" r:id="rId607" display="https://gestordocumental.supernotariado.gov.co/GestionDocumental/VerDocumento?DocId=zU8TbADw29YCmCi2gFJOEg%3D%3D&amp;DocIdGestion=LHCYsDcapL05RC4S6JgeOQ%3D%3D" xr:uid="{24BBCA9A-B091-490A-81F7-09F40B3B9252}"/>
    <hyperlink ref="B1976" r:id="rId608" display="https://gestordocumental.supernotariado.gov.co/GestionDocumental/VerDocumento?DocId=iQ%2FPkdZSaWogXsgwVUlIuA%3D%3D&amp;DocIdGestion=8xq3%2F8tBmCzxG0rb%2FoPkug%3D%3D" xr:uid="{9B0F35BB-36B0-4955-8E1D-0B796FB5E508}"/>
    <hyperlink ref="B1541" r:id="rId609" display="https://gestordocumental.supernotariado.gov.co/GestionDocumental/VerDocumento?DocId=fH4h9NHDvNUQLQGcOd%2B%2FDg%3D%3D&amp;DocIdGestion=AZ0nTsjnmSGKlcmjxFjaTw%3D%3D" xr:uid="{86642824-0F0C-4A51-AA42-18CD33883ED1}"/>
    <hyperlink ref="B1973" r:id="rId610" display="https://gestordocumental.supernotariado.gov.co/GestionDocumental/VerDocumento?DocId=Pemv1sJl6Zgoy8g2REFtSQ%3D%3D&amp;DocIdGestion=sYKXG2IfE5Df6kQ95dhI0w%3D%3D" xr:uid="{E53838E0-56BF-461C-9132-C1016AC2EDA3}"/>
    <hyperlink ref="B1726" r:id="rId611" display="https://gestordocumental.supernotariado.gov.co/GestionDocumental/VerDocumento?DocId=wXK1YZ8or93L972oO%2BWzMA%3D%3D&amp;DocIdGestion=ZPLUPA%2BJnviJNvXxoX25lw%3D%3D" xr:uid="{6F780831-F872-4C2C-BD20-0DA24FD11189}"/>
    <hyperlink ref="B1661" r:id="rId612" display="https://gestordocumental.supernotariado.gov.co/GestionDocumental/VerDocumento?DocId=nAq1x5YWqu32%2BZzHruXMeg%3D%3D&amp;DocIdGestion=wtTOdVzD8nkcjWc7EmtQpw%3D%3D" xr:uid="{993D561A-1C71-42EC-929F-394482E0608B}"/>
    <hyperlink ref="B2227" r:id="rId613" display="https://gestordocumental.supernotariado.gov.co/GestionDocumental/VerDocumento?DocId=lvOa4G%2Fb19CpmIETrpySTg%3D%3D&amp;DocIdGestion=Y4R%2BALJ4BboUAaXwNhFa8w%3D%3D" xr:uid="{F597AE26-0711-4555-A1CF-F6C0B3DFE44D}"/>
    <hyperlink ref="B1508" r:id="rId614" display="https://gestordocumental.supernotariado.gov.co/GestionDocumental/VerDocumento?DocId=4usGxbf%2B%2FrAtJwOdwpi1yA%3D%3D&amp;DocIdGestion=jhAomCzspbP%2BOrFMSFtWyA%3D%3D" xr:uid="{A0358E5E-6425-4ACB-89F4-ECC3164946AC}"/>
    <hyperlink ref="B1758" r:id="rId615" display="https://gestordocumental.supernotariado.gov.co/GestionDocumental/VerDocumento?DocId=6pZXqCsxLXELxu6VBTnd3A%3D%3D&amp;DocIdGestion=c38YmqiazJalWlu3G2kqng%3D%3D" xr:uid="{91312F61-7BEA-41DA-8D39-6780EECD8FB7}"/>
    <hyperlink ref="B2082" r:id="rId616" display="https://gestordocumental.supernotariado.gov.co/GestionDocumental/VerDocumento?DocId=FrxUYh5rarnKIiMpGQUGPg%3D%3D&amp;DocIdGestion=HlT5kbsjYzhoAJwrOu%2FM5g%3D%3D" xr:uid="{6D00B0D6-8819-4B1B-B955-27E80295C00A}"/>
    <hyperlink ref="B2188" r:id="rId617" display="https://gestordocumental.supernotariado.gov.co/GestionDocumental/VerDocumento?DocId=sehQQV4FdppClcQsuzJz4A%3D%3D&amp;DocIdGestion=xSmnfX3YdOOPmQh%2FyT3%2BRA%3D%3D" xr:uid="{F93A0922-DC7B-48D1-B9BA-37782A0822EC}"/>
    <hyperlink ref="B1788" r:id="rId618" display="https://gestordocumental.supernotariado.gov.co/GestionDocumental/VerDocumento?DocId=%2BmtbyXEE6slK9S55reTlug%3D%3D&amp;DocIdGestion=Xg%2FEqxeJ2Kc4YzRHW9Ma4Q%3D%3D" xr:uid="{A29B0F15-6504-4684-8944-EAD2C152CD42}"/>
    <hyperlink ref="B1657" r:id="rId619" display="https://gestordocumental.supernotariado.gov.co/GestionDocumental/VerDocumento?DocId=E%2B%2F7vkWjk%2FA1JyLhRNFi4w%3D%3D&amp;DocIdGestion=nsiyfk8V0uuPgGsC3rl7wQ%3D%3D" xr:uid="{A88C3201-9CD2-4CA4-9302-A44D0DD2C1A6}"/>
    <hyperlink ref="B1959" r:id="rId620" display="https://gestordocumental.supernotariado.gov.co/GestionDocumental/VerDocumento?DocId=pOQBmN4ZmoJyjvgcIr%2Fadw%3D%3D&amp;DocIdGestion=AUWelADI1R9EI%2Fvca1vrqA%3D%3D" xr:uid="{C4876CD8-CB1A-482D-AD8F-CCB8BB5BFC8D}"/>
    <hyperlink ref="AB728" r:id="rId621" display="https://gestordocumental.supernotariado.gov.co/GestionDocumental/VerDocumento?DocId=1F0IJbOwqQ9Q1xScCPQwVw%3D%3D" xr:uid="{FEBF6669-104F-4982-AB55-0288B0349E35}"/>
    <hyperlink ref="B2123" r:id="rId622" display="https://gestordocumental.supernotariado.gov.co/GestionDocumental/VerDocumento?DocId=sBnheMPcC5hXObGvagqmKw%3D%3D" xr:uid="{726F02C9-C659-4B04-BE42-983D0B0512B1}"/>
    <hyperlink ref="B1861" r:id="rId623" display="https://gestordocumental.supernotariado.gov.co/GestionDocumental/VerDocumento?DocId=7jjYtWobkElIyZbVruzKhA%3D%3D&amp;DocIdGestion=UyCCdiF5NzzGjiDe4lcHdg%3D%3D" xr:uid="{8DACF21B-D963-4CCD-87A0-800F8438FA04}"/>
    <hyperlink ref="B2174" r:id="rId624" display="https://gestordocumental.supernotariado.gov.co/GestionDocumental/VerDocumento?DocId=gMqM5hlXVcN%2FAVHPWmWqzw%3D%3D&amp;DocIdGestion=jFIyDvNJ%2BGtTcGWVwQ4PSA%3D%3D" xr:uid="{6F057DD8-77DC-4DCD-8DAB-54E5E8244732}"/>
    <hyperlink ref="B1745" r:id="rId625" display="https://gestordocumental.supernotariado.gov.co/GestionDocumental/VerDocumento?DocId=hoUHMhX%2FY3toIHUsFQhLRQ%3D%3D" xr:uid="{7CFE66FB-AB63-43C2-BB9F-BD0D0C128B5A}"/>
    <hyperlink ref="B1576" r:id="rId626" display="https://gestordocumental.supernotariado.gov.co/GestionDocumental/VerDocumento?DocId=Lnd17tqGGCErqWNd0XZnTA%3D%3D&amp;DocIdGestion=hDFJfLLALp%2BQECUX%2BMBFAg%3D%3D" xr:uid="{D5735DD3-5BAB-4B6C-A277-339D1375468E}"/>
    <hyperlink ref="B1971" r:id="rId627" display="https://gestordocumental.supernotariado.gov.co/GestionDocumental/VerDocumento?DocId=115mgR9Rd%2F18kFwEMQgYFg%3D%3D&amp;DocIdGestion=XY7Z5GcjFr8plbE8ijn48g%3D%3D" xr:uid="{746E2498-FD41-4DEF-A941-D31E716AB48A}"/>
    <hyperlink ref="B1870" r:id="rId628" display="https://gestordocumental.supernotariado.gov.co/GestionDocumental/VerDocumento?DocId=GQ9zli1o8MH0vf4adIGDlA%3D%3D&amp;DocIdGestion=RtdwqaJ9TLZTPP14XWXpyQ%3D%3D" xr:uid="{76F819CC-4EA9-4786-BF4B-4EEE64C9E328}"/>
    <hyperlink ref="B1988" r:id="rId629" display="https://gestordocumental.supernotariado.gov.co/GestionDocumental/VerDocumento?DocId=nXN4GHWGIq%2BA8d791KR4sQ%3D%3D&amp;DocIdGestion=3ulW2gbtvXr8nGbVrmpKxg%3D%3D" xr:uid="{0E624564-94D7-4CE2-804D-BDC9F28CDEF6}"/>
    <hyperlink ref="B2182" r:id="rId630" display="https://gestordocumental.supernotariado.gov.co/GestionDocumental/VerDocumento?DocId=ZIARJKl9N1NhW8NPPfg%2FEA%3D%3D&amp;DocIdGestion=U1Sh1kp%2F5EcxEywSbGAzUA%3D%3D" xr:uid="{818B25C2-8FE0-4B0A-95BF-9D1455D5CA4C}"/>
    <hyperlink ref="B2006" r:id="rId631" display="https://gestordocumental.supernotariado.gov.co/GestionDocumental/VerDocumento?DocId=rQONTMjEU4r8bkbCUAfn%2BQ%3D%3D&amp;DocIdGestion=qhyHV1V33vY1lw3Qo%2FIHGg%3D%3D" xr:uid="{77810DAF-C04F-47E8-850B-E75D0DFA5F62}"/>
    <hyperlink ref="B1880" r:id="rId632" display="https://gestordocumental.supernotariado.gov.co/GestionDocumental/VerDocumento?DocId=IUmeY2Hwufo9cOrqcB%2FiAQ%3D%3D&amp;DocIdGestion=P3i0WssSX5Y8VVNvoPL9WA%3D%3D" xr:uid="{A9A7498B-AD33-44B0-9BF8-D7E9D2E6724C}"/>
    <hyperlink ref="B1858" r:id="rId633" display="https://gestordocumental.supernotariado.gov.co/GestionDocumental/VerDocumento?DocId=mYPCQVctLBYU9%2Bol6IZVUg%3D%3D&amp;DocIdGestion=fxBiDh21e1Flz09ZEm4EgA%3D%3D" xr:uid="{D548E123-BB21-46DE-B57C-38DCF8686213}"/>
    <hyperlink ref="B2187" r:id="rId634" display="https://gestordocumental.supernotariado.gov.co/GestionDocumental/VerDocumento?DocId=7KR8J60YFeMicl8sL17nyg%3D%3D&amp;DocIdGestion=7UP52iZwJ%2FPo1WS8bRQkRw%3D%3D" xr:uid="{3FC64A1F-2CD8-48BB-89EA-91F4AE13754F}"/>
    <hyperlink ref="B1577" r:id="rId635" display="https://gestordocumental.supernotariado.gov.co/GestionDocumental/VerDocumento?DocId=dCB5mboqgUU%2F2f3YK4HmoA%3D%3D&amp;DocIdGestion=D%2Bw4dNSSlTVG6%2FdjfAh%2FEQ%3D%3D" xr:uid="{FF38AEC6-468C-4CBC-AC4D-B4EB248D04A5}"/>
    <hyperlink ref="B1578" r:id="rId636" display="https://gestordocumental.supernotariado.gov.co/GestionDocumental/VerDocumento?DocId=p7GyoGJEnG69GNdTZERwiA%3D%3D&amp;DocIdGestion=Sds2k8mu7VSvGJrsseOdtg%3D%3D" xr:uid="{460670BC-AC69-4A71-BD6E-E2C990F849C7}"/>
    <hyperlink ref="B1499" r:id="rId637" display="https://gestordocumental.supernotariado.gov.co/GestionDocumental/VerDocumento?DocId=%2F%2BO%2BJWA14PsCLaYl4tuDhw%3D%3D&amp;DocIdGestion=g3xej%2F2IJUcULcrN4EkQTw%3D%3D" xr:uid="{36DF59B9-331A-4926-B73B-F075E71F4D92}"/>
    <hyperlink ref="B1579" r:id="rId638" display="https://gestordocumental.supernotariado.gov.co/GestionDocumental/VerDocumento?DocId=8k65GraqD%2FcRvaxptMgPNQ%3D%3D&amp;DocIdGestion=m2cHOB7%2FzBua9KXbkZQydA%3D%3D" xr:uid="{A40D4638-B17B-4E64-BB8A-B8F630779B80}"/>
    <hyperlink ref="B2102" r:id="rId639" display="https://gestordocumental.supernotariado.gov.co/GestionDocumental/VerDocumento?DocId=ZbitsgagXEJIO1DiOezY4A%3D%3D&amp;DocIdGestion=OsSjBf9YFqznIgZAsRjt4g%3D%3D" xr:uid="{C008FEDA-F4FE-4705-ABA0-FC5E2E6A724C}"/>
    <hyperlink ref="B1580" r:id="rId640" display="https://gestordocumental.supernotariado.gov.co/GestionDocumental/VerDocumento?DocId=TdykZiPWUeMGsO2HVXCPMw%3D%3D&amp;DocIdGestion=4mR4hvYgis6lZZSJMTR%2BcA%3D%3D" xr:uid="{82C45A30-0F02-47BE-AFCE-9322D3576A39}"/>
    <hyperlink ref="B1961" r:id="rId641" display="https://gestordocumental.supernotariado.gov.co/GestionDocumental/VerDocumento?DocId=8QuFt9luNFygb5UMeXoMbQ%3D%3D&amp;DocIdGestion=%2B89roMq6iOvRO5kVPdGlGw%3D%3D" xr:uid="{98C5A519-0E83-4A3C-A713-601E175C5FD5}"/>
    <hyperlink ref="B1496" r:id="rId642" display="https://gestordocumental.supernotariado.gov.co/GestionDocumental/VerDocumento?DocId=KunCeGPorNOpljYGnLPhzQ%3D%3D&amp;DocIdGestion=f5x4DFMjxQSMRDswwnt8Hw%3D%3D" xr:uid="{117A75D3-F6DF-423A-B58F-9353980435B6}"/>
    <hyperlink ref="B2010" r:id="rId643" display="https://gestordocumental.supernotariado.gov.co/GestionDocumental/VerDocumento?DocId=MAqTAEPTqoL84B3Y2uw3aQ%3D%3D&amp;DocIdGestion=mhttn0M8Mz%2BQQ%2FYTm8PBUA%3D%3D" xr:uid="{DE46D1B3-DD2D-47F6-9DF9-C436F7157B01}"/>
    <hyperlink ref="B1491" r:id="rId644" display="https://gestordocumental.supernotariado.gov.co/GestionDocumental/VerDocumento?DocId=9WTv2Ym8mNpOb8sklbFrnw%3D%3D&amp;DocIdGestion=ucKtiU44%2BDSCc0%2B4JdoLOQ%3D%3D" xr:uid="{0B1DCB74-3F25-4F8A-BBCE-213A337FCD8A}"/>
    <hyperlink ref="B2068" r:id="rId645" display="https://gestordocumental.supernotariado.gov.co/GestionDocumental/VerDocumento?DocId=JKKFGID0jWViMS0cmUSEiA%3D%3D&amp;DocIdGestion=MR3sZJlq8owtNRGmMahB4w%3D%3D" xr:uid="{580415B7-ACDA-446E-8C88-611F92F45112}"/>
    <hyperlink ref="B1847" r:id="rId646" display="https://gestordocumental.supernotariado.gov.co/GestionDocumental/VerDocumento?DocId=KtEmKy2cobXLB1ojxi00UQ%3D%3D&amp;DocIdGestion=NNRc9ZPRHAX0PZlR5q8Yqw%3D%3D" xr:uid="{E4CDCBE1-19F2-4360-8763-BDF14BA6CA9D}"/>
    <hyperlink ref="B1581" r:id="rId647" display="https://gestordocumental.supernotariado.gov.co/GestionDocumental/VerDocumento?DocId=%2Br1f0u%2BONwpCgkf4EH665Q%3D%3D&amp;DocIdGestion=ne%2BkmjwBNbZyUXjlRjRIfA%3D%3D" xr:uid="{FE04C10D-9FFC-4791-8DBD-4D7AF5920609}"/>
    <hyperlink ref="B2055" r:id="rId648" display="https://gestordocumental.supernotariado.gov.co/GestionDocumental/VerDocumento?DocId=JVugP49XxsdEI0rFVGwfaw%3D%3D&amp;DocIdGestion=2jVQ%2FS0gjcDo5nsj%2Bbbw8g%3D%3D" xr:uid="{D60FDE91-2446-40B1-A425-2C777173DDF9}"/>
    <hyperlink ref="B2200" r:id="rId649" display="https://gestordocumental.supernotariado.gov.co/GestionDocumental/VerDocumento?DocId=00gkCy%2FzfolcKVRVtOIneQ%3D%3D&amp;DocIdGestion=%2Fh15We0cWTF%2BDHsuRWvDIA%3D%3D" xr:uid="{154310A1-E10B-4EAD-9B86-BF14DEEB6737}"/>
    <hyperlink ref="B2201" r:id="rId650" display="https://gestordocumental.supernotariado.gov.co/GestionDocumental/VerDocumento?DocId=1WDwKxiS1Tl%2BogvwgpJMig%3D%3D&amp;DocIdGestion=1XbQYlgUj5h1X7JNgRt5Yw%3D%3D" xr:uid="{93C6E229-C3FC-49B9-95A5-4919BD315DB8}"/>
    <hyperlink ref="B1844" r:id="rId651" display="https://gestordocumental.supernotariado.gov.co/GestionDocumental/VerDocumento?DocId=qqafLE95wbgJ7O2mI7F3JA%3D%3D&amp;DocIdGestion=24JWzQMsZn799WjTh8pWoQ%3D%3D" xr:uid="{8AB9B2CF-CFB4-4C80-BF5E-785E228DDFD0}"/>
    <hyperlink ref="B1838" r:id="rId652" display="https://gestordocumental.supernotariado.gov.co/GestionDocumental/VerDocumento?DocId=6bECby7h5FEQWQhRBgtmMw%3D%3D&amp;DocIdGestion=jw1XXE4Kya%2FB%2FGbA29BqqA%3D%3D" xr:uid="{70B2B96A-933C-446D-9F04-E9E470BC815A}"/>
    <hyperlink ref="B1836" r:id="rId653" display="https://gestordocumental.supernotariado.gov.co/GestionDocumental/VerDocumento?DocId=EyysCWj6XRczyex48slgWA%3D%3D&amp;DocIdGestion=1TJg%2F96KJFw57DfNJv4DMA%3D%3D" xr:uid="{F6958F57-8C06-4085-8B91-F582B855F82D}"/>
    <hyperlink ref="B1505" r:id="rId654" display="https://gestordocumental.supernotariado.gov.co/GestionDocumental/VerDocumento?DocId=vv0kCergrtSieM%2BlM6s7CQ%3D%3D&amp;DocIdGestion=iAx5GqHIn90w%2FwX3wlPiQA%3D%3D" xr:uid="{8EB812B9-DEF7-4362-9413-F9002FB9C9D7}"/>
    <hyperlink ref="B1952" r:id="rId655" display="https://gestordocumental.supernotariado.gov.co/GestionDocumental/VerDocumento?DocId=rhriKd4siV34dos05c3jPw%3D%3D&amp;DocIdGestion=VFs4MLFnay4TlQ9OPVjVjg%3D%3D" xr:uid="{8756744D-7C9C-4553-A941-0F5C2EBDAC00}"/>
    <hyperlink ref="B1670" r:id="rId656" display="https://gestordocumental.supernotariado.gov.co/GestionDocumental/VerDocumento?DocId=D0JdGuSu%2BdBQzvF3bzw%2BwA%3D%3D&amp;DocIdGestion=%2B8WR%2FwsmAUEYEtuO%2FcI0zg%3D%3D" xr:uid="{A2C04157-CD9F-4E87-9DE1-2BFA26A9DE71}"/>
    <hyperlink ref="B1671" r:id="rId657" display="https://gestordocumental.supernotariado.gov.co/GestionDocumental/VerDocumento?DocId=G2ImrtIYC%2BDkEdbbizuYjg%3D%3D&amp;DocIdGestion=zFlShedt0QJ15aAvDORHig%3D%3D" xr:uid="{540B764D-939C-4B86-A77E-F445DAD69540}"/>
    <hyperlink ref="B1885" r:id="rId658" display="https://gestordocumental.supernotariado.gov.co/GestionDocumental/VerDocumento?DocId=OmdHzZmd2VzV9ZK65jqDDw%3D%3D&amp;DocIdGestion=IsAFG8PQji281SOcewklbw%3D%3D" xr:uid="{617198D7-670C-472F-A565-3BB627A2FAC2}"/>
    <hyperlink ref="B1673" r:id="rId659" display="https://gestordocumental.supernotariado.gov.co/GestionDocumental/VerDocumento?DocId=qHs7Bzy1nElG72rBQ2PBCA%3D%3D&amp;DocIdGestion=62uL6pkCxSwLIfEiuXfdjg%3D%3D" xr:uid="{BDBEA7B7-0842-45FE-9538-26063B8039BA}"/>
    <hyperlink ref="B1674" r:id="rId660" display="https://gestordocumental.supernotariado.gov.co/GestionDocumental/VerDocumento?DocId=bBGKyf2gofCYzpL%2BfnBgfQ%3D%3D&amp;DocIdGestion=G6yDOUHY58asnBT48o%2BPKA%3D%3D" xr:uid="{4D6664FD-FF0F-4D7C-9FA3-AFD0BE38C5C4}"/>
    <hyperlink ref="B1675" r:id="rId661" display="https://gestordocumental.supernotariado.gov.co/GestionDocumental/VerDocumento?DocId=6kaLmIaUbueUhv7EejiK1w%3D%3D&amp;DocIdGestion=LHSSm1noeocFP6d23njs5A%3D%3D" xr:uid="{1D7E1CD7-B8B5-4F75-8E63-3D08F4AF8F55}"/>
    <hyperlink ref="B1676" r:id="rId662" display="https://gestordocumental.supernotariado.gov.co/GestionDocumental/VerDocumento?DocId=rBGb7eWQAv7vO4ZPVsTywA%3D%3D&amp;DocIdGestion=KSXlik7JyUm4WiuZMVT%2B6A%3D%3D" xr:uid="{E6F88BED-BA5D-49AC-B3D2-B9CAC7734CAC}"/>
    <hyperlink ref="B1677" r:id="rId663" display="https://gestordocumental.supernotariado.gov.co/GestionDocumental/VerDocumento?DocId=kq6SQBGKRsyjyK62paIo1w%3D%3D&amp;DocIdGestion=Kr8piF3O8rPdCtl2qHavsw%3D%3D" xr:uid="{4EEB2BD3-0498-46B6-B22E-F61B4B61C1C3}"/>
    <hyperlink ref="B1678" r:id="rId664" display="https://gestordocumental.supernotariado.gov.co/GestionDocumental/VerDocumento?DocId=WKZc6Evy8TtBnnowDr915A%3D%3D&amp;DocIdGestion=IfLz0W%2F9x2rWleN5lnWgGQ%3D%3D" xr:uid="{D718082C-3706-4C41-903C-4230730B539E}"/>
    <hyperlink ref="B1679" r:id="rId665" display="https://gestordocumental.supernotariado.gov.co/GestionDocumental/VerDocumento?DocId=pKU8eAr52U6i8ZRgQoepjw%3D%3D&amp;DocIdGestion=D9wXaEOr35SxvtnTPKwBKQ%3D%3D" xr:uid="{C93188A6-C3AA-4E0D-A199-3667B71C67ED}"/>
    <hyperlink ref="B1680" r:id="rId666" display="https://gestordocumental.supernotariado.gov.co/GestionDocumental/VerDocumento?DocId=F8S9DoVF1AfpmJSIpXdp8A%3D%3D&amp;DocIdGestion=kIbgNLjvCFq535hV8Nvzcw%3D%3D" xr:uid="{3E0BBD34-9B12-4894-93AA-F6B7BB8D6B71}"/>
    <hyperlink ref="B1681" r:id="rId667" display="https://gestordocumental.supernotariado.gov.co/GestionDocumental/VerDocumento?DocId=MjR6RTQ4FQ5br8bxnatjhg%3D%3D&amp;DocIdGestion=Mr0vWA%2B2Y3nA%2BIw8v7zcmg%3D%3D" xr:uid="{0D3A9754-7192-4F30-BFDA-66B473A8B9E4}"/>
    <hyperlink ref="B1682" r:id="rId668" display="https://gestordocumental.supernotariado.gov.co/GestionDocumental/VerDocumento?DocId=m5xu7ODPLlp08aAkVZAcCg%3D%3D&amp;DocIdGestion=o0zF9MP9xwQuEM7BZd%2Bk%2Bw%3D%3D" xr:uid="{2C2559A2-D019-4D9A-B3A6-69CFAA02EDBC}"/>
    <hyperlink ref="B1683" r:id="rId669" display="https://gestordocumental.supernotariado.gov.co/GestionDocumental/VerDocumento?DocId=ud76Fzs5xDtxi7ACDtQ2%2FA%3D%3D&amp;DocIdGestion=ZxIBAUovqdj6cmZXpkasgg%3D%3D" xr:uid="{2D695DAF-C2C9-424B-ACC4-4CE4DFC18F59}"/>
    <hyperlink ref="B1684" r:id="rId670" display="https://gestordocumental.supernotariado.gov.co/GestionDocumental/VerDocumento?DocId=sz0BgYJDIO7Jvu0KwzomxQ%3D%3D&amp;DocIdGestion=4ZxcIqkR0cGevFom0iCujw%3D%3D" xr:uid="{F45A161D-E544-4155-B05E-F084AF7C8770}"/>
    <hyperlink ref="B1685" r:id="rId671" display="https://gestordocumental.supernotariado.gov.co/GestionDocumental/VerDocumento?DocId=HoYYOUwKIiRNxDueBDiwBA%3D%3D&amp;DocIdGestion=EtcsZvR2%2Fbzmm8DI7OS9Hw%3D%3D" xr:uid="{30247DD3-D70F-4BB9-9244-CF87366A9166}"/>
    <hyperlink ref="B1686" r:id="rId672" display="https://gestordocumental.supernotariado.gov.co/GestionDocumental/VerDocumento?DocId=XPH4Ls0EY9v9cmQNhbRPpQ%3D%3D&amp;DocIdGestion=tx%2FXE0%2Fg7zVe2rahl0rPag%3D%3D" xr:uid="{EF50AE9A-8DDE-406F-AE53-081DF61AAE11}"/>
    <hyperlink ref="B1687" r:id="rId673" display="https://gestordocumental.supernotariado.gov.co/GestionDocumental/VerDocumento?DocId=DkMIuBiyUrC9t4N4ojMOGg%3D%3D&amp;DocIdGestion=n0pZP%2BE8F%2Fj3m7TGs8aoQA%3D%3D" xr:uid="{0328BA28-190A-4E38-9A25-23842B9895A8}"/>
    <hyperlink ref="B1688" r:id="rId674" display="https://gestordocumental.supernotariado.gov.co/GestionDocumental/VerDocumento?DocId=fUIXzP0K0e2f6F0RHwC3rg%3D%3D&amp;DocIdGestion=B6UfOG4YtbJ%2BzGefeySYkA%3D%3D" xr:uid="{E8F7F0E4-3F4A-4D98-A379-1C0CB5C55735}"/>
    <hyperlink ref="B1689" r:id="rId675" display="https://gestordocumental.supernotariado.gov.co/GestionDocumental/VerDocumento?DocId=nluZDERKNFRAV0bep3W30A%3D%3D&amp;DocIdGestion=XWyPecpCmqU712H5WARILA%3D%3D" xr:uid="{1BB37128-DC80-4BE7-BB22-6BE9E7DD199E}"/>
    <hyperlink ref="B1690" r:id="rId676" display="https://gestordocumental.supernotariado.gov.co/GestionDocumental/VerDocumento?DocId=ZqpF8RHgveC84lCNXWAYkQ%3D%3D&amp;DocIdGestion=xY48ccf6ahSh7p0uF4Cqrw%3D%3D" xr:uid="{C8899E43-7CD7-433A-922A-B4FD18C07B71}"/>
    <hyperlink ref="B1691" r:id="rId677" display="https://gestordocumental.supernotariado.gov.co/GestionDocumental/VerDocumento?DocId=kzAgUBSZMD348whUYtWOLg%3D%3D&amp;DocIdGestion=P5wVQTe2qZzzVqUnM4%2FW9w%3D%3D" xr:uid="{4C538F2B-1A0A-4179-A868-90CAB6E6E53E}"/>
    <hyperlink ref="B1692" r:id="rId678" display="https://gestordocumental.supernotariado.gov.co/GestionDocumental/VerDocumento?DocId=vrjweWwwY5oUL3FFm8o8Sw%3D%3D&amp;DocIdGestion=XVzgmIrfHYg%2B1huZOO1lkg%3D%3D" xr:uid="{853040B4-E336-4CF2-BC62-5744D2124BE4}"/>
    <hyperlink ref="B1693" r:id="rId679" display="https://gestordocumental.supernotariado.gov.co/GestionDocumental/VerDocumento?DocId=gudt5LeIki6tytJ8Tkn4TA%3D%3D&amp;DocIdGestion=%2BS3ZUvoDHFou%2FDTozZj03g%3D%3D" xr:uid="{22DB52EC-8955-4A77-9903-1A1DCD6877F5}"/>
    <hyperlink ref="B1694" r:id="rId680" display="https://gestordocumental.supernotariado.gov.co/GestionDocumental/VerDocumento?DocId=26QkfSnSN6qiOsip9qs3%2FA%3D%3D&amp;DocIdGestion=bgSNlroF7brBduzXL61%2FPw%3D%3D" xr:uid="{F118E423-471A-478D-9C59-12ED78FEAA86}"/>
    <hyperlink ref="B1695" r:id="rId681" display="https://gestordocumental.supernotariado.gov.co/GestionDocumental/VerDocumento?DocId=Bh7t1s0MVzPjZNNwkrssFg%3D%3D&amp;DocIdGestion=YsIsrsqIZapzJt6VGP4SiA%3D%3D" xr:uid="{E4BD87C2-EEFE-4015-8BD0-27C7A50E4B48}"/>
    <hyperlink ref="B1696" r:id="rId682" display="https://gestordocumental.supernotariado.gov.co/GestionDocumental/VerDocumento?DocId=sV85qsdQphaINHtDwAO9vw%3D%3D&amp;DocIdGestion=mSvog0ihtiNOQF1OUC9oJA%3D%3D" xr:uid="{FBD8103F-99C0-4B85-B39B-A7F5956E1575}"/>
    <hyperlink ref="B1697" r:id="rId683" display="https://gestordocumental.supernotariado.gov.co/GestionDocumental/VerDocumento?DocId=j5wxX7nGlKQfwDETwpPDZg%3D%3D&amp;DocIdGestion=8xXt7JNBDmr8oWkY0tYAbA%3D%3D" xr:uid="{3BA2EB38-585F-4C47-A8A8-A2B7BE5A9146}"/>
    <hyperlink ref="B1698" r:id="rId684" display="https://gestordocumental.supernotariado.gov.co/GestionDocumental/VerDocumento?DocId=te%2BmxRF4trVlU%2FUOyHJpkg%3D%3D&amp;DocIdGestion=hDiMNY54NXKcrdQ8IoWmHg%3D%3D" xr:uid="{B4CB4336-1678-4CF6-9B44-7CAB08CCA674}"/>
    <hyperlink ref="B1699" r:id="rId685" display="https://gestordocumental.supernotariado.gov.co/GestionDocumental/VerDocumento?DocId=c1Kb5DwGtDHlbLIBpRzklA%3D%3D&amp;DocIdGestion=TO%2FxlHiwYoNwRgTtTKu%2FRg%3D%3D" xr:uid="{4A23307B-B694-459E-A5BE-0458E7E63147}"/>
    <hyperlink ref="B1700" r:id="rId686" display="https://gestordocumental.supernotariado.gov.co/GestionDocumental/VerDocumento?DocId=A8lrvX6VtqqyCoda78VWtA%3D%3D&amp;DocIdGestion=vmgfN%2FC9PUN2foktMwshIA%3D%3D" xr:uid="{1D156F1D-EC8A-4B00-B232-13D077647B9A}"/>
    <hyperlink ref="B1701" r:id="rId687" display="https://gestordocumental.supernotariado.gov.co/GestionDocumental/VerDocumento?DocId=GYPimHjIEaZsqQAUpAYWzg%3D%3D&amp;DocIdGestion=alQEcJuyM%2FuetPUv%2ByjKdQ%3D%3D" xr:uid="{606A72EB-C533-402B-8941-795286618FF5}"/>
    <hyperlink ref="B1702" r:id="rId688" display="https://gestordocumental.supernotariado.gov.co/GestionDocumental/VerDocumento?DocId=nPlgwyQUuTOnZ%2BfqyrBlcg%3D%3D&amp;DocIdGestion=NuJycku75KfU96ZN%2BH3U2A%3D%3D" xr:uid="{F9D7910B-26FE-48B7-9CA6-2E8102AB259A}"/>
    <hyperlink ref="B1703" r:id="rId689" display="https://gestordocumental.supernotariado.gov.co/GestionDocumental/VerDocumento?DocId=CCH1ofyjEa7Q2hqmBOhVoA%3D%3D&amp;DocIdGestion=Cnt5vHBMp11cYrDsD3Dp3Q%3D%3D" xr:uid="{36C984DA-8CC0-402B-8D76-0D153DA7E141}"/>
    <hyperlink ref="B1704" r:id="rId690" display="https://gestordocumental.supernotariado.gov.co/GestionDocumental/VerDocumento?DocId=%2BS42%2BMDlBQURk2CrE1TSTw%3D%3D&amp;DocIdGestion=3FRiJ7x%2BX9%2B1DXLwL5R3Rw%3D%3D" xr:uid="{43FE5889-12F2-465B-A071-9801CA4C3696}"/>
    <hyperlink ref="B1705" r:id="rId691" display="https://gestordocumental.supernotariado.gov.co/GestionDocumental/VerDocumento?DocId=oyq3JfhMzLVgOKuOfaSBig%3D%3D&amp;DocIdGestion=VUyUWTXQsVIn9%2Ff8IID8Bg%3D%3D" xr:uid="{7B7377A8-6CEB-4105-B97A-811936DC6B67}"/>
    <hyperlink ref="B1706" r:id="rId692" display="https://gestordocumental.supernotariado.gov.co/GestionDocumental/VerDocumento?DocId=5yF2eoonIaqIcHFVdipH4g%3D%3D&amp;DocIdGestion=Uwie9wT9XkLiY57MA76QgQ%3D%3D" xr:uid="{54F9769B-69BD-4267-BDDC-20F8F147CB59}"/>
    <hyperlink ref="B1707" r:id="rId693" display="https://gestordocumental.supernotariado.gov.co/GestionDocumental/VerDocumento?DocId=G8HH8JLo%2B9Q6Tx0ymnpK5w%3D%3D&amp;DocIdGestion=qT%2BhJZqtgggdoD%2FQNyiR7Q%3D%3D" xr:uid="{F7759FDE-7FF9-40E4-87BC-7A6322EBFE3F}"/>
    <hyperlink ref="B1708" r:id="rId694" display="https://gestordocumental.supernotariado.gov.co/GestionDocumental/VerDocumento?DocId=UeNycBvuA86OFwKwO4sZ0A%3D%3D&amp;DocIdGestion=7J9rndqUOLkgCh2qz3QPAw%3D%3D" xr:uid="{A5E2CC77-7841-4688-948F-96E22329E805}"/>
    <hyperlink ref="B2032" r:id="rId695" display="https://gestordocumental.supernotariado.gov.co/GestionDocumental/VerDocumento?DocId=lbYqQ5Q1LPQ7W8AtjnyUmg%3D%3D&amp;DocIdGestion=QfC9TQjasNCUm1L8FHifmA%3D%3D" xr:uid="{EC0DC7B7-0076-48B7-95F5-2559D87DFBD6}"/>
    <hyperlink ref="B2111" r:id="rId696" display="https://gestordocumental.supernotariado.gov.co/GestionDocumental/VerDocumento?DocId=%2F46gyY%2FPQy5ZLCKjvH53VQ%3D%3D&amp;DocIdGestion=Ur0%2FqjRFfrdVcR4ClB7jiw%3D%3D" xr:uid="{ED7811C3-55EE-4B98-BDB2-1B3E361F2021}"/>
    <hyperlink ref="B1777" r:id="rId697" display="https://gestordocumental.supernotariado.gov.co/GestionDocumental/VerDocumento?DocId=jx1TlQJY2KnuFlzGRj0qkQ%3D%3D&amp;DocIdGestion=STO38iChBuIVgAsFQsB%2Fxw%3D%3D" xr:uid="{9A2E924B-E4E5-4213-8670-6862CE5720A6}"/>
    <hyperlink ref="B1863" r:id="rId698" display="https://gestordocumental.supernotariado.gov.co/GestionDocumental/VerDocumento?DocId=IuzYqqSZYgwM1l7C1JyeQQ%3D%3D&amp;DocIdGestion=wtEBXdYJCQAgME9dPb%2Bl2Q%3D%3D" xr:uid="{5C881B1E-49ED-452C-A10F-A6D9A4CDAE02}"/>
    <hyperlink ref="B1764" r:id="rId699" display="https://gestordocumental.supernotariado.gov.co/GestionDocumental/VerDocumento?DocId=TQ2q6uyfTGIQN9RAhlIlQA%3D%3D&amp;DocIdGestion=XJ2hTrFNgn3pjRfVQT4TQw%3D%3D" xr:uid="{2F09AE69-C533-4191-85FF-6BFE3D589276}"/>
    <hyperlink ref="B1500" r:id="rId700" display="https://gestordocumental.supernotariado.gov.co/GestionDocumental/VerDocumento?DocId=8%2BMUaaJ0LGRZ%2Fj2JgGdvmA%3D%3D&amp;DocIdGestion=1k88vp1lG2C74VlY1OlSnQ%3D%3D" xr:uid="{CC08F1DB-D13E-4DDC-904C-95699982F8BD}"/>
    <hyperlink ref="B1778" r:id="rId701" display="https://gestordocumental.supernotariado.gov.co/GestionDocumental/VerDocumento?DocId=4DJ9UVBWSEK%2BuB1W7vwRKw%3D%3D&amp;DocIdGestion=IAfLefM60kwLLkFvDitOdg%3D%3D" xr:uid="{5885AA92-CFEF-4638-93D4-A8C5C1A05D71}"/>
    <hyperlink ref="B1789" r:id="rId702" display="https://gestordocumental.supernotariado.gov.co/GestionDocumental/VerDocumento?DocId=9qDjJMLRer%2BUu6OoGFe9cA%3D%3D&amp;DocIdGestion=OBVJx3Q7ORN%2BP0bdHL%2FtYA%3D%3D" xr:uid="{B2CBFAD7-6B81-4307-A208-AD528D897D85}"/>
    <hyperlink ref="B1790" r:id="rId703" display="https://gestordocumental.supernotariado.gov.co/GestionDocumental/VerDocumento?DocId=3azLornFAU8vAJCKDWEPhg%3D%3D&amp;DocIdGestion=i2VX1UDc4lzlN7QewLbxNQ%3D%3D" xr:uid="{37B14390-27C4-4A65-8235-4A1130B58CA2}"/>
    <hyperlink ref="B1582" r:id="rId704" display="https://gestordocumental.supernotariado.gov.co/GestionDocumental/VerDocumento?DocId=%2BBYf%2FUkBtJNZgW6avJs3SA%3D%3D&amp;DocIdGestion=1UKUi2VdX9wduK3dZWd1jg%3D%3D" xr:uid="{75B38454-1C52-4ECE-A861-DA3A687EAAC1}"/>
    <hyperlink ref="B1791" r:id="rId705" display="https://gestordocumental.supernotariado.gov.co/GestionDocumental/VerDocumento?DocId=Gf%2BRSC0M5d4Oo1rfdycSZg%3D%3D&amp;DocIdGestion=jDpCAwOWp4wK0N8sayRAgg%3D%3D" xr:uid="{12C2529A-1629-4017-A08E-74A98740587E}"/>
    <hyperlink ref="B1792" r:id="rId706" display="https://gestordocumental.supernotariado.gov.co/GestionDocumental/VerDocumento?DocId=9iVhKGUNikn1GHA83lwt4w%3D%3D&amp;DocIdGestion=zRxFIyPC7T%2BouRl1gstUvA%3D%3D" xr:uid="{ADA905A0-5BA5-4D77-84FE-B4DEE288A563}"/>
    <hyperlink ref="B2019" r:id="rId707" display="https://gestordocumental.supernotariado.gov.co/GestionDocumental/VerDocumento?DocId=hTfOnUNkMfguKuRv5%2FrZ%2Fw%3D%3D&amp;DocIdGestion=gApDA0z258l74O5kC0OFyw%3D%3D" xr:uid="{7D1AEB5C-1E5F-45B4-8ABF-C3242A152C7A}"/>
    <hyperlink ref="B1503" r:id="rId708" display="https://gestordocumental.supernotariado.gov.co/GestionDocumental/VerDocumento?DocId=P8bjC0MTyMMzLKIasCTHOw%3D%3D&amp;DocIdGestion=PRcP5n1S7e4Ur%2F4EOEjMzQ%3D%3D" xr:uid="{84F54D26-70A0-46A2-BE6C-5129F02FDA28}"/>
    <hyperlink ref="B1583" r:id="rId709" display="https://gestordocumental.supernotariado.gov.co/GestionDocumental/VerDocumento?DocId=ACdJLSMrfsXfkExcM6vP7Q%3D%3D&amp;DocIdGestion=HS1SWpnZy56kVneQFUs7ag%3D%3D" xr:uid="{12FAD665-D8C0-45E1-B877-E0B5B39C683A}"/>
    <hyperlink ref="B2229" r:id="rId710" display="https://gestordocumental.supernotariado.gov.co/GestionDocumental/VerDocumento?DocId=IKD1TZiQ6fSkfaA52r9%2BGA%3D%3D&amp;DocIdGestion=Ugx0ohHc1r%2BMAXl9XjtVzA%3D%3D" xr:uid="{314BE7FB-D000-46AB-9E04-716F18CC8A94}"/>
    <hyperlink ref="B1528" r:id="rId711" display="https://gestordocumental.supernotariado.gov.co/GestionDocumental/VerDocumento?DocId=ZC76o31mMrb1tX1dP4Rg5g%3D%3D&amp;DocIdGestion=mj9dzy9xFJtRnsZ2xJy%2B9g%3D%3D" xr:uid="{A86FBFEF-73F6-4AB7-B8AB-5E8212D33D60}"/>
    <hyperlink ref="B2018" r:id="rId712" display="https://gestordocumental.supernotariado.gov.co/GestionDocumental/VerDocumento?DocId=IyRZIt5Y9M85ET46RIcfWg%3D%3D&amp;DocIdGestion=cCQ%2Bd65ByQn%2FGlH8RgRD7A%3D%3D" xr:uid="{736B8D19-E3F5-4481-BB00-40CC2513FB5D}"/>
    <hyperlink ref="B1635" r:id="rId713" display="https://gestordocumental.supernotariado.gov.co/GestionDocumental/VerDocumento?DocId=2qi9PiKZklHNe4INFffFkg%3D%3D&amp;DocIdGestion=5f2WntLbNuRPpCdD0JCl%2FA%3D%3D" xr:uid="{DC416103-9B30-449F-B092-E25B4B17C650}"/>
    <hyperlink ref="B1669" r:id="rId714" display="https://gestordocumental.supernotariado.gov.co/GestionDocumental/VerDocumento?DocId=UIsxKUEWJt2UWQ5lNr45AA%3D%3D" xr:uid="{DC6CC5AD-AA1D-4A1C-AB77-141B971DC2ED}"/>
    <hyperlink ref="B1896" r:id="rId715" display="https://gestordocumental.supernotariado.gov.co/GestionDocumental/VerDocumento?DocId=UEfv3pf16GH%2Fi67OeBjUXA%3D%3D&amp;DocIdGestion=EG%2BeKSSstdf6KI9Mx8di6A%3D%3D" xr:uid="{3C0EF644-5981-421F-89BF-57073E393D0B}"/>
    <hyperlink ref="B1534" r:id="rId716" display="https://gestordocumental.supernotariado.gov.co/GestionDocumental/VerDocumento?DocId=U%2BkuHXQKliSUqYPBT%2BsHag%3D%3D&amp;DocIdGestion=%2BX9ex2LPbalsy44gyrgwcw%3D%3D" xr:uid="{1AC1BC2C-9C7B-45D9-95CB-D9F431CEE38E}"/>
    <hyperlink ref="B2230" r:id="rId717" display="https://gestordocumental.supernotariado.gov.co/GestionDocumental/VerDocumento?DocId=hXAFLfgwVZwvNDulw%2BmS0Q%3D%3D&amp;DocIdGestion=znoJgIl3ykcc9hegvucAKQ%3D%3D" xr:uid="{00B546E1-7829-483B-A892-DD3AC43CD613}"/>
    <hyperlink ref="B2231" r:id="rId718" display="https://gestordocumental.supernotariado.gov.co/GestionDocumental/VerDocumento?DocId=XXdFZYftRUYk3rQVyoXMJQ%3D%3D&amp;DocIdGestion=NYpxBRXKI1qGN0CV8X2Bkw%3D%3D" xr:uid="{A1F396F2-FFC8-4F3D-B3A5-C9B8758706EE}"/>
    <hyperlink ref="B1672" r:id="rId719" display="https://gestordocumental.supernotariado.gov.co/GestionDocumental/VerDocumento?DocId=2Np1q%2F83keu8ziAzAk%2FHvw%3D%3D&amp;DocIdGestion=vzWjaqVsrh%2B%2FG1ukfWZKxw%3D%3D" xr:uid="{3417CF3C-4D9E-46F5-80F1-E4F748D6F71B}"/>
    <hyperlink ref="B1709" r:id="rId720" display="https://gestordocumental.supernotariado.gov.co/GestionDocumental/VerDocumento?DocId=LGHMeThoxPi7QqK6TZoncA%3D%3D&amp;DocIdGestion=xcuBtkCjWdCDHbBOhUwGfg%3D%3D" xr:uid="{84ACB8F3-F8A5-491A-83CE-1903163650CC}"/>
    <hyperlink ref="B1890" r:id="rId721" display="https://gestordocumental.supernotariado.gov.co/GestionDocumental/VerDocumento?DocId=Iw9MmwHgKoM16NyqhU8uYA%3D%3D&amp;DocIdGestion=Su7YRKoQPF1yn4tAb4pNmw%3D%3D" xr:uid="{9591DEC9-FC50-4839-9030-4C23C5FA0A85}"/>
    <hyperlink ref="B1767" r:id="rId722" display="https://gestordocumental.supernotariado.gov.co/GestionDocumental/VerDocumento?DocId=T46%2FmUtX%2FbWJLIowwQLUpA%3D%3D&amp;DocIdGestion=MHbFpZRlDhNJKDTAozgagA%3D%3D" xr:uid="{B271A575-BAB6-4EE3-ABDD-E00C3AB38E57}"/>
    <hyperlink ref="B2057" r:id="rId723" display="https://gestordocumental.supernotariado.gov.co/GestionDocumental/VerDocumento?DocId=zH1CmMA4Cc1u83txuoxGIA%3D%3D&amp;DocIdGestion=6B7fK4lIboy790bfKWd4RQ%3D%3D" xr:uid="{9EF0E4D9-A943-4446-9C91-E5088EAC48E6}"/>
    <hyperlink ref="B1793" r:id="rId724" display="https://gestordocumental.supernotariado.gov.co/GestionDocumental/VerDocumento?DocId=01MFnLBsYAvtaHfwWtz49A%3D%3D&amp;DocIdGestion=9FMJCIsQwB2jmYwmJ1xFEg%3D%3D" xr:uid="{0C5EDAAB-816D-4195-9877-8DBC33D1D543}"/>
    <hyperlink ref="B1840" r:id="rId725" display="https://gestordocumental.supernotariado.gov.co/GestionDocumental/VerDocumento?DocId=rneSKOXUWOtvcPcRuIFNGw%3D%3D&amp;DocIdGestion=WkA5SwwBOblCzBIwLxJnlg%3D%3D" xr:uid="{9B3E8B3F-B9F8-4710-AEC8-8A271148DFFB}"/>
    <hyperlink ref="B2163" r:id="rId726" display="https://gestordocumental.supernotariado.gov.co/GestionDocumental/VerDocumento?DocId=hpXPD9r1MhrAA%2Fg6NxR3QA%3D%3D&amp;DocIdGestion=49RHChad3tbYVUlCP88JFQ%3D%3D" xr:uid="{92971DED-52C3-4454-BFC0-54F2F7DD4485}"/>
    <hyperlink ref="B2065" r:id="rId727" display="https://gestordocumental.supernotariado.gov.co/GestionDocumental/VerDocumento?DocId=78FnjttL0ftWfqjlHbuwKA%3D%3D&amp;DocIdGestion=Kd%2BfrIflGVRE%2Bv9QAC4JUg%3D%3D" xr:uid="{4EACE9A5-7E15-4118-B41D-FA83952BA35E}"/>
    <hyperlink ref="B1728" r:id="rId728" display="https://gestordocumental.supernotariado.gov.co/GestionDocumental/VerDocumento?DocId=lv3uXEFVq%2BAjqiFV5ONd0g%3D%3D&amp;DocIdGestion=UVNFA1PsnBjKKzCNj6ZROA%3D%3D" xr:uid="{4BFCCB1C-5D6A-4AF5-A725-2D24F8541A24}"/>
    <hyperlink ref="B2138" r:id="rId729" display="https://gestordocumental.supernotariado.gov.co/GestionDocumental/VerDocumento?DocId=WlNzVwm2IWWqgrrcjbw02w%3D%3D&amp;DocIdGestion=CjtXiwAjaGR%2BMN3j23Mqwg%3D%3D" xr:uid="{961F9ED2-CD40-4186-BA3C-A1F3CD1C51CB}"/>
    <hyperlink ref="B2191" r:id="rId730" display="https://gestordocumental.supernotariado.gov.co/GestionDocumental/VerDocumento?DocId=BeOWfNJj5h4ykHtIzMxpZw%3D%3D&amp;DocIdGestion=dh9vEIc%2BinT4086iq38W4Q%3D%3D" xr:uid="{0E667117-4626-4EB4-9909-A3E84B59CFDF}"/>
    <hyperlink ref="B2096" r:id="rId731" display="https://gestordocumental.supernotariado.gov.co/GestionDocumental/VerDocumento?DocId=%2FhbWukUfcnotFBz3mk9Scg%3D%3D&amp;DocIdGestion=hixMcCAQl4BpGh%2F5%2B0gEDQ%3D%3D" xr:uid="{C0DF9296-5269-448B-A2CD-55ADC6EC2694}"/>
    <hyperlink ref="B1819" r:id="rId732" display="https://gestordocumental.supernotariado.gov.co/GestionDocumental/VerDocumento?DocId=8dhgYrvN3ZIl0T4sI%2BKqQw%3D%3D&amp;DocIdGestion=t9MiTYHyeYL%2BL7zlPHSNrw%3D%3D" xr:uid="{01322D5A-A2EC-41F4-BCF3-2336D744E318}"/>
    <hyperlink ref="B1820" r:id="rId733" display="https://gestordocumental.supernotariado.gov.co/GestionDocumental/VerDocumento?DocId=WKZc6Evy8TtBnnowDr915A%3D%3D&amp;DocIdGestion=iy7Q1IzlN%2BtHxzVtNfIBIQ%3D%3D" xr:uid="{A1FF6722-CAFA-4B28-AC64-EA4BBDC8C3FD}"/>
    <hyperlink ref="B2012" r:id="rId734" display="https://gestordocumental.supernotariado.gov.co/GestionDocumental/VerDocumento?DocId=9BE0a8mV0vb8xvw6ukJFvA%3D%3D&amp;DocIdGestion=qUld4GVWsqYPgkD8zo7otw%3D%3D" xr:uid="{FC9AD3D7-B346-4E30-B45E-6A56A188A582}"/>
    <hyperlink ref="B1654" r:id="rId735" display="https://gestordocumental.supernotariado.gov.co/GestionDocumental/VerDocumento?DocId=Or6mjr54FDIAV5J4%2FIarwQ%3D%3D&amp;DocIdGestion=phooUQ0J9p%2FSj5eMG73%2FTA%3D%3D" xr:uid="{0A26D5A3-DBB6-4C54-87F7-28184A8449A6}"/>
    <hyperlink ref="B1710" r:id="rId736" display="https://gestordocumental.supernotariado.gov.co/GestionDocumental/VerDocumento?DocId=CD6Cioz7RcNMMOXmj2DKxg%3D%3D&amp;DocIdGestion=nIYO2ANNWWo94lMdHC%2BXxg%3D%3D" xr:uid="{13F5C068-D857-4C77-BCDF-3976AFCF38A4}"/>
    <hyperlink ref="B1809" r:id="rId737" display="https://gestordocumental.supernotariado.gov.co/GestionDocumental/VerDocumento?DocId=hiaLsStz409lW6brDnnpqg%3D%3D&amp;DocIdGestion=qrPoHUUe%2BpDJ5pC2%2Br2GQw%3D%3D" xr:uid="{F3D4CA23-E670-4D22-837F-73B1DD75A35D}"/>
    <hyperlink ref="B2005" r:id="rId738" display="https://gestordocumental.supernotariado.gov.co/GestionDocumental/VerDocumento?DocId=jKUv%2B4hkv1WdPdNxHU7lvg%3D%3D&amp;DocIdGestion=ba3oxM83dPyX%2Bole%2F1qloQ%3D%3D" xr:uid="{52651DFB-DDE0-4BF8-BB60-4787828B9BD8}"/>
    <hyperlink ref="B1584" r:id="rId739" display="https://gestordocumental.supernotariado.gov.co/GestionDocumental/VerDocumento?DocId=HDF6ZlvZlOjanG03quhb3g%3D%3D&amp;DocIdGestion=ndgWFby2uCu9Jjf7%2FMEmWg%3D%3D" xr:uid="{DB73BE6C-BCF3-4C68-BC73-080C0129DBF2}"/>
    <hyperlink ref="B2126" r:id="rId740" display="https://gestordocumental.supernotariado.gov.co/GestionDocumental/VerDocumento?DocId=D8hffRrJKRzUhTBozJz%2Fgw%3D%3D&amp;DocIdGestion=4%2BAKRZz2Q7LiEQbYiK3u1g%3D%3D" xr:uid="{68AF00F5-1045-4159-A805-538A79DFEE37}"/>
    <hyperlink ref="B2156" r:id="rId741" display="https://gestordocumental.supernotariado.gov.co/GestionDocumental/VerDocumento?DocId=OXdx416ONx3x2GwT6FQfoA%3D%3D&amp;DocIdGestion=itB1cpCFe4yyQfUwTi0bZA%3D%3D" xr:uid="{AAD5A44D-AD4F-440B-928B-1909A9CC8265}"/>
    <hyperlink ref="B1507" r:id="rId742" display="https://gestordocumental.supernotariado.gov.co/GestionDocumental/VerDocumento?DocId=9LqfAfezXWz7Svxy1FJ%2BSg%3D%3D&amp;DocIdGestion=roaoLPBQOa5ADM%2BjrlmXLA%3D%3D" xr:uid="{9529B4CA-2E2A-43EA-815B-D58DD4461469}"/>
    <hyperlink ref="B2232" r:id="rId743" display="https://gestordocumental.supernotariado.gov.co/GestionDocumental/VerDocumento?DocId=WGt6rJfV2BlodsB2vXz4Hg%3D%3D&amp;DocIdGestion=32BqcYrbXIhU7mVFoxD3Hg%3D%3D" xr:uid="{CC3013FE-6632-433A-AD0A-A52F543E1A77}"/>
    <hyperlink ref="B1659" r:id="rId744" display="https://gestordocumental.supernotariado.gov.co/GestionDocumental/VerDocumento?DocId=6fjvT3kKSJapGhNLzFswow%3D%3D&amp;DocIdGestion=iJxtdXmFh6%2Bzb29qJOql2g%3D%3D" xr:uid="{E56899E6-C824-4B12-BEB6-070F76C299E3}"/>
    <hyperlink ref="B1757" r:id="rId745" display="https://gestordocumental.supernotariado.gov.co/GestionDocumental/VerDocumento?DocId=y6bZe931bskfCc31tbV3vw%3D%3D&amp;DocIdGestion=f6TNbVkkYtrNU4qKfHXfbQ%3D%3D" xr:uid="{A6BCF399-E829-4BA2-8974-0B00CDF8F391}"/>
    <hyperlink ref="B1936" r:id="rId746" display="https://gestordocumental.supernotariado.gov.co/GestionDocumental/VerDocumento?DocId=IcEVNFZ%2B21fMlgWvZZkNYg%3D%3D&amp;DocIdGestion=ONSeTLy83iH7Y0JHJuRQKw%3D%3D" xr:uid="{A55ABF5C-7623-45BA-A9E2-847146DE9B40}"/>
    <hyperlink ref="B1821" r:id="rId747" display="https://gestordocumental.supernotariado.gov.co/GestionDocumental/VerDocumento?DocId=r4z9dBPdYnY0Qky6gPOlPA%3D%3D&amp;DocIdGestion=pqT%2Fj8i0kbK0F2ISu11S%2FA%3D%3D" xr:uid="{A9DA3852-FC48-4C5B-91A4-19181A036CFE}"/>
    <hyperlink ref="B1527" r:id="rId748" display="https://gestordocumental.supernotariado.gov.co/GestionDocumental/VerDocumento?DocId=nYRLCWP%2BaU1NTmYBph8k%2FA%3D%3D&amp;DocIdGestion=cZjq3xogvs4y4N1ghGfJ%2Fw%3D%3D" xr:uid="{7D222D2F-B9C1-41AB-8D10-990BF90E46DB}"/>
    <hyperlink ref="B1651" r:id="rId749" display="https://gestordocumental.supernotariado.gov.co/GestionDocumental/VerDocumento?DocId=1j8zmHDbLSKrW4kI%2FAmbUw%3D%3D&amp;DocIdGestion=JO0JQqO4y5HUeCzdP3lwHw%3D%3D" xr:uid="{20D57698-E759-4EDB-A060-0F56FF68E63E}"/>
    <hyperlink ref="B1822" r:id="rId750" display="https://gestordocumental.supernotariado.gov.co/GestionDocumental/VerDocumento?DocId=CykdnCsagw0JA0%2F173OUvg%3D%3D&amp;DocIdGestion=m1DbYV0IeD2JuthgwIAU3Q%3D%3D" xr:uid="{77B410E6-8CC9-4053-8192-F90F2956C4E7}"/>
    <hyperlink ref="B2233" r:id="rId751" display="https://gestordocumental.supernotariado.gov.co/GestionDocumental/VerDocumento?DocId=Ht%2BstLB6OJY1wpfuc3i65w%3D%3D&amp;DocIdGestion=gfRbUi4r%2FAgMLXPgQyAHsQ%3D%3D" xr:uid="{6A6401D8-AD36-4F14-AA7B-B9418A494449}"/>
    <hyperlink ref="B1585" r:id="rId752" display="https://gestordocumental.supernotariado.gov.co/GestionDocumental/VerDocumento?DocId=6yZ9o4Y%2F8te1Njxf2pzRpg%3D%3D&amp;DocIdGestion=wx4xoc0WFVwZVpPo%2BV4vvA%3D%3D" xr:uid="{4C0460FC-288D-4D45-9E62-B22A8ABC43E6}"/>
    <hyperlink ref="B2003" r:id="rId753" display="https://gestordocumental.supernotariado.gov.co/GestionDocumental/VerDocumento?DocId=UfA9UKdaF%2BaP4SO6IS0nzg%3D%3D&amp;DocIdGestion=SCzzb7Bz7jF82U2rNKyfgA%3D%3D" xr:uid="{65A71B05-BD42-4B2F-84CB-456BF5391169}"/>
    <hyperlink ref="B1748" r:id="rId754" display="https://gestordocumental.supernotariado.gov.co/GestionDocumental/VerDocumento?DocId=U5mk%2FhB06Eug1GjplJy4Cw%3D%3D&amp;DocIdGestion=AM3sZMTMr3BG%2FkhMs9fbgw%3D%3D" xr:uid="{12F409D9-F584-4DDF-971F-59E335D2CD1D}"/>
    <hyperlink ref="B1980" r:id="rId755" display="https://gestordocumental.supernotariado.gov.co/GestionDocumental/VerDocumento?DocId=GREPPWyBGGt5dFkLNf1AXg%3D%3D&amp;DocIdGestion=xofV5ArOQGXPvpnqK4jfGQ%3D%3D" xr:uid="{96A96230-95C1-4365-A8F1-41434C03A795}"/>
    <hyperlink ref="B1711" r:id="rId756" display="https://gestordocumental.supernotariado.gov.co/GestionDocumental/VerDocumento?DocId=ELJejvVadXgjQ98kIkgU8w%3D%3D&amp;DocIdGestion=3J7%2BIrT0j%2FLbE3vuHfpZ%2BQ%3D%3D" xr:uid="{692F8809-8C0F-4C49-8D65-A01548A1204A}"/>
    <hyperlink ref="B1712" r:id="rId757" display="https://gestordocumental.supernotariado.gov.co/GestionDocumental/VerDocumento?DocId=3ZGmJiJkAXvV4Fl95sd5sQ%3D%3D&amp;DocIdGestion=usN5GQhQNdfLqNYVPzJ99A%3D%3D" xr:uid="{E9468839-FD40-4F82-8ED6-A789FEA22157}"/>
    <hyperlink ref="B2092" r:id="rId758" display="https://gestordocumental.supernotariado.gov.co/GestionDocumental/VerDocumento?DocId=fnGE9E1nA7AZ0QJmFq%2Fuzw%3D%3D&amp;DocIdGestion=IlY7arMVrmzH5m3QGjlgVg%3D%3D" xr:uid="{894EC525-5C58-41B2-A592-C35A302EE08B}"/>
    <hyperlink ref="B1910" r:id="rId759" display="https://gestordocumental.supernotariado.gov.co/GestionDocumental/VerDocumento?DocId=0MaJIyiIeWgltl54VgSxwA%3D%3D&amp;DocIdGestion=1BY5fcFgAvhbciiuWbCYSA%3D%3D" xr:uid="{5C9042AC-7CBC-4B1D-AB1C-932706CFC20A}"/>
    <hyperlink ref="B1586" r:id="rId760" display="https://gestordocumental.supernotariado.gov.co/GestionDocumental/VerDocumento?DocId=uyliUrDf8v%2BZt2YaHZ%2F7Lg%3D%3D&amp;DocIdGestion=Ktw1yPHHftAdVDPQ%2FVL4ww%3D%3D" xr:uid="{A3623F4E-192C-461F-8BCA-623544259F08}"/>
    <hyperlink ref="B1506" r:id="rId761" display="https://gestordocumental.supernotariado.gov.co/GestionDocumental/VerDocumento?DocId=DefYcj6t5%2BK90N60JMUBFQ%3D%3D" xr:uid="{4C07C5F6-A9C6-4588-91ED-6C4DFC7F1290}"/>
    <hyperlink ref="B1587" r:id="rId762" display="https://gestordocumental.supernotariado.gov.co/GestionDocumental/VerDocumento?DocId=pTaRwg9gz8C8eUVlkiXSow%3D%3D&amp;DocIdGestion=jpfq%2Ft1XmpSbkJaovyTmsg%3D%3D" xr:uid="{F27EF28A-3248-4550-A61E-32930AA449CC}"/>
    <hyperlink ref="B2045" r:id="rId763" display="https://gestordocumental.supernotariado.gov.co/GestionDocumental/VerDocumento?DocId=CXJoWQyxnsFv9cv9RJphSA%3D%3D&amp;DocIdGestion=65%2Ftp68HwTkamekDnG7dRA%3D%3D" xr:uid="{6071A988-F833-4B8E-9593-79AA44326190}"/>
    <hyperlink ref="B1588" r:id="rId764" display="https://gestordocumental.supernotariado.gov.co/GestionDocumental/VerDocumento?DocId=N8IGqERwGPQ%2BrXg4z5%2FLtQ%3D%3D&amp;DocIdGestion=51O6bYhrgPlK%2B3dE9tnAHA%3D%3D" xr:uid="{E79FA5B0-79EB-4A8D-845E-F0F08761EB3A}"/>
    <hyperlink ref="B1779" r:id="rId765" display="https://gestordocumental.supernotariado.gov.co/GestionDocumental/VerDocumento?DocId=gCCFIeWe8A5fB0NcTWgoWg%3D%3D&amp;DocIdGestion=HU%2F%2B%2BsA%2BsPEp4VoRtteOTA%3D%3D" xr:uid="{3CD70630-5546-41CB-BDEA-5BFB7FCE3A55}"/>
    <hyperlink ref="B1780" r:id="rId766" display="https://gestordocumental.supernotariado.gov.co/GestionDocumental/VerDocumento?DocId=JGgSE87dxB0ktgJKE6lRPA%3D%3D&amp;DocIdGestion=QPjKH4OUDpkHxVstkS8fuA%3D%3D" xr:uid="{C7871A04-6F0D-4E5E-89C7-BD6204A9F25D}"/>
    <hyperlink ref="B1590" r:id="rId767" display="https://gestordocumental.supernotariado.gov.co/GestionDocumental/VerDocumento?DocId=FeRFy3a5Hp0aUtH5QUfpnQ%3D%3D&amp;DocIdGestion=QjuKrqluphdpFPKSMlZUoQ%3D%3D" xr:uid="{60B9CF8E-8182-411C-848C-4043B538AF83}"/>
    <hyperlink ref="B1591" r:id="rId768" display="https://gestordocumental.supernotariado.gov.co/GestionDocumental/VerDocumento?DocId=zjZlUWSUr7GnYKTWFR7aGw%3D%3D&amp;DocIdGestion=Ir%2FAPMHoY9C3lMo6rXBVJA%3D%3D" xr:uid="{C685E47F-6256-4ECD-914D-27FEA639C6D3}"/>
    <hyperlink ref="B2165" r:id="rId769" display="https://gestordocumental.supernotariado.gov.co/GestionDocumental/VerDocumento?DocId=GXzd6ysPJfQrb928h%2FluSg%3D%3D&amp;DocIdGestion=%2B%2BO0P2RVLkOY%2BNOGdSPtaA%3D%3D" xr:uid="{AB724DC1-F329-4780-B954-A49C2D30D587}"/>
    <hyperlink ref="B1729" r:id="rId770" display="https://gestordocumental.supernotariado.gov.co/GestionDocumental/VerDocumento?DocId=U6W7XhVAIsGiwxrD%2Bk9kCA%3D%3D&amp;DocIdGestion=5AEObYtOY63ko8lChLl2nw%3D%3D" xr:uid="{C528AE69-1945-4610-B11F-AF49F9774CE9}"/>
    <hyperlink ref="B2099" r:id="rId771" display="https://gestordocumental.supernotariado.gov.co/GestionDocumental/VerDocumento?DocId=3POLHsG4iNF4cvuBhLKlXg%3D%3D&amp;DocIdGestion=kj7iabKqDwkPrvM6lNZFNQ%3D%3D" xr:uid="{89314ECD-9CA5-45C4-82F1-5AFAF7BD544E}"/>
    <hyperlink ref="B1713" r:id="rId772" display="https://gestordocumental.supernotariado.gov.co/GestionDocumental/VerDocumento?DocId=8Ofc0SzgZFMBL4emedcZSQ%3D%3D&amp;DocIdGestion=5Xwl0ikGVTRdeMVQsAd%2BMg%3D%3D" xr:uid="{CB66551B-1F36-4155-B9BE-8691822F1ACE}"/>
    <hyperlink ref="B2038" r:id="rId773" display="https://gestordocumental.supernotariado.gov.co/GestionDocumental/VerDocumento?DocId=kBZXue9vZQCn8xk7L3d%2B4w%3D%3D&amp;DocIdGestion=QPSdYx%2BTGzuncW2Fl1JPDQ%3D%3D" xr:uid="{EB02DE39-ADBB-4C2C-8790-17A0A4B8C9F3}"/>
    <hyperlink ref="B1559" r:id="rId774" display="https://gestordocumental.supernotariado.gov.co/GestionDocumental/VerDocumento?DocId=TAqXwqfMkLM5PcJYGdIe0w%3D%3D&amp;DocIdGestion=FcLXy6bsARs7F39nx3l5BA%3D%3D" xr:uid="{BCCE767D-A229-4938-87D7-0BFC0B98B5B7}"/>
    <hyperlink ref="B2144" r:id="rId775" display="https://gestordocumental.supernotariado.gov.co/GestionDocumental/VerDocumento?DocId=%2FP27POAXUeU58CCDoLQ0iQ%3D%3D&amp;DocIdGestion=Xbvc3emRSAWo6UObXCrV1g%3D%3D" xr:uid="{BC8B017D-38D2-43C4-8AA6-F043875AAB79}"/>
    <hyperlink ref="B1998" r:id="rId776" display="https://gestordocumental.supernotariado.gov.co/GestionDocumental/VerDocumento?DocId=wMNfbJO%2BHuYoVm4AgLpxUg%3D%3D&amp;DocIdGestion=%2FrY%2BbNhV5QdwuvG2LGl0pA%3D%3D" xr:uid="{3876E95A-52CE-4D29-A9A2-410880C72065}"/>
    <hyperlink ref="B2145" r:id="rId777" display="https://gestordocumental.supernotariado.gov.co/GestionDocumental/VerDocumento?DocId=PUWmRP%2B7aAlTMvoSW3xNcA%3D%3D&amp;DocIdGestion=KRv7bxfJtEylIf245sYirg%3D%3D" xr:uid="{829F8B4C-3E4B-4786-9B04-CC34CF994247}"/>
    <hyperlink ref="B1548" r:id="rId778" display="https://gestordocumental.supernotariado.gov.co/GestionDocumental/VerDocumento?DocId=r7iNfmxgqtO4ivXaGvpiag%3D%3D&amp;DocIdGestion=AXzZHrcP2JyBSxvREGFoRQ%3D%3D" xr:uid="{5646F3BF-47A8-41D8-989D-2A493FB7F527}"/>
    <hyperlink ref="B2043" r:id="rId779" display="https://gestordocumental.supernotariado.gov.co/GestionDocumental/VerDocumento?DocId=GDdi%2B7VegDLKjiQJsRoFBg%3D%3D&amp;DocIdGestion=fSSsS0JDZ9E9SMdRg8oTHg%3D%3D" xr:uid="{52FA8061-077C-4A95-AC2E-7C228A3219CD}"/>
    <hyperlink ref="B2189" r:id="rId780" display="https://gestordocumental.supernotariado.gov.co/GestionDocumental/VerDocumento?DocId=K80xwQtg7mFaRByQCrz47A%3D%3D&amp;DocIdGestion=6iWDBEo6quCij9jkEkdRzg%3D%3D" xr:uid="{857060B8-A2E1-4D4C-B621-15F80EF73E75}"/>
    <hyperlink ref="B1592" r:id="rId781" display="https://gestordocumental.supernotariado.gov.co/GestionDocumental/VerDocumento?DocId=dbidW08LZwDB5YEBbD0OZg%3D%3D&amp;DocIdGestion=8nDkb0AfvRnxDZ8YG7kyew%3D%3D" xr:uid="{C9B2AC9A-A4A7-486F-AF4D-D5D02D5CB202}"/>
    <hyperlink ref="B1746" r:id="rId782" display="https://gestordocumental.supernotariado.gov.co/GestionDocumental/VerDocumento?DocId=mtbbR5nDzYNRktfqT%2FSrIg%3D%3D&amp;DocIdGestion=o99duuwErBoJCDPYP0fWMw%3D%3D" xr:uid="{C693980F-8F37-4CB2-9152-751A68365D9D}"/>
    <hyperlink ref="B1978" r:id="rId783" display="https://gestordocumental.supernotariado.gov.co/GestionDocumental/VerDocumento?DocId=OcqybInZ8KaN0yZV53XV3A%3D%3D&amp;DocIdGestion=NVf7by%2BYmj03gpt%2Fn%2B5EAw%3D%3D" xr:uid="{E2EE154D-FE45-452D-A64E-F4823DBE07C3}"/>
    <hyperlink ref="B1537" r:id="rId784" display="https://gestordocumental.supernotariado.gov.co/GestionDocumental/VerDocumento?DocId=z5Iq9QYZUxgyvpYso6u0pA%3D%3D&amp;DocIdGestion=Wx0FeXd%2FBLmbre1fNCaswQ%3D%3D" xr:uid="{EB93BEFB-5EBC-41FA-B1F7-0465E1B1D13E}"/>
    <hyperlink ref="B2027" r:id="rId785" display="https://gestordocumental.supernotariado.gov.co/GestionDocumental/VerDocumento?DocId=oyhznii1lcHRYlv8tsnJmA%3D%3D&amp;DocIdGestion=eOBQCx6nY6dErUhycG%2FNoQ%3D%3D" xr:uid="{7906822A-AF6E-4DF5-A01E-F4F62E562A54}"/>
    <hyperlink ref="B1529" r:id="rId786" display="https://gestordocumental.supernotariado.gov.co/GestionDocumental/VerDocumento?DocId=oyhznii1lcHRYlv8tsnJmA%3D%3D&amp;DocIdGestion=eOBQCx6nY6dErUhycG%2FNoQ%3D%3D" xr:uid="{08424B95-6837-4527-8E86-1A9ADCA30E5D}"/>
    <hyperlink ref="B1593" r:id="rId787" display="https://gestordocumental.supernotariado.gov.co/GestionDocumental/VerDocumento?DocId=%2Bw8iktQ0yTqIN78kQ2NGWA%3D%3D&amp;DocIdGestion=m9DNK3Vbd%2BjumWcKtaTaIQ%3D%3D" xr:uid="{A7F56070-25C3-4004-91A4-1095B0B57B54}"/>
    <hyperlink ref="B1997" r:id="rId788" display="https://gestordocumental.supernotariado.gov.co/GestionDocumental/VerDocumento?DocId=NR4yEPaun6G%2BbypYH9IitQ%3D%3D&amp;DocIdGestion=RaCkNNjoOrDoQelFcmbL5g%3D%3D" xr:uid="{11C3E022-7D42-4D12-8121-E7F5688EC034}"/>
    <hyperlink ref="B2076" r:id="rId789" display="https://gestordocumental.supernotariado.gov.co/GestionDocumental/VerDocumento?DocId=6tJXwTv5K20HDEchN8i37g%3D%3D&amp;DocIdGestion=f0zmoCMYRMwo8iecTfUsFQ%3D%3D" xr:uid="{C692573E-B1BE-4562-B091-F8DD518DD63F}"/>
    <hyperlink ref="B1594" r:id="rId790" display="https://gestordocumental.supernotariado.gov.co/GestionDocumental/VerDocumento?DocId=V9yFlDklTlXJxGwrv20PqQ%3D%3D&amp;DocIdGestion=WYfkjpAExgWUF5cLN%2F6ang%3D%3D" xr:uid="{C31A2759-B931-4BE7-87A7-6CC2AC21205F}"/>
    <hyperlink ref="B2117" r:id="rId791" display="https://gestordocumental.supernotariado.gov.co/GestionDocumental/VerDocumento?DocId=jeR0e5jeyD9eSVxmMo3lOA%3D%3D&amp;DocIdGestion=YpFQSMz8EC5%2F68SI80j53A%3D%3D" xr:uid="{F7C85528-ECC2-4811-A741-D8429FEE7652}"/>
    <hyperlink ref="B2118" r:id="rId792" display="https://gestordocumental.supernotariado.gov.co/GestionDocumental/VerDocumento?DocId=8DbiAXYq1SeIM8XLYBEXrg%3D%3D&amp;DocIdGestion=fRTIU1q%2F190XjJGaQnKCaQ%3D%3D" xr:uid="{CA073EEB-70AC-49C6-8610-39466A428013}"/>
    <hyperlink ref="B1996" r:id="rId793" display="https://gestordocumental.supernotariado.gov.co/GestionDocumental/VerDocumento?DocId=5y23MdKSbue07dQNvgOoPw%3D%3D&amp;DocIdGestion=u0HgU9h%2FKncQmzfLICm9vg%3D%3D" xr:uid="{5D53BD40-B7D4-408E-AB28-A66DD4809253}"/>
    <hyperlink ref="B2151" r:id="rId794" display="https://gestordocumental.supernotariado.gov.co/GestionDocumental/VerDocumento?DocId=YVg6juKHXVEexjF8wPIq5w%3D%3D&amp;DocIdGestion=PFA3Vq2RP12Sw%2FfaDFVfAQ%3D%3D" xr:uid="{7B75B392-355B-4126-ADB5-AD76A333F6DD}"/>
    <hyperlink ref="B1595" r:id="rId795" display="https://gestordocumental.supernotariado.gov.co/GestionDocumental/VerDocumento?DocId=86ADVxSbH5Ndmvo1qIO3nA%3D%3D&amp;DocIdGestion=n9Vg833us30TZEJswOEO5A%3D%3D" xr:uid="{B8440082-9505-4089-AB71-C404183926EA}"/>
    <hyperlink ref="B1596" r:id="rId796" display="https://gestordocumental.supernotariado.gov.co/GestionDocumental/VerDocumento?DocId=Ezo%2FxkXclBiUuogw1xm3iA%3D%3D&amp;DocIdGestion=t0m8WzLDkU6Hygut4VkHwA%3D%3D" xr:uid="{59561377-66B5-4048-AC86-6892DF166869}"/>
    <hyperlink ref="B1912" r:id="rId797" display="https://gestordocumental.supernotariado.gov.co/GestionDocumental/VerDocumento?DocId=TJpkhWHv47OhO0%2Fg6tAeww%3D%3D&amp;DocIdGestion=XT8dA1uwy5se7hrpxX7JeA%3D%3D" xr:uid="{2BFCA87A-82D9-44A6-B5D4-74D08D2442B4}"/>
    <hyperlink ref="B2017" r:id="rId798" display="https://gestordocumental.supernotariado.gov.co/GestionDocumental/VerDocumento?DocId=SQJ5WM7dH1XHi7IK%2BGMXRw%3D%3D&amp;DocIdGestion=zHHiE7gr%2BQR0Y1rzjuNi8w%3D%3D" xr:uid="{415A2E3E-A469-419D-8A1E-1544C3FE31E7}"/>
    <hyperlink ref="B1981" r:id="rId799" display="https://gestordocumental.supernotariado.gov.co/GestionDocumental/VerDocumento?DocId=2wg3u7%2F0KMwcEVHtWvPXiQ%3D%3D&amp;DocIdGestion=VsUW1wtCtX6V%2BQXUA0u%2Bcg%3D%3D" xr:uid="{12FBF066-30DF-4478-AA63-7AB8C9A7A01B}"/>
    <hyperlink ref="B1794" r:id="rId800" display="https://gestordocumental.supernotariado.gov.co/GestionDocumental/VerDocumento?DocId=JArg9Z6UdHDkMPSd4mRl2A%3D%3D&amp;DocIdGestion=N2v4RSxv0tlJvmf1tkl3Kg%3D%3D" xr:uid="{874E970E-EB27-42CC-8927-8813C9D54914}"/>
    <hyperlink ref="B2020" r:id="rId801" display="https://gestordocumental.supernotariado.gov.co/GestionDocumental/VerDocumento?DocId=T%2B3NFxI2shqxXYiq6cLA8g%3D%3D&amp;DocIdGestion=7qPFwKRESrYUGt0K7SrmMg%3D%3D" xr:uid="{88B96319-FC86-4AE3-BBC6-84B7B6082EA2}"/>
    <hyperlink ref="B2013" r:id="rId802" display="https://gestordocumental.supernotariado.gov.co/GestionDocumental/VerDocumento?DocId=BpO0TIAEyhsKBAr2RebwXw%3D%3D&amp;DocIdGestion=LU41x3e1HbPKxebCHTSujg%3D%3D" xr:uid="{18201927-56C0-4251-84F5-89276A7B9E94}"/>
    <hyperlink ref="B1597" r:id="rId803" display="https://gestordocumental.supernotariado.gov.co/GestionDocumental/VerDocumento?DocId=fLtxSJYlLQ38w6QHFGQ43A%3D%3D&amp;DocIdGestion=Tn7RjK5QD8mHLQ2vEV6tkw%3D%3D" xr:uid="{B160E637-4752-4E8F-AB6B-5B76D8E8F1A5}"/>
    <hyperlink ref="B2053" r:id="rId804" display="https://gestordocumental.supernotariado.gov.co/GestionDocumental/VerDocumento?DocId=Geqxg%2BaTgI2ErMYZtJY%2FkA%3D%3D&amp;DocIdGestion=UJd22u4akmKfRDsG120QXw%3D%3D" xr:uid="{09A59072-9D8A-4AAD-8EC7-15C69FBD2417}"/>
    <hyperlink ref="B2087" r:id="rId805" display="https://gestordocumental.supernotariado.gov.co/GestionDocumental/VerDocumento?DocId=1S68FcTyTaC5kTkiiRwIww%3D%3D&amp;DocIdGestion=OJH6u8Q%2F3VrjY%2F371WWQyA%3D%3D" xr:uid="{FBEB8EF4-8830-49A7-A60C-BD6D06127A26}"/>
    <hyperlink ref="B1598" r:id="rId806" display="https://gestordocumental.supernotariado.gov.co/GestionDocumental/VerDocumento?DocId=Db2Da9AY%2BQAMMBq187R5MA%3D%3D&amp;DocIdGestion=AY%2FXNYVnbtIqTKwDldsgDA%3D%3D" xr:uid="{752EE85F-5C7E-4D2E-93BA-D78F74A8E5FF}"/>
    <hyperlink ref="B2132" r:id="rId807" display="https://gestordocumental.supernotariado.gov.co/GestionDocumental/VerDocumento?DocId=bn219SYmdjBs3Qxo6uwnZw%3D%3D&amp;DocIdGestion=gBCi9OaPRbqeEeKGKdMplg%3D%3D" xr:uid="{71DE315F-80EA-4B7C-9177-8DCD21AA4222}"/>
    <hyperlink ref="B1543" r:id="rId808" display="https://gestordocumental.supernotariado.gov.co/GestionDocumental/VerDocumento?DocId=%2FL%2BrUpi1C3L6YEL2rPGEVA%3D%3D&amp;DocIdGestion=5hgNV9E57pfhI%2F1iOHUI%2BA%3D%3D" xr:uid="{EAB8AFE6-01BA-4232-B6ED-10F663E3A91B}"/>
    <hyperlink ref="B1599" r:id="rId809" display="https://gestordocumental.supernotariado.gov.co/GestionDocumental/VerDocumento?DocId=Utcir964mYwT8UtvBfJLBA%3D%3D&amp;DocIdGestion=DBfE1CqCOp3Z8rAvnbRqWw%3D%3D" xr:uid="{C89F7941-2256-448C-B4E0-642BC1F25620}"/>
    <hyperlink ref="B1898" r:id="rId810" display="https://gestordocumental.supernotariado.gov.co/GestionDocumental/VerDocumento?DocId=Ba%2Fpube5Gxp2V5Sfsml%2FIQ%3D%3D&amp;DocIdGestion=Zgcwsvjl3ylzqQUnpQJQsQ%3D%3D" xr:uid="{3289C606-C328-476F-B05C-4AB42C0E5B42}"/>
    <hyperlink ref="B2121" r:id="rId811" display="https://gestordocumental.supernotariado.gov.co/GestionDocumental/VerDocumento?DocId=fUhJoUo0saPp0JZdmCDSaw%3D%3D&amp;DocIdGestion=3cL2zIkYKama2RE2EGIRYA%3D%3D" xr:uid="{58C41B56-79C1-4F5B-AD50-D5C74C9AAEEF}"/>
    <hyperlink ref="B1738" r:id="rId812" display="https://gestordocumental.supernotariado.gov.co/GestionDocumental/VerDocumento?DocId=Gv5gHgwr2zJIYqocpwVf0A%3D%3D&amp;DocIdGestion=6y6ndZNoPtJcycN1exeenw%3D%3D" xr:uid="{B28226D0-E198-40A7-A084-9E69AA6F163B}"/>
    <hyperlink ref="B2234" r:id="rId813" display="https://gestordocumental.supernotariado.gov.co/GestionDocumental/VerDocumento?DocId=JQRKaJW9amJ1ugdvANz2%2Bg%3D%3D&amp;DocIdGestion=fokqGubhYr4f377ZV0eebw%3D%3D" xr:uid="{DB02634B-E46B-44F8-ABA9-8B1611650CC2}"/>
    <hyperlink ref="B1911" r:id="rId814" display="https://gestordocumental.supernotariado.gov.co/GestionDocumental/VerDocumento?DocId=5iF87aqPmna82YK2i%2Fv%2BlQ%3D%3D&amp;DocIdGestion=2%2BLyIAkuOh%2F9QeLyBtKWGA%3D%3D" xr:uid="{C0559BD8-155A-4C25-8D0F-F8DD01DEEC70}"/>
    <hyperlink ref="B2080" r:id="rId815" display="https://gestordocumental.supernotariado.gov.co/GestionDocumental/VerDocumento?DocId=rGKu78ajGpmvxe6c6Loc%2Fg%3D%3D&amp;DocIdGestion=gbtGY039KrVvXbx8NP%2BpMA%3D%3D" xr:uid="{AAE2754C-46E6-4E87-9911-22FE15029F81}"/>
    <hyperlink ref="B1795" r:id="rId816" display="https://gestordocumental.supernotariado.gov.co/GestionDocumental/VerDocumento?DocId=vmOkRuSvJACSxPsxjOH4QQ%3D%3D&amp;DocIdGestion=56VOJtHzOfqzNiD8Bnswpw%3D%3D" xr:uid="{2D975F6C-8159-4D11-8F87-847B02DFCB0C}"/>
    <hyperlink ref="B1920" r:id="rId817" display="https://gestordocumental.supernotariado.gov.co/GestionDocumental/VerDocumento?DocId=8HPdSbSeoC8r3fxonom1TA%3D%3D&amp;DocIdGestion=Vbl8d69wuUEBBO6evjAGWQ%3D%3D" xr:uid="{2CBF6515-8957-4EB1-A15D-F0D6B50792E6}"/>
    <hyperlink ref="B2180" r:id="rId818" display="https://gestordocumental.supernotariado.gov.co/GestionDocumental/VerDocumento?DocId=fEaFjWixsUvvaUsC63sX%2Bw%3D%3D&amp;DocIdGestion=TRDFs2z4RwnWaoCe41T5%2Fw%3D%3D" xr:uid="{8E7A0913-3D80-4E73-B120-47CBDA8F5791}"/>
    <hyperlink ref="B2235" r:id="rId819" display="https://gestordocumental.supernotariado.gov.co/GestionDocumental/VerDocumento?DocId=eDb%2BPGBNtXO88dbjlnLy3w%3D%3D&amp;DocIdGestion=d3NNpgeYYus%2FVJBC4Nwfsw%3D%3D" xr:uid="{39F0E9BF-9831-48B0-9EBB-B761EA2BB0AA}"/>
    <hyperlink ref="B2037" r:id="rId820" display="https://gestordocumental.supernotariado.gov.co/GestionDocumental/VerDocumento?DocId=WwsVrLvkGC774MywAZtDkQ%3D%3D&amp;DocIdGestion=na2MxGRTAQFpXPubP8%2FmeQ%3D%3D" xr:uid="{F338811C-C555-4984-AF4B-7757FB47B448}"/>
    <hyperlink ref="B1918" r:id="rId821" display="https://gestordocumental.supernotariado.gov.co/GestionDocumental/VerDocumento?DocId=e4NfSCo8IuvpEXWzQsF1yQ%3D%3D&amp;DocIdGestion=PoCYWuYlxY24AOfEO7%2Fctw%3D%3D" xr:uid="{879BD16D-F31D-4CCE-BAA6-FC94B931C892}"/>
    <hyperlink ref="B1600" r:id="rId822" display="https://gestordocumental.supernotariado.gov.co/GestionDocumental/VerDocumento?DocId=O%2BzstYuPIcJOObUlvSWJsg%3D%3D&amp;DocIdGestion=mYdHeCS3%2FIlf5Gsca6hy5A%3D%3D" xr:uid="{1CA9EEF0-91F6-4742-85F6-A85E900DA760}"/>
    <hyperlink ref="B1908" r:id="rId823" display="https://gestordocumental.supernotariado.gov.co/GestionDocumental/VerDocumento?DocId=KEFAN%2FXfZ7Ky9Cf7yu02Kg%3D%3D&amp;DocIdGestion=QvdB%2Bo%2FDdZkwZRifoNWHDQ%3D%3D" xr:uid="{4D60FF8C-B953-4A7D-8858-BD8042793EFE}"/>
    <hyperlink ref="B1823" r:id="rId824" display="https://gestordocumental.supernotariado.gov.co/GestionDocumental/VerDocumento?DocId=d35AC%2B27Kp%2BPLyTwcbiydA%3D%3D&amp;DocIdGestion=M8BqNzh%2FEIKy7ifQf7psDg%3D%3D" xr:uid="{028CB8BA-3442-4A05-A448-7D70922942A8}"/>
    <hyperlink ref="B2172" r:id="rId825" display="https://gestordocumental.supernotariado.gov.co/GestionDocumental/VerDocumento?DocId=dfp4wjbaANhBTzs%2FigGCdw%3D%3D&amp;DocIdGestion=SpMkTAoX0SIgdrQaVCwOLw%3D%3D" xr:uid="{4C6CC3B5-C974-42F9-AD70-DDC45BCC3E2B}"/>
    <hyperlink ref="B1776" r:id="rId826" display="https://gestordocumental.supernotariado.gov.co/GestionDocumental/VerDocumento?DocId=ZKCUiWbcPKlsjSwoZjjM0g%3D%3D&amp;DocIdGestion=Vs%2BABWmPDkASSxKA3rHX8Q%3D%3D" xr:uid="{201CBAEC-8102-4479-935C-43AD1E32EC3D}"/>
    <hyperlink ref="B1902" r:id="rId827" display="https://gestordocumental.supernotariado.gov.co/GestionDocumental/VerDocumento?DocId=H%2BKHA69ISrlcSq7cQGqH6w%3D%3D&amp;DocIdGestion=hnUTLGatevIHHAAc7vh%2FAA%3D%3D" xr:uid="{66FBADBD-20C4-4603-9C0F-07F8518EC651}"/>
    <hyperlink ref="B2021" r:id="rId828" display="https://gestordocumental.supernotariado.gov.co/GestionDocumental/VerDocumento?DocId=XYSi%2FWyTOs%2FUas%2BzJSLpXA%3D%3D&amp;DocIdGestion=VwhIIGHGAUewZ5vpbGLFwQ%3D%3D" xr:uid="{1AF3AF89-C46A-487F-A43E-5ADCD1BC9B6E}"/>
    <hyperlink ref="B1903" r:id="rId829" display="https://gestordocumental.supernotariado.gov.co/GestionDocumental/VerDocumento?DocId=4x5bos72iKKCABC1j6eBYQ%3D%3D&amp;DocIdGestion=mFoZi6fFm%2F6FoJKHW%2B1dWg%3D%3D" xr:uid="{19320E3D-9451-44D1-9502-AF9D8E85EC2C}"/>
    <hyperlink ref="B2083" r:id="rId830" display="https://gestordocumental.supernotariado.gov.co/GestionDocumental/VerDocumento?DocId=s%2BaIgbaV6InXymAAQgc7Ag%3D%3D&amp;DocIdGestion=Pjc0g8nO9TBqC0ReMY4nug%3D%3D" xr:uid="{E5E51094-15A5-4AFC-98AF-4A3BF4FC98B3}"/>
    <hyperlink ref="B2088" r:id="rId831" display="https://gestordocumental.supernotariado.gov.co/GestionDocumental/VerDocumento?DocId=Yonzcqlpxj26K2hJ0A11dw%3D%3D&amp;DocIdGestion=sZ0NkpSs2Eh4MW1t5pnaIg%3D%3D" xr:uid="{B733B5A5-8C63-4D7C-B62E-2D58753B26B5}"/>
    <hyperlink ref="B1601" r:id="rId832" display="https://gestordocumental.supernotariado.gov.co/GestionDocumental/VerDocumento?DocId=iJ%2BJHkfT%2F0sqiUTJFIGbeA%3D%3D&amp;DocIdGestion=iQrUvqdldvsnfjjrXD2c3A%3D%3D" xr:uid="{F8208949-59E0-4F85-80E3-A5A5BC172B61}"/>
    <hyperlink ref="B1824" r:id="rId833" display="https://gestordocumental.supernotariado.gov.co/GestionDocumental/VerDocumento?DocId=4usGxbf%2B%2FrAtJwOdwpi1yA%3D%3D&amp;DocIdGestion=ej4MJjsx8DopVwhLRLcEWQ%3D%3D" xr:uid="{D6D1106E-7F66-49EE-9BA8-7C2F71328AB2}"/>
    <hyperlink ref="B1825" r:id="rId834" display="https://gestordocumental.supernotariado.gov.co/GestionDocumental/VerDocumento?DocId=oyhznii1lcHRYlv8tsnJmA%3D%3D&amp;DocIdGestion=x0XOCUh8guRmefE9o33bOA%3D%3D" xr:uid="{86E69441-B3AE-4730-BEA1-7DC5EC80CFD6}"/>
    <hyperlink ref="B1602" r:id="rId835" display="https://gestordocumental.supernotariado.gov.co/GestionDocumental/VerDocumento?DocId=DeTlELcCQdSuDhoyWSrkhg%3D%3D&amp;DocIdGestion=zqZIHv3z8DPANY%2FlyZRKyg%3D%3D" xr:uid="{481592A0-540C-4B0D-B415-B31691D54031}"/>
    <hyperlink ref="B1538" r:id="rId836" display="https://gestordocumental.supernotariado.gov.co/GestionDocumental/VerDocumento?DocId=A20f71mfY50Reidt7LvuYQ%3D%3D&amp;DocIdGestion=164zKiC0R1xa6Y3SWQnMxA%3D%3D" xr:uid="{BF61E4D2-7870-4AA2-AE63-158F794BA24F}"/>
    <hyperlink ref="B2236" r:id="rId837" display="https://gestordocumental.supernotariado.gov.co/GestionDocumental/VerDocumento?DocId=kW8Luyh80uwvP18mOv9zRw%3D%3D&amp;DocIdGestion=J9HZEOKUlunrmlEUueu4nw%3D%3D" xr:uid="{C938AB54-0C2E-4E4F-921D-BBD91FF3B255}"/>
    <hyperlink ref="B1525" r:id="rId838" display="https://gestordocumental.supernotariado.gov.co/GestionDocumental/VerDocumento?DocId=4RHKPmCgfXnSCNUNK%2BsaSg%3D%3D&amp;DocIdGestion=WChO3MCZ4uIM2lmV0%2F%2BQNQ%3D%3D" xr:uid="{B032AF59-EEA7-4A45-B397-182A19C8B385}"/>
    <hyperlink ref="B2054" r:id="rId839" display="https://gestordocumental.supernotariado.gov.co/GestionDocumental/VerDocumento?DocId=6cZc5m0pjdEzi2rYU6DwgA%3D%3D&amp;DocIdGestion=kBwSKVUDBn6lLnCjGh3WeQ%3D%3D" xr:uid="{1555226F-1755-46E8-B2F6-5355FDB87D39}"/>
    <hyperlink ref="B1979" r:id="rId840" display="https://gestordocumental.supernotariado.gov.co/GestionDocumental/VerDocumento?DocId=kF4fvR%2FfkDQI1%2BGK6bz6YA%3D%3D&amp;DocIdGestion=72OD9oFythgzlgZeM6M%2B8g%3D%3D" xr:uid="{93E6E6FC-1D9E-4839-BFF4-89AB1BAE5172}"/>
    <hyperlink ref="B1730" r:id="rId841" display="https://gestordocumental.supernotariado.gov.co/GestionDocumental/VerDocumento?DocId=I8rmXB5GkkgyUdj5uCd1hQ%3D%3D&amp;DocIdGestion=4IaufRBcydpYJUSrjtCcBg%3D%3D" xr:uid="{E39344B2-B268-4CC0-B3B1-2A3251C5EB05}"/>
    <hyperlink ref="B1526" r:id="rId842" display="https://gestordocumental.supernotariado.gov.co/GestionDocumental/VerDocumento?DocId=9N6YXHAsze5p%2BlUc44F4ug%3D%3D&amp;DocIdGestion=7f3nfKPf5Rb739lw0O4tCw%3D%3D" xr:uid="{BBF5B962-DF2E-459C-9204-346FF9D408C5}"/>
    <hyperlink ref="B2237" r:id="rId843" display="https://gestordocumental.supernotariado.gov.co/GestionDocumental/VerDocumento?DocId=vikdVLyTfSJ%2BlK9%2FoKyjnw%3D%3D&amp;DocIdGestion=0hSPjqNVI6eRGwD2ktlVpQ%3D%3D" xr:uid="{5EF3C8CB-4C7B-4F34-9A3F-6FF32453D71B}"/>
    <hyperlink ref="B2199" r:id="rId844" display="https://gestordocumental.supernotariado.gov.co/GestionDocumental/VerDocumento?DocId=axC1aa5q%2Bk%2FLo%2FImwUji1A%3D%3D&amp;DocIdGestion=AfcNu1OYqAvCc4CetTaIaw%3D%3D" xr:uid="{DD56AA81-5D0A-4CA7-8640-F9A4FC0FA9F2}"/>
    <hyperlink ref="B1826" r:id="rId845" display="https://gestordocumental.supernotariado.gov.co/GestionDocumental/VerDocumento?DocId=NNi%2BLYpozZ%2F%2FWaJ1dFZlTA%3D%3D&amp;DocIdGestion=VWvismw%2Bl4WVkKMNhl%2FJXw%3D%3D" xr:uid="{110149CE-D356-4A7E-A722-6118A14951B7}"/>
    <hyperlink ref="B1827" r:id="rId846" display="https://gestordocumental.supernotariado.gov.co/GestionDocumental/VerDocumento?DocId=gPsugSyFw6cqx5ynKrWhhA%3D%3D&amp;DocIdGestion=qAZVNqJ%2Bj8cycQNfBoR8hA%3D%3D" xr:uid="{7D32C56F-5188-407B-BB50-CD3A53E59B54}"/>
    <hyperlink ref="B1924" r:id="rId847" display="https://gestordocumental.supernotariado.gov.co/GestionDocumental/VerDocumento?DocId=qkWmZpDF0ztQBQRl1WmJ2A%3D%3D&amp;DocIdGestion=mjcQ1kRW68jqmy%2BCbOhREQ%3D%3D" xr:uid="{9B13BCEC-4D20-423B-BC77-8EC471FDEF25}"/>
    <hyperlink ref="B1603" r:id="rId848" display="https://gestordocumental.supernotariado.gov.co/GestionDocumental/VerDocumento?DocId=JjSJWnCRjzyUjFFWroCsxg%3D%3D&amp;DocIdGestion=HIgeBm3B8ZZo%2BnpNxJm6KA%3D%3D" xr:uid="{EE197E8C-6D15-4855-8F39-9EB7B66A40FC}"/>
    <hyperlink ref="B2173" r:id="rId849" display="https://gestordocumental.supernotariado.gov.co/GestionDocumental/VerDocumento?DocId=RWpDYoc8clrWbZGBDYGdng%3D%3D&amp;DocIdGestion=%2FR%2BU0ULUn1wAgfuyK8LCbg%3D%3D" xr:uid="{D3BAE22B-7C01-4974-BA47-6FA6C263DD9B}"/>
    <hyperlink ref="B2142" r:id="rId850" display="https://gestordocumental.supernotariado.gov.co/GestionDocumental/VerDocumento?DocId=HfdRfba4Q08pJUsQzWkejw%3D%3D&amp;DocIdGestion=pwzTQq7Zk1smGs5SlRfZyA%3D%3D" xr:uid="{1B18D8DC-A57E-49DF-8ECB-35105035FA1E}"/>
    <hyperlink ref="B1714" r:id="rId851" display="https://gestordocumental.supernotariado.gov.co/GestionDocumental/VerDocumento?DocId=Oh8YAgk%2FR9trMXr5NGWE3g%3D%3D&amp;DocIdGestion=9mDKFxDuOHw2xHzH4x%2BUfg%3D%3D" xr:uid="{BFDBACD0-11D0-48F0-9EDC-FAE4257EF553}"/>
    <hyperlink ref="B1519" r:id="rId852" display="https://gestordocumental.supernotariado.gov.co/GestionDocumental/VerDocumento?DocId=%2BUx515dpMZZ60tl1OPTAHA%3D%3D&amp;DocIdGestion=uKKByYCcToJjcfT6DfelJQ%3D%3D" xr:uid="{73E9EF2F-7628-4A69-928D-27AEB6F02C09}"/>
    <hyperlink ref="B1490" r:id="rId853" display="https://gestordocumental.supernotariado.gov.co/GestionDocumental/VerDocumento?DocId=c4IKbtpIBckEUD6QcOkK7w%3D%3D&amp;DocIdGestion=bmpS4KIDZqjC3sg7akt4dw%3D%3D" xr:uid="{699AB7F6-65A4-4A15-B605-80EF557ABF0E}"/>
    <hyperlink ref="B2238" r:id="rId854" display="https://gestordocumental.supernotariado.gov.co/GestionDocumental/VerDocumento?DocId=Pm68Qe8BlRqWm31bOWuwgQ%3D%3D&amp;DocIdGestion=LnOUtTGo8v8zdfDSCi91EA%3D%3D" xr:uid="{9BA03A12-7606-4EBD-8751-4DFC02AA73F2}"/>
    <hyperlink ref="B1497" r:id="rId855" display="https://gestordocumental.supernotariado.gov.co/GestionDocumental/VerDocumento?DocId=pGBbpVlPC75WWdR8QfS4Ow%3D%3D&amp;DocIdGestion=2vQSlrZwp21%2B79yWQfREfQ%3D%3D" xr:uid="{EE5F5E6C-2B0E-4636-9F66-793BF79159A8}"/>
    <hyperlink ref="B1665" r:id="rId856" display="https://gestordocumental.supernotariado.gov.co/GestionDocumental/VerDocumento?DocId=dLfnjKLi2oM9HfvXbHK1aQ%3D%3D&amp;DocIdGestion=6FfzOpvd4NG3ak%2BT1OieKw%3D%3D" xr:uid="{916420C4-A416-44A6-96A9-1F35ADEEDC7E}"/>
    <hyperlink ref="B1533" r:id="rId857" display="https://gestordocumental.supernotariado.gov.co/GestionDocumental/VerDocumento?DocId=vshIhOmPPrN2S0pB7GdbQw%3D%3D&amp;DocIdGestion=4YhztpKdxu4KFeMHJIARPA%3D%3D" xr:uid="{15598451-9C6C-4F12-8193-CAC690E2EE54}"/>
    <hyperlink ref="B1550" r:id="rId858" display="https://gestordocumental.supernotariado.gov.co/GestionDocumental/VerDocumento?DocId=fy07HF93iwXgeUhXOqZbxQ%3D%3D&amp;DocIdGestion=EDbLcZiEZUP%2Fb5HE7tAUSA%3D%3D" xr:uid="{DB230FD1-5664-4E56-AE08-D9213B833B55}"/>
    <hyperlink ref="B1492" r:id="rId859" display="https://gestordocumental.supernotariado.gov.co/GestionDocumental/VerDocumento?DocId=OZwc5pY95Sc1U%2FMrwQzyCQ%3D%3D&amp;DocIdGestion=OXBYdDMHsB1%2Fl1HhtHBuDw%3D%3D" xr:uid="{4FB586E0-33D3-4569-B47D-74B240C21E8E}"/>
    <hyperlink ref="B1828" r:id="rId860" display="https://gestordocumental.supernotariado.gov.co/GestionDocumental/VerDocumento?DocId=YTX6KKyfAFed9n0BqudveA%3D%3D&amp;DocIdGestion=Jh%2BaB4HIW4dTMdeJQWtqng%3D%3D" xr:uid="{072AD249-F14B-4F82-BD4F-8D3564B41A74}"/>
    <hyperlink ref="B2061" r:id="rId861" display="https://gestordocumental.supernotariado.gov.co/GestionDocumental/VerDocumento?DocId=gtjeGQ9sjcRZ3U3sH%2FESxA%3D%3D&amp;DocIdGestion=ni8RLIFeVt2cRfQXT3v78w%3D%3D" xr:uid="{FF326D57-9918-4612-90B9-871D246A569A}"/>
    <hyperlink ref="B2008" r:id="rId862" display="https://gestordocumental.supernotariado.gov.co/GestionDocumental/VerDocumento?DocId=wf8I8N4RH099Y3EuIjllaw%3D%3D&amp;DocIdGestion=M35o682zsQ7y%2B1iqWgQ4Zw%3D%3D" xr:uid="{E5AEABB7-D79D-490B-BEED-C8CAD5E65D58}"/>
    <hyperlink ref="B2023" r:id="rId863" display="https://gestordocumental.supernotariado.gov.co/GestionDocumental/VerDocumento?DocId=UUTn%2FY8hw3OPEDoVHmT27A%3D%3D&amp;DocIdGestion=1RF1uQ3WgM21aBXN6DEDGw%3D%3D" xr:uid="{80738C2B-A350-446F-9D8F-64B28D4061F6}"/>
    <hyperlink ref="B2002" r:id="rId864" display="https://gestordocumental.supernotariado.gov.co/GestionDocumental/VerDocumento?DocId=SgDzZ%2F7lmUJaWuh42SdFLQ%3D%3D&amp;DocIdGestion=RCDGBpY%2BJoWjYbRY3Op1Rw%3D%3D" xr:uid="{A90DA0FD-DAF7-4621-B4A1-39D81F5638B8}"/>
    <hyperlink ref="B1656" r:id="rId865" display="https://gestordocumental.supernotariado.gov.co/GestionDocumental/VerDocumento?DocId=3m8uFxBEAb4NNp99Ps04TQ%3D%3D&amp;DocIdGestion=stDfyt8BtIb6qG2eXc1kyw%3D%3D" xr:uid="{C9049C9C-AEF5-4578-8743-66A0172D9F93}"/>
    <hyperlink ref="B1604" r:id="rId866" display="https://gestordocumental.supernotariado.gov.co/GestionDocumental/VerDocumento?DocId=UnUC1eH31BFpQKc7dYQKcQ%3D%3D&amp;DocIdGestion=wQjED8tCBQvebxA%2BOZ2zNg%3D%3D" xr:uid="{08815108-1C17-480C-A864-11E6B2692A16}"/>
    <hyperlink ref="B1468" r:id="rId867" display="https://gestordocumental.supernotariado.gov.co/GestionDocumental/VerDocumento?DocId=%2BwChHGfCkVI%2Bei6GxE82eg%3D%3D&amp;DocIdGestion=v%2BaCFX2rczYIFr%2FmYbETQA%3D%3D" xr:uid="{E0B3BA7E-D00D-43E2-986C-35599809D83B}"/>
    <hyperlink ref="B1501" r:id="rId868" display="https://gestordocumental.supernotariado.gov.co/GestionDocumental/VerDocumento?DocId=CtOCBpQ3oTvVuL%2F2pfcvlw%3D%3D&amp;DocIdGestion=mJdIitnnVYSkKcjoRvxqtA%3D%3D" xr:uid="{4A057CD3-750E-44F6-9717-DA50EE59DDC6}"/>
    <hyperlink ref="B1605" r:id="rId869" display="https://gestordocumental.supernotariado.gov.co/GestionDocumental/VerDocumento?DocId=gFm2uSFMCs8squXuqn4Gmw%3D%3D&amp;DocIdGestion=y6ZdnxN0GhsCjQspjKfADQ%3D%3D" xr:uid="{FAA8892A-2556-47D6-B483-D459C8077ECB}"/>
    <hyperlink ref="B1643" r:id="rId870" display="https://gestordocumental.supernotariado.gov.co/GestionDocumental/VerDocumento?DocId=VHw1OrgaR%2BdoM%2BmYGt1iDQ%3D%3D&amp;DocIdGestion=TdAL6YuCNFr0sOQ7E1WCnw%3D%3D" xr:uid="{99DAEEE7-88AD-483B-AD2B-F313BC3D7F8F}"/>
    <hyperlink ref="B1715" r:id="rId871" display="https://gestordocumental.supernotariado.gov.co/GestionDocumental/VerDocumento?DocId=euzAnNsxUNT8YzZO0ZC0PQ%3D%3D&amp;DocIdGestion=6d1JAdFftdECHFCi5M54nw%3D%3D" xr:uid="{E6B78320-67BB-423F-A50C-334EEF92D89C}"/>
    <hyperlink ref="B1716" r:id="rId872" display="https://gestordocumental.supernotariado.gov.co/GestionDocumental/VerDocumento?DocId=Na3YpVdcOAPkR3LmtnGjkg%3D%3D&amp;DocIdGestion=6cFpLX%2BmgwXhIKIdyiwSQA%3D%3D" xr:uid="{D13A380E-3CA4-4E52-81BC-34101719E5F7}"/>
    <hyperlink ref="B1563" r:id="rId873" display="https://gestordocumental.supernotariado.gov.co/GestionDocumental/VerDocumento?DocId=7U3QnMkxz9%2FIGVPFgfY%2F7Q%3D%3D&amp;DocIdGestion=8V0macLGxvbhevG%2FbjVMnw%3D%3D" xr:uid="{769B2DE8-4394-4424-B2A6-54B30BE92208}"/>
    <hyperlink ref="B2239" r:id="rId874" display="https://gestordocumental.supernotariado.gov.co/GestionDocumental/VerDocumento?DocId=RhZ0BMq%2FIcOnA%2BsOfu70TQ%3D%3D&amp;DocIdGestion=XNdQXAdoZ%2B1wememjaPnbA%3D%3D" xr:uid="{D80FF35A-C1EB-4BD1-8E86-10CF3896C022}"/>
    <hyperlink ref="B2240" r:id="rId875" display="https://gestordocumental.supernotariado.gov.co/GestionDocumental/VerDocumento?DocId=f%2FDDQ3IMAWy1cgOBYxN2VA%3D%3D&amp;DocIdGestion=K5h7NgaP3yTZmWeE4QN0xA%3D%3D" xr:uid="{86C77F46-B7A1-47DB-92C8-95F4FA17ADD9}"/>
    <hyperlink ref="B1894" r:id="rId876" display="https://gestordocumental.supernotariado.gov.co/GestionDocumental/VerDocumento?DocId=6tzZPD9BxHeM4zyjdIBAeQ%3D%3D&amp;DocIdGestion=vyQ06h3z4N9Wh0eI4KQhkg%3D%3D" xr:uid="{B1A0E6C4-73A8-4FA4-8176-786BD9A38ADF}"/>
    <hyperlink ref="B2186" r:id="rId877" display="https://gestordocumental.supernotariado.gov.co/GestionDocumental/VerDocumento?DocId=URBGvgaayb7xncDt%2FjyOaw%3D%3D&amp;DocIdGestion=H91nd8QMMHHy8wb1%2FkMGTg%3D%3D" xr:uid="{368F48E9-D089-4D99-9ED3-B1CEC97EB5A0}"/>
    <hyperlink ref="B1487" r:id="rId878" display="https://gestordocumental.supernotariado.gov.co/GestionDocumental/VerDocumento?DocId=H3Ls%2Fjel%2FCQdU2f7pkA1VA%3D%3D&amp;DocIdGestion=o%2BMSlYkS2A039inqupTmsw%3D%3D" xr:uid="{5664FB74-4720-4B02-9B4E-6B35F1E0A561}"/>
    <hyperlink ref="B1986" r:id="rId879" display="https://gestordocumental.supernotariado.gov.co/GestionDocumental/VerDocumento?DocId=h1jj6l%2B1HB%2FiA3S8uaGDXQ%3D%3D&amp;DocIdGestion=ztcPgMrgl62odeNezXuaCQ%3D%3D" xr:uid="{D4730442-5C4B-4A3C-866F-7C77F5A5155B}"/>
    <hyperlink ref="B2014" r:id="rId880" display="https://gestordocumental.supernotariado.gov.co/GestionDocumental/VerDocumento?DocId=QOGGUpT0cVfaUD5uK6eHKg%3D%3D&amp;DocIdGestion=zOwk6ZB5TH3U%2Fkcr0GwFbA%3D%3D" xr:uid="{6F6B966B-F275-4EBE-A16F-0BA96E0A16A7}"/>
    <hyperlink ref="B1717" r:id="rId881" display="https://gestordocumental.supernotariado.gov.co/GestionDocumental/VerDocumento?DocId=3BskfwXeqjzQJRJqZQv34g%3D%3D&amp;DocIdGestion=t%2FB7L2bAJ7xzBLRYRx8WLw%3D%3D" xr:uid="{E37987D3-91E8-4656-B2A4-F2A6954F804F}"/>
    <hyperlink ref="B2241" r:id="rId882" display="https://gestordocumental.supernotariado.gov.co/GestionDocumental/VerDocumento?DocId=uFL48%2FCJQ0qr6l%2B%2BkSqgDw%3D%3D&amp;DocIdGestion=hlg2let4jztJPRcFxWshuA%3D%3D" xr:uid="{7A972653-C7E9-42F9-AC44-2780BBD06ACF}"/>
    <hyperlink ref="B2090" r:id="rId883" display="https://gestordocumental.supernotariado.gov.co/GestionDocumental/VerDocumento?DocId=xIn4OW2pC4IAeR4yNyZDsQ%3D%3D&amp;DocIdGestion=cct76JL4i%2Bf5dIFzJK7bLA%3D%3D" xr:uid="{F548000D-8E24-4924-82EC-CA307D9BCE9F}"/>
    <hyperlink ref="B1551" r:id="rId884" display="https://gestordocumental.supernotariado.gov.co/GestionDocumental/VerDocumento?DocId=k6NLMVF%2BXOho11UbHA19XA%3D%3D&amp;DocIdGestion=lfGMBXbgweRqGYPYTWy0Aw%3D%3D" xr:uid="{95C9DD92-160C-43F7-A775-BEDE84C14EAC}"/>
    <hyperlink ref="B2058" r:id="rId885" display="https://gestordocumental.supernotariado.gov.co/GestionDocumental/VerDocumento?DocId=N%2F1Dd%2B1Uhk%2FEf7%2Bg66IdBA%3D%3D&amp;DocIdGestion=CTsDDecQ%2Bb%2F4YcNNMmXfLA%3D%3D" xr:uid="{E853AA2E-1EFA-4343-9613-81B12F927FEF}"/>
    <hyperlink ref="B1606" r:id="rId886" display="https://gestordocumental.supernotariado.gov.co/GestionDocumental/VerDocumento?DocId=7twYWUayv9jxVUmZC%2BItFA%3D%3D&amp;DocIdGestion=bsA7OKhOkY%2FZWyPu0%2Fjq7A%3D%3D" xr:uid="{BA125673-C652-4EE7-B74B-B96A1F7F9D79}"/>
    <hyperlink ref="B1829" r:id="rId887" display="https://gestordocumental.supernotariado.gov.co/GestionDocumental/VerDocumento?DocId=rSmgE925GdHgnvdyHafQUg%3D%3D&amp;DocIdGestion=uvWfurLWD2RuXyP7p5yfBQ%3D%3D" xr:uid="{F5E30430-A9C7-4918-9281-C50DD32CEE9A}"/>
    <hyperlink ref="B1970" r:id="rId888" display="https://gestordocumental.supernotariado.gov.co/GestionDocumental/VerDocumento?DocId=iGVoe1ad50jrHVa3rPd%2FgQ%3D%3D&amp;DocIdGestion=kUjy6IO%2FS3Xus3UHA%2BgpUA%3D%3D" xr:uid="{E795C51F-2935-4DFE-AAC7-ECF1AF1E68A8}"/>
    <hyperlink ref="B1731" r:id="rId889" display="https://gestordocumental.supernotariado.gov.co/GestionDocumental/VerDocumento?DocId=LMA8CYitxIWmapwwemHoQA%3D%3D&amp;DocIdGestion=JywlEMow9ET3O7K9RYlhoA%3D%3D" xr:uid="{1627703F-C914-44FE-8EBC-F2AC3DBE2469}"/>
    <hyperlink ref="B1732" r:id="rId890" display="https://gestordocumental.supernotariado.gov.co/GestionDocumental/VerDocumento?DocId=DY5pNiUf7%2FeX4leniMU4%2BQ%3D%3D&amp;DocIdGestion=Ar6j2K%2FETwLvV0lcrDGnWA%3D%3D" xr:uid="{A461EF9A-745F-411C-A162-579888A61437}"/>
    <hyperlink ref="B2042" r:id="rId891" display="https://gestordocumental.supernotariado.gov.co/GestionDocumental/VerDocumento?DocId=65z%2By%2FA%2F6MPAcFACQktTuw%3D%3D&amp;DocIdGestion=VzU6%2FCkk%2Fn%2FwKOwxQCmHCg%3D%3D" xr:uid="{7404C49A-967A-4848-B400-409FF9A2E6D0}"/>
    <hyperlink ref="B2046" r:id="rId892" display="https://gestordocumental.supernotariado.gov.co/GestionDocumental/VerDocumento?DocId=MhuFpfiYKNeTG8TamqZahA%3D%3D&amp;DocIdGestion=FNkSUCiMkkdXMvclmrHGGw%3D%3D" xr:uid="{E47B8032-E9E3-4530-B175-50A0B46B96F4}"/>
    <hyperlink ref="B2047" r:id="rId893" display="https://gestordocumental.supernotariado.gov.co/GestionDocumental/VerDocumento?DocId=bJpzyk6wuwPCDj4RDtLV6w%3D%3D&amp;DocIdGestion=SzXl3ikDLIppk%2F5j6kLlAg%3D%3D" xr:uid="{D5C78D05-C8AA-41DF-855B-28BEACC9EBA0}"/>
    <hyperlink ref="B1723" r:id="rId894" display="https://gestordocumental.supernotariado.gov.co/GestionDocumental/VerDocumento?DocId=GopI9ycHlPPb0CTHWqCyAg%3D%3D&amp;DocIdGestion=e0gzkd2vCPdtLK71B4DO5w%3D%3D" xr:uid="{968764BD-B4E8-421D-B83A-ECEE8DCC0F78}"/>
    <hyperlink ref="B2031" r:id="rId895" display="https://gestordocumental.supernotariado.gov.co/GestionDocumental/VerDocumento?DocId=k5SLBQbx2ibSos4WT%2FKBpA%3D%3D&amp;DocIdGestion=Ujce5jlpUCyMbCO8glpeNw%3D%3D" xr:uid="{F9CA1BA8-A490-423D-AFEE-7A90A23281C5}"/>
    <hyperlink ref="B1561" r:id="rId896" display="https://gestordocumental.supernotariado.gov.co/GestionDocumental/VerDocumento?DocId=Lmldu%2FGEemPIN8j%2BVivBjw%3D%3D&amp;DocIdGestion=Cqkd3l3%2FTI2FmPYZcPW%2Fgw%3D%3D" xr:uid="{6C38A520-F5D4-48C6-AA56-E5AC5CD69340}"/>
    <hyperlink ref="B1929" r:id="rId897" display="https://gestordocumental.supernotariado.gov.co/GestionDocumental/VerDocumento?DocId=VqMfF80h9lBZutJB1Jh1JA%3D%3D&amp;DocIdGestion=CcPqm8yb3wMdF57nd2OdTQ%3D%3D" xr:uid="{11716DB8-672C-4FAB-8397-7582869E875C}"/>
    <hyperlink ref="B2134" r:id="rId898" display="https://gestordocumental.supernotariado.gov.co/GestionDocumental/VerDocumento?DocId=yCPheOQYSUxO0qFIs38XGg%3D%3D&amp;DocIdGestion=H3r%2FqmZAfCoNA3OMxIKAsQ%3D%3D" xr:uid="{113D8265-4DE9-4554-B2F8-68ADB76C76D0}"/>
    <hyperlink ref="B1607" r:id="rId899" display="https://gestordocumental.supernotariado.gov.co/GestionDocumental/VerDocumento?DocId=RgGhXxWU2J7V8mVCcJzEDA%3D%3D&amp;DocIdGestion=8BR3lpWgyZrX55pzbPNNmQ%3D%3D" xr:uid="{76DBD592-825A-4469-BDD7-614424126595}"/>
    <hyperlink ref="B2242" r:id="rId900" display="https://gestordocumental.supernotariado.gov.co/GestionDocumental/VerDocumento?DocId=%2Fc%2F7aQ7yTh572%2Ffqy1yQFA%3D%3D&amp;DocIdGestion=I6xKR7XULY924tLeJx%2FSYg%3D%3D" xr:uid="{190A7547-0FF7-456F-9C6F-84A28C3B695C}"/>
    <hyperlink ref="B1897" r:id="rId901" display="https://gestordocumental.supernotariado.gov.co/GestionDocumental/VerDocumento?DocId=dIgH82PfZJqo2%2BOwsL0fdg%3D%3D&amp;DocIdGestion=wyxOzjd8UKggyn3r7s4cBA%3D%3D" xr:uid="{B8048972-9FF0-46F4-A624-112F65CCDD96}"/>
    <hyperlink ref="B1830" r:id="rId902" display="https://gestordocumental.supernotariado.gov.co/GestionDocumental/VerDocumento?DocId=TdMUdt0Sf5KeWiJEvVq8mQ%3D%3D&amp;DocIdGestion=HvalysJD0gSsFDK8m7qOhw%3D%3D" xr:uid="{E7DE87F8-8E9D-4A07-8EB0-EC490D813C8A}"/>
    <hyperlink ref="B2243" r:id="rId903" display="https://gestordocumental.supernotariado.gov.co/GestionDocumental/VerDocumento?DocId=j7UIcS9Fp56rx7O1a2uvlA%3D%3D&amp;DocIdGestion=Q7v6PSsWwXF66Qg2Re3o%2Bg%3D%3D" xr:uid="{74C997AD-0912-4041-BB5E-A49F854415EE}"/>
    <hyperlink ref="B2089" r:id="rId904" display="https://gestordocumental.supernotariado.gov.co/GestionDocumental/VerDocumento?DocId=xIn4OW2pC4IAeR4yNyZDsQ%3D%3D&amp;DocIdGestion=TVE%2FxfixbwAueVl3uhR2yQ%3D%3D" xr:uid="{4BD2CE37-D93F-42CA-8C23-0416BA15FECE}"/>
    <hyperlink ref="B2052" r:id="rId905" display="https://gestordocumental.supernotariado.gov.co/GestionDocumental/VerDocumento?DocId=Ly9o8L2tOIqc73FzR6XVDg%3D%3D&amp;DocIdGestion=wxFbxMnlBcbMVx381TlgFA%3D%3D" xr:uid="{5BF6DFBB-5B82-4A2A-86E8-5B32DAA68E6E}"/>
    <hyperlink ref="B2244" r:id="rId906" display="https://gestordocumental.supernotariado.gov.co/GestionDocumental/VerDocumento?DocId=uTlw%2F5e3AFXkAhKUodP6IA%3D%3D&amp;DocIdGestion=9Kgzzhxxizo48k6XHUpASg%3D%3D" xr:uid="{31231B0F-8E34-45B5-AD82-D1C54F812E3A}"/>
    <hyperlink ref="B1940" r:id="rId907" display="https://gestordocumental.supernotariado.gov.co/GestionDocumental/VerDocumento?DocId=yqJZdlyLaZpq%2B47yKsbyAQ%3D%3D&amp;DocIdGestion=V9f8qKTK0tdNxzVYoZSbRw%3D%3D" xr:uid="{7C87627E-A62A-4B8C-8046-61CEEBFB0FE4}"/>
    <hyperlink ref="B1553" r:id="rId908" display="https://gestordocumental.supernotariado.gov.co/GestionDocumental/VerDocumento?DocId=GKotng1PXExJ%2FkxhDQ3Viw%3D%3D&amp;DocIdGestion=5undJ8KUXAw9whUlJC%2B3DQ%3D%3D" xr:uid="{797AC850-ADC3-457E-AFF1-F0BE04CBAC21}"/>
    <hyperlink ref="B1948" r:id="rId909" display="https://gestordocumental.supernotariado.gov.co/GestionDocumental/VerDocumento?DocId=EM6lP2%2F07pmeiEzZ8RoDaA%3D%3D&amp;DocIdGestion=tboriEbI1nEJ4BPqmdq%2Fwg%3D%3D" xr:uid="{5E895970-649B-4C1E-A51F-AD5E574BBAA9}"/>
    <hyperlink ref="B1869" r:id="rId910" display="https://gestordocumental.supernotariado.gov.co/GestionDocumental/VerDocumento?DocId=Nd%2BsIMiQWbmMAO4G5OpyiA%3D%3D&amp;DocIdGestion=8%2FOdHMHNeUoH%2B2F%2FGF7nMg%3D%3D" xr:uid="{AFAC9423-7299-4F3A-847B-42946D6E2138}"/>
    <hyperlink ref="B1531" r:id="rId911" display="https://gestordocumental.supernotariado.gov.co/GestionDocumental/VerDocumento?DocId=x165KpBtFEXEa%2FDctiyiNQ%3D%3D&amp;DocIdGestion=0mr2Y7BXzMISKsRaMA8oTg%3D%3D" xr:uid="{24DFD170-8EE6-4E71-9DF2-4012BDCD01BB}"/>
    <hyperlink ref="B1947" r:id="rId912" display="https://gestordocumental.supernotariado.gov.co/GestionDocumental/VerDocumento?DocId=Hz56c%2BlIiVPPLIqzPyNIbw%3D%3D&amp;DocIdGestion=eMFLtzi2l%2FfMk6Qg6DInmQ%3D%3D" xr:uid="{F3762747-B0C1-4C46-8F5D-ADE7C46546E3}"/>
    <hyperlink ref="B1944" r:id="rId913" display="https://gestordocumental.supernotariado.gov.co/GestionDocumental/VerDocumento?DocId=iH5NyqgW031Gga6Kj%2BubsQ%3D%3D&amp;DocIdGestion=e5nA5ZssRbfiCnD66vcw1w%3D%3D" xr:uid="{5F698AE8-6017-444F-A20B-7879E5119E45}"/>
    <hyperlink ref="B1842" r:id="rId914" display="https://gestordocumental.supernotariado.gov.co/GestionDocumental/VerDocumento?DocId=KWfdujst%2BOpfIct4jCwhFw%3D%3D&amp;DocIdGestion=LXNgS0khL0FJYCyetv1JvQ%3D%3D" xr:uid="{D59E3DA1-89CE-4FBA-BDB0-AC8AFAD08B47}"/>
    <hyperlink ref="B2245" r:id="rId915" display="https://gestordocumental.supernotariado.gov.co/GestionDocumental/VerDocumento?DocId=RP4Cj%2FM%2F0nWNjm4xSfP9dg%3D%3D&amp;DocIdGestion=GBNQZ2Xd%2BjGXX0AMfqxRrQ%3D%3D" xr:uid="{43289CF4-815F-46FA-ACAE-0601192C463C}"/>
    <hyperlink ref="B2246" r:id="rId916" display="https://gestordocumental.supernotariado.gov.co/GestionDocumental/VerDocumento?DocId=n3s98%2Fw1EUlU5doH3DQbrw%3D%3D&amp;DocIdGestion=MmoTXduNkJyBMKxrYBekyQ%3D%3D" xr:uid="{528B992A-713C-4772-A23B-C89CC7E358A8}"/>
    <hyperlink ref="B1942" r:id="rId917" display="https://gestordocumental.supernotariado.gov.co/GestionDocumental/VerDocumento?DocId=%2B%2Ff9Cp9NwlVAYDqrre5LcA%3D%3D&amp;DocIdGestion=%2B%2ByzlaewG%2BQp%2F%2FHjLPfwGQ%3D%3D" xr:uid="{3948EC63-7861-4D29-814D-9A11FD55C3E2}"/>
    <hyperlink ref="B1474" r:id="rId918" display="https://gestordocumental.supernotariado.gov.co/GestionDocumental/VerDocumento?DocId=CO3EydWVKiDZqHemX%2F2wUg%3D%3D&amp;DocIdGestion=vBRS0oXSy5aQ10p4i9v6qA%3D%3D" xr:uid="{B32967B1-50BC-4EC7-A9D7-36ED53AC88FF}"/>
    <hyperlink ref="B1871" r:id="rId919" display="https://gestordocumental.supernotariado.gov.co/GestionDocumental/VerDocumento?DocId=swlB14Tk7%2BOK7s%2FHuOCfBw%3D%3D&amp;DocIdGestion=8j8vaQsPGSl2GFMgV8tsMA%3D%3D" xr:uid="{5D45F707-5300-4984-A364-997825E35E45}"/>
    <hyperlink ref="B1652" r:id="rId920" display="https://gestordocumental.supernotariado.gov.co/GestionDocumental/VerDocumento?DocId=SWs93dmsGYSupuYngIdkmQ%3D%3D&amp;DocIdGestion=w%2BurVV%2BdDV5%2FQeDv6%2FBW1Q%3D%3D" xr:uid="{8CC880E6-08BA-43C5-826E-32D0183F9632}"/>
    <hyperlink ref="B2060" r:id="rId921" display="https://gestordocumental.supernotariado.gov.co/GestionDocumental/VerDocumento?DocId=%2B9h0VgabKOJfJgCqNprMUg%3D%3D&amp;DocIdGestion=9ShgAXwiikKlHPpcMeeU2Q%3D%3D" xr:uid="{891B2A35-7BC7-4437-9216-0F492B396CA5}"/>
    <hyperlink ref="B1796" r:id="rId922" display="https://gestordocumental.supernotariado.gov.co/GestionDocumental/VerDocumento?DocId=xVJmiDF3f8zxwR5oJNJuIg%3D%3D&amp;DocIdGestion=abMc8e0mA6udHboYQltKeQ%3D%3D" xr:uid="{BC8A15A2-1593-4295-A80B-7CE70B7D16E8}"/>
    <hyperlink ref="B2109" r:id="rId923" display="https://gestordocumental.supernotariado.gov.co/GestionDocumental/VerDocumento?DocId=Ahct4MC8Y7YCM%2B79AFkydQ%3D%3D&amp;DocIdGestion=UPAMO1B2nHo3AMLBPyMPJw%3D%3D" xr:uid="{81F9FBC1-97EA-4A03-ADC6-8143E9D88A6C}"/>
    <hyperlink ref="B2110" r:id="rId924" display="https://gestordocumental.supernotariado.gov.co/GestionDocumental/VerDocumento?DocId=y43Z02TXIz3HImMlZ0I1DA%3D%3D&amp;DocIdGestion=E3AHkZ%2Fhl49%2BjyYoFKqBgA%3D%3D" xr:uid="{94F54C21-7BAF-4CD5-AD65-F297854EF298}"/>
    <hyperlink ref="B1993" r:id="rId925" display="https://gestordocumental.supernotariado.gov.co/GestionDocumental/VerDocumento?DocId=oE56jCj3nq7eY506Aev4jg%3D%3D&amp;DocIdGestion=I8MH43dN3PAwFOpi65Z8Ig%3D%3D" xr:uid="{519D0CE6-59A5-432C-9024-3CFF576A8C03}"/>
    <hyperlink ref="B1906" r:id="rId926" display="https://gestordocumental.supernotariado.gov.co/GestionDocumental/VerDocumento?DocId=g0o0MQDOhMYHRViLM4pGXQ%3D%3D&amp;DocIdGestion=PePNBqrD2JS3TX8DWUjVsQ%3D%3D" xr:uid="{09FB8E24-6001-4856-AAA5-E0C93779C876}"/>
    <hyperlink ref="B2247" r:id="rId927" display="https://gestordocumental.supernotariado.gov.co/GestionDocumental/VerDocumento?DocId=hqJVqjJjpf6lkUtrM8z%2BcA%3D%3D" xr:uid="{99470EE0-3CDE-49B5-B80E-18C35CE38BA3}"/>
    <hyperlink ref="B1926" r:id="rId928" display="https://gestordocumental.supernotariado.gov.co/GestionDocumental/VerDocumento?DocId=q1YIBA3QLPWVgnSkgtSItA%3D%3D&amp;DocIdGestion=YvHqXCSnnTf6jviO%2FutVHg%3D%3D" xr:uid="{8195DD51-705B-48BE-B1F5-B93E1BE99461}"/>
    <hyperlink ref="B1797" r:id="rId929" display="https://gestordocumental.supernotariado.gov.co/GestionDocumental/VerDocumento?DocId=bfNRnlDEP%2F5kAwPj8diXBw%3D%3D&amp;DocIdGestion=nO2iVO1AZJfjVQITZxLh8Q%3D%3D" xr:uid="{4DE64A29-672B-4F88-8F1D-BF63EB7CB763}"/>
    <hyperlink ref="B2183" r:id="rId930" display="https://gestordocumental.supernotariado.gov.co/GestionDocumental/VerDocumento?DocId=sg04Nj%2BhzC420b4Y0I4SFw%3D%3D&amp;DocIdGestion=%2BMBRWAxHrTtmBZ2mGmQqEQ%3D%3D" xr:uid="{333F99D1-5276-4C5B-8437-B1BCB90ED99A}"/>
    <hyperlink ref="B1733" r:id="rId931" display="https://gestordocumental.supernotariado.gov.co/GestionDocumental/VerDocumento?DocId=Ks0ZPIj%2F6DbsniPNPyVjdw%3D%3D&amp;DocIdGestion=e4PkWvSpg9rIxS3xzoAaTw%3D%3D" xr:uid="{D4F6EEE9-6310-4A7E-9658-5D1A5BBA9E3B}"/>
    <hyperlink ref="B2248" r:id="rId932" display="https://gestordocumental.supernotariado.gov.co/GestionDocumental/VerDocumento?DocId=M2m8crGVthcVgmyBUrNQkw%3D%3D&amp;DocIdGestion=hgV%2FQ2z7Qld4WkTDnnVK8A%3D%3D" xr:uid="{2C2D45C0-FF02-4EFC-BB1B-347312909AA5}"/>
    <hyperlink ref="B1951" r:id="rId933" display="https://gestordocumental.supernotariado.gov.co/GestionDocumental/VerDocumento?DocId=didReM7OJhoFHP%2Bxg%2FGXnQ%3D%3D&amp;DocIdGestion=Augh%2BiU9MbORHPXjW4%2FYzw%3D%3D" xr:uid="{A634D954-939B-4D48-835F-A6E44F09B7E3}"/>
    <hyperlink ref="B2154" r:id="rId934" display="https://gestordocumental.supernotariado.gov.co/GestionDocumental/VerDocumento?DocId=CyAhqBHHvDmt1iy%2FrNExaA%3D%3D&amp;DocIdGestion=lVl%2FCWCnzrZ6Je%2FMroWQcA%3D%3D" xr:uid="{862BDDDB-7100-4769-9AA2-163E18E7395D}"/>
    <hyperlink ref="B2153" r:id="rId935" display="https://gestordocumental.supernotariado.gov.co/GestionDocumental/VerDocumento?DocId=xavhdhB%2FMQw%2BkNjW3gjKcA%3D%3D&amp;DocIdGestion=W%2BxlyzUeXd66qrlA77mIAg%3D%3D" xr:uid="{DFF3474B-864C-4CEF-AE12-EE711A5AEE98}"/>
    <hyperlink ref="B1509" r:id="rId936" display="https://gestordocumental.supernotariado.gov.co/GestionDocumental/VerDocumento?DocId=iwnegz86i4AqmIHsauHnNQ%3D%3D&amp;DocIdGestion=NBzIZqKljln7nRImlEtHwg%3D%3D" xr:uid="{DA529DF8-D353-48D8-9256-4F7E94BD3DDB}"/>
    <hyperlink ref="B2147" r:id="rId937" display="https://gestordocumental.supernotariado.gov.co/GestionDocumental/VerDocumento?DocId=5W5i6T5eTcQ3JZREQmhAyQ%3D%3D&amp;DocIdGestion=NOoWMrzkkVKO0yVdMSqflA%3D%3D" xr:uid="{CC72479D-6D9D-4CBD-AB91-7965A5458478}"/>
    <hyperlink ref="B2176" r:id="rId938" display="https://gestordocumental.supernotariado.gov.co/GestionDocumental/VerDocumento?DocId=Nflsom%2FhWdVJfbLPGQdv0Q%3D%3D&amp;DocIdGestion=OVJlq7MSA1k13bUGGHfRdQ%3D%3D" xr:uid="{64F10365-8ED3-4D69-B37F-9A8A51F1A146}"/>
    <hyperlink ref="B1608" r:id="rId939" display="https://gestordocumental.supernotariado.gov.co/GestionDocumental/VerDocumento?DocId=uGAkK8QK07oips0zNsbZUw%3D%3D&amp;DocIdGestion=KwkuVhRs0lHuNEaFjIyAnw%3D%3D" xr:uid="{A5E70B7D-EA8B-435E-87C2-CF1C87E72ECF}"/>
    <hyperlink ref="B1759" r:id="rId940" display="https://gestordocumental.supernotariado.gov.co/GestionDocumental/VerDocumento?DocId=xAevpDgJFX99Z1c3UYsuuA%3D%3D&amp;DocIdGestion=jHoydkPDt2nojRa51Uo1Yw%3D%3D" xr:uid="{983DF35B-7576-4F62-8141-D3A4A982B96A}"/>
    <hyperlink ref="B1760" r:id="rId941" display="https://gestordocumental.supernotariado.gov.co/GestionDocumental/VerDocumento?DocId=BQkMTA1XwZtqqXXWZ3X2Ng%3D%3D&amp;DocIdGestion=bp0aP%2BzHor1NtZTRKr%2BvVg%3D%3D" xr:uid="{3A413983-0545-4E73-B543-3E783D39C843}"/>
    <hyperlink ref="B1768" r:id="rId942" display="https://gestordocumental.supernotariado.gov.co/GestionDocumental/VerDocumento?DocId=mrHQHZKrgFhfFaq2pHkqvg%3D%3D&amp;DocIdGestion=j71LgFtNSVPw%2BY1iyoF3bA%3D%3D" xr:uid="{C6AF6408-9912-49F9-943D-83A17606B50E}"/>
    <hyperlink ref="B2049" r:id="rId943" display="https://gestordocumental.supernotariado.gov.co/GestionDocumental/VerDocumento?DocId=ZYbeAYPpYVs%2FhdIMZ3AUIA%3D%3D&amp;DocIdGestion=imQ%2BeMXobwhbstynj4GteA%3D%3D" xr:uid="{3DC86C8B-8FE6-49E9-818A-1154CE134D64}"/>
    <hyperlink ref="B1609" r:id="rId944" display="https://gestordocumental.supernotariado.gov.co/GestionDocumental/VerDocumento?DocId=LL6%2BozDnhyFohVHhEeZq%2FQ%3D%3D&amp;DocIdGestion=mA2G4%2FeYK4eACzsPSrG7IQ%3D%3D" xr:uid="{B90AFB27-473A-44F4-ABDF-AE3A54C5C739}"/>
    <hyperlink ref="B1662" r:id="rId945" display="https://gestordocumental.supernotariado.gov.co/GestionDocumental/VerDocumento?DocId=Nikga61M6aui4rftOpVYTw%3D%3D&amp;DocIdGestion=PhZBblV6ci6feN1NLFw0sw%3D%3D" xr:uid="{3E8E86FA-6C78-4403-8252-DE9C752FB6C8}"/>
    <hyperlink ref="B1516" r:id="rId946" display="https://gestordocumental.supernotariado.gov.co/GestionDocumental/VerDocumento?DocId=orMgf1M6ftX%2FTpfCuM53ig%3D%3D&amp;DocIdGestion=CFJ7g0ZLRqKwRECviXslPw%3D%3D" xr:uid="{1509E46C-8C8F-4DF2-A63D-D84CA5128FBB}"/>
    <hyperlink ref="B1518" r:id="rId947" display="https://gestordocumental.supernotariado.gov.co/GestionDocumental/VerDocumento?DocId=dGhff5L1ejFdtK89Upny0w%3D%3D&amp;DocIdGestion=HY1rSXoG%2BSlqbDeIhVvWdg%3D%3D" xr:uid="{E03CD91A-35D4-46BC-AB73-439CAC94BE6D}"/>
    <hyperlink ref="B1739" r:id="rId948" display="https://gestordocumental.supernotariado.gov.co/GestionDocumental/VerDocumento?DocId=Zmb1G9MJMoobS6r2BBDoIQ%3D%3D&amp;DocIdGestion=rtB4w16kDdRvcxakZvfbsw%3D%3D" xr:uid="{131C983C-2604-4A79-9BCF-EEC6337DED53}"/>
    <hyperlink ref="B1753" r:id="rId949" display="https://gestordocumental.supernotariado.gov.co/GestionDocumental/VerDocumento?DocId=um%2BiISYeHU7VFkvZvI7GhQ%3D%3D&amp;DocIdGestion=FVuvqZH%2FYLzmHSbN%2BQ8ViQ%3D%3D" xr:uid="{55D69D55-8798-44E2-84FA-0802C93D0CDA}"/>
    <hyperlink ref="B1734" r:id="rId950" display="https://gestordocumental.supernotariado.gov.co/GestionDocumental/VerDocumento?DocId=x5%2BivEY9fOgnlSTy%2FjJ64g%3D%3D&amp;DocIdGestion=Dzf8RedFrklRkiPfGOZ2Iw%3D%3D" xr:uid="{A1C6A212-05B1-4DB5-825B-F954B89C2EFD}"/>
    <hyperlink ref="B2059" r:id="rId951" display="https://gestordocumental.supernotariado.gov.co/GestionDocumental/VerDocumento?DocId=p34ZlYRm0fHN4b3xSS0HJQ%3D%3D&amp;DocIdGestion=xcbV6lbGVK5jtNSaXtX4GA%3D%3D" xr:uid="{D062AC54-474E-4DB7-A8DF-463BFB9151DA}"/>
    <hyperlink ref="B1766" r:id="rId952" display="https://gestordocumental.supernotariado.gov.co/GestionDocumental/VerDocumento?DocId=waVtrtqbjfjmOb8CRpuNJw%3D%3D&amp;DocIdGestion=gNaaZEQ9brLdWGjp8cdm0A%3D%3D" xr:uid="{309C2C10-BDF7-4F27-9307-56C634FF4C09}"/>
    <hyperlink ref="B1765" r:id="rId953" display="https://gestordocumental.supernotariado.gov.co/GestionDocumental/VerDocumento?DocId=WRNL47MrSRjUyrI7eUJBDw%3D%3D&amp;DocIdGestion=aST9948%2BiLhW18lZ6Y6nHg%3D%3D" xr:uid="{DB8BFEBF-9A42-4D8F-B498-716234B4B89A}"/>
    <hyperlink ref="B1666" r:id="rId954" display="https://gestordocumental.supernotariado.gov.co/GestionDocumental/VerDocumento?DocId=hLTZeSwnfKArsqtAy8g18A%3D%3D&amp;DocIdGestion=JmjjbiAwTKRZbE8BAHku7A%3D%3D" xr:uid="{B223B606-8457-4BC7-8882-BCEB5ECED056}"/>
    <hyperlink ref="B1756" r:id="rId955" display="https://gestordocumental.supernotariado.gov.co/GestionDocumental/VerDocumento?DocId=g5iw3NvrYcG%2BUDx1ozrKDQ%3D%3D&amp;DocIdGestion=Yhh%2BePBi45yIyJMPQ1aUSg%3D%3D" xr:uid="{3FF1D084-D0C4-471A-8F29-C1F9109FE109}"/>
    <hyperlink ref="B1482" r:id="rId956" display="https://gestordocumental.supernotariado.gov.co/GestionDocumental/VerDocumento?DocId=eAFwKHHzFj6mfW1kUe4cdg%3D%3D&amp;DocIdGestion=vgpXjDxXTzkpFs63EOjcgw%3D%3D" xr:uid="{DCBE87F8-3726-4FD0-B2AE-B397884502AF}"/>
    <hyperlink ref="B1610" r:id="rId957" display="https://gestordocumental.supernotariado.gov.co/GestionDocumental/VerDocumento?DocId=AQDSs%2FDEBfu1O1k%2BnVwgJQ%3D%3D&amp;DocIdGestion=XpUxN2VrzyEnC72GiKPWIA%3D%3D" xr:uid="{7007DDE6-7ECA-4BC4-9C7B-CE94CD5CF0FE}"/>
    <hyperlink ref="B1769" r:id="rId958" display="https://gestordocumental.supernotariado.gov.co/GestionDocumental/VerDocumento?DocId=dAKZPSMdsyu164VKsUyl8A%3D%3D&amp;DocIdGestion=Ubmtmb3qrL54fmERHNJG1Q%3D%3D" xr:uid="{5B0EB0AB-18ED-4965-91B9-AF6104D8FE14}"/>
    <hyperlink ref="B1510" r:id="rId959" display="https://gestordocumental.supernotariado.gov.co/GestionDocumental/VerDocumento?DocId=EC7a4T47kP%2F0v1iPmgB7qA%3D%3D&amp;DocIdGestion=VSAuwZjEIvnDVKz6f9lJxw%3D%3D" xr:uid="{217DD96C-8221-4102-81D9-D48887169523}"/>
    <hyperlink ref="B1868" r:id="rId960" display="https://gestordocumental.supernotariado.gov.co/GestionDocumental/VerDocumento?DocId=Hr29jexkfz6SFy34QSQx3g%3D%3D&amp;DocIdGestion=n%2Fq7pnC9i08QIWv4hXdftA%3D%3D" xr:uid="{4BF9755A-B280-494E-B095-69E63345185D}"/>
    <hyperlink ref="B1611" r:id="rId961" display="https://gestordocumental.supernotariado.gov.co/GestionDocumental/VerDocumento?DocId=X%2B8GliGPUgH0oO%2FEyZYFCQ%3D%3D&amp;DocIdGestion=beVhoyhoF0v%2FZK3ZNodMXg%3D%3D" xr:uid="{972EE79C-1E74-4347-A5E6-00084E67DA47}"/>
    <hyperlink ref="B2249" r:id="rId962" display="https://gestordocumental.supernotariado.gov.co/GestionDocumental/VerDocumento?DocId=FhpzlRZYvHHOY6%2FwZf2Otw%3D%3D&amp;DocIdGestion=vfT653nEJjcDDcu5CcxjGQ%3D%3D" xr:uid="{1E35F2F2-4FDD-495B-A253-6F1FA66018E7}"/>
    <hyperlink ref="B2101" r:id="rId963" display="https://gestordocumental.supernotariado.gov.co/GestionDocumental/VerDocumento?DocId=XxksaetDPYeuGghVTwlEiA%3D%3D&amp;DocIdGestion=Rfd2viybs6hNfbsmym6YHQ%3D%3D" xr:uid="{0E6B228F-3A78-43D7-8CDB-9C9EF0099949}"/>
    <hyperlink ref="B1857" r:id="rId964" display="https://gestordocumental.supernotariado.gov.co/GestionDocumental/VerDocumento?DocId=vutD%2Fah8Qyr74%2F8lM5VulA%3D%3D&amp;DocIdGestion=i7sOtV6q1W%2B0mZ51TaA5FA%3D%3D" xr:uid="{49745F5F-B441-4552-914C-E21E93C5711E}"/>
    <hyperlink ref="B1798" r:id="rId965" display="https://gestordocumental.supernotariado.gov.co/GestionDocumental/VerDocumento?DocId=YZc5PfElBACyj%2B4QKAv%2BJQ%3D%3D&amp;DocIdGestion=8EM06aXY8%2Fj8Lon%2F5wH5CA%3D%3D" xr:uid="{28B84357-BDE8-4FCE-A1D1-7095CE976B6B}"/>
    <hyperlink ref="B1735" r:id="rId966" display="https://gestordocumental.supernotariado.gov.co/GestionDocumental/VerDocumento?DocId=Ez7HzxP8hbNRffjSH1jOUA%3D%3D&amp;DocIdGestion=OsIKvThGrkXri%2BMFdt7Pbw%3D%3D" xr:uid="{4986957C-321C-4E0D-8B4B-AF2C4E11D96E}"/>
    <hyperlink ref="B1517" r:id="rId967" display="https://gestordocumental.supernotariado.gov.co/GestionDocumental/VerDocumento?DocId=5oE3Fh%2F8B%2FjaZ6%2FBT4gNNA%3D%3D&amp;DocIdGestion=tMsp3rYnQClyZlabaT9Buw%3D%3D" xr:uid="{7DA9A8EA-2D07-4543-AF37-5675863D0631}"/>
    <hyperlink ref="B2280" r:id="rId968" display="https://gestordocumental.supernotariado.gov.co/GestionDocumental/VerDocumento?DocId=8ejHuBLxlCN%2BoK7lCWvTQw%3D%3D&amp;DocIdGestion=logMv4i84n8w3SnOfq9fhw%3D%3D" xr:uid="{0DB89650-7916-416D-BB34-601899CF1A45}"/>
    <hyperlink ref="B2107" r:id="rId969" display="https://gestordocumental.supernotariado.gov.co/GestionDocumental/VerDocumento?DocId=mtoK5qn6YSVrXeuggCMNUQ%3D%3D&amp;DocIdGestion=2Se0qr7tqLCPO5DKQuYi9Q%3D%3D" xr:uid="{CF0A698F-515B-4D91-AEB5-6EB4672477E2}"/>
    <hyperlink ref="B1612" r:id="rId970" display="https://gestordocumental.supernotariado.gov.co/GestionDocumental/VerDocumento?DocId=PQeCgg52qr0I75pHWR%2BtPQ%3D%3D&amp;DocIdGestion=D8zBavn%2FPl7gztX%2FtJr%2FfQ%3D%3D" xr:uid="{1A54ACD1-029D-4083-B375-0189611C0FCE}"/>
    <hyperlink ref="B1555" r:id="rId971" display="https://gestordocumental.supernotariado.gov.co/GestionDocumental/VerDocumento?DocId=T5JD2OVhB%2BWm56eREGOnrA%3D%3D&amp;DocIdGestion=ZdHSz%2BQzhkATK%2FnNkCFyEg%3D%3D" xr:uid="{ACE360CE-C97A-4B87-9D65-56F0005C0E92}"/>
    <hyperlink ref="B1613" r:id="rId972" display="https://gestordocumental.supernotariado.gov.co/GestionDocumental/VerDocumento?DocId=cZ8aQBorI6kurANDaatL3g%3D%3D&amp;DocIdGestion=%2BdxMUfSSTxMJDs7zEIMbWA%3D%3D" xr:uid="{9CEE7020-E15D-48DD-860D-DA2619649AAB}"/>
    <hyperlink ref="B1614" r:id="rId973" display="https://gestordocumental.supernotariado.gov.co/GestionDocumental/VerDocumento?DocId=ZQfuXHODZFO%2FJK8wgGvF%2Fg%3D%3D&amp;DocIdGestion=3VUEeifNmaYC3TUqZCsrgw%3D%3D" xr:uid="{542FF182-C3CA-4C3A-A7C3-F58A27FE8A02}"/>
    <hyperlink ref="B1963" r:id="rId974" display="https://gestordocumental.supernotariado.gov.co/GestionDocumental/VerDocumento?DocId=tVSm9eke%2BPH3qmj0mDPq2A%3D%3D&amp;DocIdGestion=gEnW85lIaXctphQniV2mmQ%3D%3D" xr:uid="{A82A5AC3-C504-406A-B0AD-C944B2D8DA44}"/>
    <hyperlink ref="B1992" r:id="rId975" display="https://gestordocumental.supernotariado.gov.co/GestionDocumental/VerDocumento?DocId=IkYrYG8b6uPeJTs7dZ00AA%3D%3D&amp;DocIdGestion=9oyfp3bgGFINWNrHsIcVuw%3D%3D" xr:uid="{48584A73-A352-4E8C-86D7-2C5E55348263}"/>
    <hyperlink ref="B2177" r:id="rId976" display="https://gestordocumental.supernotariado.gov.co/GestionDocumental/VerDocumento?DocId=TuVy6W1zsZ4r5ueZACyDVQ%3D%3D&amp;DocIdGestion=NRiXku%2FszIkdDh3Y9KuQqA%3D%3D" xr:uid="{67634F2B-0FFA-47D4-9C3C-C06FEF27A930}"/>
    <hyperlink ref="B1549" r:id="rId977" display="https://gestordocumental.supernotariado.gov.co/GestionDocumental/VerDocumento?DocId=CesV5NikL46TdPNNnjoRiQ%3D%3D&amp;DocIdGestion=SqpGXQyF2S8muc7Fyynttw%3D%3D" xr:uid="{E16865F8-5DD4-4079-9C3B-8F273AA3109F}"/>
    <hyperlink ref="B1872" r:id="rId978" display="https://gestordocumental.supernotariado.gov.co/GestionDocumental/VerDocumento?DocId=OQ60QikKU3NEUgjLusNvog%3D%3D&amp;DocIdGestion=Gek25Ntk4z1It5BX0xrinw%3D%3D" xr:uid="{A1D3342E-DB28-4C7C-8217-7F88C60F80F0}"/>
    <hyperlink ref="B1530" r:id="rId979" display="https://gestordocumental.supernotariado.gov.co/GestionDocumental/VerDocumento?DocId=bOUc1DgLep65x6Bo7LHt3A%3D%3D&amp;DocIdGestion=DDaBCVTiPFn8F4ntZDIKUg%3D%3D" xr:uid="{281A015B-3AC0-47C4-A578-7B08FCE54CA3}"/>
    <hyperlink ref="B2044" r:id="rId980" display="https://gestordocumental.supernotariado.gov.co/GestionDocumental/VerDocumento?DocId=CXJoWQyxnsFv9cv9RJphSA%3D%3D&amp;DocIdGestion=82V3%2BX6QsmPKwKiS%2BosXTQ%3D%3D" xr:uid="{7E69020E-8FC3-499E-BED5-278E55D18835}"/>
    <hyperlink ref="B1917" r:id="rId981" display="https://gestordocumental.supernotariado.gov.co/GestionDocumental/VerDocumento?DocId=ZDNHta7iODHiIU%2Fjj2KGsA%3D%3D&amp;DocIdGestion=zzxwyvKQDglTqxzGY9IUrA%3D%3D" xr:uid="{43B99A9B-6A8F-43BC-9155-810121C41B7F}"/>
    <hyperlink ref="B1615" r:id="rId982" display="https://gestordocumental.supernotariado.gov.co/GestionDocumental/VerDocumento?DocId=RxBqaz%2BqEOiJ4juZbbUHtQ%3D%3D&amp;DocIdGestion=56u8C%2B%2F8X2nrj9V0aVbokQ%3D%3D" xr:uid="{40EAC004-AE8A-4A15-BD38-EA7A6D873582}"/>
    <hyperlink ref="B1484" r:id="rId983" display="https://gestordocumental.supernotariado.gov.co/GestionDocumental/VerDocumento?DocId=hPL2%2FPWoM6Enqf30jNFzvQ%3D%3D&amp;DocIdGestion=6iSHPc%2FvW8PaPJyKeO0TpQ%3D%3D" xr:uid="{9D300B22-92BF-4F69-94F6-F6EAA2F5F9A7}"/>
    <hyperlink ref="B1935" r:id="rId984" display="https://gestordocumental.supernotariado.gov.co/GestionDocumental/VerDocumento?DocId=teZnWwc5wDlTQ%2BmBeNRWwA%3D%3D&amp;DocIdGestion=8M11eLH5cPR2QrfOTJCeiw%3D%3D" xr:uid="{34600CAE-54F7-4610-8C37-F08CB41D2BFC}"/>
    <hyperlink ref="B2062" r:id="rId985" display="https://gestordocumental.supernotariado.gov.co/GestionDocumental/VerDocumento?DocId=gtjeGQ9sjcRZ3U3sH%2FESxA%3D%3D&amp;DocIdGestion=ADgFrnHp9HA5pmzjOXULPw%3D%3D" xr:uid="{18087F08-D44B-4FD0-8FC4-0F7C320BEEC6}"/>
    <hyperlink ref="B1523" r:id="rId986" display="https://gestordocumental.supernotariado.gov.co/GestionDocumental/VerDocumento?DocId=uzJjaeKrTEd7BsjaVGmM%2FA%3D%3D&amp;DocIdGestion=qDnOIjfrWTaCrLU1V8z7xQ%3D%3D" xr:uid="{673EFD24-3C25-4BD8-B70A-69E6D12ECA21}"/>
    <hyperlink ref="B1841" r:id="rId987" display="https://gestordocumental.supernotariado.gov.co/GestionDocumental/VerDocumento?DocId=JtV3KwXCowrhENxPy7GELQ%3D%3D&amp;DocIdGestion=Wtwv%2BUnejEqnrc4NijQeSg%3D%3D" xr:uid="{EB2F4068-AF06-4F53-B051-89E6E94DFC70}"/>
    <hyperlink ref="B2148" r:id="rId988" display="https://gestordocumental.supernotariado.gov.co/GestionDocumental/VerDocumento?DocId=JkUx%2BomNqTciU77Pi9yw9A%3D%3D&amp;DocIdGestion=%2F%2BmPuQ7ACJ4aHMo%2BVk3xmQ%3D%3D" xr:uid="{962DACE6-DC7E-42FA-8721-2EC2D9B8D544}"/>
    <hyperlink ref="B1616" r:id="rId989" display="https://gestordocumental.supernotariado.gov.co/GestionDocumental/VerDocumento?DocId=%2BtLLY%2FM6I9fJYju8Vimq6Q%3D%3D&amp;DocIdGestion=lVb4dBDZcoS%2FX%2Bz6x28Xlw%3D%3D" xr:uid="{0B42DE5A-6F76-455C-991C-31283CC9595A}"/>
    <hyperlink ref="B1943" r:id="rId990" display="https://gestordocumental.supernotariado.gov.co/GestionDocumental/VerDocumento?DocId=eqFr%2FaEK%2FWOYuTOHo6jtGQ%3D%3D&amp;DocIdGestion=Au9OiUPL%2Be1RMm3tq0tckA%3D%3D" xr:uid="{C66F59EC-21EA-4550-A70F-94C0AA45C17B}"/>
    <hyperlink ref="B1479" r:id="rId991" display="https://gestordocumental.supernotariado.gov.co/GestionDocumental/VerDocumento?DocId=XeaLLuULjkEpxsIP7mizvQ%3D%3D&amp;DocIdGestion=slPdiIzgBnLubgxInHRf4w%3D%3D" xr:uid="{709EB35A-822D-41C4-B0CB-3619F7D61231}"/>
    <hyperlink ref="B1498" r:id="rId992" display="https://gestordocumental.supernotariado.gov.co/GestionDocumental/VerDocumento?DocId=90D%2F3SmVAVQuI03KTr42%2FQ%3D%3D&amp;DocIdGestion=jlti9o1lAWV9vgoj43p5vw%3D%3D" xr:uid="{9F9E4411-9097-411E-B4BD-84B704E4F728}"/>
    <hyperlink ref="B1799" r:id="rId993" display="https://gestordocumental.supernotariado.gov.co/GestionDocumental/VerDocumento?DocId=uqkBknHNcA2ko5AHePID4Q%3D%3D&amp;DocIdGestion=owoAR8Hao40S%2FXAv2fUCfA%3D%3D" xr:uid="{85BD60CE-0ACC-4209-B597-1F07CBEE97D8}"/>
    <hyperlink ref="B1864" r:id="rId994" display="https://gestordocumental.supernotariado.gov.co/GestionDocumental/VerDocumento?DocId=u6Qly1kU0evogW%2FrpLcGSQ%3D%3D&amp;DocIdGestion=eygAkXo4rI28IaLTTqpLUg%3D%3D" xr:uid="{C1B4D913-69CC-4DE7-A149-A82013C0EF36}"/>
    <hyperlink ref="B2034" r:id="rId995" display="https://gestordocumental.supernotariado.gov.co/GestionDocumental/VerDocumento?DocId=ZsDxiFB3%2BGPtL3FrtHBsxQ%3D%3D&amp;DocIdGestion=iSHwIM3o0rV1uDRNZJHvrA%3D%3D" xr:uid="{662BBA7E-0DF3-4C5D-8614-1897F5016752}"/>
    <hyperlink ref="B1755" r:id="rId996" display="https://gestordocumental.supernotariado.gov.co/GestionDocumental/VerDocumento?DocId=hKbeBkT7mISXePZ8R5C1Lg%3D%3D&amp;DocIdGestion=eYBF9ouKshSYKGWgH6xa6Q%3D%3D" xr:uid="{6C91848B-F55A-43DC-9A0F-C5762EAE4F18}"/>
    <hyperlink ref="B1617" r:id="rId997" display="https://gestordocumental.supernotariado.gov.co/GestionDocumental/VerDocumento?DocId=h90y1YsQke5FMXhX2VVB8g%3D%3D&amp;DocIdGestion=6xTLM18psNlb3rZ63itilA%3D%3D" xr:uid="{9638B8D2-23CA-4ADD-8275-3CD7D6180881}"/>
    <hyperlink ref="B1618" r:id="rId998" display="https://gestordocumental.supernotariado.gov.co/GestionDocumental/VerDocumento?DocId=uGuN3rB4UfvRpwSOvH3wpg%3D%3D&amp;DocIdGestion=sjoJEsXhE1Tfas96ofreNA%3D%3D" xr:uid="{48149F52-60CB-4475-B55D-E3F2EB252759}"/>
    <hyperlink ref="B1535" r:id="rId999" display="https://gestordocumental.supernotariado.gov.co/GestionDocumental/VerDocumento?DocId=M1t4Fjmq9wZhdarl2nv7fw%3D%3D&amp;DocIdGestion=TEyDKPO3HNg8YWet6yYgog%3D%3D" xr:uid="{9925A16F-1723-4507-B724-19556AFD0B63}"/>
    <hyperlink ref="B1664" r:id="rId1000" display="https://gestordocumental.supernotariado.gov.co/GestionDocumental/VerDocumento?DocId=JyH4X1TpE0Gu4wnCKYtMXw%3D%3D&amp;DocIdGestion=C0lCQUfyhMeFnSoHwtv0IA%3D%3D" xr:uid="{7CF90BA2-9B0D-467E-928E-0941E476B347}"/>
    <hyperlink ref="B2281" r:id="rId1001" display="https://gestordocumental.supernotariado.gov.co/GestionDocumental/VerDocumento?DocId=GHq1Nw7wseEVibvsgX0zow%3D%3D&amp;DocIdGestion=iAx%2ByuV60agLWEEhvOi%2Fow%3D%3D" xr:uid="{CE9DD976-12A1-403E-8A39-2A030F349716}"/>
    <hyperlink ref="B1800" r:id="rId1002" display="https://gestordocumental.supernotariado.gov.co/GestionDocumental/VerDocumento?DocId=MomwUdJ7JMBNqi%2BHnrfumg%3D%3D&amp;DocIdGestion=m8EOVHaCabMyGezraDBiAQ%3D%3D" xr:uid="{8768E674-72DC-4FC4-9EE4-BBB91DAB8AFB}"/>
    <hyperlink ref="B2112" r:id="rId1003" display="https://gestordocumental.supernotariado.gov.co/GestionDocumental/VerDocumento?DocId=EUbgSPRUtVqD8FCMGjA4Nw%3D%3D&amp;DocIdGestion=GdwRdR7zveBXDLCjfXT0dg%3D%3D" xr:uid="{5C1D00BC-440A-47C7-B5B9-5FD344D36EFB}"/>
    <hyperlink ref="B2074" r:id="rId1004" display="https://gestordocumental.supernotariado.gov.co/GestionDocumental/VerDocumento?DocId=hqJVqjJjpf6lkUtrM8z%2BcA%3D%3D&amp;DocIdGestion=3OA6ka4gTHvAtLMxyblgiQ%3D%3D" xr:uid="{97677F16-23CE-49E9-BEBC-361EAEE9A406}"/>
    <hyperlink ref="B1532" r:id="rId1005" display="https://gestordocumental.supernotariado.gov.co/GestionDocumental/VerDocumento?DocId=U22%2B50AfLKRjabbq1Uz7fw%3D%3D&amp;DocIdGestion=sryCm%2FdqeKou9%2B8iJsOZTg%3D%3D" xr:uid="{4EBE77FA-E16E-4488-AEFB-5520D76E0FF7}"/>
    <hyperlink ref="B1945" r:id="rId1006" display="https://gestordocumental.supernotariado.gov.co/GestionDocumental/VerDocumento?DocId=Ypez08rlXqINr5wU0e2dEg%3D%3D&amp;DocIdGestion=IMBPRfHeaFd21cjK1oWL7w%3D%3D" xr:uid="{0B15BA5B-654C-4DE9-A083-43CDAE92DB60}"/>
    <hyperlink ref="B1619" r:id="rId1007" display="https://gestordocumental.supernotariado.gov.co/GestionDocumental/VerDocumento?DocId=QJWhoPywmDbIzxhzbNip1w%3D%3D&amp;DocIdGestion=P8firDcLesszifUohTcVIw%3D%3D" xr:uid="{42C68BEE-7FA8-4EFB-9C00-4DE556A3909C}"/>
    <hyperlink ref="B1989" r:id="rId1008" display="https://gestordocumental.supernotariado.gov.co/GestionDocumental/VerDocumento?DocId=i6fLzqa755cjrFKwoPviiQ%3D%3D&amp;DocIdGestion=3VbcAIXXIVzOw3Z3CfhJOg%3D%3D" xr:uid="{52A13F5F-6489-4CFE-BBC0-C32903978A9B}"/>
    <hyperlink ref="B1889" r:id="rId1009" display="https://gestordocumental.supernotariado.gov.co/GestionDocumental/VerDocumento?DocId=0cSPn1olLd%2FNX7Po8GB7AQ%3D%3D&amp;DocIdGestion=qhoMV7XpFWbOmxXSkg27Jw%3D%3D" xr:uid="{B7632AFD-9CC8-4BDE-82B7-CAE0728C2930}"/>
    <hyperlink ref="B1620" r:id="rId1010" display="https://gestordocumental.supernotariado.gov.co/GestionDocumental/VerDocumento?DocId=rNuXhoL7aZ9nrtpN1Adr3g%3D%3D&amp;DocIdGestion=xYcBsPnBeNHKxfMdFXxpFQ%3D%3D" xr:uid="{C34DB22A-BC69-43C6-B7DE-714C3D835527}"/>
    <hyperlink ref="B2282" r:id="rId1011" display="https://gestordocumental.supernotariado.gov.co/GestionDocumental/VerDocumento?DocId=WYT1cQXFyoX9i%2FKpUftGlg%3D%3D&amp;DocIdGestion=i0WW2qD1%2BCM7htgEDVfTOA%3D%3D" xr:uid="{90041127-049F-4C70-931D-D23057DE47EC}"/>
    <hyperlink ref="B2081" r:id="rId1012" display="https://gestordocumental.supernotariado.gov.co/GestionDocumental/VerDocumento?DocId=NMLqboQqkci9i5A4yEFyMQ%3D%3D&amp;DocIdGestion=KeV3Lvb4wARWsqW12i5MGw%3D%3D" xr:uid="{6D579C77-6E72-42A3-BB6C-C21AE62120B3}"/>
    <hyperlink ref="B2016" r:id="rId1013" display="https://gestordocumental.supernotariado.gov.co/GestionDocumental/VerDocumento?DocId=zrvZoc%2FEUpGzy%2B7TmCFIZQ%3D%3D&amp;DocIdGestion=43c71GCvMoV2l%2BYiF6i9Bg%3D%3D" xr:uid="{9BB57D7A-CFA7-4E1C-8B66-2FADE151460D}"/>
    <hyperlink ref="B1930" r:id="rId1014" display="https://gestordocumental.supernotariado.gov.co/GestionDocumental/VerDocumento?DocId=XIxLbroH7fAQie7JwAPSGw%3D%3D&amp;DocIdGestion=pOqdRZai7KE9PY4RYi9bVg%3D%3D" xr:uid="{569ECD09-59FE-491A-845F-EBB8414F01F1}"/>
    <hyperlink ref="B2103" r:id="rId1015" display="https://gestordocumental.supernotariado.gov.co/GestionDocumental/VerDocumento?DocId=%2F8ysjWyRebc23DQvxaXbaw%3D%3D&amp;DocIdGestion=LRpdf5YWiSR1HYN9IuOr2A%3D%3D" xr:uid="{6244A590-81D2-442B-9737-79A1BCED34A2}"/>
    <hyperlink ref="B1975" r:id="rId1016" display="https://gestordocumental.supernotariado.gov.co/GestionDocumental/VerDocumento?DocId=fBCbywQGh9KEp6k2AwLukQ%3D%3D&amp;DocIdGestion=6csOvdNsr82WaKDuIbHfYw%3D%3D" xr:uid="{5BD0892B-2F3D-470E-BD2F-67D6D168643E}"/>
    <hyperlink ref="B2030" r:id="rId1017" display="https://gestordocumental.supernotariado.gov.co/GestionDocumental/VerDocumento?DocId=ao8ANyyEGMQoQjhbQMH7WA%3D%3D&amp;DocIdGestion=iEOJvcsPyUI9LomQ0%2FDVcA%3D%3D" xr:uid="{148C6F83-E596-44EC-9FD9-6F2206D8871D}"/>
    <hyperlink ref="B2022" r:id="rId1018" display="https://gestordocumental.supernotariado.gov.co/GestionDocumental/VerDocumento?DocId=dAQ%2Big6n6FDBEmVNX1Y%2BnQ%3D%3D&amp;DocIdGestion=JET2YCkvA%2F4VIjMiOiFBvA%3D%3D" xr:uid="{BE3AA3F2-7E9C-4556-8DF9-9AF38D520192}"/>
    <hyperlink ref="B1722" r:id="rId1019" display="https://gestordocumental.supernotariado.gov.co/GestionDocumental/VerDocumento?DocId=a7LRIi9S34CG8C90ao%2FzIw%3D%3D&amp;DocIdGestion=M%2FVavgRZbierEkzekgkkSw%3D%3D" xr:uid="{4F4A00AA-7FE1-4044-98BF-93684EC23ACD}"/>
    <hyperlink ref="B1640" r:id="rId1020" display="https://gestordocumental.supernotariado.gov.co/GestionDocumental/VerDocumento?DocId=BqpCauWK1JJNDY%2FPW2MhAg%3D%3D&amp;DocIdGestion=wNU%2BzWEhE6ob%2F92K6BjXkw%3D%3D" xr:uid="{761DDA46-CAA6-4CD3-A30A-8C749EE90E71}"/>
    <hyperlink ref="B2086" r:id="rId1021" display="https://gestordocumental.supernotariado.gov.co/GestionDocumental/VerDocumento?DocId=jSdU1LVSWeObU46YcizSXQ%3D%3D&amp;DocIdGestion=eKc8X8iK3z94Egrl9fW%2F5g%3D%3D" xr:uid="{2449D56D-66FD-4F00-98EC-EEB5845B50D9}"/>
    <hyperlink ref="B1740" r:id="rId1022" display="https://gestordocumental.supernotariado.gov.co/GestionDocumental/VerDocumento?DocId=U2zxXCQgsX%2FuguG%2BTyRhCg%3D%3D&amp;DocIdGestion=L8m8oIke%2FcbICYwep1OjVA%3D%3D" xr:uid="{609CB2AF-7B9E-4039-8705-79AA1626AF3D}"/>
    <hyperlink ref="B1621" r:id="rId1023" display="https://gestordocumental.supernotariado.gov.co/GestionDocumental/VerDocumento?DocId=Pc9ldbwr8O%2BL4W2yTEecDw%3D%3D&amp;DocIdGestion=cItoKjtwfbPo3xgLJx%2B4rA%3D%3D" xr:uid="{E65D14B4-E95B-4051-AE2C-07AF96B731D9}"/>
    <hyperlink ref="B1775" r:id="rId1024" display="https://gestordocumental.supernotariado.gov.co/GestionDocumental/VerDocumento?DocId=VxWWU9pOuxjvHRxyVCqYHg%3D%3D&amp;DocIdGestion=9ggMSWzQm%2F4mldqZFvQYZA%3D%3D" xr:uid="{323D07FD-2151-4B70-BC41-4270D91937F0}"/>
    <hyperlink ref="B1622" r:id="rId1025" display="https://gestordocumental.supernotariado.gov.co/GestionDocumental/VerDocumento?DocId=BQ9fKUkVayEklj8j97Z07w%3D%3D&amp;DocIdGestion=FmrHyGeLEWunyuXybowHhw%3D%3D" xr:uid="{4D8F4648-5332-4A90-B76E-99A01CEFEE3B}"/>
    <hyperlink ref="B1668" r:id="rId1026" display="https://gestordocumental.supernotariado.gov.co/GestionDocumental/VerDocumento?DocId=QCaE6a2a1jQ4Vj2PmY7Bvg%3D%3D&amp;DocIdGestion=v0l%2BWGP%2BVBCyZEsELoo49g%3D%3D" xr:uid="{F5A801B1-EE7C-4EE6-84A2-95027D44ED5B}"/>
    <hyperlink ref="B1667" r:id="rId1027" display="https://gestordocumental.supernotariado.gov.co/GestionDocumental/VerDocumento?DocId=gHcm4YxA5MayNMLPnX5JIA%3D%3D&amp;DocIdGestion=84NnyRTXOcFj0GjDrP%2FjZQ%3D%3D" xr:uid="{BA721CF7-7DF4-4383-898D-F831DD194BCB}"/>
    <hyperlink ref="B1882" r:id="rId1028" display="https://gestordocumental.supernotariado.gov.co/GestionDocumental/VerDocumento?DocId=msETA%2BfDisvln%2BxoxByH9A%3D%3D&amp;DocIdGestion=o8Tm3AWukgLw4GVffkZ21Q%3D%3D" xr:uid="{B5B3EE84-EF52-41C5-866A-01457A2FC56A}"/>
    <hyperlink ref="B1623" r:id="rId1029" display="https://gestordocumental.supernotariado.gov.co/GestionDocumental/VerDocumento?DocId=UZBi%2FxUr6GcwTbUgyghk1g%3D%3D&amp;DocIdGestion=x8jnU%2BiTkiWYRBJdEXpw2A%3D%3D" xr:uid="{255FA02A-6801-48D1-9C0C-8FA92BC38A39}"/>
    <hyperlink ref="B2141" r:id="rId1030" display="https://gestordocumental.supernotariado.gov.co/GestionDocumental/VerDocumento?DocId=qXfUXuI2qyOdlinj4%2FUNtg%3D%3D&amp;DocIdGestion=lxotd6mkziPE0A7izKQdOw%3D%3D" xr:uid="{87D27A94-74FD-4DF0-B418-57BC1CE48B55}"/>
    <hyperlink ref="B1638" r:id="rId1031" display="https://gestordocumental.supernotariado.gov.co/GestionDocumental/VerDocumento?DocId=DguPZ14nekAdBSwGBEVs9w%3D%3D&amp;DocIdGestion=TKrSRrHCQJVPgjlEDP7nag%3D%3D" xr:uid="{1F8F351F-46BC-4B8A-9BE8-B6C1126B24A6}"/>
    <hyperlink ref="B1624" r:id="rId1032" display="https://gestordocumental.supernotariado.gov.co/GestionDocumental/VerDocumento?DocId=6JVoLOTSL3nVr3Z2gcJ6Dg%3D%3D&amp;DocIdGestion=XmcjiwKCEw9uPsH37%2FdYQQ%3D%3D" xr:uid="{59321A4D-E960-482D-8F77-32CCAF68785E}"/>
    <hyperlink ref="B1663" r:id="rId1033" display="https://gestordocumental.supernotariado.gov.co/GestionDocumental/VerDocumento?DocId=D4GjQU0lEzHazVZ92r%2BLTw%3D%3D&amp;DocIdGestion=YBR09fe9n9dCnZgMdH37DQ%3D%3D" xr:uid="{4BA3033D-07F7-4D33-9965-9933AA49C116}"/>
    <hyperlink ref="B2113" r:id="rId1034" display="https://gestordocumental.supernotariado.gov.co/GestionDocumental/VerDocumento?DocId=84RsghVfOWppb%2FEOTeQaag%3D%3D&amp;DocIdGestion=OeP9ouXRoCcM7%2BJ01ftVzQ%3D%3D" xr:uid="{EF374DB8-D06F-4A1E-80B5-6BBCE0B6980F}"/>
    <hyperlink ref="B1741" r:id="rId1035" display="https://gestordocumental.supernotariado.gov.co/GestionDocumental/VerDocumento?DocId=U2zxXCQgsX%2FuguG%2BTyRhCg%3D%3D&amp;DocIdGestion=L8m8oIke%2FcbICYwep1OjVA%3D%3D" xr:uid="{EAAD84EE-8896-49C4-B095-7E4139E04CF3}"/>
    <hyperlink ref="B1852" r:id="rId1036" display="https://gestordocumental.supernotariado.gov.co/GestionDocumental/VerDocumento?DocId=LvOKBMRldNezq0RHUnS1pw%3D%3D&amp;DocIdGestion=y%2BFn76K9%2B1Ddr%2FqJE1Nm5g%3D%3D" xr:uid="{2FA60B3A-C6F1-493B-B66D-8B02FAA0C391}"/>
    <hyperlink ref="B1504" r:id="rId1037" display="https://gestordocumental.supernotariado.gov.co/GestionDocumental/VerDocumento?DocId=dYRMQzB5RVA1472xRO6%2BpQ%3D%3D&amp;DocIdGestion=O9fY4XEvFtx3ZLMdj%2BlIcA%3D%3D" xr:uid="{2D632258-76C4-4BD8-AE3F-9298F1B853E0}"/>
    <hyperlink ref="B1489" r:id="rId1038" display="https://gestordocumental.supernotariado.gov.co/GestionDocumental/VerDocumento?DocId=3wvP4zTU9XdsxnBtn%2BdWWg%3D%3D" xr:uid="{5CCA7707-A47E-41D3-A32A-2ACF191EAB4C}"/>
    <hyperlink ref="B1660" r:id="rId1039" display="https://gestordocumental.supernotariado.gov.co/GestionDocumental/VerDocumento?DocId=R%2BbEEIOl76Y5QKnDz%2F4nPA%3D%3D&amp;DocIdGestion=0RsfUtUumZPhmNzV1M6BHQ%3D%3D" xr:uid="{F3625CFB-922B-458A-9899-717C7694F2D4}"/>
    <hyperlink ref="B2067" r:id="rId1040" display="https://gestordocumental.supernotariado.gov.co/GestionDocumental/VerDocumento?DocId=w2FnLVZUNcw7IdjFDcX0Yg%3D%3D&amp;DocIdGestion=S%2BqJ1A4b4wAUTtf31rAV0A%3D%3D" xr:uid="{4C6918BC-E8BC-47E0-8709-037C54777D86}"/>
    <hyperlink ref="B2157" r:id="rId1041" display="https://gestordocumental.supernotariado.gov.co/GestionDocumental/VerDocumento?DocId=0WjEszARLerupm0hku%2FyGg%3D%3D&amp;DocIdGestion=3GdhQkoG9nMJlFDfnw2jSQ%3D%3D" xr:uid="{FCFC1D41-E11F-4FDD-867C-347A200554BE}"/>
    <hyperlink ref="B2007" r:id="rId1042" display="https://gestordocumental.supernotariado.gov.co/GestionDocumental/VerDocumento?DocId=dASk86j%2Fn%2BIuze0Stpi0%2FA%3D%3D&amp;DocIdGestion=j9vpzxs%2BeyfG%2F9bo5KmEYQ%3D%3D" xr:uid="{2C8BE831-B898-4D4C-9A60-579AEDA2F760}"/>
    <hyperlink ref="B2197" r:id="rId1043" display="https://gestordocumental.supernotariado.gov.co/GestionDocumental/VerDocumento?DocId=ucxffwj1lQb%2FjWwqu7svMA%3D%3D&amp;DocIdGestion=rzeNHYDbvX6wSQjvgPcPiQ%3D%3D" xr:uid="{5627EA10-E82E-4899-A75C-F603E93CABD8}"/>
    <hyperlink ref="B2079" r:id="rId1044" display="https://gestordocumental.supernotariado.gov.co/GestionDocumental/VerDocumento?DocId=7uxr0byGAisRu9dA%2B3yxIA%3D%3D&amp;DocIdGestion=oTNAGWpSjsSLAd9p2%2FTgIw%3D%3D" xr:uid="{EC64F6DE-61F6-412E-BDD7-EB64B001F284}"/>
    <hyperlink ref="B1625" r:id="rId1045" display="https://gestordocumental.supernotariado.gov.co/GestionDocumental/VerDocumento?DocId=%2BW6GV%2BuoZHhPG%2FxlKZzjJA%3D%3D&amp;DocIdGestion=q0Ee1ExRjjz0NvcH69fn6w%3D%3D" xr:uid="{B6EF1FF6-3664-48C9-8ADE-E73CD015FFC3}"/>
    <hyperlink ref="B2143" r:id="rId1046" display="https://gestordocumental.supernotariado.gov.co/GestionDocumental/VerDocumento?DocId=LaQoeyqd7%2BoCYBTY6WdFmg%3D%3D&amp;DocIdGestion=TvE98DnDfWq87ijaxOla2g%3D%3D" xr:uid="{47B82423-3163-4E5B-B9B0-F6513CC6F3CD}"/>
    <hyperlink ref="B1485" r:id="rId1047" display="https://gestordocumental.supernotariado.gov.co/GestionDocumental/VerDocumento?DocId=TvIYsdAoz41WhXV3p7NVpQ%3D%3D&amp;DocIdGestion=vE%2Fk%2Fh%2Fiba%2FdyGiMlJAYzA%3D%3D" xr:uid="{C43262CC-50FA-40F8-BA53-2F98BCC11102}"/>
    <hyperlink ref="B1893" r:id="rId1048" display="https://gestordocumental.supernotariado.gov.co/GestionDocumental/VerDocumento?DocId=OkI9JpsAPbBSYJ0LXjte7w%3D%3D&amp;DocIdGestion=rGrvXZMiaHQujsCZ0sddGA%3D%3D" xr:uid="{3A9B0579-AD17-41C2-A77C-D60A132FD681}"/>
    <hyperlink ref="B1887" r:id="rId1049" display="https://gestordocumental.supernotariado.gov.co/GestionDocumental/VerDocumento?DocId=n1WsiKT2nkYTFnwF%2BuS9Ww%3D%3D&amp;DocIdGestion=QSkn%2Byt76X2c85tbhjSp8g%3D%3D" xr:uid="{02F98CD0-4551-4EFD-802E-8BE5A8E3229A}"/>
    <hyperlink ref="B1839" r:id="rId1050" display="https://gestordocumental.supernotariado.gov.co/GestionDocumental/VerDocumento?DocId=0RFWBvrlBpaBftQ%2FuKu6zw%3D%3D&amp;DocIdGestion=qZJdH1sNOGnDDSwB6mPoVg%3D%3D" xr:uid="{09E9F3E5-FED5-4BD0-861E-A2F947F8E16F}"/>
    <hyperlink ref="B1901" r:id="rId1051" display="https://gestordocumental.supernotariado.gov.co/GestionDocumental/VerDocumento?DocId=AebV1CBiYYIjO%2Fgy1XElWQ%3D%3D&amp;DocIdGestion=tpWKgo0wh%2Bt%2FdvVm%2FiF7YA%3D%3D" xr:uid="{E2F3388F-F402-417B-A8B5-A89779F44E1A}"/>
    <hyperlink ref="B1750" r:id="rId1052" display="https://gestordocumental.supernotariado.gov.co/GestionDocumental/VerDocumento?DocId=oUTcG%2BBtD2uQEn9VdsFJ6A%3D%3D&amp;DocIdGestion=Y82ml3ZCm%2FdpbBEI8kL0IQ%3D%3D" xr:uid="{C5C52D02-4ED0-4B54-A149-DD8D04D07E6F}"/>
    <hyperlink ref="B2283" r:id="rId1053" display="https://gestordocumental.supernotariado.gov.co/GestionDocumental/VerDocumento?DocId=vtkdVol%2B5%2BaEOI8w1GPP%2Fg%3D%3D&amp;DocIdGestion=gvGh0Erxi6KPi9YIMRGMsQ%3D%3D" xr:uid="{51C92DC7-002F-40C5-B65C-780066B76702}"/>
    <hyperlink ref="B1801" r:id="rId1054" display="https://gestordocumental.supernotariado.gov.co/GestionDocumental/VerDocumento?DocId=QMDzJ2GJ3liECa%2BNddNCzA%3D%3D" xr:uid="{12A6EF0E-363E-46DD-B348-11D9B81B53FE}"/>
    <hyperlink ref="B1802" r:id="rId1055" display="https://gestordocumental.supernotariado.gov.co/GestionDocumental/VerDocumento?DocId=z8Wx9DV1PbsgUyvQJ1AQBg%3D%3D&amp;DocIdGestion=1tev8BTOD2i9jEadqjgFIA%3D%3D" xr:uid="{E7A8D939-1C3B-4806-86FF-ECC85A6545DD}"/>
    <hyperlink ref="B2284" r:id="rId1056" display="https://gestordocumental.supernotariado.gov.co/GestionDocumental/VerDocumento?DocId=jmgmvfSvu4HUUB7%2BlQyYZg%3D%3D&amp;DocIdGestion=611xJcXlnKoHxw0LTf6CRA%3D%3D" xr:uid="{BDBFE859-79FD-43FD-8B6D-E22AD223F012}"/>
    <hyperlink ref="B1803" r:id="rId1057" display="https://gestordocumental.supernotariado.gov.co/GestionDocumental/VerDocumento?DocId=arO7sqa0neOmPhS9t4VPNw%3D%3D&amp;DocIdGestion=YmSg2%2FjcJkO6g87g26T%2FOQ%3D%3D" xr:uid="{DD8660CF-7455-4AF0-8D64-93BC8D5EBF3F}"/>
    <hyperlink ref="B1804" r:id="rId1058" display="https://gestordocumental.supernotariado.gov.co/GestionDocumental/VerDocumento?DocId=jiGKvNXOgkldw1ZTL0s25g%3D%3D&amp;DocIdGestion=KzGrsl1y%2BH9fvke4PvbhMw%3D%3D" xr:uid="{DE404D75-8346-4501-8615-1B839A1CC5F3}"/>
    <hyperlink ref="B2170" r:id="rId1059" display="https://gestordocumental.supernotariado.gov.co/GestionDocumental/VerDocumento?DocId=fvY%2BotwyZMRewivUgSc3zQ%3D%3D&amp;DocIdGestion=0dbTFKxWaxUFawh5A9OmWg%3D%3D" xr:uid="{A4424815-B36A-4062-BB59-54DC3E1C6608}"/>
    <hyperlink ref="B1999" r:id="rId1060" display="https://gestordocumental.supernotariado.gov.co/GestionDocumental/VerDocumento?DocId=vOR5sPNQtvlSE1Ef47ZLpQ%3D%3D&amp;DocIdGestion=6DTidp6DAJxcnEMcakrrFw%3D%3D" xr:uid="{D17438CC-356A-40B3-8451-834429C20B02}"/>
    <hyperlink ref="B2285" r:id="rId1061" display="https://gestordocumental.supernotariado.gov.co/GestionDocumental/VerDocumento?DocId=%2FFcU4QckJ%2BrZ7gAscNOyfg%3D%3D&amp;DocIdGestion=lIbxD9Er6hT5yfsQKwnOCA%3D%3D" xr:uid="{F12F87B2-3C23-48EB-B065-826A47AA371A}"/>
    <hyperlink ref="B1486" r:id="rId1062" display="https://gestordocumental.supernotariado.gov.co/GestionDocumental/VerDocumento?DocId=MUxVR%2F18aSrymYGokwD1YA%3D%3D&amp;DocIdGestion=wYsHJHdqM5tYpVajPtw8JA%3D%3D" xr:uid="{54F1CA07-A04F-4021-8373-B8F0FF1F4FF0}"/>
    <hyperlink ref="B2184" r:id="rId1063" display="https://gestordocumental.supernotariado.gov.co/GestionDocumental/VerDocumento?DocId=tADqKvvJuhXEaxEJHUuGzw%3D%3D&amp;DocIdGestion=hLZTAkhxeb7DVnx7jYXm2w%3D%3D" xr:uid="{4A2C66D4-AC34-45F7-BD65-37F76003CF51}"/>
    <hyperlink ref="B1502" r:id="rId1064" display="https://gestordocumental.supernotariado.gov.co/GestionDocumental/VerDocumento?DocId=HSiGNeIxnZ4FEhwDwJjZkw%3D%3D&amp;DocIdGestion=SjlJiJdRuLs69Epl%2Bgh%2Bww%3D%3D" xr:uid="{BEB2D941-02A9-4057-B099-7D81E2042700}"/>
    <hyperlink ref="B2140" r:id="rId1065" display="https://gestordocumental.supernotariado.gov.co/GestionDocumental/VerDocumento?DocId=qKWk2JyYIdkKctoL0Akk1A%3D%3D&amp;DocIdGestion=vFXIsvEQ4pboxbiU5SBpdw%3D%3D" xr:uid="{12CD6125-3A04-4729-97F6-90C6D7EA675C}"/>
    <hyperlink ref="B1634" r:id="rId1066" display="https://gestordocumental.supernotariado.gov.co/GestionDocumental/VerDocumento?DocId=J66N1VPB23WZyVdvDh%2BbSA%3D%3D&amp;DocIdGestion=PTRUEuPz1TaMVPHCzbYIrQ%3D%3D" xr:uid="{19F6AF98-AAE8-4532-BFE1-4599B1B620BE}"/>
    <hyperlink ref="B2168" r:id="rId1067" display="https://gestordocumental.supernotariado.gov.co/GestionDocumental/VerDocumento?DocId=fssDJbWwkLcQu96hThzLhQ%3D%3D&amp;DocIdGestion=5G5BHVw3t4%2BYLGPBgFFqRg%3D%3D" xr:uid="{E21974E3-7125-480B-8EB4-0DD7682572F3}"/>
    <hyperlink ref="B2041" r:id="rId1068" display="https://gestordocumental.supernotariado.gov.co/GestionDocumental/VerDocumento?DocId=%2FD8z0X3cPrJuOtxogPcaog%3D%3D&amp;DocIdGestion=BGcWFHmOBudtmU9VBiHEHA%3D%3D" xr:uid="{BFB2E291-9EEB-4CF3-8823-156CDCD320EE}"/>
    <hyperlink ref="B1481" r:id="rId1069" display="https://gestordocumental.supernotariado.gov.co/GestionDocumental/VerDocumento?DocId=sxaLlvG6gwmtrVRo9ktmQw%3D%3D&amp;DocIdGestion=ey0vqwwR%2BIWpSMWHvVSVAw%3D%3D" xr:uid="{CB70A2E5-F4F8-4A65-9911-5DB4B8A58AF5}"/>
    <hyperlink ref="B2094" r:id="rId1070" display="https://gestordocumental.supernotariado.gov.co/GestionDocumental/VerDocumento?DocId=C5rTAnAykQbpg9DrxyoGcQ%3D%3D&amp;DocIdGestion=L%2FrmG2i85eDRJvd6aWM6gQ%3D%3D" xr:uid="{4EC426B8-CC8D-4832-9DBA-648FD7ED479B}"/>
    <hyperlink ref="B1524" r:id="rId1071" display="https://gestordocumental.supernotariado.gov.co/GestionDocumental/VerDocumento?DocId=KwjGFOan1IK2%2BwS8iZ13PA%3D%3D&amp;DocIdGestion=g1t%2BlWjWgaCioStnNVcYJA%3D%3D" xr:uid="{399BE95D-7103-4A18-A778-3A561AE77A5F}"/>
    <hyperlink ref="B2119" r:id="rId1072" display="https://gestordocumental.supernotariado.gov.co/GestionDocumental/VerDocumento?DocId=liA3loVgUIhMWNgIY4EiKw%3D%3D&amp;DocIdGestion=1US1C%2FCZ2GF57Cd1D8eAxA%3D%3D" xr:uid="{F3A5CE94-96EB-42AE-9512-D448E4C30046}"/>
    <hyperlink ref="B1877" r:id="rId1073" display="https://gestordocumental.supernotariado.gov.co/GestionDocumental/VerDocumento?DocId=fr29yXsEuN4mOudFixSUew%3D%3D&amp;DocIdGestion=Y6jQ6%2FVfmb085E9FywEUcw%3D%3D" xr:uid="{991EC450-A837-4F99-B4E7-E705EF1E681C}"/>
    <hyperlink ref="B1546" r:id="rId1074" display="https://gestordocumental.supernotariado.gov.co/GestionDocumental/VerDocumento?DocId=bKsMrCnBrwTZul29qPaz9Q%3D%3D&amp;DocIdGestion=LKfZRH3YEo5cph%2BzIGF8mA%3D%3D" xr:uid="{A1BD58DD-6FE7-40A0-861D-BF0B1CEFD545}"/>
    <hyperlink ref="B2078" r:id="rId1075" display="https://gestordocumental.supernotariado.gov.co/GestionDocumental/VerDocumento?DocId=hDau6k9TFvnTHHbDCgKXQg%3D%3D&amp;DocIdGestion=HT6fmCw1D%2Bsx6WXwLj1Fhw%3D%3D" xr:uid="{AAAAC8B9-C20F-40E0-AC63-CC30FC46E6CB}"/>
    <hyperlink ref="B2100" r:id="rId1076" display="https://gestordocumental.supernotariado.gov.co/GestionDocumental/VerDocumento?DocId=AzxTSCPMEhK%2BtaMVIljExw%3D%3D&amp;DocIdGestion=o5l2znklgQTC%2BpLZYPbA0w%3D%3D" xr:uid="{0D297D79-CF83-44D4-889F-61C218D0F4CB}"/>
    <hyperlink ref="B1658" r:id="rId1077" display="https://gestordocumental.supernotariado.gov.co/GestionDocumental/VerDocumento?DocId=o7WcrxjNz41S61uhaAKBkw%3D%3D&amp;DocIdGestion=dGdJTwqR1ZfkPUNxREpGcQ%3D%3D" xr:uid="{FE291BA9-A6B9-489C-9922-023E84D4ED53}"/>
    <hyperlink ref="B1513" r:id="rId1078" display="https://gestordocumental.supernotariado.gov.co/GestionDocumental/VerDocumento?DocId=6T85RvbvsXqrSltGZy%2F%2FhA%3D%3D&amp;DocIdGestion=S8MvO%2FWuSvfcSKyHDqYPow%3D%3D" xr:uid="{5F02EDCB-72F0-471D-80AB-E053E5D2023F}"/>
    <hyperlink ref="B1969" r:id="rId1079" display="https://gestordocumental.supernotariado.gov.co/GestionDocumental/VerDocumento?DocId=%2Fw1dvTqwlHePH8rK7mNvPA%3D%3D&amp;DocIdGestion=c27HTckwSWhjJmDpozn%2FAA%3D%3D" xr:uid="{EE67A854-C291-4DB1-80C6-C80F3A791866}"/>
    <hyperlink ref="B1477" r:id="rId1080" display="https://gestordocumental.supernotariado.gov.co/GestionDocumental/VerDocumento?DocId=GiIJUOB%2FH3t6SpgI9IJJPw%3D%3D&amp;DocIdGestion=%2Bd4r8gJtmbuy3co0e3PpjQ%3D%3D" xr:uid="{8546E90C-8140-4AB4-B5D0-17EF004D12ED}"/>
    <hyperlink ref="B1520" r:id="rId1081" display="https://gestordocumental.supernotariado.gov.co/GestionDocumental/VerDocumento?DocId=7JakQB53Re%2BgkFPREvX7lg%3D%3D&amp;DocIdGestion=GfAnIr4BnHHlJbT4UMpl0w%3D%3D" xr:uid="{BE7D2920-91C6-4E9C-9DCB-5B15F6097DD7}"/>
    <hyperlink ref="B1770" r:id="rId1082" display="https://gestordocumental.supernotariado.gov.co/GestionDocumental/VerDocumento?DocId=iFCJgRgCceyPL9wAoK%2FKIQ%3D%3D&amp;DocIdGestion=4e0pwiFhbzmoBsMzSSn9fA%3D%3D" xr:uid="{45079D50-95F4-49B6-BB50-CADD5E33C610}"/>
    <hyperlink ref="B2193" r:id="rId1083" display="https://gestordocumental.supernotariado.gov.co/GestionDocumental/VerDocumento?DocId=ju25we2IY%2FIXz%2BRtH5WD9g%3D%3D&amp;DocIdGestion=VXUj4qY1aIQw6LrJy%2FETlA%3D%3D" xr:uid="{2DF598C1-8B4B-461A-9506-8504C797F0F0}"/>
    <hyperlink ref="B1752" r:id="rId1084" display="https://gestordocumental.supernotariado.gov.co/GestionDocumental/VerDocumento?DocId=X2kc%2Bh8GqxTRmiltcoUBfg%3D%3D&amp;DocIdGestion=k7e4HLyPCgzbKEDIW7wYoA%3D%3D" xr:uid="{2AD52D67-5003-4C4F-AD68-8DDFA0A06275}"/>
    <hyperlink ref="B1718" r:id="rId1085" display="https://gestordocumental.supernotariado.gov.co/GestionDocumental/VerDocumento?DocId=s%2Bd%2F0h8Rg7%2By8%2FTG9waQYw%3D%3D&amp;DocIdGestion=DnCuEF9On6RIN4cVtQmsFg%3D%3D" xr:uid="{0712BF87-C20D-4865-AB84-B1CB629D20C2}"/>
    <hyperlink ref="B2075" r:id="rId1086" display="https://gestordocumental.supernotariado.gov.co/GestionDocumental/VerDocumento?DocId=Ynz6BXXKOXmCY%2FvV8a6o9Q%3D%3D&amp;DocIdGestion=DKOLynNbRnYUBho2gCqbsQ%3D%3D" xr:uid="{26336E11-3017-4954-8E7F-2B9528AF3D61}"/>
    <hyperlink ref="B1542" r:id="rId1087" display="https://gestordocumental.supernotariado.gov.co/GestionDocumental/VerDocumento?DocId=8HemnQAnWZKQkeaB50e5rw%3D%3D&amp;DocIdGestion=RuhkFVO81xAvl4J8l9pSIg%3D%3D" xr:uid="{06D1B7C1-FD33-4057-BF9D-A4276605DC54}"/>
    <hyperlink ref="B1994" r:id="rId1088" display="https://gestordocumental.supernotariado.gov.co/GestionDocumental/VerDocumento?DocId=x3ALSKjSx8EkqhSaZGBy5w%3D%3D&amp;DocIdGestion=78R2hRtVD%2FkyVhourPO7YA%3D%3D" xr:uid="{9919A5B4-DD12-442D-85C3-2C5CC9BC2DFD}"/>
    <hyperlink ref="B2026" r:id="rId1089" display="https://gestordocumental.supernotariado.gov.co/GestionDocumental/VerDocumento?DocId=F4e3IBtoT0v7I4OidOgQcQ%3D%3D&amp;DocIdGestion=7Nw6yCfYpvmEypcZy8unog%3D%3D" xr:uid="{E12B0F02-2517-459D-A8AC-B6C94F69167A}"/>
    <hyperlink ref="B2136" r:id="rId1090" display="https://gestordocumental.supernotariado.gov.co/GestionDocumental/VerDocumento?DocId=qlsZyRgqvl6E4Z7kJrZHvA%3D%3D&amp;DocIdGestion=apT6Q5pcKcBAfUjThy2PDA%3D%3D" xr:uid="{38643257-0FE6-41FF-94CA-E2FBC334DC60}"/>
    <hyperlink ref="B1967" r:id="rId1091" display="https://gestordocumental.supernotariado.gov.co/GestionDocumental/VerDocumento?DocId=iaBkdFk7%2F8pG77SX4EhZZA%3D%3D&amp;DocIdGestion=ElMo2o%2FBorw9wX%2BTI0tlrA%3D%3D" xr:uid="{5A922695-3C11-49D3-A5E7-DC113F73909F}"/>
    <hyperlink ref="B2286" r:id="rId1092" display="https://gestordocumental.supernotariado.gov.co/GestionDocumental/VerDocumento?DocId=AJUrP7ObVZ%2F5ebtOe0cRWA%3D%3D&amp;DocIdGestion=nyyygAGSb38CyHxTPeAcVg%3D%3D" xr:uid="{9E505955-9A32-49F2-8D5A-E9A4FCC6E537}"/>
    <hyperlink ref="B2070" r:id="rId1093" display="https://gestordocumental.supernotariado.gov.co/GestionDocumental/VerDocumento?DocId=QenDtxArXzTBWA4NwvhVNQ%3D%3D&amp;DocIdGestion=R%2F4Uwct8Qg8SBGuRY0ZlNw%3D%3D" xr:uid="{F010E711-5AB5-4A14-BAB3-267DDE8F0D6C}"/>
    <hyperlink ref="B1965" r:id="rId1094" display="https://gestordocumental.supernotariado.gov.co/GestionDocumental/VerDocumento?DocId=GdB6uRQgJvEuJ%2FExdqt8xA%3D%3D&amp;DocIdGestion=XaDuQAFhiyItLjJiBsgKTA%3D%3D" xr:uid="{37AFE715-35B8-464E-A98A-D4D35EC7A73B}"/>
    <hyperlink ref="B1962" r:id="rId1095" display="https://gestordocumental.supernotariado.gov.co/GestionDocumental/VerDocumento?DocId=21FTxoh0yWlu6QH7dvrTvw%3D%3D&amp;DocIdGestion=D7OJJ40NwCrAGud3wFudNA%3D%3D" xr:uid="{2AFB5110-2D24-46AC-A1C3-B7CC4661DDCF}"/>
    <hyperlink ref="B1749" r:id="rId1096" display="https://gestordocumental.supernotariado.gov.co/GestionDocumental/VerDocumento?DocId=8ElRFEQi8hn6WdldGUN5Mw%3D%3D&amp;DocIdGestion=ktPsxiYSRpHCbsQiwNqeMA%3D%3D" xr:uid="{154D375C-F547-49A3-93A0-91EF3153A4C4}"/>
    <hyperlink ref="B2066" r:id="rId1097" display="https://gestordocumental.supernotariado.gov.co/GestionDocumental/VerDocumento?DocId=W4i9iXameBbzSdfXNT%2BSeA%3D%3D&amp;DocIdGestion=jClNM5ppV%2FIuN8APplIq%2BA%3D%3D" xr:uid="{2240B6D9-690D-4E0E-A387-71114A186815}"/>
    <hyperlink ref="B2124" r:id="rId1098" display="https://gestordocumental.supernotariado.gov.co/GestionDocumental/VerDocumento?DocId=7U3QnMkxz9%2FIGVPFgfY%2F7Q%3D%3D&amp;DocIdGestion=Bw2VV2LBEEdKbp3CSEwEpw%3D%3D" xr:uid="{244AA8E5-316B-4C81-896C-43ADAAFA15ED}"/>
    <hyperlink ref="B2084" r:id="rId1099" display="https://gestordocumental.supernotariado.gov.co/GestionDocumental/VerDocumento?DocId=EdhJ9weSdTiq65s2wSfffg%3D%3D&amp;DocIdGestion=zc4EIIT1zGc2oasjvf2kkA%3D%3D" xr:uid="{CC2AB964-77E0-4726-855E-9408A2320C29}"/>
    <hyperlink ref="B1495" r:id="rId1100" display="https://gestordocumental.supernotariado.gov.co/GestionDocumental/VerDocumento?DocId=XkFe%2Bajw1JbT08iviwp9Lg%3D%3D&amp;DocIdGestion=%2BslJjXKFg0lhW2bK%2BlMlsg%3D%3D" xr:uid="{A9091F1C-2E08-453B-B022-D31AA362E54E}"/>
    <hyperlink ref="B1846" r:id="rId1101" display="https://gestordocumental.supernotariado.gov.co/GestionDocumental/VerDocumento?DocId=4gFRNyXuctdjHcpCDC5%2BVA%3D%3D&amp;DocIdGestion=lg1DZISVnpOzdXsPXbISlw%3D%3D" xr:uid="{984AB7F6-5E56-4903-A194-A0D5A33C0C2B}"/>
    <hyperlink ref="B1556" r:id="rId1102" display="https://gestordocumental.supernotariado.gov.co/GestionDocumental/VerDocumento?DocId=%2Buq%2FUhp80hNrlJ55e2B8eg%3D%3D&amp;DocIdGestion=G2utDmstaCZoSjsY%2B8JD3w%3D%3D" xr:uid="{C68E9723-774F-454F-ABF9-594BF6BEC774}"/>
    <hyperlink ref="B1892" r:id="rId1103" display="https://gestordocumental.supernotariado.gov.co/GestionDocumental/VerDocumento?DocId=5uarz9AJkhzmp8Jh2eCX8A%3D%3D&amp;DocIdGestion=c3vYGc8dhBRse05FRuOXLw%3D%3D" xr:uid="{68749321-ABC5-4C9C-8ACF-F881CE91BA5C}"/>
    <hyperlink ref="B2150" r:id="rId1104" display="https://gestordocumental.supernotariado.gov.co/GestionDocumental/VerDocumento?DocId=AJMX25F1vMCbwdbNArIngg%3D%3D&amp;DocIdGestion=5HvMTXMv6GVuJwIYjkdEgQ%3D%3D" xr:uid="{63631549-CB6A-4A39-86FE-7B6DA9039D83}"/>
    <hyperlink ref="B2011" r:id="rId1105" display="https://gestordocumental.supernotariado.gov.co/GestionDocumental/VerDocumento?DocId=dgWSJLDM0lyoWrlf0JV7SA%3D%3D&amp;DocIdGestion=hN0NTCJIQDWBGh87ZpScnA%3D%3D" xr:uid="{051134C2-14C0-4AFE-821A-87F295BBC729}"/>
    <hyperlink ref="B1884" r:id="rId1106" display="https://gestordocumental.supernotariado.gov.co/GestionDocumental/VerDocumento?DocId=59wKR%2B5YgbMtjtoXEK41qA%3D%3D&amp;DocIdGestion=%2FLdHNh0zHIME6qv35SQa6g%3D%3D" xr:uid="{2F06B14B-B1A6-4FD6-B63A-76CD9DA8314A}"/>
    <hyperlink ref="B1831" r:id="rId1107" display="https://gestordocumental.supernotariado.gov.co/GestionDocumental/VerDocumento?DocId=YZc5PfElBACyj%2B4QKAv%2BJQ%3D%3D&amp;DocIdGestion=lwI2U5eJnM%2FNvw9aLYq1cw%3D%3D" xr:uid="{80ABD7E9-E64A-4219-BB90-A6D8112568A5}"/>
    <hyperlink ref="B1875" r:id="rId1108" display="https://gestordocumental.supernotariado.gov.co/GestionDocumental/VerDocumento?DocId=mpAL8pCiPwQ1FH9TyE0EQA%3D%3D&amp;DocIdGestion=zwmQffp02fNjeItexnMlJw%3D%3D" xr:uid="{F2EF5847-E714-44E1-A3A1-E9DC67AB8239}"/>
    <hyperlink ref="B2160" r:id="rId1109" display="https://gestordocumental.supernotariado.gov.co/GestionDocumental/VerDocumento?DocId=roiGzyjnNBJxkhJXh3M4UQ%3D%3D&amp;DocIdGestion=ImArLY996pQOzgwGPOOcJg%3D%3D" xr:uid="{FC88B065-9760-44D9-BE35-DB541F1F322E}"/>
    <hyperlink ref="B1949" r:id="rId1110" display="https://gestordocumental.supernotariado.gov.co/GestionDocumental/VerDocumento?DocId=WWnOogOF4k0G38vQMslrTQ%3D%3D&amp;DocIdGestion=8fzhQpI6j9oqpRTuztCS9g%3D%3D" xr:uid="{04594FFC-A82C-4210-8400-73F9AA682816}"/>
    <hyperlink ref="B1539" r:id="rId1111" display="https://gestordocumental.supernotariado.gov.co/GestionDocumental/VerDocumento?DocId=gi6tf0aX8EAStYj6NtmyuQ%3D%3D&amp;DocIdGestion=pT5PTLoVWSB7M5avFjWBgQ%3D%3D" xr:uid="{AAAD937F-F8E1-4A28-9A16-85B3016CE985}"/>
    <hyperlink ref="B1473" r:id="rId1112" display="https://gestordocumental.supernotariado.gov.co/GestionDocumental/VerDocumento?DocId=IA%2FxL8MohtAlI%2FDgKSlxRw%3D%3D&amp;DocIdGestion=bsfbXLfvizltxXHX8otQtA%3D%3D" xr:uid="{2F553ABA-53C9-4E75-90FD-9DAC7C52A527}"/>
    <hyperlink ref="B1806" r:id="rId1113" display="https://gestordocumental.supernotariado.gov.co/GestionDocumental/VerDocumento?DocId=VgV1%2F6kTkGQIEKQJqXWpXQ%3D%3D&amp;DocIdGestion=4%2BVIwx%2FHtxFN%2FjV%2B9ClnSw%3D%3D" xr:uid="{D34B5203-ABDB-4257-A3CC-9CACD70CE0F3}"/>
    <hyperlink ref="B2166" r:id="rId1114" display="https://gestordocumental.supernotariado.gov.co/GestionDocumental/VerDocumento?DocId=CqNMV8ypxzFa%2FIzsVQ1vVg%3D%3D&amp;DocIdGestion=OFFBmz08xxSQUOqoNcAgmA%3D%3D" xr:uid="{0BE5AE8E-FD2B-435A-B42B-B4944A98EA61}"/>
    <hyperlink ref="B1950" r:id="rId1115" display="https://gestordocumental.supernotariado.gov.co/GestionDocumental/VerDocumento?DocId=S9HvHr0v1i42%2B%2B%2FEyoaeWQ%3D%3D&amp;DocIdGestion=2QPWcO9u%2B8NPObKxrYK36w%3D%3D" xr:uid="{6DEB5E0E-2175-4FAB-964F-17B2D7A5B892}"/>
    <hyperlink ref="B1719" r:id="rId1116" display="https://gestordocumental.supernotariado.gov.co/GestionDocumental/VerDocumento?DocId=6SEtgRmo%2B4xFhps8XlE%2BZQ%3D%3D&amp;DocIdGestion=NNSk5pS%2FCt8Tn%2BaI3XDS%2FA%3D%3D" xr:uid="{1A946F6E-C907-4CCA-B615-0D3DED5115CE}"/>
    <hyperlink ref="B1876" r:id="rId1117" display="https://gestordocumental.supernotariado.gov.co/GestionDocumental/VerDocumento?DocId=Ne1klod4i7nxE3KKybclkA%3D%3D&amp;DocIdGestion=gwF9O8AkUKqjh9ceBBhzBw%3D%3D" xr:uid="{C8062A01-34A3-4C66-85F3-CE9028B4893B}"/>
    <hyperlink ref="B1540" r:id="rId1118" display="https://gestordocumental.supernotariado.gov.co/GestionDocumental/VerDocumento?DocId=oD4PEwNVlgPFJL6FQDQ5oA%3D%3D&amp;DocIdGestion=2Z4KzVkiGwi4NJQMXXGceg%3D%3D" xr:uid="{F40231E6-084C-4776-A1C1-79E28CD12AD8}"/>
    <hyperlink ref="B1865" r:id="rId1119" display="https://gestordocumental.supernotariado.gov.co/GestionDocumental/VerDocumento?DocId=obDCNmEUXQnHxKFqoBIm2Q%3D%3D&amp;DocIdGestion=WMQMgSbkL2pxc6Sjf52J5A%3D%3D" xr:uid="{922318F6-50D3-4931-AB43-C330EBD8AED0}"/>
    <hyperlink ref="B2039" r:id="rId1120" display="https://gestordocumental.supernotariado.gov.co/GestionDocumental/VerDocumento?DocId=4r4Rq1K5hszkwS6cxNGRyw%3D%3D&amp;DocIdGestion=eDApIx%2Bwyv1dMrSJXXJxOw%3D%3D" xr:uid="{3DA602E6-FB7D-4905-A4D3-3E450782CCE4}"/>
    <hyperlink ref="B1960" r:id="rId1121" display="https://gestordocumental.supernotariado.gov.co/GestionDocumental/VerDocumento?DocId=F0UYZV7iyEGlYGU0Di9zjw%3D%3D&amp;DocIdGestion=A4hz8yQGySX9u1pWiaWVSQ%3D%3D" xr:uid="{03A8D2D8-A856-4103-9CBB-A6CE2FA20B0E}"/>
    <hyperlink ref="B1545" r:id="rId1122" display="https://gestordocumental.supernotariado.gov.co/GestionDocumental/VerDocumento?DocId=Ja6moo2nsYjmTNeDOIj5yw%3D%3D&amp;DocIdGestion=xJeL9uzSh9E8cPQgbBxHOQ%3D%3D" xr:uid="{213F1CD4-ACCF-4600-99D2-DEA09B440CE9}"/>
    <hyperlink ref="B1641" r:id="rId1123" display="https://gestordocumental.supernotariado.gov.co/GestionDocumental/VerDocumento?DocId=cmO6gkHPvx4CcRYJHFw5zA%3D%3D&amp;DocIdGestion=4lVgeAvDhM0FmlR4Hz0Bnw%3D%3D" xr:uid="{4E5EAA0E-AC34-4CED-9658-3EE9535457AA}"/>
    <hyperlink ref="B1922" r:id="rId1124" display="https://gestordocumental.supernotariado.gov.co/GestionDocumental/VerDocumento?DocId=zOrzHBD%2FXWvIaSz0KbvizQ%3D%3D&amp;DocIdGestion=jqKZ%2BYodFpCvPF7HX4qzpA%3D%3D" xr:uid="{ECDE2A64-76A6-4838-A181-BE8C4193273E}"/>
    <hyperlink ref="B2152" r:id="rId1125" display="https://gestordocumental.supernotariado.gov.co/GestionDocumental/VerDocumento?DocId=NTXh92uz8vDZSMD2sIjHqg%3D%3D&amp;DocIdGestion=1vCOHoIxxY7re45561GVaA%3D%3D" xr:uid="{8A556D41-D280-4E45-BA06-C5753ED54913}"/>
    <hyperlink ref="B2071" r:id="rId1126" display="https://gestordocumental.supernotariado.gov.co/GestionDocumental/VerDocumento?DocId=QenDtxArXzTBWA4NwvhVNQ%3D%3D&amp;DocIdGestion=R%2F4Uwct8Qg8SBGuRY0ZlNw%3D%3D" xr:uid="{606BB89A-F75C-4AE1-9C98-F583080AE38E}"/>
    <hyperlink ref="B1855" r:id="rId1127" display="https://gestordocumental.supernotariado.gov.co/GestionDocumental/VerDocumento?DocId=eOhkyzcWlHoF30xEUTq8mg%3D%3D&amp;DocIdGestion=N%2FfKmcBRJbgUpw%2Bs8kXxXg%3D%3D" xr:uid="{BD4D1A77-9B13-4894-9E65-2CE5AE71EA0B}"/>
    <hyperlink ref="B2164" r:id="rId1128" display="https://gestordocumental.supernotariado.gov.co/GestionDocumental/VerDocumento?DocId=niEhKJf1UPw10XCAdk81DQ%3D%3D&amp;DocIdGestion=EoQALgwcWvR3ZfrolcRSeQ%3D%3D" xr:uid="{333A4461-7279-4CBC-8670-79D09EE5A812}"/>
    <hyperlink ref="B1483" r:id="rId1129" display="https://gestordocumental.supernotariado.gov.co/GestionDocumental/VerDocumento?DocId=vwOWS1wHgIqUMnvcYmzyeQ%3D%3D&amp;DocIdGestion=ln2%2BZ%2Fg15dRHy5C4QRFp9A%3D%3D" xr:uid="{829FE27B-1C1F-4ACE-9FC7-3E6AA9380D58}"/>
    <hyperlink ref="B1557" r:id="rId1130" display="https://gestordocumental.supernotariado.gov.co/GestionDocumental/VerDocumento?DocId=mIDymCJQSkhoaQVJiOnZ5Q%3D%3D&amp;DocIdGestion=I9lkhKL1pHGSx9ig%2Fp7q6w%3D%3D" xr:uid="{E38E4638-9D89-4E46-821B-4C3604A13E17}"/>
    <hyperlink ref="B2198" r:id="rId1131" display="https://gestordocumental.supernotariado.gov.co/GestionDocumental/VerDocumento?DocId=XG6o5UOlRQN6Fc%2FFR3f3SA%3D%3D&amp;DocIdGestion=HhYMLp%2FeceWC7UCTl8iASQ%3D%3D" xr:uid="{71381F16-0026-49D7-8B8E-080EFD89EF97}"/>
    <hyperlink ref="B1927" r:id="rId1132" display="https://gestordocumental.supernotariado.gov.co/GestionDocumental/VerDocumento?DocId=XvvyX16qI4XKBpHJCU34eA%3D%3D&amp;DocIdGestion=BB5acmDSS%2BpyqChe0Jru2w%3D%3D" xr:uid="{3170BAAC-7B11-434E-A142-A469A39E9E02}"/>
    <hyperlink ref="B1648" r:id="rId1133" display="https://gestordocumental.supernotariado.gov.co/GestionDocumental/VerDocumento?DocId=ejrGWjApXp3FHTEJIfg7XA%3D%3D&amp;DocIdGestion=b0cy2lp8pzLC7WFVtUfUdw%3D%3D" xr:uid="{322A78D1-0CED-497A-BCBC-BA083917FD6F}"/>
    <hyperlink ref="B2155" r:id="rId1134" display="https://gestordocumental.supernotariado.gov.co/GestionDocumental/VerDocumento?DocId=4TPb%2BXhLc%2B4vTurx0jg5ag%3D%3D&amp;DocIdGestion=%2BrMUlValgnXpqjDEV5SXdQ%3D%3D" xr:uid="{17C6CE5F-4614-4FC3-8429-B2A414C9D440}"/>
    <hyperlink ref="B1781" r:id="rId1135" display="https://gestordocumental.supernotariado.gov.co/GestionDocumental/VerDocumento?DocId=if2U2JTPBQcwzdEahbLCaQ%3D%3D&amp;DocIdGestion=JZqe%2F0YKGB%2FjM0yq62SZng%3D%3D" xr:uid="{E86F40FE-F4F3-4F28-9633-2C26AB889BA3}"/>
    <hyperlink ref="B1782" r:id="rId1136" display="https://gestordocumental.supernotariado.gov.co/GestionDocumental/VerDocumento?DocId=njb%2BWAgbp3oaIGHOr3Uobg%3D%3D&amp;DocIdGestion=JiCgUgBX3R6PUVk7MoncBA%3D%3D" xr:uid="{20043811-E39C-4026-8ADC-FEDF1043D7BC}"/>
    <hyperlink ref="B2048" r:id="rId1137" display="https://gestordocumental.supernotariado.gov.co/GestionDocumental/VerDocumento?DocId=zTkysws3I6%2F0Jo1y81bBKA%3D%3D&amp;DocIdGestion=dPYnMGnJ7F%2B4Tt1PzpkJJQ%3D%3D" xr:uid="{6E21325C-5C3E-4A96-9648-59D9334B446B}"/>
    <hyperlink ref="B1644" r:id="rId1138" display="https://gestordocumental.supernotariado.gov.co/GestionDocumental/VerDocumento?DocId=VAIPHLer9zIEhBXMHQlfHQ%3D%3D&amp;DocIdGestion=nWxvIXDo%2Bx%2Bv13knkfC%2FiQ%3D%3D" xr:uid="{EAC09D98-F9D3-4773-BFF3-C96153E50AF1}"/>
    <hyperlink ref="B1515" r:id="rId1139" display="https://gestordocumental.supernotariado.gov.co/GestionDocumental/VerDocumento?DocId=Vn5YM7CnhWXMSVwFs1ABzA%3D%3D&amp;DocIdGestion=NWsm3LDHukOxhx3A94RxpA%3D%3D" xr:uid="{FF249269-2F04-4649-A49A-2E1045596A10}"/>
    <hyperlink ref="B1720" r:id="rId1140" display="https://gestordocumental.supernotariado.gov.co/GestionDocumental/VerDocumento?DocId=hPM1DvJB9ZJASSaA2gq%2FzQ%3D%3D&amp;DocIdGestion=S8eeFrbxIvKgHytbm%2FmQpg%3D%3D" xr:uid="{947C7424-67E0-4BEE-A484-798E76E88F39}"/>
    <hyperlink ref="B1931" r:id="rId1141" display="https://gestordocumental.supernotariado.gov.co/GestionDocumental/VerDocumento?DocId=82If15RTmrK49HcxGEBbAA%3D%3D&amp;DocIdGestion=XmTYpmWxlEkhozgrcfIACA%3D%3D" xr:uid="{F29AAD5A-C06B-47C9-B273-F0848F69EA50}"/>
    <hyperlink ref="B1645" r:id="rId1142" display="https://gestordocumental.supernotariado.gov.co/GestionDocumental/VerDocumento?DocId=5Ew0xkfmvg%2Fj7NJV3Y9xHQ%3D%3D&amp;DocIdGestion=EXS28viuWOtNtl0dxi042w%3D%3D" xr:uid="{9AA40FA0-B058-48A0-9069-9D9FDC79FA35}"/>
    <hyperlink ref="B1939" r:id="rId1143" display="https://gestordocumental.supernotariado.gov.co/GestionDocumental/VerDocumento?DocId=2PeRLxvg1bojcUXv2YaK5g%3D%3D&amp;DocIdGestion=TH0gj8T7RR5BE37SehdIRQ%3D%3D" xr:uid="{63AC5DEA-9DF9-4C20-8B57-603D8CBA55A2}"/>
    <hyperlink ref="B1773" r:id="rId1144" display="https://gestordocumental.supernotariado.gov.co/GestionDocumental/VerDocumento?DocId=uvZFYH6N2iaOXJpJsxdy8w%3D%3D&amp;DocIdGestion=QiwmdjLivFPoQDRkLb%2FuPg%3D%3D" xr:uid="{AA17B6C1-F19F-49DE-AD66-0101E6D3E28F}"/>
    <hyperlink ref="B1984" r:id="rId1145" display="https://gestordocumental.supernotariado.gov.co/GestionDocumental/VerDocumento?DocId=2c1bLPjNhFHCWkTBPQvXvw%3D%3D&amp;DocIdGestion=tnI35Omp2%2BLHGtYBGETuFg%3D%3D" xr:uid="{EA6E6722-97F4-4539-9954-E3B0038FD68D}"/>
    <hyperlink ref="B1649" r:id="rId1146" display="https://gestordocumental.supernotariado.gov.co/GestionDocumental/VerDocumento?DocId=%2ByqBKHgcxW4YCYA2VEq%2FGA%3D%3D&amp;DocIdGestion=Ly9bqZAD7LMg4iBY6nQq6A%3D%3D" xr:uid="{83A5972C-FF37-4034-A892-0E705993C5D3}"/>
    <hyperlink ref="B1650" r:id="rId1147" display="https://gestordocumental.supernotariado.gov.co/GestionDocumental/VerDocumento?DocId=oQkeONgPTySMzB9d7ayZlw%3D%3D&amp;DocIdGestion=%2FYH4CxG1zIIfxJgf0nG8jw%3D%3D" xr:uid="{0EC6CD2D-5183-4A70-9F9D-8DC2C09F7AC4}"/>
    <hyperlink ref="B1933" r:id="rId1148" display="https://gestordocumental.supernotariado.gov.co/GestionDocumental/VerDocumento?DocId=lDibgqUy7fkF8UoljhF%2BpQ%3D%3D&amp;DocIdGestion=lptoEfmeAHiTQZx4bV7wyQ%3D%3D" xr:uid="{C69D83F9-DC2B-4ECC-9F0B-43847631D332}"/>
    <hyperlink ref="B2185" r:id="rId1149" display="https://gestordocumental.supernotariado.gov.co/GestionDocumental/VerDocumento?DocId=uxkvzLtlZtdZS0HnsQ%2Ba4g%3D%3D&amp;DocIdGestion=%2F5HIQ4uyh%2FI%2Bwc1clhyfXQ%3D%3D" xr:uid="{E7EA5541-FEDE-485E-97CF-A580A1C1C020}"/>
    <hyperlink ref="B1626" r:id="rId1150" display="https://gestordocumental.supernotariado.gov.co/GestionDocumental/VerDocumento?DocId=6NDMMlXlBJQQYe1bMEBWqw%3D%3D&amp;DocIdGestion=SSTJr1rMv6f0ZJa4nDxzqA%3D%3D" xr:uid="{1FDBA31C-2D98-41CA-B6AD-66CDC9B9360D}"/>
    <hyperlink ref="B1736" r:id="rId1151" display="https://gestordocumental.supernotariado.gov.co/GestionDocumental/VerDocumento?DocId=6QByjqxnxXVK6liceHX5Xw%3D%3D&amp;DocIdGestion=RttKjrmir7%2BandA9eXhVXQ%3D%3D" xr:uid="{C1F9DCD8-37AE-42DD-B735-4AA2E5DC5743}"/>
    <hyperlink ref="B2287" r:id="rId1152" display="https://gestordocumental.supernotariado.gov.co/GestionDocumental/VerDocumento?DocId=uEAUnOW0Lguka%2BGdZ8y7KA%3D%3D&amp;DocIdGestion=FBAL1ropLISDUWdvO%2FhIhQ%3D%3D" xr:uid="{D41EA20D-74A7-459F-8E7A-709F4042BF15}"/>
    <hyperlink ref="B2028" r:id="rId1153" display="https://gestordocumental.supernotariado.gov.co/GestionDocumental/VerDocumento?DocId=FAwF4LxhJbxA3KQu0C7H7Q%3D%3D&amp;DocIdGestion=uxiH%2B%2BcSH7eQy%2FORCKMAhA%3D%3D" xr:uid="{0C9DEEF5-CAB1-484E-832C-2179D68C939C}"/>
    <hyperlink ref="B1627" r:id="rId1154" display="https://gestordocumental.supernotariado.gov.co/GestionDocumental/VerDocumento?DocId=Hl7eQeOGDIBbKq%2BjLp7Mew%3D%3D&amp;DocIdGestion=pA8ikrsMRg8nQnCcQn9aNA%3D%3D" xr:uid="{701635C0-C85B-4D45-B450-61A3B57E2CDE}"/>
    <hyperlink ref="B1941" r:id="rId1155" display="https://gestordocumental.supernotariado.gov.co/GestionDocumental/VerDocumento?DocId=utc8B%2B8lg4Ayxbms%2BdsiVg%3D%3D&amp;DocIdGestion=BRfIuRxbqgZbRO4clBe5Dg%3D%3D" xr:uid="{CA7C65D4-0C7E-4DDE-B7E7-02C388BECFB6}"/>
    <hyperlink ref="B2288" r:id="rId1156" display="https://gestordocumental.supernotariado.gov.co/GestionDocumental/VerDocumento?DocId=GrKg0m6r5Bv81w6MQF5acw%3D%3D&amp;DocIdGestion=ZaYGqu5FDhJfI9n5qqM92A%3D%3D" xr:uid="{63CBB5C2-D70D-4334-BA30-DA4FC713B921}"/>
    <hyperlink ref="B2064" r:id="rId1157" display="https://gestordocumental.supernotariado.gov.co/GestionDocumental/VerDocumento?DocId=jL8qF1HIKnr3YUjt%2FQcysg%3D%3D&amp;DocIdGestion=94j7VNIZG2W4UL0mvNa6WQ%3D%3D" xr:uid="{490E25E2-E477-460E-80EE-E012D5B43314}"/>
    <hyperlink ref="B1628" r:id="rId1158" display="https://gestordocumental.supernotariado.gov.co/GestionDocumental/VerDocumento?DocId=WckGZbV%2F8%2FzrILm7QG5oAg%3D%3D&amp;DocIdGestion=2G4QBxhra6QaHsd23nA2gQ%3D%3D" xr:uid="{5DFAB832-E323-4AD3-971A-AE405648DE59}"/>
    <hyperlink ref="B1957" r:id="rId1159" display="https://gestordocumental.supernotariado.gov.co/GestionDocumental/VerDocumento?DocId=SuJ8ulP%2B6UMtw3Ms7x20lw%3D%3D&amp;DocIdGestion=q1vKSjrpk1WiBFK8%2BQO01g%3D%3D" xr:uid="{37821A53-82F8-4FD2-A426-B36F5E58D5E7}"/>
    <hyperlink ref="B1512" r:id="rId1160" display="https://gestordocumental.supernotariado.gov.co/GestionDocumental/VerDocumento?DocId=gi6tf0aX8EAStYj6NtmyuQ%3D%3D&amp;DocIdGestion=pT5PTLoVWSB7M5avFjWBgQ%3D%3D" xr:uid="{5294AA1F-993B-4FAE-80CA-C35E5D2ACA0A}"/>
    <hyperlink ref="B2289" r:id="rId1161" display="https://gestordocumental.supernotariado.gov.co/GestionDocumental/VerDocumento?DocId=6K7UUCANniMlnnqjV8v6Zg%3D%3D&amp;DocIdGestion=5GZzbq3Fhe8Koi0YQyrY%2Fg%3D%3D" xr:uid="{F0C1E57D-3FC3-4614-857E-43D7A85240C2}"/>
    <hyperlink ref="B1761" r:id="rId1162" display="https://gestordocumental.supernotariado.gov.co/GestionDocumental/VerDocumento?DocId=4N4BPUZyiAQSTM7CHohMFQ%3D%3D&amp;DocIdGestion=eHJEvXJ6L4mwOS70kxvN5Q%3D%3D" xr:uid="{A0EFBF12-FDE0-47E3-AF2E-16E4DE219E59}"/>
    <hyperlink ref="B1832" r:id="rId1163" display="https://gestordocumental.supernotariado.gov.co/GestionDocumental/VerDocumento?DocId=KE0f1ARlCJlDjAMjbI8jcw%3D%3D&amp;DocIdGestion=%2FxdSJv77hi1rlTY95%2BJ3tA%3D%3D" xr:uid="{AD09F893-0B16-4742-B71B-67397496EC68}"/>
    <hyperlink ref="B2162" r:id="rId1164" display="https://gestordocumental.supernotariado.gov.co/GestionDocumental/VerDocumento?DocId=T5YrK7u1AnwmrXpaT%2FJiTw%3D%3D&amp;DocIdGestion=FUv6zB5Aa5gTLsHFx6GQjA%3D%3D" xr:uid="{AEA5DE66-94CF-424B-B95A-274063009348}"/>
    <hyperlink ref="B1946" r:id="rId1165" display="https://gestordocumental.supernotariado.gov.co/GestionDocumental/VerDocumento?DocId=OqYjdCv4AzZNhzGGY%2Bf6wQ%3D%3D&amp;DocIdGestion=YaE0nfLmF3dMrluCfz0ciA%3D%3D" xr:uid="{CA095BA6-B4A9-4E13-8C4D-D99D84693A2E}"/>
    <hyperlink ref="B1856" r:id="rId1166" display="https://gestordocumental.supernotariado.gov.co/GestionDocumental/VerDocumento?DocId=niEhKJf1UPw10XCAdk81DQ%3D%3D&amp;DocIdGestion=EoQALgwcWvR3ZfrolcRSeQ%3D%3D" xr:uid="{88674437-9097-47BC-84E9-7259D98E36F6}"/>
    <hyperlink ref="B1954" r:id="rId1167" display="https://gestordocumental.supernotariado.gov.co/GestionDocumental/VerDocumento?DocId=F4e3IBtoT0v7I4OidOgQcQ%3D%3D&amp;DocIdGestion=shgYJraf84rdmKkYSbnPPA%3D%3D" xr:uid="{F701495A-8AF0-46E6-9B11-FB87E0587E84}"/>
    <hyperlink ref="B1921" r:id="rId1168" display="https://gestordocumental.supernotariado.gov.co/GestionDocumental/VerDocumento?DocId=zOrzHBD%2FXWvIaSz0KbvizQ%3D%3D&amp;DocIdGestion=vNe%2FsvRdf9ARhkjjnZcyAw%3D%3D" xr:uid="{A6459C0C-953F-4657-AB27-A593C086C7E3}"/>
    <hyperlink ref="B2192" r:id="rId1169" display="https://gestordocumental.supernotariado.gov.co/GestionDocumental/VerDocumento?DocId=9DR2ojkGtXHZ1jYEJge%2BPw%3D%3D&amp;DocIdGestion=jzwyVB0eylUI67ULYcSEDA%3D%3D" xr:uid="{5280A26C-6F76-44F8-8C41-E80612BBF4BF}"/>
    <hyperlink ref="B1721" r:id="rId1170" display="https://gestordocumental.supernotariado.gov.co/GestionDocumental/VerDocumento?DocId=nlLLMbs%2Btl60iOIpo4boVQ%3D%3D&amp;DocIdGestion=G97k576GHDSR2ckuJpGVHw%3D%3D" xr:uid="{5F783FC3-E239-4790-BE30-1E762D9AA68C}"/>
    <hyperlink ref="B1955" r:id="rId1171" display="https://gestordocumental.supernotariado.gov.co/GestionDocumental/VerDocumento?DocId=ZqfPqt14K8M1HzbamqgpQg%3D%3D&amp;DocIdGestion=XeKRZISHMnMsKVlHI9FEdg%3D%3D" xr:uid="{B67EBB97-2938-4845-996F-730457343EA6}"/>
    <hyperlink ref="B1646" r:id="rId1172" display="https://gestordocumental.supernotariado.gov.co/GestionDocumental/VerDocumento?DocId=gVYUJOSEVjEowOFTaFBZDg%3D%3D&amp;DocIdGestion=smXufIxN2TGjjIWaxPzp4w%3D%3D" xr:uid="{69137C1F-8390-4737-8BFF-2227B1EEA551}"/>
    <hyperlink ref="B1514" r:id="rId1173" display="https://gestordocumental.supernotariado.gov.co/GestionDocumental/VerDocumento?DocId=2QrJcH1taeUzKr9w7JRpkA%3D%3D&amp;DocIdGestion=itpJU3rh87C4iN0LI0tNGw%3D%3D" xr:uid="{E40B71CC-2F90-466E-A25A-29CC5E2F65DF}"/>
    <hyperlink ref="B2135" r:id="rId1174" display="https://gestordocumental.supernotariado.gov.co/GestionDocumental/VerDocumento?DocId=cM7J2WH5kWG2NcPDe93GrQ%3D%3D&amp;DocIdGestion=CSzOWojLIvPkGNW8gHrHTA%3D%3D" xr:uid="{F389355E-31C6-46FA-93F3-7ECD565FA70D}"/>
    <hyperlink ref="B1904" r:id="rId1175" display="https://gestordocumental.supernotariado.gov.co/GestionDocumental/VerDocumento?DocId=iGnX1b79JlimlNH3WR7FSw%3D%3D&amp;DocIdGestion=MBSmoCHmUzkW4AwW7MLmZA%3D%3D" xr:uid="{A94AA666-45E0-4DDB-91FA-9BA27DABED36}"/>
    <hyperlink ref="B1807" r:id="rId1176" display="https://gestordocumental.supernotariado.gov.co/GestionDocumental/VerDocumento?DocId=5f5esftlQusaI12LbjN39Q%3D%3D&amp;DocIdGestion=PvN4zpHYS62jwPqRMOl2dA%3D%3D" xr:uid="{1739EF3C-96C7-4018-89FC-3D4F7CB24CDD}"/>
    <hyperlink ref="B1636" r:id="rId1177" display="https://gestordocumental.supernotariado.gov.co/GestionDocumental/VerDocumento?DocId=ZO9OnyjpJPUffWxmiOBj6Q%3D%3D&amp;DocIdGestion=5aUc61ugoFxtJzKSTeV8yA%3D%3D" xr:uid="{0E180FFF-EBBD-43BD-AED1-C26C76A9182C}"/>
    <hyperlink ref="B1909" r:id="rId1178" display="https://gestordocumental.supernotariado.gov.co/GestionDocumental/VerDocumento?DocId=tAorR3tjU1hXPi5xkZVl8w%3D%3D&amp;DocIdGestion=gzgNl9izmtcQcQwba%2Fdkog%3D%3D" xr:uid="{313A64D4-782D-4817-B545-C3F0CE9F67ED}"/>
    <hyperlink ref="B1754" r:id="rId1179" display="https://gestordocumental.supernotariado.gov.co/GestionDocumental/VerDocumento?DocId=hM2R1C5EO0tFeJH6nAzFuQ%3D%3D&amp;DocIdGestion=drkORTsP0ogLw8n6QRXhsw%3D%3D" xr:uid="{2BDDA9B9-D7BB-4EFD-BDDE-D3335BE7C631}"/>
    <hyperlink ref="B2290" r:id="rId1180" display="https://gestordocumental.supernotariado.gov.co/GestionDocumental/VerDocumento?DocId=PCnxlWQ2I1WbKHL%2BRIt3BA%3D%3D&amp;DocIdGestion=BRnLm7MJgF4L3XPu5VYh%2FA%3D%3D" xr:uid="{20697EC9-4353-4CEF-A894-2B84EBD3F97C}"/>
    <hyperlink ref="B2035" r:id="rId1181" display="https://gestordocumental.supernotariado.gov.co/GestionDocumental/VerDocumento?DocId=YoFqLUqp3oCcqUTs0g%2Bu%2BA%3D%3D&amp;DocIdGestion=Da3zeAuMteeKpReUdpu4DA%3D%3D" xr:uid="{17EADC74-828A-43B5-9C26-B901A0060487}"/>
    <hyperlink ref="B2036" r:id="rId1182" display="https://gestordocumental.supernotariado.gov.co/GestionDocumental/VerDocumento?DocId=DP%2FMMI7KVHp6E6j7uvnMCQ%3D%3D&amp;DocIdGestion=TQkOFuN7TIimtDoUBAtYhw%3D%3D" xr:uid="{6006D2C9-010C-4FDF-B839-F2FF39C8B092}"/>
    <hyperlink ref="B1522" r:id="rId1183" display="https://gestordocumental.supernotariado.gov.co/GestionDocumental/VerDocumento?DocId=HtMrPZY423VfrELiTxHE3w%3D%3D&amp;DocIdGestion=hfApqrPKMJd%2FXHY%2FcYQ9pA%3D%3D" xr:uid="{43E414F3-91A2-464E-B981-B0E2AED0A4A3}"/>
    <hyperlink ref="B2024" r:id="rId1184" display="https://gestordocumental.supernotariado.gov.co/GestionDocumental/VerDocumento?DocId=f8NiGKHjGsKwhZPWDN4Mlg%3D%3D&amp;DocIdGestion=niBDByRpAuGRUKvmbeTkIA%3D%3D" xr:uid="{2BD11BB9-8623-406C-A1A0-9BA84985CCBD}"/>
    <hyperlink ref="B1743" r:id="rId1185" display="https://gestordocumental.supernotariado.gov.co/GestionDocumental/VerDocumento?DocId=hO4LDysaQTJJjvWF4iOtag%3D%3D&amp;DocIdGestion=RV1ZbgQTJ%2FLbqUqJ08BfsA%3D%3D" xr:uid="{5015D80D-3C92-467F-AA2B-3A4C2993BEEF}"/>
    <hyperlink ref="B1916" r:id="rId1186" display="https://gestordocumental.supernotariado.gov.co/GestionDocumental/VerDocumento?DocId=cV4Hko%2BwK2O82h7U68mPOg%3D%3D&amp;DocIdGestion=kVzln6DdygYFrb7krP5YEg%3D%3D" xr:uid="{07892178-9B93-4CA0-8C2F-BAFF7B68BDC1}"/>
    <hyperlink ref="B1833" r:id="rId1187" display="https://gestordocumental.supernotariado.gov.co/GestionDocumental/VerDocumento?DocId=%2FM6kMShDV1eEzoIbjGGHtA%3D%3D&amp;DocIdGestion=tVnN5siBYinnFCqSdZxOew%3D%3D" xr:uid="{84A86AFA-0B6E-440D-841A-273F2A9F8DD8}"/>
    <hyperlink ref="B2291" r:id="rId1188" display="https://gestordocumental.supernotariado.gov.co/GestionDocumental/VerDocumento?DocId=%2F8qq8eoIi16qgqMXAwT9Tg%3D%3D&amp;DocIdGestion=ips5nV6zerQCViTHg3eZVg%3D%3D" xr:uid="{7458B3FC-57A0-43E1-BA85-0F144057E1F1}"/>
    <hyperlink ref="B2292" r:id="rId1189" display="https://gestordocumental.supernotariado.gov.co/GestionDocumental/VerDocumento?DocId=HvoRw%2B70CQnpkPlZBHb31g%3D%3D&amp;DocIdGestion=g0LLkJmlHPoEw6l5WL13mQ%3D%3D" xr:uid="{DA602D87-51F5-4709-AFC4-8188D460F8B3}"/>
    <hyperlink ref="B2293" r:id="rId1190" display="https://gestordocumental.supernotariado.gov.co/GestionDocumental/VerDocumento?DocId=6kg2ITkxSLNjL4xq3sG3Nw%3D%3D&amp;DocIdGestion=dJJaQT%2BJEo7zXsLaQ0Fe8g%3D%3D" xr:uid="{0E191E00-42D2-494C-8A94-F758F4A2E9BD}"/>
    <hyperlink ref="B1873" r:id="rId1191" display="https://gestordocumental.supernotariado.gov.co/GestionDocumental/VerDocumento?DocId=jrJ3u4AEWFvVETB622rV7Q%3D%3D&amp;DocIdGestion=6gmImxEMvVeMxLBpmcCQ8g%3D%3D" xr:uid="{59D5B57B-D7CA-4AAC-963C-FEFD90ECF407}"/>
    <hyperlink ref="B1853" r:id="rId1192" display="https://gestordocumental.supernotariado.gov.co/GestionDocumental/VerDocumento?DocId=Ye4EpP%2FxH4GHYUBopGAj0Q%3D%3D&amp;DocIdGestion=BJNoZEeXI42Ck2CnqULJrA%3D%3D" xr:uid="{43EA1CC0-133A-4128-B518-29F8ECBDF922}"/>
    <hyperlink ref="B1547" r:id="rId1193" display="https://gestordocumental.supernotariado.gov.co/GestionDocumental/VerDocumento?DocId=pAO934mteTndI%2FGB1zqoeg%3D%3D&amp;DocIdGestion=13p7fx7icY6MPHdbWwtV5Q%3D%3D" xr:uid="{A388FD7A-D71C-4931-BD12-6D8E393922B5}"/>
    <hyperlink ref="B1544" r:id="rId1194" display="https://gestordocumental.supernotariado.gov.co/GestionDocumental/VerDocumento?DocId=511LT%2BeYisgL5XC3Ur9ANw%3D%3D&amp;DocIdGestion=7rP6yPPOEqB1cjeEWWHkDA%3D%3D" xr:uid="{4E8E6C4C-A209-4EED-8EAC-BF2B8C7973F0}"/>
    <hyperlink ref="B2137" r:id="rId1195" display="https://gestordocumental.supernotariado.gov.co/GestionDocumental/VerDocumento?DocId=LKk3rfpHFDjKNh%2F4F0Quqw%3D%3D&amp;DocIdGestion=Itc11fkoD3OyvdzEU8ta8Q%3D%3D" xr:uid="{7B600EBE-502E-49F2-B5B9-242863C53439}"/>
    <hyperlink ref="B1511" r:id="rId1196" display="https://gestordocumental.supernotariado.gov.co/GestionDocumental/VerDocumento?DocId=OaEn8JoTSV6mQrmuRLocug%3D%3D&amp;DocIdGestion=ax2MUPmJQgCZQ4XVsN6TXw%3D%3D" xr:uid="{FCE7F2CB-A7D1-4232-B9D1-734FFC3E048E}"/>
    <hyperlink ref="B2181" r:id="rId1197" display="https://gestordocumental.supernotariado.gov.co/GestionDocumental/VerDocumento?DocId=cfMsDojMDGimTqDhV8gptQ%3D%3D&amp;DocIdGestion=yJIkkeBAnB%2BHkCYhjgzcwA%3D%3D" xr:uid="{EDE00260-C5E8-4FE9-8A6C-B747A97F74B7}"/>
    <hyperlink ref="B2125" r:id="rId1198" display="https://gestordocumental.supernotariado.gov.co/GestionDocumental/VerDocumento?DocId=y84bW6WoK7sHKHUq5GVOvA%3D%3D&amp;DocIdGestion=VMQSwJhfYrdYTj43hNa6Hw%3D%3D" xr:uid="{F6A140B7-442D-4D8F-99C5-C7A71DB4E301}"/>
    <hyperlink ref="B2171" r:id="rId1199" display="https://gestordocumental.supernotariado.gov.co/GestionDocumental/VerDocumento?DocId=UA3mqhW0%2Fw5N0NMGf1ihHg%3D%3D&amp;DocIdGestion=GI1Xy4YMMxxx1MEyEDmxkQ%3D%3D" xr:uid="{5377DB01-69F0-44E0-AD26-2439E33A064A}"/>
    <hyperlink ref="B1629" r:id="rId1200" display="https://gestordocumental.supernotariado.gov.co/GestionDocumental/VerDocumento?DocId=miep1SlSnciLsVYm2fgLLg%3D%3D&amp;DocIdGestion=yfoX3gwi2K5TsKzCeHfGxw%3D%3D" xr:uid="{C46FDE20-F69A-4450-973E-301FDAE8BC09}"/>
    <hyperlink ref="B1639" r:id="rId1201" display="https://gestordocumental.supernotariado.gov.co/GestionDocumental/VerDocumento?DocId=JZx7oDMBe6v8AaP%2BYOG9Eg%3D%3D&amp;DocIdGestion=JbpWoXzpPGzHDefOJf90dw%3D%3D" xr:uid="{DC57296F-FBED-4A31-9F47-06B2318ABB1E}"/>
    <hyperlink ref="B2128" r:id="rId1202" display="https://gestordocumental.supernotariado.gov.co/GestionDocumental/VerDocumento?DocId=XO1me8tZq3w3NegbMxI8jg%3D%3D&amp;DocIdGestion=aLydGrDngUbn8EYS0unqAA%3D%3D" xr:uid="{8093E1DE-040F-4E43-8385-5ED24CD8AAAB}"/>
    <hyperlink ref="B2127" r:id="rId1203" display="https://gestordocumental.supernotariado.gov.co/GestionDocumental/VerDocumento?DocId=jd0ir2PFE7QnWHRAG5pcGw%3D%3D&amp;DocIdGestion=A4glbHBb5A7gjEdhoto4XA%3D%3D" xr:uid="{2A50E713-63A8-40D5-9EAF-63DEB0387DE7}"/>
    <hyperlink ref="B1886" r:id="rId1204" display="https://gestordocumental.supernotariado.gov.co/GestionDocumental/VerDocumento?DocId=dKkaKHECS6xKZPPOhUyGng%3D%3D&amp;DocIdGestion=LWElL6z1de%2BYoLB27DAYYg%3D%3D" xr:uid="{FF5AB885-5DB3-40E8-B315-1763F77457A3}"/>
    <hyperlink ref="B1881" r:id="rId1205" display="https://gestordocumental.supernotariado.gov.co/GestionDocumental/VerDocumento?DocId=RA9EA%2BSZwNYQEenl%2BqgeXA%3D%3D&amp;DocIdGestion=kCbpXnqWY3P2d9X3MRj%2F%2FA%3D%3D" xr:uid="{1E56F438-7A71-4402-B400-4D0B2D28400B}"/>
    <hyperlink ref="B2139" r:id="rId1206" display="https://gestordocumental.supernotariado.gov.co/GestionDocumental/VerDocumento?DocId=BLpgGd2HtssMBi%2Bbas5C4A%3D%3D&amp;DocIdGestion=ggHqkJE5RL9288ZwA6sekw%3D%3D" xr:uid="{DE49B88F-6FBA-4965-989D-065016569B27}"/>
    <hyperlink ref="B1737" r:id="rId1207" display="https://gestordocumental.supernotariado.gov.co/GestionDocumental/VerDocumento?DocId=nKNiyZ18%2Ffx%2Bf9iUb5F24Q%3D%3D&amp;DocIdGestion=36YteKa5P9W5HnFlZwWzRw%3D%3D" xr:uid="{84122AC6-92F6-4425-9AD0-B1AF26DCE4B5}"/>
    <hyperlink ref="B1494" r:id="rId1208" display="https://gestordocumental.supernotariado.gov.co/GestionDocumental/VerDocumento?DocId=AlgpNOjovwza4Lwodizh%2Bw%3D%3D&amp;DocIdGestion=kxPP%2FMZrL4cvuHNXhH%2FMGQ%3D%3D" xr:uid="{8543F842-EAD6-4AB1-8ECB-D738E1369671}"/>
    <hyperlink ref="B1762" r:id="rId1209" display="https://gestordocumental.supernotariado.gov.co/GestionDocumental/VerDocumento?DocId=et8mt6vlIB02emCm8wnZ%2Bg%3D%3D&amp;DocIdGestion=Zo42lrlbHobQXwPPUsDGjg%3D%3D" xr:uid="{71978687-F8B1-4E5A-A750-A78F17170FEA}"/>
    <hyperlink ref="B2294" r:id="rId1210" display="https://gestordocumental.supernotariado.gov.co/GestionDocumental/VerDocumento?DocId=RdnLwHNo%2Bo3MXTTOQqZHSQ%3D%3D&amp;DocIdGestion=N4rZ%2B7szeUzRq93nzApCxA%3D%3D" xr:uid="{D3F088AC-8AED-4508-B8F8-301CC1F0B7BF}"/>
    <hyperlink ref="B1919" r:id="rId1211" display="https://gestordocumental.supernotariado.gov.co/GestionDocumental/VerDocumento?DocId=nWBwWdgHUEtIpWRdyVNdlw%3D%3D&amp;DocIdGestion=REa78mnxCOZxxSa82Gn9fw%3D%3D" xr:uid="{A9AE436A-44BB-4554-8360-4445ECDE6E08}"/>
    <hyperlink ref="B1834" r:id="rId1212" display="https://gestordocumental.supernotariado.gov.co/GestionDocumental/VerDocumento?DocId=%2BlwUBuGQnNbbHfdwUsXmQA%3D%3D&amp;DocIdGestion=UqobfSiCIIuFPvp695tqZg%3D%3D" xr:uid="{89B703BB-550D-47D3-B96F-50C982EBEA28}"/>
    <hyperlink ref="B1471" r:id="rId1213" display="https://gestordocumental.supernotariado.gov.co/GestionDocumental/VerDocumento?DocId=31yfXP4tOzmlOdMtgrsN1g%3D%3D&amp;DocIdGestion=1S3ZX81LRCYb%2F4u5e2ZN7g%3D%3D" xr:uid="{70EFC970-5005-4B8C-AE0E-3CBF23491C82}"/>
    <hyperlink ref="B2091" r:id="rId1214" display="https://gestordocumental.supernotariado.gov.co/GestionDocumental/VerDocumento?DocId=E28B22pFxxAB11CNXfuN5Q%3D%3D&amp;DocIdGestion=seckw1K9V%2BlxmWVfT6nIcA%3D%3D" xr:uid="{0E83EAAF-7E8E-4041-9552-76F4D8EC2813}"/>
    <hyperlink ref="B1837" r:id="rId1215" display="https://gestordocumental.supernotariado.gov.co/GestionDocumental/VerDocumento?DocId=DSxAWVSmQYGIlrZ1ig382g%3D%3D&amp;DocIdGestion=73ZxgXCP%2FEn20B37LvnERA%3D%3D" xr:uid="{5FCA3260-9D8C-4960-A119-E9068BBBD53F}"/>
    <hyperlink ref="B1854" r:id="rId1216" display="https://gestordocumental.supernotariado.gov.co/GestionDocumental/VerDocumento?DocId=1Mkj51qYUY744ibq3%2Bq5sA%3D%3D&amp;DocIdGestion=eziswQUIPAgwSIGb9YDgeQ%3D%3D" xr:uid="{17F9C45B-7477-4593-ACAB-6FB56D6ECFD7}"/>
    <hyperlink ref="B1521" r:id="rId1217" display="https://gestordocumental.supernotariado.gov.co/GestionDocumental/VerDocumento?DocId=7TEOn5%2FHdrisG53yf%2BzeRw%3D%3D&amp;DocIdGestion=zOw7224dl5WdsBTn7PBL9g%3D%3D" xr:uid="{5FBC255A-4CA5-479C-B6E9-97B2D9C784DE}"/>
    <hyperlink ref="B1630" r:id="rId1218" display="https://gestordocumental.supernotariado.gov.co/GestionDocumental/VerDocumento?DocId=JB54pswpWZCsCK6nVBvfyQ%3D%3D&amp;DocIdGestion=VwLrcMVCrUd0p5svEgiGjQ%3D%3D" xr:uid="{30ED218A-17C5-46C5-89C1-7E2B8361AEA4}"/>
    <hyperlink ref="B1631" r:id="rId1219" display="https://gestordocumental.supernotariado.gov.co/GestionDocumental/VerDocumento?DocId=bHnU2o8PnwVvhojxNQiePQ%3D%3D&amp;DocIdGestion=pS0LT9Dky23mQHGD5B5dDA%3D%3D" xr:uid="{08340654-0FE1-4E6E-B30A-7B728B10864A}"/>
    <hyperlink ref="B1488" r:id="rId1220" display="https://gestordocumental.supernotariado.gov.co/GestionDocumental/VerDocumento?DocId=qPet6WffgPxGz0xzbMvErA%3D%3D&amp;DocIdGestion=a6spENgChNSqAteq0XdtCA%3D%3D" xr:uid="{5D47EEE5-7C3B-46B4-853E-B359BF0113F9}"/>
    <hyperlink ref="B1983" r:id="rId1221" display="https://gestordocumental.supernotariado.gov.co/GestionDocumental/VerDocumento?DocId=0%2FdvTwZzo1GlPLTFA%2B32OA%3D%3D&amp;DocIdGestion=evia3VFxDA5matV1r%2FwGkA%3D%3D" xr:uid="{72296857-7044-4A15-A146-1580E2E0A5D7}"/>
    <hyperlink ref="B1642" r:id="rId1222" display="https://gestordocumental.supernotariado.gov.co/GestionDocumental/VerDocumento?DocId=YcdsyfAeSdcOlt2avBjYSA%3D%3D&amp;DocIdGestion=0EMGwPw970WUF3f8juz4Fw%3D%3D" xr:uid="{6744BFFE-6CA8-4603-B043-FCED28AF883E}"/>
    <hyperlink ref="B2295" r:id="rId1223" display="https://gestordocumental.supernotariado.gov.co/GestionDocumental/VerDocumento?DocId=9d1rC5S3QvJ1xqgEdHmC4A%3D%3D&amp;DocIdGestion=pdfRfobuO1KT5K80fsLfgA%3D%3D" xr:uid="{4B257C20-CC5A-420A-ACAF-773359AA18B8}"/>
    <hyperlink ref="B2000" r:id="rId1224" display="https://gestordocumental.supernotariado.gov.co/GestionDocumental/VerDocumento?DocId=QPZz2Yt5YQLyjm2CYI3wSw%3D%3D&amp;DocIdGestion=oZjm1%2B6dtpgHYXVcshuzQg%3D%3D" xr:uid="{8322EED1-3257-4839-8715-7416241C3CC3}"/>
    <hyperlink ref="B1845" r:id="rId1225" display="https://gestordocumental.supernotariado.gov.co/GestionDocumental/VerDocumento?DocId=a4HxMEkR5eXUi6CZJkLTXQ%3D%3D&amp;DocIdGestion=5XrRgTTsdaPhjdnjsDdfwA%3D%3D" xr:uid="{AFF537B2-C668-46F5-AD37-A05C7E2AB4AE}"/>
    <hyperlink ref="B1472" r:id="rId1226" display="https://gestordocumental.supernotariado.gov.co/GestionDocumental/VerDocumento?DocId=gga%2Fmx2AxkqRtvFvGjz2bg%3D%3D&amp;DocIdGestion=bjLR1IS%2BD%2F2oz0n4VF%2FtZg%3D%3D" xr:uid="{DD0D3A1B-B591-44CF-BF5F-8BD7AFE63170}"/>
    <hyperlink ref="B1928" r:id="rId1227" display="https://gestordocumental.supernotariado.gov.co/GestionDocumental/VerDocumento?DocId=0VRj4bBUjQj6bJAMguiRPg%3D%3D&amp;DocIdGestion=4YVv4ptaw0FrnbAPbXc1Dw%3D%3D" xr:uid="{DF3A4C9F-3CE2-4E49-A6E1-E95DBA2A7302}"/>
    <hyperlink ref="B1751" r:id="rId1228" display="https://gestordocumental.supernotariado.gov.co/GestionDocumental/VerDocumento?DocId=oR1x3I8dicxjSeXBG3u5Ow%3D%3D&amp;DocIdGestion=ZyeDPqWwOrrKPaM1nR2VnA%3D%3D" xr:uid="{7B7DF40F-B089-46FE-9B4F-57106B00BF31}"/>
    <hyperlink ref="B2250" r:id="rId1229" display="https://gestordocumental.supernotariado.gov.co/GestionDocumental/VerDocumento?DocId=y80jBVlEwxBzfAXUDnJ3JQ%3D%3D&amp;DocIdGestion=U6nGrBBZF5mY6hPh7D9w9A%3D%3D" xr:uid="{FA832A83-25F3-4DC3-9208-8E8300648B9F}"/>
    <hyperlink ref="B2251" r:id="rId1230" display="https://gestordocumental.supernotariado.gov.co/GestionDocumental/VerDocumento?DocId=DhojUwrPdVJvwhdgJZYyAg%3D%3D&amp;DocIdGestion=vDbmQmzZ7EMj11tE6N0KYQ%3D%3D" xr:uid="{A70214D4-65EF-4C47-8952-DC90595E6F00}"/>
    <hyperlink ref="B2252" r:id="rId1231" display="https://gestordocumental.supernotariado.gov.co/GestionDocumental/VerDocumento?DocId=ZejSM22HgrZ5ix3VJNuU0Q%3D%3D&amp;DocIdGestion=wHYEMWLIQiRyRrkk9BF7oQ%3D%3D" xr:uid="{D57687A3-FB56-4CD1-827B-12EB72536B6F}"/>
    <hyperlink ref="B2253" r:id="rId1232" display="https://gestordocumental.supernotariado.gov.co/GestionDocumental/VerDocumento?DocId=GAToE6stQAD8eXD7xNc0kw%3D%3D&amp;DocIdGestion=IxvMJu4h3TiIzUjlrtG%2BQg%3D%3D" xr:uid="{BE28B598-8FAF-4158-A7F7-81EE9249A2C7}"/>
    <hyperlink ref="B2254" r:id="rId1233" display="https://gestordocumental.supernotariado.gov.co/GestionDocumental/VerDocumento?DocId=eecMwE4kwQmzw3BKQzzEtA%3D%3D&amp;DocIdGestion=kpwmqdKS68s7S6tDOgl0IQ%3D%3D" xr:uid="{323C57DA-7875-4A2F-B506-8A4621FADDD6}"/>
    <hyperlink ref="B2255" r:id="rId1234" display="https://gestordocumental.supernotariado.gov.co/GestionDocumental/VerDocumento?DocId=Myl%2FsZXRFAGqg0UMyYloyA%3D%3D&amp;DocIdGestion=KpwVa2p6T7pk6xxRQIW2Cw%3D%3D" xr:uid="{869435A9-F788-44DE-8E67-186B88512E31}"/>
    <hyperlink ref="B2256" r:id="rId1235" display="https://gestordocumental.supernotariado.gov.co/GestionDocumental/VerDocumento?DocId=%2BMdxuWoJgZXgIx7QXB%2BU5w%3D%3D&amp;DocIdGestion=CIPuRJ3vCxnDyVi2JCfxuA%3D%3D" xr:uid="{13A2EABA-DCBB-4EE7-B637-982D3084EAE3}"/>
    <hyperlink ref="B2257" r:id="rId1236" display="https://gestordocumental.supernotariado.gov.co/GestionDocumental/VerDocumento?DocId=eKenAYZRLoU%2Bftrv%2BqxCsw%3D%3D&amp;DocIdGestion=BR78uYxHUwr6MzhSV%2BAUNg%3D%3D" xr:uid="{25B1561A-7019-4306-B4A1-301C5DCF43B4}"/>
    <hyperlink ref="B2258" r:id="rId1237" display="https://gestordocumental.supernotariado.gov.co/GestionDocumental/VerDocumento?DocId=hY4FXi2lnUUw2XYXl0543Q%3D%3D&amp;DocIdGestion=4GKAYBgBdC5wv1FYeUyL0A%3D%3D" xr:uid="{DB738B8D-9067-471D-A0D2-A6D6B2569485}"/>
    <hyperlink ref="B2259" r:id="rId1238" display="https://gestordocumental.supernotariado.gov.co/GestionDocumental/VerDocumento?DocId=y8KvoQKQqqc%2BzgH0JbHapw%3D%3D&amp;DocIdGestion=Q3AsdDJGtZ0AHZemkQhIIA%3D%3D" xr:uid="{B34ED431-E541-4355-B498-72E00FEA956B}"/>
    <hyperlink ref="B2260" r:id="rId1239" display="https://gestordocumental.supernotariado.gov.co/GestionDocumental/VerDocumento?DocId=qljrADimNftrLLQ2snTNdA%3D%3D&amp;DocIdGestion=ORELEYGJ40x%2F4Kp%2BSpDkww%3D%3D" xr:uid="{ECBE0804-25D0-4563-A177-39BD55171571}"/>
    <hyperlink ref="B2261" r:id="rId1240" display="https://gestordocumental.supernotariado.gov.co/GestionDocumental/VerDocumento?DocId=jmPzOVTgIYxZzmoK4f06YA%3D%3D&amp;DocIdGestion=HtCYeWpiNEB8HEzI40GG%2Fw%3D%3D" xr:uid="{7A4F11CF-0395-42C2-A969-5AF83A3FB8A9}"/>
    <hyperlink ref="B2262" r:id="rId1241" display="https://gestordocumental.supernotariado.gov.co/GestionDocumental/VerDocumento?DocId=Q6rHudqUoFI64gNxvTrSag%3D%3D&amp;DocIdGestion=E5IzmO9niLmIw3CyLnt0yA%3D%3D" xr:uid="{7D5161DE-7029-4071-A015-874723195527}"/>
    <hyperlink ref="B2263" r:id="rId1242" display="https://gestordocumental.supernotariado.gov.co/GestionDocumental/VerDocumento?DocId=MC8WAoz9inhcaClyDav74A%3D%3D&amp;DocIdGestion=r8myIM6m8rnQLvGr1X6VBw%3D%3D" xr:uid="{DC6CA0E4-1DFC-47C7-8A50-127B81DFEEEF}"/>
    <hyperlink ref="B2264" r:id="rId1243" display="https://gestordocumental.supernotariado.gov.co/GestionDocumental/VerDocumento?DocId=9we2fB7%2Fl2Z6aGuHSGFbBw%3D%3D&amp;DocIdGestion=GtEmdHFh3APplXmOgSGe0A%3D%3D" xr:uid="{8EDC5D25-F5F5-4C60-BC14-64FD6DFBB9EB}"/>
    <hyperlink ref="B2265" r:id="rId1244" display="https://gestordocumental.supernotariado.gov.co/GestionDocumental/VerDocumento?DocId=MhSzc9ViphIbsa9n8xyrJw%3D%3D&amp;DocIdGestion=OTtQlnFn%2BosCb%2BJDKvDiLQ%3D%3D" xr:uid="{D0BF3F6F-C57A-4B89-9B94-5B0DFCAB2A52}"/>
    <hyperlink ref="B2266" r:id="rId1245" display="https://gestordocumental.supernotariado.gov.co/GestionDocumental/VerDocumento?DocId=4cFlTxFcEWGXgs9dA3iR6g%3D%3D&amp;DocIdGestion=rCKXRQZ466PV%2B7fAB%2BJRBg%3D%3D" xr:uid="{2C87702C-FE37-40E4-A93F-B4AB584E3806}"/>
    <hyperlink ref="B2267" r:id="rId1246" display="https://gestordocumental.supernotariado.gov.co/GestionDocumental/VerDocumento?DocId=f5onEFRmp38qXHrWXyODTQ%3D%3D&amp;DocIdGestion=S4QOMF%2Bm6%2BG9qzITun6%2FHw%3D%3D" xr:uid="{282C5B1B-0D33-4083-B723-0EF3219BCEF5}"/>
    <hyperlink ref="B2268" r:id="rId1247" display="https://gestordocumental.supernotariado.gov.co/GestionDocumental/VerDocumento?DocId=JekFSEFWP0C1ln8ErUPUzw%3D%3D&amp;DocIdGestion=LZOhs%2Bgr9o%2FbGi9dn4lpXQ%3D%3D" xr:uid="{44FB6CD6-F8B8-42FB-A07A-5AA60D4A7F00}"/>
    <hyperlink ref="B2269" r:id="rId1248" display="https://gestordocumental.supernotariado.gov.co/GestionDocumental/VerDocumento?DocId=n8DBa4Ze6GtjRlG1Jb2wQA%3D%3D&amp;DocIdGestion=KnsfzsLr%2BSFCMfJ3QQjOkg%3D%3D" xr:uid="{DBE34F54-B5CD-409C-B134-6E616F83443A}"/>
    <hyperlink ref="B2270" r:id="rId1249" display="https://gestordocumental.supernotariado.gov.co/GestionDocumental/VerDocumento?DocId=KUifoOjhccvxkGbQ8K33fA%3D%3D&amp;DocIdGestion=ZMhQdhysz7pGifwG6tvKWw%3D%3D" xr:uid="{30EA52ED-BA11-4938-83DB-84897F207D0D}"/>
    <hyperlink ref="B2271" r:id="rId1250" display="https://gestordocumental.supernotariado.gov.co/GestionDocumental/VerDocumento?DocId=2yzhaQC6C2XGlFcVlYT6KA%3D%3D&amp;DocIdGestion=%2FtCw6YLvLPFS4wP9EpWeDA%3D%3D" xr:uid="{52EC81BB-DDE4-44B9-9190-CD747CD8EFC2}"/>
    <hyperlink ref="B2272" r:id="rId1251" display="https://gestordocumental.supernotariado.gov.co/GestionDocumental/VerDocumento?DocId=ApGgDgYkcOWt3cVpVgjjcg%3D%3D&amp;DocIdGestion=nOe1Vfb4sI58055NhX14CQ%3D%3D" xr:uid="{B56A92E6-B983-4965-8939-42E66E99E971}"/>
    <hyperlink ref="B2273" r:id="rId1252" display="https://gestordocumental.supernotariado.gov.co/GestionDocumental/VerDocumento?DocId=23AaHvz58wLLAylV%2F0HO8g%3D%3D&amp;DocIdGestion=%2BWmFVSPIV3yt0RsydSemEg%3D%3D" xr:uid="{D34B1939-BD68-4F11-B3A8-007E579D840C}"/>
    <hyperlink ref="B2274" r:id="rId1253" display="https://gestordocumental.supernotariado.gov.co/GestionDocumental/VerDocumento?DocId=qXMmUiOfw6ybaBGeyiATUQ%3D%3D&amp;DocIdGestion=UYaKuwXqXi%2BN3kiO9fqBGQ%3D%3D" xr:uid="{E8E262D7-06FE-4080-B180-CCC854E46B7E}"/>
    <hyperlink ref="B2275" r:id="rId1254" display="https://gestordocumental.supernotariado.gov.co/GestionDocumental/VerDocumento?DocId=lpdBUWpR4Q%2BoXPO7k7YSZQ%3D%3D&amp;DocIdGestion=4hLJhpNtjLxhTMHMztBRoQ%3D%3D" xr:uid="{1EF4A098-212F-44B9-BB62-9B78D3CB2F69}"/>
    <hyperlink ref="B2276" r:id="rId1255" display="https://gestordocumental.supernotariado.gov.co/GestionDocumental/VerDocumento?DocId=UIg5te1jPCPOtcZDxT6CRA%3D%3D&amp;DocIdGestion=G2llRfeY7qM0vP61Vnmv0A%3D%3D" xr:uid="{2858FDF2-F592-4F40-A0F7-168F8D7A36D0}"/>
    <hyperlink ref="B2277" r:id="rId1256" display="https://gestordocumental.supernotariado.gov.co/GestionDocumental/VerDocumento?DocId=UvnshRunoa3msmt2wcFeEg%3D%3D&amp;DocIdGestion=AcNhjL32a1qMcjIEl2URwA%3D%3D" xr:uid="{F7F0DF27-1119-4DF8-8B76-38908E54E9FD}"/>
    <hyperlink ref="B2278" r:id="rId1257" display="https://gestordocumental.supernotariado.gov.co/GestionDocumental/VerDocumento?DocId=BdZc260VtN9%2FYpC06sWbRg%3D%3D&amp;DocIdGestion=X8fYXEF2y1vqLaFRX40ZEg%3D%3D" xr:uid="{DBB0C7FB-76A7-4375-AB53-B1701184C8CA}"/>
    <hyperlink ref="B2279" r:id="rId1258" display="https://gestordocumental.supernotariado.gov.co/GestionDocumental/VerDocumento?DocId=92TN1JDTkFnMfDF1EHIiaQ%3D%3D&amp;DocIdGestion=diMoSin%2FwdulpRuL9jcEtg%3D%3D" xr:uid="{1B8D6844-BB46-4416-BEB5-E937D884C448}"/>
    <hyperlink ref="B2063" r:id="rId1259" display="https://gestordocumental.supernotariado.gov.co/GestionDocumental/VerDocumento?DocId=Bu7DCmnyP%2F%2FUFs5do%2FNXyA%3D%3D&amp;DocIdGestion=LhuB4c6ntUltRBbiufHDVA%3D%3D" xr:uid="{DD9A1064-C540-4A43-BA1D-8018C29EA5CD}"/>
    <hyperlink ref="B1843" r:id="rId1260" display="https://gestordocumental.supernotariado.gov.co/GestionDocumental/VerDocumento?DocId=lL9HcKlTBL0QicOcDpGqPw%3D%3D&amp;DocIdGestion=MIuCgtvpIfD4fV6nbnEs8g%3D%3D" xr:uid="{D899E559-E7B5-49E5-8CBA-0BDB75101E42}"/>
    <hyperlink ref="B1808" r:id="rId1261" display="https://gestordocumental.supernotariado.gov.co/GestionDocumental/VerDocumento?DocId=SZiH%2FnVOnZ6LI3k9lkqHUA%3D%3D&amp;DocIdGestion=IsBsFHQ6qDezNG0zsNWebg%3D%3D" xr:uid="{89F50C67-6F15-4373-95D2-767CB414CB28}"/>
    <hyperlink ref="B2025" r:id="rId1262" display="https://gestordocumental.supernotariado.gov.co/GestionDocumental/VerDocumento?DocId=cgjSw1lHkqP8VbXNHtDr1Q%3D%3D&amp;DocIdGestion=L0TDdfLHJ%2FkKuuIEi0Mhsw%3D%3D" xr:uid="{89E95C8D-978F-488E-84F6-063F77A79AC7}"/>
    <hyperlink ref="B1835" r:id="rId1263" display="https://gestordocumental.supernotariado.gov.co/GestionDocumental/VerDocumento?DocId=Ty0p4RFG%2FEfFGUOQeJHDcw%3D%3D&amp;DocIdGestion=2du1xE7t5BOIACT7VRcPgA%3D%3D" xr:uid="{530F7FD5-85B0-4A05-8800-4228472AA991}"/>
    <hyperlink ref="B1866" r:id="rId1264" display="https://gestordocumental.supernotariado.gov.co/GestionDocumental/VerDocumento?DocId=smFo3RyF0KP%2Bo5rk8hgtcQ%3D%3D&amp;DocIdGestion=XyIwQC4%2FTXwUxUr4DdRo6A%3D%3D" xr:uid="{90DC302A-2D47-48BD-BD2B-8C3DE8068172}"/>
    <hyperlink ref="B2178" r:id="rId1265" display="https://gestordocumental.supernotariado.gov.co/GestionDocumental/VerDocumento?DocId=VYIQNfRr4qDPRbT6X6xyvQ%3D%3D&amp;DocIdGestion=sJUi6th1dFvriPyGqb8mQA%3D%3D" xr:uid="{1172EBF0-A6E9-4246-B341-C33D909E2738}"/>
    <hyperlink ref="B1905" r:id="rId1266" display="https://gestordocumental.supernotariado.gov.co/GestionDocumental/VerDocumento?DocId=6pWu7l%2BEZ69T1l5fiZhqQA%3D%3D&amp;DocIdGestion=U7ctDVUe3ly6ZcmRrKFCXQ%3D%3D" xr:uid="{FA6AE983-090D-46F8-BFAF-2737B8619DA0}"/>
    <hyperlink ref="B2133" r:id="rId1267" display="https://gestordocumental.supernotariado.gov.co/GestionDocumental/VerDocumento?DocId=gRyiQniI2%2FfUoSwW06rDEA%3D%3D&amp;DocIdGestion=XwjUqs%2BqCD5dhznUgM6t5g%3D%3D" xr:uid="{8632FC7D-A227-43A4-98AC-347381FD28E2}"/>
    <hyperlink ref="B1848" r:id="rId1268" display="https://gestordocumental.supernotariado.gov.co/GestionDocumental/VerDocumento?DocId=s7JYz6uLddf16vMa1ncLqA%3D%3D&amp;DocIdGestion=UohTbsFebObobeUeIKovIg%3D%3D" xr:uid="{E70B2D7B-CD6E-4FB0-BBCD-2EBC8E3801AE}"/>
    <hyperlink ref="B1742" r:id="rId1269" display="https://gestordocumental.supernotariado.gov.co/GestionDocumental/VerDocumento?DocId=AaQS9cnEjl4jd3aqtqT2ug%3D%3D&amp;DocIdGestion=buvwE2Z6w1RkLbPSKE7kFQ%3D%3D" xr:uid="{B6FB7842-E7DD-44DE-8AAF-66E3D2D91EA1}"/>
    <hyperlink ref="B2122" r:id="rId1270" display="https://gestordocumental.supernotariado.gov.co/GestionDocumental/VerDocumento?DocId=ULu6HKzZsZYf2TJzGPQEwA%3D%3D&amp;DocIdGestion=6Bl97SCflwvCCz9DolN7Cw%3D%3D" xr:uid="{569B570E-97F6-4FC3-89B8-74172E9F2DD6}"/>
    <hyperlink ref="B1632" r:id="rId1271" display="https://gestordocumental.supernotariado.gov.co/GestionDocumental/VerDocumento?DocId=Fap3lzAia3ePIsxH%2Bu3L%2BQ%3D%3D&amp;DocIdGestion=JP2FbXapvIuorZq2IwAklg%3D%3D" xr:uid="{657A029E-FE9A-48F0-A90B-193C503E1EB4}"/>
    <hyperlink ref="B2195" r:id="rId1272" display="https://gestordocumental.supernotariado.gov.co/GestionDocumental/VerDocumento?DocId=Nrh9%2FMjRrEHx5Ftnq5f3qg%3D%3D&amp;DocIdGestion=zIgc1Kmhu7dx%2FGWMfC8Guw%3D%3D" xr:uid="{B9866BB3-135D-459F-B128-28D7D3AE328E}"/>
    <hyperlink ref="B2196" r:id="rId1273" display="https://gestordocumental.supernotariado.gov.co/GestionDocumental/VerDocumento?DocId=dJIKRxDV%2B9Q6m4xeEq50sA%3D%3D&amp;DocIdGestion=dNxYSOU5fDDMSrerqEr3cA%3D%3D" xr:uid="{DEB248E1-83EB-4A03-96AF-F58D2085D8B9}"/>
    <hyperlink ref="B2106" r:id="rId1274" display="https://gestordocumental.supernotariado.gov.co/GestionDocumental/VerDocumento?DocId=IGGXjMNoZK2csIsiZBWKqA%3D%3D&amp;DocIdGestion=9uajG7f1n%2Fwtyt%2BqbnrLCA%3D%3D" xr:uid="{BC61C61E-3BD9-41BC-B9AF-D104B2D6F3A4}"/>
    <hyperlink ref="B2296" r:id="rId1275" display="https://gestordocumental.supernotariado.gov.co/GestionDocumental/VerDocumento?DocId=ZVkFcE4XEmLBDUnjyElDWw%3D%3D&amp;DocIdGestion=h8rr11Q4sCGuJxNQOxrNUw%3D%3D" xr:uid="{DA98AD63-51A3-42A3-9AFF-7221893CB473}"/>
    <hyperlink ref="B2297" r:id="rId1276" display="https://gestordocumental.supernotariado.gov.co/GestionDocumental/VerDocumento?DocId=Z9PPvLhY1zj48lnw9SAWdw%3D%3D&amp;DocIdGestion=6GtTdnf3f3oj%2BpHYwKhZHQ%3D%3D" xr:uid="{2BEB72FB-8963-4C98-BB5C-6FC225667E5A}"/>
    <hyperlink ref="B2298" r:id="rId1277" display="https://gestordocumental.supernotariado.gov.co/GestionDocumental/VerDocumento?DocId=FNblioCHLgG44yfWFQ8Ciw%3D%3D&amp;DocIdGestion=aTUdVei1VVczkyaXtKuIEw%3D%3D" xr:uid="{7E9E7535-A1F6-4220-BFE9-FF72ECDD2A22}"/>
    <hyperlink ref="B2299" r:id="rId1278" display="https://gestordocumental.supernotariado.gov.co/GestionDocumental/VerDocumento?DocId=NZP2Gk%2BOZ%2B1UGx3ALJlQbw%3D%3D&amp;DocIdGestion=GUSlQQISjUXoj5FHbwIoeg%3D%3D" xr:uid="{19659187-7F98-4974-9A39-F088A5C50E60}"/>
    <hyperlink ref="B2300" r:id="rId1279" display="https://gestordocumental.supernotariado.gov.co/GestionDocumental/VerDocumento?DocId=d67dCO14mIXzsXnPXg%2BH1A%3D%3D&amp;DocIdGestion=24VAiTrI0Y5DfXwFrQ9OeA%3D%3D" xr:uid="{0A5FC406-A7D0-4D8A-BDBD-0C864957CE60}"/>
    <hyperlink ref="B2301" r:id="rId1280" display="https://gestordocumental.supernotariado.gov.co/GestionDocumental/VerDocumento?DocId=Wp0y7VE4D8KxQUCAFVp5%2FA%3D%3D&amp;DocIdGestion=BPYvElf%2FYUoabklHcgTL0A%3D%3D" xr:uid="{F265DB6F-03C4-4158-AB35-F55C0F422207}"/>
    <hyperlink ref="B2302" r:id="rId1281" display="https://gestordocumental.supernotariado.gov.co/GestionDocumental/VerDocumento?DocId=GuIJy2PLs7462e37XYqGXA%3D%3D&amp;DocIdGestion=KeuJ3q5gTZqMvXeSiteLyg%3D%3D" xr:uid="{CA49C698-5A52-4477-A441-460BD0AADFF8}"/>
    <hyperlink ref="B2303" r:id="rId1282" display="https://gestordocumental.supernotariado.gov.co/GestionDocumental/VerDocumento?DocId=HdGtv2bweCk5w4gXX9IWVw%3D%3D&amp;DocIdGestion=PFbPsnnbSv4iHIRYo5W0rg%3D%3D" xr:uid="{F6D71F22-A44A-4443-905B-070BF8A2018E}"/>
    <hyperlink ref="B2304" r:id="rId1283" display="https://gestordocumental.supernotariado.gov.co/GestionDocumental/VerDocumento?DocId=wFTtm42WXx27jWKpcJlYGA%3D%3D&amp;DocIdGestion=tL3%2FgsNGnr%2BrMzNKi7byzg%3D%3D" xr:uid="{A4ABC4DD-9BD3-4CB3-AFA2-B62C72E3FBBE}"/>
    <hyperlink ref="B2305" r:id="rId1284" display="https://gestordocumental.supernotariado.gov.co/GestionDocumental/VerDocumento?DocId=1SJtIDh8KyFfvTyeB8AkCg%3D%3D&amp;DocIdGestion=AB1dAex0dYFEHFkANQ1NQw%3D%3D" xr:uid="{F38F94B3-48EC-40B9-8EFE-75AE80BF2BFA}"/>
    <hyperlink ref="B2306" r:id="rId1285" display="https://gestordocumental.supernotariado.gov.co/GestionDocumental/VerDocumento?DocId=ogXMNWBk%2FViLjwPlYJ%2Fc2w%3D%3D&amp;DocIdGestion=JOd0%2BwEZAW7HOWWMPSIjEg%3D%3D" xr:uid="{C7F569FD-BE13-4856-A4F3-AD6D99A79CF9}"/>
    <hyperlink ref="B2307" r:id="rId1286" display="https://gestordocumental.supernotariado.gov.co/GestionDocumental/VerDocumento?DocId=Yo1Q3L3meqvoecryV232ZA%3D%3D&amp;DocIdGestion=Oc3JpwKj%2B11biEkclAb%2B%2Fw%3D%3D" xr:uid="{845E9674-61F0-4778-AF25-5CAB1771BF48}"/>
    <hyperlink ref="B2308" r:id="rId1287" display="https://gestordocumental.supernotariado.gov.co/GestionDocumental/VerDocumento?DocId=U7Et1Tc3NhJSL%2Fa4FqWC0g%3D%3D&amp;DocIdGestion=klDfybUten0ZxU8FVvIb4A%3D%3D" xr:uid="{28DC702F-093D-4BD3-AC08-ABBED34D6708}"/>
    <hyperlink ref="B2309" r:id="rId1288" display="https://gestordocumental.supernotariado.gov.co/GestionDocumental/VerDocumento?DocId=33gyRuzi3PdJ3QzmHKUSxQ%3D%3D&amp;DocIdGestion=voeHfFHj43wuvft1XUs85A%3D%3D" xr:uid="{77CE60C0-6D94-46B8-9B6F-CCEEE00F4DC4}"/>
    <hyperlink ref="B2310" r:id="rId1289" display="https://gestordocumental.supernotariado.gov.co/GestionDocumental/VerDocumento?DocId=xCSZJBvuB5wvGEQQhQ%2Bn8g%3D%3D&amp;DocIdGestion=iknoN8m2M0jA5l7Lc9t33w%3D%3D" xr:uid="{5CB4E4A2-4914-4AC2-879B-6FC546928CD8}"/>
    <hyperlink ref="B2311" r:id="rId1290" display="https://gestordocumental.supernotariado.gov.co/GestionDocumental/VerDocumento?DocId=kd2HWIyXnZCOWDTnLmUSDg%3D%3D&amp;DocIdGestion=LffO9cbhIPDynS68GHIiTA%3D%3D" xr:uid="{FC1A8B8C-5517-482F-9FE1-E0A54B815883}"/>
    <hyperlink ref="B2312" r:id="rId1291" display="https://gestordocumental.supernotariado.gov.co/GestionDocumental/VerDocumento?DocId=QAYkVBr%2BepE2mA%2BDlE4Uvg%3D%3D&amp;DocIdGestion=wCcYlDCOO%2F1xcH5uJs5DjA%3D%3D" xr:uid="{4637A290-8C7F-460C-83B9-99BF83A3C2B8}"/>
    <hyperlink ref="B2313" r:id="rId1292" display="https://gestordocumental.supernotariado.gov.co/GestionDocumental/VerDocumento?DocId=qX4tqox7a57wJN1drs0hgQ%3D%3D&amp;DocIdGestion=Gdew9%2FHhqcVEL7wvaKS0Rw%3D%3D" xr:uid="{D95B273C-497D-47BC-9750-FB2BE179BB6D}"/>
    <hyperlink ref="B2314" r:id="rId1293" display="https://gestordocumental.supernotariado.gov.co/GestionDocumental/VerDocumento?DocId=0PeqXjA%2BXjBgqvNZzDnYZQ%3D%3D&amp;DocIdGestion=ugXX09NPTgd%2ByuNSLl3fXA%3D%3D" xr:uid="{AB5BB078-1675-4CCD-90A7-AE653C4214E5}"/>
    <hyperlink ref="B2315" r:id="rId1294" display="https://gestordocumental.supernotariado.gov.co/GestionDocumental/VerDocumento?DocId=WkBYjCReELjhkj9JFwyVSQ%3D%3D&amp;DocIdGestion=gxRJVUeTTyS45GFsJ6MvZg%3D%3D" xr:uid="{9162B6CB-5CC5-428D-AE94-A519E063C3DD}"/>
    <hyperlink ref="B2316" r:id="rId1295" display="https://gestordocumental.supernotariado.gov.co/GestionDocumental/VerDocumento?DocId=zMcQkUtT%2BQdWVKbb35MBFQ%3D%3D&amp;DocIdGestion=O1qf92Ns3xOVMm2TbZdUGQ%3D%3D" xr:uid="{254810C6-1D37-44CF-9FAE-1199330EBD9C}"/>
    <hyperlink ref="B2317" r:id="rId1296" display="https://gestordocumental.supernotariado.gov.co/GestionDocumental/VerDocumento?DocId=%2FySzREYOk1nwmAuMBcbqLg%3D%3D&amp;DocIdGestion=9MRutJ4Ep6QGuRWPTK1N2w%3D%3D" xr:uid="{9FE3B5FF-0A5F-4C5F-A843-C9C1B6AFFBB1}"/>
    <hyperlink ref="B2318" r:id="rId1297" display="https://gestordocumental.supernotariado.gov.co/GestionDocumental/VerDocumento?DocId=dQW%2BdewzPF%2ByQ7SW4%2FbExQ%3D%3D&amp;DocIdGestion=rp2Gk11vSOUbqxMmiZwApQ%3D%3D" xr:uid="{A652D673-21AB-4516-8715-38003450B497}"/>
    <hyperlink ref="B2319" r:id="rId1298" display="https://gestordocumental.supernotariado.gov.co/GestionDocumental/VerDocumento?DocId=2uGBo%2Fa0YajFakiDUfhftw%3D%3D&amp;DocIdGestion=AwitQvCVw2HdqO6imsM9eQ%3D%3D" xr:uid="{0433988E-FB13-4201-BA39-17D2220B2EE8}"/>
    <hyperlink ref="B2320" r:id="rId1299" display="https://gestordocumental.supernotariado.gov.co/GestionDocumental/VerDocumento?DocId=SXWnm1s%2FTxt%2Fv9IT7EENwA%3D%3D&amp;DocIdGestion=sdSU1B3B6vcQ2jRX07sxWQ%3D%3D" xr:uid="{9DCCDB6F-DD26-4707-A57C-E3916469D3E8}"/>
    <hyperlink ref="B2321" r:id="rId1300" display="https://gestordocumental.supernotariado.gov.co/GestionDocumental/VerDocumento?DocId=wkyUYd2%2B0hRf3PJgEG15dQ%3D%3D&amp;DocIdGestion=DBs8AgHrG6rujasYwCxQzw%3D%3D" xr:uid="{9DB4E12A-DF70-444C-8AF8-0AC95442DC09}"/>
    <hyperlink ref="B2322" r:id="rId1301" display="https://gestordocumental.supernotariado.gov.co/GestionDocumental/VerDocumento?DocId=U6FrDq2Pi%2FyCUycREptuKw%3D%3D&amp;DocIdGestion=TrYI4Hsah4uK6Ptxyel%2FfQ%3D%3D" xr:uid="{E9545025-B1BF-4778-921B-1A8CB743CD1A}"/>
    <hyperlink ref="B2323" r:id="rId1302" display="https://gestordocumental.supernotariado.gov.co/GestionDocumental/VerDocumento?DocId=NZ%2FvrxF9fheFR%2Fi9xn9G%2FA%3D%3D&amp;DocIdGestion=%2B4ctDuL9uvlg6rp3JuC1hg%3D%3D" xr:uid="{3D750652-4BF9-4022-A162-670E749ADC7C}"/>
    <hyperlink ref="B2324" r:id="rId1303" display="https://gestordocumental.supernotariado.gov.co/GestionDocumental/VerDocumento?DocId=1CciORBTxIoTBLnWDHFm0A%3D%3D&amp;DocIdGestion=OJ3nd7kGEHrI21KL%2BCx0hA%3D%3D" xr:uid="{4244AD65-85E5-4A3D-8C7B-FC8232A13229}"/>
    <hyperlink ref="B2325" r:id="rId1304" display="https://gestordocumental.supernotariado.gov.co/GestionDocumental/VerDocumento?DocId=G%2Bjjz8O4dxeDgoNKWRIzJQ%3D%3D&amp;DocIdGestion=HZLctl7D02uFiBJR2%2Fr2tg%3D%3D" xr:uid="{2B0EB4CA-0520-444F-9937-AE80BE5319D9}"/>
    <hyperlink ref="B2326" r:id="rId1305" display="https://gestordocumental.supernotariado.gov.co/GestionDocumental/VerDocumento?DocId=dA7XUprdW3yv1ol1vK4dug%3D%3D&amp;DocIdGestion=rgTvvYOs3GJobC%2F3sOCUyA%3D%3D" xr:uid="{EEF6D6CB-42AE-41B1-A422-8304B5DCB09E}"/>
    <hyperlink ref="B2327" r:id="rId1306" display="https://gestordocumental.supernotariado.gov.co/GestionDocumental/VerDocumento?DocId=VTmG%2F7pT441indIROUrUGw%3D%3D&amp;DocIdGestion=tIJZkyrYDW%2F9Y7uM9qg99w%3D%3D" xr:uid="{62000950-69F7-40BD-8082-59F5FABBEA7E}"/>
    <hyperlink ref="B2328" r:id="rId1307" display="https://gestordocumental.supernotariado.gov.co/GestionDocumental/VerDocumento?DocId=xA%2FOFiS%2F%2F6E0pidu46dCjA%3D%3D&amp;DocIdGestion=m0cI1fe5w1JrgbVa3KqlsA%3D%3D" xr:uid="{629458F6-A331-4066-8900-B9223CE31025}"/>
    <hyperlink ref="B2329" r:id="rId1308" display="https://gestordocumental.supernotariado.gov.co/GestionDocumental/VerDocumento?DocId=UQBLKGfXgebi0w%2BYq9Zfag%3D%3D&amp;DocIdGestion=yLkxuEmtPZk81zK2zXudGQ%3D%3D" xr:uid="{D1970FE1-EFD7-4530-AE6C-08DBDF96CB67}"/>
    <hyperlink ref="B2330" r:id="rId1309" display="https://gestordocumental.supernotariado.gov.co/GestionDocumental/VerDocumento?DocId=reU%2FvgvPWqasc6Fce%2B3BAw%3D%3D&amp;DocIdGestion=OFcuUuQSOO2l2GkvWQvySg%3D%3D" xr:uid="{8D5230DB-03B9-405D-8F0D-DD1091490FCA}"/>
    <hyperlink ref="B2331" r:id="rId1310" display="https://gestordocumental.supernotariado.gov.co/GestionDocumental/VerDocumento?DocId=lHA4z72vMl5T9eDoJR%2FSyA%3D%3D&amp;DocIdGestion=UzOXrZPiHrGVU4XkdHLMVw%3D%3D" xr:uid="{0681BEAB-7D68-44D9-93D0-8B0C50A2E1DA}"/>
    <hyperlink ref="B2332" r:id="rId1311" display="https://gestordocumental.supernotariado.gov.co/GestionDocumental/VerDocumento?DocId=watiVQiMC4bv6iWxjivStg%3D%3D&amp;DocIdGestion=EQqtNSniIgqESSiGJUD%2B0A%3D%3D" xr:uid="{8B329F45-30B3-4F02-A6BB-41E6E9DE7171}"/>
    <hyperlink ref="B2333" r:id="rId1312" display="https://gestordocumental.supernotariado.gov.co/GestionDocumental/VerDocumento?DocId=VLePOdjpGSkz6B%2BV3u%2FO6g%3D%3D&amp;DocIdGestion=1kPIzelf6ycjJBi%2FDbFr%2Fg%3D%3D" xr:uid="{881A9FFA-FFA4-4EE4-AAD9-C31F90F831E9}"/>
    <hyperlink ref="B2334" r:id="rId1313" display="https://gestordocumental.supernotariado.gov.co/GestionDocumental/VerDocumento?DocId=M9Vg4dE5g%2FbnZOUPEoYvtw%3D%3D&amp;DocIdGestion=%2F6gOTwUXsblKU1SBxZ6Mpw%3D%3D" xr:uid="{C0FA1A71-D743-4D95-B1A5-C932E05EA03D}"/>
    <hyperlink ref="B2335" r:id="rId1314" display="https://gestordocumental.supernotariado.gov.co/GestionDocumental/VerDocumento?DocId=XgF7TrcgZV6Qun0POah7cA%3D%3D&amp;DocIdGestion=sHjz%2BI4L%2FrEUoSpJwDZN%2BQ%3D%3D" xr:uid="{A1A8BB0C-6E73-4C7C-B53B-4122B83759B7}"/>
    <hyperlink ref="B2336" r:id="rId1315" display="https://gestordocumental.supernotariado.gov.co/GestionDocumental/VerDocumento?DocId=%2B4ZBVagdF%2F6opRd0rUqOBQ%3D%3D&amp;DocIdGestion=yg3%2BcpGMfx1xyjVKOxV84Q%3D%3D" xr:uid="{88015443-3CC5-4FD5-BC4C-F7AAC789D69F}"/>
    <hyperlink ref="B2337" r:id="rId1316" display="https://gestordocumental.supernotariado.gov.co/GestionDocumental/VerDocumento?DocId=dZy%2BzJRAVbL05kqeVnbupg%3D%3D&amp;DocIdGestion=UIhvBbWMKzea1piVFzwA%2FA%3D%3D" xr:uid="{99F13B5B-92AA-4AFB-96DD-FC593EC3722C}"/>
    <hyperlink ref="B2338" r:id="rId1317" display="https://gestordocumental.supernotariado.gov.co/GestionDocumental/VerDocumento?DocId=oGnFTflflNY0TFLH3Upp0g%3D%3D&amp;DocIdGestion=v3Ytb59B0YUDJuDNHCq%2F7A%3D%3D" xr:uid="{342136A6-2EF8-406B-958D-8B9CF6B2FBB2}"/>
    <hyperlink ref="B2339" r:id="rId1318" display="https://gestordocumental.supernotariado.gov.co/GestionDocumental/VerDocumento?DocId=Y%2B9c0H7tAmBBaBH35dsURA%3D%3D&amp;DocIdGestion=kVAL3l1B2jg8RGHqlX4X7Q%3D%3D" xr:uid="{612F407A-904D-4E8B-BFE2-19EF55AB37DB}"/>
    <hyperlink ref="B2340" r:id="rId1319" display="https://gestordocumental.supernotariado.gov.co/GestionDocumental/VerDocumento?DocId=8MHG%2FnuSIjOmkVav2AQ%2FMg%3D%3D&amp;DocIdGestion=rdnMAcypTFfsz7TgAyKGVQ%3D%3D" xr:uid="{3E26503B-622B-4956-B756-6E269F26922A}"/>
    <hyperlink ref="B2341" r:id="rId1320" display="https://gestordocumental.supernotariado.gov.co/GestionDocumental/VerDocumento?DocId=Zkf9DEbct5MYuz0rJItiYg%3D%3D&amp;DocIdGestion=m2%2Fb1JLsTiMiV%2BC%2FNa8iFw%3D%3D" xr:uid="{7FB25D88-732A-45E9-A9E7-64DF07B434C4}"/>
    <hyperlink ref="B2342" r:id="rId1321" display="https://gestordocumental.supernotariado.gov.co/GestionDocumental/VerDocumento?DocId=GqtoU7cFvVSfOzUD%2BO1Zzg%3D%3D&amp;DocIdGestion=SK9yfibte6wlpDOO0VgKJA%3D%3D" xr:uid="{E24812C4-A12A-46DF-8342-B093E3253C99}"/>
    <hyperlink ref="B2343" r:id="rId1322" display="https://gestordocumental.supernotariado.gov.co/GestionDocumental/VerDocumento?DocId=pjh%2Bj2nrCQyPRkNRnApKSg%3D%3D&amp;DocIdGestion=wnjz2ublNf0piSBgXMG4bA%3D%3D" xr:uid="{C22BE2B2-72B7-450D-8A72-8D941BFD5A53}"/>
    <hyperlink ref="B2344" r:id="rId1323" display="https://gestordocumental.supernotariado.gov.co/GestionDocumental/VerDocumento?DocId=ALPL0SIro6T7gPptj0vg7w%3D%3D&amp;DocIdGestion=o%2FGHcvon04TRC1ywN1rmkw%3D%3D" xr:uid="{9669FD02-F104-45EE-99EB-3F4945B82C21}"/>
    <hyperlink ref="B2345" r:id="rId1324" display="https://gestordocumental.supernotariado.gov.co/GestionDocumental/VerDocumento?DocId=TsFIPFcViTi37Ge%2F600SDQ%3D%3D&amp;DocIdGestion=dz8lSN9rK%2BQJeTYxfvpbjA%3D%3D" xr:uid="{F8A5F812-1EE9-4310-BC56-B3F7E16084AE}"/>
    <hyperlink ref="B2346" r:id="rId1325" display="https://gestordocumental.supernotariado.gov.co/GestionDocumental/VerDocumento?DocId=thk8YyOMA1zGk2Hz5%2FdvXQ%3D%3D&amp;DocIdGestion=htyh9J2ML405CTDCbXZ7ig%3D%3D" xr:uid="{5FCC9192-B922-493E-AA09-07CD3E8DE028}"/>
    <hyperlink ref="B2347" r:id="rId1326" display="https://gestordocumental.supernotariado.gov.co/GestionDocumental/VerDocumento?DocId=%2BBNQh9zXqZMsbv237wcViA%3D%3D&amp;DocIdGestion=WEBoDRoIdIeRtMHLfxXFnw%3D%3D" xr:uid="{942C492D-7138-49D2-9A04-5E7AB4C13817}"/>
    <hyperlink ref="B2348" r:id="rId1327" display="https://gestordocumental.supernotariado.gov.co/GestionDocumental/VerDocumento?DocId=N%2Fx5e6DungEMbU4wzojZLQ%3D%3D&amp;DocIdGestion=kCPxAmbhM%2BjOD1EU%2FysxOA%3D%3D" xr:uid="{789357B2-8986-432C-88D8-4D90C016EDD7}"/>
    <hyperlink ref="B2349" r:id="rId1328" display="https://gestordocumental.supernotariado.gov.co/GestionDocumental/VerDocumento?DocId=OBeO%2B2j45%2B8gyIWTJloRJw%3D%3D&amp;DocIdGestion=R3TqBAATTNw3%2BHd%2FLGNpKw%3D%3D" xr:uid="{13C203ED-E48C-4DFB-83FF-420FD0C2C03B}"/>
    <hyperlink ref="B2350" r:id="rId1329" display="https://gestordocumental.supernotariado.gov.co/GestionDocumental/VerDocumento?DocId=CDT%2B9JqUTlqYosuMGkz33Q%3D%3D&amp;DocIdGestion=5pTPNNb3uvQ8YcC79PqNGw%3D%3D" xr:uid="{986FD959-ADE7-45C6-A0E2-43CE2F890D70}"/>
    <hyperlink ref="B2351" r:id="rId1330" display="https://gestordocumental.supernotariado.gov.co/GestionDocumental/VerDocumento?DocId=cJ%2BiJRIadMVlw6fqoURNNQ%3D%3D&amp;DocIdGestion=hSG5dlPDB%2BQMsaifRuOPmQ%3D%3D" xr:uid="{8592422D-02F0-4308-AB21-0048015D86DB}"/>
    <hyperlink ref="B2352" r:id="rId1331" display="https://gestordocumental.supernotariado.gov.co/GestionDocumental/VerDocumento?DocId=6LNK1BX%2FWFJH%2FLY%2FzL%2FCJw%3D%3D&amp;DocIdGestion=edMY6Et%2FkJJXMNwn%2FBzV1w%3D%3D" xr:uid="{E4E49210-B11A-4BED-A9D4-65F1FC9DF135}"/>
    <hyperlink ref="B2353" r:id="rId1332" display="https://gestordocumental.supernotariado.gov.co/GestionDocumental/VerDocumento?DocId=pV2yIOjsKnZdpZ3gmZujTg%3D%3D&amp;DocIdGestion=y4Nkxw94Ow5WmuwAiT%2BlMQ%3D%3D" xr:uid="{176AB2C7-ACE3-4914-945E-1A0735B85FB8}"/>
    <hyperlink ref="B2354" r:id="rId1333" display="https://gestordocumental.supernotariado.gov.co/GestionDocumental/VerDocumento?DocId=wSQoZXtym2giOdZpuYu0jA%3D%3D&amp;DocIdGestion=ZryYc%2BUOSqxUP4Nk1UVN%2BA%3D%3D" xr:uid="{54C3AD78-21A8-4DE0-9E94-3AD482A2945F}"/>
    <hyperlink ref="B2355" r:id="rId1334" display="https://gestordocumental.supernotariado.gov.co/GestionDocumental/VerDocumento?DocId=NdAQ5%2FHZu4eBI2L6ezztyw%3D%3D&amp;DocIdGestion=JPiLVKpvCa8gP%2FY%2Bn%2FFV6Q%3D%3D" xr:uid="{665A3329-0A7E-4585-B782-EA52F861C9D0}"/>
    <hyperlink ref="B2356" r:id="rId1335" display="https://gestordocumental.supernotariado.gov.co/GestionDocumental/VerDocumento?DocId=Vw9B2Z9I5rVM%2B8E%2FCVzlFA%3D%3D&amp;DocIdGestion=ImNlDZm2ZtPe7MPSIX8%2FMg%3D%3D" xr:uid="{85B9975F-F799-4DE2-95B7-00E7898BABF7}"/>
    <hyperlink ref="B2357" r:id="rId1336" display="https://gestordocumental.supernotariado.gov.co/GestionDocumental/VerDocumento?DocId=2Xp00Nw%2FGMG5fKf3VUf0vQ%3D%3D&amp;DocIdGestion=lRmSGZQtyT3s0BEXO070ag%3D%3D" xr:uid="{8AE29450-A2E9-47BB-8B62-7342CC6887E3}"/>
    <hyperlink ref="B2358" r:id="rId1337" display="https://gestordocumental.supernotariado.gov.co/GestionDocumental/VerDocumento?DocId=sWykMbsaE1Y0phtr9CULFA%3D%3D&amp;DocIdGestion=UV7ptUd80xm3OSsQ3THRGw%3D%3D" xr:uid="{027EE4E9-CFEB-417B-9A74-EACB60D4FAC3}"/>
    <hyperlink ref="B2359" r:id="rId1338" display="https://gestordocumental.supernotariado.gov.co/GestionDocumental/VerDocumento?DocId=7LQGp4f4j5lo3QQDODDU4g%3D%3D&amp;DocIdGestion=HQNSUswSJDncKpQ8Gqcq8A%3D%3D" xr:uid="{EC35FBDD-767B-4E0D-9F1F-8404B404DB23}"/>
    <hyperlink ref="B2360" r:id="rId1339" display="https://gestordocumental.supernotariado.gov.co/GestionDocumental/VerDocumento?DocId=lvE1T3q6RZaFf3fVWm8czg%3D%3D&amp;DocIdGestion=6AAAyfu7uY%2F7LqALApQrAw%3D%3D" xr:uid="{20B33D8D-F0EC-4FF9-ABC0-3F3F19AEA760}"/>
    <hyperlink ref="B2361" r:id="rId1340" display="https://gestordocumental.supernotariado.gov.co/GestionDocumental/VerDocumento?DocId=2QDw0Y3FWWi5CsuaWn90Qw%3D%3D&amp;DocIdGestion=q0aXMox3qP6b8m3r9ealYQ%3D%3D" xr:uid="{748C1DEE-13F6-47A6-AB5C-52F0A473FB97}"/>
    <hyperlink ref="B2362" r:id="rId1341" display="https://gestordocumental.supernotariado.gov.co/GestionDocumental/VerDocumento?DocId=UAs27%2F02v9VSEUXxSDcGxA%3D%3D&amp;DocIdGestion=LF0JbdWDbR%2FlPSpl4hjIHQ%3D%3D" xr:uid="{4D21BA1D-ACC1-4468-8887-57B277722A0D}"/>
    <hyperlink ref="B2363" r:id="rId1342" display="https://gestordocumental.supernotariado.gov.co/GestionDocumental/VerDocumento?DocId=zy7GvBXfSIxKci6iVTqLHQ%3D%3D&amp;DocIdGestion=sJ5Yxipg4YRr%2BCnNmDXD%2BA%3D%3D" xr:uid="{A99CE9E6-F20C-4132-BE49-BCAA3AF7753E}"/>
    <hyperlink ref="B2364" r:id="rId1343" display="https://gestordocumental.supernotariado.gov.co/GestionDocumental/VerDocumento?DocId=cbJbEWTo0pTchYr%2FN65Epg%3D%3D&amp;DocIdGestion=O8hbXsdDnc3riywefG5MnA%3D%3D" xr:uid="{AADB1049-FB9C-4390-9661-6FACB52D2C43}"/>
    <hyperlink ref="B2365" r:id="rId1344" display="https://gestordocumental.supernotariado.gov.co/GestionDocumental/VerDocumento?DocId=KZt8IxVxRWdlJFsRHaCL2g%3D%3D&amp;DocIdGestion=2TpQkF%2FGRZQ330%2B5aHGVTw%3D%3D" xr:uid="{ECF142E4-51D2-4683-95EF-32CFE4D50E0C}"/>
    <hyperlink ref="B2366" r:id="rId1345" display="https://gestordocumental.supernotariado.gov.co/GestionDocumental/VerDocumento?DocId=rxlryUyKXOcFxWRfHmfdwA%3D%3D&amp;DocIdGestion=o6AO5khwBFDIHzT26Q9XkA%3D%3D" xr:uid="{98C0E140-0202-4946-94B2-E37D2EB1EE92}"/>
    <hyperlink ref="B2367" r:id="rId1346" display="https://gestordocumental.supernotariado.gov.co/GestionDocumental/VerDocumento?DocId=HvoRw%2B70CQnpkPlZBHb31g%3D%3D&amp;DocIdGestion=q2dHrgPO%2FjKBWaz9EijMKw%3D%3D" xr:uid="{D10AB40A-F06F-4ACE-AFEA-BC21394D5E76}"/>
    <hyperlink ref="B2368" r:id="rId1347" display="https://gestordocumental.supernotariado.gov.co/GestionDocumental/VerDocumento?DocId=kTiqY1gEH%2FrbzHaZMirc9A%3D%3D&amp;DocIdGestion=jQjNpFz9ZSb5H%2BNyFxZPmw%3D%3D" xr:uid="{54698849-3520-4BFD-9DA6-04BF1377A06B}"/>
    <hyperlink ref="B2369" r:id="rId1348" display="https://gestordocumental.supernotariado.gov.co/GestionDocumental/VerDocumento?DocId=kXD8nYNjafjtImvS%2FfljEg%3D%3D&amp;DocIdGestion=9KZN2R9GZO9PZoYjlEkoXg%3D%3D" xr:uid="{EEFCD3A3-4222-4A81-B31D-762D1B0E5855}"/>
    <hyperlink ref="B2370" r:id="rId1349" display="https://gestordocumental.supernotariado.gov.co/GestionDocumental/VerDocumento?DocId=0ld%2B8oJ8oG3it0%2F1FTMuvQ%3D%3D&amp;DocIdGestion=6JUFAL%2FT4N0Ns5l1gpP5BA%3D%3D" xr:uid="{887EAE0A-2BFF-42E1-8ABD-CD0CC149B588}"/>
    <hyperlink ref="B2371" r:id="rId1350" display="https://gestordocumental.supernotariado.gov.co/GestionDocumental/VerDocumento?DocId=mIw98o7SKBMKp2RnaHYKAQ%3D%3D&amp;DocIdGestion=Ori%2FRrcBuZomJ264GsIACA%3D%3D" xr:uid="{D2475850-F236-4263-B777-84E49C5B4723}"/>
    <hyperlink ref="B2372" r:id="rId1351" display="https://gestordocumental.supernotariado.gov.co/GestionDocumental/VerDocumento?DocId=vFq9aG6O25FJ%2FwLG9A8fHA%3D%3D&amp;DocIdGestion=QPdpUaeh64XXj82cY96jvw%3D%3D" xr:uid="{2721962D-7B47-4676-89F3-3D6844C2A3F2}"/>
    <hyperlink ref="B2373" r:id="rId1352" display="https://gestordocumental.supernotariado.gov.co/GestionDocumental/VerDocumento?DocId=d2XPo%2BrZU3NmSNm89NE3gQ%3D%3D&amp;DocIdGestion=3kkv0mb3vOIbRC9MrrNWXA%3D%3D" xr:uid="{B41E4672-7DB1-4E7D-BC6E-67C753CB4102}"/>
    <hyperlink ref="B2374" r:id="rId1353" display="https://gestordocumental.supernotariado.gov.co/GestionDocumental/VerDocumento?DocId=uUYC9Z3O0tGmJLPHpRyMVA%3D%3D&amp;DocIdGestion=IZqF%2B8%2F%2BOFO880zmrMC4FQ%3D%3D" xr:uid="{59D144E2-4F15-4591-BB51-7A774BB518F9}"/>
    <hyperlink ref="B2375" r:id="rId1354" display="https://gestordocumental.supernotariado.gov.co/GestionDocumental/VerDocumento?DocId=Myl%2FsZXRFAGqg0UMyYloyA%3D%3D&amp;DocIdGestion=jtgyyW3uUOxKIMIljeG6DQ%3D%3D" xr:uid="{C432ED09-7363-47A6-8926-A0C58C4B036A}"/>
    <hyperlink ref="B2376" r:id="rId1355" display="https://gestordocumental.supernotariado.gov.co/GestionDocumental/VerDocumento?DocId=2fO6s5hrFKKcuJsUpO%2Bi3A%3D%3D&amp;DocIdGestion=ZolGn%2Ft18ksWYgAIti%2Fs2A%3D%3D" xr:uid="{76F1E39E-1963-4384-B1AB-5439A190C75D}"/>
    <hyperlink ref="B2377" r:id="rId1356" display="https://gestordocumental.supernotariado.gov.co/GestionDocumental/VerDocumento?DocId=ZjIZwYBuKic5TRx%2BWa0Xww%3D%3D&amp;DocIdGestion=3oNCruEyHEnZSZboDPcheg%3D%3D" xr:uid="{297C6DA3-9507-4097-9DF5-29A2741137A9}"/>
    <hyperlink ref="B2378" r:id="rId1357" display="https://gestordocumental.supernotariado.gov.co/GestionDocumental/VerDocumento?DocId=9BLmhKEmjL3883QUrYGkdg%3D%3D&amp;DocIdGestion=y2raXiommLo18UvSBb2Nrw%3D%3D" xr:uid="{8B0B8711-0D1E-40F2-A000-4AC0FA721D45}"/>
    <hyperlink ref="B2379" r:id="rId1358" display="https://gestordocumental.supernotariado.gov.co/GestionDocumental/VerDocumento?DocId=W9%2B7eLHhfncVQUtHqNAiXQ%3D%3D&amp;DocIdGestion=VbdMO61uHRoWLMWvANfSrg%3D%3D" xr:uid="{0784E305-64E3-41AB-8BAA-328C37D03705}"/>
    <hyperlink ref="B2380" r:id="rId1359" display="https://gestordocumental.supernotariado.gov.co/GestionDocumental/VerDocumento?DocId=NGuPryC%2BrlKNcYlfYoNpOg%3D%3D&amp;DocIdGestion=mUbAS6GwKFsk1259ClzNAg%3D%3D" xr:uid="{0E6F1BAC-1AD9-4E4A-BA75-FDD423996053}"/>
    <hyperlink ref="B2381" r:id="rId1360" display="https://gestordocumental.supernotariado.gov.co/GestionDocumental/VerDocumento?DocId=KRlYFWEX%2BzwnsxYXvV7Dlg%3D%3D&amp;DocIdGestion=4TqY5%2Bbi68vodWJLNnJApw%3D%3D" xr:uid="{4A0073AF-5000-49DC-9569-F008F76343E8}"/>
    <hyperlink ref="B2382" r:id="rId1361" display="https://gestordocumental.supernotariado.gov.co/GestionDocumental/VerDocumento?DocId=%2B9TPWfHpR4izeUirPQg6OA%3D%3D&amp;DocIdGestion=hG6jyO1L5prCfDB%2F0dYIKw%3D%3D" xr:uid="{DE7A094C-B722-4BC5-91BB-3977B3C9BB0E}"/>
    <hyperlink ref="B2383" r:id="rId1362" display="https://gestordocumental.supernotariado.gov.co/GestionDocumental/VerDocumento?DocId=hWVVtNaGpqdvqqKPAlAs8g%3D%3D&amp;DocIdGestion=gO4w8G8%2BMvKyTfLy3IfKvg%3D%3D" xr:uid="{6DD61625-F947-4673-8FF9-5D1061758C66}"/>
    <hyperlink ref="B2384" r:id="rId1363" display="https://gestordocumental.supernotariado.gov.co/GestionDocumental/VerDocumento?DocId=hvjrhXnKlAdA2t54A6KFsA%3D%3D&amp;DocIdGestion=XlIt4LyxczKRpzAULvgjpw%3D%3D" xr:uid="{C57AF779-EF19-4DCA-8A11-EAC49E4BBFB8}"/>
    <hyperlink ref="B2385" r:id="rId1364" display="https://gestordocumental.supernotariado.gov.co/GestionDocumental/VerDocumento?DocId=YLoy9BnzRY7cmQ5QrzczWg%3D%3D&amp;DocIdGestion=el%2Bxyw5%2BJVWnfkVtIL4yUQ%3D%3D" xr:uid="{994F2892-1167-4CA7-B0A2-D69DB76913B5}"/>
    <hyperlink ref="B2386" r:id="rId1365" display="https://gestordocumental.supernotariado.gov.co/GestionDocumental/VerDocumento?DocId=2BDW%2FfXNoOpvpA80HKbHsw%3D%3D&amp;DocIdGestion=h2eEIAOO7t48NI8XZu8W%2Fw%3D%3D" xr:uid="{352773E5-869B-41CF-8EE9-B4C0A14C480D}"/>
    <hyperlink ref="B2387" r:id="rId1366" display="https://gestordocumental.supernotariado.gov.co/GestionDocumental/VerDocumento?DocId=GWq8VLc%2FfpZNINJ7nH6xqA%3D%3D&amp;DocIdGestion=5Zg0boXIt3OC6U9pYXocXQ%3D%3D" xr:uid="{12FF5FA1-80EC-4D6E-AE69-A32E0F05ADC1}"/>
    <hyperlink ref="B2388" r:id="rId1367" display="https://gestordocumental.supernotariado.gov.co/GestionDocumental/VerDocumento?DocId=%2BSVF3lp8uGj2MWGKxqQ8%2Bw%3D%3D&amp;DocIdGestion=b%2BrlhGNGkCuZMGZtT%2FR5Gw%3D%3D" xr:uid="{34E8AA30-AEFD-4C0F-A365-95DB8F9F7C15}"/>
    <hyperlink ref="B2390" r:id="rId1368" display="https://gestordocumental.supernotariado.gov.co/GestionDocumental/VerDocumento?DocId=VS3HIJF5jDRNxCD%2F1GiB0w%3D%3D&amp;DocIdGestion=g06gEgyUNn6n4idETrnShA%3D%3D" xr:uid="{5B4128FD-ACE4-4A87-B52E-80EAF994EB56}"/>
    <hyperlink ref="B2391" r:id="rId1369" display="https://gestordocumental.supernotariado.gov.co/GestionDocumental/VerDocumento?DocId=DWmdJeynufPTBuL9BIr1%2Bw%3D%3D&amp;DocIdGestion=n4Af60u5RMzbStuxpZINLg%3D%3D" xr:uid="{C7782248-8756-4585-9CCE-1663BC791943}"/>
    <hyperlink ref="B2392" r:id="rId1370" display="https://gestordocumental.supernotariado.gov.co/GestionDocumental/VerDocumento?DocId=6RrUjouSa1ebSGIWrkcpUw%3D%3D&amp;DocIdGestion=yI%2FbQY%2Fu76yTndgyW20CNQ%3D%3D" xr:uid="{07A744D5-D87D-4096-A836-F12C5BC9D2C1}"/>
    <hyperlink ref="B2393" r:id="rId1371" display="https://gestordocumental.supernotariado.gov.co/GestionDocumental/VerDocumento?DocId=%2F2652Eop4HOEignjOWYblg%3D%3D&amp;DocIdGestion=Qdc%2BaVTBpNU21cq2dE9Exg%3D%3D" xr:uid="{545BEF45-52AA-44EE-B414-BC703DE31F93}"/>
    <hyperlink ref="B2394" r:id="rId1372" display="https://gestordocumental.supernotariado.gov.co/GestionDocumental/VerDocumento?DocId=g8096BNSW3W%2BkUgj0RnmHg%3D%3D&amp;DocIdGestion=KAar0Et5Ex3SYk%2BoBKw8jw%3D%3D" xr:uid="{9BE95CC2-E239-4BC2-BBF3-96946F3531F9}"/>
    <hyperlink ref="B2395" r:id="rId1373" display="https://gestordocumental.supernotariado.gov.co/GestionDocumental/VerDocumento?DocId=3fP%2F4kwE52wgzrmwf9B4WA%3D%3D&amp;DocIdGestion=cEPnDMzPUCqNDrq1TjyWqA%3D%3D" xr:uid="{223338F6-00A7-4CA1-B199-ED59E9962C83}"/>
  </hyperlinks>
  <pageMargins left="0.7" right="0.7" top="0.75" bottom="0.75" header="0.3" footer="0.3"/>
  <pageSetup paperSize="130" orientation="portrait" r:id="rId137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5740F-3453-405F-A15C-D8F62921CF14}">
  <dimension ref="A1"/>
  <sheetViews>
    <sheetView workbookViewId="0"/>
  </sheetViews>
  <sheetFormatPr baseColWidth="10" defaultColWidth="11.375" defaultRowHeight="14.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7718E-A91A-4FC3-A914-5C0CA875EE01}">
  <dimension ref="A1"/>
  <sheetViews>
    <sheetView workbookViewId="0">
      <selection activeCell="K27" sqref="K27"/>
    </sheetView>
  </sheetViews>
  <sheetFormatPr baseColWidth="10" defaultColWidth="11.375"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FC7C4-76CE-4607-A0D4-F96D584759C8}">
  <dimension ref="A1"/>
  <sheetViews>
    <sheetView workbookViewId="0"/>
  </sheetViews>
  <sheetFormatPr baseColWidth="10" defaultColWidth="11.375" defaultRowHeight="14.25"/>
  <sheetData>
    <row r="1" spans="1:1">
      <c r="A1" t="s">
        <v>9748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EF004-F228-47AF-99FB-9E4C67E7CC37}">
  <dimension ref="A1:P44"/>
  <sheetViews>
    <sheetView topLeftCell="B33" zoomScale="85" zoomScaleNormal="85" workbookViewId="0">
      <selection activeCell="B33" sqref="B33"/>
    </sheetView>
  </sheetViews>
  <sheetFormatPr baseColWidth="10" defaultColWidth="11.375" defaultRowHeight="14.25"/>
  <cols>
    <col min="1" max="1" width="9.375" customWidth="1"/>
    <col min="2" max="2" width="65" customWidth="1"/>
    <col min="3" max="3" width="63" customWidth="1"/>
    <col min="4" max="4" width="16.375" customWidth="1"/>
    <col min="5" max="5" width="10.625" bestFit="1" customWidth="1"/>
    <col min="6" max="6" width="55" bestFit="1" customWidth="1"/>
    <col min="7" max="7" width="74" bestFit="1" customWidth="1"/>
    <col min="9" max="16" width="28" customWidth="1"/>
  </cols>
  <sheetData>
    <row r="1" spans="1:16">
      <c r="A1" s="43" t="s">
        <v>9749</v>
      </c>
      <c r="B1" s="43" t="s">
        <v>9750</v>
      </c>
      <c r="C1" s="43" t="s">
        <v>9751</v>
      </c>
      <c r="D1" s="51"/>
      <c r="E1" s="43" t="s">
        <v>9749</v>
      </c>
      <c r="F1" s="43" t="s">
        <v>9750</v>
      </c>
      <c r="G1" s="43" t="s">
        <v>9751</v>
      </c>
    </row>
    <row r="2" spans="1:16" ht="15">
      <c r="A2" s="37" t="s">
        <v>9752</v>
      </c>
      <c r="B2" s="38" t="s">
        <v>9753</v>
      </c>
      <c r="C2" s="39" t="s">
        <v>9754</v>
      </c>
      <c r="D2" s="52"/>
      <c r="E2" s="44" t="s">
        <v>9755</v>
      </c>
      <c r="F2" s="48" t="s">
        <v>9756</v>
      </c>
      <c r="G2" s="46" t="s">
        <v>9757</v>
      </c>
      <c r="I2" s="54" t="s">
        <v>9758</v>
      </c>
      <c r="J2" s="54" t="s">
        <v>9759</v>
      </c>
      <c r="K2" s="54" t="s">
        <v>9760</v>
      </c>
      <c r="L2" s="54" t="s">
        <v>9761</v>
      </c>
      <c r="M2" s="54" t="s">
        <v>9762</v>
      </c>
      <c r="N2" s="54" t="s">
        <v>9763</v>
      </c>
      <c r="O2" s="54" t="s">
        <v>9764</v>
      </c>
      <c r="P2" s="54" t="s">
        <v>9765</v>
      </c>
    </row>
    <row r="3" spans="1:16" ht="15">
      <c r="A3" s="37" t="s">
        <v>9752</v>
      </c>
      <c r="B3" s="38" t="s">
        <v>9753</v>
      </c>
      <c r="C3" s="41" t="s">
        <v>9766</v>
      </c>
      <c r="D3" s="52"/>
      <c r="E3" s="44" t="s">
        <v>9755</v>
      </c>
      <c r="F3" s="48" t="s">
        <v>9756</v>
      </c>
      <c r="G3" s="49" t="s">
        <v>9767</v>
      </c>
      <c r="I3" s="46" t="s">
        <v>9754</v>
      </c>
      <c r="J3" s="46" t="s">
        <v>9768</v>
      </c>
      <c r="K3" s="46" t="s">
        <v>9769</v>
      </c>
      <c r="L3" s="46" t="s">
        <v>9770</v>
      </c>
      <c r="M3" s="47" t="s">
        <v>9771</v>
      </c>
      <c r="N3" s="47" t="s">
        <v>9772</v>
      </c>
      <c r="O3" s="47" t="s">
        <v>9773</v>
      </c>
      <c r="P3" s="39" t="s">
        <v>9774</v>
      </c>
    </row>
    <row r="4" spans="1:16" ht="15">
      <c r="A4" s="37" t="s">
        <v>9752</v>
      </c>
      <c r="B4" s="40" t="s">
        <v>9753</v>
      </c>
      <c r="C4" s="39" t="s">
        <v>9775</v>
      </c>
      <c r="D4" s="52"/>
      <c r="E4" s="44" t="s">
        <v>9755</v>
      </c>
      <c r="F4" s="48" t="s">
        <v>9776</v>
      </c>
      <c r="G4" s="46" t="s">
        <v>9777</v>
      </c>
      <c r="I4" s="47" t="s">
        <v>9766</v>
      </c>
      <c r="J4" s="47" t="s">
        <v>9778</v>
      </c>
      <c r="K4" s="47" t="s">
        <v>9779</v>
      </c>
      <c r="L4" s="50"/>
      <c r="M4" s="46" t="s">
        <v>9780</v>
      </c>
      <c r="N4" s="46" t="s">
        <v>9781</v>
      </c>
      <c r="O4" s="46" t="s">
        <v>9782</v>
      </c>
      <c r="P4" s="50"/>
    </row>
    <row r="5" spans="1:16" ht="15">
      <c r="A5" s="37" t="s">
        <v>9752</v>
      </c>
      <c r="B5" s="40" t="s">
        <v>9753</v>
      </c>
      <c r="C5" s="41" t="s">
        <v>9783</v>
      </c>
      <c r="D5" s="52"/>
      <c r="E5" s="44" t="s">
        <v>9755</v>
      </c>
      <c r="F5" s="48" t="s">
        <v>9776</v>
      </c>
      <c r="G5" s="49" t="s">
        <v>9784</v>
      </c>
      <c r="I5" s="46" t="s">
        <v>9775</v>
      </c>
      <c r="J5" s="46" t="s">
        <v>9785</v>
      </c>
      <c r="K5" s="50"/>
      <c r="L5" s="50"/>
      <c r="M5" s="50"/>
      <c r="N5" s="47" t="s">
        <v>9785</v>
      </c>
      <c r="O5" s="47" t="s">
        <v>9786</v>
      </c>
      <c r="P5" s="50"/>
    </row>
    <row r="6" spans="1:16" ht="15">
      <c r="A6" s="37" t="s">
        <v>9752</v>
      </c>
      <c r="B6" s="42" t="s">
        <v>9787</v>
      </c>
      <c r="C6" s="39" t="s">
        <v>9768</v>
      </c>
      <c r="D6" s="52"/>
      <c r="E6" s="44" t="s">
        <v>9755</v>
      </c>
      <c r="F6" s="48" t="s">
        <v>9776</v>
      </c>
      <c r="G6" s="46" t="s">
        <v>9788</v>
      </c>
      <c r="I6" s="47" t="s">
        <v>9783</v>
      </c>
      <c r="J6" s="47" t="s">
        <v>9766</v>
      </c>
      <c r="K6" s="50"/>
      <c r="L6" s="50"/>
      <c r="M6" s="50"/>
      <c r="N6" s="46" t="s">
        <v>9766</v>
      </c>
      <c r="O6" s="46" t="s">
        <v>9789</v>
      </c>
      <c r="P6" s="50"/>
    </row>
    <row r="7" spans="1:16" ht="15">
      <c r="A7" s="37" t="s">
        <v>9752</v>
      </c>
      <c r="B7" s="42" t="s">
        <v>9787</v>
      </c>
      <c r="C7" s="41" t="s">
        <v>9778</v>
      </c>
      <c r="D7" s="52"/>
      <c r="E7" s="44" t="s">
        <v>9755</v>
      </c>
      <c r="F7" s="48" t="s">
        <v>9790</v>
      </c>
      <c r="G7" s="49" t="s">
        <v>9791</v>
      </c>
      <c r="I7" s="50"/>
      <c r="J7" s="50"/>
      <c r="K7" s="50"/>
      <c r="L7" s="50"/>
      <c r="M7" s="50"/>
      <c r="N7" s="50"/>
      <c r="O7" s="47" t="s">
        <v>9792</v>
      </c>
      <c r="P7" s="50"/>
    </row>
    <row r="8" spans="1:16" ht="15">
      <c r="A8" s="37" t="s">
        <v>9752</v>
      </c>
      <c r="B8" s="42" t="s">
        <v>9787</v>
      </c>
      <c r="C8" s="39" t="s">
        <v>9785</v>
      </c>
      <c r="D8" s="52"/>
      <c r="E8" s="44" t="s">
        <v>9755</v>
      </c>
      <c r="F8" s="48" t="s">
        <v>9793</v>
      </c>
      <c r="G8" s="46" t="s">
        <v>9794</v>
      </c>
      <c r="I8" s="50"/>
      <c r="J8" s="50"/>
      <c r="K8" s="50"/>
      <c r="L8" s="50"/>
      <c r="M8" s="50"/>
      <c r="N8" s="50"/>
      <c r="O8" s="46" t="s">
        <v>9795</v>
      </c>
      <c r="P8" s="50"/>
    </row>
    <row r="9" spans="1:16" ht="15">
      <c r="A9" s="37" t="s">
        <v>9752</v>
      </c>
      <c r="B9" s="42" t="s">
        <v>9787</v>
      </c>
      <c r="C9" s="41" t="s">
        <v>9766</v>
      </c>
      <c r="D9" s="52"/>
      <c r="E9" s="44" t="s">
        <v>9755</v>
      </c>
      <c r="F9" s="48" t="s">
        <v>9793</v>
      </c>
      <c r="G9" s="49" t="s">
        <v>9796</v>
      </c>
      <c r="I9" s="50"/>
      <c r="J9" s="50"/>
      <c r="K9" s="50"/>
      <c r="L9" s="50"/>
      <c r="M9" s="50"/>
      <c r="N9" s="50"/>
      <c r="O9" s="47" t="s">
        <v>9797</v>
      </c>
      <c r="P9" s="50"/>
    </row>
    <row r="10" spans="1:16" ht="15">
      <c r="A10" s="37" t="s">
        <v>9752</v>
      </c>
      <c r="B10" s="40" t="s">
        <v>9798</v>
      </c>
      <c r="C10" s="39" t="s">
        <v>9769</v>
      </c>
      <c r="D10" s="52"/>
      <c r="E10" s="44" t="s">
        <v>9755</v>
      </c>
      <c r="F10" s="48" t="s">
        <v>9793</v>
      </c>
      <c r="G10" s="46" t="s">
        <v>9799</v>
      </c>
      <c r="I10" s="50"/>
      <c r="J10" s="50"/>
      <c r="K10" s="50"/>
      <c r="L10" s="50"/>
      <c r="M10" s="50"/>
      <c r="N10" s="50"/>
      <c r="O10" s="50"/>
      <c r="P10" s="50"/>
    </row>
    <row r="11" spans="1:16" ht="15">
      <c r="A11" s="37" t="s">
        <v>9752</v>
      </c>
      <c r="B11" s="40" t="s">
        <v>9798</v>
      </c>
      <c r="C11" s="41" t="s">
        <v>9779</v>
      </c>
      <c r="D11" s="52"/>
      <c r="E11" s="44" t="s">
        <v>9755</v>
      </c>
      <c r="F11" s="48" t="s">
        <v>112</v>
      </c>
      <c r="G11" s="49" t="s">
        <v>9800</v>
      </c>
      <c r="I11" s="50"/>
      <c r="J11" s="50"/>
      <c r="K11" s="50"/>
      <c r="L11" s="50"/>
      <c r="M11" s="50"/>
      <c r="N11" s="50"/>
      <c r="O11" s="50"/>
      <c r="P11" s="50"/>
    </row>
    <row r="12" spans="1:16" ht="15">
      <c r="A12" s="37" t="s">
        <v>9752</v>
      </c>
      <c r="B12" s="42" t="s">
        <v>9801</v>
      </c>
      <c r="C12" s="39" t="s">
        <v>9770</v>
      </c>
      <c r="D12" s="52"/>
      <c r="E12" s="44" t="s">
        <v>9755</v>
      </c>
      <c r="F12" s="48" t="s">
        <v>112</v>
      </c>
      <c r="G12" s="46" t="s">
        <v>113</v>
      </c>
      <c r="I12" s="50"/>
      <c r="J12" s="50"/>
      <c r="K12" s="50"/>
      <c r="L12" s="50"/>
      <c r="M12" s="50"/>
      <c r="N12" s="50"/>
      <c r="O12" s="50"/>
      <c r="P12" s="50"/>
    </row>
    <row r="13" spans="1:16" ht="15">
      <c r="A13" s="37" t="s">
        <v>9752</v>
      </c>
      <c r="B13" s="40" t="s">
        <v>9802</v>
      </c>
      <c r="C13" s="41" t="s">
        <v>9771</v>
      </c>
      <c r="D13" s="52"/>
      <c r="E13" s="44" t="s">
        <v>9755</v>
      </c>
      <c r="F13" s="48" t="s">
        <v>112</v>
      </c>
      <c r="G13" s="49" t="s">
        <v>9803</v>
      </c>
    </row>
    <row r="14" spans="1:16" ht="15">
      <c r="A14" s="37" t="s">
        <v>9752</v>
      </c>
      <c r="B14" s="40" t="s">
        <v>9802</v>
      </c>
      <c r="C14" s="39" t="s">
        <v>9780</v>
      </c>
      <c r="D14" s="52"/>
      <c r="E14" s="44" t="s">
        <v>9755</v>
      </c>
      <c r="F14" s="48" t="s">
        <v>9804</v>
      </c>
      <c r="G14" s="46" t="s">
        <v>9805</v>
      </c>
    </row>
    <row r="15" spans="1:16" ht="15">
      <c r="A15" s="37" t="s">
        <v>9752</v>
      </c>
      <c r="B15" s="42" t="s">
        <v>9806</v>
      </c>
      <c r="C15" s="41" t="s">
        <v>9772</v>
      </c>
      <c r="D15" s="52"/>
      <c r="E15" s="44" t="s">
        <v>9755</v>
      </c>
      <c r="F15" s="48" t="s">
        <v>9804</v>
      </c>
      <c r="G15" s="49" t="s">
        <v>9807</v>
      </c>
      <c r="I15" s="53" t="s">
        <v>9808</v>
      </c>
      <c r="J15" s="53" t="s">
        <v>9809</v>
      </c>
      <c r="K15" s="53" t="s">
        <v>9810</v>
      </c>
      <c r="L15" s="53" t="s">
        <v>9811</v>
      </c>
      <c r="M15" s="53" t="s">
        <v>9812</v>
      </c>
      <c r="N15" s="53" t="s">
        <v>9813</v>
      </c>
      <c r="O15" s="53" t="s">
        <v>9814</v>
      </c>
    </row>
    <row r="16" spans="1:16" ht="15">
      <c r="A16" s="37" t="s">
        <v>9752</v>
      </c>
      <c r="B16" s="42" t="s">
        <v>9806</v>
      </c>
      <c r="C16" s="39" t="s">
        <v>9781</v>
      </c>
      <c r="D16" s="52"/>
      <c r="E16" s="44" t="s">
        <v>9755</v>
      </c>
      <c r="F16" s="48" t="s">
        <v>9815</v>
      </c>
      <c r="G16" s="46" t="s">
        <v>9816</v>
      </c>
      <c r="I16" s="46" t="s">
        <v>9757</v>
      </c>
      <c r="J16" s="46" t="s">
        <v>9777</v>
      </c>
      <c r="K16" s="49" t="s">
        <v>9791</v>
      </c>
      <c r="L16" s="46" t="s">
        <v>9794</v>
      </c>
      <c r="M16" s="49" t="s">
        <v>9800</v>
      </c>
      <c r="N16" s="46" t="s">
        <v>9805</v>
      </c>
      <c r="O16" s="46" t="s">
        <v>9816</v>
      </c>
    </row>
    <row r="17" spans="1:15" ht="15">
      <c r="A17" s="37" t="s">
        <v>9752</v>
      </c>
      <c r="B17" s="42" t="s">
        <v>9806</v>
      </c>
      <c r="C17" s="41" t="s">
        <v>9785</v>
      </c>
      <c r="D17" s="52"/>
      <c r="E17" s="44" t="s">
        <v>9755</v>
      </c>
      <c r="F17" s="48" t="s">
        <v>9815</v>
      </c>
      <c r="G17" s="49" t="s">
        <v>9817</v>
      </c>
      <c r="I17" s="49" t="s">
        <v>9767</v>
      </c>
      <c r="J17" s="49" t="s">
        <v>9784</v>
      </c>
      <c r="K17" s="50"/>
      <c r="L17" s="49" t="s">
        <v>9796</v>
      </c>
      <c r="M17" s="46" t="s">
        <v>113</v>
      </c>
      <c r="N17" s="49" t="s">
        <v>9807</v>
      </c>
      <c r="O17" s="49" t="s">
        <v>9817</v>
      </c>
    </row>
    <row r="18" spans="1:15" ht="15">
      <c r="A18" s="37" t="s">
        <v>9752</v>
      </c>
      <c r="B18" s="42" t="s">
        <v>9806</v>
      </c>
      <c r="C18" s="39" t="s">
        <v>9766</v>
      </c>
      <c r="D18" s="52"/>
      <c r="E18" s="44" t="s">
        <v>9755</v>
      </c>
      <c r="F18" s="48" t="s">
        <v>9815</v>
      </c>
      <c r="G18" s="46" t="s">
        <v>9818</v>
      </c>
      <c r="I18" s="50"/>
      <c r="J18" s="46" t="s">
        <v>9788</v>
      </c>
      <c r="K18" s="50"/>
      <c r="L18" s="46" t="s">
        <v>9799</v>
      </c>
      <c r="M18" s="49" t="s">
        <v>9803</v>
      </c>
      <c r="N18" s="50"/>
      <c r="O18" s="46" t="s">
        <v>9818</v>
      </c>
    </row>
    <row r="19" spans="1:15" ht="15">
      <c r="A19" s="37" t="s">
        <v>9752</v>
      </c>
      <c r="B19" s="42" t="s">
        <v>9819</v>
      </c>
      <c r="C19" s="41" t="s">
        <v>9773</v>
      </c>
      <c r="D19" s="52"/>
      <c r="E19" s="44" t="s">
        <v>9755</v>
      </c>
      <c r="F19" s="48" t="s">
        <v>9815</v>
      </c>
      <c r="G19" s="49" t="s">
        <v>9820</v>
      </c>
      <c r="I19" s="50"/>
      <c r="J19" s="50"/>
      <c r="K19" s="50"/>
      <c r="L19" s="50"/>
      <c r="M19" s="50"/>
      <c r="N19" s="50"/>
      <c r="O19" s="45" t="s">
        <v>9820</v>
      </c>
    </row>
    <row r="20" spans="1:15" ht="15">
      <c r="A20" s="37" t="s">
        <v>9752</v>
      </c>
      <c r="B20" s="42" t="s">
        <v>9819</v>
      </c>
      <c r="C20" s="39" t="s">
        <v>9782</v>
      </c>
      <c r="D20" s="52"/>
      <c r="E20" s="44" t="s">
        <v>9755</v>
      </c>
      <c r="F20" s="48"/>
      <c r="I20" s="50"/>
      <c r="J20" s="50"/>
      <c r="K20" s="50"/>
      <c r="L20" s="50"/>
      <c r="M20" s="50"/>
      <c r="N20" s="50"/>
      <c r="O20" s="50"/>
    </row>
    <row r="21" spans="1:15" ht="15">
      <c r="A21" s="37" t="s">
        <v>9752</v>
      </c>
      <c r="B21" s="42" t="s">
        <v>9819</v>
      </c>
      <c r="C21" s="41" t="s">
        <v>9786</v>
      </c>
      <c r="D21" s="52"/>
      <c r="E21" s="44" t="s">
        <v>9755</v>
      </c>
      <c r="F21" s="48"/>
      <c r="I21" s="50"/>
      <c r="J21" s="50"/>
      <c r="K21" s="50"/>
      <c r="L21" s="50"/>
      <c r="M21" s="50"/>
      <c r="N21" s="50"/>
      <c r="O21" s="50"/>
    </row>
    <row r="22" spans="1:15" ht="15">
      <c r="A22" s="37" t="s">
        <v>9752</v>
      </c>
      <c r="B22" s="42" t="s">
        <v>9819</v>
      </c>
      <c r="C22" s="39" t="s">
        <v>9789</v>
      </c>
      <c r="D22" s="52"/>
      <c r="E22" s="44" t="s">
        <v>9755</v>
      </c>
      <c r="F22" s="48"/>
      <c r="I22" s="50"/>
      <c r="J22" s="50"/>
      <c r="K22" s="50"/>
      <c r="L22" s="50"/>
      <c r="M22" s="50"/>
      <c r="N22" s="50"/>
      <c r="O22" s="50"/>
    </row>
    <row r="23" spans="1:15" ht="15">
      <c r="A23" s="37" t="s">
        <v>9752</v>
      </c>
      <c r="B23" s="42" t="s">
        <v>9819</v>
      </c>
      <c r="C23" s="41" t="s">
        <v>9792</v>
      </c>
      <c r="D23" s="52"/>
      <c r="E23" s="44" t="s">
        <v>9755</v>
      </c>
      <c r="F23" s="48"/>
      <c r="I23" s="50"/>
      <c r="J23" s="50"/>
      <c r="K23" s="50"/>
      <c r="L23" s="50"/>
      <c r="M23" s="50"/>
      <c r="N23" s="50"/>
      <c r="O23" s="50"/>
    </row>
    <row r="24" spans="1:15" ht="15">
      <c r="A24" s="37" t="s">
        <v>9752</v>
      </c>
      <c r="B24" s="42" t="s">
        <v>9819</v>
      </c>
      <c r="C24" s="39" t="s">
        <v>9795</v>
      </c>
      <c r="D24" s="52"/>
      <c r="E24" s="44" t="s">
        <v>9755</v>
      </c>
      <c r="F24" s="48"/>
      <c r="I24" s="50"/>
      <c r="J24" s="50"/>
      <c r="K24" s="50"/>
      <c r="L24" s="50"/>
      <c r="M24" s="50"/>
      <c r="N24" s="50"/>
      <c r="O24" s="50"/>
    </row>
    <row r="25" spans="1:15" ht="15">
      <c r="A25" s="37" t="s">
        <v>9752</v>
      </c>
      <c r="B25" s="42" t="s">
        <v>9819</v>
      </c>
      <c r="C25" s="41" t="s">
        <v>9797</v>
      </c>
      <c r="D25" s="52"/>
      <c r="E25" s="44" t="s">
        <v>9755</v>
      </c>
      <c r="F25" s="48"/>
      <c r="I25" s="50"/>
      <c r="J25" s="50"/>
      <c r="K25" s="50"/>
      <c r="L25" s="50"/>
      <c r="M25" s="50"/>
      <c r="N25" s="50"/>
      <c r="O25" s="50"/>
    </row>
    <row r="26" spans="1:15" ht="15">
      <c r="A26" s="37" t="s">
        <v>9752</v>
      </c>
      <c r="B26" s="42" t="s">
        <v>9821</v>
      </c>
      <c r="C26" s="39" t="s">
        <v>9774</v>
      </c>
      <c r="D26" s="52"/>
      <c r="E26" s="44" t="s">
        <v>9755</v>
      </c>
      <c r="F26" s="48"/>
    </row>
    <row r="27" spans="1:15" ht="15">
      <c r="A27" s="37" t="s">
        <v>9752</v>
      </c>
      <c r="B27" s="42"/>
      <c r="D27" s="52"/>
      <c r="E27" s="44" t="s">
        <v>9755</v>
      </c>
      <c r="F27" s="48"/>
    </row>
    <row r="28" spans="1:15" ht="15">
      <c r="A28" s="37" t="s">
        <v>9752</v>
      </c>
      <c r="B28" s="42"/>
      <c r="D28" s="52"/>
      <c r="E28" s="44" t="s">
        <v>9755</v>
      </c>
      <c r="F28" s="48"/>
    </row>
    <row r="29" spans="1:15" ht="15">
      <c r="A29" s="37" t="s">
        <v>9752</v>
      </c>
      <c r="B29" s="42"/>
      <c r="D29" s="52"/>
      <c r="E29" s="44" t="s">
        <v>9755</v>
      </c>
      <c r="F29" s="48"/>
    </row>
    <row r="30" spans="1:15" ht="15">
      <c r="A30" s="37" t="s">
        <v>9752</v>
      </c>
      <c r="B30" s="42"/>
      <c r="D30" s="52"/>
      <c r="E30" s="44" t="s">
        <v>9755</v>
      </c>
      <c r="F30" s="48"/>
    </row>
    <row r="31" spans="1:15">
      <c r="D31" s="52"/>
      <c r="E31" s="52"/>
      <c r="F31" s="52"/>
    </row>
    <row r="32" spans="1:15">
      <c r="D32" s="52"/>
      <c r="E32" s="52"/>
      <c r="F32" s="52"/>
    </row>
    <row r="33" spans="4:6">
      <c r="D33" s="52"/>
      <c r="E33" s="52"/>
      <c r="F33" s="52"/>
    </row>
    <row r="34" spans="4:6">
      <c r="D34" s="52"/>
      <c r="E34" s="52"/>
      <c r="F34" s="52"/>
    </row>
    <row r="35" spans="4:6">
      <c r="D35" s="52"/>
      <c r="E35" s="52"/>
      <c r="F35" s="52"/>
    </row>
    <row r="36" spans="4:6">
      <c r="D36" s="52"/>
      <c r="E36" s="52"/>
      <c r="F36" s="52"/>
    </row>
    <row r="37" spans="4:6">
      <c r="D37" s="52"/>
      <c r="E37" s="52"/>
      <c r="F37" s="52"/>
    </row>
    <row r="38" spans="4:6">
      <c r="D38" s="52"/>
      <c r="E38" s="52"/>
      <c r="F38" s="52"/>
    </row>
    <row r="39" spans="4:6">
      <c r="D39" s="52"/>
      <c r="E39" s="52"/>
      <c r="F39" s="52"/>
    </row>
    <row r="40" spans="4:6">
      <c r="D40" s="52"/>
      <c r="E40" s="52"/>
      <c r="F40" s="52"/>
    </row>
    <row r="41" spans="4:6">
      <c r="D41" s="52"/>
      <c r="E41" s="52"/>
      <c r="F41" s="52"/>
    </row>
    <row r="42" spans="4:6">
      <c r="D42" s="52"/>
      <c r="E42" s="52"/>
      <c r="F42" s="52"/>
    </row>
    <row r="43" spans="4:6">
      <c r="D43" s="52"/>
      <c r="E43" s="52"/>
      <c r="F43" s="52"/>
    </row>
    <row r="44" spans="4:6">
      <c r="D44" s="52"/>
      <c r="E44" s="52"/>
      <c r="F44" s="52"/>
    </row>
  </sheetData>
  <sortState xmlns:xlrd2="http://schemas.microsoft.com/office/spreadsheetml/2017/richdata2" ref="A2:C44">
    <sortCondition ref="A2:A44"/>
    <sortCondition ref="B2:B44"/>
    <sortCondition ref="C2:C44"/>
  </sortState>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5DA73-F04C-41A1-AD22-25B9D8E685C4}">
  <dimension ref="A1:B45"/>
  <sheetViews>
    <sheetView workbookViewId="0">
      <selection activeCell="B19" sqref="B19"/>
    </sheetView>
  </sheetViews>
  <sheetFormatPr baseColWidth="10" defaultColWidth="11.375" defaultRowHeight="14.25"/>
  <cols>
    <col min="1" max="1" width="45.625" customWidth="1"/>
  </cols>
  <sheetData>
    <row r="1" spans="1:2" ht="16.5">
      <c r="A1" s="1" t="s">
        <v>9822</v>
      </c>
    </row>
    <row r="2" spans="1:2" ht="16.5">
      <c r="A2" s="1" t="s">
        <v>1</v>
      </c>
      <c r="B2" s="9"/>
    </row>
    <row r="3" spans="1:2" ht="16.5">
      <c r="A3" s="1" t="s">
        <v>2</v>
      </c>
      <c r="B3" s="9"/>
    </row>
    <row r="4" spans="1:2" ht="16.5">
      <c r="A4" s="1" t="s">
        <v>3</v>
      </c>
      <c r="B4" s="9"/>
    </row>
    <row r="5" spans="1:2" ht="16.5">
      <c r="A5" s="6" t="s">
        <v>4</v>
      </c>
      <c r="B5" s="9"/>
    </row>
    <row r="6" spans="1:2" ht="16.5">
      <c r="A6" s="1" t="s">
        <v>7</v>
      </c>
      <c r="B6" s="10"/>
    </row>
    <row r="7" spans="1:2" ht="16.5">
      <c r="A7" s="6" t="s">
        <v>8</v>
      </c>
      <c r="B7" s="9"/>
    </row>
    <row r="8" spans="1:2" ht="33">
      <c r="A8" s="3" t="s">
        <v>9</v>
      </c>
    </row>
    <row r="9" spans="1:2" ht="16.5">
      <c r="A9" s="8" t="s">
        <v>10</v>
      </c>
    </row>
    <row r="10" spans="1:2" ht="16.5">
      <c r="A10" s="8" t="s">
        <v>11</v>
      </c>
    </row>
    <row r="11" spans="1:2" ht="33">
      <c r="A11" s="8" t="s">
        <v>12</v>
      </c>
    </row>
    <row r="12" spans="1:2" ht="33">
      <c r="A12" s="8" t="s">
        <v>9823</v>
      </c>
    </row>
    <row r="13" spans="1:2" ht="16.5">
      <c r="A13" s="8" t="s">
        <v>14</v>
      </c>
    </row>
    <row r="14" spans="1:2" ht="16.5">
      <c r="A14" s="3" t="s">
        <v>15</v>
      </c>
    </row>
    <row r="15" spans="1:2" ht="16.5">
      <c r="A15" s="8" t="s">
        <v>16</v>
      </c>
    </row>
    <row r="16" spans="1:2" ht="16.5">
      <c r="A16" s="3" t="s">
        <v>9824</v>
      </c>
    </row>
    <row r="17" spans="1:2" ht="16.5">
      <c r="A17" s="8" t="s">
        <v>18</v>
      </c>
    </row>
    <row r="18" spans="1:2" ht="16.5">
      <c r="A18" s="8" t="s">
        <v>19</v>
      </c>
      <c r="B18" s="9"/>
    </row>
    <row r="19" spans="1:2" ht="16.5">
      <c r="A19" s="3" t="s">
        <v>20</v>
      </c>
    </row>
    <row r="20" spans="1:2" ht="16.5">
      <c r="A20" s="6" t="s">
        <v>21</v>
      </c>
    </row>
    <row r="21" spans="1:2" ht="16.5">
      <c r="A21" s="8" t="s">
        <v>23</v>
      </c>
    </row>
    <row r="22" spans="1:2" ht="16.5">
      <c r="A22" s="8" t="s">
        <v>9825</v>
      </c>
    </row>
    <row r="23" spans="1:2" ht="16.5">
      <c r="A23" s="8" t="s">
        <v>25</v>
      </c>
    </row>
    <row r="24" spans="1:2" ht="16.5">
      <c r="A24" s="1" t="s">
        <v>26</v>
      </c>
    </row>
    <row r="25" spans="1:2" ht="16.5">
      <c r="A25" s="1" t="s">
        <v>27</v>
      </c>
    </row>
    <row r="26" spans="1:2" ht="33">
      <c r="A26" s="6" t="s">
        <v>9826</v>
      </c>
    </row>
    <row r="27" spans="1:2" ht="16.5">
      <c r="A27" s="1" t="s">
        <v>29</v>
      </c>
    </row>
    <row r="28" spans="1:2" ht="16.5">
      <c r="A28" s="1" t="s">
        <v>38</v>
      </c>
    </row>
    <row r="29" spans="1:2" ht="16.5">
      <c r="A29" s="1" t="s">
        <v>39</v>
      </c>
    </row>
    <row r="30" spans="1:2" ht="33">
      <c r="A30" s="5" t="s">
        <v>32</v>
      </c>
    </row>
    <row r="31" spans="1:2" ht="16.5">
      <c r="A31" s="8" t="s">
        <v>33</v>
      </c>
    </row>
    <row r="32" spans="1:2" ht="16.5">
      <c r="A32" s="1" t="s">
        <v>34</v>
      </c>
    </row>
    <row r="33" spans="1:1" ht="16.5">
      <c r="A33" s="1" t="s">
        <v>35</v>
      </c>
    </row>
    <row r="34" spans="1:1" ht="33">
      <c r="A34" s="6" t="s">
        <v>9827</v>
      </c>
    </row>
    <row r="35" spans="1:1" ht="16.5">
      <c r="A35" s="1" t="s">
        <v>37</v>
      </c>
    </row>
    <row r="36" spans="1:1" ht="16.5">
      <c r="A36" s="1" t="s">
        <v>38</v>
      </c>
    </row>
    <row r="37" spans="1:1" ht="16.5">
      <c r="A37" s="1" t="s">
        <v>39</v>
      </c>
    </row>
    <row r="38" spans="1:1" ht="33">
      <c r="A38" s="5" t="s">
        <v>32</v>
      </c>
    </row>
    <row r="39" spans="1:1" ht="16.5">
      <c r="A39" s="8" t="s">
        <v>33</v>
      </c>
    </row>
    <row r="40" spans="1:1" ht="33">
      <c r="A40" s="6" t="s">
        <v>40</v>
      </c>
    </row>
    <row r="41" spans="1:1" ht="16.5">
      <c r="A41" s="8" t="s">
        <v>41</v>
      </c>
    </row>
    <row r="42" spans="1:1" ht="16.5">
      <c r="A42" s="4" t="s">
        <v>42</v>
      </c>
    </row>
    <row r="43" spans="1:1" ht="16.5">
      <c r="A43" s="4" t="s">
        <v>43</v>
      </c>
    </row>
    <row r="44" spans="1:1" ht="33">
      <c r="A44" s="7" t="s">
        <v>44</v>
      </c>
    </row>
    <row r="45" spans="1:1" ht="16.5">
      <c r="A45" s="2" t="s">
        <v>45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EEA5-62BA-47DA-BAED-C092EC4245E9}">
  <dimension ref="A1:N46"/>
  <sheetViews>
    <sheetView workbookViewId="0">
      <selection activeCell="A28" sqref="A28"/>
    </sheetView>
  </sheetViews>
  <sheetFormatPr baseColWidth="10" defaultColWidth="9.125" defaultRowHeight="14.25"/>
  <cols>
    <col min="1" max="1" width="27.375" customWidth="1"/>
    <col min="2" max="3" width="16.125" customWidth="1"/>
    <col min="4" max="5" width="10.625" customWidth="1"/>
    <col min="6" max="6" width="18.625" customWidth="1"/>
    <col min="7" max="7" width="4.625" customWidth="1"/>
    <col min="8" max="8" width="4.25" customWidth="1"/>
    <col min="9" max="9" width="4.625" customWidth="1"/>
  </cols>
  <sheetData>
    <row r="1" spans="1:6" ht="15">
      <c r="A1" s="33" t="s">
        <v>9828</v>
      </c>
      <c r="B1" s="33" t="s">
        <v>9829</v>
      </c>
      <c r="C1" s="33"/>
      <c r="D1" t="s">
        <v>9830</v>
      </c>
    </row>
    <row r="2" spans="1:6" ht="15">
      <c r="A2" s="98" t="s">
        <v>9831</v>
      </c>
      <c r="B2" s="99" t="s">
        <v>9832</v>
      </c>
      <c r="C2" s="14"/>
      <c r="D2">
        <v>6</v>
      </c>
      <c r="E2">
        <v>8</v>
      </c>
      <c r="F2">
        <v>9</v>
      </c>
    </row>
    <row r="3" spans="1:6" ht="15">
      <c r="A3" s="98" t="s">
        <v>130</v>
      </c>
      <c r="B3" s="99" t="s">
        <v>9833</v>
      </c>
      <c r="C3" s="14"/>
      <c r="D3">
        <v>7</v>
      </c>
      <c r="E3">
        <v>7</v>
      </c>
      <c r="F3">
        <v>11</v>
      </c>
    </row>
    <row r="4" spans="1:6" ht="15">
      <c r="A4" s="126" t="s">
        <v>592</v>
      </c>
      <c r="B4" s="127" t="s">
        <v>9832</v>
      </c>
      <c r="C4" s="128"/>
      <c r="D4" s="125"/>
      <c r="E4" s="125"/>
      <c r="F4" s="125"/>
    </row>
    <row r="5" spans="1:6" ht="15">
      <c r="A5" s="98" t="s">
        <v>436</v>
      </c>
      <c r="B5" s="99" t="s">
        <v>9832</v>
      </c>
      <c r="C5" s="14"/>
      <c r="D5">
        <v>3</v>
      </c>
      <c r="E5">
        <v>4</v>
      </c>
      <c r="F5">
        <v>6</v>
      </c>
    </row>
    <row r="6" spans="1:6" ht="15">
      <c r="A6" s="126" t="s">
        <v>178</v>
      </c>
      <c r="B6" s="127" t="s">
        <v>9832</v>
      </c>
      <c r="C6" s="128"/>
      <c r="D6" s="125">
        <v>1</v>
      </c>
      <c r="E6" s="125">
        <v>1</v>
      </c>
      <c r="F6" s="125"/>
    </row>
    <row r="7" spans="1:6" ht="15">
      <c r="A7" s="98" t="s">
        <v>194</v>
      </c>
      <c r="B7" s="99" t="s">
        <v>9832</v>
      </c>
      <c r="C7" s="14"/>
      <c r="D7">
        <v>7</v>
      </c>
      <c r="E7">
        <v>7</v>
      </c>
      <c r="F7">
        <v>9</v>
      </c>
    </row>
    <row r="8" spans="1:6" ht="15">
      <c r="A8" s="98" t="s">
        <v>294</v>
      </c>
      <c r="B8" s="99" t="s">
        <v>9833</v>
      </c>
      <c r="C8" s="14"/>
      <c r="D8">
        <v>1</v>
      </c>
      <c r="E8">
        <v>1</v>
      </c>
      <c r="F8">
        <v>2</v>
      </c>
    </row>
    <row r="9" spans="1:6" ht="15">
      <c r="A9" s="98" t="s">
        <v>149</v>
      </c>
      <c r="B9" s="99" t="s">
        <v>9832</v>
      </c>
      <c r="C9" s="14"/>
      <c r="D9">
        <v>5</v>
      </c>
      <c r="E9">
        <v>5</v>
      </c>
      <c r="F9">
        <v>7</v>
      </c>
    </row>
    <row r="10" spans="1:6" ht="15">
      <c r="A10" s="98" t="s">
        <v>9834</v>
      </c>
      <c r="B10" s="99" t="s">
        <v>9833</v>
      </c>
      <c r="C10" s="14"/>
      <c r="D10">
        <v>4</v>
      </c>
      <c r="E10">
        <v>4</v>
      </c>
      <c r="F10">
        <v>7</v>
      </c>
    </row>
    <row r="11" spans="1:6" ht="15">
      <c r="A11" s="98" t="s">
        <v>330</v>
      </c>
      <c r="B11" s="99" t="s">
        <v>9832</v>
      </c>
      <c r="C11" s="14"/>
      <c r="D11">
        <v>3</v>
      </c>
      <c r="E11">
        <v>3</v>
      </c>
      <c r="F11">
        <v>6</v>
      </c>
    </row>
    <row r="12" spans="1:6" ht="15">
      <c r="A12" s="98" t="s">
        <v>186</v>
      </c>
      <c r="B12" s="99" t="s">
        <v>9832</v>
      </c>
      <c r="C12" s="14"/>
      <c r="D12">
        <v>8</v>
      </c>
      <c r="E12">
        <v>8</v>
      </c>
      <c r="F12">
        <v>21</v>
      </c>
    </row>
    <row r="13" spans="1:6" ht="15">
      <c r="A13" s="98" t="s">
        <v>164</v>
      </c>
      <c r="B13" s="99" t="s">
        <v>9833</v>
      </c>
      <c r="C13" s="14"/>
      <c r="D13">
        <v>5</v>
      </c>
      <c r="E13">
        <v>5</v>
      </c>
      <c r="F13">
        <v>11</v>
      </c>
    </row>
    <row r="14" spans="1:6" ht="15">
      <c r="A14" s="98" t="s">
        <v>265</v>
      </c>
      <c r="B14" s="99" t="s">
        <v>9833</v>
      </c>
      <c r="C14" s="14"/>
      <c r="D14">
        <v>7</v>
      </c>
      <c r="E14">
        <v>7</v>
      </c>
      <c r="F14">
        <v>15</v>
      </c>
    </row>
    <row r="15" spans="1:6" ht="15">
      <c r="A15" s="98" t="s">
        <v>86</v>
      </c>
      <c r="B15" s="99" t="s">
        <v>9833</v>
      </c>
      <c r="C15" s="14"/>
      <c r="D15">
        <v>4</v>
      </c>
      <c r="E15">
        <v>4</v>
      </c>
      <c r="F15">
        <v>8</v>
      </c>
    </row>
    <row r="16" spans="1:6" ht="21.75" customHeight="1">
      <c r="A16" s="65" t="s">
        <v>385</v>
      </c>
      <c r="B16" s="99" t="s">
        <v>9833</v>
      </c>
      <c r="C16" s="14"/>
      <c r="D16">
        <v>6</v>
      </c>
      <c r="E16">
        <v>6</v>
      </c>
      <c r="F16">
        <v>7</v>
      </c>
    </row>
    <row r="17" spans="1:14" ht="21" customHeight="1">
      <c r="A17" s="129" t="s">
        <v>7463</v>
      </c>
      <c r="B17" s="99" t="s">
        <v>9833</v>
      </c>
      <c r="C17" s="14"/>
      <c r="D17">
        <v>3</v>
      </c>
      <c r="E17">
        <v>3</v>
      </c>
      <c r="F17">
        <v>9</v>
      </c>
    </row>
    <row r="18" spans="1:14" ht="15">
      <c r="A18" s="65" t="s">
        <v>6434</v>
      </c>
      <c r="B18" s="99" t="s">
        <v>9833</v>
      </c>
      <c r="C18" s="14"/>
      <c r="D18">
        <v>2</v>
      </c>
      <c r="E18">
        <v>3</v>
      </c>
      <c r="F18">
        <v>9</v>
      </c>
    </row>
    <row r="19" spans="1:14" ht="15">
      <c r="A19" s="65" t="s">
        <v>9835</v>
      </c>
      <c r="B19" s="99" t="s">
        <v>9832</v>
      </c>
      <c r="C19" s="14"/>
      <c r="D19">
        <v>7</v>
      </c>
      <c r="E19">
        <v>8</v>
      </c>
      <c r="F19">
        <v>12</v>
      </c>
    </row>
    <row r="20" spans="1:14" ht="15">
      <c r="A20" s="65" t="s">
        <v>172</v>
      </c>
      <c r="B20" s="99" t="s">
        <v>9832</v>
      </c>
      <c r="C20" s="14"/>
      <c r="D20">
        <v>5</v>
      </c>
      <c r="E20">
        <v>5</v>
      </c>
      <c r="F20">
        <v>7</v>
      </c>
      <c r="J20" cm="1">
        <f t="array" ref="J20:J38">+F2:F20</f>
        <v>9</v>
      </c>
    </row>
    <row r="21" spans="1:14">
      <c r="D21" s="104">
        <v>45919</v>
      </c>
      <c r="E21" s="104">
        <v>45922</v>
      </c>
      <c r="F21" s="104">
        <v>45924</v>
      </c>
      <c r="J21">
        <v>11</v>
      </c>
    </row>
    <row r="22" spans="1:14">
      <c r="A22" t="s">
        <v>9836</v>
      </c>
      <c r="F22">
        <v>3</v>
      </c>
      <c r="J22">
        <v>0</v>
      </c>
    </row>
    <row r="23" spans="1:14">
      <c r="A23" t="s">
        <v>418</v>
      </c>
      <c r="F23">
        <v>2</v>
      </c>
      <c r="J23">
        <v>6</v>
      </c>
    </row>
    <row r="24" spans="1:14">
      <c r="A24" t="s">
        <v>9837</v>
      </c>
      <c r="F24">
        <v>2</v>
      </c>
      <c r="J24">
        <v>0</v>
      </c>
    </row>
    <row r="25" spans="1:14">
      <c r="A25" t="s">
        <v>1731</v>
      </c>
      <c r="F25">
        <v>12</v>
      </c>
      <c r="J25">
        <v>9</v>
      </c>
    </row>
    <row r="26" spans="1:14">
      <c r="A26" t="s">
        <v>9838</v>
      </c>
      <c r="F26">
        <v>2</v>
      </c>
      <c r="J26">
        <v>2</v>
      </c>
    </row>
    <row r="27" spans="1:14">
      <c r="A27" t="s">
        <v>294</v>
      </c>
      <c r="J27">
        <v>7</v>
      </c>
      <c r="N27">
        <v>1350000</v>
      </c>
    </row>
    <row r="28" spans="1:14">
      <c r="J28">
        <v>7</v>
      </c>
      <c r="N28">
        <f>+N27/30</f>
        <v>45000</v>
      </c>
    </row>
    <row r="29" spans="1:14">
      <c r="J29">
        <v>6</v>
      </c>
      <c r="N29">
        <f>+N28*20</f>
        <v>900000</v>
      </c>
    </row>
    <row r="30" spans="1:14">
      <c r="J30">
        <v>21</v>
      </c>
    </row>
    <row r="31" spans="1:14">
      <c r="J31">
        <v>11</v>
      </c>
    </row>
    <row r="32" spans="1:14">
      <c r="J32">
        <v>15</v>
      </c>
    </row>
    <row r="33" spans="10:10">
      <c r="J33">
        <v>8</v>
      </c>
    </row>
    <row r="34" spans="10:10">
      <c r="J34">
        <v>7</v>
      </c>
    </row>
    <row r="35" spans="10:10">
      <c r="J35">
        <v>9</v>
      </c>
    </row>
    <row r="36" spans="10:10">
      <c r="J36">
        <v>9</v>
      </c>
    </row>
    <row r="37" spans="10:10">
      <c r="J37">
        <v>12</v>
      </c>
    </row>
    <row r="38" spans="10:10">
      <c r="J38">
        <v>7</v>
      </c>
    </row>
    <row r="39" spans="10:10">
      <c r="J39">
        <f>SUM(_xlfn.ANCHORARRAY(J20))</f>
        <v>156</v>
      </c>
    </row>
    <row r="40" spans="10:10">
      <c r="J40" cm="1">
        <f t="array" ref="J40:J44">+F22:F26</f>
        <v>3</v>
      </c>
    </row>
    <row r="41" spans="10:10">
      <c r="J41">
        <v>2</v>
      </c>
    </row>
    <row r="42" spans="10:10">
      <c r="J42">
        <v>2</v>
      </c>
    </row>
    <row r="43" spans="10:10">
      <c r="J43">
        <v>12</v>
      </c>
    </row>
    <row r="44" spans="10:10">
      <c r="J44">
        <v>2</v>
      </c>
    </row>
    <row r="45" spans="10:10">
      <c r="J45">
        <f>SUM(_xlfn.ANCHORARRAY(J40))</f>
        <v>21</v>
      </c>
    </row>
    <row r="46" spans="10:10">
      <c r="J46" s="125">
        <f>+J39+J45</f>
        <v>177</v>
      </c>
    </row>
  </sheetData>
  <dataValidations count="1">
    <dataValidation type="list" allowBlank="1" showInputMessage="1" showErrorMessage="1" sqref="B2:C18" xr:uid="{B88FC5DE-F829-415E-AC59-D655C2A3853B}">
      <formula1>"Gestión Disciplinaria,IVC Catastral,IVC Registral,Orientación Registral,Superintendente Delegado para el Registro,Transversal"</formula1>
    </dataValidation>
  </dataValidations>
  <hyperlinks>
    <hyperlink ref="A12" r:id="rId1" xr:uid="{FBA3C0CB-F34E-442B-BA78-2F3969DFC5C7}"/>
    <hyperlink ref="A15" r:id="rId2" xr:uid="{E9BDAC96-F194-4DAF-A627-688014620BDE}"/>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A1598-47DE-41A7-9155-0E1BE6992575}">
  <dimension ref="A1"/>
  <sheetViews>
    <sheetView topLeftCell="B1048557" workbookViewId="0">
      <selection activeCell="F1048576" sqref="F1048576"/>
    </sheetView>
  </sheetViews>
  <sheetFormatPr baseColWidth="10" defaultColWidth="9.125" defaultRowHeight="14.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07B84-AAB6-482F-A08D-744AFBD00D89}">
  <dimension ref="A1:A59"/>
  <sheetViews>
    <sheetView workbookViewId="0"/>
  </sheetViews>
  <sheetFormatPr baseColWidth="10" defaultColWidth="9.125" defaultRowHeight="14.25"/>
  <cols>
    <col min="1" max="1" width="37" customWidth="1"/>
  </cols>
  <sheetData>
    <row r="1" spans="1:1">
      <c r="A1" s="269" t="s">
        <v>179</v>
      </c>
    </row>
    <row r="2" spans="1:1">
      <c r="A2" s="268" t="s">
        <v>495</v>
      </c>
    </row>
    <row r="3" spans="1:1">
      <c r="A3" s="269" t="s">
        <v>1180</v>
      </c>
    </row>
    <row r="4" spans="1:1">
      <c r="A4" s="269" t="s">
        <v>9839</v>
      </c>
    </row>
    <row r="5" spans="1:1">
      <c r="A5" s="269" t="s">
        <v>2345</v>
      </c>
    </row>
    <row r="6" spans="1:1">
      <c r="A6" s="269" t="s">
        <v>2476</v>
      </c>
    </row>
    <row r="7" spans="1:1">
      <c r="A7" s="269" t="s">
        <v>9840</v>
      </c>
    </row>
    <row r="8" spans="1:1">
      <c r="A8" s="269" t="s">
        <v>2355</v>
      </c>
    </row>
    <row r="9" spans="1:1">
      <c r="A9" s="292" t="s">
        <v>2230</v>
      </c>
    </row>
    <row r="10" spans="1:1">
      <c r="A10" s="269" t="s">
        <v>2234</v>
      </c>
    </row>
    <row r="11" spans="1:1">
      <c r="A11" s="268" t="s">
        <v>2241</v>
      </c>
    </row>
    <row r="12" spans="1:1">
      <c r="A12" s="268" t="s">
        <v>9841</v>
      </c>
    </row>
    <row r="13" spans="1:1">
      <c r="A13" s="268" t="s">
        <v>2968</v>
      </c>
    </row>
    <row r="14" spans="1:1">
      <c r="A14" s="268" t="s">
        <v>2972</v>
      </c>
    </row>
    <row r="15" spans="1:1">
      <c r="A15" s="269" t="s">
        <v>2337</v>
      </c>
    </row>
    <row r="16" spans="1:1">
      <c r="A16" s="269" t="s">
        <v>9839</v>
      </c>
    </row>
    <row r="17" spans="1:1" ht="28.5">
      <c r="A17" s="269" t="s">
        <v>9842</v>
      </c>
    </row>
    <row r="18" spans="1:1">
      <c r="A18" s="268" t="s">
        <v>2341</v>
      </c>
    </row>
    <row r="19" spans="1:1">
      <c r="A19" s="268" t="s">
        <v>2345</v>
      </c>
    </row>
    <row r="20" spans="1:1">
      <c r="A20" s="268" t="s">
        <v>9843</v>
      </c>
    </row>
    <row r="21" spans="1:1">
      <c r="A21" s="268" t="s">
        <v>9840</v>
      </c>
    </row>
    <row r="22" spans="1:1">
      <c r="A22" s="268" t="s">
        <v>2375</v>
      </c>
    </row>
    <row r="23" spans="1:1">
      <c r="A23" s="268" t="s">
        <v>9839</v>
      </c>
    </row>
    <row r="24" spans="1:1">
      <c r="A24" s="268" t="s">
        <v>2968</v>
      </c>
    </row>
    <row r="25" spans="1:1">
      <c r="A25" s="268" t="s">
        <v>2972</v>
      </c>
    </row>
    <row r="26" spans="1:1">
      <c r="A26" s="268" t="s">
        <v>9844</v>
      </c>
    </row>
    <row r="27" spans="1:1">
      <c r="A27" s="269" t="s">
        <v>2908</v>
      </c>
    </row>
    <row r="28" spans="1:1">
      <c r="A28" s="269" t="s">
        <v>2519</v>
      </c>
    </row>
    <row r="29" spans="1:1">
      <c r="A29" s="269" t="s">
        <v>2926</v>
      </c>
    </row>
    <row r="30" spans="1:1">
      <c r="A30" s="268" t="s">
        <v>2529</v>
      </c>
    </row>
    <row r="31" spans="1:1">
      <c r="A31" s="268" t="s">
        <v>2535</v>
      </c>
    </row>
    <row r="32" spans="1:1">
      <c r="A32" s="268" t="s">
        <v>2540</v>
      </c>
    </row>
    <row r="33" spans="1:1">
      <c r="A33" s="268" t="s">
        <v>2578</v>
      </c>
    </row>
    <row r="34" spans="1:1">
      <c r="A34" s="268" t="s">
        <v>2584</v>
      </c>
    </row>
    <row r="35" spans="1:1">
      <c r="A35" s="268" t="s">
        <v>2590</v>
      </c>
    </row>
    <row r="36" spans="1:1">
      <c r="A36" s="268" t="s">
        <v>2594</v>
      </c>
    </row>
    <row r="37" spans="1:1">
      <c r="A37" s="268" t="s">
        <v>2599</v>
      </c>
    </row>
    <row r="38" spans="1:1">
      <c r="A38" s="269" t="s">
        <v>2968</v>
      </c>
    </row>
    <row r="39" spans="1:1">
      <c r="A39" s="269" t="s">
        <v>2972</v>
      </c>
    </row>
    <row r="40" spans="1:1">
      <c r="A40" s="268" t="s">
        <v>2921</v>
      </c>
    </row>
    <row r="41" spans="1:1">
      <c r="A41" s="268" t="s">
        <v>2926</v>
      </c>
    </row>
    <row r="42" spans="1:1">
      <c r="A42" s="268" t="s">
        <v>2535</v>
      </c>
    </row>
    <row r="43" spans="1:1">
      <c r="A43" s="269" t="s">
        <v>2629</v>
      </c>
    </row>
    <row r="44" spans="1:1">
      <c r="A44" s="269" t="s">
        <v>2900</v>
      </c>
    </row>
    <row r="45" spans="1:1">
      <c r="A45" s="269" t="s">
        <v>2908</v>
      </c>
    </row>
    <row r="46" spans="1:1">
      <c r="A46" s="269" t="s">
        <v>2635</v>
      </c>
    </row>
    <row r="47" spans="1:1">
      <c r="A47" s="267" t="s">
        <v>3624</v>
      </c>
    </row>
    <row r="48" spans="1:1">
      <c r="A48" s="294" t="s">
        <v>3573</v>
      </c>
    </row>
    <row r="49" spans="1:1">
      <c r="A49" s="294" t="s">
        <v>3594</v>
      </c>
    </row>
    <row r="50" spans="1:1">
      <c r="A50" s="267" t="s">
        <v>3604</v>
      </c>
    </row>
    <row r="51" spans="1:1">
      <c r="A51" s="68" t="s">
        <v>3639</v>
      </c>
    </row>
    <row r="52" spans="1:1">
      <c r="A52" s="336" t="s">
        <v>3645</v>
      </c>
    </row>
    <row r="53" spans="1:1">
      <c r="A53" s="268" t="s">
        <v>3722</v>
      </c>
    </row>
    <row r="54" spans="1:1">
      <c r="A54" s="268" t="s">
        <v>3730</v>
      </c>
    </row>
    <row r="55" spans="1:1">
      <c r="A55" s="170" t="s">
        <v>4165</v>
      </c>
    </row>
    <row r="56" spans="1:1">
      <c r="A56" s="167" t="s">
        <v>4219</v>
      </c>
    </row>
    <row r="57" spans="1:1">
      <c r="A57" s="167" t="s">
        <v>4292</v>
      </c>
    </row>
    <row r="58" spans="1:1">
      <c r="A58" s="170" t="s">
        <v>4319</v>
      </c>
    </row>
    <row r="59" spans="1:1">
      <c r="A59" s="460" t="s">
        <v>4560</v>
      </c>
    </row>
  </sheetData>
  <conditionalFormatting sqref="A56:A57 A33:A54 A3:A22">
    <cfRule type="duplicateValues" dxfId="34" priority="1"/>
  </conditionalFormatting>
  <dataValidations count="1">
    <dataValidation allowBlank="1" showInputMessage="1" showErrorMessage="1" errorTitle="Fecha Inválida" error="digite la fecha tipo dd/mm/aaaa" sqref="A23:A32" xr:uid="{9A423460-FF8C-4813-B54B-61072A8E2AA9}"/>
  </dataValidations>
  <hyperlinks>
    <hyperlink ref="A2" r:id="rId1" xr:uid="{443D1EE3-4AA0-4C6C-AFCB-39969CE3B38A}"/>
    <hyperlink ref="A3" r:id="rId2" xr:uid="{687BF114-ECD1-4BA5-984C-0E0AC5275C63}"/>
    <hyperlink ref="A4" r:id="rId3" xr:uid="{D2DF715A-17A0-4FE4-8685-FA35F09396C4}"/>
    <hyperlink ref="A5" r:id="rId4" xr:uid="{E49F3F5E-D992-471C-B502-4136233BF07B}"/>
    <hyperlink ref="A6" r:id="rId5" xr:uid="{FA7F8427-F57B-4742-9CAA-F5E7A77B306F}"/>
    <hyperlink ref="A7" r:id="rId6" xr:uid="{2DCD18F6-D171-4D60-9283-356A2DF1E200}"/>
    <hyperlink ref="A8" r:id="rId7" xr:uid="{8BC0D8B7-C9F1-4E60-AE9E-D19B0D8B7D2C}"/>
    <hyperlink ref="A9" r:id="rId8" xr:uid="{1F640A89-044F-4810-85B6-302915C4ED74}"/>
    <hyperlink ref="A10" r:id="rId9" xr:uid="{C98A7EB5-8930-4053-BE8A-D1B969795E9E}"/>
    <hyperlink ref="A11" r:id="rId10" xr:uid="{998C954A-E6DD-425F-823C-7C749A6D27DE}"/>
    <hyperlink ref="A12" r:id="rId11" xr:uid="{9D8CE172-0AD5-42C6-B85B-DD12C10FD215}"/>
    <hyperlink ref="A13" r:id="rId12" xr:uid="{ED453059-D88D-4E21-BD4E-5CE97333E257}"/>
    <hyperlink ref="A14" r:id="rId13" xr:uid="{4F384272-35A3-4945-A72C-5F5B0849CF26}"/>
    <hyperlink ref="A15" r:id="rId14" xr:uid="{A0D02289-22A0-4E37-AC40-68D9ADF71866}"/>
    <hyperlink ref="A16" r:id="rId15" xr:uid="{CA7D85B5-47C4-4AA9-8C24-735A242E5AF0}"/>
    <hyperlink ref="A17" r:id="rId16" xr:uid="{75D37BE1-36D1-48FA-8DD5-4B4440986A80}"/>
    <hyperlink ref="A18" r:id="rId17" xr:uid="{FFE3A2B8-AF61-453D-A1DC-B02194716354}"/>
    <hyperlink ref="A19" r:id="rId18" xr:uid="{840DC45B-A2E4-4A6A-BBEE-7395BA83E7BF}"/>
    <hyperlink ref="A20" r:id="rId19" xr:uid="{FDE67E3D-5C78-4E18-A328-3D3216AE4AF0}"/>
    <hyperlink ref="A21" r:id="rId20" xr:uid="{6E741B3B-B549-4C1E-B945-06DB2CB847B7}"/>
    <hyperlink ref="A22" r:id="rId21" xr:uid="{42236A8C-33A2-43C1-B627-FFF8741DDE39}"/>
    <hyperlink ref="A23" r:id="rId22" xr:uid="{C6451653-D411-4744-855B-95EF8A6CE34E}"/>
    <hyperlink ref="A24" r:id="rId23" xr:uid="{D235CB70-6991-49B1-9429-BFD4C0490FDB}"/>
    <hyperlink ref="A25" r:id="rId24" xr:uid="{602DB9E9-367A-4590-9E90-73E5D69D40E0}"/>
    <hyperlink ref="A26" r:id="rId25" xr:uid="{5C81D948-728E-46B8-96C1-FFB7CF6F0782}"/>
    <hyperlink ref="A32" r:id="rId26" xr:uid="{5D6EB0AF-9325-4D7E-9FDD-1DBD49474E01}"/>
    <hyperlink ref="A31" r:id="rId27" xr:uid="{3385DC4C-6317-4666-8D7F-7E2392B611C1}"/>
    <hyperlink ref="A30" r:id="rId28" xr:uid="{E0E11741-3718-4B02-AE1A-A8D83D92AB37}"/>
    <hyperlink ref="A40" r:id="rId29" xr:uid="{05E4D4E2-0BD7-46CE-9FB5-C5A7F0A8BF2A}"/>
    <hyperlink ref="A41" r:id="rId30" xr:uid="{3D6E280B-CCD9-4976-B02F-5A4A88D595BC}"/>
    <hyperlink ref="A42" r:id="rId31" xr:uid="{417359D3-491A-43CA-A22E-EA4ACEAA9CA3}"/>
    <hyperlink ref="A43" r:id="rId32" xr:uid="{B510B6E5-5018-4C88-9795-10EBA9097147}"/>
    <hyperlink ref="A44" r:id="rId33" xr:uid="{35051D06-630F-4CCA-A33A-8D430BEBEB46}"/>
    <hyperlink ref="A45" r:id="rId34" xr:uid="{E10583A5-96A0-470B-BF91-6D33716C0313}"/>
    <hyperlink ref="A46" r:id="rId35" xr:uid="{45FEE208-08AA-444C-AC43-9C1E43C72C6F}"/>
    <hyperlink ref="A47" r:id="rId36" xr:uid="{03055BE0-BAB9-4E40-A251-DCD754D8ACEF}"/>
    <hyperlink ref="A48" r:id="rId37" xr:uid="{83B7322B-159D-4B03-8337-53B341CAF5AD}"/>
    <hyperlink ref="A49" r:id="rId38" xr:uid="{CF281198-5C61-4BF0-AFD9-2DF8623D43FA}"/>
    <hyperlink ref="A53" r:id="rId39" xr:uid="{9A76B705-E412-4F78-BB32-A55620E83683}"/>
    <hyperlink ref="A54" r:id="rId40" xr:uid="{C5A7E606-35DA-4AAC-BD92-22695BEF8DC5}"/>
    <hyperlink ref="A56" r:id="rId41" xr:uid="{02037D1D-D326-44B4-A342-32C785A34BFE}"/>
    <hyperlink ref="A57" r:id="rId42" xr:uid="{E3A25482-683A-49EE-B535-B7271A13FB96}"/>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8DCB1-6DC3-4E65-9F24-5C5C629D536B}">
  <dimension ref="A1:AP152"/>
  <sheetViews>
    <sheetView topLeftCell="A39" workbookViewId="0">
      <selection activeCell="E1" sqref="E1:G1048576"/>
    </sheetView>
  </sheetViews>
  <sheetFormatPr baseColWidth="10" defaultColWidth="9.125" defaultRowHeight="14.25"/>
  <cols>
    <col min="5" max="7" width="0" hidden="1" customWidth="1"/>
    <col min="16" max="16" width="22.375" customWidth="1"/>
    <col min="19" max="19" width="17.875" customWidth="1"/>
  </cols>
  <sheetData>
    <row r="1" spans="1:42" ht="74.25" customHeight="1">
      <c r="A1" s="72">
        <v>140</v>
      </c>
      <c r="B1" s="161" t="s">
        <v>187</v>
      </c>
      <c r="C1" s="134">
        <v>45915</v>
      </c>
      <c r="D1" s="71" t="s">
        <v>47</v>
      </c>
      <c r="E1" s="64"/>
      <c r="F1" s="64"/>
      <c r="G1" s="64"/>
      <c r="H1" s="64"/>
      <c r="I1" s="67" t="str">
        <f t="shared" ref="I1:I32" ca="1" si="0">IF(AND(B1&lt;&gt;"",C1&lt;&gt;"",E1&lt;&gt;""),IF(NETWORKDAYS.INTL(TODAY(),E1,1,festivos)&gt;=0,NETWORKDAYS.INTL(TODAY(),E1,1,festivos)-1,NETWORKDAYS.INTL(TODAY(),E1,1,festivos)+1),"")</f>
        <v/>
      </c>
      <c r="J1" s="71" t="s">
        <v>188</v>
      </c>
      <c r="K1" s="67" t="s">
        <v>142</v>
      </c>
      <c r="L1" s="67" t="s">
        <v>143</v>
      </c>
      <c r="M1" s="105" t="s">
        <v>189</v>
      </c>
      <c r="N1" s="105" t="s">
        <v>190</v>
      </c>
      <c r="O1" s="67" t="s">
        <v>191</v>
      </c>
      <c r="P1" s="61" t="s">
        <v>192</v>
      </c>
      <c r="Q1" s="61" t="s">
        <v>138</v>
      </c>
      <c r="R1" s="61" t="s">
        <v>193</v>
      </c>
      <c r="S1" s="61" t="s">
        <v>185</v>
      </c>
      <c r="T1" s="65" t="s">
        <v>194</v>
      </c>
      <c r="U1" s="176">
        <v>45922</v>
      </c>
      <c r="V1" s="65"/>
      <c r="W1" s="67"/>
      <c r="X1" s="67"/>
      <c r="Y1" s="67"/>
      <c r="Z1" s="67"/>
      <c r="AA1" s="130"/>
      <c r="AB1" s="67"/>
      <c r="AC1" s="67"/>
      <c r="AD1" s="67"/>
      <c r="AE1" s="130"/>
      <c r="AF1" s="130"/>
      <c r="AG1" s="67"/>
      <c r="AH1" s="67"/>
      <c r="AI1" s="64"/>
      <c r="AJ1" s="72"/>
      <c r="AK1" s="72"/>
      <c r="AL1" s="72"/>
      <c r="AM1" s="64"/>
      <c r="AN1" s="154"/>
      <c r="AO1" s="59"/>
      <c r="AP1" s="59"/>
    </row>
    <row r="2" spans="1:42" ht="75" customHeight="1">
      <c r="A2" s="72">
        <v>157</v>
      </c>
      <c r="B2" s="161" t="s">
        <v>201</v>
      </c>
      <c r="C2" s="70">
        <v>45916</v>
      </c>
      <c r="D2" s="71" t="s">
        <v>47</v>
      </c>
      <c r="E2" s="96" t="s">
        <v>88</v>
      </c>
      <c r="F2" s="64"/>
      <c r="G2" s="64"/>
      <c r="H2" s="64">
        <v>45916</v>
      </c>
      <c r="I2" s="67" t="e">
        <f t="shared" ca="1" si="0"/>
        <v>#VALUE!</v>
      </c>
      <c r="J2" s="71" t="s">
        <v>202</v>
      </c>
      <c r="K2" s="67" t="s">
        <v>142</v>
      </c>
      <c r="L2" s="67" t="s">
        <v>143</v>
      </c>
      <c r="M2" s="105" t="s">
        <v>203</v>
      </c>
      <c r="N2" s="105" t="s">
        <v>204</v>
      </c>
      <c r="O2" s="67" t="s">
        <v>205</v>
      </c>
      <c r="P2" s="61" t="s">
        <v>206</v>
      </c>
      <c r="Q2" s="61" t="s">
        <v>67</v>
      </c>
      <c r="R2" s="61" t="s">
        <v>207</v>
      </c>
      <c r="S2" s="61" t="s">
        <v>185</v>
      </c>
      <c r="T2" s="65" t="s">
        <v>208</v>
      </c>
      <c r="U2" s="176">
        <v>45923</v>
      </c>
      <c r="V2" s="65"/>
      <c r="W2" s="67"/>
      <c r="X2" s="67"/>
      <c r="Y2" s="67"/>
      <c r="Z2" s="67"/>
      <c r="AA2" s="130"/>
      <c r="AB2" s="67"/>
      <c r="AC2" s="67"/>
      <c r="AD2" s="67"/>
      <c r="AE2" s="130"/>
      <c r="AF2" s="130"/>
      <c r="AG2" s="67"/>
      <c r="AH2" s="67"/>
      <c r="AI2" s="64"/>
      <c r="AJ2" s="72"/>
      <c r="AK2" s="72"/>
      <c r="AL2" s="72"/>
      <c r="AM2" s="64"/>
      <c r="AN2" s="154"/>
      <c r="AO2" s="59"/>
      <c r="AP2" s="59"/>
    </row>
    <row r="3" spans="1:42" ht="89.25" customHeight="1">
      <c r="A3" s="72">
        <v>166</v>
      </c>
      <c r="B3" s="161" t="s">
        <v>215</v>
      </c>
      <c r="C3" s="70">
        <v>45916</v>
      </c>
      <c r="D3" s="71" t="s">
        <v>47</v>
      </c>
      <c r="E3" s="96" t="s">
        <v>88</v>
      </c>
      <c r="F3" s="64"/>
      <c r="G3" s="64"/>
      <c r="H3" s="64">
        <v>45916</v>
      </c>
      <c r="I3" s="67" t="e">
        <f t="shared" ca="1" si="0"/>
        <v>#VALUE!</v>
      </c>
      <c r="J3" s="71" t="s">
        <v>216</v>
      </c>
      <c r="K3" s="67" t="s">
        <v>142</v>
      </c>
      <c r="L3" s="67" t="s">
        <v>143</v>
      </c>
      <c r="M3" s="105" t="s">
        <v>50</v>
      </c>
      <c r="N3" s="105" t="s">
        <v>217</v>
      </c>
      <c r="O3" s="67" t="s">
        <v>218</v>
      </c>
      <c r="P3" s="61" t="s">
        <v>219</v>
      </c>
      <c r="Q3" s="61" t="s">
        <v>138</v>
      </c>
      <c r="R3" s="61" t="s">
        <v>220</v>
      </c>
      <c r="S3" s="61" t="s">
        <v>185</v>
      </c>
      <c r="T3" s="65" t="s">
        <v>104</v>
      </c>
      <c r="U3" s="176">
        <v>45923</v>
      </c>
      <c r="V3" s="65"/>
      <c r="W3" s="67"/>
      <c r="X3" s="67"/>
      <c r="Y3" s="67"/>
      <c r="Z3" s="67"/>
      <c r="AA3" s="130"/>
      <c r="AB3" s="67"/>
      <c r="AC3" s="67"/>
      <c r="AD3" s="67"/>
      <c r="AE3" s="130"/>
      <c r="AF3" s="130"/>
      <c r="AG3" s="67"/>
      <c r="AH3" s="67"/>
      <c r="AI3" s="64"/>
      <c r="AJ3" s="72"/>
      <c r="AK3" s="72"/>
      <c r="AL3" s="72"/>
      <c r="AM3" s="64"/>
      <c r="AN3" s="154"/>
      <c r="AO3" s="59"/>
      <c r="AP3" s="59"/>
    </row>
    <row r="4" spans="1:42" ht="84" customHeight="1">
      <c r="A4" s="72">
        <v>183</v>
      </c>
      <c r="B4" s="160" t="s">
        <v>250</v>
      </c>
      <c r="C4" s="70">
        <v>45921.776388888888</v>
      </c>
      <c r="D4" s="71" t="s">
        <v>47</v>
      </c>
      <c r="E4" s="64"/>
      <c r="F4" s="64"/>
      <c r="G4" s="64"/>
      <c r="H4" s="64">
        <v>45921.919444444444</v>
      </c>
      <c r="I4" s="67" t="str">
        <f t="shared" ca="1" si="0"/>
        <v/>
      </c>
      <c r="J4" s="71" t="s">
        <v>251</v>
      </c>
      <c r="K4" s="67" t="s">
        <v>142</v>
      </c>
      <c r="L4" s="67" t="s">
        <v>143</v>
      </c>
      <c r="M4" s="105" t="s">
        <v>252</v>
      </c>
      <c r="N4" s="105" t="s">
        <v>253</v>
      </c>
      <c r="O4" s="67" t="s">
        <v>254</v>
      </c>
      <c r="P4" s="61" t="s">
        <v>255</v>
      </c>
      <c r="Q4" s="61" t="s">
        <v>67</v>
      </c>
      <c r="R4" s="61" t="s">
        <v>256</v>
      </c>
      <c r="S4" s="61" t="s">
        <v>185</v>
      </c>
      <c r="T4" s="65" t="s">
        <v>178</v>
      </c>
      <c r="U4" s="176">
        <v>45923</v>
      </c>
      <c r="V4" s="65"/>
      <c r="W4" s="67"/>
      <c r="X4" s="67"/>
      <c r="Y4" s="67"/>
      <c r="Z4" s="67"/>
      <c r="AA4" s="130"/>
      <c r="AB4" s="67"/>
      <c r="AC4" s="67"/>
      <c r="AD4" s="67"/>
      <c r="AE4" s="130"/>
      <c r="AF4" s="130"/>
      <c r="AG4" s="67"/>
      <c r="AH4" s="67"/>
      <c r="AI4" s="64"/>
      <c r="AJ4" s="72"/>
      <c r="AK4" s="72"/>
      <c r="AL4" s="72"/>
      <c r="AM4" s="64"/>
      <c r="AN4" s="154"/>
      <c r="AO4" s="59"/>
      <c r="AP4" s="59"/>
    </row>
    <row r="5" spans="1:42" ht="73.5" customHeight="1">
      <c r="A5" s="72">
        <v>184</v>
      </c>
      <c r="B5" s="160" t="s">
        <v>257</v>
      </c>
      <c r="C5" s="70">
        <v>45921.761805555558</v>
      </c>
      <c r="D5" s="71" t="s">
        <v>47</v>
      </c>
      <c r="E5" s="64"/>
      <c r="F5" s="64"/>
      <c r="G5" s="64"/>
      <c r="H5" s="64">
        <v>45921.919444444444</v>
      </c>
      <c r="I5" s="67" t="str">
        <f t="shared" ca="1" si="0"/>
        <v/>
      </c>
      <c r="J5" s="71" t="s">
        <v>251</v>
      </c>
      <c r="K5" s="67" t="s">
        <v>142</v>
      </c>
      <c r="L5" s="67" t="s">
        <v>143</v>
      </c>
      <c r="M5" s="105" t="s">
        <v>252</v>
      </c>
      <c r="N5" s="105" t="s">
        <v>253</v>
      </c>
      <c r="O5" s="67" t="s">
        <v>254</v>
      </c>
      <c r="P5" s="61" t="s">
        <v>258</v>
      </c>
      <c r="Q5" s="61" t="s">
        <v>214</v>
      </c>
      <c r="R5" s="61"/>
      <c r="S5" s="61" t="s">
        <v>185</v>
      </c>
      <c r="T5" s="65" t="s">
        <v>186</v>
      </c>
      <c r="U5" s="176">
        <v>45923</v>
      </c>
      <c r="V5" s="65"/>
      <c r="W5" s="67"/>
      <c r="X5" s="67"/>
      <c r="Y5" s="67"/>
      <c r="Z5" s="67"/>
      <c r="AA5" s="130"/>
      <c r="AB5" s="67"/>
      <c r="AC5" s="67"/>
      <c r="AD5" s="67"/>
      <c r="AE5" s="130"/>
      <c r="AF5" s="130"/>
      <c r="AG5" s="67"/>
      <c r="AH5" s="67"/>
      <c r="AI5" s="64"/>
      <c r="AJ5" s="72"/>
      <c r="AK5" s="72"/>
      <c r="AL5" s="72"/>
      <c r="AM5" s="64"/>
      <c r="AN5" s="154"/>
      <c r="AO5" s="59"/>
      <c r="AP5" s="59"/>
    </row>
    <row r="6" spans="1:42" ht="73.5" customHeight="1">
      <c r="A6" s="72">
        <v>185</v>
      </c>
      <c r="B6" s="160" t="s">
        <v>259</v>
      </c>
      <c r="C6" s="70">
        <v>45919.695138888892</v>
      </c>
      <c r="D6" s="71" t="s">
        <v>47</v>
      </c>
      <c r="E6" s="64"/>
      <c r="F6" s="64"/>
      <c r="G6" s="64"/>
      <c r="H6" s="64">
        <v>45921.919444444444</v>
      </c>
      <c r="I6" s="67" t="str">
        <f t="shared" ca="1" si="0"/>
        <v/>
      </c>
      <c r="J6" s="71" t="s">
        <v>260</v>
      </c>
      <c r="K6" s="67" t="s">
        <v>142</v>
      </c>
      <c r="L6" s="67" t="s">
        <v>143</v>
      </c>
      <c r="M6" s="105" t="s">
        <v>118</v>
      </c>
      <c r="N6" s="105" t="s">
        <v>261</v>
      </c>
      <c r="O6" s="67" t="s">
        <v>262</v>
      </c>
      <c r="P6" s="61" t="s">
        <v>263</v>
      </c>
      <c r="Q6" s="61" t="s">
        <v>67</v>
      </c>
      <c r="R6" s="61" t="s">
        <v>264</v>
      </c>
      <c r="S6" s="61" t="s">
        <v>185</v>
      </c>
      <c r="T6" s="65" t="s">
        <v>265</v>
      </c>
      <c r="U6" s="176">
        <v>45923</v>
      </c>
      <c r="V6" s="65"/>
      <c r="W6" s="67"/>
      <c r="X6" s="67"/>
      <c r="Y6" s="67"/>
      <c r="Z6" s="67"/>
      <c r="AA6" s="130"/>
      <c r="AB6" s="67"/>
      <c r="AC6" s="67"/>
      <c r="AD6" s="67"/>
      <c r="AE6" s="130"/>
      <c r="AF6" s="130"/>
      <c r="AG6" s="67"/>
      <c r="AH6" s="67"/>
      <c r="AI6" s="64"/>
      <c r="AJ6" s="72"/>
      <c r="AK6" s="72"/>
      <c r="AL6" s="72"/>
      <c r="AM6" s="64"/>
      <c r="AN6" s="154"/>
      <c r="AO6" s="59"/>
      <c r="AP6" s="59"/>
    </row>
    <row r="7" spans="1:42" ht="79.5" customHeight="1">
      <c r="A7" s="72">
        <v>189</v>
      </c>
      <c r="B7" s="160" t="s">
        <v>278</v>
      </c>
      <c r="C7" s="70">
        <v>45919.392361111109</v>
      </c>
      <c r="D7" s="71" t="s">
        <v>47</v>
      </c>
      <c r="E7" s="64"/>
      <c r="F7" s="64"/>
      <c r="G7" s="64"/>
      <c r="H7" s="64">
        <v>45919.457638888889</v>
      </c>
      <c r="I7" s="67" t="str">
        <f t="shared" ca="1" si="0"/>
        <v/>
      </c>
      <c r="J7" s="71" t="s">
        <v>279</v>
      </c>
      <c r="K7" s="67" t="s">
        <v>142</v>
      </c>
      <c r="L7" s="67" t="s">
        <v>143</v>
      </c>
      <c r="M7" s="105" t="s">
        <v>280</v>
      </c>
      <c r="N7" s="105" t="s">
        <v>281</v>
      </c>
      <c r="O7" s="67" t="s">
        <v>282</v>
      </c>
      <c r="P7" s="61" t="s">
        <v>283</v>
      </c>
      <c r="Q7" s="61" t="s">
        <v>214</v>
      </c>
      <c r="R7" s="61" t="s">
        <v>284</v>
      </c>
      <c r="S7" s="61" t="s">
        <v>185</v>
      </c>
      <c r="T7" s="65" t="s">
        <v>186</v>
      </c>
      <c r="U7" s="176">
        <v>45923</v>
      </c>
      <c r="V7" s="65"/>
      <c r="W7" s="67"/>
      <c r="X7" s="67"/>
      <c r="Y7" s="67"/>
      <c r="Z7" s="67"/>
      <c r="AA7" s="130"/>
      <c r="AB7" s="67"/>
      <c r="AC7" s="67"/>
      <c r="AD7" s="67"/>
      <c r="AE7" s="130"/>
      <c r="AF7" s="130"/>
      <c r="AG7" s="67"/>
      <c r="AH7" s="67"/>
      <c r="AI7" s="64"/>
      <c r="AJ7" s="72"/>
      <c r="AK7" s="72"/>
      <c r="AL7" s="72"/>
      <c r="AM7" s="64"/>
      <c r="AN7" s="154"/>
      <c r="AO7" s="59"/>
      <c r="AP7" s="59"/>
    </row>
    <row r="8" spans="1:42" ht="63.75">
      <c r="A8" s="72">
        <v>194</v>
      </c>
      <c r="B8" s="160" t="s">
        <v>295</v>
      </c>
      <c r="C8" s="70">
        <v>45918.611111111109</v>
      </c>
      <c r="D8" s="71" t="s">
        <v>47</v>
      </c>
      <c r="E8" s="64"/>
      <c r="F8" s="64"/>
      <c r="G8" s="64"/>
      <c r="H8" s="64">
        <v>45921.919444444444</v>
      </c>
      <c r="I8" s="67" t="str">
        <f t="shared" ca="1" si="0"/>
        <v/>
      </c>
      <c r="J8" s="71" t="s">
        <v>296</v>
      </c>
      <c r="K8" s="67" t="s">
        <v>142</v>
      </c>
      <c r="L8" s="67" t="s">
        <v>143</v>
      </c>
      <c r="M8" s="105" t="s">
        <v>297</v>
      </c>
      <c r="N8" s="105" t="s">
        <v>298</v>
      </c>
      <c r="O8" s="67" t="s">
        <v>299</v>
      </c>
      <c r="P8" s="61" t="s">
        <v>300</v>
      </c>
      <c r="Q8" s="61" t="s">
        <v>301</v>
      </c>
      <c r="R8" s="61" t="s">
        <v>302</v>
      </c>
      <c r="S8" s="61" t="s">
        <v>185</v>
      </c>
      <c r="T8" s="65" t="s">
        <v>303</v>
      </c>
      <c r="U8" s="176">
        <v>45922</v>
      </c>
      <c r="V8" s="65"/>
      <c r="W8" s="67"/>
      <c r="X8" s="67"/>
      <c r="Y8" s="67"/>
      <c r="Z8" s="67"/>
      <c r="AA8" s="130"/>
      <c r="AB8" s="67"/>
      <c r="AC8" s="67"/>
      <c r="AD8" s="67"/>
      <c r="AE8" s="130"/>
      <c r="AF8" s="130"/>
      <c r="AG8" s="67"/>
      <c r="AH8" s="67"/>
      <c r="AI8" s="64"/>
      <c r="AJ8" s="72"/>
      <c r="AK8" s="72"/>
      <c r="AL8" s="72"/>
      <c r="AM8" s="64"/>
      <c r="AN8" s="154"/>
      <c r="AO8" s="59"/>
      <c r="AP8" s="59"/>
    </row>
    <row r="9" spans="1:42" ht="63.75">
      <c r="A9" s="72">
        <v>200</v>
      </c>
      <c r="B9" s="160" t="s">
        <v>316</v>
      </c>
      <c r="C9" s="70">
        <v>45917.418055555558</v>
      </c>
      <c r="D9" s="71" t="s">
        <v>47</v>
      </c>
      <c r="E9" s="64"/>
      <c r="F9" s="64"/>
      <c r="G9" s="64"/>
      <c r="H9" s="64">
        <v>45921.919444444444</v>
      </c>
      <c r="I9" s="67" t="str">
        <f t="shared" ca="1" si="0"/>
        <v/>
      </c>
      <c r="J9" s="71" t="s">
        <v>317</v>
      </c>
      <c r="K9" s="67" t="s">
        <v>142</v>
      </c>
      <c r="L9" s="67" t="s">
        <v>143</v>
      </c>
      <c r="M9" s="105" t="s">
        <v>318</v>
      </c>
      <c r="N9" s="105" t="s">
        <v>319</v>
      </c>
      <c r="O9" s="67" t="s">
        <v>320</v>
      </c>
      <c r="P9" s="61" t="s">
        <v>321</v>
      </c>
      <c r="Q9" s="61" t="s">
        <v>322</v>
      </c>
      <c r="R9" s="61" t="s">
        <v>323</v>
      </c>
      <c r="S9" s="61" t="s">
        <v>185</v>
      </c>
      <c r="T9" s="65" t="s">
        <v>265</v>
      </c>
      <c r="U9" s="176">
        <v>45923</v>
      </c>
      <c r="V9" s="65"/>
      <c r="W9" s="67"/>
      <c r="X9" s="67"/>
      <c r="Y9" s="67"/>
      <c r="Z9" s="67"/>
      <c r="AA9" s="130"/>
      <c r="AB9" s="67"/>
      <c r="AC9" s="67"/>
      <c r="AD9" s="67"/>
      <c r="AE9" s="130"/>
      <c r="AF9" s="130"/>
      <c r="AG9" s="67"/>
      <c r="AH9" s="67"/>
      <c r="AI9" s="64"/>
      <c r="AJ9" s="72"/>
      <c r="AK9" s="72"/>
      <c r="AL9" s="72"/>
      <c r="AM9" s="64"/>
      <c r="AN9" s="154"/>
      <c r="AO9" s="59"/>
      <c r="AP9" s="59"/>
    </row>
    <row r="10" spans="1:42" ht="63.75">
      <c r="A10" s="72">
        <v>210</v>
      </c>
      <c r="B10" s="161" t="s">
        <v>331</v>
      </c>
      <c r="C10" s="70">
        <v>45922</v>
      </c>
      <c r="D10" s="71" t="s">
        <v>47</v>
      </c>
      <c r="E10" s="64"/>
      <c r="F10" s="64"/>
      <c r="G10" s="64"/>
      <c r="H10" s="64">
        <v>45922</v>
      </c>
      <c r="I10" s="67" t="str">
        <f t="shared" ca="1" si="0"/>
        <v/>
      </c>
      <c r="J10" s="71" t="s">
        <v>332</v>
      </c>
      <c r="K10" s="67" t="s">
        <v>142</v>
      </c>
      <c r="L10" s="67" t="s">
        <v>143</v>
      </c>
      <c r="M10" s="105" t="s">
        <v>333</v>
      </c>
      <c r="N10" s="105" t="s">
        <v>334</v>
      </c>
      <c r="O10" s="67" t="s">
        <v>335</v>
      </c>
      <c r="P10" s="61" t="s">
        <v>336</v>
      </c>
      <c r="Q10" s="61" t="s">
        <v>337</v>
      </c>
      <c r="R10" s="61" t="s">
        <v>338</v>
      </c>
      <c r="S10" s="61" t="s">
        <v>185</v>
      </c>
      <c r="T10" s="65" t="s">
        <v>265</v>
      </c>
      <c r="U10" s="176">
        <v>45923</v>
      </c>
      <c r="V10" s="65"/>
      <c r="W10" s="67"/>
      <c r="X10" s="67"/>
      <c r="Y10" s="67"/>
      <c r="Z10" s="67"/>
      <c r="AA10" s="130"/>
      <c r="AB10" s="67"/>
      <c r="AC10" s="67"/>
      <c r="AD10" s="67"/>
      <c r="AE10" s="130"/>
      <c r="AF10" s="130"/>
      <c r="AG10" s="67"/>
      <c r="AH10" s="67"/>
      <c r="AI10" s="64"/>
      <c r="AJ10" s="72"/>
      <c r="AK10" s="72"/>
      <c r="AL10" s="72"/>
      <c r="AM10" s="64"/>
      <c r="AN10" s="154"/>
      <c r="AO10" s="59"/>
      <c r="AP10" s="59"/>
    </row>
    <row r="11" spans="1:42" ht="63.75">
      <c r="A11" s="72">
        <v>217</v>
      </c>
      <c r="B11" s="161" t="s">
        <v>345</v>
      </c>
      <c r="C11" s="70">
        <v>45917</v>
      </c>
      <c r="D11" s="71" t="s">
        <v>47</v>
      </c>
      <c r="E11" s="64"/>
      <c r="F11" s="64"/>
      <c r="G11" s="64"/>
      <c r="H11" s="64">
        <v>45919</v>
      </c>
      <c r="I11" s="67" t="str">
        <f t="shared" ca="1" si="0"/>
        <v/>
      </c>
      <c r="J11" s="71" t="s">
        <v>346</v>
      </c>
      <c r="K11" s="67" t="s">
        <v>142</v>
      </c>
      <c r="L11" s="67" t="s">
        <v>143</v>
      </c>
      <c r="M11" s="105" t="s">
        <v>347</v>
      </c>
      <c r="N11" s="105" t="s">
        <v>348</v>
      </c>
      <c r="O11" s="67" t="s">
        <v>349</v>
      </c>
      <c r="P11" s="61" t="s">
        <v>350</v>
      </c>
      <c r="Q11" s="61" t="s">
        <v>67</v>
      </c>
      <c r="R11" s="61" t="s">
        <v>351</v>
      </c>
      <c r="S11" s="61" t="s">
        <v>185</v>
      </c>
      <c r="T11" s="65" t="s">
        <v>130</v>
      </c>
      <c r="U11" s="176">
        <v>45923</v>
      </c>
      <c r="V11" s="65"/>
      <c r="W11" s="67"/>
      <c r="X11" s="67"/>
      <c r="Y11" s="67"/>
      <c r="Z11" s="67"/>
      <c r="AA11" s="130"/>
      <c r="AB11" s="67"/>
      <c r="AC11" s="67"/>
      <c r="AD11" s="67"/>
      <c r="AE11" s="130"/>
      <c r="AF11" s="130"/>
      <c r="AG11" s="67"/>
      <c r="AH11" s="67"/>
      <c r="AI11" s="64"/>
      <c r="AJ11" s="72"/>
      <c r="AK11" s="72"/>
      <c r="AL11" s="72"/>
      <c r="AM11" s="64"/>
      <c r="AN11" s="154"/>
      <c r="AO11" s="59"/>
      <c r="AP11" s="59"/>
    </row>
    <row r="12" spans="1:42" ht="63.75">
      <c r="A12" s="72">
        <v>218</v>
      </c>
      <c r="B12" s="161" t="s">
        <v>352</v>
      </c>
      <c r="C12" s="70">
        <v>45917</v>
      </c>
      <c r="D12" s="71" t="s">
        <v>47</v>
      </c>
      <c r="E12" s="64"/>
      <c r="F12" s="64"/>
      <c r="G12" s="64"/>
      <c r="H12" s="64">
        <v>45919</v>
      </c>
      <c r="I12" s="67" t="str">
        <f t="shared" ca="1" si="0"/>
        <v/>
      </c>
      <c r="J12" s="71" t="s">
        <v>317</v>
      </c>
      <c r="K12" s="67" t="s">
        <v>142</v>
      </c>
      <c r="L12" s="67" t="s">
        <v>143</v>
      </c>
      <c r="M12" s="105" t="s">
        <v>318</v>
      </c>
      <c r="N12" s="105" t="s">
        <v>319</v>
      </c>
      <c r="O12" s="67" t="s">
        <v>320</v>
      </c>
      <c r="P12" s="61" t="s">
        <v>353</v>
      </c>
      <c r="Q12" s="61" t="s">
        <v>67</v>
      </c>
      <c r="R12" s="61" t="s">
        <v>354</v>
      </c>
      <c r="S12" s="61" t="s">
        <v>185</v>
      </c>
      <c r="T12" s="65" t="s">
        <v>265</v>
      </c>
      <c r="U12" s="176">
        <v>45923</v>
      </c>
      <c r="V12" s="65"/>
      <c r="W12" s="67"/>
      <c r="X12" s="67"/>
      <c r="Y12" s="67"/>
      <c r="Z12" s="67"/>
      <c r="AA12" s="130"/>
      <c r="AB12" s="67"/>
      <c r="AC12" s="67"/>
      <c r="AD12" s="67"/>
      <c r="AE12" s="130"/>
      <c r="AF12" s="130"/>
      <c r="AG12" s="67"/>
      <c r="AH12" s="67"/>
      <c r="AI12" s="64"/>
      <c r="AJ12" s="72"/>
      <c r="AK12" s="72"/>
      <c r="AL12" s="72"/>
      <c r="AM12" s="64"/>
      <c r="AN12" s="154"/>
      <c r="AO12" s="59"/>
      <c r="AP12" s="59"/>
    </row>
    <row r="13" spans="1:42" ht="63.75">
      <c r="A13" s="72">
        <v>219</v>
      </c>
      <c r="B13" s="161" t="s">
        <v>355</v>
      </c>
      <c r="C13" s="70">
        <v>45922</v>
      </c>
      <c r="D13" s="71" t="s">
        <v>47</v>
      </c>
      <c r="E13" s="64" t="s">
        <v>88</v>
      </c>
      <c r="F13" s="64"/>
      <c r="G13" s="64"/>
      <c r="H13" s="64">
        <v>45923</v>
      </c>
      <c r="I13" s="67" t="e">
        <f t="shared" ca="1" si="0"/>
        <v>#VALUE!</v>
      </c>
      <c r="J13" s="71" t="s">
        <v>356</v>
      </c>
      <c r="K13" s="61" t="s">
        <v>142</v>
      </c>
      <c r="L13" s="67" t="s">
        <v>143</v>
      </c>
      <c r="M13" s="105" t="s">
        <v>357</v>
      </c>
      <c r="N13" s="105" t="s">
        <v>358</v>
      </c>
      <c r="O13" s="67" t="s">
        <v>359</v>
      </c>
      <c r="P13" s="61" t="s">
        <v>360</v>
      </c>
      <c r="Q13" s="61" t="s">
        <v>214</v>
      </c>
      <c r="R13" s="61" t="s">
        <v>361</v>
      </c>
      <c r="S13" s="61" t="s">
        <v>185</v>
      </c>
      <c r="T13" s="65" t="s">
        <v>362</v>
      </c>
      <c r="U13" s="176">
        <v>45923</v>
      </c>
      <c r="V13" s="65"/>
      <c r="W13" s="67"/>
      <c r="X13" s="67"/>
      <c r="Y13" s="67"/>
      <c r="Z13" s="67"/>
      <c r="AA13" s="130"/>
      <c r="AB13" s="67"/>
      <c r="AC13" s="67"/>
      <c r="AD13" s="67"/>
      <c r="AE13" s="130"/>
      <c r="AF13" s="130"/>
      <c r="AG13" s="67"/>
      <c r="AH13" s="67"/>
      <c r="AI13" s="64"/>
      <c r="AJ13" s="72"/>
      <c r="AK13" s="72"/>
      <c r="AL13" s="72"/>
      <c r="AM13" s="64"/>
      <c r="AN13" s="154"/>
      <c r="AO13" s="59"/>
      <c r="AP13" s="59"/>
    </row>
    <row r="14" spans="1:42" ht="63.75">
      <c r="A14" s="72">
        <v>233</v>
      </c>
      <c r="B14" s="161" t="s">
        <v>386</v>
      </c>
      <c r="C14" s="70">
        <v>45923</v>
      </c>
      <c r="D14" s="71" t="s">
        <v>47</v>
      </c>
      <c r="E14" s="64"/>
      <c r="F14" s="64"/>
      <c r="G14" s="64"/>
      <c r="H14" s="64">
        <v>45924</v>
      </c>
      <c r="I14" s="67" t="str">
        <f t="shared" ca="1" si="0"/>
        <v/>
      </c>
      <c r="J14" s="71" t="s">
        <v>387</v>
      </c>
      <c r="K14" s="67" t="s">
        <v>142</v>
      </c>
      <c r="L14" s="67" t="s">
        <v>143</v>
      </c>
      <c r="M14" s="105" t="s">
        <v>232</v>
      </c>
      <c r="N14" s="105" t="s">
        <v>388</v>
      </c>
      <c r="O14" s="67" t="s">
        <v>389</v>
      </c>
      <c r="P14" s="61" t="s">
        <v>390</v>
      </c>
      <c r="Q14" s="61" t="s">
        <v>67</v>
      </c>
      <c r="R14" s="61" t="s">
        <v>391</v>
      </c>
      <c r="S14" s="61" t="s">
        <v>185</v>
      </c>
      <c r="T14" s="65" t="s">
        <v>186</v>
      </c>
      <c r="U14" s="176">
        <v>45924</v>
      </c>
      <c r="V14" s="65"/>
      <c r="W14" s="67"/>
      <c r="X14" s="67"/>
      <c r="Y14" s="67"/>
      <c r="Z14" s="67"/>
      <c r="AA14" s="130"/>
      <c r="AB14" s="67"/>
      <c r="AC14" s="67"/>
      <c r="AD14" s="67"/>
      <c r="AE14" s="130"/>
      <c r="AF14" s="130"/>
      <c r="AG14" s="67"/>
      <c r="AH14" s="67"/>
      <c r="AI14" s="64"/>
      <c r="AJ14" s="72"/>
      <c r="AK14" s="72"/>
      <c r="AL14" s="72"/>
      <c r="AM14" s="64"/>
      <c r="AN14" s="154"/>
      <c r="AO14" s="59"/>
      <c r="AP14" s="59"/>
    </row>
    <row r="15" spans="1:42" ht="102">
      <c r="A15" s="72">
        <v>234</v>
      </c>
      <c r="B15" s="161" t="s">
        <v>392</v>
      </c>
      <c r="C15" s="70">
        <v>45923</v>
      </c>
      <c r="D15" s="71" t="s">
        <v>47</v>
      </c>
      <c r="E15" s="64"/>
      <c r="F15" s="64"/>
      <c r="G15" s="64"/>
      <c r="H15" s="64">
        <v>45924</v>
      </c>
      <c r="I15" s="67" t="str">
        <f t="shared" ca="1" si="0"/>
        <v/>
      </c>
      <c r="J15" s="71" t="s">
        <v>387</v>
      </c>
      <c r="K15" s="67" t="s">
        <v>142</v>
      </c>
      <c r="L15" s="67" t="s">
        <v>143</v>
      </c>
      <c r="M15" s="105" t="s">
        <v>232</v>
      </c>
      <c r="N15" s="105" t="s">
        <v>388</v>
      </c>
      <c r="O15" s="67" t="s">
        <v>389</v>
      </c>
      <c r="P15" s="61" t="s">
        <v>393</v>
      </c>
      <c r="Q15" s="61" t="s">
        <v>337</v>
      </c>
      <c r="R15" s="61" t="s">
        <v>394</v>
      </c>
      <c r="S15" s="61" t="s">
        <v>185</v>
      </c>
      <c r="T15" s="65" t="s">
        <v>178</v>
      </c>
      <c r="U15" s="176">
        <v>45924</v>
      </c>
      <c r="V15" s="65"/>
      <c r="W15" s="67"/>
      <c r="X15" s="67"/>
      <c r="Y15" s="67"/>
      <c r="Z15" s="67"/>
      <c r="AA15" s="130"/>
      <c r="AB15" s="67"/>
      <c r="AC15" s="67"/>
      <c r="AD15" s="67"/>
      <c r="AE15" s="130"/>
      <c r="AF15" s="130"/>
      <c r="AG15" s="67"/>
      <c r="AH15" s="67"/>
      <c r="AI15" s="64"/>
      <c r="AJ15" s="72"/>
      <c r="AK15" s="72"/>
      <c r="AL15" s="72"/>
      <c r="AM15" s="64"/>
      <c r="AN15" s="154"/>
      <c r="AO15" s="59"/>
      <c r="AP15" s="59"/>
    </row>
    <row r="16" spans="1:42" ht="57">
      <c r="A16" s="72">
        <v>237</v>
      </c>
      <c r="B16" s="161" t="s">
        <v>399</v>
      </c>
      <c r="C16" s="70">
        <v>45923</v>
      </c>
      <c r="D16" s="71" t="s">
        <v>47</v>
      </c>
      <c r="E16" s="64"/>
      <c r="F16" s="64"/>
      <c r="G16" s="64"/>
      <c r="H16" s="64">
        <v>45924</v>
      </c>
      <c r="I16" s="67" t="str">
        <f t="shared" ca="1" si="0"/>
        <v/>
      </c>
      <c r="J16" s="71" t="s">
        <v>400</v>
      </c>
      <c r="K16" s="67" t="s">
        <v>142</v>
      </c>
      <c r="L16" s="67" t="s">
        <v>143</v>
      </c>
      <c r="M16" s="105" t="s">
        <v>232</v>
      </c>
      <c r="N16" s="105" t="s">
        <v>401</v>
      </c>
      <c r="O16" s="67" t="s">
        <v>402</v>
      </c>
      <c r="P16" s="61" t="s">
        <v>403</v>
      </c>
      <c r="Q16" s="61" t="s">
        <v>138</v>
      </c>
      <c r="R16" s="61" t="s">
        <v>404</v>
      </c>
      <c r="S16" s="61" t="s">
        <v>69</v>
      </c>
      <c r="T16" s="65" t="s">
        <v>405</v>
      </c>
      <c r="U16" s="176">
        <v>45924</v>
      </c>
      <c r="V16" s="65"/>
      <c r="W16" s="67"/>
      <c r="X16" s="67"/>
      <c r="Y16" s="67"/>
      <c r="Z16" s="67"/>
      <c r="AA16" s="130"/>
      <c r="AB16" s="67"/>
      <c r="AC16" s="67"/>
      <c r="AD16" s="67"/>
      <c r="AE16" s="130"/>
      <c r="AF16" s="130"/>
      <c r="AG16" s="67"/>
      <c r="AH16" s="67"/>
      <c r="AI16" s="64"/>
      <c r="AJ16" s="72"/>
      <c r="AK16" s="72"/>
      <c r="AL16" s="72"/>
      <c r="AM16" s="64"/>
      <c r="AN16" s="154"/>
      <c r="AO16" s="59"/>
      <c r="AP16" s="59"/>
    </row>
    <row r="17" spans="1:42" ht="229.5">
      <c r="A17" s="72">
        <v>245</v>
      </c>
      <c r="B17" s="167" t="s">
        <v>419</v>
      </c>
      <c r="C17" s="70">
        <v>45924</v>
      </c>
      <c r="D17" s="71" t="s">
        <v>47</v>
      </c>
      <c r="E17" s="64" t="s">
        <v>88</v>
      </c>
      <c r="F17" s="64"/>
      <c r="G17" s="64"/>
      <c r="H17" s="64">
        <v>45924</v>
      </c>
      <c r="I17" s="67" t="e">
        <f t="shared" ca="1" si="0"/>
        <v>#VALUE!</v>
      </c>
      <c r="J17" s="71" t="s">
        <v>420</v>
      </c>
      <c r="K17" s="67" t="s">
        <v>142</v>
      </c>
      <c r="L17" s="67" t="s">
        <v>413</v>
      </c>
      <c r="M17" s="105" t="s">
        <v>159</v>
      </c>
      <c r="N17" s="105" t="s">
        <v>160</v>
      </c>
      <c r="O17" s="67" t="s">
        <v>161</v>
      </c>
      <c r="P17" s="61" t="s">
        <v>421</v>
      </c>
      <c r="Q17" s="61" t="s">
        <v>214</v>
      </c>
      <c r="R17" s="61" t="s">
        <v>422</v>
      </c>
      <c r="S17" s="61" t="s">
        <v>56</v>
      </c>
      <c r="T17" s="65" t="s">
        <v>330</v>
      </c>
      <c r="U17" s="176">
        <v>45925</v>
      </c>
      <c r="V17" s="65"/>
      <c r="W17" s="67"/>
      <c r="X17" s="67"/>
      <c r="Y17" s="67"/>
      <c r="Z17" s="67"/>
      <c r="AA17" s="130"/>
      <c r="AB17" s="67"/>
      <c r="AC17" s="67"/>
      <c r="AD17" s="67"/>
      <c r="AE17" s="130"/>
      <c r="AF17" s="130"/>
      <c r="AG17" s="67"/>
      <c r="AH17" s="67"/>
      <c r="AI17" s="64"/>
      <c r="AJ17" s="72"/>
      <c r="AK17" s="72"/>
      <c r="AL17" s="72"/>
      <c r="AM17" s="64"/>
      <c r="AN17" s="154"/>
      <c r="AO17" s="59"/>
      <c r="AP17" s="59"/>
    </row>
    <row r="18" spans="1:42" ht="63.75">
      <c r="A18" s="72">
        <v>253</v>
      </c>
      <c r="B18" s="167" t="s">
        <v>431</v>
      </c>
      <c r="C18" s="70">
        <v>45919</v>
      </c>
      <c r="D18" s="71" t="s">
        <v>47</v>
      </c>
      <c r="E18" s="64" t="s">
        <v>88</v>
      </c>
      <c r="F18" s="64"/>
      <c r="G18" s="64"/>
      <c r="H18" s="64">
        <v>45924</v>
      </c>
      <c r="I18" s="67" t="e">
        <f t="shared" ca="1" si="0"/>
        <v>#VALUE!</v>
      </c>
      <c r="J18" s="71" t="s">
        <v>432</v>
      </c>
      <c r="K18" s="67" t="s">
        <v>142</v>
      </c>
      <c r="L18" s="67" t="s">
        <v>143</v>
      </c>
      <c r="M18" s="105" t="s">
        <v>63</v>
      </c>
      <c r="N18" s="105" t="s">
        <v>64</v>
      </c>
      <c r="O18" s="67" t="s">
        <v>433</v>
      </c>
      <c r="P18" s="61" t="s">
        <v>434</v>
      </c>
      <c r="Q18" s="61" t="s">
        <v>67</v>
      </c>
      <c r="R18" s="61" t="s">
        <v>435</v>
      </c>
      <c r="S18" s="61" t="s">
        <v>185</v>
      </c>
      <c r="T18" s="65" t="s">
        <v>436</v>
      </c>
      <c r="U18" s="176">
        <v>45925</v>
      </c>
      <c r="V18" s="65"/>
      <c r="W18" s="67"/>
      <c r="X18" s="67"/>
      <c r="Y18" s="67"/>
      <c r="Z18" s="67"/>
      <c r="AA18" s="130"/>
      <c r="AB18" s="67"/>
      <c r="AC18" s="67"/>
      <c r="AD18" s="67"/>
      <c r="AE18" s="130"/>
      <c r="AF18" s="130"/>
      <c r="AG18" s="67"/>
      <c r="AH18" s="67"/>
      <c r="AI18" s="64"/>
      <c r="AJ18" s="72"/>
      <c r="AK18" s="72"/>
      <c r="AL18" s="72"/>
      <c r="AM18" s="64"/>
      <c r="AN18" s="154"/>
      <c r="AO18" s="59"/>
      <c r="AP18" s="59"/>
    </row>
    <row r="19" spans="1:42" ht="63.75">
      <c r="A19" s="72">
        <v>255</v>
      </c>
      <c r="B19" s="168" t="s">
        <v>437</v>
      </c>
      <c r="C19" s="70">
        <v>45918</v>
      </c>
      <c r="D19" s="71" t="s">
        <v>47</v>
      </c>
      <c r="E19" s="173" t="s">
        <v>88</v>
      </c>
      <c r="F19" s="64"/>
      <c r="G19" s="64"/>
      <c r="H19" s="64">
        <v>45924</v>
      </c>
      <c r="I19" s="67" t="e">
        <f t="shared" ca="1" si="0"/>
        <v>#VALUE!</v>
      </c>
      <c r="J19" s="71" t="s">
        <v>438</v>
      </c>
      <c r="K19" s="67" t="s">
        <v>142</v>
      </c>
      <c r="L19" s="67" t="s">
        <v>143</v>
      </c>
      <c r="M19" s="105" t="s">
        <v>297</v>
      </c>
      <c r="N19" s="105" t="s">
        <v>298</v>
      </c>
      <c r="O19" s="67" t="s">
        <v>299</v>
      </c>
      <c r="P19" s="61" t="s">
        <v>439</v>
      </c>
      <c r="Q19" s="61" t="s">
        <v>440</v>
      </c>
      <c r="R19" s="61" t="s">
        <v>441</v>
      </c>
      <c r="S19" s="61" t="s">
        <v>185</v>
      </c>
      <c r="T19" s="65" t="s">
        <v>265</v>
      </c>
      <c r="U19" s="176">
        <v>45925</v>
      </c>
      <c r="V19" s="65"/>
      <c r="W19" s="67"/>
      <c r="X19" s="67"/>
      <c r="Y19" s="67"/>
      <c r="Z19" s="67"/>
      <c r="AA19" s="130"/>
      <c r="AB19" s="67"/>
      <c r="AC19" s="67"/>
      <c r="AD19" s="67"/>
      <c r="AE19" s="130"/>
      <c r="AF19" s="130"/>
      <c r="AG19" s="67"/>
      <c r="AH19" s="67"/>
      <c r="AI19" s="64"/>
      <c r="AJ19" s="72"/>
      <c r="AK19" s="72"/>
      <c r="AL19" s="72"/>
      <c r="AM19" s="64"/>
      <c r="AN19" s="154"/>
      <c r="AO19" s="59"/>
      <c r="AP19" s="59"/>
    </row>
    <row r="20" spans="1:42" ht="63.75">
      <c r="A20" s="72">
        <v>278</v>
      </c>
      <c r="B20" s="167" t="s">
        <v>461</v>
      </c>
      <c r="C20" s="70">
        <v>45929</v>
      </c>
      <c r="D20" s="71" t="s">
        <v>47</v>
      </c>
      <c r="E20" s="70" t="s">
        <v>88</v>
      </c>
      <c r="F20" s="64"/>
      <c r="G20" s="64"/>
      <c r="H20" s="64">
        <v>45929</v>
      </c>
      <c r="I20" s="67" t="e">
        <f t="shared" ca="1" si="0"/>
        <v>#VALUE!</v>
      </c>
      <c r="J20" s="71" t="s">
        <v>346</v>
      </c>
      <c r="K20" s="67" t="s">
        <v>142</v>
      </c>
      <c r="L20" s="67" t="s">
        <v>143</v>
      </c>
      <c r="M20" s="105" t="s">
        <v>347</v>
      </c>
      <c r="N20" s="105" t="s">
        <v>348</v>
      </c>
      <c r="O20" s="67" t="s">
        <v>349</v>
      </c>
      <c r="P20" s="61" t="s">
        <v>360</v>
      </c>
      <c r="Q20" s="61" t="s">
        <v>214</v>
      </c>
      <c r="R20" s="61" t="s">
        <v>361</v>
      </c>
      <c r="S20" s="61" t="s">
        <v>185</v>
      </c>
      <c r="T20" s="65" t="s">
        <v>462</v>
      </c>
      <c r="U20" s="176">
        <v>45929</v>
      </c>
      <c r="V20" s="65"/>
      <c r="W20" s="67"/>
      <c r="X20" s="67"/>
      <c r="Y20" s="67"/>
      <c r="Z20" s="67"/>
      <c r="AA20" s="130"/>
      <c r="AB20" s="67"/>
      <c r="AC20" s="67"/>
      <c r="AD20" s="67"/>
      <c r="AE20" s="130"/>
      <c r="AF20" s="130"/>
      <c r="AG20" s="67"/>
      <c r="AH20" s="67"/>
      <c r="AI20" s="64"/>
      <c r="AJ20" s="72"/>
      <c r="AK20" s="72"/>
      <c r="AL20" s="72"/>
      <c r="AM20" s="64"/>
      <c r="AN20" s="154"/>
      <c r="AO20" s="59"/>
      <c r="AP20" s="59"/>
    </row>
    <row r="21" spans="1:42" ht="216.75">
      <c r="A21" s="72">
        <v>279</v>
      </c>
      <c r="B21" s="167" t="s">
        <v>463</v>
      </c>
      <c r="C21" s="70">
        <v>45926</v>
      </c>
      <c r="D21" s="71" t="s">
        <v>47</v>
      </c>
      <c r="E21" s="70" t="s">
        <v>88</v>
      </c>
      <c r="F21" s="64"/>
      <c r="G21" s="64"/>
      <c r="H21" s="64">
        <v>45929</v>
      </c>
      <c r="I21" s="67" t="e">
        <f t="shared" ca="1" si="0"/>
        <v>#VALUE!</v>
      </c>
      <c r="J21" s="71" t="s">
        <v>202</v>
      </c>
      <c r="K21" s="67" t="s">
        <v>142</v>
      </c>
      <c r="L21" s="67" t="s">
        <v>143</v>
      </c>
      <c r="M21" s="105" t="s">
        <v>203</v>
      </c>
      <c r="N21" s="105"/>
      <c r="O21" s="67" t="s">
        <v>205</v>
      </c>
      <c r="P21" s="61" t="s">
        <v>464</v>
      </c>
      <c r="Q21" s="61" t="s">
        <v>67</v>
      </c>
      <c r="R21" s="61" t="s">
        <v>465</v>
      </c>
      <c r="S21" s="61" t="s">
        <v>185</v>
      </c>
      <c r="T21" s="65"/>
      <c r="U21" s="176"/>
      <c r="V21" s="65"/>
      <c r="W21" s="67"/>
      <c r="X21" s="67"/>
      <c r="Y21" s="67"/>
      <c r="Z21" s="67"/>
      <c r="AA21" s="130"/>
      <c r="AB21" s="67"/>
      <c r="AC21" s="67"/>
      <c r="AD21" s="67"/>
      <c r="AE21" s="130"/>
      <c r="AF21" s="130"/>
      <c r="AG21" s="67"/>
      <c r="AH21" s="67"/>
      <c r="AI21" s="64"/>
      <c r="AJ21" s="72"/>
      <c r="AK21" s="72"/>
      <c r="AL21" s="72"/>
      <c r="AM21" s="64"/>
      <c r="AN21" s="154"/>
      <c r="AO21" s="59"/>
      <c r="AP21" s="59"/>
    </row>
    <row r="22" spans="1:42" ht="63.75">
      <c r="A22" s="72">
        <v>281</v>
      </c>
      <c r="B22" s="167" t="s">
        <v>466</v>
      </c>
      <c r="C22" s="70">
        <v>45929</v>
      </c>
      <c r="D22" s="71" t="s">
        <v>47</v>
      </c>
      <c r="E22" s="70" t="s">
        <v>88</v>
      </c>
      <c r="F22" s="64"/>
      <c r="G22" s="64"/>
      <c r="H22" s="64">
        <v>45929</v>
      </c>
      <c r="I22" s="67" t="e">
        <f t="shared" ca="1" si="0"/>
        <v>#VALUE!</v>
      </c>
      <c r="J22" s="71" t="s">
        <v>346</v>
      </c>
      <c r="K22" s="67" t="s">
        <v>142</v>
      </c>
      <c r="L22" s="67" t="s">
        <v>143</v>
      </c>
      <c r="M22" s="105" t="s">
        <v>347</v>
      </c>
      <c r="N22" s="105" t="s">
        <v>348</v>
      </c>
      <c r="O22" s="67" t="s">
        <v>349</v>
      </c>
      <c r="P22" s="61" t="s">
        <v>360</v>
      </c>
      <c r="Q22" s="61" t="s">
        <v>322</v>
      </c>
      <c r="R22" s="61" t="s">
        <v>467</v>
      </c>
      <c r="S22" s="61" t="s">
        <v>185</v>
      </c>
      <c r="T22" s="65" t="s">
        <v>468</v>
      </c>
      <c r="U22" s="176">
        <v>45929</v>
      </c>
      <c r="V22" s="65"/>
      <c r="W22" s="67"/>
      <c r="X22" s="67"/>
      <c r="Y22" s="67"/>
      <c r="Z22" s="67"/>
      <c r="AA22" s="130"/>
      <c r="AB22" s="67"/>
      <c r="AC22" s="67"/>
      <c r="AD22" s="67"/>
      <c r="AE22" s="130"/>
      <c r="AF22" s="130"/>
      <c r="AG22" s="67"/>
      <c r="AH22" s="67"/>
      <c r="AI22" s="64"/>
      <c r="AJ22" s="72"/>
      <c r="AK22" s="72"/>
      <c r="AL22" s="72"/>
      <c r="AM22" s="64"/>
      <c r="AN22" s="154"/>
      <c r="AO22" s="59"/>
      <c r="AP22" s="59"/>
    </row>
    <row r="23" spans="1:42" ht="102">
      <c r="A23" s="72">
        <v>282</v>
      </c>
      <c r="B23" s="167" t="s">
        <v>469</v>
      </c>
      <c r="C23" s="70">
        <v>45929</v>
      </c>
      <c r="D23" s="71" t="s">
        <v>47</v>
      </c>
      <c r="E23" s="70" t="s">
        <v>88</v>
      </c>
      <c r="F23" s="64"/>
      <c r="G23" s="64"/>
      <c r="H23" s="64">
        <v>45929</v>
      </c>
      <c r="I23" s="67" t="e">
        <f t="shared" ca="1" si="0"/>
        <v>#VALUE!</v>
      </c>
      <c r="J23" s="71" t="s">
        <v>470</v>
      </c>
      <c r="K23" s="67" t="s">
        <v>142</v>
      </c>
      <c r="L23" s="67" t="s">
        <v>413</v>
      </c>
      <c r="M23" s="105" t="s">
        <v>63</v>
      </c>
      <c r="N23" s="105" t="s">
        <v>64</v>
      </c>
      <c r="O23" s="67" t="s">
        <v>65</v>
      </c>
      <c r="P23" s="61" t="s">
        <v>471</v>
      </c>
      <c r="Q23" s="61" t="s">
        <v>214</v>
      </c>
      <c r="R23" s="61" t="s">
        <v>472</v>
      </c>
      <c r="S23" s="61" t="s">
        <v>185</v>
      </c>
      <c r="T23" s="65" t="s">
        <v>473</v>
      </c>
      <c r="U23" s="176">
        <v>45929</v>
      </c>
      <c r="V23" s="65"/>
      <c r="W23" s="67"/>
      <c r="X23" s="67"/>
      <c r="Y23" s="67"/>
      <c r="Z23" s="67"/>
      <c r="AA23" s="130"/>
      <c r="AB23" s="67"/>
      <c r="AC23" s="67"/>
      <c r="AD23" s="67"/>
      <c r="AE23" s="130"/>
      <c r="AF23" s="130"/>
      <c r="AG23" s="67"/>
      <c r="AH23" s="67"/>
      <c r="AI23" s="64"/>
      <c r="AJ23" s="72"/>
      <c r="AK23" s="72"/>
      <c r="AL23" s="72"/>
      <c r="AM23" s="64"/>
      <c r="AN23" s="154"/>
      <c r="AO23" s="59"/>
      <c r="AP23" s="59"/>
    </row>
    <row r="24" spans="1:42" ht="76.5">
      <c r="A24" s="72">
        <v>284</v>
      </c>
      <c r="B24" s="167" t="s">
        <v>474</v>
      </c>
      <c r="C24" s="70">
        <v>45926</v>
      </c>
      <c r="D24" s="71" t="s">
        <v>47</v>
      </c>
      <c r="E24" s="70" t="s">
        <v>88</v>
      </c>
      <c r="F24" s="64"/>
      <c r="G24" s="64"/>
      <c r="H24" s="64">
        <v>45929</v>
      </c>
      <c r="I24" s="67" t="e">
        <f t="shared" ca="1" si="0"/>
        <v>#VALUE!</v>
      </c>
      <c r="J24" s="71" t="s">
        <v>475</v>
      </c>
      <c r="K24" s="67" t="s">
        <v>142</v>
      </c>
      <c r="L24" s="67" t="s">
        <v>143</v>
      </c>
      <c r="M24" s="105" t="s">
        <v>297</v>
      </c>
      <c r="N24" s="105" t="s">
        <v>298</v>
      </c>
      <c r="O24" s="67" t="s">
        <v>299</v>
      </c>
      <c r="P24" s="61" t="s">
        <v>476</v>
      </c>
      <c r="Q24" s="61" t="s">
        <v>440</v>
      </c>
      <c r="R24" s="61" t="s">
        <v>477</v>
      </c>
      <c r="S24" s="61" t="s">
        <v>185</v>
      </c>
      <c r="T24" s="65" t="s">
        <v>447</v>
      </c>
      <c r="U24" s="176">
        <v>45929</v>
      </c>
      <c r="V24" s="65"/>
      <c r="W24" s="67"/>
      <c r="X24" s="67"/>
      <c r="Y24" s="67"/>
      <c r="Z24" s="67"/>
      <c r="AA24" s="130"/>
      <c r="AB24" s="67"/>
      <c r="AC24" s="67"/>
      <c r="AD24" s="67"/>
      <c r="AE24" s="130"/>
      <c r="AF24" s="130"/>
      <c r="AG24" s="67"/>
      <c r="AH24" s="67"/>
      <c r="AI24" s="64"/>
      <c r="AJ24" s="72"/>
      <c r="AK24" s="72"/>
      <c r="AL24" s="72"/>
      <c r="AM24" s="64"/>
      <c r="AN24" s="154"/>
      <c r="AO24" s="59"/>
      <c r="AP24" s="59"/>
    </row>
    <row r="25" spans="1:42" ht="63.75">
      <c r="A25" s="137">
        <f>ROW()-1</f>
        <v>24</v>
      </c>
      <c r="B25" s="170" t="s">
        <v>488</v>
      </c>
      <c r="C25" s="70">
        <v>45929</v>
      </c>
      <c r="D25" s="71" t="s">
        <v>47</v>
      </c>
      <c r="E25" s="70" t="s">
        <v>88</v>
      </c>
      <c r="F25" s="64"/>
      <c r="G25" s="64"/>
      <c r="H25" s="64">
        <v>45929</v>
      </c>
      <c r="I25" s="67" t="e">
        <f t="shared" ca="1" si="0"/>
        <v>#VALUE!</v>
      </c>
      <c r="J25" s="71" t="s">
        <v>202</v>
      </c>
      <c r="K25" s="67" t="s">
        <v>142</v>
      </c>
      <c r="L25" s="67" t="s">
        <v>143</v>
      </c>
      <c r="M25" s="105" t="s">
        <v>203</v>
      </c>
      <c r="N25" s="105" t="s">
        <v>484</v>
      </c>
      <c r="O25" s="67" t="s">
        <v>489</v>
      </c>
      <c r="P25" s="61" t="s">
        <v>490</v>
      </c>
      <c r="Q25" s="61" t="s">
        <v>214</v>
      </c>
      <c r="R25" s="61"/>
      <c r="S25" s="61" t="s">
        <v>185</v>
      </c>
      <c r="T25" s="65" t="s">
        <v>86</v>
      </c>
      <c r="U25" s="176">
        <v>45929</v>
      </c>
      <c r="V25" s="65"/>
      <c r="W25" s="67"/>
      <c r="X25" s="67"/>
      <c r="Y25" s="67"/>
      <c r="Z25" s="67"/>
      <c r="AA25" s="130"/>
      <c r="AB25" s="67"/>
      <c r="AC25" s="67"/>
      <c r="AD25" s="67"/>
      <c r="AE25" s="130"/>
      <c r="AF25" s="130"/>
      <c r="AG25" s="67"/>
      <c r="AH25" s="67"/>
      <c r="AI25" s="64"/>
      <c r="AJ25" s="72"/>
      <c r="AK25" s="72"/>
      <c r="AL25" s="72"/>
      <c r="AM25" s="64"/>
      <c r="AN25" s="154"/>
      <c r="AO25" s="59"/>
      <c r="AP25" s="59"/>
    </row>
    <row r="26" spans="1:42" ht="43.5">
      <c r="A26" s="72">
        <v>118</v>
      </c>
      <c r="B26" s="161" t="s">
        <v>505</v>
      </c>
      <c r="C26" s="133">
        <v>45906</v>
      </c>
      <c r="D26" s="71" t="s">
        <v>506</v>
      </c>
      <c r="E26" s="64">
        <v>45933</v>
      </c>
      <c r="F26" s="64"/>
      <c r="G26" s="64"/>
      <c r="H26" s="64">
        <v>45916</v>
      </c>
      <c r="I26" s="67">
        <f t="shared" ca="1" si="0"/>
        <v>-111</v>
      </c>
      <c r="J26" s="71" t="s">
        <v>507</v>
      </c>
      <c r="K26" s="67" t="s">
        <v>501</v>
      </c>
      <c r="L26" s="67" t="s">
        <v>508</v>
      </c>
      <c r="M26" s="105" t="s">
        <v>297</v>
      </c>
      <c r="N26" s="105" t="s">
        <v>298</v>
      </c>
      <c r="O26" s="67" t="s">
        <v>299</v>
      </c>
      <c r="P26" s="61" t="s">
        <v>509</v>
      </c>
      <c r="Q26" s="61" t="s">
        <v>67</v>
      </c>
      <c r="R26" s="61" t="s">
        <v>510</v>
      </c>
      <c r="S26" s="61" t="s">
        <v>56</v>
      </c>
      <c r="T26" s="65" t="s">
        <v>172</v>
      </c>
      <c r="U26" s="176">
        <v>45916</v>
      </c>
      <c r="V26" s="65"/>
      <c r="W26" s="67"/>
      <c r="X26" s="67"/>
      <c r="Y26" s="67"/>
      <c r="Z26" s="67"/>
      <c r="AA26" s="130"/>
      <c r="AB26" s="67"/>
      <c r="AC26" s="67"/>
      <c r="AD26" s="67"/>
      <c r="AE26" s="130"/>
      <c r="AF26" s="130"/>
      <c r="AG26" s="67"/>
      <c r="AH26" s="67"/>
      <c r="AI26" s="64"/>
      <c r="AJ26" s="72"/>
      <c r="AK26" s="72"/>
      <c r="AL26" s="72"/>
      <c r="AM26" s="64"/>
      <c r="AN26" s="154"/>
      <c r="AO26" s="59"/>
      <c r="AP26" s="59"/>
    </row>
    <row r="27" spans="1:42" ht="51">
      <c r="A27" s="72">
        <v>212</v>
      </c>
      <c r="B27" s="358" t="s">
        <v>516</v>
      </c>
      <c r="C27" s="70">
        <v>45883</v>
      </c>
      <c r="D27" s="71" t="s">
        <v>47</v>
      </c>
      <c r="E27" s="64"/>
      <c r="F27" s="64"/>
      <c r="G27" s="64"/>
      <c r="H27" s="64">
        <v>45883</v>
      </c>
      <c r="I27" s="67" t="str">
        <f t="shared" ca="1" si="0"/>
        <v/>
      </c>
      <c r="J27" s="71" t="s">
        <v>517</v>
      </c>
      <c r="K27" s="67" t="s">
        <v>501</v>
      </c>
      <c r="L27" s="67" t="s">
        <v>413</v>
      </c>
      <c r="M27" s="105"/>
      <c r="N27" s="105"/>
      <c r="O27" s="67"/>
      <c r="P27" s="61" t="s">
        <v>518</v>
      </c>
      <c r="Q27" s="61" t="s">
        <v>214</v>
      </c>
      <c r="R27" s="61"/>
      <c r="S27" s="61" t="s">
        <v>56</v>
      </c>
      <c r="T27" s="65" t="s">
        <v>519</v>
      </c>
      <c r="U27" s="176">
        <v>45923</v>
      </c>
      <c r="V27" s="65"/>
      <c r="W27" s="67"/>
      <c r="X27" s="67"/>
      <c r="Y27" s="67"/>
      <c r="Z27" s="67"/>
      <c r="AA27" s="130"/>
      <c r="AB27" s="67"/>
      <c r="AC27" s="67"/>
      <c r="AD27" s="67"/>
      <c r="AE27" s="130"/>
      <c r="AF27" s="130"/>
      <c r="AG27" s="67"/>
      <c r="AH27" s="67"/>
      <c r="AI27" s="64"/>
      <c r="AJ27" s="72"/>
      <c r="AK27" s="72"/>
      <c r="AL27" s="72"/>
      <c r="AM27" s="64"/>
      <c r="AN27" s="154"/>
      <c r="AO27" s="59"/>
      <c r="AP27" s="59"/>
    </row>
    <row r="28" spans="1:42" ht="191.25">
      <c r="A28" s="72">
        <v>236</v>
      </c>
      <c r="B28" s="161" t="s">
        <v>1294</v>
      </c>
      <c r="C28" s="70">
        <v>45923</v>
      </c>
      <c r="D28" s="71" t="s">
        <v>47</v>
      </c>
      <c r="E28" s="64"/>
      <c r="F28" s="64"/>
      <c r="G28" s="64"/>
      <c r="H28" s="64">
        <v>45924</v>
      </c>
      <c r="I28" s="67" t="str">
        <f t="shared" ca="1" si="0"/>
        <v/>
      </c>
      <c r="J28" s="71" t="s">
        <v>1295</v>
      </c>
      <c r="K28" s="67" t="s">
        <v>572</v>
      </c>
      <c r="L28" s="67" t="s">
        <v>413</v>
      </c>
      <c r="M28" s="105" t="s">
        <v>127</v>
      </c>
      <c r="N28" s="105"/>
      <c r="O28" s="67" t="s">
        <v>513</v>
      </c>
      <c r="P28" s="61" t="s">
        <v>1296</v>
      </c>
      <c r="Q28" s="61"/>
      <c r="R28" s="61" t="s">
        <v>1297</v>
      </c>
      <c r="S28" s="61" t="s">
        <v>56</v>
      </c>
      <c r="T28" s="65" t="s">
        <v>130</v>
      </c>
      <c r="U28" s="176">
        <v>45924</v>
      </c>
      <c r="V28" s="65"/>
      <c r="W28" s="67"/>
      <c r="X28" s="67"/>
      <c r="Y28" s="67"/>
      <c r="Z28" s="67"/>
      <c r="AA28" s="130"/>
      <c r="AB28" s="67"/>
      <c r="AC28" s="67"/>
      <c r="AD28" s="67"/>
      <c r="AE28" s="130"/>
      <c r="AF28" s="130"/>
      <c r="AG28" s="67"/>
      <c r="AH28" s="67"/>
      <c r="AI28" s="64"/>
      <c r="AJ28" s="72"/>
      <c r="AK28" s="72"/>
      <c r="AL28" s="72"/>
      <c r="AM28" s="64"/>
      <c r="AN28" s="154"/>
      <c r="AO28" s="59"/>
      <c r="AP28" s="59"/>
    </row>
    <row r="29" spans="1:42" ht="140.25">
      <c r="A29" s="72">
        <v>283</v>
      </c>
      <c r="B29" s="167" t="s">
        <v>1426</v>
      </c>
      <c r="C29" s="70">
        <v>45926</v>
      </c>
      <c r="D29" s="71" t="s">
        <v>47</v>
      </c>
      <c r="E29" s="70" t="s">
        <v>88</v>
      </c>
      <c r="F29" s="64"/>
      <c r="G29" s="64"/>
      <c r="H29" s="64">
        <v>45929</v>
      </c>
      <c r="I29" s="67" t="e">
        <f t="shared" ca="1" si="0"/>
        <v>#VALUE!</v>
      </c>
      <c r="J29" s="71" t="s">
        <v>1427</v>
      </c>
      <c r="K29" s="67" t="s">
        <v>572</v>
      </c>
      <c r="L29" s="67" t="s">
        <v>413</v>
      </c>
      <c r="M29" s="105" t="s">
        <v>347</v>
      </c>
      <c r="N29" s="105" t="s">
        <v>1428</v>
      </c>
      <c r="O29" s="67" t="s">
        <v>1429</v>
      </c>
      <c r="P29" s="96" t="s">
        <v>1430</v>
      </c>
      <c r="Q29" s="61" t="s">
        <v>214</v>
      </c>
      <c r="R29" s="61" t="s">
        <v>1431</v>
      </c>
      <c r="S29" s="61" t="s">
        <v>185</v>
      </c>
      <c r="T29" s="65" t="s">
        <v>294</v>
      </c>
      <c r="U29" s="176">
        <v>45929</v>
      </c>
      <c r="V29" s="65"/>
      <c r="W29" s="67"/>
      <c r="X29" s="67"/>
      <c r="Y29" s="67"/>
      <c r="Z29" s="67"/>
      <c r="AA29" s="130"/>
      <c r="AB29" s="67"/>
      <c r="AC29" s="67"/>
      <c r="AD29" s="67"/>
      <c r="AE29" s="130"/>
      <c r="AF29" s="130"/>
      <c r="AG29" s="67"/>
      <c r="AH29" s="67"/>
      <c r="AI29" s="64"/>
      <c r="AJ29" s="72"/>
      <c r="AK29" s="72"/>
      <c r="AL29" s="72"/>
      <c r="AM29" s="64"/>
      <c r="AN29" s="154"/>
      <c r="AO29" s="59"/>
      <c r="AP29" s="59"/>
    </row>
    <row r="30" spans="1:42" ht="63.75">
      <c r="A30" s="72">
        <v>115</v>
      </c>
      <c r="B30" s="164" t="s">
        <v>1583</v>
      </c>
      <c r="C30" s="132">
        <v>45911</v>
      </c>
      <c r="D30" s="71" t="s">
        <v>82</v>
      </c>
      <c r="E30" s="64"/>
      <c r="F30" s="64"/>
      <c r="G30" s="64"/>
      <c r="H30" s="64"/>
      <c r="I30" s="67" t="str">
        <f t="shared" ca="1" si="0"/>
        <v/>
      </c>
      <c r="J30" s="71"/>
      <c r="K30" s="67"/>
      <c r="L30" s="67"/>
      <c r="M30" s="105"/>
      <c r="N30" s="105"/>
      <c r="O30" s="67"/>
      <c r="P30" s="61"/>
      <c r="Q30" s="61"/>
      <c r="R30" s="61"/>
      <c r="S30" s="61"/>
      <c r="T30" s="65" t="s">
        <v>186</v>
      </c>
      <c r="U30" s="176">
        <v>45916</v>
      </c>
      <c r="V30" s="65"/>
      <c r="W30" s="67" t="s">
        <v>1584</v>
      </c>
      <c r="X30" s="67"/>
      <c r="Y30" s="67"/>
      <c r="Z30" s="67"/>
      <c r="AA30" s="130"/>
      <c r="AB30" s="67"/>
      <c r="AC30" s="368"/>
      <c r="AD30" s="67"/>
      <c r="AE30" s="130"/>
      <c r="AF30" s="130"/>
      <c r="AG30" s="67"/>
      <c r="AH30" s="67"/>
      <c r="AI30" s="64"/>
      <c r="AJ30" s="72"/>
      <c r="AK30" s="72"/>
      <c r="AL30" s="72"/>
      <c r="AM30" s="64"/>
      <c r="AN30" s="154"/>
      <c r="AO30" s="59"/>
      <c r="AP30" s="59"/>
    </row>
    <row r="31" spans="1:42" ht="63.75">
      <c r="A31" s="72">
        <v>124</v>
      </c>
      <c r="B31" s="161" t="s">
        <v>1596</v>
      </c>
      <c r="C31" s="133">
        <v>45911</v>
      </c>
      <c r="D31" s="71" t="s">
        <v>82</v>
      </c>
      <c r="E31" s="64"/>
      <c r="F31" s="64"/>
      <c r="G31" s="64"/>
      <c r="H31" s="64"/>
      <c r="I31" s="67" t="str">
        <f t="shared" ca="1" si="0"/>
        <v/>
      </c>
      <c r="J31" s="71"/>
      <c r="K31" s="67"/>
      <c r="L31" s="67"/>
      <c r="M31" s="105"/>
      <c r="N31" s="105"/>
      <c r="O31" s="67"/>
      <c r="P31" s="61" t="s">
        <v>1597</v>
      </c>
      <c r="Q31" s="61"/>
      <c r="R31" s="61"/>
      <c r="S31" s="61"/>
      <c r="T31" s="65" t="s">
        <v>186</v>
      </c>
      <c r="U31" s="176">
        <v>45916</v>
      </c>
      <c r="V31" s="65"/>
      <c r="W31" s="67"/>
      <c r="X31" s="67"/>
      <c r="Y31" s="67"/>
      <c r="Z31" s="67"/>
      <c r="AA31" s="130"/>
      <c r="AB31" s="67"/>
      <c r="AC31" s="67"/>
      <c r="AD31" s="67"/>
      <c r="AE31" s="130"/>
      <c r="AF31" s="130"/>
      <c r="AG31" s="67"/>
      <c r="AH31" s="67"/>
      <c r="AI31" s="64"/>
      <c r="AJ31" s="72"/>
      <c r="AK31" s="72"/>
      <c r="AL31" s="72"/>
      <c r="AM31" s="64"/>
      <c r="AN31" s="154"/>
      <c r="AO31" s="59"/>
      <c r="AP31" s="59"/>
    </row>
    <row r="32" spans="1:42" ht="63.75">
      <c r="A32" s="72">
        <v>125</v>
      </c>
      <c r="B32" s="161" t="s">
        <v>1598</v>
      </c>
      <c r="C32" s="70">
        <v>45915</v>
      </c>
      <c r="D32" s="71" t="s">
        <v>82</v>
      </c>
      <c r="E32" s="64"/>
      <c r="F32" s="64"/>
      <c r="G32" s="64"/>
      <c r="H32" s="64"/>
      <c r="I32" s="67" t="str">
        <f t="shared" ca="1" si="0"/>
        <v/>
      </c>
      <c r="J32" s="71"/>
      <c r="K32" s="67"/>
      <c r="L32" s="67"/>
      <c r="M32" s="105"/>
      <c r="N32" s="105"/>
      <c r="O32" s="67"/>
      <c r="P32" s="61" t="s">
        <v>1599</v>
      </c>
      <c r="Q32" s="61"/>
      <c r="R32" s="61"/>
      <c r="S32" s="61"/>
      <c r="T32" s="65" t="s">
        <v>194</v>
      </c>
      <c r="U32" s="176">
        <v>45916</v>
      </c>
      <c r="V32" s="65"/>
      <c r="W32" s="67"/>
      <c r="X32" s="67"/>
      <c r="Y32" s="67"/>
      <c r="Z32" s="67"/>
      <c r="AA32" s="130"/>
      <c r="AB32" s="67"/>
      <c r="AC32" s="67"/>
      <c r="AD32" s="67"/>
      <c r="AE32" s="130"/>
      <c r="AF32" s="130"/>
      <c r="AG32" s="67"/>
      <c r="AH32" s="67"/>
      <c r="AI32" s="64"/>
      <c r="AJ32" s="72"/>
      <c r="AK32" s="72"/>
      <c r="AL32" s="72"/>
      <c r="AM32" s="64"/>
      <c r="AN32" s="154"/>
      <c r="AO32" s="59"/>
      <c r="AP32" s="59"/>
    </row>
    <row r="33" spans="1:42" ht="51">
      <c r="A33" s="72">
        <v>213</v>
      </c>
      <c r="B33" s="139" t="s">
        <v>1612</v>
      </c>
      <c r="C33" s="70">
        <v>45915</v>
      </c>
      <c r="D33" s="71" t="s">
        <v>47</v>
      </c>
      <c r="E33" s="64"/>
      <c r="F33" s="64"/>
      <c r="G33" s="64"/>
      <c r="H33" s="64">
        <v>45915</v>
      </c>
      <c r="I33" s="67" t="str">
        <f t="shared" ref="I33:I64" ca="1" si="1">IF(AND(B33&lt;&gt;"",C33&lt;&gt;"",E33&lt;&gt;""),IF(NETWORKDAYS.INTL(TODAY(),E33,1,festivos)&gt;=0,NETWORKDAYS.INTL(TODAY(),E33,1,festivos)-1,NETWORKDAYS.INTL(TODAY(),E33,1,festivos)+1),"")</f>
        <v/>
      </c>
      <c r="J33" s="71" t="s">
        <v>188</v>
      </c>
      <c r="K33" s="67"/>
      <c r="L33" s="67"/>
      <c r="M33" s="105"/>
      <c r="N33" s="105"/>
      <c r="O33" s="67"/>
      <c r="P33" s="61" t="s">
        <v>1613</v>
      </c>
      <c r="Q33" s="61"/>
      <c r="R33" s="61"/>
      <c r="S33" s="61"/>
      <c r="T33" s="65"/>
      <c r="U33" s="176"/>
      <c r="V33" s="65"/>
      <c r="W33" s="67"/>
      <c r="X33" s="67"/>
      <c r="Y33" s="67"/>
      <c r="Z33" s="67"/>
      <c r="AA33" s="130"/>
      <c r="AB33" s="67"/>
      <c r="AC33" s="67"/>
      <c r="AD33" s="67"/>
      <c r="AE33" s="130"/>
      <c r="AF33" s="130"/>
      <c r="AG33" s="67"/>
      <c r="AH33" s="67"/>
      <c r="AI33" s="64"/>
      <c r="AJ33" s="72"/>
      <c r="AK33" s="72"/>
      <c r="AL33" s="72"/>
      <c r="AM33" s="64"/>
      <c r="AN33" s="154"/>
      <c r="AO33" s="59"/>
      <c r="AP33" s="59"/>
    </row>
    <row r="34" spans="1:42" ht="51">
      <c r="A34" s="137">
        <f t="shared" ref="A34:A65" si="2">ROW()-1</f>
        <v>33</v>
      </c>
      <c r="B34" s="167" t="s">
        <v>1627</v>
      </c>
      <c r="C34" s="70">
        <v>45926</v>
      </c>
      <c r="D34" s="71" t="s">
        <v>47</v>
      </c>
      <c r="E34" s="172" t="s">
        <v>88</v>
      </c>
      <c r="F34" s="64"/>
      <c r="G34" s="64"/>
      <c r="H34" s="64">
        <v>45929</v>
      </c>
      <c r="I34" s="67" t="e">
        <f t="shared" ca="1" si="1"/>
        <v>#VALUE!</v>
      </c>
      <c r="J34" s="71" t="s">
        <v>1628</v>
      </c>
      <c r="K34" s="67" t="s">
        <v>142</v>
      </c>
      <c r="L34" s="67" t="s">
        <v>143</v>
      </c>
      <c r="M34" s="105" t="s">
        <v>118</v>
      </c>
      <c r="N34" s="105" t="s">
        <v>931</v>
      </c>
      <c r="O34" s="67" t="s">
        <v>932</v>
      </c>
      <c r="P34" s="61" t="s">
        <v>360</v>
      </c>
      <c r="Q34" s="61"/>
      <c r="R34" s="61"/>
      <c r="S34" s="61" t="s">
        <v>56</v>
      </c>
      <c r="T34" s="65" t="s">
        <v>294</v>
      </c>
      <c r="U34" s="176">
        <v>45931</v>
      </c>
      <c r="V34" s="65"/>
      <c r="W34" s="67"/>
      <c r="X34" s="67"/>
      <c r="Y34" s="67"/>
      <c r="Z34" s="67"/>
      <c r="AA34" s="130"/>
      <c r="AB34" s="67"/>
      <c r="AC34" s="67"/>
      <c r="AD34" s="67"/>
      <c r="AE34" s="130"/>
      <c r="AF34" s="130"/>
      <c r="AG34" s="67"/>
      <c r="AH34" s="67"/>
      <c r="AI34" s="64"/>
      <c r="AJ34" s="72"/>
      <c r="AK34" s="72"/>
      <c r="AL34" s="72"/>
      <c r="AM34" s="64"/>
      <c r="AN34" s="154"/>
      <c r="AO34" s="59"/>
      <c r="AP34" s="59"/>
    </row>
    <row r="35" spans="1:42" ht="51">
      <c r="A35" s="137">
        <f t="shared" si="2"/>
        <v>34</v>
      </c>
      <c r="B35" s="167" t="s">
        <v>1633</v>
      </c>
      <c r="C35" s="70" t="s">
        <v>1634</v>
      </c>
      <c r="D35" s="71" t="s">
        <v>47</v>
      </c>
      <c r="E35" s="172" t="s">
        <v>88</v>
      </c>
      <c r="F35" s="64"/>
      <c r="G35" s="64"/>
      <c r="H35" s="64" t="s">
        <v>1635</v>
      </c>
      <c r="I35" s="67" t="e">
        <f t="shared" ca="1" si="1"/>
        <v>#VALUE!</v>
      </c>
      <c r="J35" s="71" t="s">
        <v>432</v>
      </c>
      <c r="K35" s="67" t="s">
        <v>142</v>
      </c>
      <c r="L35" s="67" t="s">
        <v>143</v>
      </c>
      <c r="M35" s="105" t="s">
        <v>63</v>
      </c>
      <c r="N35" s="105" t="s">
        <v>64</v>
      </c>
      <c r="O35" s="67" t="s">
        <v>433</v>
      </c>
      <c r="P35" s="61" t="s">
        <v>1636</v>
      </c>
      <c r="Q35" s="61"/>
      <c r="R35" s="61"/>
      <c r="S35" s="61"/>
      <c r="T35" s="65"/>
      <c r="U35" s="176"/>
      <c r="V35" s="65"/>
      <c r="W35" s="67"/>
      <c r="X35" s="67"/>
      <c r="Y35" s="67"/>
      <c r="Z35" s="67"/>
      <c r="AA35" s="130"/>
      <c r="AB35" s="67"/>
      <c r="AC35" s="67"/>
      <c r="AD35" s="67"/>
      <c r="AE35" s="130"/>
      <c r="AF35" s="130"/>
      <c r="AG35" s="67"/>
      <c r="AH35" s="67"/>
      <c r="AI35" s="64"/>
      <c r="AJ35" s="72"/>
      <c r="AK35" s="72"/>
      <c r="AL35" s="72"/>
      <c r="AM35" s="64"/>
      <c r="AN35" s="154"/>
      <c r="AO35" s="59"/>
      <c r="AP35" s="59"/>
    </row>
    <row r="36" spans="1:42" ht="51">
      <c r="A36" s="137">
        <f t="shared" si="2"/>
        <v>35</v>
      </c>
      <c r="B36" s="167" t="s">
        <v>1641</v>
      </c>
      <c r="C36" s="70" t="s">
        <v>1642</v>
      </c>
      <c r="D36" s="71" t="s">
        <v>47</v>
      </c>
      <c r="E36" s="172" t="s">
        <v>88</v>
      </c>
      <c r="F36" s="64"/>
      <c r="G36" s="64"/>
      <c r="H36" s="64" t="s">
        <v>1643</v>
      </c>
      <c r="I36" s="67" t="e">
        <f t="shared" ca="1" si="1"/>
        <v>#VALUE!</v>
      </c>
      <c r="J36" s="71" t="s">
        <v>1644</v>
      </c>
      <c r="K36" s="67" t="s">
        <v>142</v>
      </c>
      <c r="L36" s="67" t="s">
        <v>143</v>
      </c>
      <c r="M36" s="105" t="s">
        <v>347</v>
      </c>
      <c r="N36" s="105" t="s">
        <v>1645</v>
      </c>
      <c r="O36" s="67" t="s">
        <v>1646</v>
      </c>
      <c r="P36" s="61" t="s">
        <v>1647</v>
      </c>
      <c r="Q36" s="61"/>
      <c r="R36" s="61"/>
      <c r="S36" s="61" t="s">
        <v>56</v>
      </c>
      <c r="T36" s="65" t="s">
        <v>86</v>
      </c>
      <c r="U36" s="176">
        <v>45937</v>
      </c>
      <c r="V36" s="65"/>
      <c r="W36" s="278" t="s">
        <v>87</v>
      </c>
      <c r="X36" s="279" t="s">
        <v>88</v>
      </c>
      <c r="Y36" s="279" t="s">
        <v>88</v>
      </c>
      <c r="Z36" s="279" t="s">
        <v>88</v>
      </c>
      <c r="AA36" s="977" t="s">
        <v>1648</v>
      </c>
      <c r="AB36" s="278" t="s">
        <v>88</v>
      </c>
      <c r="AC36" s="278" t="s">
        <v>88</v>
      </c>
      <c r="AD36" s="278" t="s">
        <v>88</v>
      </c>
      <c r="AE36" s="278" t="s">
        <v>88</v>
      </c>
      <c r="AF36" s="278" t="s">
        <v>88</v>
      </c>
      <c r="AG36" s="278" t="s">
        <v>88</v>
      </c>
      <c r="AH36" s="278" t="s">
        <v>88</v>
      </c>
      <c r="AI36" s="278" t="s">
        <v>88</v>
      </c>
      <c r="AJ36" s="278" t="s">
        <v>88</v>
      </c>
      <c r="AK36" s="278" t="s">
        <v>88</v>
      </c>
      <c r="AL36" s="278" t="s">
        <v>88</v>
      </c>
      <c r="AM36" s="278" t="s">
        <v>88</v>
      </c>
      <c r="AN36" s="278" t="s">
        <v>88</v>
      </c>
      <c r="AO36" s="278" t="s">
        <v>88</v>
      </c>
      <c r="AP36" s="278" t="s">
        <v>88</v>
      </c>
    </row>
    <row r="37" spans="1:42" ht="51">
      <c r="A37" s="137">
        <f t="shared" si="2"/>
        <v>36</v>
      </c>
      <c r="B37" s="167" t="s">
        <v>1656</v>
      </c>
      <c r="C37" s="70">
        <v>45925</v>
      </c>
      <c r="D37" s="71" t="s">
        <v>47</v>
      </c>
      <c r="E37" s="172" t="s">
        <v>88</v>
      </c>
      <c r="F37" s="64" t="s">
        <v>1657</v>
      </c>
      <c r="G37" s="64">
        <v>45925</v>
      </c>
      <c r="H37" s="64">
        <v>45929</v>
      </c>
      <c r="I37" s="67" t="e">
        <f t="shared" ca="1" si="1"/>
        <v>#VALUE!</v>
      </c>
      <c r="J37" s="71" t="s">
        <v>188</v>
      </c>
      <c r="K37" s="67" t="s">
        <v>142</v>
      </c>
      <c r="L37" s="67" t="s">
        <v>143</v>
      </c>
      <c r="M37" s="105" t="s">
        <v>189</v>
      </c>
      <c r="N37" s="105" t="s">
        <v>190</v>
      </c>
      <c r="O37" s="67" t="s">
        <v>191</v>
      </c>
      <c r="P37" s="61" t="s">
        <v>289</v>
      </c>
      <c r="Q37" s="61" t="s">
        <v>322</v>
      </c>
      <c r="R37" s="61" t="s">
        <v>290</v>
      </c>
      <c r="S37" s="61" t="s">
        <v>56</v>
      </c>
      <c r="T37" s="65" t="s">
        <v>194</v>
      </c>
      <c r="U37" s="176"/>
      <c r="V37" s="65"/>
      <c r="W37" s="67"/>
      <c r="X37" s="67"/>
      <c r="Y37" s="67"/>
      <c r="Z37" s="67"/>
      <c r="AA37" s="130"/>
      <c r="AB37" s="67"/>
      <c r="AC37" s="67"/>
      <c r="AD37" s="67"/>
      <c r="AE37" s="130"/>
      <c r="AF37" s="130"/>
      <c r="AG37" s="67"/>
      <c r="AH37" s="67"/>
      <c r="AI37" s="64"/>
      <c r="AJ37" s="72"/>
      <c r="AK37" s="72"/>
      <c r="AL37" s="72"/>
      <c r="AM37" s="64"/>
      <c r="AN37" s="154"/>
      <c r="AO37" s="59"/>
      <c r="AP37" s="59"/>
    </row>
    <row r="38" spans="1:42" ht="76.5">
      <c r="A38" s="137">
        <f t="shared" si="2"/>
        <v>37</v>
      </c>
      <c r="B38" s="167" t="s">
        <v>1658</v>
      </c>
      <c r="C38" s="70" t="s">
        <v>1659</v>
      </c>
      <c r="D38" s="71" t="s">
        <v>47</v>
      </c>
      <c r="E38" s="172" t="s">
        <v>88</v>
      </c>
      <c r="F38" s="64"/>
      <c r="G38" s="64"/>
      <c r="H38" s="64" t="s">
        <v>1660</v>
      </c>
      <c r="I38" s="67" t="e">
        <f t="shared" ca="1" si="1"/>
        <v>#VALUE!</v>
      </c>
      <c r="J38" s="71" t="s">
        <v>1661</v>
      </c>
      <c r="K38" s="67"/>
      <c r="L38" s="67"/>
      <c r="M38" s="105"/>
      <c r="N38" s="105"/>
      <c r="O38" s="67"/>
      <c r="P38" s="61" t="s">
        <v>1662</v>
      </c>
      <c r="Q38" s="61"/>
      <c r="R38" s="61"/>
      <c r="S38" s="61"/>
      <c r="T38" s="65"/>
      <c r="U38" s="176"/>
      <c r="V38" s="65"/>
      <c r="W38" s="67"/>
      <c r="X38" s="67"/>
      <c r="Y38" s="67"/>
      <c r="Z38" s="67"/>
      <c r="AA38" s="130"/>
      <c r="AB38" s="67"/>
      <c r="AC38" s="67"/>
      <c r="AD38" s="67"/>
      <c r="AE38" s="130"/>
      <c r="AF38" s="130"/>
      <c r="AG38" s="67"/>
      <c r="AH38" s="67"/>
      <c r="AI38" s="64"/>
      <c r="AJ38" s="72"/>
      <c r="AK38" s="72"/>
      <c r="AL38" s="72"/>
      <c r="AM38" s="64"/>
      <c r="AN38" s="154"/>
      <c r="AO38" s="59"/>
      <c r="AP38" s="59"/>
    </row>
    <row r="39" spans="1:42" ht="102">
      <c r="A39" s="137">
        <f t="shared" si="2"/>
        <v>38</v>
      </c>
      <c r="B39" s="167" t="s">
        <v>1701</v>
      </c>
      <c r="C39" s="70" t="s">
        <v>1702</v>
      </c>
      <c r="D39" s="71" t="s">
        <v>47</v>
      </c>
      <c r="E39" s="64" t="s">
        <v>88</v>
      </c>
      <c r="F39" s="64"/>
      <c r="G39" s="64"/>
      <c r="H39" s="64" t="s">
        <v>1689</v>
      </c>
      <c r="I39" s="67" t="e">
        <f t="shared" ca="1" si="1"/>
        <v>#VALUE!</v>
      </c>
      <c r="J39" s="71" t="s">
        <v>1644</v>
      </c>
      <c r="K39" s="67" t="s">
        <v>142</v>
      </c>
      <c r="L39" s="67" t="s">
        <v>143</v>
      </c>
      <c r="M39" s="105"/>
      <c r="N39" s="105" t="s">
        <v>1645</v>
      </c>
      <c r="O39" s="67" t="s">
        <v>1646</v>
      </c>
      <c r="P39" s="61" t="s">
        <v>1703</v>
      </c>
      <c r="Q39" s="61" t="s">
        <v>67</v>
      </c>
      <c r="R39" s="61" t="s">
        <v>1704</v>
      </c>
      <c r="S39" s="61" t="s">
        <v>56</v>
      </c>
      <c r="T39" s="65" t="s">
        <v>186</v>
      </c>
      <c r="U39" s="176">
        <v>45933</v>
      </c>
      <c r="V39" s="65"/>
      <c r="W39" s="67"/>
      <c r="X39" s="67"/>
      <c r="Y39" s="67"/>
      <c r="Z39" s="67"/>
      <c r="AA39" s="130"/>
      <c r="AB39" s="67"/>
      <c r="AC39" s="67"/>
      <c r="AD39" s="67"/>
      <c r="AE39" s="130"/>
      <c r="AF39" s="130"/>
      <c r="AG39" s="67"/>
      <c r="AH39" s="67"/>
      <c r="AI39" s="64"/>
      <c r="AJ39" s="72"/>
      <c r="AK39" s="72"/>
      <c r="AL39" s="72"/>
      <c r="AM39" s="64"/>
      <c r="AN39" s="154"/>
      <c r="AO39" s="59"/>
      <c r="AP39" s="59"/>
    </row>
    <row r="40" spans="1:42" ht="51">
      <c r="A40" s="137">
        <f t="shared" si="2"/>
        <v>39</v>
      </c>
      <c r="B40" s="105" t="s">
        <v>1754</v>
      </c>
      <c r="C40" s="70">
        <v>45926</v>
      </c>
      <c r="D40" s="71" t="s">
        <v>1751</v>
      </c>
      <c r="E40" s="64"/>
      <c r="F40" s="64"/>
      <c r="G40" s="64"/>
      <c r="H40" s="64">
        <v>45932</v>
      </c>
      <c r="I40" s="67" t="str">
        <f t="shared" ca="1" si="1"/>
        <v/>
      </c>
      <c r="J40" s="71" t="s">
        <v>432</v>
      </c>
      <c r="K40" s="67" t="s">
        <v>142</v>
      </c>
      <c r="L40" s="67" t="s">
        <v>143</v>
      </c>
      <c r="M40" s="105" t="s">
        <v>63</v>
      </c>
      <c r="N40" s="105" t="s">
        <v>64</v>
      </c>
      <c r="O40" s="67" t="s">
        <v>433</v>
      </c>
      <c r="P40" s="61" t="s">
        <v>1755</v>
      </c>
      <c r="Q40" s="61" t="s">
        <v>67</v>
      </c>
      <c r="R40" s="61" t="s">
        <v>1756</v>
      </c>
      <c r="S40" s="61" t="s">
        <v>56</v>
      </c>
      <c r="T40" s="65" t="s">
        <v>265</v>
      </c>
      <c r="U40" s="176"/>
      <c r="V40" s="65"/>
      <c r="W40" s="67"/>
      <c r="X40" s="67"/>
      <c r="Y40" s="67"/>
      <c r="Z40" s="67"/>
      <c r="AA40" s="130"/>
      <c r="AB40" s="67"/>
      <c r="AC40" s="67"/>
      <c r="AD40" s="67"/>
      <c r="AE40" s="130"/>
      <c r="AF40" s="130"/>
      <c r="AG40" s="67"/>
      <c r="AH40" s="67"/>
      <c r="AI40" s="64"/>
      <c r="AJ40" s="72"/>
      <c r="AK40" s="72"/>
      <c r="AL40" s="72"/>
      <c r="AM40" s="64"/>
      <c r="AN40" s="154"/>
      <c r="AO40" s="59"/>
      <c r="AP40" s="59"/>
    </row>
    <row r="41" spans="1:42" ht="64.5">
      <c r="A41" s="137">
        <f t="shared" si="2"/>
        <v>40</v>
      </c>
      <c r="B41" s="167" t="s">
        <v>1766</v>
      </c>
      <c r="C41" s="70" t="s">
        <v>1767</v>
      </c>
      <c r="D41" s="71" t="s">
        <v>47</v>
      </c>
      <c r="E41" s="64" t="s">
        <v>88</v>
      </c>
      <c r="F41" s="64"/>
      <c r="G41" s="64"/>
      <c r="H41" s="64"/>
      <c r="I41" s="67" t="e">
        <f t="shared" ca="1" si="1"/>
        <v>#VALUE!</v>
      </c>
      <c r="J41" s="71" t="s">
        <v>1768</v>
      </c>
      <c r="K41" s="67" t="s">
        <v>142</v>
      </c>
      <c r="L41" s="67" t="s">
        <v>143</v>
      </c>
      <c r="M41" s="105" t="s">
        <v>232</v>
      </c>
      <c r="N41" s="105" t="s">
        <v>233</v>
      </c>
      <c r="O41" s="67" t="s">
        <v>234</v>
      </c>
      <c r="P41" s="61" t="s">
        <v>1769</v>
      </c>
      <c r="Q41" s="61" t="s">
        <v>67</v>
      </c>
      <c r="R41" s="61" t="s">
        <v>1770</v>
      </c>
      <c r="S41" s="61" t="s">
        <v>56</v>
      </c>
      <c r="T41" s="65" t="s">
        <v>86</v>
      </c>
      <c r="U41" s="176">
        <v>45932</v>
      </c>
      <c r="V41" s="65"/>
      <c r="W41" s="370" t="s">
        <v>87</v>
      </c>
      <c r="X41" s="371" t="s">
        <v>555</v>
      </c>
      <c r="Y41" s="371" t="s">
        <v>1097</v>
      </c>
      <c r="Z41" s="371" t="s">
        <v>89</v>
      </c>
      <c r="AA41" s="371" t="s">
        <v>1771</v>
      </c>
      <c r="AB41" s="372">
        <v>45887</v>
      </c>
      <c r="AC41" s="372">
        <v>45894</v>
      </c>
      <c r="AD41" s="371" t="s">
        <v>91</v>
      </c>
      <c r="AE41" s="371" t="s">
        <v>1772</v>
      </c>
      <c r="AF41" s="372">
        <v>45891</v>
      </c>
      <c r="AG41" s="371" t="s">
        <v>88</v>
      </c>
      <c r="AH41" s="373" t="s">
        <v>558</v>
      </c>
      <c r="AI41" s="371" t="s">
        <v>1773</v>
      </c>
      <c r="AJ41" s="372">
        <v>45904</v>
      </c>
      <c r="AK41" s="371">
        <v>45909</v>
      </c>
      <c r="AL41" s="371" t="s">
        <v>91</v>
      </c>
      <c r="AM41" s="371" t="s">
        <v>1774</v>
      </c>
      <c r="AN41" s="372">
        <v>45908</v>
      </c>
      <c r="AO41" s="374" t="s">
        <v>88</v>
      </c>
      <c r="AP41" s="371" t="s">
        <v>88</v>
      </c>
    </row>
    <row r="42" spans="1:42" ht="51">
      <c r="A42" s="137">
        <f t="shared" si="2"/>
        <v>41</v>
      </c>
      <c r="B42" s="167" t="s">
        <v>1776</v>
      </c>
      <c r="C42" s="70">
        <v>45931</v>
      </c>
      <c r="D42" s="71" t="s">
        <v>47</v>
      </c>
      <c r="E42" s="64" t="s">
        <v>88</v>
      </c>
      <c r="F42" s="64" t="s">
        <v>1777</v>
      </c>
      <c r="G42" s="64">
        <v>45931</v>
      </c>
      <c r="H42" s="64"/>
      <c r="I42" s="67" t="e">
        <f t="shared" ca="1" si="1"/>
        <v>#VALUE!</v>
      </c>
      <c r="J42" s="71" t="s">
        <v>1778</v>
      </c>
      <c r="K42" s="67" t="s">
        <v>142</v>
      </c>
      <c r="L42" s="67" t="s">
        <v>143</v>
      </c>
      <c r="M42" s="105" t="s">
        <v>99</v>
      </c>
      <c r="N42" s="105" t="s">
        <v>646</v>
      </c>
      <c r="O42" s="67" t="s">
        <v>647</v>
      </c>
      <c r="P42" s="61" t="s">
        <v>1779</v>
      </c>
      <c r="Q42" s="61" t="s">
        <v>54</v>
      </c>
      <c r="R42" s="61" t="s">
        <v>1780</v>
      </c>
      <c r="S42" s="61" t="s">
        <v>56</v>
      </c>
      <c r="T42" s="65" t="s">
        <v>164</v>
      </c>
      <c r="U42" s="176">
        <v>45936</v>
      </c>
      <c r="V42" s="65"/>
      <c r="W42" s="67"/>
      <c r="X42" s="67"/>
      <c r="Y42" s="67"/>
      <c r="Z42" s="67"/>
      <c r="AA42" s="130"/>
      <c r="AB42" s="67"/>
      <c r="AC42" s="67"/>
      <c r="AD42" s="67"/>
      <c r="AE42" s="130"/>
      <c r="AF42" s="130"/>
      <c r="AG42" s="67"/>
      <c r="AH42" s="67"/>
      <c r="AI42" s="64"/>
      <c r="AJ42" s="72"/>
      <c r="AK42" s="72"/>
      <c r="AL42" s="72"/>
      <c r="AM42" s="64"/>
      <c r="AN42" s="154"/>
      <c r="AO42" s="59"/>
      <c r="AP42" s="59"/>
    </row>
    <row r="43" spans="1:42" ht="51">
      <c r="A43" s="137">
        <f t="shared" si="2"/>
        <v>42</v>
      </c>
      <c r="B43" s="167" t="s">
        <v>1781</v>
      </c>
      <c r="C43" s="70" t="s">
        <v>1782</v>
      </c>
      <c r="D43" s="71" t="s">
        <v>47</v>
      </c>
      <c r="E43" s="64" t="s">
        <v>88</v>
      </c>
      <c r="F43" s="64"/>
      <c r="G43" s="64"/>
      <c r="H43" s="64"/>
      <c r="I43" s="67" t="e">
        <f t="shared" ca="1" si="1"/>
        <v>#VALUE!</v>
      </c>
      <c r="J43" s="71" t="s">
        <v>1778</v>
      </c>
      <c r="K43" s="67" t="s">
        <v>142</v>
      </c>
      <c r="L43" s="67" t="s">
        <v>143</v>
      </c>
      <c r="M43" s="105"/>
      <c r="N43" s="105"/>
      <c r="O43" s="67"/>
      <c r="P43" s="61"/>
      <c r="Q43" s="61"/>
      <c r="R43" s="61"/>
      <c r="S43" s="61"/>
      <c r="T43" s="65"/>
      <c r="U43" s="176"/>
      <c r="V43" s="65"/>
      <c r="W43" s="67"/>
      <c r="X43" s="67"/>
      <c r="Y43" s="67"/>
      <c r="Z43" s="67"/>
      <c r="AA43" s="130"/>
      <c r="AB43" s="67"/>
      <c r="AC43" s="67"/>
      <c r="AD43" s="67"/>
      <c r="AE43" s="130"/>
      <c r="AF43" s="130"/>
      <c r="AG43" s="67"/>
      <c r="AH43" s="67"/>
      <c r="AI43" s="64"/>
      <c r="AJ43" s="72"/>
      <c r="AK43" s="72"/>
      <c r="AL43" s="72"/>
      <c r="AM43" s="64"/>
      <c r="AN43" s="154"/>
      <c r="AO43" s="59"/>
      <c r="AP43" s="59"/>
    </row>
    <row r="44" spans="1:42" ht="51">
      <c r="A44" s="137">
        <f t="shared" si="2"/>
        <v>43</v>
      </c>
      <c r="B44" s="167" t="s">
        <v>1792</v>
      </c>
      <c r="C44" s="70" t="s">
        <v>1793</v>
      </c>
      <c r="D44" s="71" t="s">
        <v>47</v>
      </c>
      <c r="E44" s="64" t="s">
        <v>88</v>
      </c>
      <c r="F44" s="64"/>
      <c r="G44" s="64"/>
      <c r="H44" s="64"/>
      <c r="I44" s="67" t="e">
        <f t="shared" ca="1" si="1"/>
        <v>#VALUE!</v>
      </c>
      <c r="J44" s="71" t="s">
        <v>400</v>
      </c>
      <c r="K44" s="67" t="s">
        <v>142</v>
      </c>
      <c r="L44" s="67" t="s">
        <v>143</v>
      </c>
      <c r="M44" s="105" t="s">
        <v>232</v>
      </c>
      <c r="N44" s="105" t="s">
        <v>401</v>
      </c>
      <c r="O44" s="67" t="s">
        <v>402</v>
      </c>
      <c r="P44" s="61" t="s">
        <v>1794</v>
      </c>
      <c r="Q44" s="61"/>
      <c r="R44" s="61"/>
      <c r="S44" s="61"/>
      <c r="T44" s="65"/>
      <c r="U44" s="176"/>
      <c r="V44" s="65"/>
      <c r="W44" s="67"/>
      <c r="X44" s="67"/>
      <c r="Y44" s="67"/>
      <c r="Z44" s="67"/>
      <c r="AA44" s="130"/>
      <c r="AB44" s="67"/>
      <c r="AC44" s="67"/>
      <c r="AD44" s="67"/>
      <c r="AE44" s="130"/>
      <c r="AF44" s="130"/>
      <c r="AG44" s="67"/>
      <c r="AH44" s="67"/>
      <c r="AI44" s="64"/>
      <c r="AJ44" s="72"/>
      <c r="AK44" s="72"/>
      <c r="AL44" s="72"/>
      <c r="AM44" s="64"/>
      <c r="AN44" s="154"/>
      <c r="AO44" s="59"/>
      <c r="AP44" s="59"/>
    </row>
    <row r="45" spans="1:42" ht="51">
      <c r="A45" s="137">
        <f t="shared" si="2"/>
        <v>44</v>
      </c>
      <c r="B45" s="167" t="s">
        <v>9845</v>
      </c>
      <c r="C45" s="70">
        <v>45925</v>
      </c>
      <c r="D45" s="71" t="s">
        <v>47</v>
      </c>
      <c r="E45" s="64" t="s">
        <v>88</v>
      </c>
      <c r="F45" s="64"/>
      <c r="G45" s="64"/>
      <c r="H45" s="64"/>
      <c r="I45" s="67" t="e">
        <f t="shared" ca="1" si="1"/>
        <v>#VALUE!</v>
      </c>
      <c r="J45" s="71" t="s">
        <v>188</v>
      </c>
      <c r="K45" s="67" t="s">
        <v>142</v>
      </c>
      <c r="L45" s="67" t="s">
        <v>143</v>
      </c>
      <c r="M45" s="105" t="s">
        <v>189</v>
      </c>
      <c r="N45" s="105" t="s">
        <v>190</v>
      </c>
      <c r="O45" s="67" t="s">
        <v>191</v>
      </c>
      <c r="P45" s="61"/>
      <c r="Q45" s="61"/>
      <c r="R45" s="61"/>
      <c r="S45" s="61"/>
      <c r="T45" s="65"/>
      <c r="U45" s="176"/>
      <c r="V45" s="65"/>
      <c r="W45" s="67"/>
      <c r="X45" s="67"/>
      <c r="Y45" s="67"/>
      <c r="Z45" s="67"/>
      <c r="AA45" s="130"/>
      <c r="AB45" s="67"/>
      <c r="AC45" s="67"/>
      <c r="AD45" s="67"/>
      <c r="AE45" s="130"/>
      <c r="AF45" s="130"/>
      <c r="AG45" s="67"/>
      <c r="AH45" s="67"/>
      <c r="AI45" s="64"/>
      <c r="AJ45" s="72"/>
      <c r="AK45" s="72"/>
      <c r="AL45" s="72"/>
      <c r="AM45" s="64"/>
      <c r="AN45" s="154"/>
      <c r="AO45" s="59"/>
      <c r="AP45" s="59"/>
    </row>
    <row r="46" spans="1:42" ht="51">
      <c r="A46" s="137">
        <f t="shared" si="2"/>
        <v>45</v>
      </c>
      <c r="B46" s="168" t="s">
        <v>1658</v>
      </c>
      <c r="C46" s="70" t="s">
        <v>1659</v>
      </c>
      <c r="D46" s="71" t="s">
        <v>47</v>
      </c>
      <c r="E46" s="64" t="s">
        <v>88</v>
      </c>
      <c r="F46" s="64"/>
      <c r="G46" s="64"/>
      <c r="H46" s="64"/>
      <c r="I46" s="67" t="e">
        <f t="shared" ca="1" si="1"/>
        <v>#VALUE!</v>
      </c>
      <c r="J46" s="71" t="s">
        <v>1661</v>
      </c>
      <c r="K46" s="67" t="s">
        <v>142</v>
      </c>
      <c r="L46" s="67" t="s">
        <v>143</v>
      </c>
      <c r="M46" s="105"/>
      <c r="N46" s="105"/>
      <c r="O46" s="67"/>
      <c r="P46" s="61"/>
      <c r="Q46" s="61"/>
      <c r="R46" s="61"/>
      <c r="S46" s="61"/>
      <c r="T46" s="65"/>
      <c r="U46" s="176"/>
      <c r="V46" s="65"/>
      <c r="W46" s="67"/>
      <c r="X46" s="67"/>
      <c r="Y46" s="67"/>
      <c r="Z46" s="67"/>
      <c r="AA46" s="130"/>
      <c r="AB46" s="67"/>
      <c r="AC46" s="67"/>
      <c r="AD46" s="67"/>
      <c r="AE46" s="130"/>
      <c r="AF46" s="130"/>
      <c r="AG46" s="67"/>
      <c r="AH46" s="67"/>
      <c r="AI46" s="64"/>
      <c r="AJ46" s="72"/>
      <c r="AK46" s="72"/>
      <c r="AL46" s="72"/>
      <c r="AM46" s="64"/>
      <c r="AN46" s="154"/>
      <c r="AO46" s="59"/>
      <c r="AP46" s="59"/>
    </row>
    <row r="47" spans="1:42" ht="63.75">
      <c r="A47" s="137">
        <f t="shared" si="2"/>
        <v>46</v>
      </c>
      <c r="B47" s="167" t="s">
        <v>1798</v>
      </c>
      <c r="C47" s="70" t="s">
        <v>1799</v>
      </c>
      <c r="D47" s="71" t="s">
        <v>47</v>
      </c>
      <c r="E47" s="64" t="s">
        <v>88</v>
      </c>
      <c r="F47" s="64"/>
      <c r="G47" s="64"/>
      <c r="H47" s="64"/>
      <c r="I47" s="67" t="e">
        <f t="shared" ca="1" si="1"/>
        <v>#VALUE!</v>
      </c>
      <c r="J47" s="71" t="s">
        <v>1800</v>
      </c>
      <c r="K47" s="67" t="s">
        <v>142</v>
      </c>
      <c r="L47" s="67" t="s">
        <v>143</v>
      </c>
      <c r="M47" s="105"/>
      <c r="N47" s="105"/>
      <c r="O47" s="67"/>
      <c r="P47" s="61"/>
      <c r="Q47" s="61"/>
      <c r="R47" s="61"/>
      <c r="S47" s="61"/>
      <c r="T47" s="65"/>
      <c r="U47" s="176"/>
      <c r="V47" s="65"/>
      <c r="W47" s="67"/>
      <c r="X47" s="67"/>
      <c r="Y47" s="67"/>
      <c r="Z47" s="67"/>
      <c r="AA47" s="130"/>
      <c r="AB47" s="67"/>
      <c r="AC47" s="67"/>
      <c r="AD47" s="67"/>
      <c r="AE47" s="130"/>
      <c r="AF47" s="130"/>
      <c r="AG47" s="67"/>
      <c r="AH47" s="67"/>
      <c r="AI47" s="64"/>
      <c r="AJ47" s="72"/>
      <c r="AK47" s="72"/>
      <c r="AL47" s="72"/>
      <c r="AM47" s="64"/>
      <c r="AN47" s="154"/>
      <c r="AO47" s="59"/>
      <c r="AP47" s="59"/>
    </row>
    <row r="48" spans="1:42" ht="51">
      <c r="A48" s="137">
        <f t="shared" si="2"/>
        <v>47</v>
      </c>
      <c r="B48" s="168" t="s">
        <v>1801</v>
      </c>
      <c r="C48" s="70" t="s">
        <v>1802</v>
      </c>
      <c r="D48" s="71" t="s">
        <v>47</v>
      </c>
      <c r="E48" s="64" t="s">
        <v>88</v>
      </c>
      <c r="F48" s="64"/>
      <c r="G48" s="64"/>
      <c r="H48" s="64"/>
      <c r="I48" s="67" t="e">
        <f t="shared" ca="1" si="1"/>
        <v>#VALUE!</v>
      </c>
      <c r="J48" s="71" t="s">
        <v>1803</v>
      </c>
      <c r="K48" s="67" t="s">
        <v>142</v>
      </c>
      <c r="L48" s="67" t="s">
        <v>143</v>
      </c>
      <c r="M48" s="105"/>
      <c r="N48" s="105"/>
      <c r="O48" s="67"/>
      <c r="P48" s="61"/>
      <c r="Q48" s="61"/>
      <c r="R48" s="61"/>
      <c r="S48" s="61"/>
      <c r="T48" s="65"/>
      <c r="U48" s="176"/>
      <c r="V48" s="65"/>
      <c r="W48" s="67"/>
      <c r="X48" s="67"/>
      <c r="Y48" s="67"/>
      <c r="Z48" s="67"/>
      <c r="AA48" s="130"/>
      <c r="AB48" s="67"/>
      <c r="AC48" s="67"/>
      <c r="AD48" s="67"/>
      <c r="AE48" s="130"/>
      <c r="AF48" s="130"/>
      <c r="AG48" s="67"/>
      <c r="AH48" s="67"/>
      <c r="AI48" s="64"/>
      <c r="AJ48" s="72"/>
      <c r="AK48" s="72"/>
      <c r="AL48" s="72"/>
      <c r="AM48" s="64"/>
      <c r="AN48" s="154"/>
      <c r="AO48" s="59"/>
      <c r="AP48" s="59"/>
    </row>
    <row r="49" spans="1:42" ht="51">
      <c r="A49" s="137">
        <f t="shared" si="2"/>
        <v>48</v>
      </c>
      <c r="B49" s="168" t="s">
        <v>1804</v>
      </c>
      <c r="C49" s="70" t="s">
        <v>1805</v>
      </c>
      <c r="D49" s="71" t="s">
        <v>47</v>
      </c>
      <c r="E49" s="64" t="s">
        <v>88</v>
      </c>
      <c r="F49" s="64"/>
      <c r="G49" s="64"/>
      <c r="H49" s="64"/>
      <c r="I49" s="67" t="e">
        <f t="shared" ca="1" si="1"/>
        <v>#VALUE!</v>
      </c>
      <c r="J49" s="71" t="s">
        <v>420</v>
      </c>
      <c r="K49" s="67" t="s">
        <v>142</v>
      </c>
      <c r="L49" s="67" t="s">
        <v>143</v>
      </c>
      <c r="M49" s="105"/>
      <c r="N49" s="105"/>
      <c r="O49" s="67"/>
      <c r="P49" s="61"/>
      <c r="Q49" s="61"/>
      <c r="R49" s="61"/>
      <c r="S49" s="61"/>
      <c r="T49" s="65"/>
      <c r="U49" s="176"/>
      <c r="V49" s="65"/>
      <c r="W49" s="67"/>
      <c r="X49" s="67"/>
      <c r="Y49" s="67"/>
      <c r="Z49" s="67"/>
      <c r="AA49" s="130"/>
      <c r="AB49" s="67"/>
      <c r="AC49" s="67"/>
      <c r="AD49" s="67"/>
      <c r="AE49" s="130"/>
      <c r="AF49" s="130"/>
      <c r="AG49" s="67"/>
      <c r="AH49" s="67"/>
      <c r="AI49" s="64"/>
      <c r="AJ49" s="72"/>
      <c r="AK49" s="72"/>
      <c r="AL49" s="72"/>
      <c r="AM49" s="64"/>
      <c r="AN49" s="154"/>
      <c r="AO49" s="59"/>
      <c r="AP49" s="59"/>
    </row>
    <row r="50" spans="1:42" ht="51">
      <c r="A50" s="137">
        <f t="shared" si="2"/>
        <v>49</v>
      </c>
      <c r="B50" s="168" t="s">
        <v>1807</v>
      </c>
      <c r="C50" s="70" t="s">
        <v>1808</v>
      </c>
      <c r="D50" s="71" t="s">
        <v>47</v>
      </c>
      <c r="E50" s="64" t="s">
        <v>88</v>
      </c>
      <c r="F50" s="64"/>
      <c r="G50" s="64"/>
      <c r="H50" s="64"/>
      <c r="I50" s="67" t="e">
        <f t="shared" ca="1" si="1"/>
        <v>#VALUE!</v>
      </c>
      <c r="J50" s="71" t="s">
        <v>1295</v>
      </c>
      <c r="K50" s="67" t="s">
        <v>142</v>
      </c>
      <c r="L50" s="67" t="s">
        <v>143</v>
      </c>
      <c r="M50" s="105"/>
      <c r="N50" s="105"/>
      <c r="O50" s="67"/>
      <c r="P50" s="61"/>
      <c r="Q50" s="61"/>
      <c r="R50" s="61"/>
      <c r="S50" s="61"/>
      <c r="T50" s="65"/>
      <c r="U50" s="176"/>
      <c r="V50" s="65"/>
      <c r="W50" s="67"/>
      <c r="X50" s="67"/>
      <c r="Y50" s="67"/>
      <c r="Z50" s="67"/>
      <c r="AA50" s="130"/>
      <c r="AB50" s="67"/>
      <c r="AC50" s="67"/>
      <c r="AD50" s="67"/>
      <c r="AE50" s="130"/>
      <c r="AF50" s="130"/>
      <c r="AG50" s="67"/>
      <c r="AH50" s="67"/>
      <c r="AI50" s="64"/>
      <c r="AJ50" s="72"/>
      <c r="AK50" s="72"/>
      <c r="AL50" s="72"/>
      <c r="AM50" s="64"/>
      <c r="AN50" s="154"/>
      <c r="AO50" s="59"/>
      <c r="AP50" s="59"/>
    </row>
    <row r="51" spans="1:42" ht="51">
      <c r="A51" s="137">
        <f t="shared" si="2"/>
        <v>50</v>
      </c>
      <c r="B51" s="168" t="s">
        <v>1811</v>
      </c>
      <c r="C51" s="70" t="s">
        <v>1812</v>
      </c>
      <c r="D51" s="71" t="s">
        <v>47</v>
      </c>
      <c r="E51" s="64" t="s">
        <v>88</v>
      </c>
      <c r="F51" s="64"/>
      <c r="G51" s="64"/>
      <c r="H51" s="64"/>
      <c r="I51" s="67" t="e">
        <f t="shared" ca="1" si="1"/>
        <v>#VALUE!</v>
      </c>
      <c r="J51" s="71" t="s">
        <v>346</v>
      </c>
      <c r="K51" s="67" t="s">
        <v>142</v>
      </c>
      <c r="L51" s="67" t="s">
        <v>143</v>
      </c>
      <c r="M51" s="105"/>
      <c r="N51" s="105"/>
      <c r="O51" s="67"/>
      <c r="P51" s="61"/>
      <c r="Q51" s="61"/>
      <c r="R51" s="61"/>
      <c r="S51" s="61"/>
      <c r="T51" s="65"/>
      <c r="U51" s="176"/>
      <c r="V51" s="65"/>
      <c r="W51" s="67"/>
      <c r="X51" s="67"/>
      <c r="Y51" s="67"/>
      <c r="Z51" s="67"/>
      <c r="AA51" s="130"/>
      <c r="AB51" s="67"/>
      <c r="AC51" s="67"/>
      <c r="AD51" s="67"/>
      <c r="AE51" s="130"/>
      <c r="AF51" s="130"/>
      <c r="AG51" s="67"/>
      <c r="AH51" s="67"/>
      <c r="AI51" s="64"/>
      <c r="AJ51" s="72"/>
      <c r="AK51" s="72"/>
      <c r="AL51" s="72"/>
      <c r="AM51" s="64"/>
      <c r="AN51" s="154"/>
      <c r="AO51" s="59"/>
      <c r="AP51" s="59"/>
    </row>
    <row r="52" spans="1:42" ht="51">
      <c r="A52" s="137">
        <f t="shared" si="2"/>
        <v>51</v>
      </c>
      <c r="B52" s="168" t="s">
        <v>1813</v>
      </c>
      <c r="C52" s="70" t="s">
        <v>1814</v>
      </c>
      <c r="D52" s="71" t="s">
        <v>47</v>
      </c>
      <c r="E52" s="64" t="s">
        <v>88</v>
      </c>
      <c r="F52" s="64"/>
      <c r="G52" s="64"/>
      <c r="H52" s="64"/>
      <c r="I52" s="67" t="e">
        <f t="shared" ca="1" si="1"/>
        <v>#VALUE!</v>
      </c>
      <c r="J52" s="71" t="s">
        <v>432</v>
      </c>
      <c r="K52" s="67" t="s">
        <v>142</v>
      </c>
      <c r="L52" s="67" t="s">
        <v>143</v>
      </c>
      <c r="M52" s="105"/>
      <c r="N52" s="105"/>
      <c r="O52" s="67"/>
      <c r="P52" s="61"/>
      <c r="Q52" s="61"/>
      <c r="R52" s="61"/>
      <c r="S52" s="61"/>
      <c r="T52" s="65"/>
      <c r="U52" s="176"/>
      <c r="V52" s="65"/>
      <c r="W52" s="67"/>
      <c r="X52" s="67"/>
      <c r="Y52" s="67"/>
      <c r="Z52" s="67"/>
      <c r="AA52" s="130"/>
      <c r="AB52" s="67"/>
      <c r="AC52" s="67"/>
      <c r="AD52" s="67"/>
      <c r="AE52" s="130"/>
      <c r="AF52" s="130"/>
      <c r="AG52" s="67"/>
      <c r="AH52" s="67"/>
      <c r="AI52" s="64"/>
      <c r="AJ52" s="72"/>
      <c r="AK52" s="72"/>
      <c r="AL52" s="72"/>
      <c r="AM52" s="64"/>
      <c r="AN52" s="154"/>
      <c r="AO52" s="59"/>
      <c r="AP52" s="59"/>
    </row>
    <row r="53" spans="1:42" ht="51">
      <c r="A53" s="137">
        <f t="shared" si="2"/>
        <v>52</v>
      </c>
      <c r="B53" s="168" t="s">
        <v>1815</v>
      </c>
      <c r="C53" s="70" t="s">
        <v>1816</v>
      </c>
      <c r="D53" s="71" t="s">
        <v>47</v>
      </c>
      <c r="E53" s="64" t="s">
        <v>88</v>
      </c>
      <c r="F53" s="64"/>
      <c r="G53" s="64"/>
      <c r="H53" s="64"/>
      <c r="I53" s="67" t="e">
        <f t="shared" ca="1" si="1"/>
        <v>#VALUE!</v>
      </c>
      <c r="J53" s="71" t="s">
        <v>432</v>
      </c>
      <c r="K53" s="67" t="s">
        <v>142</v>
      </c>
      <c r="L53" s="67" t="s">
        <v>143</v>
      </c>
      <c r="M53" s="105"/>
      <c r="N53" s="105"/>
      <c r="O53" s="67"/>
      <c r="P53" s="61"/>
      <c r="Q53" s="61"/>
      <c r="R53" s="61"/>
      <c r="S53" s="61"/>
      <c r="T53" s="65"/>
      <c r="U53" s="176"/>
      <c r="V53" s="65"/>
      <c r="W53" s="67"/>
      <c r="X53" s="67"/>
      <c r="Y53" s="67"/>
      <c r="Z53" s="67"/>
      <c r="AA53" s="130"/>
      <c r="AB53" s="67"/>
      <c r="AC53" s="67"/>
      <c r="AD53" s="67"/>
      <c r="AE53" s="130"/>
      <c r="AF53" s="130"/>
      <c r="AG53" s="67"/>
      <c r="AH53" s="67"/>
      <c r="AI53" s="64"/>
      <c r="AJ53" s="72"/>
      <c r="AK53" s="72"/>
      <c r="AL53" s="72"/>
      <c r="AM53" s="64"/>
      <c r="AN53" s="154"/>
      <c r="AO53" s="59"/>
      <c r="AP53" s="59"/>
    </row>
    <row r="54" spans="1:42" ht="51">
      <c r="A54" s="137">
        <f t="shared" si="2"/>
        <v>53</v>
      </c>
      <c r="B54" s="167" t="s">
        <v>1817</v>
      </c>
      <c r="C54" s="70" t="s">
        <v>1818</v>
      </c>
      <c r="D54" s="71" t="s">
        <v>47</v>
      </c>
      <c r="E54" s="64" t="s">
        <v>88</v>
      </c>
      <c r="F54" s="64"/>
      <c r="G54" s="64"/>
      <c r="H54" s="64"/>
      <c r="I54" s="67" t="e">
        <f t="shared" ca="1" si="1"/>
        <v>#VALUE!</v>
      </c>
      <c r="J54" s="71" t="s">
        <v>420</v>
      </c>
      <c r="K54" s="67" t="s">
        <v>142</v>
      </c>
      <c r="L54" s="67" t="s">
        <v>143</v>
      </c>
      <c r="M54" s="105"/>
      <c r="N54" s="105"/>
      <c r="O54" s="67"/>
      <c r="P54" s="61"/>
      <c r="Q54" s="61"/>
      <c r="R54" s="61"/>
      <c r="S54" s="61"/>
      <c r="T54" s="65"/>
      <c r="U54" s="176"/>
      <c r="V54" s="65"/>
      <c r="W54" s="67"/>
      <c r="X54" s="67"/>
      <c r="Y54" s="67"/>
      <c r="Z54" s="67"/>
      <c r="AA54" s="130"/>
      <c r="AB54" s="67"/>
      <c r="AC54" s="67"/>
      <c r="AD54" s="67"/>
      <c r="AE54" s="130"/>
      <c r="AF54" s="130"/>
      <c r="AG54" s="67"/>
      <c r="AH54" s="67"/>
      <c r="AI54" s="64"/>
      <c r="AJ54" s="72"/>
      <c r="AK54" s="72"/>
      <c r="AL54" s="72"/>
      <c r="AM54" s="64"/>
      <c r="AN54" s="154"/>
      <c r="AO54" s="59"/>
      <c r="AP54" s="59"/>
    </row>
    <row r="55" spans="1:42" ht="51">
      <c r="A55" s="137">
        <f t="shared" si="2"/>
        <v>54</v>
      </c>
      <c r="B55" s="168" t="s">
        <v>1819</v>
      </c>
      <c r="C55" s="70" t="s">
        <v>1820</v>
      </c>
      <c r="D55" s="71" t="s">
        <v>47</v>
      </c>
      <c r="E55" s="64" t="s">
        <v>88</v>
      </c>
      <c r="F55" s="64"/>
      <c r="G55" s="64"/>
      <c r="H55" s="64"/>
      <c r="I55" s="67" t="e">
        <f t="shared" ca="1" si="1"/>
        <v>#VALUE!</v>
      </c>
      <c r="J55" s="71" t="s">
        <v>420</v>
      </c>
      <c r="K55" s="67" t="s">
        <v>142</v>
      </c>
      <c r="L55" s="67" t="s">
        <v>143</v>
      </c>
      <c r="M55" s="105"/>
      <c r="N55" s="105"/>
      <c r="O55" s="67"/>
      <c r="P55" s="61"/>
      <c r="Q55" s="61"/>
      <c r="R55" s="61"/>
      <c r="S55" s="61"/>
      <c r="T55" s="65"/>
      <c r="U55" s="176"/>
      <c r="V55" s="65"/>
      <c r="W55" s="67"/>
      <c r="X55" s="67"/>
      <c r="Y55" s="67"/>
      <c r="Z55" s="67"/>
      <c r="AA55" s="130"/>
      <c r="AB55" s="67"/>
      <c r="AC55" s="67"/>
      <c r="AD55" s="67"/>
      <c r="AE55" s="130"/>
      <c r="AF55" s="130"/>
      <c r="AG55" s="67"/>
      <c r="AH55" s="67"/>
      <c r="AI55" s="64"/>
      <c r="AJ55" s="72"/>
      <c r="AK55" s="72"/>
      <c r="AL55" s="72"/>
      <c r="AM55" s="64"/>
      <c r="AN55" s="154"/>
      <c r="AO55" s="59"/>
      <c r="AP55" s="59"/>
    </row>
    <row r="56" spans="1:42" ht="51">
      <c r="A56" s="137">
        <f t="shared" si="2"/>
        <v>55</v>
      </c>
      <c r="B56" s="168" t="s">
        <v>1821</v>
      </c>
      <c r="C56" s="70" t="s">
        <v>1822</v>
      </c>
      <c r="D56" s="71" t="s">
        <v>47</v>
      </c>
      <c r="E56" s="64" t="s">
        <v>88</v>
      </c>
      <c r="F56" s="64"/>
      <c r="G56" s="64"/>
      <c r="H56" s="64"/>
      <c r="I56" s="67" t="e">
        <f t="shared" ca="1" si="1"/>
        <v>#VALUE!</v>
      </c>
      <c r="J56" s="71" t="s">
        <v>449</v>
      </c>
      <c r="K56" s="67" t="s">
        <v>142</v>
      </c>
      <c r="L56" s="67" t="s">
        <v>413</v>
      </c>
      <c r="M56" s="105"/>
      <c r="N56" s="105"/>
      <c r="O56" s="67"/>
      <c r="P56" s="61"/>
      <c r="Q56" s="61"/>
      <c r="R56" s="61"/>
      <c r="S56" s="61"/>
      <c r="T56" s="65"/>
      <c r="U56" s="176"/>
      <c r="V56" s="65"/>
      <c r="W56" s="67"/>
      <c r="X56" s="67"/>
      <c r="Y56" s="67"/>
      <c r="Z56" s="67"/>
      <c r="AA56" s="130"/>
      <c r="AB56" s="67"/>
      <c r="AC56" s="67"/>
      <c r="AD56" s="67"/>
      <c r="AE56" s="130"/>
      <c r="AF56" s="130"/>
      <c r="AG56" s="67"/>
      <c r="AH56" s="67"/>
      <c r="AI56" s="64"/>
      <c r="AJ56" s="72"/>
      <c r="AK56" s="72"/>
      <c r="AL56" s="72"/>
      <c r="AM56" s="64"/>
      <c r="AN56" s="154"/>
      <c r="AO56" s="59"/>
      <c r="AP56" s="59"/>
    </row>
    <row r="57" spans="1:42" ht="51">
      <c r="A57" s="137">
        <f t="shared" si="2"/>
        <v>56</v>
      </c>
      <c r="B57" s="168" t="s">
        <v>9846</v>
      </c>
      <c r="C57" s="70">
        <v>45915</v>
      </c>
      <c r="D57" s="71" t="s">
        <v>47</v>
      </c>
      <c r="E57" s="64" t="s">
        <v>88</v>
      </c>
      <c r="F57" s="64"/>
      <c r="G57" s="64"/>
      <c r="H57" s="64"/>
      <c r="I57" s="67" t="e">
        <f t="shared" ca="1" si="1"/>
        <v>#VALUE!</v>
      </c>
      <c r="J57" s="71" t="s">
        <v>188</v>
      </c>
      <c r="K57" s="67" t="s">
        <v>142</v>
      </c>
      <c r="L57" s="67" t="s">
        <v>143</v>
      </c>
      <c r="M57" s="105" t="s">
        <v>189</v>
      </c>
      <c r="N57" s="105" t="s">
        <v>190</v>
      </c>
      <c r="O57" s="67" t="s">
        <v>191</v>
      </c>
      <c r="P57" s="61"/>
      <c r="Q57" s="61"/>
      <c r="R57" s="61"/>
      <c r="S57" s="61"/>
      <c r="T57" s="65"/>
      <c r="U57" s="176"/>
      <c r="V57" s="65"/>
      <c r="W57" s="67"/>
      <c r="X57" s="67"/>
      <c r="Y57" s="67"/>
      <c r="Z57" s="67"/>
      <c r="AA57" s="130"/>
      <c r="AB57" s="67"/>
      <c r="AC57" s="67"/>
      <c r="AD57" s="67"/>
      <c r="AE57" s="130"/>
      <c r="AF57" s="130"/>
      <c r="AG57" s="67"/>
      <c r="AH57" s="67"/>
      <c r="AI57" s="64"/>
      <c r="AJ57" s="72"/>
      <c r="AK57" s="72"/>
      <c r="AL57" s="72"/>
      <c r="AM57" s="64"/>
      <c r="AN57" s="154"/>
      <c r="AO57" s="59"/>
      <c r="AP57" s="59"/>
    </row>
    <row r="58" spans="1:42" ht="51">
      <c r="A58" s="137">
        <f t="shared" si="2"/>
        <v>57</v>
      </c>
      <c r="B58" s="168" t="s">
        <v>1872</v>
      </c>
      <c r="C58" s="70" t="s">
        <v>1873</v>
      </c>
      <c r="D58" s="71" t="s">
        <v>47</v>
      </c>
      <c r="E58" s="64" t="s">
        <v>88</v>
      </c>
      <c r="F58" s="64"/>
      <c r="G58" s="64"/>
      <c r="H58" s="64"/>
      <c r="I58" s="67" t="e">
        <f t="shared" ca="1" si="1"/>
        <v>#VALUE!</v>
      </c>
      <c r="J58" s="71" t="s">
        <v>482</v>
      </c>
      <c r="K58" s="67" t="s">
        <v>142</v>
      </c>
      <c r="L58" s="67" t="s">
        <v>143</v>
      </c>
      <c r="M58" s="105"/>
      <c r="N58" s="105"/>
      <c r="O58" s="67"/>
      <c r="P58" s="61"/>
      <c r="Q58" s="61"/>
      <c r="R58" s="61"/>
      <c r="S58" s="61"/>
      <c r="T58" s="65"/>
      <c r="U58" s="176"/>
      <c r="V58" s="65"/>
      <c r="W58" s="67"/>
      <c r="X58" s="67"/>
      <c r="Y58" s="67"/>
      <c r="Z58" s="67"/>
      <c r="AA58" s="130"/>
      <c r="AB58" s="67"/>
      <c r="AC58" s="67"/>
      <c r="AD58" s="67"/>
      <c r="AE58" s="130"/>
      <c r="AF58" s="130"/>
      <c r="AG58" s="67"/>
      <c r="AH58" s="67"/>
      <c r="AI58" s="64"/>
      <c r="AJ58" s="72"/>
      <c r="AK58" s="72"/>
      <c r="AL58" s="72"/>
      <c r="AM58" s="64"/>
      <c r="AN58" s="154"/>
      <c r="AO58" s="59"/>
      <c r="AP58" s="59"/>
    </row>
    <row r="59" spans="1:42" ht="51">
      <c r="A59" s="137">
        <f t="shared" si="2"/>
        <v>58</v>
      </c>
      <c r="B59" s="168" t="s">
        <v>1893</v>
      </c>
      <c r="C59" s="70" t="s">
        <v>1894</v>
      </c>
      <c r="D59" s="71" t="s">
        <v>47</v>
      </c>
      <c r="E59" s="64" t="s">
        <v>88</v>
      </c>
      <c r="F59" s="376" t="s">
        <v>1893</v>
      </c>
      <c r="G59" s="64">
        <v>45930</v>
      </c>
      <c r="H59" s="64">
        <v>45930</v>
      </c>
      <c r="I59" s="67" t="e">
        <f t="shared" ca="1" si="1"/>
        <v>#VALUE!</v>
      </c>
      <c r="J59" s="71" t="s">
        <v>202</v>
      </c>
      <c r="K59" s="67" t="s">
        <v>142</v>
      </c>
      <c r="L59" s="67" t="s">
        <v>143</v>
      </c>
      <c r="M59" s="105" t="s">
        <v>203</v>
      </c>
      <c r="N59" s="105" t="s">
        <v>204</v>
      </c>
      <c r="O59" s="67" t="s">
        <v>205</v>
      </c>
      <c r="P59" s="61" t="s">
        <v>1895</v>
      </c>
      <c r="Q59" s="61" t="s">
        <v>337</v>
      </c>
      <c r="R59" s="61" t="s">
        <v>1896</v>
      </c>
      <c r="S59" s="61" t="s">
        <v>56</v>
      </c>
      <c r="T59" s="65" t="s">
        <v>244</v>
      </c>
      <c r="U59" s="176"/>
      <c r="V59" s="65"/>
      <c r="W59" s="67"/>
      <c r="X59" s="67"/>
      <c r="Y59" s="67"/>
      <c r="Z59" s="67"/>
      <c r="AA59" s="130"/>
      <c r="AB59" s="67"/>
      <c r="AC59" s="67"/>
      <c r="AD59" s="67"/>
      <c r="AE59" s="130"/>
      <c r="AF59" s="130"/>
      <c r="AG59" s="67"/>
      <c r="AH59" s="67"/>
      <c r="AI59" s="64"/>
      <c r="AJ59" s="72"/>
      <c r="AK59" s="72"/>
      <c r="AL59" s="72"/>
      <c r="AM59" s="64"/>
      <c r="AN59" s="154"/>
      <c r="AO59" s="59"/>
      <c r="AP59" s="59"/>
    </row>
    <row r="60" spans="1:42" ht="57.75">
      <c r="A60" s="137">
        <f t="shared" si="2"/>
        <v>59</v>
      </c>
      <c r="B60" s="168" t="s">
        <v>1902</v>
      </c>
      <c r="C60" s="70" t="s">
        <v>1903</v>
      </c>
      <c r="D60" s="71" t="s">
        <v>47</v>
      </c>
      <c r="E60" s="64" t="s">
        <v>88</v>
      </c>
      <c r="F60" s="376" t="s">
        <v>1902</v>
      </c>
      <c r="G60" s="64">
        <v>45930</v>
      </c>
      <c r="H60" s="64">
        <v>45930</v>
      </c>
      <c r="I60" s="67" t="e">
        <f t="shared" ca="1" si="1"/>
        <v>#VALUE!</v>
      </c>
      <c r="J60" s="71" t="s">
        <v>202</v>
      </c>
      <c r="K60" s="67" t="s">
        <v>142</v>
      </c>
      <c r="L60" s="67" t="s">
        <v>143</v>
      </c>
      <c r="M60" s="105" t="s">
        <v>203</v>
      </c>
      <c r="N60" s="105" t="s">
        <v>204</v>
      </c>
      <c r="O60" s="67" t="s">
        <v>205</v>
      </c>
      <c r="P60" s="61" t="s">
        <v>1904</v>
      </c>
      <c r="Q60" s="61" t="s">
        <v>67</v>
      </c>
      <c r="R60" s="61" t="s">
        <v>1905</v>
      </c>
      <c r="S60" s="61" t="s">
        <v>56</v>
      </c>
      <c r="T60" s="65" t="s">
        <v>186</v>
      </c>
      <c r="U60" s="176">
        <v>45939</v>
      </c>
      <c r="V60" s="65"/>
      <c r="W60" s="67"/>
      <c r="X60" s="67"/>
      <c r="Y60" s="67"/>
      <c r="Z60" s="67"/>
      <c r="AA60" s="130"/>
      <c r="AB60" s="67"/>
      <c r="AC60" s="67"/>
      <c r="AD60" s="67"/>
      <c r="AE60" s="130"/>
      <c r="AF60" s="130"/>
      <c r="AG60" s="67"/>
      <c r="AH60" s="67"/>
      <c r="AI60" s="64"/>
      <c r="AJ60" s="72"/>
      <c r="AK60" s="72"/>
      <c r="AL60" s="72"/>
      <c r="AM60" s="64"/>
      <c r="AN60" s="154"/>
      <c r="AO60" s="59"/>
      <c r="AP60" s="59"/>
    </row>
    <row r="61" spans="1:42" ht="51">
      <c r="A61" s="137">
        <f t="shared" si="2"/>
        <v>60</v>
      </c>
      <c r="B61" s="168" t="s">
        <v>1906</v>
      </c>
      <c r="C61" s="70" t="s">
        <v>1907</v>
      </c>
      <c r="D61" s="71" t="s">
        <v>47</v>
      </c>
      <c r="E61" s="64" t="s">
        <v>88</v>
      </c>
      <c r="F61" s="64" t="s">
        <v>1908</v>
      </c>
      <c r="G61" s="64">
        <v>45930</v>
      </c>
      <c r="H61" s="64">
        <v>45930</v>
      </c>
      <c r="I61" s="67" t="e">
        <f t="shared" ca="1" si="1"/>
        <v>#VALUE!</v>
      </c>
      <c r="J61" s="71" t="s">
        <v>202</v>
      </c>
      <c r="K61" s="67" t="s">
        <v>142</v>
      </c>
      <c r="L61" s="67" t="s">
        <v>143</v>
      </c>
      <c r="M61" s="105" t="s">
        <v>203</v>
      </c>
      <c r="N61" s="105" t="s">
        <v>204</v>
      </c>
      <c r="O61" s="67" t="s">
        <v>205</v>
      </c>
      <c r="P61" s="61" t="s">
        <v>1909</v>
      </c>
      <c r="Q61" s="61" t="s">
        <v>67</v>
      </c>
      <c r="R61" s="61" t="s">
        <v>1905</v>
      </c>
      <c r="S61" s="61" t="s">
        <v>56</v>
      </c>
      <c r="T61" s="65" t="s">
        <v>186</v>
      </c>
      <c r="U61" s="176">
        <v>45939</v>
      </c>
      <c r="V61" s="65"/>
      <c r="W61" s="67"/>
      <c r="X61" s="67"/>
      <c r="Y61" s="67"/>
      <c r="Z61" s="67"/>
      <c r="AA61" s="130"/>
      <c r="AB61" s="67"/>
      <c r="AC61" s="67"/>
      <c r="AD61" s="67"/>
      <c r="AE61" s="130"/>
      <c r="AF61" s="130"/>
      <c r="AG61" s="67"/>
      <c r="AH61" s="67"/>
      <c r="AI61" s="64"/>
      <c r="AJ61" s="72"/>
      <c r="AK61" s="72"/>
      <c r="AL61" s="72"/>
      <c r="AM61" s="64"/>
      <c r="AN61" s="154"/>
      <c r="AO61" s="59"/>
      <c r="AP61" s="59"/>
    </row>
    <row r="62" spans="1:42" ht="63.75">
      <c r="A62" s="137">
        <f t="shared" si="2"/>
        <v>61</v>
      </c>
      <c r="B62" s="168" t="s">
        <v>1929</v>
      </c>
      <c r="C62" s="70" t="s">
        <v>1930</v>
      </c>
      <c r="D62" s="71" t="s">
        <v>47</v>
      </c>
      <c r="E62" s="64" t="s">
        <v>88</v>
      </c>
      <c r="F62" s="64"/>
      <c r="G62" s="64"/>
      <c r="H62" s="64"/>
      <c r="I62" s="67" t="e">
        <f t="shared" ca="1" si="1"/>
        <v>#VALUE!</v>
      </c>
      <c r="J62" s="71" t="s">
        <v>216</v>
      </c>
      <c r="K62" s="67" t="s">
        <v>142</v>
      </c>
      <c r="L62" s="67" t="s">
        <v>143</v>
      </c>
      <c r="M62" s="105"/>
      <c r="N62" s="105"/>
      <c r="O62" s="67"/>
      <c r="P62" s="61"/>
      <c r="Q62" s="61"/>
      <c r="R62" s="61"/>
      <c r="S62" s="61"/>
      <c r="T62" s="65"/>
      <c r="U62" s="176"/>
      <c r="V62" s="65"/>
      <c r="W62" s="67"/>
      <c r="X62" s="67"/>
      <c r="Y62" s="67"/>
      <c r="Z62" s="67"/>
      <c r="AA62" s="130"/>
      <c r="AB62" s="67"/>
      <c r="AC62" s="67"/>
      <c r="AD62" s="67"/>
      <c r="AE62" s="130"/>
      <c r="AF62" s="130"/>
      <c r="AG62" s="67"/>
      <c r="AH62" s="67"/>
      <c r="AI62" s="64"/>
      <c r="AJ62" s="72"/>
      <c r="AK62" s="72"/>
      <c r="AL62" s="72"/>
      <c r="AM62" s="64"/>
      <c r="AN62" s="154"/>
      <c r="AO62" s="59"/>
      <c r="AP62" s="59"/>
    </row>
    <row r="63" spans="1:42" ht="76.5">
      <c r="A63" s="137">
        <f t="shared" si="2"/>
        <v>62</v>
      </c>
      <c r="B63" s="167" t="s">
        <v>1976</v>
      </c>
      <c r="C63" s="70" t="s">
        <v>1977</v>
      </c>
      <c r="D63" s="71" t="s">
        <v>47</v>
      </c>
      <c r="E63" s="64" t="s">
        <v>88</v>
      </c>
      <c r="F63" s="64"/>
      <c r="G63" s="64"/>
      <c r="H63" s="64">
        <v>45933</v>
      </c>
      <c r="I63" s="67" t="e">
        <f t="shared" ca="1" si="1"/>
        <v>#VALUE!</v>
      </c>
      <c r="J63" s="71" t="s">
        <v>1295</v>
      </c>
      <c r="K63" s="67" t="s">
        <v>142</v>
      </c>
      <c r="L63" s="67" t="s">
        <v>143</v>
      </c>
      <c r="M63" s="105" t="s">
        <v>127</v>
      </c>
      <c r="N63" s="105"/>
      <c r="O63" s="67" t="s">
        <v>513</v>
      </c>
      <c r="P63" s="61" t="s">
        <v>1978</v>
      </c>
      <c r="Q63" s="61" t="s">
        <v>214</v>
      </c>
      <c r="R63" s="61" t="s">
        <v>1979</v>
      </c>
      <c r="S63" s="61" t="s">
        <v>56</v>
      </c>
      <c r="T63" s="65" t="s">
        <v>447</v>
      </c>
      <c r="U63" s="176">
        <v>45933</v>
      </c>
      <c r="V63" s="65"/>
      <c r="W63" s="67"/>
      <c r="X63" s="67"/>
      <c r="Y63" s="67"/>
      <c r="Z63" s="67"/>
      <c r="AA63" s="130"/>
      <c r="AB63" s="67"/>
      <c r="AC63" s="67"/>
      <c r="AD63" s="67"/>
      <c r="AE63" s="130"/>
      <c r="AF63" s="130"/>
      <c r="AG63" s="67"/>
      <c r="AH63" s="67"/>
      <c r="AI63" s="64"/>
      <c r="AJ63" s="72"/>
      <c r="AK63" s="72"/>
      <c r="AL63" s="72"/>
      <c r="AM63" s="64"/>
      <c r="AN63" s="154"/>
      <c r="AO63" s="59"/>
      <c r="AP63" s="59"/>
    </row>
    <row r="64" spans="1:42" ht="140.25">
      <c r="A64" s="137">
        <f t="shared" si="2"/>
        <v>63</v>
      </c>
      <c r="B64" s="167" t="s">
        <v>1990</v>
      </c>
      <c r="C64" s="70" t="s">
        <v>1991</v>
      </c>
      <c r="D64" s="71" t="s">
        <v>47</v>
      </c>
      <c r="E64" s="64" t="s">
        <v>88</v>
      </c>
      <c r="F64" s="64"/>
      <c r="G64" s="64"/>
      <c r="H64" s="64">
        <v>45932</v>
      </c>
      <c r="I64" s="67" t="e">
        <f t="shared" ca="1" si="1"/>
        <v>#VALUE!</v>
      </c>
      <c r="J64" s="71" t="s">
        <v>1803</v>
      </c>
      <c r="K64" s="67" t="s">
        <v>142</v>
      </c>
      <c r="L64" s="67" t="s">
        <v>143</v>
      </c>
      <c r="M64" s="105" t="s">
        <v>232</v>
      </c>
      <c r="N64" s="105" t="s">
        <v>306</v>
      </c>
      <c r="O64" s="67" t="s">
        <v>956</v>
      </c>
      <c r="P64" s="61" t="s">
        <v>1992</v>
      </c>
      <c r="Q64" s="61" t="s">
        <v>214</v>
      </c>
      <c r="R64" s="61" t="s">
        <v>1993</v>
      </c>
      <c r="S64" s="61" t="s">
        <v>56</v>
      </c>
      <c r="T64" s="65" t="s">
        <v>186</v>
      </c>
      <c r="U64" s="176">
        <v>45932</v>
      </c>
      <c r="V64" s="65"/>
      <c r="W64" s="67"/>
      <c r="X64" s="67"/>
      <c r="Y64" s="67"/>
      <c r="Z64" s="67"/>
      <c r="AA64" s="130"/>
      <c r="AB64" s="67"/>
      <c r="AC64" s="67"/>
      <c r="AD64" s="67"/>
      <c r="AE64" s="130"/>
      <c r="AF64" s="130"/>
      <c r="AG64" s="67"/>
      <c r="AH64" s="67"/>
      <c r="AI64" s="64"/>
      <c r="AJ64" s="72"/>
      <c r="AK64" s="72"/>
      <c r="AL64" s="72"/>
      <c r="AM64" s="64"/>
      <c r="AN64" s="154"/>
      <c r="AO64" s="59"/>
      <c r="AP64" s="59"/>
    </row>
    <row r="65" spans="1:42" ht="76.5">
      <c r="A65" s="137">
        <f t="shared" si="2"/>
        <v>64</v>
      </c>
      <c r="B65" s="168" t="s">
        <v>2005</v>
      </c>
      <c r="C65" s="70">
        <v>45923</v>
      </c>
      <c r="D65" s="71" t="s">
        <v>47</v>
      </c>
      <c r="E65" s="64" t="s">
        <v>88</v>
      </c>
      <c r="F65" s="64"/>
      <c r="G65" s="64"/>
      <c r="H65" s="64">
        <v>45932</v>
      </c>
      <c r="I65" s="67" t="e">
        <f t="shared" ref="I65:I96" ca="1" si="3">IF(AND(B65&lt;&gt;"",C65&lt;&gt;"",E65&lt;&gt;""),IF(NETWORKDAYS.INTL(TODAY(),E65,1,festivos)&gt;=0,NETWORKDAYS.INTL(TODAY(),E65,1,festivos)-1,NETWORKDAYS.INTL(TODAY(),E65,1,festivos)+1),"")</f>
        <v>#VALUE!</v>
      </c>
      <c r="J65" s="71" t="s">
        <v>2006</v>
      </c>
      <c r="K65" s="67" t="s">
        <v>142</v>
      </c>
      <c r="L65" s="67" t="s">
        <v>143</v>
      </c>
      <c r="M65" s="105" t="s">
        <v>99</v>
      </c>
      <c r="N65" s="105" t="s">
        <v>100</v>
      </c>
      <c r="O65" s="67" t="s">
        <v>647</v>
      </c>
      <c r="P65" s="61" t="s">
        <v>2007</v>
      </c>
      <c r="Q65" s="61" t="s">
        <v>67</v>
      </c>
      <c r="R65" s="61" t="s">
        <v>103</v>
      </c>
      <c r="S65" s="61" t="s">
        <v>185</v>
      </c>
      <c r="T65" s="65" t="s">
        <v>104</v>
      </c>
      <c r="U65" s="176">
        <v>45932</v>
      </c>
      <c r="V65" s="65"/>
      <c r="W65" s="67"/>
      <c r="X65" s="67"/>
      <c r="Y65" s="67"/>
      <c r="Z65" s="67"/>
      <c r="AA65" s="130"/>
      <c r="AB65" s="67"/>
      <c r="AC65" s="67"/>
      <c r="AD65" s="67"/>
      <c r="AE65" s="130"/>
      <c r="AF65" s="130"/>
      <c r="AG65" s="67"/>
      <c r="AH65" s="67"/>
      <c r="AI65" s="64"/>
      <c r="AJ65" s="72"/>
      <c r="AK65" s="72"/>
      <c r="AL65" s="72"/>
      <c r="AM65" s="64"/>
      <c r="AN65" s="154"/>
      <c r="AO65" s="59"/>
      <c r="AP65" s="59"/>
    </row>
    <row r="66" spans="1:42" ht="89.25">
      <c r="A66" s="137">
        <f t="shared" ref="A66:A97" si="4">ROW()-1</f>
        <v>65</v>
      </c>
      <c r="B66" s="168" t="s">
        <v>2014</v>
      </c>
      <c r="C66" s="70" t="s">
        <v>2015</v>
      </c>
      <c r="D66" s="71" t="s">
        <v>47</v>
      </c>
      <c r="E66" s="64" t="s">
        <v>88</v>
      </c>
      <c r="F66" s="64"/>
      <c r="G66" s="64"/>
      <c r="H66" s="64">
        <v>45932</v>
      </c>
      <c r="I66" s="67" t="e">
        <f t="shared" ca="1" si="3"/>
        <v>#VALUE!</v>
      </c>
      <c r="J66" s="71" t="s">
        <v>2016</v>
      </c>
      <c r="K66" s="67" t="s">
        <v>572</v>
      </c>
      <c r="L66" s="67" t="s">
        <v>413</v>
      </c>
      <c r="M66" s="105"/>
      <c r="N66" s="105"/>
      <c r="O66" s="67"/>
      <c r="P66" s="61" t="s">
        <v>2017</v>
      </c>
      <c r="Q66" s="61" t="s">
        <v>214</v>
      </c>
      <c r="R66" s="61" t="s">
        <v>2018</v>
      </c>
      <c r="S66" s="61" t="s">
        <v>69</v>
      </c>
      <c r="T66" s="65" t="s">
        <v>2019</v>
      </c>
      <c r="U66" s="176">
        <v>45932</v>
      </c>
      <c r="V66" s="65"/>
      <c r="W66" s="67"/>
      <c r="X66" s="67"/>
      <c r="Y66" s="67"/>
      <c r="Z66" s="67"/>
      <c r="AA66" s="130"/>
      <c r="AB66" s="67"/>
      <c r="AC66" s="67"/>
      <c r="AD66" s="67"/>
      <c r="AE66" s="130"/>
      <c r="AF66" s="130"/>
      <c r="AG66" s="67"/>
      <c r="AH66" s="67"/>
      <c r="AI66" s="64"/>
      <c r="AJ66" s="72"/>
      <c r="AK66" s="72"/>
      <c r="AL66" s="72"/>
      <c r="AM66" s="64"/>
      <c r="AN66" s="154"/>
      <c r="AO66" s="59"/>
      <c r="AP66" s="59"/>
    </row>
    <row r="67" spans="1:42" ht="63.75">
      <c r="A67" s="137">
        <f t="shared" si="4"/>
        <v>66</v>
      </c>
      <c r="B67" s="168" t="s">
        <v>2040</v>
      </c>
      <c r="C67" s="70" t="s">
        <v>2041</v>
      </c>
      <c r="D67" s="71" t="s">
        <v>47</v>
      </c>
      <c r="E67" s="64" t="s">
        <v>88</v>
      </c>
      <c r="F67" s="64"/>
      <c r="G67" s="64"/>
      <c r="H67" s="64">
        <v>45932</v>
      </c>
      <c r="I67" s="67" t="e">
        <f t="shared" ca="1" si="3"/>
        <v>#VALUE!</v>
      </c>
      <c r="J67" s="71" t="s">
        <v>216</v>
      </c>
      <c r="K67" s="67" t="s">
        <v>142</v>
      </c>
      <c r="L67" s="67" t="s">
        <v>143</v>
      </c>
      <c r="M67" s="105" t="s">
        <v>50</v>
      </c>
      <c r="N67" s="105" t="s">
        <v>217</v>
      </c>
      <c r="O67" s="67" t="s">
        <v>218</v>
      </c>
      <c r="P67" s="61" t="s">
        <v>2042</v>
      </c>
      <c r="Q67" s="61" t="s">
        <v>322</v>
      </c>
      <c r="R67" s="61" t="s">
        <v>2043</v>
      </c>
      <c r="S67" s="61" t="s">
        <v>185</v>
      </c>
      <c r="T67" s="65" t="s">
        <v>1855</v>
      </c>
      <c r="U67" s="176">
        <v>45932</v>
      </c>
      <c r="V67" s="65"/>
      <c r="W67" s="67"/>
      <c r="X67" s="67"/>
      <c r="Y67" s="67"/>
      <c r="Z67" s="67"/>
      <c r="AA67" s="130"/>
      <c r="AB67" s="67"/>
      <c r="AC67" s="67"/>
      <c r="AD67" s="67"/>
      <c r="AE67" s="130"/>
      <c r="AF67" s="130"/>
      <c r="AG67" s="67"/>
      <c r="AH67" s="67"/>
      <c r="AI67" s="64"/>
      <c r="AJ67" s="72"/>
      <c r="AK67" s="72"/>
      <c r="AL67" s="72"/>
      <c r="AM67" s="64"/>
      <c r="AN67" s="154"/>
      <c r="AO67" s="59"/>
      <c r="AP67" s="59"/>
    </row>
    <row r="68" spans="1:42" ht="63.75">
      <c r="A68" s="137">
        <f t="shared" si="4"/>
        <v>67</v>
      </c>
      <c r="B68" s="168" t="s">
        <v>2044</v>
      </c>
      <c r="C68" s="70" t="s">
        <v>2045</v>
      </c>
      <c r="D68" s="71" t="s">
        <v>47</v>
      </c>
      <c r="E68" s="64" t="s">
        <v>88</v>
      </c>
      <c r="F68" s="64"/>
      <c r="G68" s="64"/>
      <c r="H68" s="64">
        <v>45932</v>
      </c>
      <c r="I68" s="67" t="e">
        <f t="shared" ca="1" si="3"/>
        <v>#VALUE!</v>
      </c>
      <c r="J68" s="71" t="s">
        <v>216</v>
      </c>
      <c r="K68" s="67" t="s">
        <v>142</v>
      </c>
      <c r="L68" s="67" t="s">
        <v>143</v>
      </c>
      <c r="M68" s="105" t="s">
        <v>50</v>
      </c>
      <c r="N68" s="105" t="s">
        <v>217</v>
      </c>
      <c r="O68" s="67" t="s">
        <v>218</v>
      </c>
      <c r="P68" s="61" t="s">
        <v>2046</v>
      </c>
      <c r="Q68" s="61" t="s">
        <v>67</v>
      </c>
      <c r="R68" s="61" t="s">
        <v>909</v>
      </c>
      <c r="S68" s="61" t="s">
        <v>185</v>
      </c>
      <c r="T68" s="65" t="s">
        <v>104</v>
      </c>
      <c r="U68" s="176">
        <v>45932</v>
      </c>
      <c r="V68" s="65"/>
      <c r="W68" s="67"/>
      <c r="X68" s="67"/>
      <c r="Y68" s="67"/>
      <c r="Z68" s="67"/>
      <c r="AA68" s="130"/>
      <c r="AB68" s="67"/>
      <c r="AC68" s="67"/>
      <c r="AD68" s="67"/>
      <c r="AE68" s="130"/>
      <c r="AF68" s="130"/>
      <c r="AG68" s="67"/>
      <c r="AH68" s="67"/>
      <c r="AI68" s="64"/>
      <c r="AJ68" s="72"/>
      <c r="AK68" s="72"/>
      <c r="AL68" s="72"/>
      <c r="AM68" s="64"/>
      <c r="AN68" s="154"/>
      <c r="AO68" s="59"/>
      <c r="AP68" s="59"/>
    </row>
    <row r="69" spans="1:42" ht="43.5">
      <c r="A69" s="137">
        <f t="shared" si="4"/>
        <v>68</v>
      </c>
      <c r="B69" s="168" t="s">
        <v>2104</v>
      </c>
      <c r="C69" s="70"/>
      <c r="D69" s="71"/>
      <c r="E69" s="64"/>
      <c r="F69" s="64"/>
      <c r="G69" s="64"/>
      <c r="H69" s="64"/>
      <c r="I69" s="67" t="str">
        <f t="shared" ca="1" si="3"/>
        <v/>
      </c>
      <c r="J69" s="60"/>
      <c r="K69" s="67"/>
      <c r="L69" s="67"/>
      <c r="M69" s="105"/>
      <c r="N69" s="105"/>
      <c r="O69" s="67"/>
      <c r="P69" s="61"/>
      <c r="Q69" s="61"/>
      <c r="R69" s="61"/>
      <c r="S69" s="61"/>
      <c r="T69" s="65"/>
      <c r="U69" s="176"/>
      <c r="V69" s="65"/>
      <c r="W69" s="67"/>
      <c r="X69" s="67"/>
      <c r="Y69" s="67"/>
      <c r="Z69" s="67"/>
      <c r="AA69" s="130"/>
      <c r="AB69" s="67"/>
      <c r="AC69" s="67"/>
      <c r="AD69" s="67"/>
      <c r="AE69" s="130"/>
      <c r="AF69" s="130"/>
      <c r="AG69" s="67"/>
      <c r="AH69" s="67"/>
      <c r="AI69" s="64"/>
      <c r="AJ69" s="72"/>
      <c r="AK69" s="72"/>
      <c r="AL69" s="72"/>
      <c r="AM69" s="64"/>
      <c r="AN69" s="154"/>
      <c r="AO69" s="59"/>
      <c r="AP69" s="59"/>
    </row>
    <row r="70" spans="1:42" ht="76.5">
      <c r="A70" s="137">
        <f t="shared" si="4"/>
        <v>69</v>
      </c>
      <c r="B70" s="168" t="s">
        <v>2109</v>
      </c>
      <c r="C70" s="70">
        <v>45927</v>
      </c>
      <c r="D70" s="71" t="s">
        <v>47</v>
      </c>
      <c r="E70" s="64"/>
      <c r="F70" s="64"/>
      <c r="G70" s="64"/>
      <c r="H70" s="64">
        <v>45933</v>
      </c>
      <c r="I70" s="67" t="str">
        <f t="shared" ca="1" si="3"/>
        <v/>
      </c>
      <c r="J70" s="71" t="s">
        <v>216</v>
      </c>
      <c r="K70" s="67" t="s">
        <v>142</v>
      </c>
      <c r="L70" s="67" t="s">
        <v>143</v>
      </c>
      <c r="M70" s="105" t="s">
        <v>50</v>
      </c>
      <c r="N70" s="105" t="s">
        <v>217</v>
      </c>
      <c r="O70" s="67" t="s">
        <v>218</v>
      </c>
      <c r="P70" s="61" t="s">
        <v>2110</v>
      </c>
      <c r="Q70" s="61" t="s">
        <v>67</v>
      </c>
      <c r="R70" s="61" t="s">
        <v>2111</v>
      </c>
      <c r="S70" s="61" t="s">
        <v>56</v>
      </c>
      <c r="T70" s="65" t="s">
        <v>104</v>
      </c>
      <c r="U70" s="176">
        <v>45933</v>
      </c>
      <c r="V70" s="65"/>
      <c r="W70" s="67"/>
      <c r="X70" s="67"/>
      <c r="Y70" s="67"/>
      <c r="Z70" s="67"/>
      <c r="AA70" s="130"/>
      <c r="AB70" s="67"/>
      <c r="AC70" s="67"/>
      <c r="AD70" s="67"/>
      <c r="AE70" s="130"/>
      <c r="AF70" s="130"/>
      <c r="AG70" s="67"/>
      <c r="AH70" s="67"/>
      <c r="AI70" s="64"/>
      <c r="AJ70" s="72"/>
      <c r="AK70" s="72"/>
      <c r="AL70" s="72"/>
      <c r="AM70" s="64"/>
      <c r="AN70" s="154"/>
      <c r="AO70" s="59"/>
      <c r="AP70" s="59"/>
    </row>
    <row r="71" spans="1:42" ht="76.5">
      <c r="A71" s="183">
        <f t="shared" si="4"/>
        <v>70</v>
      </c>
      <c r="B71" s="60" t="s">
        <v>2212</v>
      </c>
      <c r="C71" s="69">
        <v>45935</v>
      </c>
      <c r="D71" s="71" t="s">
        <v>47</v>
      </c>
      <c r="E71" s="57"/>
      <c r="F71" s="57" t="s">
        <v>2213</v>
      </c>
      <c r="G71" s="57">
        <v>45935</v>
      </c>
      <c r="H71" s="57"/>
      <c r="I71" s="67" t="str">
        <f t="shared" ca="1" si="3"/>
        <v/>
      </c>
      <c r="J71" s="71" t="s">
        <v>2214</v>
      </c>
      <c r="K71" s="67" t="s">
        <v>142</v>
      </c>
      <c r="L71" s="67" t="s">
        <v>143</v>
      </c>
      <c r="M71" s="105" t="s">
        <v>50</v>
      </c>
      <c r="N71" s="60" t="s">
        <v>51</v>
      </c>
      <c r="O71" s="58" t="s">
        <v>52</v>
      </c>
      <c r="P71" s="61" t="s">
        <v>2215</v>
      </c>
      <c r="Q71" s="61"/>
      <c r="R71" s="61" t="s">
        <v>2216</v>
      </c>
      <c r="S71" s="61" t="s">
        <v>56</v>
      </c>
      <c r="T71" s="65" t="s">
        <v>330</v>
      </c>
      <c r="U71" s="261">
        <v>45936</v>
      </c>
      <c r="V71" s="62"/>
      <c r="W71" s="58"/>
      <c r="X71" s="58"/>
      <c r="Y71" s="58"/>
      <c r="Z71" s="58"/>
      <c r="AA71" s="63"/>
      <c r="AB71" s="58"/>
      <c r="AC71" s="58"/>
      <c r="AD71" s="58"/>
      <c r="AE71" s="63"/>
      <c r="AF71" s="63"/>
      <c r="AG71" s="58"/>
      <c r="AH71" s="58"/>
      <c r="AI71" s="57"/>
      <c r="AJ71" s="68"/>
      <c r="AK71" s="68"/>
      <c r="AL71" s="68"/>
      <c r="AM71" s="57"/>
      <c r="AN71" s="154"/>
      <c r="AO71" s="59"/>
      <c r="AP71" s="59"/>
    </row>
    <row r="72" spans="1:42" ht="76.5">
      <c r="A72" s="183">
        <f t="shared" si="4"/>
        <v>71</v>
      </c>
      <c r="B72" s="60" t="s">
        <v>2224</v>
      </c>
      <c r="C72" s="69">
        <v>45931</v>
      </c>
      <c r="D72" s="71" t="s">
        <v>47</v>
      </c>
      <c r="E72" s="57"/>
      <c r="F72" s="57" t="s">
        <v>2224</v>
      </c>
      <c r="G72" s="57">
        <v>45931</v>
      </c>
      <c r="H72" s="57">
        <v>45932</v>
      </c>
      <c r="I72" s="67" t="str">
        <f t="shared" ca="1" si="3"/>
        <v/>
      </c>
      <c r="J72" s="71" t="s">
        <v>1778</v>
      </c>
      <c r="K72" s="67" t="s">
        <v>142</v>
      </c>
      <c r="L72" s="67" t="s">
        <v>143</v>
      </c>
      <c r="M72" s="105" t="s">
        <v>99</v>
      </c>
      <c r="N72" s="60" t="s">
        <v>646</v>
      </c>
      <c r="O72" s="58" t="s">
        <v>647</v>
      </c>
      <c r="P72" s="61" t="s">
        <v>2225</v>
      </c>
      <c r="Q72" s="61"/>
      <c r="R72" s="61" t="s">
        <v>2226</v>
      </c>
      <c r="S72" s="61" t="s">
        <v>56</v>
      </c>
      <c r="T72" s="62" t="s">
        <v>186</v>
      </c>
      <c r="U72" s="261">
        <v>45935</v>
      </c>
      <c r="V72" s="62"/>
      <c r="W72" s="58"/>
      <c r="X72" s="58"/>
      <c r="Y72" s="58"/>
      <c r="Z72" s="58"/>
      <c r="AA72" s="63"/>
      <c r="AB72" s="58"/>
      <c r="AC72" s="58"/>
      <c r="AD72" s="58"/>
      <c r="AE72" s="63"/>
      <c r="AF72" s="63"/>
      <c r="AG72" s="58"/>
      <c r="AH72" s="58"/>
      <c r="AI72" s="57"/>
      <c r="AJ72" s="68"/>
      <c r="AK72" s="68"/>
      <c r="AL72" s="68"/>
      <c r="AM72" s="57"/>
      <c r="AN72" s="154"/>
      <c r="AO72" s="59"/>
      <c r="AP72" s="59"/>
    </row>
    <row r="73" spans="1:42" ht="51">
      <c r="A73" s="183">
        <f t="shared" si="4"/>
        <v>72</v>
      </c>
      <c r="B73" s="167" t="s">
        <v>2394</v>
      </c>
      <c r="C73" s="69">
        <v>45915</v>
      </c>
      <c r="D73" s="71" t="s">
        <v>47</v>
      </c>
      <c r="E73" s="57"/>
      <c r="F73" s="57" t="s">
        <v>2394</v>
      </c>
      <c r="G73" s="57">
        <v>45915</v>
      </c>
      <c r="H73" s="57">
        <v>45930</v>
      </c>
      <c r="I73" s="67" t="str">
        <f t="shared" ca="1" si="3"/>
        <v/>
      </c>
      <c r="J73" s="71" t="s">
        <v>188</v>
      </c>
      <c r="K73" s="67" t="s">
        <v>142</v>
      </c>
      <c r="L73" s="67" t="s">
        <v>143</v>
      </c>
      <c r="M73" s="105" t="s">
        <v>189</v>
      </c>
      <c r="N73" s="60" t="s">
        <v>190</v>
      </c>
      <c r="O73" s="58" t="s">
        <v>191</v>
      </c>
      <c r="P73" s="61" t="s">
        <v>2395</v>
      </c>
      <c r="Q73" s="61" t="s">
        <v>440</v>
      </c>
      <c r="R73" s="61" t="s">
        <v>2396</v>
      </c>
      <c r="S73" s="61" t="s">
        <v>56</v>
      </c>
      <c r="T73" s="62" t="s">
        <v>86</v>
      </c>
      <c r="U73" s="261">
        <v>45938</v>
      </c>
      <c r="V73" s="62"/>
      <c r="W73" s="58"/>
      <c r="X73" s="58"/>
      <c r="Y73" s="58"/>
      <c r="Z73" s="58"/>
      <c r="AA73" s="63"/>
      <c r="AB73" s="58"/>
      <c r="AC73" s="58"/>
      <c r="AD73" s="58"/>
      <c r="AE73" s="63"/>
      <c r="AF73" s="63"/>
      <c r="AG73" s="58"/>
      <c r="AH73" s="58"/>
      <c r="AI73" s="57"/>
      <c r="AJ73" s="68"/>
      <c r="AK73" s="68"/>
      <c r="AL73" s="68"/>
      <c r="AM73" s="57"/>
      <c r="AN73" s="154"/>
      <c r="AO73" s="59"/>
      <c r="AP73" s="59"/>
    </row>
    <row r="74" spans="1:42" ht="51">
      <c r="A74" s="183">
        <f t="shared" si="4"/>
        <v>73</v>
      </c>
      <c r="B74" s="167" t="s">
        <v>2399</v>
      </c>
      <c r="C74" s="69">
        <v>45917</v>
      </c>
      <c r="D74" s="71" t="s">
        <v>47</v>
      </c>
      <c r="E74" s="57"/>
      <c r="F74" s="57" t="s">
        <v>2399</v>
      </c>
      <c r="G74" s="57">
        <v>45917</v>
      </c>
      <c r="H74" s="57">
        <v>45930</v>
      </c>
      <c r="I74" s="67" t="str">
        <f t="shared" ca="1" si="3"/>
        <v/>
      </c>
      <c r="J74" s="71" t="s">
        <v>449</v>
      </c>
      <c r="K74" s="67" t="s">
        <v>142</v>
      </c>
      <c r="L74" s="67" t="s">
        <v>413</v>
      </c>
      <c r="M74" s="105" t="s">
        <v>63</v>
      </c>
      <c r="N74" s="60" t="s">
        <v>64</v>
      </c>
      <c r="O74" s="67" t="s">
        <v>450</v>
      </c>
      <c r="P74" s="61" t="s">
        <v>2400</v>
      </c>
      <c r="Q74" s="61" t="s">
        <v>67</v>
      </c>
      <c r="R74" s="61" t="s">
        <v>2401</v>
      </c>
      <c r="S74" s="61" t="s">
        <v>56</v>
      </c>
      <c r="T74" s="62" t="s">
        <v>265</v>
      </c>
      <c r="U74" s="261">
        <v>45938</v>
      </c>
      <c r="V74" s="62"/>
      <c r="W74" s="58"/>
      <c r="X74" s="58"/>
      <c r="Y74" s="58"/>
      <c r="Z74" s="58"/>
      <c r="AA74" s="63"/>
      <c r="AB74" s="58"/>
      <c r="AC74" s="58"/>
      <c r="AD74" s="58"/>
      <c r="AE74" s="63"/>
      <c r="AF74" s="63"/>
      <c r="AG74" s="58"/>
      <c r="AH74" s="58"/>
      <c r="AI74" s="57"/>
      <c r="AJ74" s="68"/>
      <c r="AK74" s="68"/>
      <c r="AL74" s="68"/>
      <c r="AM74" s="57"/>
      <c r="AN74" s="154"/>
      <c r="AO74" s="59"/>
      <c r="AP74" s="59"/>
    </row>
    <row r="75" spans="1:42" ht="63.75">
      <c r="A75" s="183">
        <f t="shared" si="4"/>
        <v>74</v>
      </c>
      <c r="B75" s="167" t="s">
        <v>2402</v>
      </c>
      <c r="C75" s="69">
        <v>45918</v>
      </c>
      <c r="D75" s="71" t="s">
        <v>82</v>
      </c>
      <c r="E75" s="57"/>
      <c r="F75" s="57"/>
      <c r="G75" s="57"/>
      <c r="H75" s="57"/>
      <c r="I75" s="67" t="str">
        <f t="shared" ca="1" si="3"/>
        <v/>
      </c>
      <c r="J75" s="71"/>
      <c r="K75" s="67"/>
      <c r="L75" s="67"/>
      <c r="M75" s="105"/>
      <c r="N75" s="60"/>
      <c r="O75" s="58"/>
      <c r="P75" s="61"/>
      <c r="Q75" s="61"/>
      <c r="R75" s="61"/>
      <c r="S75" s="61"/>
      <c r="T75" s="62"/>
      <c r="U75" s="261"/>
      <c r="V75" s="62"/>
      <c r="W75" s="58"/>
      <c r="X75" s="58"/>
      <c r="Y75" s="58"/>
      <c r="Z75" s="58"/>
      <c r="AA75" s="63"/>
      <c r="AB75" s="58"/>
      <c r="AC75" s="58"/>
      <c r="AD75" s="58"/>
      <c r="AE75" s="63"/>
      <c r="AF75" s="63"/>
      <c r="AG75" s="58"/>
      <c r="AH75" s="58"/>
      <c r="AI75" s="57"/>
      <c r="AJ75" s="68"/>
      <c r="AK75" s="68"/>
      <c r="AL75" s="68"/>
      <c r="AM75" s="57"/>
      <c r="AN75" s="154"/>
      <c r="AO75" s="59"/>
      <c r="AP75" s="59"/>
    </row>
    <row r="76" spans="1:42" ht="51">
      <c r="A76" s="183">
        <f t="shared" si="4"/>
        <v>75</v>
      </c>
      <c r="B76" s="167" t="s">
        <v>2407</v>
      </c>
      <c r="C76" s="69">
        <v>45919</v>
      </c>
      <c r="D76" s="71" t="s">
        <v>47</v>
      </c>
      <c r="E76" s="57"/>
      <c r="F76" s="57"/>
      <c r="G76" s="57"/>
      <c r="H76" s="57">
        <v>45930</v>
      </c>
      <c r="I76" s="67" t="str">
        <f t="shared" ca="1" si="3"/>
        <v/>
      </c>
      <c r="J76" s="71" t="s">
        <v>2408</v>
      </c>
      <c r="K76" s="67" t="s">
        <v>522</v>
      </c>
      <c r="L76" s="67" t="s">
        <v>413</v>
      </c>
      <c r="M76" s="105" t="s">
        <v>118</v>
      </c>
      <c r="N76" s="60" t="s">
        <v>268</v>
      </c>
      <c r="O76" s="58" t="s">
        <v>269</v>
      </c>
      <c r="P76" s="61" t="s">
        <v>2409</v>
      </c>
      <c r="Q76" s="61" t="s">
        <v>67</v>
      </c>
      <c r="R76" s="61" t="s">
        <v>2410</v>
      </c>
      <c r="S76" s="61" t="s">
        <v>56</v>
      </c>
      <c r="T76" s="62" t="s">
        <v>178</v>
      </c>
      <c r="U76" s="261">
        <v>45938</v>
      </c>
      <c r="V76" s="62"/>
      <c r="W76" s="58"/>
      <c r="X76" s="58"/>
      <c r="Y76" s="58"/>
      <c r="Z76" s="58"/>
      <c r="AA76" s="63"/>
      <c r="AB76" s="58"/>
      <c r="AC76" s="58"/>
      <c r="AD76" s="58"/>
      <c r="AE76" s="63"/>
      <c r="AF76" s="63"/>
      <c r="AG76" s="58"/>
      <c r="AH76" s="58"/>
      <c r="AI76" s="57"/>
      <c r="AJ76" s="68"/>
      <c r="AK76" s="68"/>
      <c r="AL76" s="68"/>
      <c r="AM76" s="57"/>
      <c r="AN76" s="154"/>
      <c r="AO76" s="59"/>
      <c r="AP76" s="59"/>
    </row>
    <row r="77" spans="1:42" ht="51">
      <c r="A77" s="183">
        <f t="shared" si="4"/>
        <v>76</v>
      </c>
      <c r="B77" s="167" t="s">
        <v>2416</v>
      </c>
      <c r="C77" s="69">
        <v>45924</v>
      </c>
      <c r="D77" s="71" t="s">
        <v>47</v>
      </c>
      <c r="E77" s="57"/>
      <c r="F77" s="57"/>
      <c r="G77" s="57"/>
      <c r="H77" s="57">
        <v>45930</v>
      </c>
      <c r="I77" s="67" t="str">
        <f t="shared" ca="1" si="3"/>
        <v/>
      </c>
      <c r="J77" s="71" t="s">
        <v>2408</v>
      </c>
      <c r="K77" s="67" t="s">
        <v>522</v>
      </c>
      <c r="L77" s="67" t="s">
        <v>413</v>
      </c>
      <c r="M77" s="105" t="s">
        <v>118</v>
      </c>
      <c r="N77" s="60" t="s">
        <v>2417</v>
      </c>
      <c r="O77" s="58" t="s">
        <v>2418</v>
      </c>
      <c r="P77" s="61" t="s">
        <v>2419</v>
      </c>
      <c r="Q77" s="61" t="s">
        <v>67</v>
      </c>
      <c r="R77" s="61" t="s">
        <v>2420</v>
      </c>
      <c r="S77" s="61" t="s">
        <v>56</v>
      </c>
      <c r="T77" s="62" t="s">
        <v>194</v>
      </c>
      <c r="U77" s="261">
        <v>45938</v>
      </c>
      <c r="V77" s="62"/>
      <c r="W77" s="58"/>
      <c r="X77" s="58"/>
      <c r="Y77" s="58"/>
      <c r="Z77" s="58"/>
      <c r="AA77" s="63"/>
      <c r="AB77" s="58"/>
      <c r="AC77" s="58"/>
      <c r="AD77" s="58"/>
      <c r="AE77" s="63"/>
      <c r="AF77" s="63"/>
      <c r="AG77" s="58"/>
      <c r="AH77" s="58"/>
      <c r="AI77" s="57"/>
      <c r="AJ77" s="68"/>
      <c r="AK77" s="68"/>
      <c r="AL77" s="68"/>
      <c r="AM77" s="57"/>
      <c r="AN77" s="154"/>
      <c r="AO77" s="59"/>
      <c r="AP77" s="59"/>
    </row>
    <row r="78" spans="1:42" ht="76.5">
      <c r="A78" s="183">
        <f t="shared" si="4"/>
        <v>77</v>
      </c>
      <c r="B78" s="167" t="s">
        <v>2423</v>
      </c>
      <c r="C78" s="69">
        <v>45924</v>
      </c>
      <c r="D78" s="71" t="s">
        <v>47</v>
      </c>
      <c r="E78" s="57"/>
      <c r="F78" s="58" t="s">
        <v>2423</v>
      </c>
      <c r="G78" s="57">
        <v>45924</v>
      </c>
      <c r="H78" s="57">
        <v>45929</v>
      </c>
      <c r="I78" s="67" t="str">
        <f t="shared" ca="1" si="3"/>
        <v/>
      </c>
      <c r="J78" s="71" t="s">
        <v>1661</v>
      </c>
      <c r="K78" s="67" t="s">
        <v>522</v>
      </c>
      <c r="L78" s="67" t="s">
        <v>413</v>
      </c>
      <c r="M78" s="105" t="s">
        <v>159</v>
      </c>
      <c r="N78" s="60" t="s">
        <v>1016</v>
      </c>
      <c r="O78" s="58" t="s">
        <v>1017</v>
      </c>
      <c r="P78" s="61" t="s">
        <v>2424</v>
      </c>
      <c r="Q78" s="61"/>
      <c r="R78" s="61"/>
      <c r="S78" s="61" t="s">
        <v>56</v>
      </c>
      <c r="T78" s="62" t="s">
        <v>2425</v>
      </c>
      <c r="U78" s="261">
        <v>45938</v>
      </c>
      <c r="V78" s="62"/>
      <c r="W78" s="58"/>
      <c r="X78" s="58"/>
      <c r="Y78" s="58"/>
      <c r="Z78" s="58"/>
      <c r="AA78" s="63"/>
      <c r="AB78" s="58"/>
      <c r="AC78" s="58"/>
      <c r="AD78" s="58"/>
      <c r="AE78" s="63"/>
      <c r="AF78" s="63"/>
      <c r="AG78" s="58"/>
      <c r="AH78" s="58"/>
      <c r="AI78" s="57"/>
      <c r="AJ78" s="68"/>
      <c r="AK78" s="68"/>
      <c r="AL78" s="68"/>
      <c r="AM78" s="57"/>
      <c r="AN78" s="154"/>
      <c r="AO78" s="59"/>
      <c r="AP78" s="59"/>
    </row>
    <row r="79" spans="1:42" ht="63.75">
      <c r="A79" s="183">
        <f t="shared" si="4"/>
        <v>78</v>
      </c>
      <c r="B79" s="167" t="s">
        <v>2426</v>
      </c>
      <c r="C79" s="69">
        <v>45925</v>
      </c>
      <c r="D79" s="71" t="s">
        <v>47</v>
      </c>
      <c r="E79" s="57"/>
      <c r="F79" s="58" t="s">
        <v>2426</v>
      </c>
      <c r="G79" s="57">
        <v>45925</v>
      </c>
      <c r="H79" s="57">
        <v>45929</v>
      </c>
      <c r="I79" s="67" t="str">
        <f t="shared" ca="1" si="3"/>
        <v/>
      </c>
      <c r="J79" s="71" t="s">
        <v>2427</v>
      </c>
      <c r="K79" s="67" t="s">
        <v>142</v>
      </c>
      <c r="L79" s="67" t="s">
        <v>143</v>
      </c>
      <c r="M79" s="105" t="s">
        <v>134</v>
      </c>
      <c r="N79" s="60" t="s">
        <v>1063</v>
      </c>
      <c r="O79" s="58" t="s">
        <v>1064</v>
      </c>
      <c r="P79" s="61" t="s">
        <v>2428</v>
      </c>
      <c r="Q79" s="61" t="s">
        <v>54</v>
      </c>
      <c r="R79" s="61" t="s">
        <v>2429</v>
      </c>
      <c r="S79" s="61" t="s">
        <v>185</v>
      </c>
      <c r="T79" s="62" t="s">
        <v>186</v>
      </c>
      <c r="U79" s="261">
        <v>45938</v>
      </c>
      <c r="V79" s="62"/>
      <c r="W79" s="58"/>
      <c r="X79" s="58"/>
      <c r="Y79" s="58"/>
      <c r="Z79" s="58"/>
      <c r="AA79" s="63"/>
      <c r="AB79" s="58"/>
      <c r="AC79" s="58"/>
      <c r="AD79" s="58"/>
      <c r="AE79" s="63"/>
      <c r="AF79" s="63"/>
      <c r="AG79" s="58"/>
      <c r="AH79" s="58"/>
      <c r="AI79" s="57"/>
      <c r="AJ79" s="68"/>
      <c r="AK79" s="68"/>
      <c r="AL79" s="68"/>
      <c r="AM79" s="57"/>
      <c r="AN79" s="154"/>
      <c r="AO79" s="59"/>
      <c r="AP79" s="59"/>
    </row>
    <row r="80" spans="1:42" ht="51">
      <c r="A80" s="183">
        <f t="shared" si="4"/>
        <v>79</v>
      </c>
      <c r="B80" s="167" t="s">
        <v>2434</v>
      </c>
      <c r="C80" s="69">
        <v>45926</v>
      </c>
      <c r="D80" s="71" t="s">
        <v>47</v>
      </c>
      <c r="E80" s="57"/>
      <c r="F80" s="58" t="s">
        <v>2434</v>
      </c>
      <c r="G80" s="57">
        <v>45926</v>
      </c>
      <c r="H80" s="57">
        <v>45930</v>
      </c>
      <c r="I80" s="67" t="str">
        <f t="shared" ca="1" si="3"/>
        <v/>
      </c>
      <c r="J80" s="71" t="s">
        <v>432</v>
      </c>
      <c r="K80" s="67" t="s">
        <v>142</v>
      </c>
      <c r="L80" s="67" t="s">
        <v>143</v>
      </c>
      <c r="M80" s="105" t="s">
        <v>63</v>
      </c>
      <c r="N80" s="60" t="s">
        <v>64</v>
      </c>
      <c r="O80" s="58" t="s">
        <v>433</v>
      </c>
      <c r="P80" s="61" t="s">
        <v>2435</v>
      </c>
      <c r="Q80" s="61" t="s">
        <v>67</v>
      </c>
      <c r="R80" s="61" t="s">
        <v>2436</v>
      </c>
      <c r="S80" s="61" t="s">
        <v>56</v>
      </c>
      <c r="T80" s="65" t="s">
        <v>178</v>
      </c>
      <c r="U80" s="261">
        <v>45938</v>
      </c>
      <c r="V80" s="62"/>
      <c r="W80" s="58"/>
      <c r="X80" s="58"/>
      <c r="Y80" s="58"/>
      <c r="Z80" s="58"/>
      <c r="AA80" s="63"/>
      <c r="AB80" s="58"/>
      <c r="AC80" s="58"/>
      <c r="AD80" s="58"/>
      <c r="AE80" s="63"/>
      <c r="AF80" s="63"/>
      <c r="AG80" s="58"/>
      <c r="AH80" s="58"/>
      <c r="AI80" s="57"/>
      <c r="AJ80" s="68"/>
      <c r="AK80" s="68"/>
      <c r="AL80" s="68"/>
      <c r="AM80" s="57"/>
      <c r="AN80" s="154"/>
      <c r="AO80" s="59"/>
      <c r="AP80" s="59"/>
    </row>
    <row r="81" spans="1:42" ht="51">
      <c r="A81" s="183">
        <f t="shared" si="4"/>
        <v>80</v>
      </c>
      <c r="B81" s="167" t="s">
        <v>2437</v>
      </c>
      <c r="C81" s="69">
        <v>45926</v>
      </c>
      <c r="D81" s="71" t="s">
        <v>47</v>
      </c>
      <c r="E81" s="57"/>
      <c r="F81" s="58" t="s">
        <v>2437</v>
      </c>
      <c r="G81" s="57">
        <v>45926</v>
      </c>
      <c r="H81" s="57">
        <v>45930</v>
      </c>
      <c r="I81" s="67" t="str">
        <f t="shared" ca="1" si="3"/>
        <v/>
      </c>
      <c r="J81" s="71" t="s">
        <v>432</v>
      </c>
      <c r="K81" s="67" t="s">
        <v>142</v>
      </c>
      <c r="L81" s="67" t="s">
        <v>143</v>
      </c>
      <c r="M81" s="105" t="s">
        <v>63</v>
      </c>
      <c r="N81" s="60" t="s">
        <v>64</v>
      </c>
      <c r="O81" s="58" t="s">
        <v>433</v>
      </c>
      <c r="P81" s="61" t="s">
        <v>2438</v>
      </c>
      <c r="Q81" s="61" t="s">
        <v>322</v>
      </c>
      <c r="R81" s="61" t="s">
        <v>2439</v>
      </c>
      <c r="S81" s="61" t="s">
        <v>56</v>
      </c>
      <c r="T81" s="62" t="s">
        <v>244</v>
      </c>
      <c r="U81" s="261">
        <v>45938</v>
      </c>
      <c r="V81" s="62"/>
      <c r="W81" s="58"/>
      <c r="X81" s="58"/>
      <c r="Y81" s="58"/>
      <c r="Z81" s="58"/>
      <c r="AA81" s="63"/>
      <c r="AB81" s="58"/>
      <c r="AC81" s="58"/>
      <c r="AD81" s="58"/>
      <c r="AE81" s="63"/>
      <c r="AF81" s="63"/>
      <c r="AG81" s="58"/>
      <c r="AH81" s="58"/>
      <c r="AI81" s="57"/>
      <c r="AJ81" s="68"/>
      <c r="AK81" s="68"/>
      <c r="AL81" s="68"/>
      <c r="AM81" s="57"/>
      <c r="AN81" s="154"/>
      <c r="AO81" s="59"/>
      <c r="AP81" s="59"/>
    </row>
    <row r="82" spans="1:42" ht="51">
      <c r="A82" s="183">
        <f t="shared" si="4"/>
        <v>81</v>
      </c>
      <c r="B82" s="167" t="s">
        <v>2440</v>
      </c>
      <c r="C82" s="69">
        <v>45926</v>
      </c>
      <c r="D82" s="71" t="s">
        <v>47</v>
      </c>
      <c r="E82" s="57"/>
      <c r="F82" s="58" t="s">
        <v>2440</v>
      </c>
      <c r="G82" s="57">
        <v>45926</v>
      </c>
      <c r="H82" s="57">
        <v>45930</v>
      </c>
      <c r="I82" s="67" t="str">
        <f t="shared" ca="1" si="3"/>
        <v/>
      </c>
      <c r="J82" s="71" t="s">
        <v>346</v>
      </c>
      <c r="K82" s="67" t="s">
        <v>142</v>
      </c>
      <c r="L82" s="67" t="s">
        <v>143</v>
      </c>
      <c r="M82" s="105" t="s">
        <v>347</v>
      </c>
      <c r="N82" s="60" t="s">
        <v>348</v>
      </c>
      <c r="O82" s="58" t="s">
        <v>349</v>
      </c>
      <c r="P82" s="61" t="s">
        <v>2441</v>
      </c>
      <c r="Q82" s="61" t="s">
        <v>67</v>
      </c>
      <c r="R82" s="61" t="s">
        <v>2442</v>
      </c>
      <c r="S82" s="61" t="s">
        <v>56</v>
      </c>
      <c r="T82" s="62" t="s">
        <v>186</v>
      </c>
      <c r="U82" s="261">
        <v>45938</v>
      </c>
      <c r="V82" s="62"/>
      <c r="W82" s="58"/>
      <c r="X82" s="58"/>
      <c r="Y82" s="58"/>
      <c r="Z82" s="58"/>
      <c r="AA82" s="63"/>
      <c r="AB82" s="58"/>
      <c r="AC82" s="58"/>
      <c r="AD82" s="58"/>
      <c r="AE82" s="63"/>
      <c r="AF82" s="63"/>
      <c r="AG82" s="58"/>
      <c r="AH82" s="58"/>
      <c r="AI82" s="57"/>
      <c r="AJ82" s="68"/>
      <c r="AK82" s="68"/>
      <c r="AL82" s="68"/>
      <c r="AM82" s="57"/>
      <c r="AN82" s="154"/>
      <c r="AO82" s="59"/>
      <c r="AP82" s="59"/>
    </row>
    <row r="83" spans="1:42" ht="63.75">
      <c r="A83" s="183">
        <f t="shared" si="4"/>
        <v>82</v>
      </c>
      <c r="B83" s="167" t="s">
        <v>2446</v>
      </c>
      <c r="C83" s="69">
        <v>45929</v>
      </c>
      <c r="D83" s="71" t="s">
        <v>47</v>
      </c>
      <c r="E83" s="57"/>
      <c r="F83" s="57" t="s">
        <v>2446</v>
      </c>
      <c r="G83" s="57">
        <v>45929</v>
      </c>
      <c r="H83" s="57">
        <v>45930</v>
      </c>
      <c r="I83" s="67" t="str">
        <f t="shared" ca="1" si="3"/>
        <v/>
      </c>
      <c r="J83" s="71" t="s">
        <v>1295</v>
      </c>
      <c r="K83" s="67" t="s">
        <v>522</v>
      </c>
      <c r="L83" s="67" t="s">
        <v>413</v>
      </c>
      <c r="M83" s="105" t="s">
        <v>63</v>
      </c>
      <c r="N83" s="60" t="s">
        <v>64</v>
      </c>
      <c r="O83" s="58"/>
      <c r="P83" s="61" t="s">
        <v>2447</v>
      </c>
      <c r="Q83" s="61" t="s">
        <v>214</v>
      </c>
      <c r="R83" s="61"/>
      <c r="S83" s="61" t="s">
        <v>56</v>
      </c>
      <c r="T83" s="62" t="s">
        <v>130</v>
      </c>
      <c r="U83" s="261">
        <v>45938</v>
      </c>
      <c r="V83" s="62"/>
      <c r="W83" s="58"/>
      <c r="X83" s="58"/>
      <c r="Y83" s="58"/>
      <c r="Z83" s="58"/>
      <c r="AA83" s="63"/>
      <c r="AB83" s="58"/>
      <c r="AC83" s="58"/>
      <c r="AD83" s="58"/>
      <c r="AE83" s="63"/>
      <c r="AF83" s="63"/>
      <c r="AG83" s="58"/>
      <c r="AH83" s="58"/>
      <c r="AI83" s="57"/>
      <c r="AJ83" s="68"/>
      <c r="AK83" s="68"/>
      <c r="AL83" s="68"/>
      <c r="AM83" s="57"/>
      <c r="AN83" s="154"/>
      <c r="AO83" s="59"/>
      <c r="AP83" s="59"/>
    </row>
    <row r="84" spans="1:42" ht="51">
      <c r="A84" s="183">
        <f t="shared" si="4"/>
        <v>83</v>
      </c>
      <c r="B84" s="170" t="s">
        <v>2451</v>
      </c>
      <c r="C84" s="69">
        <v>45930</v>
      </c>
      <c r="D84" s="71" t="s">
        <v>47</v>
      </c>
      <c r="E84" s="57"/>
      <c r="F84" s="57" t="s">
        <v>2451</v>
      </c>
      <c r="G84" s="57">
        <v>45930</v>
      </c>
      <c r="H84" s="57">
        <v>45930</v>
      </c>
      <c r="I84" s="67" t="str">
        <f t="shared" ca="1" si="3"/>
        <v/>
      </c>
      <c r="J84" s="71" t="s">
        <v>420</v>
      </c>
      <c r="K84" s="67" t="s">
        <v>522</v>
      </c>
      <c r="L84" s="67" t="s">
        <v>413</v>
      </c>
      <c r="M84" s="105" t="s">
        <v>63</v>
      </c>
      <c r="N84" s="60" t="s">
        <v>64</v>
      </c>
      <c r="O84" s="58" t="s">
        <v>320</v>
      </c>
      <c r="P84" s="61" t="s">
        <v>2452</v>
      </c>
      <c r="Q84" s="61" t="s">
        <v>67</v>
      </c>
      <c r="R84" s="61" t="s">
        <v>2453</v>
      </c>
      <c r="S84" s="61" t="s">
        <v>56</v>
      </c>
      <c r="T84" s="62" t="s">
        <v>244</v>
      </c>
      <c r="U84" s="261">
        <v>45938</v>
      </c>
      <c r="V84" s="62"/>
      <c r="W84" s="58"/>
      <c r="X84" s="58"/>
      <c r="Y84" s="58"/>
      <c r="Z84" s="58"/>
      <c r="AA84" s="63"/>
      <c r="AB84" s="58"/>
      <c r="AC84" s="58"/>
      <c r="AD84" s="58"/>
      <c r="AE84" s="63"/>
      <c r="AF84" s="63"/>
      <c r="AG84" s="58"/>
      <c r="AH84" s="58"/>
      <c r="AI84" s="57"/>
      <c r="AJ84" s="68"/>
      <c r="AK84" s="68"/>
      <c r="AL84" s="68"/>
      <c r="AM84" s="57"/>
      <c r="AN84" s="154"/>
      <c r="AO84" s="59"/>
      <c r="AP84" s="59"/>
    </row>
    <row r="85" spans="1:42" ht="51">
      <c r="A85" s="183">
        <f t="shared" si="4"/>
        <v>84</v>
      </c>
      <c r="B85" s="167" t="s">
        <v>2957</v>
      </c>
      <c r="C85" s="69" t="s">
        <v>9847</v>
      </c>
      <c r="D85" s="71" t="s">
        <v>47</v>
      </c>
      <c r="E85" s="57">
        <v>45959</v>
      </c>
      <c r="F85" s="58"/>
      <c r="G85" s="57"/>
      <c r="H85" s="57" t="s">
        <v>2958</v>
      </c>
      <c r="I85" s="67">
        <f t="shared" ca="1" si="3"/>
        <v>-94</v>
      </c>
      <c r="J85" s="71" t="s">
        <v>2959</v>
      </c>
      <c r="K85" s="67"/>
      <c r="L85" s="67"/>
      <c r="M85" s="105"/>
      <c r="N85" s="60"/>
      <c r="O85" s="58"/>
      <c r="P85" s="61" t="s">
        <v>2961</v>
      </c>
      <c r="Q85" s="61"/>
      <c r="R85" s="61"/>
      <c r="S85" s="61"/>
      <c r="T85" s="62"/>
      <c r="U85" s="261"/>
      <c r="V85" s="62"/>
      <c r="W85" s="58"/>
      <c r="X85" s="58"/>
      <c r="Y85" s="58"/>
      <c r="Z85" s="58"/>
      <c r="AA85" s="63"/>
      <c r="AB85" s="58"/>
      <c r="AC85" s="58"/>
      <c r="AD85" s="58"/>
      <c r="AE85" s="63"/>
      <c r="AF85" s="63"/>
      <c r="AG85" s="58"/>
      <c r="AH85" s="58"/>
      <c r="AI85" s="57"/>
      <c r="AJ85" s="68"/>
      <c r="AK85" s="68"/>
      <c r="AL85" s="68"/>
      <c r="AM85" s="57"/>
      <c r="AN85" s="154"/>
      <c r="AO85" s="59"/>
      <c r="AP85" s="59"/>
    </row>
    <row r="86" spans="1:42" ht="51">
      <c r="A86" s="183">
        <f t="shared" si="4"/>
        <v>85</v>
      </c>
      <c r="B86" s="168" t="s">
        <v>2525</v>
      </c>
      <c r="C86" s="69" t="s">
        <v>2526</v>
      </c>
      <c r="D86" s="71" t="s">
        <v>47</v>
      </c>
      <c r="E86" s="57" t="s">
        <v>88</v>
      </c>
      <c r="F86" s="58"/>
      <c r="G86" s="57"/>
      <c r="H86" s="57" t="s">
        <v>2527</v>
      </c>
      <c r="I86" s="67" t="e">
        <f t="shared" ca="1" si="3"/>
        <v>#VALUE!</v>
      </c>
      <c r="J86" s="71" t="s">
        <v>2528</v>
      </c>
      <c r="K86" s="67"/>
      <c r="L86" s="67"/>
      <c r="M86" s="105"/>
      <c r="N86" s="60"/>
      <c r="O86" s="58"/>
      <c r="P86" s="61" t="s">
        <v>360</v>
      </c>
      <c r="Q86" s="61"/>
      <c r="R86" s="61"/>
      <c r="S86" s="61"/>
      <c r="T86" s="62"/>
      <c r="U86" s="261"/>
      <c r="V86" s="62"/>
      <c r="W86" s="58"/>
      <c r="X86" s="58"/>
      <c r="Y86" s="58"/>
      <c r="Z86" s="58"/>
      <c r="AA86" s="63"/>
      <c r="AB86" s="58"/>
      <c r="AC86" s="58"/>
      <c r="AD86" s="58"/>
      <c r="AE86" s="63"/>
      <c r="AF86" s="63"/>
      <c r="AG86" s="58"/>
      <c r="AH86" s="58"/>
      <c r="AI86" s="57"/>
      <c r="AJ86" s="68"/>
      <c r="AK86" s="68"/>
      <c r="AL86" s="68"/>
      <c r="AM86" s="57"/>
      <c r="AN86" s="154"/>
      <c r="AO86" s="59"/>
      <c r="AP86" s="59"/>
    </row>
    <row r="87" spans="1:42" ht="51">
      <c r="A87" s="183">
        <f t="shared" si="4"/>
        <v>86</v>
      </c>
      <c r="B87" s="405" t="s">
        <v>2557</v>
      </c>
      <c r="C87" s="69">
        <v>45925</v>
      </c>
      <c r="D87" s="71" t="s">
        <v>47</v>
      </c>
      <c r="E87" s="57"/>
      <c r="F87" s="406" t="s">
        <v>1872</v>
      </c>
      <c r="G87" s="57" t="s">
        <v>2558</v>
      </c>
      <c r="H87" s="57">
        <v>45930</v>
      </c>
      <c r="I87" s="67" t="str">
        <f t="shared" ca="1" si="3"/>
        <v/>
      </c>
      <c r="J87" s="71" t="s">
        <v>482</v>
      </c>
      <c r="K87" s="67" t="s">
        <v>142</v>
      </c>
      <c r="L87" s="67" t="s">
        <v>143</v>
      </c>
      <c r="M87" s="105" t="s">
        <v>483</v>
      </c>
      <c r="N87" s="60" t="s">
        <v>484</v>
      </c>
      <c r="O87" s="58" t="s">
        <v>485</v>
      </c>
      <c r="P87" s="61" t="s">
        <v>2559</v>
      </c>
      <c r="Q87" s="61" t="s">
        <v>337</v>
      </c>
      <c r="R87" s="61">
        <v>10741</v>
      </c>
      <c r="S87" s="61" t="s">
        <v>56</v>
      </c>
      <c r="T87" s="62" t="s">
        <v>244</v>
      </c>
      <c r="U87" s="261">
        <v>45939</v>
      </c>
      <c r="V87" s="62"/>
      <c r="W87" s="58"/>
      <c r="X87" s="58"/>
      <c r="Y87" s="58"/>
      <c r="Z87" s="58"/>
      <c r="AA87" s="63"/>
      <c r="AB87" s="58"/>
      <c r="AC87" s="58"/>
      <c r="AD87" s="58"/>
      <c r="AE87" s="63"/>
      <c r="AF87" s="63"/>
      <c r="AG87" s="58"/>
      <c r="AH87" s="58"/>
      <c r="AI87" s="57"/>
      <c r="AJ87" s="68"/>
      <c r="AK87" s="68"/>
      <c r="AL87" s="68"/>
      <c r="AM87" s="57"/>
      <c r="AN87" s="154"/>
      <c r="AO87" s="59"/>
      <c r="AP87" s="59"/>
    </row>
    <row r="88" spans="1:42" ht="51">
      <c r="A88" s="183">
        <f t="shared" si="4"/>
        <v>87</v>
      </c>
      <c r="B88" s="167" t="s">
        <v>2560</v>
      </c>
      <c r="C88" s="69">
        <v>45932</v>
      </c>
      <c r="D88" s="71" t="s">
        <v>47</v>
      </c>
      <c r="E88" s="57"/>
      <c r="F88" s="58" t="s">
        <v>2560</v>
      </c>
      <c r="G88" s="57">
        <v>45932</v>
      </c>
      <c r="H88" s="57">
        <v>45932</v>
      </c>
      <c r="I88" s="67" t="str">
        <f t="shared" ca="1" si="3"/>
        <v/>
      </c>
      <c r="J88" s="71" t="s">
        <v>2561</v>
      </c>
      <c r="K88" s="67" t="s">
        <v>142</v>
      </c>
      <c r="L88" s="67" t="s">
        <v>143</v>
      </c>
      <c r="M88" s="105" t="s">
        <v>232</v>
      </c>
      <c r="N88" s="60" t="s">
        <v>2063</v>
      </c>
      <c r="O88" s="58" t="s">
        <v>2064</v>
      </c>
      <c r="P88" s="61" t="s">
        <v>2562</v>
      </c>
      <c r="Q88" s="61" t="s">
        <v>322</v>
      </c>
      <c r="R88" s="61" t="s">
        <v>2460</v>
      </c>
      <c r="S88" s="61" t="s">
        <v>56</v>
      </c>
      <c r="T88" s="62" t="s">
        <v>194</v>
      </c>
      <c r="U88" s="261">
        <v>45939</v>
      </c>
      <c r="V88" s="62"/>
      <c r="W88" s="58"/>
      <c r="X88" s="58"/>
      <c r="Y88" s="58"/>
      <c r="Z88" s="58"/>
      <c r="AA88" s="63"/>
      <c r="AB88" s="58"/>
      <c r="AC88" s="58"/>
      <c r="AD88" s="58"/>
      <c r="AE88" s="63"/>
      <c r="AF88" s="63"/>
      <c r="AG88" s="58"/>
      <c r="AH88" s="58"/>
      <c r="AI88" s="57"/>
      <c r="AJ88" s="68"/>
      <c r="AK88" s="68"/>
      <c r="AL88" s="68"/>
      <c r="AM88" s="57"/>
      <c r="AN88" s="154"/>
      <c r="AO88" s="59"/>
      <c r="AP88" s="59"/>
    </row>
    <row r="89" spans="1:42" ht="51">
      <c r="A89" s="183">
        <f t="shared" si="4"/>
        <v>88</v>
      </c>
      <c r="B89" s="170" t="s">
        <v>2566</v>
      </c>
      <c r="C89" s="69">
        <v>45932</v>
      </c>
      <c r="D89" s="71" t="s">
        <v>47</v>
      </c>
      <c r="E89" s="57"/>
      <c r="F89" s="57"/>
      <c r="G89" s="57"/>
      <c r="H89" s="57">
        <v>45932</v>
      </c>
      <c r="I89" s="67" t="str">
        <f t="shared" ca="1" si="3"/>
        <v/>
      </c>
      <c r="J89" s="71" t="s">
        <v>1295</v>
      </c>
      <c r="K89" s="67" t="s">
        <v>522</v>
      </c>
      <c r="L89" s="67" t="s">
        <v>413</v>
      </c>
      <c r="M89" s="105" t="s">
        <v>203</v>
      </c>
      <c r="N89" s="60" t="s">
        <v>204</v>
      </c>
      <c r="O89" s="58" t="s">
        <v>205</v>
      </c>
      <c r="P89" s="61" t="s">
        <v>2567</v>
      </c>
      <c r="Q89" s="61" t="s">
        <v>67</v>
      </c>
      <c r="R89" s="61" t="s">
        <v>2568</v>
      </c>
      <c r="S89" s="61" t="s">
        <v>56</v>
      </c>
      <c r="T89" s="62" t="s">
        <v>130</v>
      </c>
      <c r="U89" s="261">
        <v>45939</v>
      </c>
      <c r="V89" s="62"/>
      <c r="W89" s="278" t="s">
        <v>805</v>
      </c>
      <c r="X89" s="278" t="s">
        <v>992</v>
      </c>
      <c r="Y89" s="278" t="s">
        <v>88</v>
      </c>
      <c r="Z89" s="278" t="s">
        <v>89</v>
      </c>
      <c r="AA89" s="280" t="s">
        <v>2569</v>
      </c>
      <c r="AB89" s="282">
        <v>45940</v>
      </c>
      <c r="AC89" s="58"/>
      <c r="AD89" s="58"/>
      <c r="AE89" s="63"/>
      <c r="AF89" s="63"/>
      <c r="AG89" s="58"/>
      <c r="AH89" s="58"/>
      <c r="AI89" s="57"/>
      <c r="AJ89" s="68"/>
      <c r="AK89" s="68"/>
      <c r="AL89" s="68"/>
      <c r="AM89" s="57"/>
      <c r="AN89" s="154"/>
      <c r="AO89" s="59"/>
      <c r="AP89" s="59"/>
    </row>
    <row r="90" spans="1:42" ht="89.25">
      <c r="A90" s="183">
        <f t="shared" si="4"/>
        <v>89</v>
      </c>
      <c r="B90" s="167" t="s">
        <v>2603</v>
      </c>
      <c r="C90" s="69" t="s">
        <v>2604</v>
      </c>
      <c r="D90" s="71" t="s">
        <v>47</v>
      </c>
      <c r="E90" s="57"/>
      <c r="F90" s="406" t="s">
        <v>2605</v>
      </c>
      <c r="G90" s="57">
        <v>45932</v>
      </c>
      <c r="H90" s="57" t="s">
        <v>2606</v>
      </c>
      <c r="I90" s="67" t="str">
        <f t="shared" ca="1" si="3"/>
        <v/>
      </c>
      <c r="J90" s="71" t="s">
        <v>2607</v>
      </c>
      <c r="K90" s="67" t="s">
        <v>142</v>
      </c>
      <c r="L90" s="67" t="s">
        <v>143</v>
      </c>
      <c r="M90" s="105" t="s">
        <v>232</v>
      </c>
      <c r="N90" s="60" t="s">
        <v>1967</v>
      </c>
      <c r="O90" s="58" t="s">
        <v>1968</v>
      </c>
      <c r="P90" s="71" t="s">
        <v>2608</v>
      </c>
      <c r="Q90" s="61" t="s">
        <v>67</v>
      </c>
      <c r="R90" s="61" t="s">
        <v>2609</v>
      </c>
      <c r="S90" s="61" t="s">
        <v>56</v>
      </c>
      <c r="T90" s="62" t="s">
        <v>294</v>
      </c>
      <c r="U90" s="261"/>
      <c r="V90" s="62"/>
      <c r="W90" s="58"/>
      <c r="X90" s="58"/>
      <c r="Y90" s="58"/>
      <c r="Z90" s="58"/>
      <c r="AA90" s="63"/>
      <c r="AB90" s="58"/>
      <c r="AC90" s="58"/>
      <c r="AD90" s="58"/>
      <c r="AE90" s="63"/>
      <c r="AF90" s="63"/>
      <c r="AG90" s="58"/>
      <c r="AH90" s="58"/>
      <c r="AI90" s="57"/>
      <c r="AJ90" s="68"/>
      <c r="AK90" s="68"/>
      <c r="AL90" s="68"/>
      <c r="AM90" s="57"/>
      <c r="AN90" s="154"/>
      <c r="AO90" s="59"/>
      <c r="AP90" s="59"/>
    </row>
    <row r="91" spans="1:42" ht="51">
      <c r="A91" s="183">
        <f t="shared" si="4"/>
        <v>90</v>
      </c>
      <c r="B91" s="167" t="s">
        <v>2664</v>
      </c>
      <c r="C91" s="69">
        <v>45932</v>
      </c>
      <c r="D91" s="71" t="s">
        <v>47</v>
      </c>
      <c r="E91" s="57">
        <v>45932</v>
      </c>
      <c r="F91" s="57" t="s">
        <v>2664</v>
      </c>
      <c r="G91" s="57">
        <v>45932</v>
      </c>
      <c r="H91" s="57">
        <v>45932</v>
      </c>
      <c r="I91" s="67">
        <f t="shared" ca="1" si="3"/>
        <v>-112</v>
      </c>
      <c r="J91" s="71" t="s">
        <v>202</v>
      </c>
      <c r="K91" s="67" t="s">
        <v>142</v>
      </c>
      <c r="L91" s="67" t="s">
        <v>143</v>
      </c>
      <c r="M91" s="105" t="s">
        <v>203</v>
      </c>
      <c r="N91" s="60" t="s">
        <v>204</v>
      </c>
      <c r="O91" s="58" t="s">
        <v>205</v>
      </c>
      <c r="P91" s="61" t="s">
        <v>2665</v>
      </c>
      <c r="Q91" s="61" t="s">
        <v>67</v>
      </c>
      <c r="R91" s="61" t="s">
        <v>2666</v>
      </c>
      <c r="S91" s="61" t="s">
        <v>56</v>
      </c>
      <c r="T91" s="62" t="s">
        <v>194</v>
      </c>
      <c r="U91" s="261"/>
      <c r="V91" s="62"/>
      <c r="W91" s="58"/>
      <c r="X91" s="58"/>
      <c r="Y91" s="58"/>
      <c r="Z91" s="58"/>
      <c r="AA91" s="63"/>
      <c r="AB91" s="58"/>
      <c r="AC91" s="58"/>
      <c r="AD91" s="58"/>
      <c r="AE91" s="63"/>
      <c r="AF91" s="63"/>
      <c r="AG91" s="58"/>
      <c r="AH91" s="58"/>
      <c r="AI91" s="57"/>
      <c r="AJ91" s="68"/>
      <c r="AK91" s="68"/>
      <c r="AL91" s="68"/>
      <c r="AM91" s="57"/>
      <c r="AN91" s="154"/>
      <c r="AO91" s="59"/>
      <c r="AP91" s="59"/>
    </row>
    <row r="92" spans="1:42" ht="51">
      <c r="A92" s="183">
        <f t="shared" si="4"/>
        <v>91</v>
      </c>
      <c r="B92" s="167" t="s">
        <v>2667</v>
      </c>
      <c r="C92" s="69">
        <v>45932</v>
      </c>
      <c r="D92" s="71" t="s">
        <v>47</v>
      </c>
      <c r="E92" s="57">
        <v>45932</v>
      </c>
      <c r="F92" s="57" t="s">
        <v>2668</v>
      </c>
      <c r="G92" s="57">
        <v>45932</v>
      </c>
      <c r="H92" s="57">
        <v>45932</v>
      </c>
      <c r="I92" s="67">
        <f t="shared" ca="1" si="3"/>
        <v>-112</v>
      </c>
      <c r="J92" s="71" t="s">
        <v>332</v>
      </c>
      <c r="K92" s="67" t="s">
        <v>142</v>
      </c>
      <c r="L92" s="67" t="s">
        <v>143</v>
      </c>
      <c r="M92" s="105" t="s">
        <v>333</v>
      </c>
      <c r="N92" s="105" t="s">
        <v>334</v>
      </c>
      <c r="O92" s="67" t="s">
        <v>335</v>
      </c>
      <c r="P92" s="61" t="s">
        <v>2669</v>
      </c>
      <c r="Q92" s="61" t="s">
        <v>67</v>
      </c>
      <c r="R92" s="61" t="s">
        <v>2670</v>
      </c>
      <c r="S92" s="61" t="s">
        <v>56</v>
      </c>
      <c r="T92" s="62" t="s">
        <v>436</v>
      </c>
      <c r="U92" s="261"/>
      <c r="V92" s="62"/>
      <c r="W92" s="58"/>
      <c r="X92" s="58"/>
      <c r="Y92" s="58"/>
      <c r="Z92" s="58"/>
      <c r="AA92" s="63"/>
      <c r="AB92" s="58"/>
      <c r="AC92" s="58"/>
      <c r="AD92" s="58"/>
      <c r="AE92" s="63"/>
      <c r="AF92" s="63"/>
      <c r="AG92" s="58"/>
      <c r="AH92" s="58"/>
      <c r="AI92" s="57"/>
      <c r="AJ92" s="68"/>
      <c r="AK92" s="68"/>
      <c r="AL92" s="68"/>
      <c r="AM92" s="57"/>
      <c r="AN92" s="154"/>
      <c r="AO92" s="59"/>
      <c r="AP92" s="59"/>
    </row>
    <row r="93" spans="1:42" ht="63.75">
      <c r="A93" s="183">
        <f t="shared" si="4"/>
        <v>92</v>
      </c>
      <c r="B93" s="167" t="s">
        <v>2671</v>
      </c>
      <c r="C93" s="69">
        <v>45932</v>
      </c>
      <c r="D93" s="71" t="s">
        <v>47</v>
      </c>
      <c r="E93" s="57">
        <v>45932</v>
      </c>
      <c r="F93" s="57" t="s">
        <v>2672</v>
      </c>
      <c r="G93" s="57">
        <v>45932</v>
      </c>
      <c r="H93" s="57">
        <v>45932</v>
      </c>
      <c r="I93" s="67">
        <f t="shared" ca="1" si="3"/>
        <v>-112</v>
      </c>
      <c r="J93" s="71" t="s">
        <v>202</v>
      </c>
      <c r="K93" s="67" t="s">
        <v>142</v>
      </c>
      <c r="L93" s="67" t="s">
        <v>143</v>
      </c>
      <c r="M93" s="105" t="s">
        <v>203</v>
      </c>
      <c r="N93" s="60" t="s">
        <v>204</v>
      </c>
      <c r="O93" s="58" t="s">
        <v>205</v>
      </c>
      <c r="P93" s="61" t="s">
        <v>2673</v>
      </c>
      <c r="Q93" s="61" t="s">
        <v>214</v>
      </c>
      <c r="R93" s="61"/>
      <c r="S93" s="61" t="s">
        <v>56</v>
      </c>
      <c r="T93" s="62" t="s">
        <v>2674</v>
      </c>
      <c r="U93" s="261">
        <v>45945</v>
      </c>
      <c r="V93" s="62"/>
      <c r="W93" s="58"/>
      <c r="X93" s="58"/>
      <c r="Y93" s="58"/>
      <c r="Z93" s="58"/>
      <c r="AA93" s="63"/>
      <c r="AB93" s="58"/>
      <c r="AC93" s="58"/>
      <c r="AD93" s="58"/>
      <c r="AE93" s="63"/>
      <c r="AF93" s="63"/>
      <c r="AG93" s="58"/>
      <c r="AH93" s="58"/>
      <c r="AI93" s="57"/>
      <c r="AJ93" s="68"/>
      <c r="AK93" s="68"/>
      <c r="AL93" s="68"/>
      <c r="AM93" s="57"/>
      <c r="AN93" s="154"/>
      <c r="AO93" s="59"/>
      <c r="AP93" s="59"/>
    </row>
    <row r="94" spans="1:42" ht="63.75">
      <c r="A94" s="183">
        <f t="shared" si="4"/>
        <v>93</v>
      </c>
      <c r="B94" s="162" t="s">
        <v>2686</v>
      </c>
      <c r="C94" s="69">
        <v>45932</v>
      </c>
      <c r="D94" s="71" t="s">
        <v>47</v>
      </c>
      <c r="E94" s="57">
        <v>45932</v>
      </c>
      <c r="F94" s="57" t="s">
        <v>2687</v>
      </c>
      <c r="G94" s="57">
        <v>45932</v>
      </c>
      <c r="H94" s="57">
        <v>45932</v>
      </c>
      <c r="I94" s="67">
        <f t="shared" ca="1" si="3"/>
        <v>-112</v>
      </c>
      <c r="J94" s="71" t="s">
        <v>2028</v>
      </c>
      <c r="K94" s="67" t="s">
        <v>142</v>
      </c>
      <c r="L94" s="67" t="s">
        <v>143</v>
      </c>
      <c r="M94" s="105" t="s">
        <v>280</v>
      </c>
      <c r="N94" s="60" t="s">
        <v>762</v>
      </c>
      <c r="O94" s="58" t="s">
        <v>763</v>
      </c>
      <c r="P94" s="61" t="s">
        <v>2688</v>
      </c>
      <c r="Q94" s="61" t="s">
        <v>138</v>
      </c>
      <c r="R94" s="61" t="s">
        <v>2689</v>
      </c>
      <c r="S94" s="61" t="s">
        <v>56</v>
      </c>
      <c r="T94" s="62" t="s">
        <v>385</v>
      </c>
      <c r="U94" s="261"/>
      <c r="V94" s="62"/>
      <c r="W94" s="58"/>
      <c r="X94" s="58"/>
      <c r="Y94" s="58"/>
      <c r="Z94" s="58"/>
      <c r="AA94" s="63"/>
      <c r="AB94" s="58"/>
      <c r="AC94" s="58"/>
      <c r="AD94" s="58"/>
      <c r="AE94" s="63"/>
      <c r="AF94" s="63"/>
      <c r="AG94" s="58"/>
      <c r="AH94" s="58"/>
      <c r="AI94" s="57"/>
      <c r="AJ94" s="68"/>
      <c r="AK94" s="68"/>
      <c r="AL94" s="68"/>
      <c r="AM94" s="57"/>
      <c r="AN94" s="154"/>
      <c r="AO94" s="59"/>
      <c r="AP94" s="59"/>
    </row>
    <row r="95" spans="1:42" ht="51">
      <c r="A95" s="183">
        <f t="shared" si="4"/>
        <v>94</v>
      </c>
      <c r="B95" s="60" t="s">
        <v>2690</v>
      </c>
      <c r="C95" s="69">
        <v>45936</v>
      </c>
      <c r="D95" s="71" t="s">
        <v>47</v>
      </c>
      <c r="E95" s="57">
        <v>45936</v>
      </c>
      <c r="F95" s="57" t="s">
        <v>2690</v>
      </c>
      <c r="G95" s="57">
        <v>45936</v>
      </c>
      <c r="H95" s="57">
        <v>45936</v>
      </c>
      <c r="I95" s="67">
        <f t="shared" ca="1" si="3"/>
        <v>-110</v>
      </c>
      <c r="J95" s="71" t="s">
        <v>2214</v>
      </c>
      <c r="K95" s="67" t="s">
        <v>142</v>
      </c>
      <c r="L95" s="67" t="s">
        <v>143</v>
      </c>
      <c r="M95" s="105"/>
      <c r="N95" s="60"/>
      <c r="O95" s="58"/>
      <c r="P95" s="61"/>
      <c r="Q95" s="61"/>
      <c r="R95" s="61"/>
      <c r="S95" s="61"/>
      <c r="T95" s="62"/>
      <c r="U95" s="261"/>
      <c r="V95" s="62"/>
      <c r="W95" s="58"/>
      <c r="X95" s="58"/>
      <c r="Y95" s="58"/>
      <c r="Z95" s="58"/>
      <c r="AA95" s="63"/>
      <c r="AB95" s="58"/>
      <c r="AC95" s="58"/>
      <c r="AD95" s="58"/>
      <c r="AE95" s="63"/>
      <c r="AF95" s="63"/>
      <c r="AG95" s="58"/>
      <c r="AH95" s="58"/>
      <c r="AI95" s="57"/>
      <c r="AJ95" s="68"/>
      <c r="AK95" s="68"/>
      <c r="AL95" s="68"/>
      <c r="AM95" s="57"/>
      <c r="AN95" s="154"/>
      <c r="AO95" s="59"/>
      <c r="AP95" s="59"/>
    </row>
    <row r="96" spans="1:42" ht="63.75">
      <c r="A96" s="183">
        <f t="shared" si="4"/>
        <v>95</v>
      </c>
      <c r="B96" s="409" t="s">
        <v>2708</v>
      </c>
      <c r="C96" s="57">
        <v>45945</v>
      </c>
      <c r="D96" s="71" t="s">
        <v>47</v>
      </c>
      <c r="E96" s="57"/>
      <c r="F96" s="57"/>
      <c r="G96" s="57" t="s">
        <v>88</v>
      </c>
      <c r="H96" s="57">
        <v>45945</v>
      </c>
      <c r="I96" s="67" t="str">
        <f t="shared" ca="1" si="3"/>
        <v/>
      </c>
      <c r="J96" s="71" t="s">
        <v>438</v>
      </c>
      <c r="K96" s="67"/>
      <c r="L96" s="67"/>
      <c r="M96" s="105"/>
      <c r="N96" s="60" t="s">
        <v>298</v>
      </c>
      <c r="O96" s="58"/>
      <c r="P96" s="61" t="s">
        <v>2709</v>
      </c>
      <c r="Q96" s="61"/>
      <c r="R96" s="61" t="s">
        <v>2710</v>
      </c>
      <c r="S96" s="61"/>
      <c r="T96" s="62" t="s">
        <v>2694</v>
      </c>
      <c r="U96" s="261">
        <v>45945</v>
      </c>
      <c r="V96" s="62"/>
      <c r="W96" s="58"/>
      <c r="X96" s="58"/>
      <c r="Y96" s="58"/>
      <c r="Z96" s="58"/>
      <c r="AA96" s="63"/>
      <c r="AB96" s="58"/>
      <c r="AC96" s="58"/>
      <c r="AD96" s="58"/>
      <c r="AE96" s="63"/>
      <c r="AF96" s="63"/>
      <c r="AG96" s="58"/>
      <c r="AH96" s="58"/>
      <c r="AI96" s="57"/>
      <c r="AJ96" s="68"/>
      <c r="AK96" s="68"/>
      <c r="AL96" s="68"/>
      <c r="AM96" s="57"/>
      <c r="AN96" s="154"/>
      <c r="AO96" s="59"/>
      <c r="AP96" s="59"/>
    </row>
    <row r="97" spans="1:42" ht="51">
      <c r="A97" s="183">
        <f t="shared" si="4"/>
        <v>96</v>
      </c>
      <c r="B97" s="409" t="s">
        <v>2714</v>
      </c>
      <c r="C97" s="69">
        <v>45944.395138888889</v>
      </c>
      <c r="D97" s="71" t="s">
        <v>47</v>
      </c>
      <c r="E97" s="57"/>
      <c r="F97" s="57"/>
      <c r="G97" s="57" t="s">
        <v>88</v>
      </c>
      <c r="H97" s="57">
        <v>45945</v>
      </c>
      <c r="I97" s="67" t="str">
        <f t="shared" ref="I97:I128" ca="1" si="5">IF(AND(B97&lt;&gt;"",C97&lt;&gt;"",E97&lt;&gt;""),IF(NETWORKDAYS.INTL(TODAY(),E97,1,festivos)&gt;=0,NETWORKDAYS.INTL(TODAY(),E97,1,festivos)-1,NETWORKDAYS.INTL(TODAY(),E97,1,festivos)+1),"")</f>
        <v/>
      </c>
      <c r="J97" s="71" t="s">
        <v>420</v>
      </c>
      <c r="K97" s="67"/>
      <c r="L97" s="67"/>
      <c r="M97" s="105"/>
      <c r="N97" s="60" t="s">
        <v>982</v>
      </c>
      <c r="O97" s="58"/>
      <c r="P97" s="61" t="s">
        <v>2715</v>
      </c>
      <c r="Q97" s="61"/>
      <c r="R97" s="61" t="s">
        <v>88</v>
      </c>
      <c r="S97" s="61"/>
      <c r="T97" s="62" t="s">
        <v>2716</v>
      </c>
      <c r="U97" s="261">
        <v>45945</v>
      </c>
      <c r="V97" s="62"/>
      <c r="W97" s="58"/>
      <c r="X97" s="58"/>
      <c r="Y97" s="58"/>
      <c r="Z97" s="58"/>
      <c r="AA97" s="63"/>
      <c r="AB97" s="58"/>
      <c r="AC97" s="58"/>
      <c r="AD97" s="58"/>
      <c r="AE97" s="63"/>
      <c r="AF97" s="63"/>
      <c r="AG97" s="58"/>
      <c r="AH97" s="58"/>
      <c r="AI97" s="57"/>
      <c r="AJ97" s="68"/>
      <c r="AK97" s="68"/>
      <c r="AL97" s="68"/>
      <c r="AM97" s="57"/>
      <c r="AN97" s="154"/>
      <c r="AO97" s="59"/>
      <c r="AP97" s="59"/>
    </row>
    <row r="98" spans="1:42" ht="51">
      <c r="A98" s="183">
        <f t="shared" ref="A98:A129" si="6">ROW()-1</f>
        <v>97</v>
      </c>
      <c r="B98" s="409" t="s">
        <v>2718</v>
      </c>
      <c r="C98" s="69">
        <v>45944.378472222219</v>
      </c>
      <c r="D98" s="71" t="s">
        <v>47</v>
      </c>
      <c r="E98" s="57"/>
      <c r="F98" s="57"/>
      <c r="G98" s="57" t="s">
        <v>88</v>
      </c>
      <c r="H98" s="57">
        <v>45945</v>
      </c>
      <c r="I98" s="67" t="str">
        <f t="shared" ca="1" si="5"/>
        <v/>
      </c>
      <c r="J98" s="71" t="s">
        <v>2719</v>
      </c>
      <c r="K98" s="67" t="s">
        <v>572</v>
      </c>
      <c r="L98" s="67" t="s">
        <v>143</v>
      </c>
      <c r="M98" s="105" t="s">
        <v>118</v>
      </c>
      <c r="N98" s="60" t="s">
        <v>653</v>
      </c>
      <c r="O98" s="58" t="s">
        <v>654</v>
      </c>
      <c r="P98" s="61" t="s">
        <v>2720</v>
      </c>
      <c r="Q98" s="61"/>
      <c r="R98" s="61" t="s">
        <v>2721</v>
      </c>
      <c r="S98" s="61"/>
      <c r="T98" s="62" t="s">
        <v>2722</v>
      </c>
      <c r="U98" s="261">
        <v>45945</v>
      </c>
      <c r="V98" s="62"/>
      <c r="W98" s="58"/>
      <c r="X98" s="58"/>
      <c r="Y98" s="58"/>
      <c r="Z98" s="58"/>
      <c r="AA98" s="63"/>
      <c r="AB98" s="58"/>
      <c r="AC98" s="58"/>
      <c r="AD98" s="58"/>
      <c r="AE98" s="63"/>
      <c r="AF98" s="63"/>
      <c r="AG98" s="58"/>
      <c r="AH98" s="58"/>
      <c r="AI98" s="57"/>
      <c r="AJ98" s="68"/>
      <c r="AK98" s="68"/>
      <c r="AL98" s="68"/>
      <c r="AM98" s="57"/>
      <c r="AN98" s="154"/>
      <c r="AO98" s="59"/>
      <c r="AP98" s="59"/>
    </row>
    <row r="99" spans="1:42" ht="51">
      <c r="A99" s="183">
        <f t="shared" si="6"/>
        <v>98</v>
      </c>
      <c r="B99" s="409" t="s">
        <v>2723</v>
      </c>
      <c r="C99" s="69">
        <v>45940.356249999997</v>
      </c>
      <c r="D99" s="71" t="s">
        <v>47</v>
      </c>
      <c r="E99" s="57"/>
      <c r="F99" s="57"/>
      <c r="G99" s="57" t="s">
        <v>88</v>
      </c>
      <c r="H99" s="57">
        <v>45945</v>
      </c>
      <c r="I99" s="67" t="str">
        <f t="shared" ca="1" si="5"/>
        <v/>
      </c>
      <c r="J99" s="71" t="s">
        <v>2724</v>
      </c>
      <c r="K99" s="67"/>
      <c r="L99" s="67"/>
      <c r="M99" s="105"/>
      <c r="N99" s="60" t="s">
        <v>2725</v>
      </c>
      <c r="O99" s="58"/>
      <c r="P99" s="61" t="s">
        <v>2726</v>
      </c>
      <c r="Q99" s="61"/>
      <c r="R99" s="61" t="s">
        <v>2727</v>
      </c>
      <c r="S99" s="61"/>
      <c r="T99" s="62" t="s">
        <v>2694</v>
      </c>
      <c r="U99" s="261">
        <v>45945</v>
      </c>
      <c r="V99" s="62"/>
      <c r="W99" s="58"/>
      <c r="X99" s="58"/>
      <c r="Y99" s="58"/>
      <c r="Z99" s="58"/>
      <c r="AA99" s="63"/>
      <c r="AB99" s="58"/>
      <c r="AC99" s="58"/>
      <c r="AD99" s="58"/>
      <c r="AE99" s="63"/>
      <c r="AF99" s="63"/>
      <c r="AG99" s="58"/>
      <c r="AH99" s="58"/>
      <c r="AI99" s="57"/>
      <c r="AJ99" s="68"/>
      <c r="AK99" s="68"/>
      <c r="AL99" s="68"/>
      <c r="AM99" s="57"/>
      <c r="AN99" s="154"/>
      <c r="AO99" s="59"/>
      <c r="AP99" s="59"/>
    </row>
    <row r="100" spans="1:42" ht="63.75">
      <c r="A100" s="183">
        <f t="shared" si="6"/>
        <v>99</v>
      </c>
      <c r="B100" s="409" t="s">
        <v>2732</v>
      </c>
      <c r="C100" s="69">
        <v>45939.574305555558</v>
      </c>
      <c r="D100" s="71" t="s">
        <v>47</v>
      </c>
      <c r="E100" s="57"/>
      <c r="F100" s="57"/>
      <c r="G100" s="57" t="s">
        <v>88</v>
      </c>
      <c r="H100" s="57">
        <v>45942</v>
      </c>
      <c r="I100" s="67" t="str">
        <f t="shared" ca="1" si="5"/>
        <v/>
      </c>
      <c r="J100" s="71" t="s">
        <v>2427</v>
      </c>
      <c r="K100" s="67" t="s">
        <v>142</v>
      </c>
      <c r="L100" s="67" t="s">
        <v>143</v>
      </c>
      <c r="M100" s="105" t="s">
        <v>134</v>
      </c>
      <c r="N100" s="60" t="s">
        <v>1063</v>
      </c>
      <c r="O100" s="58" t="s">
        <v>1064</v>
      </c>
      <c r="P100" s="61" t="s">
        <v>2733</v>
      </c>
      <c r="Q100" s="61" t="s">
        <v>214</v>
      </c>
      <c r="R100" s="61" t="s">
        <v>361</v>
      </c>
      <c r="S100" s="61" t="s">
        <v>185</v>
      </c>
      <c r="T100" s="62" t="s">
        <v>2734</v>
      </c>
      <c r="U100" s="261">
        <v>45945</v>
      </c>
      <c r="V100" s="62"/>
      <c r="W100" s="58"/>
      <c r="X100" s="58"/>
      <c r="Y100" s="58"/>
      <c r="Z100" s="58"/>
      <c r="AA100" s="63"/>
      <c r="AB100" s="58"/>
      <c r="AC100" s="58"/>
      <c r="AD100" s="58"/>
      <c r="AE100" s="63"/>
      <c r="AF100" s="63"/>
      <c r="AG100" s="58"/>
      <c r="AH100" s="58"/>
      <c r="AI100" s="57"/>
      <c r="AJ100" s="68"/>
      <c r="AK100" s="68"/>
      <c r="AL100" s="68"/>
      <c r="AM100" s="57"/>
      <c r="AN100" s="154"/>
      <c r="AO100" s="59"/>
      <c r="AP100" s="59"/>
    </row>
    <row r="101" spans="1:42" ht="76.5">
      <c r="A101" s="183">
        <f t="shared" si="6"/>
        <v>100</v>
      </c>
      <c r="B101" s="409" t="s">
        <v>2759</v>
      </c>
      <c r="C101" s="69">
        <v>45938.432638888888</v>
      </c>
      <c r="D101" s="71" t="s">
        <v>47</v>
      </c>
      <c r="E101" s="57"/>
      <c r="F101" s="57"/>
      <c r="G101" s="57" t="s">
        <v>88</v>
      </c>
      <c r="H101" s="57">
        <v>45945</v>
      </c>
      <c r="I101" s="67" t="str">
        <f t="shared" ca="1" si="5"/>
        <v/>
      </c>
      <c r="J101" s="71" t="s">
        <v>1778</v>
      </c>
      <c r="K101" s="67"/>
      <c r="L101" s="67"/>
      <c r="M101" s="105"/>
      <c r="N101" s="60" t="s">
        <v>646</v>
      </c>
      <c r="O101" s="58"/>
      <c r="P101" s="61" t="s">
        <v>2760</v>
      </c>
      <c r="Q101" s="61"/>
      <c r="R101" s="61" t="s">
        <v>2761</v>
      </c>
      <c r="S101" s="61"/>
      <c r="T101" s="62" t="s">
        <v>2752</v>
      </c>
      <c r="U101" s="261">
        <v>45945</v>
      </c>
      <c r="V101" s="62"/>
      <c r="W101" s="58"/>
      <c r="X101" s="58"/>
      <c r="Y101" s="58"/>
      <c r="Z101" s="58"/>
      <c r="AA101" s="63"/>
      <c r="AB101" s="58"/>
      <c r="AC101" s="58"/>
      <c r="AD101" s="58"/>
      <c r="AE101" s="63"/>
      <c r="AF101" s="63"/>
      <c r="AG101" s="58"/>
      <c r="AH101" s="58"/>
      <c r="AI101" s="57"/>
      <c r="AJ101" s="68"/>
      <c r="AK101" s="68"/>
      <c r="AL101" s="68"/>
      <c r="AM101" s="57"/>
      <c r="AN101" s="154"/>
      <c r="AO101" s="59"/>
      <c r="AP101" s="59"/>
    </row>
    <row r="102" spans="1:42" ht="51">
      <c r="A102" s="183">
        <f t="shared" si="6"/>
        <v>101</v>
      </c>
      <c r="B102" s="409" t="s">
        <v>2774</v>
      </c>
      <c r="C102" s="57">
        <v>45945</v>
      </c>
      <c r="D102" s="71" t="s">
        <v>47</v>
      </c>
      <c r="E102" s="57">
        <v>45982.456944444442</v>
      </c>
      <c r="F102" s="57"/>
      <c r="G102" s="57" t="s">
        <v>88</v>
      </c>
      <c r="H102" s="57">
        <v>45945</v>
      </c>
      <c r="I102" s="67">
        <f t="shared" ca="1" si="5"/>
        <v>-79</v>
      </c>
      <c r="J102" s="71" t="s">
        <v>202</v>
      </c>
      <c r="K102" s="67"/>
      <c r="L102" s="67"/>
      <c r="M102" s="105"/>
      <c r="N102" s="60" t="s">
        <v>88</v>
      </c>
      <c r="O102" s="58"/>
      <c r="P102" s="61" t="s">
        <v>2775</v>
      </c>
      <c r="Q102" s="61"/>
      <c r="R102" s="61" t="s">
        <v>88</v>
      </c>
      <c r="S102" s="61"/>
      <c r="T102" s="62" t="s">
        <v>88</v>
      </c>
      <c r="U102" s="261" t="s">
        <v>88</v>
      </c>
      <c r="V102" s="62"/>
      <c r="W102" s="58"/>
      <c r="X102" s="58"/>
      <c r="Y102" s="58"/>
      <c r="Z102" s="58"/>
      <c r="AA102" s="63"/>
      <c r="AB102" s="58"/>
      <c r="AC102" s="58"/>
      <c r="AD102" s="58"/>
      <c r="AE102" s="63"/>
      <c r="AF102" s="63"/>
      <c r="AG102" s="58"/>
      <c r="AH102" s="58"/>
      <c r="AI102" s="57"/>
      <c r="AJ102" s="68"/>
      <c r="AK102" s="68"/>
      <c r="AL102" s="68"/>
      <c r="AM102" s="57"/>
      <c r="AN102" s="154"/>
      <c r="AO102" s="59"/>
      <c r="AP102" s="59"/>
    </row>
    <row r="103" spans="1:42" ht="51">
      <c r="A103" s="183">
        <f t="shared" si="6"/>
        <v>102</v>
      </c>
      <c r="B103" s="409" t="s">
        <v>2776</v>
      </c>
      <c r="C103" s="69">
        <v>45939.393750000003</v>
      </c>
      <c r="D103" s="71" t="s">
        <v>47</v>
      </c>
      <c r="E103" s="57"/>
      <c r="F103" s="57"/>
      <c r="G103" s="57" t="s">
        <v>88</v>
      </c>
      <c r="H103" s="57">
        <v>45945</v>
      </c>
      <c r="I103" s="67" t="str">
        <f t="shared" ca="1" si="5"/>
        <v/>
      </c>
      <c r="J103" s="71" t="s">
        <v>1661</v>
      </c>
      <c r="K103" s="67"/>
      <c r="L103" s="67"/>
      <c r="M103" s="105"/>
      <c r="N103" s="60" t="s">
        <v>2777</v>
      </c>
      <c r="O103" s="58"/>
      <c r="P103" s="61" t="s">
        <v>2778</v>
      </c>
      <c r="Q103" s="61"/>
      <c r="R103" s="61" t="s">
        <v>88</v>
      </c>
      <c r="S103" s="61"/>
      <c r="T103" s="62" t="s">
        <v>2779</v>
      </c>
      <c r="U103" s="261">
        <v>45945</v>
      </c>
      <c r="V103" s="62"/>
      <c r="W103" s="58"/>
      <c r="X103" s="58"/>
      <c r="Y103" s="58"/>
      <c r="Z103" s="58"/>
      <c r="AA103" s="63"/>
      <c r="AB103" s="58"/>
      <c r="AC103" s="58"/>
      <c r="AD103" s="58"/>
      <c r="AE103" s="63"/>
      <c r="AF103" s="63"/>
      <c r="AG103" s="58"/>
      <c r="AH103" s="58"/>
      <c r="AI103" s="57"/>
      <c r="AJ103" s="68"/>
      <c r="AK103" s="68"/>
      <c r="AL103" s="68"/>
      <c r="AM103" s="57"/>
      <c r="AN103" s="154"/>
      <c r="AO103" s="59"/>
      <c r="AP103" s="59"/>
    </row>
    <row r="104" spans="1:42" ht="51">
      <c r="A104" s="183">
        <f t="shared" si="6"/>
        <v>103</v>
      </c>
      <c r="B104" s="409" t="s">
        <v>2781</v>
      </c>
      <c r="C104" s="69">
        <v>45938.802777777775</v>
      </c>
      <c r="D104" s="71" t="s">
        <v>47</v>
      </c>
      <c r="E104" s="57"/>
      <c r="F104" s="57"/>
      <c r="G104" s="57" t="s">
        <v>88</v>
      </c>
      <c r="H104" s="57">
        <v>45945</v>
      </c>
      <c r="I104" s="67" t="str">
        <f t="shared" ca="1" si="5"/>
        <v/>
      </c>
      <c r="J104" s="71" t="s">
        <v>438</v>
      </c>
      <c r="K104" s="67"/>
      <c r="L104" s="67"/>
      <c r="M104" s="105"/>
      <c r="N104" s="60" t="s">
        <v>298</v>
      </c>
      <c r="O104" s="58"/>
      <c r="P104" s="61" t="s">
        <v>2782</v>
      </c>
      <c r="Q104" s="61"/>
      <c r="R104" s="61" t="s">
        <v>2783</v>
      </c>
      <c r="S104" s="61"/>
      <c r="T104" s="62" t="s">
        <v>2698</v>
      </c>
      <c r="U104" s="261">
        <v>45945</v>
      </c>
      <c r="V104" s="62"/>
      <c r="W104" s="58"/>
      <c r="X104" s="58"/>
      <c r="Y104" s="58"/>
      <c r="Z104" s="58"/>
      <c r="AA104" s="63"/>
      <c r="AB104" s="58"/>
      <c r="AC104" s="58"/>
      <c r="AD104" s="58"/>
      <c r="AE104" s="63"/>
      <c r="AF104" s="63"/>
      <c r="AG104" s="58"/>
      <c r="AH104" s="58"/>
      <c r="AI104" s="57"/>
      <c r="AJ104" s="68"/>
      <c r="AK104" s="68"/>
      <c r="AL104" s="68"/>
      <c r="AM104" s="57"/>
      <c r="AN104" s="154"/>
      <c r="AO104" s="59"/>
      <c r="AP104" s="59"/>
    </row>
    <row r="105" spans="1:42" ht="89.25">
      <c r="A105" s="183">
        <f t="shared" si="6"/>
        <v>104</v>
      </c>
      <c r="B105" s="409" t="s">
        <v>2784</v>
      </c>
      <c r="C105" s="69">
        <v>45938.67083333333</v>
      </c>
      <c r="D105" s="71" t="s">
        <v>47</v>
      </c>
      <c r="E105" s="57"/>
      <c r="F105" s="57"/>
      <c r="G105" s="57" t="s">
        <v>88</v>
      </c>
      <c r="H105" s="57">
        <v>45945</v>
      </c>
      <c r="I105" s="67" t="str">
        <f t="shared" ca="1" si="5"/>
        <v/>
      </c>
      <c r="J105" s="71" t="s">
        <v>2785</v>
      </c>
      <c r="K105" s="67"/>
      <c r="L105" s="67"/>
      <c r="M105" s="105"/>
      <c r="N105" s="60" t="s">
        <v>2786</v>
      </c>
      <c r="O105" s="58"/>
      <c r="P105" s="61" t="s">
        <v>2787</v>
      </c>
      <c r="Q105" s="61"/>
      <c r="R105" s="61" t="s">
        <v>2788</v>
      </c>
      <c r="S105" s="61"/>
      <c r="T105" s="62" t="s">
        <v>2698</v>
      </c>
      <c r="U105" s="261">
        <v>45945</v>
      </c>
      <c r="V105" s="62"/>
      <c r="W105" s="58"/>
      <c r="X105" s="58"/>
      <c r="Y105" s="58"/>
      <c r="Z105" s="58"/>
      <c r="AA105" s="63"/>
      <c r="AB105" s="58"/>
      <c r="AC105" s="58"/>
      <c r="AD105" s="58"/>
      <c r="AE105" s="63"/>
      <c r="AF105" s="63"/>
      <c r="AG105" s="58"/>
      <c r="AH105" s="58"/>
      <c r="AI105" s="57"/>
      <c r="AJ105" s="68"/>
      <c r="AK105" s="68"/>
      <c r="AL105" s="68"/>
      <c r="AM105" s="57"/>
      <c r="AN105" s="154"/>
      <c r="AO105" s="59"/>
      <c r="AP105" s="59"/>
    </row>
    <row r="106" spans="1:42" ht="51">
      <c r="A106" s="183">
        <f t="shared" si="6"/>
        <v>105</v>
      </c>
      <c r="B106" s="409" t="s">
        <v>2789</v>
      </c>
      <c r="C106" s="69">
        <v>45937.497916666667</v>
      </c>
      <c r="D106" s="71" t="s">
        <v>47</v>
      </c>
      <c r="E106" s="57"/>
      <c r="F106" s="57"/>
      <c r="G106" s="57" t="s">
        <v>88</v>
      </c>
      <c r="H106" s="57">
        <v>45945</v>
      </c>
      <c r="I106" s="67" t="str">
        <f t="shared" ca="1" si="5"/>
        <v/>
      </c>
      <c r="J106" s="71" t="s">
        <v>151</v>
      </c>
      <c r="K106" s="67"/>
      <c r="L106" s="67"/>
      <c r="M106" s="105"/>
      <c r="N106" s="60" t="s">
        <v>2790</v>
      </c>
      <c r="O106" s="58"/>
      <c r="P106" s="61" t="s">
        <v>360</v>
      </c>
      <c r="Q106" s="61"/>
      <c r="R106" s="61" t="s">
        <v>88</v>
      </c>
      <c r="S106" s="61"/>
      <c r="T106" s="62" t="s">
        <v>2734</v>
      </c>
      <c r="U106" s="261">
        <v>45945</v>
      </c>
      <c r="V106" s="62"/>
      <c r="W106" s="58"/>
      <c r="X106" s="58"/>
      <c r="Y106" s="58"/>
      <c r="Z106" s="58"/>
      <c r="AA106" s="63"/>
      <c r="AB106" s="58"/>
      <c r="AC106" s="58"/>
      <c r="AD106" s="58"/>
      <c r="AE106" s="63"/>
      <c r="AF106" s="63"/>
      <c r="AG106" s="58"/>
      <c r="AH106" s="58"/>
      <c r="AI106" s="57"/>
      <c r="AJ106" s="68"/>
      <c r="AK106" s="68"/>
      <c r="AL106" s="68"/>
      <c r="AM106" s="57"/>
      <c r="AN106" s="154"/>
      <c r="AO106" s="59"/>
      <c r="AP106" s="59"/>
    </row>
    <row r="107" spans="1:42" ht="51">
      <c r="A107" s="183">
        <f t="shared" si="6"/>
        <v>106</v>
      </c>
      <c r="B107" s="409" t="s">
        <v>2791</v>
      </c>
      <c r="C107" s="69">
        <v>45936.681944444441</v>
      </c>
      <c r="D107" s="71" t="s">
        <v>47</v>
      </c>
      <c r="E107" s="57"/>
      <c r="F107" s="57"/>
      <c r="G107" s="57" t="s">
        <v>88</v>
      </c>
      <c r="H107" s="57">
        <v>45945</v>
      </c>
      <c r="I107" s="67" t="str">
        <f t="shared" ca="1" si="5"/>
        <v/>
      </c>
      <c r="J107" s="71" t="s">
        <v>420</v>
      </c>
      <c r="K107" s="67"/>
      <c r="L107" s="67"/>
      <c r="M107" s="105"/>
      <c r="N107" s="60" t="s">
        <v>2792</v>
      </c>
      <c r="O107" s="58"/>
      <c r="P107" s="61" t="s">
        <v>2793</v>
      </c>
      <c r="Q107" s="61"/>
      <c r="R107" s="61" t="s">
        <v>88</v>
      </c>
      <c r="S107" s="61"/>
      <c r="T107" s="62" t="s">
        <v>2748</v>
      </c>
      <c r="U107" s="261">
        <v>45945</v>
      </c>
      <c r="V107" s="62"/>
      <c r="W107" s="58"/>
      <c r="X107" s="58"/>
      <c r="Y107" s="58"/>
      <c r="Z107" s="58"/>
      <c r="AA107" s="63"/>
      <c r="AB107" s="58"/>
      <c r="AC107" s="58"/>
      <c r="AD107" s="58"/>
      <c r="AE107" s="63"/>
      <c r="AF107" s="63"/>
      <c r="AG107" s="58"/>
      <c r="AH107" s="58"/>
      <c r="AI107" s="57"/>
      <c r="AJ107" s="68"/>
      <c r="AK107" s="68"/>
      <c r="AL107" s="68"/>
      <c r="AM107" s="57"/>
      <c r="AN107" s="154"/>
      <c r="AO107" s="59"/>
      <c r="AP107" s="59"/>
    </row>
    <row r="108" spans="1:42" ht="51">
      <c r="A108" s="183">
        <f t="shared" si="6"/>
        <v>107</v>
      </c>
      <c r="B108" s="409" t="s">
        <v>2794</v>
      </c>
      <c r="C108" s="69">
        <v>45933.361805555556</v>
      </c>
      <c r="D108" s="71" t="s">
        <v>47</v>
      </c>
      <c r="E108" s="57"/>
      <c r="F108" s="57"/>
      <c r="G108" s="57" t="s">
        <v>88</v>
      </c>
      <c r="H108" s="57">
        <v>45946</v>
      </c>
      <c r="I108" s="67" t="str">
        <f t="shared" ca="1" si="5"/>
        <v/>
      </c>
      <c r="J108" s="71" t="s">
        <v>1661</v>
      </c>
      <c r="K108" s="67"/>
      <c r="L108" s="67"/>
      <c r="M108" s="105"/>
      <c r="N108" s="60" t="s">
        <v>1341</v>
      </c>
      <c r="O108" s="58"/>
      <c r="P108" s="61" t="s">
        <v>2795</v>
      </c>
      <c r="Q108" s="61"/>
      <c r="R108" s="61" t="s">
        <v>88</v>
      </c>
      <c r="S108" s="61"/>
      <c r="T108" s="62" t="s">
        <v>2796</v>
      </c>
      <c r="U108" s="261">
        <v>45945</v>
      </c>
      <c r="V108" s="62"/>
      <c r="W108" s="58"/>
      <c r="X108" s="58"/>
      <c r="Y108" s="58"/>
      <c r="Z108" s="58"/>
      <c r="AA108" s="63"/>
      <c r="AB108" s="58"/>
      <c r="AC108" s="58"/>
      <c r="AD108" s="58"/>
      <c r="AE108" s="63"/>
      <c r="AF108" s="63"/>
      <c r="AG108" s="58"/>
      <c r="AH108" s="58"/>
      <c r="AI108" s="57"/>
      <c r="AJ108" s="68"/>
      <c r="AK108" s="68"/>
      <c r="AL108" s="68"/>
      <c r="AM108" s="57"/>
      <c r="AN108" s="154"/>
      <c r="AO108" s="59"/>
      <c r="AP108" s="59"/>
    </row>
    <row r="109" spans="1:42" ht="51">
      <c r="A109" s="183">
        <f t="shared" si="6"/>
        <v>108</v>
      </c>
      <c r="B109" s="409" t="s">
        <v>1801</v>
      </c>
      <c r="C109" s="69">
        <v>45931.418749999997</v>
      </c>
      <c r="D109" s="71" t="s">
        <v>47</v>
      </c>
      <c r="E109" s="57"/>
      <c r="F109" s="57"/>
      <c r="G109" s="57" t="s">
        <v>88</v>
      </c>
      <c r="H109" s="57">
        <v>45946</v>
      </c>
      <c r="I109" s="67" t="str">
        <f t="shared" ca="1" si="5"/>
        <v/>
      </c>
      <c r="J109" s="71" t="s">
        <v>1803</v>
      </c>
      <c r="K109" s="67"/>
      <c r="L109" s="67"/>
      <c r="M109" s="105"/>
      <c r="N109" s="60" t="s">
        <v>2806</v>
      </c>
      <c r="O109" s="58"/>
      <c r="P109" s="61" t="s">
        <v>893</v>
      </c>
      <c r="Q109" s="61"/>
      <c r="R109" s="61" t="s">
        <v>88</v>
      </c>
      <c r="S109" s="61"/>
      <c r="T109" s="62" t="s">
        <v>2698</v>
      </c>
      <c r="U109" s="261">
        <v>45945</v>
      </c>
      <c r="V109" s="62"/>
      <c r="W109" s="58"/>
      <c r="X109" s="58"/>
      <c r="Y109" s="58"/>
      <c r="Z109" s="58"/>
      <c r="AA109" s="63"/>
      <c r="AB109" s="58"/>
      <c r="AC109" s="58"/>
      <c r="AD109" s="58"/>
      <c r="AE109" s="63"/>
      <c r="AF109" s="63"/>
      <c r="AG109" s="58"/>
      <c r="AH109" s="58"/>
      <c r="AI109" s="57"/>
      <c r="AJ109" s="68"/>
      <c r="AK109" s="68"/>
      <c r="AL109" s="68"/>
      <c r="AM109" s="57"/>
      <c r="AN109" s="154"/>
      <c r="AO109" s="59"/>
      <c r="AP109" s="59"/>
    </row>
    <row r="110" spans="1:42" ht="51">
      <c r="A110" s="183">
        <f t="shared" si="6"/>
        <v>109</v>
      </c>
      <c r="B110" s="409" t="s">
        <v>2525</v>
      </c>
      <c r="C110" s="69">
        <v>45937.673611111109</v>
      </c>
      <c r="D110" s="71" t="s">
        <v>47</v>
      </c>
      <c r="E110" s="57"/>
      <c r="F110" s="57"/>
      <c r="G110" s="57" t="s">
        <v>88</v>
      </c>
      <c r="H110" s="57" t="s">
        <v>2827</v>
      </c>
      <c r="I110" s="67" t="str">
        <f t="shared" ca="1" si="5"/>
        <v/>
      </c>
      <c r="J110" s="71" t="s">
        <v>2528</v>
      </c>
      <c r="K110" s="67"/>
      <c r="L110" s="67"/>
      <c r="M110" s="105"/>
      <c r="N110" s="60" t="s">
        <v>88</v>
      </c>
      <c r="O110" s="58"/>
      <c r="P110" s="61" t="s">
        <v>360</v>
      </c>
      <c r="Q110" s="61"/>
      <c r="R110" s="61" t="s">
        <v>88</v>
      </c>
      <c r="S110" s="61"/>
      <c r="T110" s="62" t="s">
        <v>88</v>
      </c>
      <c r="U110" s="261" t="s">
        <v>88</v>
      </c>
      <c r="V110" s="62"/>
      <c r="W110" s="58"/>
      <c r="X110" s="58"/>
      <c r="Y110" s="58"/>
      <c r="Z110" s="58"/>
      <c r="AA110" s="63"/>
      <c r="AB110" s="58"/>
      <c r="AC110" s="58"/>
      <c r="AD110" s="58"/>
      <c r="AE110" s="63"/>
      <c r="AF110" s="63"/>
      <c r="AG110" s="58"/>
      <c r="AH110" s="58"/>
      <c r="AI110" s="57"/>
      <c r="AJ110" s="68"/>
      <c r="AK110" s="68"/>
      <c r="AL110" s="68"/>
      <c r="AM110" s="57"/>
      <c r="AN110" s="154"/>
      <c r="AO110" s="59"/>
      <c r="AP110" s="59"/>
    </row>
    <row r="111" spans="1:42" ht="51">
      <c r="A111" s="183">
        <f t="shared" si="6"/>
        <v>110</v>
      </c>
      <c r="B111" s="409" t="s">
        <v>2957</v>
      </c>
      <c r="C111" s="69">
        <v>45937.46875</v>
      </c>
      <c r="D111" s="71" t="s">
        <v>47</v>
      </c>
      <c r="E111" s="57"/>
      <c r="F111" s="57"/>
      <c r="G111" s="57" t="s">
        <v>88</v>
      </c>
      <c r="H111" s="57" t="s">
        <v>2827</v>
      </c>
      <c r="I111" s="67" t="str">
        <f t="shared" ca="1" si="5"/>
        <v/>
      </c>
      <c r="J111" s="71" t="s">
        <v>2959</v>
      </c>
      <c r="K111" s="67"/>
      <c r="L111" s="67"/>
      <c r="M111" s="105"/>
      <c r="N111" s="60" t="s">
        <v>2960</v>
      </c>
      <c r="O111" s="58"/>
      <c r="P111" s="61" t="s">
        <v>2961</v>
      </c>
      <c r="Q111" s="61"/>
      <c r="R111" s="61" t="s">
        <v>2962</v>
      </c>
      <c r="S111" s="61"/>
      <c r="T111" s="62" t="s">
        <v>2752</v>
      </c>
      <c r="U111" s="261">
        <v>45944</v>
      </c>
      <c r="V111" s="62"/>
      <c r="W111" s="58"/>
      <c r="X111" s="58"/>
      <c r="Y111" s="58"/>
      <c r="Z111" s="58"/>
      <c r="AA111" s="63"/>
      <c r="AB111" s="58"/>
      <c r="AC111" s="58"/>
      <c r="AD111" s="58"/>
      <c r="AE111" s="63"/>
      <c r="AF111" s="63"/>
      <c r="AG111" s="58"/>
      <c r="AH111" s="58"/>
      <c r="AI111" s="57"/>
      <c r="AJ111" s="68"/>
      <c r="AK111" s="68"/>
      <c r="AL111" s="68"/>
      <c r="AM111" s="57"/>
      <c r="AN111" s="154"/>
      <c r="AO111" s="59"/>
      <c r="AP111" s="59"/>
    </row>
    <row r="112" spans="1:42" ht="63.75">
      <c r="A112" s="183">
        <f t="shared" si="6"/>
        <v>111</v>
      </c>
      <c r="B112" s="409" t="s">
        <v>2987</v>
      </c>
      <c r="C112" s="69">
        <v>45936.845138888886</v>
      </c>
      <c r="D112" s="71" t="s">
        <v>47</v>
      </c>
      <c r="E112" s="57"/>
      <c r="F112" s="57"/>
      <c r="G112" s="57" t="s">
        <v>88</v>
      </c>
      <c r="H112" s="57" t="s">
        <v>2827</v>
      </c>
      <c r="I112" s="67" t="str">
        <f t="shared" ca="1" si="5"/>
        <v/>
      </c>
      <c r="J112" s="71" t="s">
        <v>141</v>
      </c>
      <c r="K112" s="67"/>
      <c r="L112" s="67"/>
      <c r="M112" s="105"/>
      <c r="N112" s="60" t="s">
        <v>2988</v>
      </c>
      <c r="O112" s="58"/>
      <c r="P112" s="61" t="s">
        <v>2989</v>
      </c>
      <c r="Q112" s="61"/>
      <c r="R112" s="61" t="s">
        <v>2985</v>
      </c>
      <c r="S112" s="61"/>
      <c r="T112" s="62" t="s">
        <v>418</v>
      </c>
      <c r="U112" s="261">
        <v>45946</v>
      </c>
      <c r="V112" s="62"/>
      <c r="W112" s="58"/>
      <c r="X112" s="58"/>
      <c r="Y112" s="58"/>
      <c r="Z112" s="58"/>
      <c r="AA112" s="63"/>
      <c r="AB112" s="58"/>
      <c r="AC112" s="58"/>
      <c r="AD112" s="58"/>
      <c r="AE112" s="63"/>
      <c r="AF112" s="63"/>
      <c r="AG112" s="58"/>
      <c r="AH112" s="58"/>
      <c r="AI112" s="57"/>
      <c r="AJ112" s="68"/>
      <c r="AK112" s="68"/>
      <c r="AL112" s="68"/>
      <c r="AM112" s="57"/>
      <c r="AN112" s="154"/>
      <c r="AO112" s="59"/>
      <c r="AP112" s="59"/>
    </row>
    <row r="113" spans="1:42" ht="51">
      <c r="A113" s="183">
        <f t="shared" si="6"/>
        <v>112</v>
      </c>
      <c r="B113" s="409" t="s">
        <v>2990</v>
      </c>
      <c r="C113" s="69">
        <v>45936.760416666664</v>
      </c>
      <c r="D113" s="71" t="s">
        <v>47</v>
      </c>
      <c r="E113" s="57"/>
      <c r="F113" s="57"/>
      <c r="G113" s="57" t="s">
        <v>88</v>
      </c>
      <c r="H113" s="57" t="s">
        <v>2827</v>
      </c>
      <c r="I113" s="67" t="str">
        <f t="shared" ca="1" si="5"/>
        <v/>
      </c>
      <c r="J113" s="71" t="s">
        <v>475</v>
      </c>
      <c r="K113" s="67"/>
      <c r="L113" s="67"/>
      <c r="M113" s="105"/>
      <c r="N113" s="60" t="s">
        <v>2991</v>
      </c>
      <c r="O113" s="58"/>
      <c r="P113" s="61" t="s">
        <v>2992</v>
      </c>
      <c r="Q113" s="61"/>
      <c r="R113" s="61" t="s">
        <v>88</v>
      </c>
      <c r="S113" s="61"/>
      <c r="T113" s="62" t="s">
        <v>418</v>
      </c>
      <c r="U113" s="261">
        <v>45946</v>
      </c>
      <c r="V113" s="62"/>
      <c r="W113" s="58"/>
      <c r="X113" s="58"/>
      <c r="Y113" s="58"/>
      <c r="Z113" s="58"/>
      <c r="AA113" s="63"/>
      <c r="AB113" s="58"/>
      <c r="AC113" s="58"/>
      <c r="AD113" s="58"/>
      <c r="AE113" s="63"/>
      <c r="AF113" s="63"/>
      <c r="AG113" s="58"/>
      <c r="AH113" s="58"/>
      <c r="AI113" s="57"/>
      <c r="AJ113" s="68"/>
      <c r="AK113" s="68"/>
      <c r="AL113" s="68"/>
      <c r="AM113" s="57"/>
      <c r="AN113" s="154"/>
      <c r="AO113" s="59"/>
      <c r="AP113" s="59"/>
    </row>
    <row r="114" spans="1:42" ht="51">
      <c r="A114" s="183">
        <f t="shared" si="6"/>
        <v>113</v>
      </c>
      <c r="B114" s="409" t="s">
        <v>2993</v>
      </c>
      <c r="C114" s="69">
        <v>45936.725694444445</v>
      </c>
      <c r="D114" s="71" t="s">
        <v>47</v>
      </c>
      <c r="E114" s="57"/>
      <c r="F114" s="57"/>
      <c r="G114" s="57" t="s">
        <v>88</v>
      </c>
      <c r="H114" s="57" t="s">
        <v>2827</v>
      </c>
      <c r="I114" s="67" t="str">
        <f t="shared" ca="1" si="5"/>
        <v/>
      </c>
      <c r="J114" s="71" t="s">
        <v>202</v>
      </c>
      <c r="K114" s="67"/>
      <c r="L114" s="67"/>
      <c r="M114" s="105"/>
      <c r="N114" s="60" t="s">
        <v>204</v>
      </c>
      <c r="O114" s="58"/>
      <c r="P114" s="61" t="s">
        <v>2994</v>
      </c>
      <c r="Q114" s="61"/>
      <c r="R114" s="61" t="s">
        <v>2995</v>
      </c>
      <c r="S114" s="61"/>
      <c r="T114" s="62" t="s">
        <v>2698</v>
      </c>
      <c r="U114" s="261">
        <v>45946</v>
      </c>
      <c r="V114" s="62"/>
      <c r="W114" s="58"/>
      <c r="X114" s="58"/>
      <c r="Y114" s="58"/>
      <c r="Z114" s="58"/>
      <c r="AA114" s="63"/>
      <c r="AB114" s="58"/>
      <c r="AC114" s="58"/>
      <c r="AD114" s="58"/>
      <c r="AE114" s="63"/>
      <c r="AF114" s="63"/>
      <c r="AG114" s="58"/>
      <c r="AH114" s="58"/>
      <c r="AI114" s="57"/>
      <c r="AJ114" s="68"/>
      <c r="AK114" s="68"/>
      <c r="AL114" s="68"/>
      <c r="AM114" s="57"/>
      <c r="AN114" s="154"/>
      <c r="AO114" s="59"/>
      <c r="AP114" s="59"/>
    </row>
    <row r="115" spans="1:42" ht="76.5">
      <c r="A115" s="183">
        <f t="shared" si="6"/>
        <v>114</v>
      </c>
      <c r="B115" s="409" t="s">
        <v>2996</v>
      </c>
      <c r="C115" s="69">
        <v>45936.665972222225</v>
      </c>
      <c r="D115" s="71" t="s">
        <v>47</v>
      </c>
      <c r="E115" s="57"/>
      <c r="F115" s="57"/>
      <c r="G115" s="57" t="s">
        <v>88</v>
      </c>
      <c r="H115" s="57" t="s">
        <v>2827</v>
      </c>
      <c r="I115" s="67" t="str">
        <f t="shared" ca="1" si="5"/>
        <v/>
      </c>
      <c r="J115" s="71" t="s">
        <v>2214</v>
      </c>
      <c r="K115" s="67"/>
      <c r="L115" s="67"/>
      <c r="M115" s="105"/>
      <c r="N115" s="60" t="s">
        <v>51</v>
      </c>
      <c r="O115" s="58"/>
      <c r="P115" s="61" t="s">
        <v>2997</v>
      </c>
      <c r="Q115" s="61"/>
      <c r="R115" s="61" t="s">
        <v>88</v>
      </c>
      <c r="S115" s="61"/>
      <c r="T115" s="62" t="s">
        <v>2694</v>
      </c>
      <c r="U115" s="261">
        <v>45946</v>
      </c>
      <c r="V115" s="62"/>
      <c r="W115" s="58"/>
      <c r="X115" s="58"/>
      <c r="Y115" s="58"/>
      <c r="Z115" s="58"/>
      <c r="AA115" s="63"/>
      <c r="AB115" s="58"/>
      <c r="AC115" s="58"/>
      <c r="AD115" s="58"/>
      <c r="AE115" s="63"/>
      <c r="AF115" s="63"/>
      <c r="AG115" s="58"/>
      <c r="AH115" s="58"/>
      <c r="AI115" s="57"/>
      <c r="AJ115" s="68"/>
      <c r="AK115" s="68"/>
      <c r="AL115" s="68"/>
      <c r="AM115" s="57"/>
      <c r="AN115" s="154"/>
      <c r="AO115" s="59"/>
      <c r="AP115" s="59"/>
    </row>
    <row r="116" spans="1:42" ht="63.75">
      <c r="A116" s="183">
        <f t="shared" si="6"/>
        <v>115</v>
      </c>
      <c r="B116" s="409" t="s">
        <v>3003</v>
      </c>
      <c r="C116" s="69">
        <v>45933.427777777775</v>
      </c>
      <c r="D116" s="71" t="s">
        <v>47</v>
      </c>
      <c r="E116" s="57"/>
      <c r="F116" s="57"/>
      <c r="G116" s="57" t="s">
        <v>88</v>
      </c>
      <c r="H116" s="57" t="s">
        <v>2827</v>
      </c>
      <c r="I116" s="67" t="str">
        <f t="shared" ca="1" si="5"/>
        <v/>
      </c>
      <c r="J116" s="71" t="s">
        <v>2028</v>
      </c>
      <c r="K116" s="67"/>
      <c r="L116" s="67"/>
      <c r="M116" s="105"/>
      <c r="N116" s="60" t="s">
        <v>88</v>
      </c>
      <c r="O116" s="58"/>
      <c r="P116" s="61" t="s">
        <v>3004</v>
      </c>
      <c r="Q116" s="61"/>
      <c r="R116" s="61" t="s">
        <v>88</v>
      </c>
      <c r="S116" s="61"/>
      <c r="T116" s="62" t="s">
        <v>88</v>
      </c>
      <c r="U116" s="261" t="s">
        <v>88</v>
      </c>
      <c r="V116" s="62"/>
      <c r="W116" s="58"/>
      <c r="X116" s="58"/>
      <c r="Y116" s="58"/>
      <c r="Z116" s="58"/>
      <c r="AA116" s="63"/>
      <c r="AB116" s="58"/>
      <c r="AC116" s="58"/>
      <c r="AD116" s="58"/>
      <c r="AE116" s="63"/>
      <c r="AF116" s="63"/>
      <c r="AG116" s="58"/>
      <c r="AH116" s="58"/>
      <c r="AI116" s="57"/>
      <c r="AJ116" s="68"/>
      <c r="AK116" s="68"/>
      <c r="AL116" s="68"/>
      <c r="AM116" s="57"/>
      <c r="AN116" s="154"/>
      <c r="AO116" s="59"/>
      <c r="AP116" s="59"/>
    </row>
    <row r="117" spans="1:42" ht="63.75">
      <c r="A117" s="183">
        <f t="shared" si="6"/>
        <v>116</v>
      </c>
      <c r="B117" s="409" t="s">
        <v>2671</v>
      </c>
      <c r="C117" s="69">
        <v>45932.713194444441</v>
      </c>
      <c r="D117" s="71" t="s">
        <v>47</v>
      </c>
      <c r="E117" s="57"/>
      <c r="F117" s="57"/>
      <c r="G117" s="57" t="s">
        <v>88</v>
      </c>
      <c r="H117" s="57" t="s">
        <v>2827</v>
      </c>
      <c r="I117" s="67" t="str">
        <f t="shared" ca="1" si="5"/>
        <v/>
      </c>
      <c r="J117" s="71" t="s">
        <v>202</v>
      </c>
      <c r="K117" s="67"/>
      <c r="L117" s="67"/>
      <c r="M117" s="105"/>
      <c r="N117" s="60" t="s">
        <v>88</v>
      </c>
      <c r="O117" s="58"/>
      <c r="P117" s="61" t="s">
        <v>3006</v>
      </c>
      <c r="Q117" s="61"/>
      <c r="R117" s="61" t="s">
        <v>88</v>
      </c>
      <c r="S117" s="61"/>
      <c r="T117" s="62" t="s">
        <v>88</v>
      </c>
      <c r="U117" s="261" t="s">
        <v>88</v>
      </c>
      <c r="V117" s="62"/>
      <c r="W117" s="58"/>
      <c r="X117" s="58"/>
      <c r="Y117" s="58"/>
      <c r="Z117" s="58"/>
      <c r="AA117" s="63"/>
      <c r="AB117" s="58"/>
      <c r="AC117" s="58"/>
      <c r="AD117" s="58"/>
      <c r="AE117" s="63"/>
      <c r="AF117" s="63"/>
      <c r="AG117" s="58"/>
      <c r="AH117" s="58"/>
      <c r="AI117" s="57"/>
      <c r="AJ117" s="68"/>
      <c r="AK117" s="68"/>
      <c r="AL117" s="68"/>
      <c r="AM117" s="57"/>
      <c r="AN117" s="154"/>
      <c r="AO117" s="59"/>
      <c r="AP117" s="59"/>
    </row>
    <row r="118" spans="1:42" ht="51">
      <c r="A118" s="183">
        <f t="shared" si="6"/>
        <v>117</v>
      </c>
      <c r="B118" s="409" t="s">
        <v>3009</v>
      </c>
      <c r="C118" s="69">
        <v>45932.614583333336</v>
      </c>
      <c r="D118" s="71" t="s">
        <v>47</v>
      </c>
      <c r="E118" s="57"/>
      <c r="F118" s="57"/>
      <c r="G118" s="57" t="s">
        <v>88</v>
      </c>
      <c r="H118" s="57" t="s">
        <v>2827</v>
      </c>
      <c r="I118" s="67" t="str">
        <f t="shared" ca="1" si="5"/>
        <v/>
      </c>
      <c r="J118" s="71" t="s">
        <v>202</v>
      </c>
      <c r="K118" s="67"/>
      <c r="L118" s="67"/>
      <c r="M118" s="105"/>
      <c r="N118" s="60" t="s">
        <v>88</v>
      </c>
      <c r="O118" s="58"/>
      <c r="P118" s="61" t="s">
        <v>2665</v>
      </c>
      <c r="Q118" s="61"/>
      <c r="R118" s="61" t="s">
        <v>88</v>
      </c>
      <c r="S118" s="61"/>
      <c r="T118" s="62" t="s">
        <v>88</v>
      </c>
      <c r="U118" s="261" t="s">
        <v>88</v>
      </c>
      <c r="V118" s="62"/>
      <c r="W118" s="58"/>
      <c r="X118" s="58"/>
      <c r="Y118" s="58"/>
      <c r="Z118" s="58"/>
      <c r="AA118" s="63"/>
      <c r="AB118" s="58"/>
      <c r="AC118" s="58"/>
      <c r="AD118" s="58"/>
      <c r="AE118" s="63"/>
      <c r="AF118" s="63"/>
      <c r="AG118" s="58"/>
      <c r="AH118" s="58"/>
      <c r="AI118" s="57"/>
      <c r="AJ118" s="68"/>
      <c r="AK118" s="68"/>
      <c r="AL118" s="68"/>
      <c r="AM118" s="57"/>
      <c r="AN118" s="154"/>
      <c r="AO118" s="59"/>
      <c r="AP118" s="59"/>
    </row>
    <row r="119" spans="1:42" ht="51">
      <c r="A119" s="183">
        <f t="shared" si="6"/>
        <v>118</v>
      </c>
      <c r="B119" s="409" t="s">
        <v>2667</v>
      </c>
      <c r="C119" s="69">
        <v>45932.612500000003</v>
      </c>
      <c r="D119" s="71" t="s">
        <v>47</v>
      </c>
      <c r="E119" s="57"/>
      <c r="F119" s="57"/>
      <c r="G119" s="57" t="s">
        <v>88</v>
      </c>
      <c r="H119" s="57" t="s">
        <v>2827</v>
      </c>
      <c r="I119" s="67" t="str">
        <f t="shared" ca="1" si="5"/>
        <v/>
      </c>
      <c r="J119" s="71" t="s">
        <v>332</v>
      </c>
      <c r="K119" s="67"/>
      <c r="L119" s="67"/>
      <c r="M119" s="105"/>
      <c r="N119" s="60" t="s">
        <v>88</v>
      </c>
      <c r="O119" s="58"/>
      <c r="P119" s="61" t="s">
        <v>2669</v>
      </c>
      <c r="Q119" s="61"/>
      <c r="R119" s="61" t="s">
        <v>88</v>
      </c>
      <c r="S119" s="61"/>
      <c r="T119" s="62" t="s">
        <v>88</v>
      </c>
      <c r="U119" s="261" t="s">
        <v>88</v>
      </c>
      <c r="V119" s="62"/>
      <c r="W119" s="58"/>
      <c r="X119" s="58"/>
      <c r="Y119" s="58"/>
      <c r="Z119" s="58"/>
      <c r="AA119" s="63"/>
      <c r="AB119" s="58"/>
      <c r="AC119" s="58"/>
      <c r="AD119" s="58"/>
      <c r="AE119" s="63"/>
      <c r="AF119" s="63"/>
      <c r="AG119" s="58"/>
      <c r="AH119" s="58"/>
      <c r="AI119" s="57"/>
      <c r="AJ119" s="68"/>
      <c r="AK119" s="68"/>
      <c r="AL119" s="68"/>
      <c r="AM119" s="57"/>
      <c r="AN119" s="154"/>
      <c r="AO119" s="59"/>
      <c r="AP119" s="59"/>
    </row>
    <row r="120" spans="1:42" ht="51">
      <c r="A120" s="183">
        <f t="shared" si="6"/>
        <v>119</v>
      </c>
      <c r="B120" s="409" t="s">
        <v>2603</v>
      </c>
      <c r="C120" s="69">
        <v>45932.53125</v>
      </c>
      <c r="D120" s="71" t="s">
        <v>47</v>
      </c>
      <c r="E120" s="57"/>
      <c r="F120" s="57"/>
      <c r="G120" s="57" t="s">
        <v>88</v>
      </c>
      <c r="H120" s="57" t="s">
        <v>2827</v>
      </c>
      <c r="I120" s="67" t="str">
        <f t="shared" ca="1" si="5"/>
        <v/>
      </c>
      <c r="J120" s="71" t="s">
        <v>2607</v>
      </c>
      <c r="K120" s="67"/>
      <c r="L120" s="67"/>
      <c r="M120" s="105"/>
      <c r="N120" s="60" t="s">
        <v>88</v>
      </c>
      <c r="O120" s="58"/>
      <c r="P120" s="61" t="s">
        <v>2608</v>
      </c>
      <c r="Q120" s="61"/>
      <c r="R120" s="61" t="s">
        <v>88</v>
      </c>
      <c r="S120" s="61"/>
      <c r="T120" s="62" t="s">
        <v>2694</v>
      </c>
      <c r="U120" s="261" t="s">
        <v>88</v>
      </c>
      <c r="V120" s="62"/>
      <c r="W120" s="58"/>
      <c r="X120" s="58"/>
      <c r="Y120" s="58"/>
      <c r="Z120" s="58"/>
      <c r="AA120" s="63"/>
      <c r="AB120" s="58"/>
      <c r="AC120" s="58"/>
      <c r="AD120" s="58"/>
      <c r="AE120" s="63"/>
      <c r="AF120" s="63"/>
      <c r="AG120" s="58"/>
      <c r="AH120" s="58"/>
      <c r="AI120" s="57"/>
      <c r="AJ120" s="68"/>
      <c r="AK120" s="68"/>
      <c r="AL120" s="68"/>
      <c r="AM120" s="57"/>
      <c r="AN120" s="154"/>
      <c r="AO120" s="59"/>
      <c r="AP120" s="59"/>
    </row>
    <row r="121" spans="1:42" ht="51">
      <c r="A121" s="183">
        <f t="shared" si="6"/>
        <v>120</v>
      </c>
      <c r="B121" s="409" t="s">
        <v>2525</v>
      </c>
      <c r="C121" s="69">
        <v>45937.673611111109</v>
      </c>
      <c r="D121" s="71" t="s">
        <v>47</v>
      </c>
      <c r="E121" s="57"/>
      <c r="F121" s="57"/>
      <c r="G121" s="57" t="s">
        <v>88</v>
      </c>
      <c r="H121" s="57" t="s">
        <v>2827</v>
      </c>
      <c r="I121" s="67" t="str">
        <f t="shared" ca="1" si="5"/>
        <v/>
      </c>
      <c r="J121" s="71" t="s">
        <v>2528</v>
      </c>
      <c r="K121" s="67"/>
      <c r="L121" s="67"/>
      <c r="M121" s="105"/>
      <c r="N121" s="60" t="s">
        <v>88</v>
      </c>
      <c r="O121" s="58"/>
      <c r="P121" s="61" t="s">
        <v>360</v>
      </c>
      <c r="Q121" s="61"/>
      <c r="R121" s="61" t="s">
        <v>88</v>
      </c>
      <c r="S121" s="61"/>
      <c r="T121" s="62" t="s">
        <v>88</v>
      </c>
      <c r="U121" s="261" t="s">
        <v>88</v>
      </c>
      <c r="V121" s="62"/>
      <c r="W121" s="58"/>
      <c r="X121" s="58"/>
      <c r="Y121" s="58"/>
      <c r="Z121" s="58"/>
      <c r="AA121" s="63"/>
      <c r="AB121" s="58"/>
      <c r="AC121" s="58"/>
      <c r="AD121" s="58"/>
      <c r="AE121" s="63"/>
      <c r="AF121" s="63"/>
      <c r="AG121" s="58"/>
      <c r="AH121" s="58"/>
      <c r="AI121" s="57"/>
      <c r="AJ121" s="68"/>
      <c r="AK121" s="68"/>
      <c r="AL121" s="68"/>
      <c r="AM121" s="57"/>
      <c r="AN121" s="154"/>
      <c r="AO121" s="59"/>
      <c r="AP121" s="59"/>
    </row>
    <row r="122" spans="1:42" ht="102">
      <c r="A122" s="183">
        <f t="shared" si="6"/>
        <v>121</v>
      </c>
      <c r="B122" s="418" t="s">
        <v>3085</v>
      </c>
      <c r="C122" s="69">
        <v>45945</v>
      </c>
      <c r="D122" s="71" t="s">
        <v>82</v>
      </c>
      <c r="E122" s="57" t="s">
        <v>88</v>
      </c>
      <c r="F122" s="57"/>
      <c r="G122" s="99"/>
      <c r="H122" s="57">
        <v>45947</v>
      </c>
      <c r="I122" s="67" t="e">
        <f t="shared" ca="1" si="5"/>
        <v>#VALUE!</v>
      </c>
      <c r="J122" s="71" t="s">
        <v>3086</v>
      </c>
      <c r="K122" s="67" t="s">
        <v>572</v>
      </c>
      <c r="L122" s="67" t="s">
        <v>573</v>
      </c>
      <c r="M122" s="105" t="s">
        <v>252</v>
      </c>
      <c r="N122" s="60" t="s">
        <v>3087</v>
      </c>
      <c r="O122" s="58"/>
      <c r="P122" s="61" t="s">
        <v>3088</v>
      </c>
      <c r="Q122" s="61" t="s">
        <v>214</v>
      </c>
      <c r="R122" s="61" t="s">
        <v>3089</v>
      </c>
      <c r="S122" s="61"/>
      <c r="T122" s="62" t="s">
        <v>2734</v>
      </c>
      <c r="U122" s="261">
        <v>45945</v>
      </c>
      <c r="V122" s="62"/>
      <c r="W122" s="58"/>
      <c r="X122" s="58"/>
      <c r="Y122" s="58"/>
      <c r="Z122" s="58"/>
      <c r="AA122" s="63"/>
      <c r="AB122" s="58"/>
      <c r="AC122" s="58"/>
      <c r="AD122" s="58"/>
      <c r="AE122" s="63"/>
      <c r="AF122" s="63"/>
      <c r="AG122" s="58"/>
      <c r="AH122" s="58"/>
      <c r="AI122" s="57"/>
      <c r="AJ122" s="68"/>
      <c r="AK122" s="68"/>
      <c r="AL122" s="68"/>
      <c r="AM122" s="57"/>
      <c r="AN122" s="154"/>
      <c r="AO122" s="59"/>
      <c r="AP122" s="59"/>
    </row>
    <row r="123" spans="1:42" ht="102">
      <c r="A123" s="183">
        <f t="shared" si="6"/>
        <v>122</v>
      </c>
      <c r="B123" s="409" t="s">
        <v>3094</v>
      </c>
      <c r="C123" s="69">
        <v>45939.476388888892</v>
      </c>
      <c r="D123" s="71" t="s">
        <v>47</v>
      </c>
      <c r="E123" s="57" t="s">
        <v>88</v>
      </c>
      <c r="F123" s="57"/>
      <c r="G123" s="99"/>
      <c r="H123" s="57" t="s">
        <v>2827</v>
      </c>
      <c r="I123" s="67" t="e">
        <f t="shared" ca="1" si="5"/>
        <v>#VALUE!</v>
      </c>
      <c r="J123" s="71" t="s">
        <v>3095</v>
      </c>
      <c r="K123" s="67"/>
      <c r="L123" s="67"/>
      <c r="M123" s="105"/>
      <c r="N123" s="60" t="s">
        <v>88</v>
      </c>
      <c r="O123" s="58"/>
      <c r="P123" s="61" t="s">
        <v>3096</v>
      </c>
      <c r="Q123" s="61"/>
      <c r="R123" s="61" t="s">
        <v>3097</v>
      </c>
      <c r="S123" s="61"/>
      <c r="T123" s="62" t="s">
        <v>2804</v>
      </c>
      <c r="U123" s="261">
        <v>45945</v>
      </c>
      <c r="V123" s="62"/>
      <c r="W123" s="58"/>
      <c r="X123" s="58"/>
      <c r="Y123" s="58"/>
      <c r="Z123" s="58"/>
      <c r="AA123" s="63"/>
      <c r="AB123" s="58"/>
      <c r="AC123" s="58"/>
      <c r="AD123" s="58"/>
      <c r="AE123" s="63"/>
      <c r="AF123" s="63"/>
      <c r="AG123" s="58"/>
      <c r="AH123" s="58"/>
      <c r="AI123" s="57"/>
      <c r="AJ123" s="68"/>
      <c r="AK123" s="68"/>
      <c r="AL123" s="68"/>
      <c r="AM123" s="57"/>
      <c r="AN123" s="154"/>
      <c r="AO123" s="59"/>
      <c r="AP123" s="59"/>
    </row>
    <row r="124" spans="1:42" ht="51">
      <c r="A124" s="183">
        <f t="shared" si="6"/>
        <v>123</v>
      </c>
      <c r="B124" s="409" t="s">
        <v>3147</v>
      </c>
      <c r="C124" s="69" t="s">
        <v>2811</v>
      </c>
      <c r="D124" s="71" t="s">
        <v>47</v>
      </c>
      <c r="E124" s="57" t="s">
        <v>88</v>
      </c>
      <c r="F124" s="57"/>
      <c r="G124" s="99"/>
      <c r="H124" s="57" t="s">
        <v>2827</v>
      </c>
      <c r="I124" s="67" t="e">
        <f t="shared" ca="1" si="5"/>
        <v>#VALUE!</v>
      </c>
      <c r="J124" s="71" t="s">
        <v>202</v>
      </c>
      <c r="K124" s="67"/>
      <c r="L124" s="67"/>
      <c r="M124" s="105"/>
      <c r="N124" s="60" t="s">
        <v>204</v>
      </c>
      <c r="O124" s="58"/>
      <c r="P124" s="61" t="s">
        <v>3148</v>
      </c>
      <c r="Q124" s="61"/>
      <c r="R124" s="61" t="s">
        <v>3149</v>
      </c>
      <c r="S124" s="61"/>
      <c r="T124" s="62" t="s">
        <v>2752</v>
      </c>
      <c r="U124" s="261">
        <v>45947</v>
      </c>
      <c r="V124" s="62"/>
      <c r="W124" s="58"/>
      <c r="X124" s="58"/>
      <c r="Y124" s="58"/>
      <c r="Z124" s="58"/>
      <c r="AA124" s="63"/>
      <c r="AB124" s="58"/>
      <c r="AC124" s="58"/>
      <c r="AD124" s="58"/>
      <c r="AE124" s="63"/>
      <c r="AF124" s="63"/>
      <c r="AG124" s="58"/>
      <c r="AH124" s="58"/>
      <c r="AI124" s="57"/>
      <c r="AJ124" s="68"/>
      <c r="AK124" s="68"/>
      <c r="AL124" s="68"/>
      <c r="AM124" s="57"/>
      <c r="AN124" s="154"/>
      <c r="AO124" s="59"/>
      <c r="AP124" s="59"/>
    </row>
    <row r="125" spans="1:42" ht="51">
      <c r="A125" s="183">
        <f t="shared" si="6"/>
        <v>124</v>
      </c>
      <c r="B125" s="409" t="s">
        <v>3252</v>
      </c>
      <c r="C125" s="69" t="s">
        <v>2811</v>
      </c>
      <c r="D125" s="71" t="s">
        <v>47</v>
      </c>
      <c r="E125" s="57" t="s">
        <v>88</v>
      </c>
      <c r="F125" s="57"/>
      <c r="G125" s="99"/>
      <c r="H125" s="57" t="s">
        <v>2827</v>
      </c>
      <c r="I125" s="67" t="e">
        <f t="shared" ca="1" si="5"/>
        <v>#VALUE!</v>
      </c>
      <c r="J125" s="71" t="s">
        <v>151</v>
      </c>
      <c r="K125" s="67"/>
      <c r="L125" s="67"/>
      <c r="M125" s="105"/>
      <c r="N125" s="60" t="s">
        <v>2790</v>
      </c>
      <c r="O125" s="58"/>
      <c r="P125" s="61" t="s">
        <v>3253</v>
      </c>
      <c r="Q125" s="61"/>
      <c r="R125" s="61" t="s">
        <v>88</v>
      </c>
      <c r="S125" s="61"/>
      <c r="T125" s="62" t="s">
        <v>2716</v>
      </c>
      <c r="U125" s="261">
        <v>45917</v>
      </c>
      <c r="V125" s="62"/>
      <c r="W125" s="58"/>
      <c r="X125" s="58"/>
      <c r="Y125" s="58"/>
      <c r="Z125" s="58"/>
      <c r="AA125" s="63"/>
      <c r="AB125" s="58"/>
      <c r="AC125" s="58"/>
      <c r="AD125" s="58"/>
      <c r="AE125" s="63"/>
      <c r="AF125" s="63"/>
      <c r="AG125" s="58"/>
      <c r="AH125" s="58"/>
      <c r="AI125" s="57"/>
      <c r="AJ125" s="68"/>
      <c r="AK125" s="68"/>
      <c r="AL125" s="68"/>
      <c r="AM125" s="57"/>
      <c r="AN125" s="154"/>
      <c r="AO125" s="59"/>
      <c r="AP125" s="59"/>
    </row>
    <row r="126" spans="1:42" ht="63.75">
      <c r="A126" s="183">
        <f t="shared" si="6"/>
        <v>125</v>
      </c>
      <c r="B126" s="409" t="s">
        <v>3263</v>
      </c>
      <c r="C126" s="69">
        <v>45909.645833333336</v>
      </c>
      <c r="D126" s="71" t="s">
        <v>47</v>
      </c>
      <c r="E126" s="57" t="s">
        <v>88</v>
      </c>
      <c r="F126" s="57"/>
      <c r="G126" s="99"/>
      <c r="H126" s="57" t="s">
        <v>2827</v>
      </c>
      <c r="I126" s="67" t="e">
        <f t="shared" ca="1" si="5"/>
        <v>#VALUE!</v>
      </c>
      <c r="J126" s="71" t="s">
        <v>1610</v>
      </c>
      <c r="K126" s="67"/>
      <c r="L126" s="67"/>
      <c r="M126" s="105"/>
      <c r="N126" s="60" t="s">
        <v>88</v>
      </c>
      <c r="O126" s="58"/>
      <c r="P126" s="61" t="s">
        <v>3264</v>
      </c>
      <c r="Q126" s="61"/>
      <c r="R126" s="61" t="s">
        <v>88</v>
      </c>
      <c r="S126" s="61"/>
      <c r="T126" s="62" t="s">
        <v>2694</v>
      </c>
      <c r="U126" s="261" t="s">
        <v>88</v>
      </c>
      <c r="V126" s="62"/>
      <c r="W126" s="58"/>
      <c r="X126" s="58"/>
      <c r="Y126" s="58"/>
      <c r="Z126" s="58"/>
      <c r="AA126" s="63"/>
      <c r="AB126" s="58"/>
      <c r="AC126" s="58"/>
      <c r="AD126" s="58"/>
      <c r="AE126" s="63"/>
      <c r="AF126" s="63"/>
      <c r="AG126" s="58"/>
      <c r="AH126" s="58"/>
      <c r="AI126" s="57"/>
      <c r="AJ126" s="68"/>
      <c r="AK126" s="68"/>
      <c r="AL126" s="68"/>
      <c r="AM126" s="57"/>
      <c r="AN126" s="154"/>
      <c r="AO126" s="59"/>
      <c r="AP126" s="59"/>
    </row>
    <row r="127" spans="1:42" ht="63.75">
      <c r="A127" s="183">
        <f t="shared" si="6"/>
        <v>126</v>
      </c>
      <c r="B127" s="418" t="s">
        <v>3319</v>
      </c>
      <c r="C127" s="69">
        <v>45947</v>
      </c>
      <c r="D127" s="71" t="s">
        <v>82</v>
      </c>
      <c r="E127" s="57">
        <v>45947</v>
      </c>
      <c r="F127" s="57"/>
      <c r="G127" s="99"/>
      <c r="H127" s="57">
        <v>45947</v>
      </c>
      <c r="I127" s="67">
        <f t="shared" ca="1" si="5"/>
        <v>-102</v>
      </c>
      <c r="J127" s="71" t="s">
        <v>3320</v>
      </c>
      <c r="K127" s="67" t="s">
        <v>572</v>
      </c>
      <c r="L127" s="67" t="s">
        <v>573</v>
      </c>
      <c r="M127" s="105" t="s">
        <v>252</v>
      </c>
      <c r="N127" s="60" t="s">
        <v>3321</v>
      </c>
      <c r="O127" s="58" t="s">
        <v>3322</v>
      </c>
      <c r="P127" s="61" t="s">
        <v>3323</v>
      </c>
      <c r="Q127" s="61" t="s">
        <v>214</v>
      </c>
      <c r="R127" s="61" t="s">
        <v>3324</v>
      </c>
      <c r="S127" s="61" t="s">
        <v>185</v>
      </c>
      <c r="T127" s="62" t="s">
        <v>2694</v>
      </c>
      <c r="U127" s="261">
        <v>45947</v>
      </c>
      <c r="V127" s="62"/>
      <c r="W127" s="58"/>
      <c r="X127" s="58"/>
      <c r="Y127" s="58"/>
      <c r="Z127" s="58"/>
      <c r="AA127" s="63"/>
      <c r="AB127" s="58"/>
      <c r="AC127" s="58"/>
      <c r="AD127" s="58"/>
      <c r="AE127" s="63"/>
      <c r="AF127" s="63"/>
      <c r="AG127" s="58"/>
      <c r="AH127" s="58"/>
      <c r="AI127" s="57"/>
      <c r="AJ127" s="68"/>
      <c r="AK127" s="68"/>
      <c r="AL127" s="68"/>
      <c r="AM127" s="57"/>
      <c r="AN127" s="154"/>
      <c r="AO127" s="59"/>
      <c r="AP127" s="59"/>
    </row>
    <row r="128" spans="1:42" ht="51">
      <c r="A128" s="183">
        <f t="shared" si="6"/>
        <v>127</v>
      </c>
      <c r="B128" s="409" t="s">
        <v>3362</v>
      </c>
      <c r="C128" s="69" t="s">
        <v>2811</v>
      </c>
      <c r="D128" s="71" t="s">
        <v>47</v>
      </c>
      <c r="E128" s="57" t="s">
        <v>88</v>
      </c>
      <c r="F128" s="57"/>
      <c r="G128" s="99"/>
      <c r="H128" s="57" t="s">
        <v>2827</v>
      </c>
      <c r="I128" s="67" t="e">
        <f t="shared" ca="1" si="5"/>
        <v>#VALUE!</v>
      </c>
      <c r="J128" s="71" t="s">
        <v>3363</v>
      </c>
      <c r="K128" s="67"/>
      <c r="L128" s="67"/>
      <c r="M128" s="105"/>
      <c r="N128" s="60" t="s">
        <v>646</v>
      </c>
      <c r="O128" s="58"/>
      <c r="P128" s="61" t="s">
        <v>3364</v>
      </c>
      <c r="Q128" s="61"/>
      <c r="R128" s="61"/>
      <c r="S128" s="61"/>
      <c r="T128" s="62" t="s">
        <v>2883</v>
      </c>
      <c r="U128" s="261">
        <v>45950</v>
      </c>
      <c r="V128" s="62"/>
      <c r="W128" s="58"/>
      <c r="X128" s="58"/>
      <c r="Y128" s="58"/>
      <c r="Z128" s="58"/>
      <c r="AA128" s="63"/>
      <c r="AB128" s="58"/>
      <c r="AC128" s="58"/>
      <c r="AD128" s="58"/>
      <c r="AE128" s="63"/>
      <c r="AF128" s="63"/>
      <c r="AG128" s="58"/>
      <c r="AH128" s="58"/>
      <c r="AI128" s="57"/>
      <c r="AJ128" s="68"/>
      <c r="AK128" s="68"/>
      <c r="AL128" s="68"/>
      <c r="AM128" s="57"/>
      <c r="AN128" s="154"/>
      <c r="AO128" s="59"/>
      <c r="AP128" s="59"/>
    </row>
    <row r="129" spans="1:42" ht="51">
      <c r="A129" s="183">
        <f t="shared" si="6"/>
        <v>128</v>
      </c>
      <c r="B129" s="409" t="s">
        <v>3365</v>
      </c>
      <c r="C129" s="69" t="s">
        <v>2811</v>
      </c>
      <c r="D129" s="71" t="s">
        <v>47</v>
      </c>
      <c r="E129" s="57" t="s">
        <v>88</v>
      </c>
      <c r="F129" s="57"/>
      <c r="G129" s="99"/>
      <c r="H129" s="57" t="s">
        <v>2827</v>
      </c>
      <c r="I129" s="67" t="e">
        <f t="shared" ref="I129:I146" ca="1" si="7">IF(AND(B129&lt;&gt;"",C129&lt;&gt;"",E129&lt;&gt;""),IF(NETWORKDAYS.INTL(TODAY(),E129,1,festivos)&gt;=0,NETWORKDAYS.INTL(TODAY(),E129,1,festivos)-1,NETWORKDAYS.INTL(TODAY(),E129,1,festivos)+1),"")</f>
        <v>#VALUE!</v>
      </c>
      <c r="J129" s="71" t="s">
        <v>3363</v>
      </c>
      <c r="K129" s="67"/>
      <c r="L129" s="67"/>
      <c r="M129" s="105"/>
      <c r="N129" s="60" t="s">
        <v>646</v>
      </c>
      <c r="O129" s="58"/>
      <c r="P129" s="61" t="s">
        <v>3366</v>
      </c>
      <c r="Q129" s="61"/>
      <c r="R129" s="61"/>
      <c r="S129" s="61"/>
      <c r="T129" s="62" t="s">
        <v>3367</v>
      </c>
      <c r="U129" s="261">
        <v>45950</v>
      </c>
      <c r="V129" s="62"/>
      <c r="W129" s="58"/>
      <c r="X129" s="58"/>
      <c r="Y129" s="58"/>
      <c r="Z129" s="58"/>
      <c r="AA129" s="63"/>
      <c r="AB129" s="58"/>
      <c r="AC129" s="58"/>
      <c r="AD129" s="58"/>
      <c r="AE129" s="63"/>
      <c r="AF129" s="63"/>
      <c r="AG129" s="58"/>
      <c r="AH129" s="58"/>
      <c r="AI129" s="57"/>
      <c r="AJ129" s="68"/>
      <c r="AK129" s="68"/>
      <c r="AL129" s="68"/>
      <c r="AM129" s="57"/>
      <c r="AN129" s="154"/>
      <c r="AO129" s="59"/>
      <c r="AP129" s="59"/>
    </row>
    <row r="130" spans="1:42" ht="51">
      <c r="A130" s="183">
        <f t="shared" ref="A130:A142" si="8">ROW()-1</f>
        <v>129</v>
      </c>
      <c r="B130" s="409" t="s">
        <v>3368</v>
      </c>
      <c r="C130" s="69" t="s">
        <v>2811</v>
      </c>
      <c r="D130" s="71" t="s">
        <v>47</v>
      </c>
      <c r="E130" s="57" t="s">
        <v>88</v>
      </c>
      <c r="F130" s="57"/>
      <c r="G130" s="99"/>
      <c r="H130" s="57" t="s">
        <v>2827</v>
      </c>
      <c r="I130" s="67" t="e">
        <f t="shared" ca="1" si="7"/>
        <v>#VALUE!</v>
      </c>
      <c r="J130" s="71" t="s">
        <v>438</v>
      </c>
      <c r="K130" s="67"/>
      <c r="L130" s="67"/>
      <c r="M130" s="105"/>
      <c r="N130" s="60" t="s">
        <v>298</v>
      </c>
      <c r="O130" s="58"/>
      <c r="P130" s="61" t="s">
        <v>3369</v>
      </c>
      <c r="Q130" s="61"/>
      <c r="R130" s="61" t="s">
        <v>3370</v>
      </c>
      <c r="S130" s="61"/>
      <c r="T130" s="62" t="s">
        <v>3371</v>
      </c>
      <c r="U130" s="261">
        <v>45950</v>
      </c>
      <c r="V130" s="62"/>
      <c r="W130" s="58"/>
      <c r="X130" s="58"/>
      <c r="Y130" s="58"/>
      <c r="Z130" s="58"/>
      <c r="AA130" s="63"/>
      <c r="AB130" s="58"/>
      <c r="AC130" s="58"/>
      <c r="AD130" s="58"/>
      <c r="AE130" s="63"/>
      <c r="AF130" s="63"/>
      <c r="AG130" s="58"/>
      <c r="AH130" s="58"/>
      <c r="AI130" s="57"/>
      <c r="AJ130" s="68"/>
      <c r="AK130" s="68"/>
      <c r="AL130" s="68"/>
      <c r="AM130" s="57"/>
      <c r="AN130" s="154"/>
      <c r="AO130" s="59"/>
      <c r="AP130" s="59"/>
    </row>
    <row r="131" spans="1:42" ht="51">
      <c r="A131" s="183">
        <f t="shared" si="8"/>
        <v>130</v>
      </c>
      <c r="B131" s="409" t="s">
        <v>3383</v>
      </c>
      <c r="C131" s="69" t="s">
        <v>2811</v>
      </c>
      <c r="D131" s="71" t="s">
        <v>47</v>
      </c>
      <c r="E131" s="57" t="s">
        <v>88</v>
      </c>
      <c r="F131" s="57"/>
      <c r="G131" s="99"/>
      <c r="H131" s="57" t="s">
        <v>2827</v>
      </c>
      <c r="I131" s="67" t="e">
        <f t="shared" ca="1" si="7"/>
        <v>#VALUE!</v>
      </c>
      <c r="J131" s="71" t="s">
        <v>2028</v>
      </c>
      <c r="K131" s="67"/>
      <c r="L131" s="67"/>
      <c r="M131" s="105"/>
      <c r="N131" s="60" t="s">
        <v>762</v>
      </c>
      <c r="O131" s="58"/>
      <c r="P131" s="61" t="s">
        <v>3384</v>
      </c>
      <c r="Q131" s="61"/>
      <c r="R131" s="61"/>
      <c r="S131" s="61"/>
      <c r="T131" s="62" t="s">
        <v>2694</v>
      </c>
      <c r="U131" s="261">
        <v>45950</v>
      </c>
      <c r="V131" s="62"/>
      <c r="W131" s="58"/>
      <c r="X131" s="58"/>
      <c r="Y131" s="58"/>
      <c r="Z131" s="58"/>
      <c r="AA131" s="63"/>
      <c r="AB131" s="58"/>
      <c r="AC131" s="58"/>
      <c r="AD131" s="58"/>
      <c r="AE131" s="63"/>
      <c r="AF131" s="63"/>
      <c r="AG131" s="58"/>
      <c r="AH131" s="58"/>
      <c r="AI131" s="57"/>
      <c r="AJ131" s="68"/>
      <c r="AK131" s="68"/>
      <c r="AL131" s="68"/>
      <c r="AM131" s="57"/>
      <c r="AN131" s="154"/>
      <c r="AO131" s="59"/>
      <c r="AP131" s="59"/>
    </row>
    <row r="132" spans="1:42" ht="51">
      <c r="A132" s="183">
        <f t="shared" si="8"/>
        <v>131</v>
      </c>
      <c r="B132" s="167" t="s">
        <v>3440</v>
      </c>
      <c r="C132" s="69">
        <v>45950</v>
      </c>
      <c r="D132" s="71" t="s">
        <v>47</v>
      </c>
      <c r="E132" s="172" t="s">
        <v>88</v>
      </c>
      <c r="F132" s="57"/>
      <c r="G132" s="99"/>
      <c r="H132" s="57">
        <v>45950</v>
      </c>
      <c r="I132" s="67" t="e">
        <f t="shared" ca="1" si="7"/>
        <v>#VALUE!</v>
      </c>
      <c r="J132" s="71" t="s">
        <v>517</v>
      </c>
      <c r="K132" s="67" t="s">
        <v>572</v>
      </c>
      <c r="L132" s="67" t="s">
        <v>413</v>
      </c>
      <c r="M132" s="105" t="s">
        <v>159</v>
      </c>
      <c r="N132" s="60" t="s">
        <v>160</v>
      </c>
      <c r="O132" s="58" t="s">
        <v>161</v>
      </c>
      <c r="P132" s="61" t="s">
        <v>3441</v>
      </c>
      <c r="Q132" s="61" t="s">
        <v>214</v>
      </c>
      <c r="R132" s="61" t="s">
        <v>3442</v>
      </c>
      <c r="S132" s="61" t="s">
        <v>418</v>
      </c>
      <c r="T132" s="62"/>
      <c r="U132" s="261">
        <v>45951</v>
      </c>
      <c r="V132" s="62"/>
      <c r="W132" s="58"/>
      <c r="X132" s="58"/>
      <c r="Y132" s="58"/>
      <c r="Z132" s="58"/>
      <c r="AA132" s="63"/>
      <c r="AB132" s="58"/>
      <c r="AC132" s="58"/>
      <c r="AD132" s="58"/>
      <c r="AE132" s="63"/>
      <c r="AF132" s="63"/>
      <c r="AG132" s="58"/>
      <c r="AH132" s="58"/>
      <c r="AI132" s="57"/>
      <c r="AJ132" s="68"/>
      <c r="AK132" s="68"/>
      <c r="AL132" s="68"/>
      <c r="AM132" s="57"/>
      <c r="AN132" s="154"/>
      <c r="AO132" s="59"/>
      <c r="AP132" s="59"/>
    </row>
    <row r="133" spans="1:42" ht="51">
      <c r="A133" s="183">
        <f t="shared" si="8"/>
        <v>132</v>
      </c>
      <c r="B133" s="168" t="s">
        <v>3443</v>
      </c>
      <c r="C133" s="69">
        <v>45950</v>
      </c>
      <c r="D133" s="71" t="s">
        <v>47</v>
      </c>
      <c r="E133" s="247" t="s">
        <v>88</v>
      </c>
      <c r="F133" s="57"/>
      <c r="G133" s="99"/>
      <c r="H133" s="57">
        <v>45950</v>
      </c>
      <c r="I133" s="67" t="e">
        <f t="shared" ca="1" si="7"/>
        <v>#VALUE!</v>
      </c>
      <c r="J133" s="71" t="s">
        <v>517</v>
      </c>
      <c r="K133" s="67" t="s">
        <v>572</v>
      </c>
      <c r="L133" s="67" t="s">
        <v>413</v>
      </c>
      <c r="M133" s="67" t="s">
        <v>142</v>
      </c>
      <c r="N133" s="60" t="s">
        <v>64</v>
      </c>
      <c r="O133" s="67" t="s">
        <v>65</v>
      </c>
      <c r="P133" s="61" t="s">
        <v>3444</v>
      </c>
      <c r="Q133" s="61" t="s">
        <v>214</v>
      </c>
      <c r="R133" s="61" t="s">
        <v>3445</v>
      </c>
      <c r="S133" s="61"/>
      <c r="T133" s="62" t="s">
        <v>385</v>
      </c>
      <c r="U133" s="261">
        <v>45951</v>
      </c>
      <c r="V133" s="62"/>
      <c r="W133" s="58"/>
      <c r="X133" s="58"/>
      <c r="Y133" s="58"/>
      <c r="Z133" s="58"/>
      <c r="AA133" s="63"/>
      <c r="AB133" s="58"/>
      <c r="AC133" s="58"/>
      <c r="AD133" s="58"/>
      <c r="AE133" s="63"/>
      <c r="AF133" s="63"/>
      <c r="AG133" s="58"/>
      <c r="AH133" s="58"/>
      <c r="AI133" s="57"/>
      <c r="AJ133" s="68"/>
      <c r="AK133" s="68"/>
      <c r="AL133" s="68"/>
      <c r="AM133" s="57"/>
      <c r="AN133" s="154"/>
      <c r="AO133" s="59"/>
      <c r="AP133" s="59"/>
    </row>
    <row r="134" spans="1:42" ht="51">
      <c r="A134" s="183">
        <f t="shared" si="8"/>
        <v>133</v>
      </c>
      <c r="B134" s="168" t="s">
        <v>3448</v>
      </c>
      <c r="C134" s="69">
        <v>45950</v>
      </c>
      <c r="D134" s="71" t="s">
        <v>47</v>
      </c>
      <c r="E134" s="247" t="s">
        <v>88</v>
      </c>
      <c r="F134" s="57"/>
      <c r="G134" s="99"/>
      <c r="H134" s="57">
        <v>45950</v>
      </c>
      <c r="I134" s="67" t="e">
        <f t="shared" ca="1" si="7"/>
        <v>#VALUE!</v>
      </c>
      <c r="J134" s="71" t="s">
        <v>517</v>
      </c>
      <c r="K134" s="67" t="s">
        <v>572</v>
      </c>
      <c r="L134" s="67" t="s">
        <v>413</v>
      </c>
      <c r="M134" s="67" t="s">
        <v>142</v>
      </c>
      <c r="N134" s="105" t="s">
        <v>3449</v>
      </c>
      <c r="O134" s="58" t="s">
        <v>1033</v>
      </c>
      <c r="P134" s="61" t="s">
        <v>3450</v>
      </c>
      <c r="Q134" s="61" t="s">
        <v>214</v>
      </c>
      <c r="R134" s="61" t="s">
        <v>3451</v>
      </c>
      <c r="S134" s="61" t="s">
        <v>418</v>
      </c>
      <c r="T134" s="62"/>
      <c r="U134" s="261">
        <v>45951</v>
      </c>
      <c r="V134" s="62"/>
      <c r="W134" s="58"/>
      <c r="X134" s="58"/>
      <c r="Y134" s="58"/>
      <c r="Z134" s="58"/>
      <c r="AA134" s="63"/>
      <c r="AB134" s="58"/>
      <c r="AC134" s="58"/>
      <c r="AD134" s="58"/>
      <c r="AE134" s="63"/>
      <c r="AF134" s="63"/>
      <c r="AG134" s="58"/>
      <c r="AH134" s="58"/>
      <c r="AI134" s="57"/>
      <c r="AJ134" s="68"/>
      <c r="AK134" s="68"/>
      <c r="AL134" s="68"/>
      <c r="AM134" s="57"/>
      <c r="AN134" s="154"/>
      <c r="AO134" s="59"/>
      <c r="AP134" s="59"/>
    </row>
    <row r="135" spans="1:42" ht="51">
      <c r="A135" s="183">
        <f t="shared" si="8"/>
        <v>134</v>
      </c>
      <c r="B135" s="168" t="s">
        <v>3452</v>
      </c>
      <c r="C135" s="69">
        <v>45950</v>
      </c>
      <c r="D135" s="71" t="s">
        <v>47</v>
      </c>
      <c r="E135" s="247" t="s">
        <v>88</v>
      </c>
      <c r="F135" s="57"/>
      <c r="G135" s="99"/>
      <c r="H135" s="57">
        <v>45950</v>
      </c>
      <c r="I135" s="67" t="e">
        <f t="shared" ca="1" si="7"/>
        <v>#VALUE!</v>
      </c>
      <c r="J135" s="71" t="s">
        <v>517</v>
      </c>
      <c r="K135" s="67" t="s">
        <v>572</v>
      </c>
      <c r="L135" s="67" t="s">
        <v>413</v>
      </c>
      <c r="M135" s="67" t="s">
        <v>142</v>
      </c>
      <c r="N135" s="105" t="s">
        <v>956</v>
      </c>
      <c r="O135" s="67" t="s">
        <v>307</v>
      </c>
      <c r="P135" s="61" t="s">
        <v>3453</v>
      </c>
      <c r="Q135" s="61" t="s">
        <v>214</v>
      </c>
      <c r="R135" s="61" t="s">
        <v>3454</v>
      </c>
      <c r="S135" s="61" t="s">
        <v>418</v>
      </c>
      <c r="T135" s="62"/>
      <c r="U135" s="261">
        <v>45951</v>
      </c>
      <c r="V135" s="62"/>
      <c r="W135" s="58"/>
      <c r="X135" s="58"/>
      <c r="Y135" s="58"/>
      <c r="Z135" s="58"/>
      <c r="AA135" s="352" t="s">
        <v>3455</v>
      </c>
      <c r="AB135" s="395">
        <v>45957</v>
      </c>
      <c r="AC135" s="58"/>
      <c r="AD135" s="58"/>
      <c r="AE135" s="352" t="s">
        <v>3456</v>
      </c>
      <c r="AF135" s="395">
        <v>45971</v>
      </c>
      <c r="AG135" s="58"/>
      <c r="AH135" s="58"/>
      <c r="AI135" s="57"/>
      <c r="AJ135" s="68"/>
      <c r="AK135" s="68"/>
      <c r="AL135" s="68"/>
      <c r="AM135" s="57"/>
      <c r="AN135" s="154"/>
      <c r="AO135" s="59"/>
      <c r="AP135" s="59"/>
    </row>
    <row r="136" spans="1:42" ht="89.25">
      <c r="A136" s="183">
        <f t="shared" si="8"/>
        <v>135</v>
      </c>
      <c r="B136" s="167" t="s">
        <v>3483</v>
      </c>
      <c r="C136" s="69">
        <v>45950</v>
      </c>
      <c r="D136" s="71" t="s">
        <v>47</v>
      </c>
      <c r="E136" s="173" t="s">
        <v>88</v>
      </c>
      <c r="F136" s="57"/>
      <c r="G136" s="99"/>
      <c r="H136" s="57">
        <v>45951</v>
      </c>
      <c r="I136" s="67" t="e">
        <f t="shared" ca="1" si="7"/>
        <v>#VALUE!</v>
      </c>
      <c r="J136" s="71" t="s">
        <v>1778</v>
      </c>
      <c r="K136" s="67" t="s">
        <v>572</v>
      </c>
      <c r="L136" s="67" t="s">
        <v>143</v>
      </c>
      <c r="M136" s="105" t="s">
        <v>99</v>
      </c>
      <c r="N136" s="60" t="s">
        <v>646</v>
      </c>
      <c r="O136" s="58" t="s">
        <v>647</v>
      </c>
      <c r="P136" s="61" t="s">
        <v>3484</v>
      </c>
      <c r="Q136" s="61" t="s">
        <v>67</v>
      </c>
      <c r="R136" s="61" t="s">
        <v>649</v>
      </c>
      <c r="S136" s="61" t="s">
        <v>185</v>
      </c>
      <c r="T136" s="62" t="s">
        <v>265</v>
      </c>
      <c r="U136" s="261">
        <v>45951</v>
      </c>
      <c r="V136" s="62"/>
      <c r="W136" s="58"/>
      <c r="X136" s="58"/>
      <c r="Y136" s="58"/>
      <c r="Z136" s="58"/>
      <c r="AA136" s="63"/>
      <c r="AB136" s="58"/>
      <c r="AC136" s="58"/>
      <c r="AD136" s="58"/>
      <c r="AE136" s="63"/>
      <c r="AF136" s="63"/>
      <c r="AG136" s="58"/>
      <c r="AH136" s="58"/>
      <c r="AI136" s="57"/>
      <c r="AJ136" s="68"/>
      <c r="AK136" s="68"/>
      <c r="AL136" s="68"/>
      <c r="AM136" s="57"/>
      <c r="AN136" s="154"/>
      <c r="AO136" s="59"/>
      <c r="AP136" s="59"/>
    </row>
    <row r="137" spans="1:42" ht="63.75">
      <c r="A137" s="183">
        <f t="shared" si="8"/>
        <v>136</v>
      </c>
      <c r="B137" s="167" t="s">
        <v>3485</v>
      </c>
      <c r="C137" s="69">
        <v>45950</v>
      </c>
      <c r="D137" s="71" t="s">
        <v>47</v>
      </c>
      <c r="E137" s="173" t="s">
        <v>88</v>
      </c>
      <c r="F137" s="57"/>
      <c r="G137" s="99"/>
      <c r="H137" s="57">
        <v>45951</v>
      </c>
      <c r="I137" s="67" t="e">
        <f t="shared" ca="1" si="7"/>
        <v>#VALUE!</v>
      </c>
      <c r="J137" s="71" t="s">
        <v>1778</v>
      </c>
      <c r="K137" s="67" t="s">
        <v>572</v>
      </c>
      <c r="L137" s="67" t="s">
        <v>143</v>
      </c>
      <c r="M137" s="105" t="s">
        <v>99</v>
      </c>
      <c r="N137" s="60" t="s">
        <v>646</v>
      </c>
      <c r="O137" s="58" t="s">
        <v>3486</v>
      </c>
      <c r="P137" s="61" t="s">
        <v>3487</v>
      </c>
      <c r="Q137" s="61" t="s">
        <v>67</v>
      </c>
      <c r="R137" s="61" t="s">
        <v>3488</v>
      </c>
      <c r="S137" s="61" t="s">
        <v>185</v>
      </c>
      <c r="T137" s="62" t="s">
        <v>130</v>
      </c>
      <c r="U137" s="261">
        <v>45951</v>
      </c>
      <c r="V137" s="62"/>
      <c r="W137" s="58"/>
      <c r="X137" s="58"/>
      <c r="Y137" s="58"/>
      <c r="Z137" s="58"/>
      <c r="AA137" s="63"/>
      <c r="AB137" s="58"/>
      <c r="AC137" s="58"/>
      <c r="AD137" s="58"/>
      <c r="AE137" s="63"/>
      <c r="AF137" s="63"/>
      <c r="AG137" s="58"/>
      <c r="AH137" s="58"/>
      <c r="AI137" s="57"/>
      <c r="AJ137" s="68"/>
      <c r="AK137" s="68"/>
      <c r="AL137" s="68"/>
      <c r="AM137" s="57"/>
      <c r="AN137" s="154"/>
      <c r="AO137" s="59"/>
      <c r="AP137" s="59"/>
    </row>
    <row r="138" spans="1:42" ht="63.75">
      <c r="A138" s="183">
        <f t="shared" si="8"/>
        <v>137</v>
      </c>
      <c r="B138" s="167" t="s">
        <v>3492</v>
      </c>
      <c r="C138" s="69">
        <v>45950</v>
      </c>
      <c r="D138" s="71" t="s">
        <v>47</v>
      </c>
      <c r="E138" s="173" t="s">
        <v>88</v>
      </c>
      <c r="F138" s="57"/>
      <c r="G138" s="99"/>
      <c r="H138" s="57">
        <v>45951</v>
      </c>
      <c r="I138" s="67" t="e">
        <f t="shared" ca="1" si="7"/>
        <v>#VALUE!</v>
      </c>
      <c r="J138" s="71" t="s">
        <v>3493</v>
      </c>
      <c r="K138" s="67" t="s">
        <v>572</v>
      </c>
      <c r="L138" s="67" t="s">
        <v>143</v>
      </c>
      <c r="M138" s="105" t="s">
        <v>232</v>
      </c>
      <c r="N138" s="60" t="s">
        <v>2063</v>
      </c>
      <c r="O138" s="58" t="s">
        <v>2064</v>
      </c>
      <c r="P138" s="61" t="s">
        <v>3494</v>
      </c>
      <c r="Q138" s="61" t="s">
        <v>322</v>
      </c>
      <c r="R138" s="61" t="s">
        <v>3495</v>
      </c>
      <c r="S138" s="61" t="s">
        <v>185</v>
      </c>
      <c r="T138" s="62" t="s">
        <v>436</v>
      </c>
      <c r="U138" s="261">
        <v>45951</v>
      </c>
      <c r="V138" s="62"/>
      <c r="W138" s="58"/>
      <c r="X138" s="58"/>
      <c r="Y138" s="58"/>
      <c r="Z138" s="58"/>
      <c r="AA138" s="63"/>
      <c r="AB138" s="58"/>
      <c r="AC138" s="58"/>
      <c r="AD138" s="58"/>
      <c r="AE138" s="63"/>
      <c r="AF138" s="63"/>
      <c r="AG138" s="58"/>
      <c r="AH138" s="58"/>
      <c r="AI138" s="57"/>
      <c r="AJ138" s="68"/>
      <c r="AK138" s="68"/>
      <c r="AL138" s="68"/>
      <c r="AM138" s="57"/>
      <c r="AN138" s="154"/>
      <c r="AO138" s="59"/>
      <c r="AP138" s="59"/>
    </row>
    <row r="139" spans="1:42" ht="63.75">
      <c r="A139" s="183">
        <f t="shared" si="8"/>
        <v>138</v>
      </c>
      <c r="B139" s="167" t="s">
        <v>3504</v>
      </c>
      <c r="C139" s="57">
        <v>45950</v>
      </c>
      <c r="D139" s="71" t="s">
        <v>47</v>
      </c>
      <c r="E139" s="64"/>
      <c r="F139" s="57"/>
      <c r="G139" s="99"/>
      <c r="H139" s="57">
        <v>45951</v>
      </c>
      <c r="I139" s="67" t="str">
        <f t="shared" ca="1" si="7"/>
        <v/>
      </c>
      <c r="J139" s="71" t="s">
        <v>3505</v>
      </c>
      <c r="K139" s="67" t="s">
        <v>572</v>
      </c>
      <c r="L139" s="67" t="s">
        <v>143</v>
      </c>
      <c r="M139" s="105" t="s">
        <v>134</v>
      </c>
      <c r="N139" s="60" t="s">
        <v>2792</v>
      </c>
      <c r="O139" s="58" t="s">
        <v>3506</v>
      </c>
      <c r="P139" s="61" t="s">
        <v>3004</v>
      </c>
      <c r="Q139" s="61" t="s">
        <v>214</v>
      </c>
      <c r="R139" s="61" t="s">
        <v>2985</v>
      </c>
      <c r="S139" s="61" t="s">
        <v>185</v>
      </c>
      <c r="T139" s="62" t="s">
        <v>385</v>
      </c>
      <c r="U139" s="261">
        <v>45951</v>
      </c>
      <c r="V139" s="62"/>
      <c r="W139" s="58"/>
      <c r="X139" s="58"/>
      <c r="Y139" s="58"/>
      <c r="Z139" s="58"/>
      <c r="AA139" s="63"/>
      <c r="AB139" s="58"/>
      <c r="AC139" s="58"/>
      <c r="AD139" s="58"/>
      <c r="AE139" s="63"/>
      <c r="AF139" s="63"/>
      <c r="AG139" s="58"/>
      <c r="AH139" s="58"/>
      <c r="AI139" s="57"/>
      <c r="AJ139" s="68"/>
      <c r="AK139" s="68"/>
      <c r="AL139" s="68"/>
      <c r="AM139" s="57"/>
      <c r="AN139" s="154"/>
      <c r="AO139" s="59"/>
      <c r="AP139" s="59"/>
    </row>
    <row r="140" spans="1:42" ht="51">
      <c r="A140" s="183">
        <f t="shared" si="8"/>
        <v>139</v>
      </c>
      <c r="B140" s="168" t="s">
        <v>3517</v>
      </c>
      <c r="C140" s="69">
        <v>45950</v>
      </c>
      <c r="D140" s="71" t="s">
        <v>47</v>
      </c>
      <c r="E140" s="247" t="s">
        <v>88</v>
      </c>
      <c r="F140" s="57"/>
      <c r="G140" s="99"/>
      <c r="H140" s="57">
        <v>45950</v>
      </c>
      <c r="I140" s="67" t="e">
        <f t="shared" ca="1" si="7"/>
        <v>#VALUE!</v>
      </c>
      <c r="J140" s="71" t="s">
        <v>517</v>
      </c>
      <c r="K140" s="67" t="s">
        <v>572</v>
      </c>
      <c r="L140" s="67" t="s">
        <v>413</v>
      </c>
      <c r="M140" s="67" t="s">
        <v>142</v>
      </c>
      <c r="N140" s="105" t="s">
        <v>943</v>
      </c>
      <c r="O140" s="58" t="s">
        <v>943</v>
      </c>
      <c r="P140" s="61" t="s">
        <v>3518</v>
      </c>
      <c r="Q140" s="61" t="s">
        <v>214</v>
      </c>
      <c r="R140" s="61" t="s">
        <v>3519</v>
      </c>
      <c r="S140" s="61" t="s">
        <v>56</v>
      </c>
      <c r="T140" s="62" t="s">
        <v>418</v>
      </c>
      <c r="U140" s="261">
        <v>45951</v>
      </c>
      <c r="V140" s="62"/>
      <c r="W140" s="58"/>
      <c r="X140" s="58"/>
      <c r="Y140" s="58"/>
      <c r="Z140" s="58"/>
      <c r="AA140" s="63"/>
      <c r="AB140" s="58"/>
      <c r="AC140" s="58"/>
      <c r="AD140" s="58"/>
      <c r="AE140" s="63"/>
      <c r="AF140" s="63"/>
      <c r="AG140" s="58"/>
      <c r="AH140" s="58"/>
      <c r="AI140" s="57"/>
      <c r="AJ140" s="68"/>
      <c r="AK140" s="68"/>
      <c r="AL140" s="68"/>
      <c r="AM140" s="57"/>
      <c r="AN140" s="154"/>
      <c r="AO140" s="59"/>
      <c r="AP140" s="59"/>
    </row>
    <row r="141" spans="1:42" ht="51">
      <c r="A141" s="183">
        <f t="shared" si="8"/>
        <v>140</v>
      </c>
      <c r="B141" s="167" t="s">
        <v>3729</v>
      </c>
      <c r="C141" s="69">
        <v>45954</v>
      </c>
      <c r="D141" s="71" t="s">
        <v>47</v>
      </c>
      <c r="E141" s="57" t="s">
        <v>88</v>
      </c>
      <c r="F141" s="57"/>
      <c r="G141" s="99"/>
      <c r="H141" s="57">
        <v>45954</v>
      </c>
      <c r="I141" s="67" t="e">
        <f t="shared" ca="1" si="7"/>
        <v>#VALUE!</v>
      </c>
      <c r="J141" s="71" t="s">
        <v>1661</v>
      </c>
      <c r="K141" s="67"/>
      <c r="L141" s="67"/>
      <c r="M141" s="105"/>
      <c r="N141" s="60"/>
      <c r="O141" s="58"/>
      <c r="P141" s="61" t="s">
        <v>2268</v>
      </c>
      <c r="Q141" s="61"/>
      <c r="R141" s="61"/>
      <c r="S141" s="61"/>
      <c r="T141" s="62"/>
      <c r="U141" s="261"/>
      <c r="V141" s="62"/>
      <c r="W141" s="58"/>
      <c r="X141" s="58"/>
      <c r="Y141" s="58"/>
      <c r="Z141" s="58"/>
      <c r="AA141" s="63"/>
      <c r="AB141" s="58"/>
      <c r="AC141" s="58"/>
      <c r="AD141" s="58"/>
      <c r="AE141" s="63"/>
      <c r="AF141" s="63"/>
      <c r="AG141" s="58"/>
      <c r="AH141" s="58"/>
      <c r="AI141" s="57"/>
      <c r="AJ141" s="68"/>
      <c r="AK141" s="68"/>
      <c r="AL141" s="68"/>
      <c r="AM141" s="57"/>
      <c r="AN141" s="154"/>
      <c r="AO141" s="59"/>
      <c r="AP141" s="59"/>
    </row>
    <row r="142" spans="1:42" ht="102">
      <c r="A142" s="183">
        <f t="shared" si="8"/>
        <v>141</v>
      </c>
      <c r="B142" s="167" t="s">
        <v>3762</v>
      </c>
      <c r="C142" s="69">
        <v>45957</v>
      </c>
      <c r="D142" s="71" t="s">
        <v>3763</v>
      </c>
      <c r="E142" s="57"/>
      <c r="F142" s="57"/>
      <c r="G142" s="99"/>
      <c r="H142" s="57">
        <v>45957</v>
      </c>
      <c r="I142" s="67" t="str">
        <f t="shared" ca="1" si="7"/>
        <v/>
      </c>
      <c r="J142" s="71" t="s">
        <v>420</v>
      </c>
      <c r="K142" s="67" t="s">
        <v>572</v>
      </c>
      <c r="L142" s="67" t="s">
        <v>413</v>
      </c>
      <c r="M142" s="105" t="s">
        <v>167</v>
      </c>
      <c r="N142" s="60" t="s">
        <v>1043</v>
      </c>
      <c r="O142" s="58" t="s">
        <v>1044</v>
      </c>
      <c r="P142" s="61" t="s">
        <v>3764</v>
      </c>
      <c r="Q142" s="61" t="s">
        <v>322</v>
      </c>
      <c r="R142" s="61" t="s">
        <v>3765</v>
      </c>
      <c r="S142" s="61" t="s">
        <v>56</v>
      </c>
      <c r="T142" s="62" t="s">
        <v>1855</v>
      </c>
      <c r="U142" s="261">
        <v>45957</v>
      </c>
      <c r="V142" s="62"/>
      <c r="W142" s="58"/>
      <c r="X142" s="58"/>
      <c r="Y142" s="58"/>
      <c r="Z142" s="67" t="s">
        <v>3766</v>
      </c>
      <c r="AA142" s="63"/>
      <c r="AB142" s="58"/>
      <c r="AC142" s="58"/>
      <c r="AD142" s="58"/>
      <c r="AE142" s="63"/>
      <c r="AF142" s="63"/>
      <c r="AG142" s="58"/>
      <c r="AH142" s="58"/>
      <c r="AI142" s="57"/>
      <c r="AJ142" s="68"/>
      <c r="AK142" s="68"/>
      <c r="AL142" s="68"/>
      <c r="AM142" s="57"/>
      <c r="AN142" s="154"/>
      <c r="AO142" s="59"/>
      <c r="AP142" s="59"/>
    </row>
    <row r="143" spans="1:42" ht="63.75">
      <c r="A143" s="183">
        <f t="shared" ref="A143:A146" si="9">ROW()-1</f>
        <v>142</v>
      </c>
      <c r="B143" s="168" t="s">
        <v>4049</v>
      </c>
      <c r="C143" s="70">
        <v>45959</v>
      </c>
      <c r="D143" s="70" t="s">
        <v>47</v>
      </c>
      <c r="E143" s="64" t="s">
        <v>88</v>
      </c>
      <c r="F143" s="64"/>
      <c r="G143" s="64"/>
      <c r="H143" s="64">
        <v>45965</v>
      </c>
      <c r="I143" s="67" t="e">
        <f t="shared" ca="1" si="7"/>
        <v>#VALUE!</v>
      </c>
      <c r="J143" s="178" t="s">
        <v>438</v>
      </c>
      <c r="K143" s="64" t="s">
        <v>572</v>
      </c>
      <c r="L143" s="64" t="s">
        <v>573</v>
      </c>
      <c r="M143" s="105" t="s">
        <v>297</v>
      </c>
      <c r="N143" s="445" t="s">
        <v>298</v>
      </c>
      <c r="O143" s="58" t="s">
        <v>299</v>
      </c>
      <c r="P143" s="72" t="s">
        <v>4050</v>
      </c>
      <c r="Q143" s="61" t="s">
        <v>67</v>
      </c>
      <c r="R143" s="72" t="s">
        <v>4051</v>
      </c>
      <c r="S143" s="61" t="s">
        <v>56</v>
      </c>
      <c r="T143" s="62" t="s">
        <v>57</v>
      </c>
      <c r="U143" s="261">
        <v>45965</v>
      </c>
      <c r="V143" s="62"/>
      <c r="W143" s="72"/>
      <c r="X143" s="72"/>
      <c r="Y143" s="72"/>
      <c r="Z143" s="72"/>
      <c r="AA143" s="64"/>
      <c r="AB143" s="72"/>
      <c r="AC143" s="72"/>
      <c r="AD143" s="72"/>
      <c r="AE143" s="64"/>
      <c r="AF143" s="64"/>
      <c r="AG143" s="72"/>
      <c r="AH143" s="72"/>
      <c r="AI143" s="64"/>
      <c r="AJ143" s="72"/>
      <c r="AK143" s="72"/>
      <c r="AL143" s="72"/>
      <c r="AM143" s="64"/>
      <c r="AN143" s="154"/>
      <c r="AO143" s="72"/>
      <c r="AP143" s="72"/>
    </row>
    <row r="144" spans="1:42" ht="140.25">
      <c r="A144" s="183">
        <f t="shared" si="9"/>
        <v>143</v>
      </c>
      <c r="B144" s="170" t="s">
        <v>4124</v>
      </c>
      <c r="C144" s="70">
        <v>45957</v>
      </c>
      <c r="D144" s="71" t="s">
        <v>1601</v>
      </c>
      <c r="E144" s="64"/>
      <c r="F144" s="64"/>
      <c r="G144" s="64"/>
      <c r="H144" s="64">
        <v>45965</v>
      </c>
      <c r="I144" s="67" t="str">
        <f t="shared" ca="1" si="7"/>
        <v/>
      </c>
      <c r="J144" s="178" t="s">
        <v>4125</v>
      </c>
      <c r="K144" s="72" t="s">
        <v>572</v>
      </c>
      <c r="L144" s="64" t="s">
        <v>413</v>
      </c>
      <c r="M144" s="105" t="s">
        <v>144</v>
      </c>
      <c r="N144" s="445" t="s">
        <v>4126</v>
      </c>
      <c r="O144" s="58" t="s">
        <v>2941</v>
      </c>
      <c r="P144" s="72" t="s">
        <v>4127</v>
      </c>
      <c r="Q144" s="61" t="s">
        <v>214</v>
      </c>
      <c r="R144" s="72" t="s">
        <v>4128</v>
      </c>
      <c r="S144" s="61" t="s">
        <v>56</v>
      </c>
      <c r="T144" s="62" t="s">
        <v>2752</v>
      </c>
      <c r="U144" s="261">
        <v>45966</v>
      </c>
      <c r="V144" s="62"/>
      <c r="W144" s="72"/>
      <c r="X144" s="72"/>
      <c r="Y144" s="72"/>
      <c r="Z144" s="72"/>
      <c r="AA144" s="64"/>
      <c r="AB144" s="72"/>
      <c r="AC144" s="72"/>
      <c r="AD144" s="72"/>
      <c r="AE144" s="64"/>
      <c r="AF144" s="64"/>
      <c r="AG144" s="72"/>
      <c r="AH144" s="72"/>
      <c r="AI144" s="64"/>
      <c r="AJ144" s="72"/>
      <c r="AK144" s="72"/>
      <c r="AL144" s="72"/>
      <c r="AM144" s="64"/>
      <c r="AN144" s="154"/>
      <c r="AO144" s="72"/>
      <c r="AP144" s="72"/>
    </row>
    <row r="145" spans="1:42" ht="63.75">
      <c r="A145" s="183">
        <f t="shared" si="9"/>
        <v>144</v>
      </c>
      <c r="B145" s="170" t="s">
        <v>4049</v>
      </c>
      <c r="C145" s="70">
        <v>45959</v>
      </c>
      <c r="D145" s="70" t="s">
        <v>47</v>
      </c>
      <c r="E145" s="64" t="s">
        <v>88</v>
      </c>
      <c r="F145" s="64"/>
      <c r="G145" s="64"/>
      <c r="H145" s="64">
        <v>45971</v>
      </c>
      <c r="I145" s="67" t="e">
        <f t="shared" ca="1" si="7"/>
        <v>#VALUE!</v>
      </c>
      <c r="J145" s="178" t="s">
        <v>438</v>
      </c>
      <c r="K145" s="64" t="s">
        <v>572</v>
      </c>
      <c r="L145" s="64" t="s">
        <v>573</v>
      </c>
      <c r="M145" s="178"/>
      <c r="N145" s="446"/>
      <c r="O145" s="68"/>
      <c r="P145" s="72" t="s">
        <v>4172</v>
      </c>
      <c r="Q145" s="61" t="s">
        <v>214</v>
      </c>
      <c r="R145" s="72"/>
      <c r="S145" s="61" t="s">
        <v>56</v>
      </c>
      <c r="T145" s="62" t="s">
        <v>57</v>
      </c>
      <c r="U145" s="261">
        <v>45965</v>
      </c>
      <c r="V145" s="62"/>
      <c r="W145" s="72"/>
      <c r="X145" s="72"/>
      <c r="Y145" s="72"/>
      <c r="Z145" s="72"/>
      <c r="AA145" s="64"/>
      <c r="AB145" s="72"/>
      <c r="AC145" s="72"/>
      <c r="AD145" s="72"/>
      <c r="AE145" s="64"/>
      <c r="AF145" s="64"/>
      <c r="AG145" s="72"/>
      <c r="AH145" s="72"/>
      <c r="AI145" s="64"/>
      <c r="AJ145" s="72"/>
      <c r="AK145" s="72"/>
      <c r="AL145" s="72"/>
      <c r="AM145" s="64"/>
      <c r="AN145" s="154"/>
      <c r="AO145" s="72"/>
      <c r="AP145" s="72"/>
    </row>
    <row r="146" spans="1:42" ht="140.25">
      <c r="A146" s="183">
        <f t="shared" si="9"/>
        <v>145</v>
      </c>
      <c r="B146" s="168" t="s">
        <v>4467</v>
      </c>
      <c r="C146" s="70">
        <v>45972</v>
      </c>
      <c r="D146" s="72" t="s">
        <v>59</v>
      </c>
      <c r="E146" s="64">
        <v>45972</v>
      </c>
      <c r="F146" s="64"/>
      <c r="G146" s="64"/>
      <c r="H146" s="64">
        <v>45973</v>
      </c>
      <c r="I146" s="67">
        <f t="shared" ca="1" si="7"/>
        <v>-86</v>
      </c>
      <c r="J146" s="178" t="s">
        <v>2607</v>
      </c>
      <c r="K146" s="64" t="s">
        <v>142</v>
      </c>
      <c r="L146" s="64" t="s">
        <v>143</v>
      </c>
      <c r="M146" s="178" t="s">
        <v>232</v>
      </c>
      <c r="N146" s="446" t="s">
        <v>1967</v>
      </c>
      <c r="O146" s="68" t="s">
        <v>1968</v>
      </c>
      <c r="P146" s="72" t="s">
        <v>4468</v>
      </c>
      <c r="Q146" s="61" t="s">
        <v>214</v>
      </c>
      <c r="R146" s="72"/>
      <c r="S146" s="61" t="s">
        <v>56</v>
      </c>
      <c r="T146" s="62" t="s">
        <v>1855</v>
      </c>
      <c r="U146" s="341">
        <v>45973</v>
      </c>
      <c r="V146" s="62"/>
      <c r="W146" s="72"/>
      <c r="X146" s="72"/>
      <c r="Y146" s="72"/>
      <c r="Z146" s="72"/>
      <c r="AA146" s="64"/>
      <c r="AB146" s="72"/>
      <c r="AC146" s="72"/>
      <c r="AD146" s="72"/>
      <c r="AE146" s="64"/>
      <c r="AF146" s="64"/>
      <c r="AG146" s="72"/>
      <c r="AH146" s="72"/>
      <c r="AI146" s="64"/>
      <c r="AJ146" s="72"/>
      <c r="AK146" s="72"/>
      <c r="AL146" s="72"/>
      <c r="AM146" s="64"/>
      <c r="AN146" s="154"/>
      <c r="AO146" s="72"/>
      <c r="AP146" s="72"/>
    </row>
    <row r="147" spans="1:42" ht="15">
      <c r="A147" s="402"/>
      <c r="B147" s="72"/>
      <c r="C147" s="70"/>
      <c r="D147" s="72"/>
      <c r="E147" s="64"/>
      <c r="F147" s="64"/>
      <c r="G147" s="64"/>
      <c r="H147" s="64"/>
      <c r="I147" s="64"/>
      <c r="J147" s="178"/>
      <c r="K147" s="72"/>
      <c r="L147" s="72"/>
      <c r="M147" s="178"/>
      <c r="N147" s="178"/>
      <c r="O147" s="67"/>
      <c r="P147" s="72"/>
      <c r="Q147" s="72"/>
      <c r="R147" s="72"/>
      <c r="S147" s="72"/>
      <c r="T147" s="65"/>
      <c r="U147" s="261"/>
      <c r="V147" s="62"/>
      <c r="W147" s="72"/>
      <c r="X147" s="72"/>
      <c r="Y147" s="72"/>
      <c r="Z147" s="72"/>
      <c r="AA147" s="64"/>
      <c r="AB147" s="72"/>
      <c r="AC147" s="72"/>
      <c r="AD147" s="72"/>
      <c r="AE147" s="64"/>
      <c r="AF147" s="64"/>
      <c r="AG147" s="72"/>
      <c r="AH147" s="72"/>
      <c r="AI147" s="64"/>
      <c r="AJ147" s="72"/>
      <c r="AK147" s="72"/>
      <c r="AL147" s="72"/>
      <c r="AM147" s="64"/>
      <c r="AN147" s="154"/>
      <c r="AO147" s="72"/>
      <c r="AP147" s="72"/>
    </row>
    <row r="148" spans="1:42">
      <c r="A148" s="402"/>
      <c r="B148" s="72"/>
      <c r="C148" s="70"/>
      <c r="D148" s="72"/>
      <c r="E148" s="64"/>
      <c r="F148" s="64"/>
      <c r="G148" s="64"/>
      <c r="H148" s="64"/>
      <c r="I148" s="64"/>
      <c r="J148" s="178"/>
      <c r="K148" s="72"/>
      <c r="L148" s="72"/>
      <c r="M148" s="178"/>
      <c r="N148" s="178"/>
      <c r="O148" s="72"/>
      <c r="P148" s="72"/>
      <c r="Q148" s="72"/>
      <c r="R148" s="72"/>
      <c r="S148" s="72"/>
      <c r="T148" s="62"/>
      <c r="U148" s="261"/>
      <c r="V148" s="62"/>
      <c r="W148" s="72"/>
      <c r="X148" s="72"/>
      <c r="Y148" s="72"/>
      <c r="Z148" s="72"/>
      <c r="AA148" s="64"/>
      <c r="AB148" s="72"/>
      <c r="AC148" s="72"/>
      <c r="AD148" s="72"/>
      <c r="AE148" s="64"/>
      <c r="AF148" s="64"/>
      <c r="AG148" s="72"/>
      <c r="AH148" s="72"/>
      <c r="AI148" s="64"/>
      <c r="AJ148" s="72"/>
      <c r="AK148" s="72"/>
      <c r="AL148" s="72"/>
      <c r="AM148" s="64"/>
      <c r="AN148" s="154"/>
      <c r="AO148" s="72"/>
      <c r="AP148" s="72"/>
    </row>
    <row r="149" spans="1:42">
      <c r="A149" s="402"/>
      <c r="B149" s="72"/>
      <c r="C149" s="70"/>
      <c r="D149" s="72"/>
      <c r="E149" s="64"/>
      <c r="F149" s="64"/>
      <c r="G149" s="64"/>
      <c r="H149" s="64"/>
      <c r="I149" s="64"/>
      <c r="J149" s="178"/>
      <c r="K149" s="72"/>
      <c r="L149" s="72"/>
      <c r="M149" s="178"/>
      <c r="N149" s="178"/>
      <c r="O149" s="72"/>
      <c r="P149" s="72"/>
      <c r="Q149" s="72"/>
      <c r="R149" s="72"/>
      <c r="S149" s="72"/>
      <c r="T149" s="62"/>
      <c r="U149" s="261"/>
      <c r="V149" s="62"/>
      <c r="W149" s="72"/>
      <c r="X149" s="72"/>
      <c r="Y149" s="72"/>
      <c r="Z149" s="72"/>
      <c r="AA149" s="64"/>
      <c r="AB149" s="72"/>
      <c r="AC149" s="72"/>
      <c r="AD149" s="72"/>
      <c r="AE149" s="64"/>
      <c r="AF149" s="64"/>
      <c r="AG149" s="72"/>
      <c r="AH149" s="72"/>
      <c r="AI149" s="64"/>
      <c r="AJ149" s="72"/>
      <c r="AK149" s="72"/>
      <c r="AL149" s="72"/>
      <c r="AM149" s="64"/>
      <c r="AN149" s="154"/>
      <c r="AO149" s="72"/>
      <c r="AP149" s="72"/>
    </row>
    <row r="150" spans="1:42">
      <c r="A150" s="402"/>
      <c r="B150" s="72"/>
      <c r="C150" s="70"/>
      <c r="D150" s="72"/>
      <c r="E150" s="64"/>
      <c r="F150" s="64"/>
      <c r="G150" s="64"/>
      <c r="H150" s="64"/>
      <c r="I150" s="64"/>
      <c r="J150" s="178"/>
      <c r="K150" s="72"/>
      <c r="L150" s="72"/>
      <c r="M150" s="178"/>
      <c r="N150" s="178"/>
      <c r="O150" s="72"/>
      <c r="P150" s="72"/>
      <c r="Q150" s="72"/>
      <c r="R150" s="72"/>
      <c r="S150" s="72"/>
      <c r="T150" s="62"/>
      <c r="U150" s="261"/>
      <c r="V150" s="62"/>
      <c r="W150" s="72"/>
      <c r="X150" s="72"/>
      <c r="Y150" s="72"/>
      <c r="Z150" s="72"/>
      <c r="AA150" s="64"/>
      <c r="AB150" s="72"/>
      <c r="AC150" s="72"/>
      <c r="AD150" s="72"/>
      <c r="AE150" s="64"/>
      <c r="AF150" s="64"/>
      <c r="AG150" s="72"/>
      <c r="AH150" s="72"/>
      <c r="AI150" s="64"/>
      <c r="AJ150" s="72"/>
      <c r="AK150" s="72"/>
      <c r="AL150" s="72"/>
      <c r="AM150" s="64"/>
      <c r="AN150" s="154"/>
      <c r="AO150" s="72"/>
      <c r="AP150" s="72"/>
    </row>
    <row r="151" spans="1:42">
      <c r="A151" s="402"/>
      <c r="B151" s="72"/>
      <c r="C151" s="70"/>
      <c r="D151" s="72"/>
      <c r="E151" s="64"/>
      <c r="F151" s="64"/>
      <c r="G151" s="64"/>
      <c r="H151" s="64"/>
      <c r="I151" s="64"/>
      <c r="J151" s="178"/>
      <c r="K151" s="72"/>
      <c r="L151" s="72"/>
      <c r="M151" s="178"/>
      <c r="N151" s="178"/>
      <c r="O151" s="72"/>
      <c r="P151" s="72"/>
      <c r="Q151" s="72"/>
      <c r="R151" s="72"/>
      <c r="S151" s="72"/>
      <c r="T151" s="62"/>
      <c r="U151" s="261"/>
      <c r="V151" s="62"/>
      <c r="W151" s="72"/>
      <c r="X151" s="72"/>
      <c r="Y151" s="72"/>
      <c r="Z151" s="72"/>
      <c r="AA151" s="64"/>
      <c r="AB151" s="72"/>
      <c r="AC151" s="72"/>
      <c r="AD151" s="72"/>
      <c r="AE151" s="64"/>
      <c r="AF151" s="64"/>
      <c r="AG151" s="72"/>
      <c r="AH151" s="72"/>
      <c r="AI151" s="64"/>
      <c r="AJ151" s="72"/>
      <c r="AK151" s="72"/>
      <c r="AL151" s="72"/>
      <c r="AM151" s="64"/>
      <c r="AN151" s="154"/>
      <c r="AO151" s="72"/>
      <c r="AP151" s="72"/>
    </row>
    <row r="152" spans="1:42">
      <c r="A152" s="402"/>
      <c r="B152" s="72"/>
      <c r="C152" s="70"/>
      <c r="D152" s="72"/>
      <c r="E152" s="64"/>
      <c r="F152" s="64"/>
      <c r="G152" s="64"/>
      <c r="H152" s="64"/>
      <c r="I152" s="64"/>
      <c r="J152" s="178"/>
      <c r="K152" s="72"/>
      <c r="L152" s="72"/>
      <c r="M152" s="178"/>
      <c r="N152" s="178"/>
      <c r="O152" s="72"/>
      <c r="P152" s="72"/>
      <c r="Q152" s="72"/>
      <c r="R152" s="72"/>
      <c r="S152" s="72"/>
      <c r="T152" s="62"/>
      <c r="U152" s="261"/>
      <c r="V152" s="62"/>
      <c r="W152" s="72"/>
      <c r="X152" s="72"/>
      <c r="Y152" s="72"/>
      <c r="Z152" s="72"/>
      <c r="AA152" s="64"/>
      <c r="AB152" s="72"/>
      <c r="AC152" s="72"/>
      <c r="AD152" s="72"/>
      <c r="AE152" s="64"/>
      <c r="AF152" s="64"/>
      <c r="AG152" s="72"/>
      <c r="AH152" s="72"/>
      <c r="AI152" s="64"/>
      <c r="AJ152" s="72"/>
      <c r="AK152" s="72"/>
      <c r="AL152" s="72"/>
      <c r="AM152" s="64"/>
      <c r="AN152" s="154"/>
      <c r="AO152" s="72"/>
      <c r="AP152" s="72"/>
    </row>
  </sheetData>
  <conditionalFormatting sqref="B146:B152 B132:B143 B95 B90 B28:B83">
    <cfRule type="duplicateValues" dxfId="33" priority="9"/>
  </conditionalFormatting>
  <conditionalFormatting sqref="F59">
    <cfRule type="duplicateValues" dxfId="32" priority="8"/>
  </conditionalFormatting>
  <conditionalFormatting sqref="F60">
    <cfRule type="duplicateValues" dxfId="31" priority="7"/>
  </conditionalFormatting>
  <conditionalFormatting sqref="F78">
    <cfRule type="duplicateValues" dxfId="30" priority="6"/>
  </conditionalFormatting>
  <conditionalFormatting sqref="F79">
    <cfRule type="duplicateValues" dxfId="29" priority="5"/>
  </conditionalFormatting>
  <conditionalFormatting sqref="F80">
    <cfRule type="duplicateValues" dxfId="28" priority="4"/>
  </conditionalFormatting>
  <conditionalFormatting sqref="F81">
    <cfRule type="duplicateValues" dxfId="27" priority="3"/>
  </conditionalFormatting>
  <conditionalFormatting sqref="F82">
    <cfRule type="duplicateValues" dxfId="26" priority="2"/>
  </conditionalFormatting>
  <conditionalFormatting sqref="F88">
    <cfRule type="duplicateValues" dxfId="25" priority="1"/>
  </conditionalFormatting>
  <conditionalFormatting sqref="I1:I146">
    <cfRule type="containsBlanks" priority="10">
      <formula>LEN(TRIM(I1))=0</formula>
    </cfRule>
    <cfRule type="cellIs" dxfId="24" priority="11" operator="equal">
      <formula>0</formula>
    </cfRule>
    <cfRule type="cellIs" dxfId="23" priority="12" operator="between">
      <formula>5</formula>
      <formula>50</formula>
    </cfRule>
    <cfRule type="cellIs" dxfId="22" priority="13" operator="between">
      <formula>1</formula>
      <formula>4</formula>
    </cfRule>
    <cfRule type="cellIs" dxfId="21" priority="14" operator="between">
      <formula>-1000</formula>
      <formula>-1</formula>
    </cfRule>
  </conditionalFormatting>
  <dataValidations count="15">
    <dataValidation type="list" allowBlank="1" showInputMessage="1" showErrorMessage="1" sqref="N100 N132:N146 N1:N95" xr:uid="{6BE57B1F-F3BF-4226-8E87-6DCF96D8A463}">
      <formula1>INDIRECT(SUBSTITUTE($M1," ","_"))</formula1>
    </dataValidation>
    <dataValidation type="list" allowBlank="1" showInputMessage="1" showErrorMessage="1" sqref="M136:M139 M141:M146 M1:M132" xr:uid="{BDE4452E-397D-41F5-9241-D416B8955EB5}">
      <formula1>DEPARTAMENTO</formula1>
    </dataValidation>
    <dataValidation allowBlank="1" showInputMessage="1" showErrorMessage="1" errorTitle="Fecha Inválida" error="digite la fecha tipo dd/mm/aaaa" sqref="G9:G10 F10 AE37:AE134 F11:G58 G59:G95 F61:F77 F83 B85:B86 F89 F91:F131 E132:F138 AE136:AE152 H139 F139:F144 E140:E142 G143:G144 F145:G152 F1:G8 AE1:AE35" xr:uid="{7D0BE4C4-8D2D-45B7-8CA0-E2FE957C6590}"/>
    <dataValidation type="list" allowBlank="1" showInputMessage="1" showErrorMessage="1" sqref="J39 M133:M135 M140 K145:K146 K1:K143" xr:uid="{12FC1267-EA04-4027-9871-D7475A19E70C}">
      <formula1>REMITENTE_G_REGISTRAL</formula1>
    </dataValidation>
    <dataValidation type="date" allowBlank="1" showInputMessage="1" showErrorMessage="1" errorTitle="Fecha Inválida" error="digite la fecha tipo dd/mm/aaaa" sqref="E9:E101 H16:H95 C28:C86 AP37:AP40 AM37:AN40 AI37:AI40 AF37:AF40 AF42:AF134 AP42:AP152 AM42:AN152 AI42:AI152 C88:C95 V96:V131 E103:E121 H132:H138 U132:V142 C132:C142 AF136:AF152 H140:H152 U1:V95 AF1:AF35 AI1:AI35 AM1:AN35 AP1:AP35 H1:H14 C1:C11" xr:uid="{9D34C306-E909-4243-BB7E-B9D22704F9B2}">
      <formula1>45292</formula1>
      <formula2>47848</formula2>
    </dataValidation>
    <dataValidation type="list" allowBlank="1" showInputMessage="1" showErrorMessage="1" sqref="T10:T11 T13:T95 T132:T143 T145:T147" xr:uid="{4B906D3A-2427-4651-AB5E-57754853203C}">
      <formula1>ASIGNACION_RESPONSABLE</formula1>
    </dataValidation>
    <dataValidation type="list" allowBlank="1" showInputMessage="1" showErrorMessage="1" sqref="W11:W35 W37:W40 W42:W88 W90:W142" xr:uid="{BF0DB7FC-B7CF-47AA-8888-F28EE6129446}">
      <formula1>TEMA_REG</formula1>
    </dataValidation>
    <dataValidation type="list" allowBlank="1" showInputMessage="1" showErrorMessage="1" sqref="AO11:AO35 AG11:AG35 AO37:AO40 AG37:AG40 AG42:AG152 AO42:AO152" xr:uid="{CB1ADC4E-3A87-464A-BAEE-DAACD0583253}">
      <formula1>DECISIÓN_2</formula1>
    </dataValidation>
    <dataValidation type="list" allowBlank="1" showInputMessage="1" showErrorMessage="1" sqref="Y11:Y35 Y37:Y40 Y42:Y88 Y90:Y152" xr:uid="{A4A8F15E-CBFC-405B-B9FE-E6C054AEB718}">
      <formula1>DECISIÓN_1</formula1>
    </dataValidation>
    <dataValidation type="list" allowBlank="1" showInputMessage="1" showErrorMessage="1" sqref="X11:X35 X37:X40 X42:X88 X90:X142" xr:uid="{C80E52A4-E8D4-43A3-9EA2-BCD3FB1D775E}">
      <formula1>INDIRECT(SUBSTITUTE($W11," ","_"))</formula1>
    </dataValidation>
    <dataValidation type="list" allowBlank="1" showInputMessage="1" showErrorMessage="1" sqref="AC11:AC35 AK11:AK35 AK37:AK40 AC37:AC40 AC42:AC152 AK42:AK152" xr:uid="{A9C54D58-34EA-4570-9E53-C4DC4123E292}">
      <formula1>SI_NO</formula1>
    </dataValidation>
    <dataValidation type="list" allowBlank="1" showInputMessage="1" showErrorMessage="1" sqref="S1:S146" xr:uid="{C68E8A24-E0AB-499D-8F09-F2E1E702E59F}">
      <formula1>ACTUACION_INICIAL</formula1>
    </dataValidation>
    <dataValidation type="list" allowBlank="1" showInputMessage="1" showErrorMessage="1" sqref="L1:L146" xr:uid="{51A6FD6E-88A2-42C2-8A6B-320534D4227F}">
      <formula1>NATURALEZA_DEL_REMITENTE</formula1>
    </dataValidation>
    <dataValidation type="list" allowBlank="1" showInputMessage="1" showErrorMessage="1" sqref="O1:O147" xr:uid="{ECC547B4-78D8-4F98-B31D-A5EAD10BF0CE}">
      <formula1>ORIP</formula1>
    </dataValidation>
    <dataValidation type="list" allowBlank="1" showInputMessage="1" showErrorMessage="1" sqref="Q1:Q146" xr:uid="{EFCB3666-D760-41CF-92E9-5750896810A1}">
      <formula1>INFORMACION_REGISTRAL</formula1>
    </dataValidation>
  </dataValidations>
  <hyperlinks>
    <hyperlink ref="B1" r:id="rId1" xr:uid="{F6483907-F613-4B26-82FA-C716148500E0}"/>
    <hyperlink ref="B2" r:id="rId2" xr:uid="{8B398D85-F39D-46C4-A372-768D87017EAC}"/>
    <hyperlink ref="B4" r:id="rId3" display="https://gestordocumental.supernotariado.gov.co/GestionDocumental/VerDocumento?DocId=W9%2FykAcyP2g75ph2GXR%2FfQ%3D%3D&amp;DocIdGestion=b7Zbz0Bz0r5tRqae8bINoA%3D%3D" xr:uid="{BAAA7B48-8CC1-4076-833D-F87BF744900F}"/>
    <hyperlink ref="B5" r:id="rId4" display="https://gestordocumental.supernotariado.gov.co/GestionDocumental/VerDocumento?DocId=IEZWaBwXAMVcYeNAIovQbg%3D%3D&amp;DocIdGestion=h%2B%2FM1LlyWBlavlgBgA3w9g%3D%3D" xr:uid="{5FFB7E01-28E6-491E-94A3-C73FADF9D46E}"/>
    <hyperlink ref="B6" r:id="rId5" display="https://gestordocumental.supernotariado.gov.co/GestionDocumental/VerDocumento?DocId=YmBgCP4HQa%2Buy%2BWPN52FnA%3D%3D&amp;DocIdGestion=KJ%2Fzfv%2FkjZb5T8jA44%2FaiQ%3D%3D" xr:uid="{C47AA5A1-363A-4249-AF76-F551578FC5A2}"/>
    <hyperlink ref="B7" r:id="rId6" display="https://gestordocumental.supernotariado.gov.co/GestionDocumental/VerDocumento?DocId=WcFoMYAukW327Kv3Q3q%2F8w%3D%3D&amp;DocIdGestion=q%2Bji6WrMFsKEpCvMabMxkQ%3D%3D" xr:uid="{246F7D4D-0A87-4315-B574-AE8714AF4D64}"/>
    <hyperlink ref="B8" r:id="rId7" display="https://gestordocumental.supernotariado.gov.co/GestionDocumental/VerDocumento?DocId=hfROJTElwJ3Sc4AL1qjaYw%3D%3D&amp;DocIdGestion=YaxuN%2BZmLHYbfpMa80Ya8g%3D%3D" xr:uid="{8B200ED0-2656-4425-B3B0-A90E16F6A46C}"/>
    <hyperlink ref="B9" r:id="rId8" display="https://gestordocumental.supernotariado.gov.co/GestionDocumental/VerDocumento?DocId=L7tQXJni0rLeVLtqLrXzNA%3D%3D&amp;DocIdGestion=YAlI6DjgDNQF1YVuiOX1kA%3D%3D" xr:uid="{C440E83C-076A-4FCE-AE75-8EF627662811}"/>
    <hyperlink ref="B10" r:id="rId9" xr:uid="{F1C3A318-70F6-4836-A97F-35817793D3BE}"/>
    <hyperlink ref="B13" r:id="rId10" xr:uid="{E12A9001-4E54-4BA3-B076-AB5320542C01}"/>
    <hyperlink ref="B14" r:id="rId11" xr:uid="{DF4338D0-8B1F-4C57-87B2-F87CA6C05C93}"/>
    <hyperlink ref="B15" r:id="rId12" xr:uid="{80A3F4B4-A250-4EC2-9494-49BB489BA833}"/>
    <hyperlink ref="B16" r:id="rId13" xr:uid="{F16E5FC2-22BB-470A-B7C7-C841B596C4D4}"/>
    <hyperlink ref="B17" r:id="rId14" xr:uid="{F64F9BFC-129D-4F45-993C-317C4A05F84F}"/>
    <hyperlink ref="B18" r:id="rId15" xr:uid="{BD72183F-7E73-4BCA-ACE3-25F53C4473D8}"/>
    <hyperlink ref="B19" r:id="rId16" xr:uid="{692FE51B-6C62-4266-BECF-2344093DD0C4}"/>
    <hyperlink ref="B20" r:id="rId17" xr:uid="{885C3F38-96AB-4F33-9D42-B33A3E88DA6F}"/>
    <hyperlink ref="B21" r:id="rId18" xr:uid="{8C6A51A0-6E75-4CD0-89B1-D753173E1D88}"/>
    <hyperlink ref="B22" r:id="rId19" xr:uid="{E07FF5BA-2103-4D86-9750-4D3E10CD3128}"/>
    <hyperlink ref="B23" r:id="rId20" xr:uid="{D4AEF3AF-C189-435F-ACDC-19E5CC65FD61}"/>
    <hyperlink ref="B24" r:id="rId21" xr:uid="{6B99CDDA-86C4-4D68-A1CA-B9FBBD5C951F}"/>
    <hyperlink ref="B25" r:id="rId22" xr:uid="{8869E3D6-F58E-4ADE-B327-CDBE070BBCCA}"/>
    <hyperlink ref="B26" r:id="rId23" xr:uid="{7D2F9A19-6995-4A19-906A-DD170DC80590}"/>
    <hyperlink ref="B28" r:id="rId24" xr:uid="{889D9A80-FBE2-4D55-BE0B-1EEE08810C7A}"/>
    <hyperlink ref="B29" r:id="rId25" xr:uid="{819320F8-0AB1-4098-A010-719DB98244DA}"/>
    <hyperlink ref="B30" r:id="rId26" xr:uid="{A210E462-7F1F-411F-ADFE-C0A21941EA20}"/>
    <hyperlink ref="B31" r:id="rId27" xr:uid="{1A7D1322-1656-4BD7-B52A-8B92DB9E358D}"/>
    <hyperlink ref="B32" r:id="rId28" xr:uid="{98DF9B1D-2881-43BE-9009-E9DFF5C45A4E}"/>
    <hyperlink ref="B34" r:id="rId29" xr:uid="{038807A2-6EDA-4006-9130-D9F717F776E9}"/>
    <hyperlink ref="B35" r:id="rId30" xr:uid="{71EB6B5C-6D1D-42D2-8AC1-C6FC5A9FFE90}"/>
    <hyperlink ref="B36" r:id="rId31" xr:uid="{748E154E-48F6-4CB1-88BD-C6B4481522A8}"/>
    <hyperlink ref="B37" r:id="rId32" xr:uid="{3D0D4E86-E94D-4039-8C65-87D10FB48083}"/>
    <hyperlink ref="B38" r:id="rId33" xr:uid="{4DFFD022-136C-4932-A81B-F5F9F723DA25}"/>
    <hyperlink ref="B39" r:id="rId34" xr:uid="{4CD65C7D-3678-4F01-8284-258B322B4B3C}"/>
    <hyperlink ref="B45" r:id="rId35" xr:uid="{69D2DCE1-A3D8-4DC4-A19E-2C83029DB639}"/>
    <hyperlink ref="B46" r:id="rId36" xr:uid="{3EC2772C-E89E-4D73-A125-91F1B662C660}"/>
    <hyperlink ref="B47" r:id="rId37" xr:uid="{E4D0DD16-790E-4E8C-ACBE-D85502C68DFB}"/>
    <hyperlink ref="B48" r:id="rId38" xr:uid="{75D5A914-0F71-4A3F-BBF4-E98AD7CA5AAF}"/>
    <hyperlink ref="B49" r:id="rId39" xr:uid="{67544842-D668-4C00-A0A8-2A29A0C03BF1}"/>
    <hyperlink ref="B50" r:id="rId40" xr:uid="{06C77986-734A-4440-B584-3EC135085D37}"/>
    <hyperlink ref="B51" r:id="rId41" xr:uid="{4B0C20AF-6B2B-4DA5-ADAC-D827BAC3E337}"/>
    <hyperlink ref="B52" r:id="rId42" xr:uid="{62399BB5-C177-4F62-AD2D-E30381C48E21}"/>
    <hyperlink ref="B53" r:id="rId43" xr:uid="{37CC3F86-727B-45D7-8009-EC0BAB5445AB}"/>
    <hyperlink ref="B54" r:id="rId44" xr:uid="{7B25E09D-C11F-4182-93AB-1E3A34CBFA55}"/>
    <hyperlink ref="B55" r:id="rId45" xr:uid="{0EAECAD9-7C1E-4461-AA17-4237E323D09C}"/>
    <hyperlink ref="B56" r:id="rId46" xr:uid="{E5CDD735-C75C-481F-8A85-FC6BD307184D}"/>
    <hyperlink ref="B57" r:id="rId47" xr:uid="{C6114D31-CCE8-434A-AD17-093628982F39}"/>
    <hyperlink ref="B58" r:id="rId48" xr:uid="{7384AC1D-3CF0-47B7-937C-DB6BFA44D15D}"/>
    <hyperlink ref="B59" r:id="rId49" xr:uid="{D89D783F-F014-4B4F-B536-B6985BE2DE22}"/>
    <hyperlink ref="F59" r:id="rId50" xr:uid="{AAEA8378-EC4F-4E95-8D45-E0E759A7A896}"/>
    <hyperlink ref="B60" r:id="rId51" xr:uid="{9164B433-F252-44C2-8C4F-75FBECBE1D21}"/>
    <hyperlink ref="B61" r:id="rId52" xr:uid="{1713CDCC-CD9A-49BB-ADCB-F19A7D98D1BB}"/>
    <hyperlink ref="F60" r:id="rId53" xr:uid="{9DA2E023-C868-4D9C-BE14-F47850CFC4F0}"/>
    <hyperlink ref="B62" r:id="rId54" xr:uid="{7B4BED7E-CC6D-47F0-BDC7-E699DAA5A8BF}"/>
    <hyperlink ref="B63" r:id="rId55" xr:uid="{1A725441-46FD-415F-889D-92A4B4D3B11D}"/>
    <hyperlink ref="B64" r:id="rId56" xr:uid="{93608F68-F8F5-493F-95F8-D2B390069658}"/>
    <hyperlink ref="B65" r:id="rId57" xr:uid="{70D97B93-E030-4465-AFC5-2BA9B5182F2C}"/>
    <hyperlink ref="B66" r:id="rId58" xr:uid="{47FAFD00-7E9D-4789-9BF8-EB517001749A}"/>
    <hyperlink ref="B67" r:id="rId59" xr:uid="{32D71349-D0E3-496A-B643-F3B1549D47E9}"/>
    <hyperlink ref="B68" r:id="rId60" xr:uid="{D691ED12-551C-4BD0-9930-9B9826CDF127}"/>
    <hyperlink ref="B83" r:id="rId61" xr:uid="{6EC1174E-1EF5-48A9-8FDA-A43D71B0F86E}"/>
    <hyperlink ref="B84" r:id="rId62" xr:uid="{C65E4455-2667-4DEE-8E80-A6374937F010}"/>
    <hyperlink ref="F84" r:id="rId63" xr:uid="{534FB0E3-C328-4D4C-9421-5CB267990C14}"/>
    <hyperlink ref="B85" r:id="rId64" xr:uid="{46A371E3-4164-439A-A0A2-0AE91F034C3B}"/>
    <hyperlink ref="F87" r:id="rId65" xr:uid="{AAD244E7-67C8-4227-9AF1-11C659B4843B}"/>
    <hyperlink ref="B89" r:id="rId66" xr:uid="{9C5E0359-A4C0-4FE3-A369-AB726BC8AEAE}"/>
    <hyperlink ref="B90" r:id="rId67" xr:uid="{B2CAA1C1-4544-45F6-B59A-E4A9F99D6369}"/>
    <hyperlink ref="F90" r:id="rId68" xr:uid="{49C3FAEB-B68B-4944-B3AF-ECA470149822}"/>
    <hyperlink ref="B91" r:id="rId69" xr:uid="{4744D165-0ACF-4871-B651-2105DEF54F61}"/>
    <hyperlink ref="B92" r:id="rId70" xr:uid="{47AA7E05-6C2D-4B59-B341-CF42B4C6FE1B}"/>
    <hyperlink ref="B93" r:id="rId71" xr:uid="{B080E35B-BDE4-436A-830A-F6CD42B9FF9A}"/>
    <hyperlink ref="B96" r:id="rId72" xr:uid="{70134566-5336-472E-8FA8-1E0821B96524}"/>
    <hyperlink ref="B97" r:id="rId73" xr:uid="{7B889276-B88A-456E-8B26-1FC136728F6B}"/>
    <hyperlink ref="B98" r:id="rId74" xr:uid="{A0309455-3A52-4B9F-B43B-7733DD7F06ED}"/>
    <hyperlink ref="B99" r:id="rId75" xr:uid="{48DF087B-E004-4F1A-A37E-4D0A30F3460C}"/>
    <hyperlink ref="B100" r:id="rId76" xr:uid="{A7693DD3-091D-4912-9F5D-00E97C1F5437}"/>
    <hyperlink ref="B101" r:id="rId77" xr:uid="{9A64B786-C0C8-4D2B-AFB5-6673E5911E4A}"/>
    <hyperlink ref="B103" r:id="rId78" xr:uid="{67155220-87E6-40B4-BA2B-73F016E68487}"/>
    <hyperlink ref="B104" r:id="rId79" xr:uid="{540E270A-51DC-46B5-A975-545DFF9A1A05}"/>
    <hyperlink ref="B105" r:id="rId80" xr:uid="{3213859B-12C7-4B5C-927D-BE948D6A3087}"/>
    <hyperlink ref="B106" r:id="rId81" xr:uid="{45917CB7-75D6-4391-8C82-C69474EF9D19}"/>
    <hyperlink ref="B107" r:id="rId82" xr:uid="{BB2FE8BD-5C7A-4DA2-BCC7-084C45AFD9D3}"/>
    <hyperlink ref="B108" r:id="rId83" xr:uid="{2F8D9286-8CA0-462E-94D9-0FC60C0C72CD}"/>
    <hyperlink ref="B109" r:id="rId84" xr:uid="{7E438B21-84B4-469C-BDB0-3319C1758F06}"/>
    <hyperlink ref="B110" r:id="rId85" xr:uid="{CA7012E5-F38D-41C1-A5EB-6B58EDC91794}"/>
    <hyperlink ref="B111" r:id="rId86" xr:uid="{BCD503D6-12C2-4D98-8C83-76919F054C97}"/>
    <hyperlink ref="B112" r:id="rId87" xr:uid="{76E71D60-D166-4809-9C4A-305D2F4A1232}"/>
    <hyperlink ref="B113" r:id="rId88" xr:uid="{09457D85-EDD9-4D36-B1D6-00551DEE5D10}"/>
    <hyperlink ref="B114" r:id="rId89" xr:uid="{6066FF71-8A1B-431C-A92F-644DD5291EE5}"/>
    <hyperlink ref="B115" r:id="rId90" xr:uid="{657B0ED1-24C0-4C1A-BAB4-DC525E11B6C1}"/>
    <hyperlink ref="B116" r:id="rId91" xr:uid="{E7D6C63E-2493-4800-ACE4-72705B8F9656}"/>
    <hyperlink ref="B117" r:id="rId92" xr:uid="{F0D6CBAD-E938-4E56-B23B-7BE9086F3A33}"/>
    <hyperlink ref="B118" r:id="rId93" xr:uid="{ED7AAA19-9B42-4EE1-B75A-E872D0C9B6B7}"/>
    <hyperlink ref="B119" r:id="rId94" xr:uid="{A1EAD9D0-5E7C-4FAC-ADCD-3DCFA4637747}"/>
    <hyperlink ref="B120" r:id="rId95" xr:uid="{A4F39695-B158-45AC-9074-A6B9BBEBC05D}"/>
    <hyperlink ref="B121" r:id="rId96" xr:uid="{3C54FA18-A7EB-4806-BAE1-57B7CE412A40}"/>
    <hyperlink ref="B123" r:id="rId97" xr:uid="{BEC61C0A-7699-4017-BAB3-DCC6199FFEA5}"/>
    <hyperlink ref="B124" r:id="rId98" xr:uid="{155F3312-05D4-41B4-9168-37160E1F913A}"/>
    <hyperlink ref="B125" r:id="rId99" xr:uid="{E38B5DBF-8432-46DA-9E58-4CF37DC4EE5F}"/>
    <hyperlink ref="B128" r:id="rId100" xr:uid="{02130F3F-6FA0-404A-A881-80CDD6AC0A6A}"/>
    <hyperlink ref="B129" r:id="rId101" xr:uid="{36B443EE-DA6B-4343-885A-F40ACDD43B71}"/>
    <hyperlink ref="B130" r:id="rId102" xr:uid="{F21161AD-376E-4A24-8471-AB9462759993}"/>
    <hyperlink ref="B131" r:id="rId103" xr:uid="{ED0C955D-2C5B-4194-A95B-6BD7A53D18B0}"/>
    <hyperlink ref="B132" r:id="rId104" xr:uid="{B1DBDF96-AD4F-45AB-8636-8092EBFAA14D}"/>
    <hyperlink ref="B133" r:id="rId105" xr:uid="{F464712F-C4DB-4986-8A51-DE3B5E750F37}"/>
    <hyperlink ref="B134" r:id="rId106" xr:uid="{B7D82CA9-DD8C-4441-BDC1-3A9859FCD456}"/>
    <hyperlink ref="B135" r:id="rId107" xr:uid="{76355C87-68DB-43C9-BC5F-0328829BBA3F}"/>
    <hyperlink ref="B136" r:id="rId108" xr:uid="{70E38FDA-D20E-40A2-8C5F-B55D22E9F949}"/>
    <hyperlink ref="B137" r:id="rId109" xr:uid="{AD5A80AB-7200-4C7D-A980-965B00BDA748}"/>
    <hyperlink ref="B138" r:id="rId110" xr:uid="{21C3E7D9-1684-4215-A823-E9B9A0DA2697}"/>
    <hyperlink ref="B139" r:id="rId111" xr:uid="{CFC81EF8-9EA9-4B5F-966E-B9BB79BC4584}"/>
    <hyperlink ref="B141" r:id="rId112" xr:uid="{3EF76FD8-C8DC-44C6-9FFF-E882BDB490C0}"/>
    <hyperlink ref="B143" r:id="rId113" xr:uid="{43014F3C-FDE5-4BC5-85B4-D50A85BD05A1}"/>
    <hyperlink ref="B145" r:id="rId114" xr:uid="{3A1DFE27-AD63-4CD9-A0DC-B1AC556735BA}"/>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C68DC-EDF3-4E01-8CF9-551112687ED5}">
  <dimension ref="A1:A51"/>
  <sheetViews>
    <sheetView workbookViewId="0">
      <selection activeCell="N24" sqref="N24"/>
    </sheetView>
  </sheetViews>
  <sheetFormatPr baseColWidth="10" defaultColWidth="11.375" defaultRowHeight="14.25"/>
  <sheetData>
    <row r="1" spans="1:1">
      <c r="A1" t="s">
        <v>9848</v>
      </c>
    </row>
    <row r="2" spans="1:1">
      <c r="A2" s="17">
        <v>45658</v>
      </c>
    </row>
    <row r="3" spans="1:1">
      <c r="A3" s="17">
        <v>45663</v>
      </c>
    </row>
    <row r="4" spans="1:1">
      <c r="A4" s="17">
        <v>45740</v>
      </c>
    </row>
    <row r="5" spans="1:1">
      <c r="A5" s="17">
        <v>45764</v>
      </c>
    </row>
    <row r="6" spans="1:1">
      <c r="A6" s="17">
        <v>45765</v>
      </c>
    </row>
    <row r="7" spans="1:1">
      <c r="A7" s="17">
        <v>45778</v>
      </c>
    </row>
    <row r="8" spans="1:1">
      <c r="A8" s="17">
        <v>45810</v>
      </c>
    </row>
    <row r="9" spans="1:1">
      <c r="A9" s="17">
        <v>45831</v>
      </c>
    </row>
    <row r="10" spans="1:1">
      <c r="A10" s="17">
        <v>45838</v>
      </c>
    </row>
    <row r="11" spans="1:1">
      <c r="A11" s="17">
        <v>45838</v>
      </c>
    </row>
    <row r="12" spans="1:1">
      <c r="A12" s="17">
        <v>45876</v>
      </c>
    </row>
    <row r="13" spans="1:1">
      <c r="A13" s="17">
        <v>45887</v>
      </c>
    </row>
    <row r="14" spans="1:1">
      <c r="A14" s="17">
        <v>45943</v>
      </c>
    </row>
    <row r="15" spans="1:1">
      <c r="A15" s="17">
        <v>45964</v>
      </c>
    </row>
    <row r="16" spans="1:1">
      <c r="A16" s="17">
        <v>45978</v>
      </c>
    </row>
    <row r="17" spans="1:1">
      <c r="A17" s="17">
        <v>45999</v>
      </c>
    </row>
    <row r="18" spans="1:1">
      <c r="A18" s="17">
        <v>46016</v>
      </c>
    </row>
    <row r="19" spans="1:1">
      <c r="A19" s="17">
        <v>46023</v>
      </c>
    </row>
    <row r="20" spans="1:1">
      <c r="A20" s="17">
        <v>46034</v>
      </c>
    </row>
    <row r="21" spans="1:1">
      <c r="A21" s="17">
        <v>46104</v>
      </c>
    </row>
    <row r="22" spans="1:1">
      <c r="A22" s="17">
        <v>46114</v>
      </c>
    </row>
    <row r="23" spans="1:1">
      <c r="A23" s="17">
        <v>46115</v>
      </c>
    </row>
    <row r="24" spans="1:1">
      <c r="A24" s="17">
        <v>46143</v>
      </c>
    </row>
    <row r="25" spans="1:1">
      <c r="A25" s="17">
        <v>46160</v>
      </c>
    </row>
    <row r="26" spans="1:1">
      <c r="A26" s="17">
        <v>46181</v>
      </c>
    </row>
    <row r="27" spans="1:1">
      <c r="A27" s="17">
        <v>46188</v>
      </c>
    </row>
    <row r="28" spans="1:1">
      <c r="A28" s="17">
        <v>46202</v>
      </c>
    </row>
    <row r="29" spans="1:1">
      <c r="A29" s="17">
        <v>46223</v>
      </c>
    </row>
    <row r="30" spans="1:1">
      <c r="A30" s="17">
        <v>46241</v>
      </c>
    </row>
    <row r="31" spans="1:1">
      <c r="A31" s="17">
        <v>46251</v>
      </c>
    </row>
    <row r="32" spans="1:1">
      <c r="A32" s="17">
        <v>46307</v>
      </c>
    </row>
    <row r="33" spans="1:1">
      <c r="A33" s="17">
        <v>46328</v>
      </c>
    </row>
    <row r="34" spans="1:1">
      <c r="A34" s="17">
        <v>46342</v>
      </c>
    </row>
    <row r="35" spans="1:1">
      <c r="A35" s="17">
        <v>46364</v>
      </c>
    </row>
    <row r="36" spans="1:1">
      <c r="A36" s="17">
        <v>46381</v>
      </c>
    </row>
    <row r="37" spans="1:1">
      <c r="A37" s="17">
        <v>46388</v>
      </c>
    </row>
    <row r="38" spans="1:1">
      <c r="A38" s="17">
        <v>46398</v>
      </c>
    </row>
    <row r="39" spans="1:1">
      <c r="A39" s="17">
        <v>46468</v>
      </c>
    </row>
    <row r="40" spans="1:1">
      <c r="A40" s="17">
        <v>46471</v>
      </c>
    </row>
    <row r="41" spans="1:1">
      <c r="A41" s="17">
        <v>46472</v>
      </c>
    </row>
    <row r="42" spans="1:1">
      <c r="A42" s="17">
        <v>46517</v>
      </c>
    </row>
    <row r="43" spans="1:1">
      <c r="A43" s="17">
        <v>46538</v>
      </c>
    </row>
    <row r="44" spans="1:1">
      <c r="A44" s="17">
        <v>46545</v>
      </c>
    </row>
    <row r="45" spans="1:1">
      <c r="A45" s="17">
        <v>46573</v>
      </c>
    </row>
    <row r="46" spans="1:1">
      <c r="A46" s="17">
        <v>46588</v>
      </c>
    </row>
    <row r="47" spans="1:1">
      <c r="A47" s="17">
        <v>46615</v>
      </c>
    </row>
    <row r="48" spans="1:1">
      <c r="A48" s="17">
        <v>46678</v>
      </c>
    </row>
    <row r="49" spans="1:1">
      <c r="A49" s="17">
        <v>46692</v>
      </c>
    </row>
    <row r="50" spans="1:1">
      <c r="A50" s="17">
        <v>46706</v>
      </c>
    </row>
    <row r="51" spans="1:1">
      <c r="A51" s="17">
        <v>46729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A14EA-DBCE-418B-89AC-FF0F610D8187}">
  <dimension ref="A1:AJ130"/>
  <sheetViews>
    <sheetView topLeftCell="Y1" workbookViewId="0">
      <selection activeCell="AJ35" sqref="AJ35"/>
    </sheetView>
  </sheetViews>
  <sheetFormatPr baseColWidth="10" defaultColWidth="11.375" defaultRowHeight="11.25"/>
  <cols>
    <col min="1" max="1" width="14.25" style="15" customWidth="1"/>
    <col min="2" max="2" width="18.875" style="15" customWidth="1"/>
    <col min="3" max="3" width="15.75" style="15" customWidth="1"/>
    <col min="4" max="4" width="13.375" style="15" customWidth="1"/>
    <col min="5" max="5" width="16" style="15" customWidth="1"/>
    <col min="6" max="6" width="16.875" style="15" customWidth="1"/>
    <col min="7" max="7" width="13.875" style="15" customWidth="1"/>
    <col min="8" max="8" width="12.75" style="15" customWidth="1"/>
    <col min="9" max="9" width="14.125" style="15" customWidth="1"/>
    <col min="10" max="10" width="14.25" style="15" customWidth="1"/>
    <col min="11" max="11" width="14.625" style="15" customWidth="1"/>
    <col min="12" max="12" width="15" style="15" customWidth="1"/>
    <col min="13" max="13" width="17.25" style="15" customWidth="1"/>
    <col min="14" max="14" width="15.625" style="15" customWidth="1"/>
    <col min="15" max="15" width="15.125" style="15" customWidth="1"/>
    <col min="16" max="16" width="20.625" style="15" customWidth="1"/>
    <col min="17" max="17" width="14.75" style="15" customWidth="1"/>
    <col min="18" max="18" width="17.625" style="15" customWidth="1"/>
    <col min="19" max="19" width="17.125" style="15" customWidth="1"/>
    <col min="20" max="20" width="12.75" style="15" customWidth="1"/>
    <col min="21" max="21" width="15.375" style="15" customWidth="1"/>
    <col min="22" max="22" width="13.75" style="15" customWidth="1"/>
    <col min="23" max="23" width="13.625" style="15" customWidth="1"/>
    <col min="24" max="24" width="23.625" style="15" customWidth="1"/>
    <col min="25" max="25" width="19" style="15" customWidth="1"/>
    <col min="26" max="26" width="18.125" style="15" customWidth="1"/>
    <col min="27" max="27" width="14.125" style="15" customWidth="1"/>
    <col min="28" max="28" width="15.625" style="15" customWidth="1"/>
    <col min="29" max="29" width="16" style="15" customWidth="1"/>
    <col min="30" max="30" width="11.375" style="15" customWidth="1"/>
    <col min="31" max="31" width="16.25" style="15" customWidth="1"/>
    <col min="32" max="32" width="12" style="15" customWidth="1"/>
    <col min="33" max="33" width="5" style="15" customWidth="1"/>
    <col min="34" max="16384" width="11.375" style="15"/>
  </cols>
  <sheetData>
    <row r="1" spans="1:36">
      <c r="A1" s="28" t="s">
        <v>4903</v>
      </c>
      <c r="B1" s="28" t="s">
        <v>232</v>
      </c>
      <c r="C1" s="28" t="s">
        <v>3059</v>
      </c>
      <c r="D1" s="28" t="s">
        <v>9849</v>
      </c>
      <c r="E1" s="28" t="s">
        <v>297</v>
      </c>
      <c r="F1" s="28" t="s">
        <v>63</v>
      </c>
      <c r="G1" s="28" t="s">
        <v>203</v>
      </c>
      <c r="H1" s="28" t="s">
        <v>252</v>
      </c>
      <c r="I1" s="28" t="s">
        <v>357</v>
      </c>
      <c r="J1" s="28" t="s">
        <v>333</v>
      </c>
      <c r="K1" s="28" t="s">
        <v>1340</v>
      </c>
      <c r="L1" s="28" t="s">
        <v>347</v>
      </c>
      <c r="M1" s="28" t="s">
        <v>189</v>
      </c>
      <c r="N1" s="28" t="s">
        <v>99</v>
      </c>
      <c r="O1" s="28" t="s">
        <v>50</v>
      </c>
      <c r="P1" s="28" t="s">
        <v>118</v>
      </c>
      <c r="Q1" s="28" t="s">
        <v>9850</v>
      </c>
      <c r="R1" s="28" t="s">
        <v>7600</v>
      </c>
      <c r="S1" s="28" t="s">
        <v>368</v>
      </c>
      <c r="T1" s="28" t="s">
        <v>9851</v>
      </c>
      <c r="U1" s="28" t="s">
        <v>1572</v>
      </c>
      <c r="V1" s="28" t="s">
        <v>867</v>
      </c>
      <c r="W1" s="28" t="s">
        <v>144</v>
      </c>
      <c r="X1" s="28" t="s">
        <v>9852</v>
      </c>
      <c r="Y1" s="28" t="s">
        <v>666</v>
      </c>
      <c r="Z1" s="28" t="s">
        <v>318</v>
      </c>
      <c r="AA1" s="28" t="s">
        <v>483</v>
      </c>
      <c r="AB1" s="28" t="s">
        <v>280</v>
      </c>
      <c r="AC1" s="28" t="s">
        <v>167</v>
      </c>
      <c r="AD1" s="28" t="s">
        <v>134</v>
      </c>
      <c r="AE1" s="28" t="s">
        <v>9853</v>
      </c>
      <c r="AF1" s="28" t="s">
        <v>9854</v>
      </c>
      <c r="AG1" s="28" t="s">
        <v>7237</v>
      </c>
      <c r="AJ1" s="27" t="s">
        <v>9855</v>
      </c>
    </row>
    <row r="2" spans="1:36">
      <c r="A2" s="29" t="s">
        <v>9856</v>
      </c>
      <c r="B2" s="29" t="s">
        <v>9857</v>
      </c>
      <c r="C2" s="29" t="s">
        <v>3059</v>
      </c>
      <c r="D2" s="29" t="s">
        <v>9858</v>
      </c>
      <c r="E2" s="29" t="s">
        <v>4611</v>
      </c>
      <c r="F2" s="29" t="s">
        <v>64</v>
      </c>
      <c r="G2" s="29" t="s">
        <v>9859</v>
      </c>
      <c r="H2" s="29" t="s">
        <v>9860</v>
      </c>
      <c r="I2" s="29" t="s">
        <v>9861</v>
      </c>
      <c r="J2" s="29" t="s">
        <v>9862</v>
      </c>
      <c r="K2" s="29" t="s">
        <v>9863</v>
      </c>
      <c r="L2" s="29" t="s">
        <v>9864</v>
      </c>
      <c r="M2" s="29" t="s">
        <v>4688</v>
      </c>
      <c r="N2" s="29" t="s">
        <v>9865</v>
      </c>
      <c r="O2" s="29" t="s">
        <v>9672</v>
      </c>
      <c r="P2" s="29" t="s">
        <v>9866</v>
      </c>
      <c r="Q2" s="29" t="s">
        <v>9867</v>
      </c>
      <c r="R2" s="29" t="s">
        <v>9868</v>
      </c>
      <c r="S2" s="29" t="s">
        <v>9869</v>
      </c>
      <c r="T2" s="29" t="s">
        <v>9870</v>
      </c>
      <c r="U2" s="29" t="s">
        <v>9871</v>
      </c>
      <c r="V2" s="29" t="s">
        <v>868</v>
      </c>
      <c r="W2" s="29" t="s">
        <v>9872</v>
      </c>
      <c r="X2" s="29" t="s">
        <v>7047</v>
      </c>
      <c r="Y2" s="29" t="s">
        <v>9873</v>
      </c>
      <c r="Z2" s="29" t="s">
        <v>319</v>
      </c>
      <c r="AA2" s="29" t="s">
        <v>9874</v>
      </c>
      <c r="AB2" s="29" t="s">
        <v>9875</v>
      </c>
      <c r="AC2" s="29" t="s">
        <v>9876</v>
      </c>
      <c r="AD2" s="29" t="s">
        <v>9877</v>
      </c>
      <c r="AE2" s="29" t="s">
        <v>9878</v>
      </c>
      <c r="AF2" s="29" t="s">
        <v>9879</v>
      </c>
      <c r="AG2" s="29" t="s">
        <v>9880</v>
      </c>
      <c r="AJ2" s="15" t="s">
        <v>4903</v>
      </c>
    </row>
    <row r="3" spans="1:36">
      <c r="A3" s="29" t="s">
        <v>9881</v>
      </c>
      <c r="B3" s="29" t="s">
        <v>9882</v>
      </c>
      <c r="C3" s="29" t="s">
        <v>9883</v>
      </c>
      <c r="D3" s="29" t="s">
        <v>9884</v>
      </c>
      <c r="E3" s="29" t="s">
        <v>298</v>
      </c>
      <c r="F3" s="13"/>
      <c r="G3" s="29" t="s">
        <v>9885</v>
      </c>
      <c r="H3" s="29" t="s">
        <v>7478</v>
      </c>
      <c r="I3" s="29" t="s">
        <v>3313</v>
      </c>
      <c r="J3" s="29" t="s">
        <v>9886</v>
      </c>
      <c r="K3" s="29" t="s">
        <v>9887</v>
      </c>
      <c r="L3" s="29" t="s">
        <v>9888</v>
      </c>
      <c r="M3" s="29" t="s">
        <v>9889</v>
      </c>
      <c r="N3" s="29" t="s">
        <v>9890</v>
      </c>
      <c r="O3" s="29" t="s">
        <v>9891</v>
      </c>
      <c r="P3" s="29" t="s">
        <v>9892</v>
      </c>
      <c r="Q3" s="29" t="s">
        <v>9893</v>
      </c>
      <c r="R3" s="29" t="s">
        <v>9894</v>
      </c>
      <c r="S3" s="29" t="s">
        <v>9895</v>
      </c>
      <c r="T3" s="29" t="s">
        <v>9896</v>
      </c>
      <c r="U3" s="29" t="s">
        <v>9897</v>
      </c>
      <c r="V3" s="29" t="s">
        <v>9898</v>
      </c>
      <c r="W3" s="29" t="s">
        <v>9899</v>
      </c>
      <c r="X3" s="29" t="s">
        <v>9900</v>
      </c>
      <c r="Y3" s="29" t="s">
        <v>667</v>
      </c>
      <c r="Z3" s="29" t="s">
        <v>9901</v>
      </c>
      <c r="AA3" s="29" t="s">
        <v>9902</v>
      </c>
      <c r="AB3" s="29" t="s">
        <v>9903</v>
      </c>
      <c r="AC3" s="29" t="s">
        <v>9904</v>
      </c>
      <c r="AD3" s="29" t="s">
        <v>9905</v>
      </c>
      <c r="AE3" s="29" t="s">
        <v>9906</v>
      </c>
      <c r="AF3" s="29" t="s">
        <v>9907</v>
      </c>
      <c r="AG3" s="29" t="s">
        <v>9908</v>
      </c>
      <c r="AJ3" s="15" t="s">
        <v>232</v>
      </c>
    </row>
    <row r="4" spans="1:36">
      <c r="A4" s="29" t="s">
        <v>9909</v>
      </c>
      <c r="B4" s="29" t="s">
        <v>9910</v>
      </c>
      <c r="C4" s="29" t="s">
        <v>9911</v>
      </c>
      <c r="D4" s="13"/>
      <c r="E4" s="29" t="s">
        <v>9912</v>
      </c>
      <c r="F4" s="13"/>
      <c r="G4" s="29" t="s">
        <v>9913</v>
      </c>
      <c r="H4" s="29" t="s">
        <v>9914</v>
      </c>
      <c r="I4" s="29" t="s">
        <v>9915</v>
      </c>
      <c r="J4" s="29" t="s">
        <v>9916</v>
      </c>
      <c r="K4" s="29" t="s">
        <v>9917</v>
      </c>
      <c r="L4" s="29" t="s">
        <v>9918</v>
      </c>
      <c r="M4" s="29" t="s">
        <v>9919</v>
      </c>
      <c r="N4" s="29" t="s">
        <v>9920</v>
      </c>
      <c r="O4" s="29" t="s">
        <v>9921</v>
      </c>
      <c r="P4" s="29" t="s">
        <v>9922</v>
      </c>
      <c r="Q4" s="29" t="s">
        <v>9923</v>
      </c>
      <c r="R4" s="29" t="s">
        <v>9924</v>
      </c>
      <c r="S4" s="29" t="s">
        <v>9925</v>
      </c>
      <c r="T4" s="29" t="s">
        <v>9926</v>
      </c>
      <c r="U4" s="29" t="s">
        <v>9927</v>
      </c>
      <c r="V4" s="29" t="s">
        <v>9928</v>
      </c>
      <c r="W4" s="29" t="s">
        <v>9929</v>
      </c>
      <c r="X4" s="29" t="s">
        <v>9930</v>
      </c>
      <c r="Y4" s="29" t="s">
        <v>9931</v>
      </c>
      <c r="Z4" s="29" t="s">
        <v>4152</v>
      </c>
      <c r="AA4" s="29" t="s">
        <v>9932</v>
      </c>
      <c r="AB4" s="29" t="s">
        <v>9933</v>
      </c>
      <c r="AC4" s="29" t="s">
        <v>9934</v>
      </c>
      <c r="AD4" s="29" t="s">
        <v>9935</v>
      </c>
      <c r="AE4" s="29" t="s">
        <v>9936</v>
      </c>
      <c r="AF4" s="29" t="s">
        <v>9937</v>
      </c>
      <c r="AG4" s="29" t="s">
        <v>9938</v>
      </c>
      <c r="AJ4" s="15" t="s">
        <v>3059</v>
      </c>
    </row>
    <row r="5" spans="1:36">
      <c r="A5" s="29" t="s">
        <v>9939</v>
      </c>
      <c r="B5" s="29" t="s">
        <v>9940</v>
      </c>
      <c r="C5" s="29" t="s">
        <v>9941</v>
      </c>
      <c r="D5" s="13"/>
      <c r="E5" s="29" t="s">
        <v>9942</v>
      </c>
      <c r="F5" s="13"/>
      <c r="G5" s="29" t="s">
        <v>9943</v>
      </c>
      <c r="H5" s="29" t="s">
        <v>9944</v>
      </c>
      <c r="I5" s="29" t="s">
        <v>9945</v>
      </c>
      <c r="J5" s="29" t="s">
        <v>9946</v>
      </c>
      <c r="K5" s="29" t="s">
        <v>9947</v>
      </c>
      <c r="L5" s="29" t="s">
        <v>4384</v>
      </c>
      <c r="M5" s="29" t="s">
        <v>9948</v>
      </c>
      <c r="N5" s="29" t="s">
        <v>9949</v>
      </c>
      <c r="O5" s="29" t="s">
        <v>1914</v>
      </c>
      <c r="P5" s="29" t="s">
        <v>9950</v>
      </c>
      <c r="Q5" s="29" t="s">
        <v>9951</v>
      </c>
      <c r="R5" s="29" t="s">
        <v>7601</v>
      </c>
      <c r="S5" s="29" t="s">
        <v>9952</v>
      </c>
      <c r="T5" s="29" t="s">
        <v>9953</v>
      </c>
      <c r="U5" s="29" t="s">
        <v>9954</v>
      </c>
      <c r="V5" s="29" t="s">
        <v>9955</v>
      </c>
      <c r="W5" s="29" t="s">
        <v>9956</v>
      </c>
      <c r="X5" s="29" t="s">
        <v>9957</v>
      </c>
      <c r="Y5" s="29" t="s">
        <v>9336</v>
      </c>
      <c r="Z5" s="29" t="s">
        <v>9958</v>
      </c>
      <c r="AA5" s="29" t="s">
        <v>1093</v>
      </c>
      <c r="AB5" s="29" t="s">
        <v>9959</v>
      </c>
      <c r="AC5" s="29" t="s">
        <v>9960</v>
      </c>
      <c r="AD5" s="29" t="s">
        <v>9961</v>
      </c>
      <c r="AE5" s="29" t="s">
        <v>9962</v>
      </c>
      <c r="AF5" s="29" t="s">
        <v>9963</v>
      </c>
      <c r="AG5" s="29" t="s">
        <v>9964</v>
      </c>
      <c r="AJ5" s="15" t="s">
        <v>9965</v>
      </c>
    </row>
    <row r="6" spans="1:36">
      <c r="A6" s="29" t="s">
        <v>4904</v>
      </c>
      <c r="B6" s="29" t="s">
        <v>401</v>
      </c>
      <c r="C6" s="29" t="s">
        <v>9966</v>
      </c>
      <c r="D6" s="13"/>
      <c r="E6" s="29" t="s">
        <v>9967</v>
      </c>
      <c r="F6" s="13"/>
      <c r="G6" s="29" t="s">
        <v>9968</v>
      </c>
      <c r="H6" s="29" t="s">
        <v>9969</v>
      </c>
      <c r="I6" s="29" t="s">
        <v>9970</v>
      </c>
      <c r="J6" s="29" t="s">
        <v>9971</v>
      </c>
      <c r="K6" s="29" t="s">
        <v>9972</v>
      </c>
      <c r="L6" s="29" t="s">
        <v>9973</v>
      </c>
      <c r="M6" s="29" t="s">
        <v>9974</v>
      </c>
      <c r="N6" s="29" t="s">
        <v>9975</v>
      </c>
      <c r="O6" s="29" t="s">
        <v>9976</v>
      </c>
      <c r="P6" s="29" t="s">
        <v>9977</v>
      </c>
      <c r="Q6" s="29" t="s">
        <v>9978</v>
      </c>
      <c r="R6" s="13"/>
      <c r="S6" s="29" t="s">
        <v>9979</v>
      </c>
      <c r="T6" s="29" t="s">
        <v>9980</v>
      </c>
      <c r="U6" s="29" t="s">
        <v>9981</v>
      </c>
      <c r="V6" s="29" t="s">
        <v>9982</v>
      </c>
      <c r="W6" s="29" t="s">
        <v>9983</v>
      </c>
      <c r="X6" s="29" t="s">
        <v>2680</v>
      </c>
      <c r="Y6" s="29" t="s">
        <v>9984</v>
      </c>
      <c r="Z6" s="29" t="s">
        <v>9985</v>
      </c>
      <c r="AA6" s="29" t="s">
        <v>9986</v>
      </c>
      <c r="AB6" s="29" t="s">
        <v>7990</v>
      </c>
      <c r="AC6" s="29" t="s">
        <v>596</v>
      </c>
      <c r="AD6" s="29" t="s">
        <v>428</v>
      </c>
      <c r="AE6" s="29" t="s">
        <v>9987</v>
      </c>
      <c r="AF6" s="29" t="s">
        <v>9988</v>
      </c>
      <c r="AG6" s="13"/>
      <c r="AJ6" s="15" t="s">
        <v>297</v>
      </c>
    </row>
    <row r="7" spans="1:36">
      <c r="A7" s="29" t="s">
        <v>9989</v>
      </c>
      <c r="B7" s="29" t="s">
        <v>6215</v>
      </c>
      <c r="C7" s="29" t="s">
        <v>9990</v>
      </c>
      <c r="D7" s="13"/>
      <c r="E7" s="29" t="s">
        <v>9991</v>
      </c>
      <c r="F7" s="13"/>
      <c r="G7" s="29" t="s">
        <v>9992</v>
      </c>
      <c r="H7" s="29" t="s">
        <v>9993</v>
      </c>
      <c r="I7" s="29" t="s">
        <v>9994</v>
      </c>
      <c r="J7" s="29" t="s">
        <v>9995</v>
      </c>
      <c r="K7" s="29" t="s">
        <v>9996</v>
      </c>
      <c r="L7" s="29" t="s">
        <v>9997</v>
      </c>
      <c r="M7" s="29" t="s">
        <v>190</v>
      </c>
      <c r="N7" s="29" t="s">
        <v>9998</v>
      </c>
      <c r="O7" s="29" t="s">
        <v>9999</v>
      </c>
      <c r="P7" s="29" t="s">
        <v>10000</v>
      </c>
      <c r="Q7" s="29" t="s">
        <v>10001</v>
      </c>
      <c r="R7" s="13"/>
      <c r="S7" s="29" t="s">
        <v>10002</v>
      </c>
      <c r="T7" s="29" t="s">
        <v>10003</v>
      </c>
      <c r="U7" s="29" t="s">
        <v>10004</v>
      </c>
      <c r="V7" s="29" t="s">
        <v>10005</v>
      </c>
      <c r="W7" s="29" t="s">
        <v>10006</v>
      </c>
      <c r="X7" s="29" t="s">
        <v>10007</v>
      </c>
      <c r="Y7" s="29" t="s">
        <v>10008</v>
      </c>
      <c r="Z7" s="29" t="s">
        <v>7368</v>
      </c>
      <c r="AA7" s="29" t="s">
        <v>10009</v>
      </c>
      <c r="AB7" s="29" t="s">
        <v>5862</v>
      </c>
      <c r="AC7" s="29" t="s">
        <v>10010</v>
      </c>
      <c r="AD7" s="29" t="s">
        <v>10011</v>
      </c>
      <c r="AE7" s="29" t="s">
        <v>375</v>
      </c>
      <c r="AF7" s="29" t="s">
        <v>10012</v>
      </c>
      <c r="AG7" s="13"/>
      <c r="AJ7" s="15" t="s">
        <v>63</v>
      </c>
    </row>
    <row r="8" spans="1:36">
      <c r="A8" s="29" t="s">
        <v>10013</v>
      </c>
      <c r="B8" s="29" t="s">
        <v>10014</v>
      </c>
      <c r="C8" s="29" t="s">
        <v>10015</v>
      </c>
      <c r="D8" s="13"/>
      <c r="E8" s="29" t="s">
        <v>10016</v>
      </c>
      <c r="F8" s="13"/>
      <c r="G8" s="29" t="s">
        <v>6544</v>
      </c>
      <c r="H8" s="29" t="s">
        <v>10017</v>
      </c>
      <c r="I8" s="29" t="s">
        <v>2503</v>
      </c>
      <c r="J8" s="29" t="s">
        <v>4036</v>
      </c>
      <c r="K8" s="29" t="s">
        <v>10018</v>
      </c>
      <c r="L8" s="29" t="s">
        <v>10019</v>
      </c>
      <c r="M8" s="29" t="s">
        <v>10020</v>
      </c>
      <c r="N8" s="29" t="s">
        <v>4181</v>
      </c>
      <c r="O8" s="29" t="s">
        <v>768</v>
      </c>
      <c r="P8" s="29" t="s">
        <v>10021</v>
      </c>
      <c r="Q8" s="29" t="s">
        <v>10022</v>
      </c>
      <c r="R8" s="13"/>
      <c r="S8" s="29" t="s">
        <v>10023</v>
      </c>
      <c r="T8" s="29" t="s">
        <v>10024</v>
      </c>
      <c r="U8" s="29" t="s">
        <v>10025</v>
      </c>
      <c r="V8" s="29" t="s">
        <v>10026</v>
      </c>
      <c r="W8" s="29" t="s">
        <v>10027</v>
      </c>
      <c r="X8" s="29" t="s">
        <v>10028</v>
      </c>
      <c r="Y8" s="29" t="s">
        <v>10029</v>
      </c>
      <c r="Z8" s="29" t="s">
        <v>10030</v>
      </c>
      <c r="AA8" s="29" t="s">
        <v>10031</v>
      </c>
      <c r="AB8" s="29" t="s">
        <v>10032</v>
      </c>
      <c r="AC8" s="29" t="s">
        <v>10033</v>
      </c>
      <c r="AD8" s="29" t="s">
        <v>10034</v>
      </c>
      <c r="AE8" s="29" t="s">
        <v>1016</v>
      </c>
      <c r="AF8" s="13"/>
      <c r="AG8" s="13"/>
      <c r="AJ8" s="15" t="s">
        <v>203</v>
      </c>
    </row>
    <row r="9" spans="1:36">
      <c r="A9" s="29" t="s">
        <v>10035</v>
      </c>
      <c r="B9" s="29" t="s">
        <v>10036</v>
      </c>
      <c r="C9" s="13"/>
      <c r="D9" s="13"/>
      <c r="E9" s="29" t="s">
        <v>10037</v>
      </c>
      <c r="F9" s="13"/>
      <c r="G9" s="29" t="s">
        <v>10038</v>
      </c>
      <c r="H9" s="29" t="s">
        <v>252</v>
      </c>
      <c r="I9" s="29" t="s">
        <v>10039</v>
      </c>
      <c r="J9" s="29" t="s">
        <v>10040</v>
      </c>
      <c r="K9" s="29" t="s">
        <v>4748</v>
      </c>
      <c r="L9" s="29" t="s">
        <v>10041</v>
      </c>
      <c r="M9" s="29" t="s">
        <v>10042</v>
      </c>
      <c r="N9" s="29" t="s">
        <v>10043</v>
      </c>
      <c r="O9" s="29" t="s">
        <v>10044</v>
      </c>
      <c r="P9" s="29" t="s">
        <v>10045</v>
      </c>
      <c r="Q9" s="29" t="s">
        <v>10046</v>
      </c>
      <c r="R9" s="13"/>
      <c r="S9" s="29" t="s">
        <v>10047</v>
      </c>
      <c r="T9" s="29" t="s">
        <v>10048</v>
      </c>
      <c r="U9" s="29" t="s">
        <v>9160</v>
      </c>
      <c r="V9" s="29" t="s">
        <v>10049</v>
      </c>
      <c r="W9" s="29" t="s">
        <v>10050</v>
      </c>
      <c r="X9" s="29" t="s">
        <v>10051</v>
      </c>
      <c r="Y9" s="29" t="s">
        <v>10052</v>
      </c>
      <c r="Z9" s="29" t="s">
        <v>10053</v>
      </c>
      <c r="AA9" s="29" t="s">
        <v>10054</v>
      </c>
      <c r="AB9" s="29" t="s">
        <v>10055</v>
      </c>
      <c r="AC9" s="29" t="s">
        <v>10056</v>
      </c>
      <c r="AD9" s="29" t="s">
        <v>10057</v>
      </c>
      <c r="AE9" s="29" t="s">
        <v>10058</v>
      </c>
      <c r="AF9" s="13"/>
      <c r="AG9" s="13"/>
      <c r="AJ9" s="15" t="s">
        <v>252</v>
      </c>
    </row>
    <row r="10" spans="1:36">
      <c r="A10" s="29" t="s">
        <v>10059</v>
      </c>
      <c r="B10" s="29" t="s">
        <v>10060</v>
      </c>
      <c r="C10" s="13"/>
      <c r="D10" s="13"/>
      <c r="E10" s="29" t="s">
        <v>8354</v>
      </c>
      <c r="F10" s="13"/>
      <c r="G10" s="29" t="s">
        <v>204</v>
      </c>
      <c r="H10" s="29" t="s">
        <v>10061</v>
      </c>
      <c r="I10" s="29" t="s">
        <v>358</v>
      </c>
      <c r="J10" s="29" t="s">
        <v>10062</v>
      </c>
      <c r="K10" s="29" t="s">
        <v>6761</v>
      </c>
      <c r="L10" s="29" t="s">
        <v>10063</v>
      </c>
      <c r="M10" s="29" t="s">
        <v>10064</v>
      </c>
      <c r="N10" s="29" t="s">
        <v>10065</v>
      </c>
      <c r="O10" s="29" t="s">
        <v>10066</v>
      </c>
      <c r="P10" s="29" t="s">
        <v>10067</v>
      </c>
      <c r="Q10" s="29" t="s">
        <v>10068</v>
      </c>
      <c r="R10" s="13"/>
      <c r="S10" s="29" t="s">
        <v>10069</v>
      </c>
      <c r="T10" s="29" t="s">
        <v>10070</v>
      </c>
      <c r="U10" s="29" t="s">
        <v>10071</v>
      </c>
      <c r="V10" s="29" t="s">
        <v>10072</v>
      </c>
      <c r="W10" s="29" t="s">
        <v>10073</v>
      </c>
      <c r="X10" s="29" t="s">
        <v>10074</v>
      </c>
      <c r="Y10" s="29" t="s">
        <v>10075</v>
      </c>
      <c r="Z10" s="29" t="s">
        <v>10076</v>
      </c>
      <c r="AA10" s="29" t="s">
        <v>10077</v>
      </c>
      <c r="AB10" s="29" t="s">
        <v>762</v>
      </c>
      <c r="AC10" s="29" t="s">
        <v>10078</v>
      </c>
      <c r="AD10" s="29" t="s">
        <v>10079</v>
      </c>
      <c r="AE10" s="29" t="s">
        <v>10080</v>
      </c>
      <c r="AF10" s="13"/>
      <c r="AG10" s="13"/>
      <c r="AJ10" s="15" t="s">
        <v>357</v>
      </c>
    </row>
    <row r="11" spans="1:36">
      <c r="A11" s="29" t="s">
        <v>10081</v>
      </c>
      <c r="B11" s="29" t="s">
        <v>10082</v>
      </c>
      <c r="C11" s="13"/>
      <c r="D11" s="13"/>
      <c r="E11" s="29" t="s">
        <v>10083</v>
      </c>
      <c r="F11" s="13"/>
      <c r="G11" s="29" t="s">
        <v>10084</v>
      </c>
      <c r="H11" s="29" t="s">
        <v>10085</v>
      </c>
      <c r="I11" s="29" t="s">
        <v>660</v>
      </c>
      <c r="J11" s="29" t="s">
        <v>10086</v>
      </c>
      <c r="K11" s="29" t="s">
        <v>10087</v>
      </c>
      <c r="L11" s="29" t="s">
        <v>10088</v>
      </c>
      <c r="M11" s="29" t="s">
        <v>10089</v>
      </c>
      <c r="N11" s="29" t="s">
        <v>10090</v>
      </c>
      <c r="O11" s="29" t="s">
        <v>217</v>
      </c>
      <c r="P11" s="29" t="s">
        <v>10091</v>
      </c>
      <c r="Q11" s="13"/>
      <c r="R11" s="13"/>
      <c r="S11" s="29" t="s">
        <v>6646</v>
      </c>
      <c r="T11" s="29" t="s">
        <v>10092</v>
      </c>
      <c r="U11" s="29" t="s">
        <v>10093</v>
      </c>
      <c r="V11" s="29" t="s">
        <v>10094</v>
      </c>
      <c r="W11" s="29" t="s">
        <v>10095</v>
      </c>
      <c r="X11" s="29" t="s">
        <v>275</v>
      </c>
      <c r="Y11" s="29" t="s">
        <v>10096</v>
      </c>
      <c r="Z11" s="29" t="s">
        <v>10097</v>
      </c>
      <c r="AA11" s="29" t="s">
        <v>484</v>
      </c>
      <c r="AB11" s="29" t="s">
        <v>10098</v>
      </c>
      <c r="AC11" s="29" t="s">
        <v>10099</v>
      </c>
      <c r="AD11" s="29" t="s">
        <v>1535</v>
      </c>
      <c r="AE11" s="29" t="s">
        <v>160</v>
      </c>
      <c r="AF11" s="13"/>
      <c r="AG11" s="13"/>
      <c r="AJ11" s="15" t="s">
        <v>333</v>
      </c>
    </row>
    <row r="12" spans="1:36">
      <c r="A12" s="29" t="s">
        <v>10100</v>
      </c>
      <c r="B12" s="29" t="s">
        <v>541</v>
      </c>
      <c r="C12" s="13"/>
      <c r="D12" s="13"/>
      <c r="E12" s="29" t="s">
        <v>3896</v>
      </c>
      <c r="F12" s="13"/>
      <c r="G12" s="29" t="s">
        <v>10101</v>
      </c>
      <c r="H12" s="29" t="s">
        <v>10102</v>
      </c>
      <c r="I12" s="29" t="s">
        <v>10103</v>
      </c>
      <c r="J12" s="29" t="s">
        <v>10104</v>
      </c>
      <c r="K12" s="29" t="s">
        <v>10105</v>
      </c>
      <c r="L12" s="29" t="s">
        <v>10106</v>
      </c>
      <c r="M12" s="29" t="s">
        <v>10107</v>
      </c>
      <c r="N12" s="29" t="s">
        <v>10108</v>
      </c>
      <c r="O12" s="29" t="s">
        <v>10109</v>
      </c>
      <c r="P12" s="29" t="s">
        <v>10110</v>
      </c>
      <c r="Q12" s="13"/>
      <c r="R12" s="13"/>
      <c r="S12" s="29" t="s">
        <v>10111</v>
      </c>
      <c r="T12" s="29" t="s">
        <v>1086</v>
      </c>
      <c r="U12" s="29" t="s">
        <v>5707</v>
      </c>
      <c r="V12" s="29" t="s">
        <v>10112</v>
      </c>
      <c r="W12" s="29" t="s">
        <v>10113</v>
      </c>
      <c r="X12" s="29" t="s">
        <v>10114</v>
      </c>
      <c r="Y12" s="29" t="s">
        <v>4091</v>
      </c>
      <c r="Z12" s="29" t="s">
        <v>10115</v>
      </c>
      <c r="AA12" s="29" t="s">
        <v>10116</v>
      </c>
      <c r="AB12" s="29" t="s">
        <v>10117</v>
      </c>
      <c r="AC12" s="29" t="s">
        <v>10118</v>
      </c>
      <c r="AD12" s="29" t="s">
        <v>10119</v>
      </c>
      <c r="AE12" s="29" t="s">
        <v>10120</v>
      </c>
      <c r="AF12" s="13"/>
      <c r="AG12" s="13"/>
      <c r="AJ12" s="15" t="s">
        <v>1340</v>
      </c>
    </row>
    <row r="13" spans="1:36">
      <c r="A13" s="13"/>
      <c r="B13" s="29" t="s">
        <v>10121</v>
      </c>
      <c r="C13" s="13"/>
      <c r="D13" s="13"/>
      <c r="E13" s="29" t="s">
        <v>10122</v>
      </c>
      <c r="F13" s="13"/>
      <c r="G13" s="29" t="s">
        <v>10123</v>
      </c>
      <c r="H13" s="29" t="s">
        <v>10124</v>
      </c>
      <c r="I13" s="29" t="s">
        <v>10125</v>
      </c>
      <c r="J13" s="29" t="s">
        <v>10126</v>
      </c>
      <c r="K13" s="29" t="s">
        <v>10127</v>
      </c>
      <c r="L13" s="29" t="s">
        <v>10128</v>
      </c>
      <c r="M13" s="29" t="s">
        <v>10129</v>
      </c>
      <c r="N13" s="29" t="s">
        <v>10130</v>
      </c>
      <c r="O13" s="29" t="s">
        <v>10131</v>
      </c>
      <c r="P13" s="29" t="s">
        <v>10132</v>
      </c>
      <c r="Q13" s="13"/>
      <c r="R13" s="13"/>
      <c r="S13" s="29" t="s">
        <v>10133</v>
      </c>
      <c r="T13" s="29" t="s">
        <v>10134</v>
      </c>
      <c r="U13" s="29" t="s">
        <v>10135</v>
      </c>
      <c r="V13" s="29" t="s">
        <v>10136</v>
      </c>
      <c r="W13" s="29" t="s">
        <v>10137</v>
      </c>
      <c r="X13" s="29" t="s">
        <v>10138</v>
      </c>
      <c r="Y13" s="29" t="s">
        <v>10139</v>
      </c>
      <c r="Z13" s="29" t="s">
        <v>10140</v>
      </c>
      <c r="AA13" s="29" t="s">
        <v>10141</v>
      </c>
      <c r="AB13" s="29" t="s">
        <v>10142</v>
      </c>
      <c r="AC13" s="29" t="s">
        <v>10143</v>
      </c>
      <c r="AD13" s="29" t="s">
        <v>10144</v>
      </c>
      <c r="AE13" s="29" t="s">
        <v>2298</v>
      </c>
      <c r="AF13" s="13"/>
      <c r="AG13" s="13"/>
      <c r="AJ13" s="15" t="s">
        <v>347</v>
      </c>
    </row>
    <row r="14" spans="1:36">
      <c r="A14" s="13"/>
      <c r="B14" s="29" t="s">
        <v>10145</v>
      </c>
      <c r="C14" s="13"/>
      <c r="D14" s="13"/>
      <c r="E14" s="29" t="s">
        <v>10146</v>
      </c>
      <c r="F14" s="13"/>
      <c r="G14" s="29" t="s">
        <v>1176</v>
      </c>
      <c r="H14" s="29" t="s">
        <v>10147</v>
      </c>
      <c r="I14" s="29" t="s">
        <v>10148</v>
      </c>
      <c r="J14" s="29" t="s">
        <v>334</v>
      </c>
      <c r="K14" s="29" t="s">
        <v>10149</v>
      </c>
      <c r="L14" s="29" t="s">
        <v>10150</v>
      </c>
      <c r="M14" s="29" t="s">
        <v>10151</v>
      </c>
      <c r="N14" s="29" t="s">
        <v>1139</v>
      </c>
      <c r="O14" s="29" t="s">
        <v>10152</v>
      </c>
      <c r="P14" s="29" t="s">
        <v>10153</v>
      </c>
      <c r="Q14" s="13"/>
      <c r="R14" s="13"/>
      <c r="S14" s="29" t="s">
        <v>10154</v>
      </c>
      <c r="T14" s="29" t="s">
        <v>10155</v>
      </c>
      <c r="U14" s="29" t="s">
        <v>10156</v>
      </c>
      <c r="V14" s="29" t="s">
        <v>10157</v>
      </c>
      <c r="W14" s="29" t="s">
        <v>10158</v>
      </c>
      <c r="X14" s="29" t="s">
        <v>10159</v>
      </c>
      <c r="Y14" s="29" t="s">
        <v>10160</v>
      </c>
      <c r="Z14" s="13"/>
      <c r="AA14" s="29" t="s">
        <v>1738</v>
      </c>
      <c r="AB14" s="29" t="s">
        <v>10161</v>
      </c>
      <c r="AC14" s="29" t="s">
        <v>10162</v>
      </c>
      <c r="AD14" s="29" t="s">
        <v>10163</v>
      </c>
      <c r="AE14" s="29" t="s">
        <v>10164</v>
      </c>
      <c r="AF14" s="13"/>
      <c r="AG14" s="13"/>
      <c r="AJ14" s="15" t="s">
        <v>189</v>
      </c>
    </row>
    <row r="15" spans="1:36">
      <c r="A15" s="13"/>
      <c r="B15" s="29" t="s">
        <v>10165</v>
      </c>
      <c r="C15" s="13"/>
      <c r="D15" s="13"/>
      <c r="E15" s="29" t="s">
        <v>6178</v>
      </c>
      <c r="F15" s="13"/>
      <c r="G15" s="29" t="s">
        <v>10166</v>
      </c>
      <c r="H15" s="29" t="s">
        <v>10167</v>
      </c>
      <c r="I15" s="29" t="s">
        <v>10168</v>
      </c>
      <c r="J15" s="29" t="s">
        <v>749</v>
      </c>
      <c r="K15" s="29" t="s">
        <v>10169</v>
      </c>
      <c r="L15" s="29" t="s">
        <v>10170</v>
      </c>
      <c r="M15" s="29" t="s">
        <v>10171</v>
      </c>
      <c r="N15" s="29" t="s">
        <v>10172</v>
      </c>
      <c r="O15" s="29" t="s">
        <v>1353</v>
      </c>
      <c r="P15" s="29" t="s">
        <v>261</v>
      </c>
      <c r="Q15" s="13"/>
      <c r="R15" s="13"/>
      <c r="S15" s="29" t="s">
        <v>10173</v>
      </c>
      <c r="T15" s="29" t="s">
        <v>10174</v>
      </c>
      <c r="U15" s="29" t="s">
        <v>10175</v>
      </c>
      <c r="V15" s="29" t="s">
        <v>10176</v>
      </c>
      <c r="W15" s="29" t="s">
        <v>10177</v>
      </c>
      <c r="X15" s="29" t="s">
        <v>10178</v>
      </c>
      <c r="Y15" s="13"/>
      <c r="Z15" s="13"/>
      <c r="AA15" s="29" t="s">
        <v>10179</v>
      </c>
      <c r="AB15" s="29" t="s">
        <v>10180</v>
      </c>
      <c r="AC15" s="29" t="s">
        <v>10181</v>
      </c>
      <c r="AD15" s="29" t="s">
        <v>10182</v>
      </c>
      <c r="AE15" s="29" t="s">
        <v>10183</v>
      </c>
      <c r="AF15" s="13"/>
      <c r="AG15" s="13"/>
      <c r="AJ15" s="15" t="s">
        <v>99</v>
      </c>
    </row>
    <row r="16" spans="1:36">
      <c r="A16" s="13"/>
      <c r="B16" s="29" t="s">
        <v>10184</v>
      </c>
      <c r="C16" s="13"/>
      <c r="D16" s="13"/>
      <c r="E16" s="29" t="s">
        <v>10185</v>
      </c>
      <c r="F16" s="13"/>
      <c r="G16" s="29" t="s">
        <v>10186</v>
      </c>
      <c r="H16" s="29" t="s">
        <v>10187</v>
      </c>
      <c r="I16" s="29" t="s">
        <v>10188</v>
      </c>
      <c r="J16" s="29" t="s">
        <v>10189</v>
      </c>
      <c r="K16" s="29" t="s">
        <v>10190</v>
      </c>
      <c r="L16" s="29" t="s">
        <v>10191</v>
      </c>
      <c r="M16" s="29" t="s">
        <v>10192</v>
      </c>
      <c r="N16" s="29" t="s">
        <v>100</v>
      </c>
      <c r="O16" s="29" t="s">
        <v>51</v>
      </c>
      <c r="P16" s="29" t="s">
        <v>10193</v>
      </c>
      <c r="Q16" s="13"/>
      <c r="R16" s="13"/>
      <c r="S16" s="29" t="s">
        <v>10194</v>
      </c>
      <c r="T16" s="29" t="s">
        <v>10195</v>
      </c>
      <c r="U16" s="29" t="s">
        <v>10196</v>
      </c>
      <c r="V16" s="29" t="s">
        <v>10197</v>
      </c>
      <c r="W16" s="29" t="s">
        <v>10198</v>
      </c>
      <c r="X16" s="29" t="s">
        <v>10199</v>
      </c>
      <c r="Y16" s="13"/>
      <c r="Z16" s="13"/>
      <c r="AA16" s="13"/>
      <c r="AB16" s="29" t="s">
        <v>10200</v>
      </c>
      <c r="AC16" s="29" t="s">
        <v>10201</v>
      </c>
      <c r="AD16" s="29" t="s">
        <v>2792</v>
      </c>
      <c r="AE16" s="29" t="s">
        <v>10202</v>
      </c>
      <c r="AF16" s="13"/>
      <c r="AG16" s="13"/>
      <c r="AJ16" s="15" t="s">
        <v>50</v>
      </c>
    </row>
    <row r="17" spans="1:36">
      <c r="A17" s="13"/>
      <c r="B17" s="29" t="s">
        <v>10203</v>
      </c>
      <c r="C17" s="13"/>
      <c r="D17" s="13"/>
      <c r="E17" s="29" t="s">
        <v>10204</v>
      </c>
      <c r="F17" s="13"/>
      <c r="G17" s="29" t="s">
        <v>10205</v>
      </c>
      <c r="H17" s="29" t="s">
        <v>253</v>
      </c>
      <c r="I17" s="29" t="s">
        <v>2639</v>
      </c>
      <c r="J17" s="29" t="s">
        <v>10206</v>
      </c>
      <c r="K17" s="29" t="s">
        <v>10207</v>
      </c>
      <c r="L17" s="29" t="s">
        <v>10208</v>
      </c>
      <c r="M17" s="29" t="s">
        <v>10209</v>
      </c>
      <c r="N17" s="29" t="s">
        <v>10210</v>
      </c>
      <c r="O17" s="29" t="s">
        <v>10211</v>
      </c>
      <c r="P17" s="29" t="s">
        <v>10212</v>
      </c>
      <c r="Q17" s="13"/>
      <c r="R17" s="13"/>
      <c r="S17" s="29" t="s">
        <v>10213</v>
      </c>
      <c r="T17" s="13"/>
      <c r="U17" s="29" t="s">
        <v>10214</v>
      </c>
      <c r="V17" s="29" t="s">
        <v>10215</v>
      </c>
      <c r="W17" s="29" t="s">
        <v>10216</v>
      </c>
      <c r="X17" s="29" t="s">
        <v>10217</v>
      </c>
      <c r="Y17" s="13"/>
      <c r="Z17" s="13"/>
      <c r="AA17" s="13"/>
      <c r="AB17" s="29" t="s">
        <v>10218</v>
      </c>
      <c r="AC17" s="29" t="s">
        <v>10219</v>
      </c>
      <c r="AD17" s="29" t="s">
        <v>10220</v>
      </c>
      <c r="AE17" s="29" t="s">
        <v>10221</v>
      </c>
      <c r="AF17" s="13"/>
      <c r="AG17" s="13"/>
      <c r="AJ17" s="15" t="s">
        <v>118</v>
      </c>
    </row>
    <row r="18" spans="1:36">
      <c r="A18" s="13"/>
      <c r="B18" s="29" t="s">
        <v>10222</v>
      </c>
      <c r="C18" s="13"/>
      <c r="D18" s="13"/>
      <c r="E18" s="29" t="s">
        <v>1673</v>
      </c>
      <c r="F18" s="13"/>
      <c r="G18" s="29" t="s">
        <v>1986</v>
      </c>
      <c r="H18" s="29" t="s">
        <v>10223</v>
      </c>
      <c r="I18" s="29" t="s">
        <v>10224</v>
      </c>
      <c r="J18" s="13"/>
      <c r="K18" s="29" t="s">
        <v>10225</v>
      </c>
      <c r="L18" s="29" t="s">
        <v>10226</v>
      </c>
      <c r="M18" s="29" t="s">
        <v>10227</v>
      </c>
      <c r="N18" s="29" t="s">
        <v>10228</v>
      </c>
      <c r="O18" s="29" t="s">
        <v>10229</v>
      </c>
      <c r="P18" s="29" t="s">
        <v>5357</v>
      </c>
      <c r="Q18" s="13"/>
      <c r="R18" s="13"/>
      <c r="S18" s="29" t="s">
        <v>523</v>
      </c>
      <c r="T18" s="13"/>
      <c r="U18" s="29" t="s">
        <v>8063</v>
      </c>
      <c r="V18" s="29" t="s">
        <v>10230</v>
      </c>
      <c r="W18" s="29" t="s">
        <v>10231</v>
      </c>
      <c r="X18" s="29" t="s">
        <v>10232</v>
      </c>
      <c r="Y18" s="13"/>
      <c r="Z18" s="13"/>
      <c r="AA18" s="13"/>
      <c r="AB18" s="29" t="s">
        <v>10233</v>
      </c>
      <c r="AC18" s="29" t="s">
        <v>10234</v>
      </c>
      <c r="AD18" s="29" t="s">
        <v>6511</v>
      </c>
      <c r="AE18" s="29" t="s">
        <v>5450</v>
      </c>
      <c r="AF18" s="13"/>
      <c r="AG18" s="13"/>
      <c r="AJ18" s="15" t="s">
        <v>9850</v>
      </c>
    </row>
    <row r="19" spans="1:36">
      <c r="A19" s="13"/>
      <c r="B19" s="29" t="s">
        <v>10235</v>
      </c>
      <c r="C19" s="13"/>
      <c r="D19" s="13"/>
      <c r="E19" s="29" t="s">
        <v>10236</v>
      </c>
      <c r="F19" s="13"/>
      <c r="G19" s="29" t="s">
        <v>10237</v>
      </c>
      <c r="H19" s="29" t="s">
        <v>10238</v>
      </c>
      <c r="I19" s="29" t="s">
        <v>9038</v>
      </c>
      <c r="J19" s="13"/>
      <c r="K19" s="29" t="s">
        <v>7826</v>
      </c>
      <c r="L19" s="29" t="s">
        <v>10239</v>
      </c>
      <c r="M19" s="29" t="s">
        <v>10240</v>
      </c>
      <c r="N19" s="29" t="s">
        <v>10241</v>
      </c>
      <c r="O19" s="29" t="s">
        <v>10242</v>
      </c>
      <c r="P19" s="29" t="s">
        <v>10243</v>
      </c>
      <c r="Q19" s="13"/>
      <c r="R19" s="13"/>
      <c r="S19" s="29" t="s">
        <v>10244</v>
      </c>
      <c r="T19" s="13"/>
      <c r="U19" s="29" t="s">
        <v>10245</v>
      </c>
      <c r="V19" s="29" t="s">
        <v>10246</v>
      </c>
      <c r="W19" s="29" t="s">
        <v>10247</v>
      </c>
      <c r="X19" s="29" t="s">
        <v>10248</v>
      </c>
      <c r="Y19" s="13"/>
      <c r="Z19" s="13"/>
      <c r="AA19" s="13"/>
      <c r="AB19" s="29" t="s">
        <v>10249</v>
      </c>
      <c r="AC19" s="29" t="s">
        <v>10250</v>
      </c>
      <c r="AD19" s="29" t="s">
        <v>2786</v>
      </c>
      <c r="AE19" s="29" t="s">
        <v>10251</v>
      </c>
      <c r="AF19" s="13"/>
      <c r="AG19" s="13"/>
      <c r="AJ19" s="15" t="s">
        <v>7600</v>
      </c>
    </row>
    <row r="20" spans="1:36">
      <c r="A20" s="13"/>
      <c r="B20" s="29" t="s">
        <v>10252</v>
      </c>
      <c r="C20" s="13"/>
      <c r="D20" s="13"/>
      <c r="E20" s="29" t="s">
        <v>10253</v>
      </c>
      <c r="F20" s="13"/>
      <c r="G20" s="29" t="s">
        <v>10254</v>
      </c>
      <c r="H20" s="29" t="s">
        <v>10255</v>
      </c>
      <c r="I20" s="29" t="s">
        <v>10256</v>
      </c>
      <c r="J20" s="13"/>
      <c r="K20" s="29" t="s">
        <v>1341</v>
      </c>
      <c r="L20" s="29" t="s">
        <v>10257</v>
      </c>
      <c r="M20" s="29" t="s">
        <v>10258</v>
      </c>
      <c r="N20" s="29" t="s">
        <v>10259</v>
      </c>
      <c r="O20" s="29" t="s">
        <v>10260</v>
      </c>
      <c r="P20" s="29" t="s">
        <v>10261</v>
      </c>
      <c r="Q20" s="13"/>
      <c r="R20" s="13"/>
      <c r="S20" s="29" t="s">
        <v>381</v>
      </c>
      <c r="T20" s="13"/>
      <c r="U20" s="29" t="s">
        <v>10262</v>
      </c>
      <c r="V20" s="29" t="s">
        <v>7272</v>
      </c>
      <c r="W20" s="29" t="s">
        <v>10263</v>
      </c>
      <c r="X20" s="29" t="s">
        <v>10264</v>
      </c>
      <c r="Y20" s="13"/>
      <c r="Z20" s="13"/>
      <c r="AA20" s="13"/>
      <c r="AB20" s="29" t="s">
        <v>10265</v>
      </c>
      <c r="AC20" s="29" t="s">
        <v>168</v>
      </c>
      <c r="AD20" s="29" t="s">
        <v>1480</v>
      </c>
      <c r="AE20" s="29" t="s">
        <v>10266</v>
      </c>
      <c r="AF20" s="13"/>
      <c r="AG20" s="13"/>
      <c r="AJ20" s="15" t="s">
        <v>368</v>
      </c>
    </row>
    <row r="21" spans="1:36">
      <c r="A21" s="13"/>
      <c r="B21" s="29" t="s">
        <v>10267</v>
      </c>
      <c r="C21" s="13"/>
      <c r="D21" s="13"/>
      <c r="E21" s="29" t="s">
        <v>6200</v>
      </c>
      <c r="F21" s="13"/>
      <c r="G21" s="29" t="s">
        <v>10268</v>
      </c>
      <c r="H21" s="29" t="s">
        <v>7269</v>
      </c>
      <c r="I21" s="29" t="s">
        <v>483</v>
      </c>
      <c r="J21" s="13"/>
      <c r="K21" s="13"/>
      <c r="L21" s="29" t="s">
        <v>10269</v>
      </c>
      <c r="M21" s="29" t="s">
        <v>10270</v>
      </c>
      <c r="N21" s="29" t="s">
        <v>10271</v>
      </c>
      <c r="O21" s="29" t="s">
        <v>10272</v>
      </c>
      <c r="P21" s="29" t="s">
        <v>3100</v>
      </c>
      <c r="Q21" s="13"/>
      <c r="R21" s="13"/>
      <c r="S21" s="29" t="s">
        <v>10273</v>
      </c>
      <c r="T21" s="13"/>
      <c r="U21" s="29" t="s">
        <v>10274</v>
      </c>
      <c r="V21" s="29" t="s">
        <v>3417</v>
      </c>
      <c r="W21" s="29" t="s">
        <v>10275</v>
      </c>
      <c r="X21" s="29" t="s">
        <v>10276</v>
      </c>
      <c r="Y21" s="13"/>
      <c r="Z21" s="13"/>
      <c r="AA21" s="13"/>
      <c r="AB21" s="29" t="s">
        <v>10277</v>
      </c>
      <c r="AC21" s="29" t="s">
        <v>10278</v>
      </c>
      <c r="AD21" s="29" t="s">
        <v>1421</v>
      </c>
      <c r="AE21" s="29" t="s">
        <v>10279</v>
      </c>
      <c r="AF21" s="13"/>
      <c r="AG21" s="13"/>
      <c r="AJ21" s="15" t="s">
        <v>1085</v>
      </c>
    </row>
    <row r="22" spans="1:36">
      <c r="A22" s="13"/>
      <c r="B22" s="29" t="s">
        <v>10280</v>
      </c>
      <c r="C22" s="13"/>
      <c r="D22" s="13"/>
      <c r="E22" s="29" t="s">
        <v>10281</v>
      </c>
      <c r="F22" s="13"/>
      <c r="G22" s="29" t="s">
        <v>3352</v>
      </c>
      <c r="H22" s="29" t="s">
        <v>10282</v>
      </c>
      <c r="I22" s="29" t="s">
        <v>552</v>
      </c>
      <c r="J22" s="13"/>
      <c r="K22" s="13"/>
      <c r="L22" s="29" t="s">
        <v>10283</v>
      </c>
      <c r="M22" s="29" t="s">
        <v>10284</v>
      </c>
      <c r="N22" s="29" t="s">
        <v>10285</v>
      </c>
      <c r="O22" s="29" t="s">
        <v>5796</v>
      </c>
      <c r="P22" s="29" t="s">
        <v>10286</v>
      </c>
      <c r="Q22" s="13"/>
      <c r="R22" s="13"/>
      <c r="S22" s="29" t="s">
        <v>10287</v>
      </c>
      <c r="T22" s="13"/>
      <c r="U22" s="29" t="s">
        <v>6941</v>
      </c>
      <c r="V22" s="29" t="s">
        <v>10288</v>
      </c>
      <c r="W22" s="29" t="s">
        <v>10289</v>
      </c>
      <c r="X22" s="29" t="s">
        <v>10290</v>
      </c>
      <c r="Y22" s="13"/>
      <c r="Z22" s="13"/>
      <c r="AA22" s="13"/>
      <c r="AB22" s="29" t="s">
        <v>10291</v>
      </c>
      <c r="AC22" s="29" t="s">
        <v>10292</v>
      </c>
      <c r="AD22" s="29" t="s">
        <v>135</v>
      </c>
      <c r="AE22" s="29" t="s">
        <v>10293</v>
      </c>
      <c r="AF22" s="13"/>
      <c r="AG22" s="13"/>
      <c r="AJ22" s="15" t="s">
        <v>1572</v>
      </c>
    </row>
    <row r="23" spans="1:36">
      <c r="A23" s="13"/>
      <c r="B23" s="29" t="s">
        <v>10294</v>
      </c>
      <c r="C23" s="13"/>
      <c r="D23" s="13"/>
      <c r="E23" s="29" t="s">
        <v>10295</v>
      </c>
      <c r="F23" s="13"/>
      <c r="G23" s="29" t="s">
        <v>10296</v>
      </c>
      <c r="H23" s="29" t="s">
        <v>10297</v>
      </c>
      <c r="I23" s="29" t="s">
        <v>10298</v>
      </c>
      <c r="J23" s="13"/>
      <c r="K23" s="13"/>
      <c r="L23" s="29" t="s">
        <v>10299</v>
      </c>
      <c r="M23" s="29" t="s">
        <v>10300</v>
      </c>
      <c r="N23" s="29" t="s">
        <v>10301</v>
      </c>
      <c r="O23" s="29" t="s">
        <v>10302</v>
      </c>
      <c r="P23" s="29" t="s">
        <v>10303</v>
      </c>
      <c r="Q23" s="13"/>
      <c r="R23" s="13"/>
      <c r="S23" s="29" t="s">
        <v>10304</v>
      </c>
      <c r="T23" s="13"/>
      <c r="U23" s="29" t="s">
        <v>10305</v>
      </c>
      <c r="V23" s="29" t="s">
        <v>10306</v>
      </c>
      <c r="W23" s="29" t="s">
        <v>10307</v>
      </c>
      <c r="X23" s="29" t="s">
        <v>10308</v>
      </c>
      <c r="Y23" s="13"/>
      <c r="Z23" s="13"/>
      <c r="AA23" s="13"/>
      <c r="AB23" s="29" t="s">
        <v>10309</v>
      </c>
      <c r="AC23" s="29" t="s">
        <v>2548</v>
      </c>
      <c r="AD23" s="29" t="s">
        <v>1063</v>
      </c>
      <c r="AE23" s="29" t="s">
        <v>2321</v>
      </c>
      <c r="AF23" s="13"/>
      <c r="AG23" s="13"/>
      <c r="AJ23" s="15" t="s">
        <v>867</v>
      </c>
    </row>
    <row r="24" spans="1:36">
      <c r="A24" s="13"/>
      <c r="B24" s="29" t="s">
        <v>10310</v>
      </c>
      <c r="C24" s="13"/>
      <c r="D24" s="13"/>
      <c r="E24" s="29" t="s">
        <v>10311</v>
      </c>
      <c r="F24" s="13"/>
      <c r="G24" s="29" t="s">
        <v>10312</v>
      </c>
      <c r="H24" s="29" t="s">
        <v>10313</v>
      </c>
      <c r="I24" s="29" t="s">
        <v>10314</v>
      </c>
      <c r="J24" s="13"/>
      <c r="K24" s="13"/>
      <c r="L24" s="29" t="s">
        <v>10315</v>
      </c>
      <c r="M24" s="29" t="s">
        <v>10316</v>
      </c>
      <c r="N24" s="29" t="s">
        <v>646</v>
      </c>
      <c r="O24" s="29" t="s">
        <v>10317</v>
      </c>
      <c r="P24" s="29" t="s">
        <v>10318</v>
      </c>
      <c r="Q24" s="13"/>
      <c r="R24" s="13"/>
      <c r="S24" s="29" t="s">
        <v>10319</v>
      </c>
      <c r="T24" s="13"/>
      <c r="U24" s="29" t="s">
        <v>10320</v>
      </c>
      <c r="V24" s="29" t="s">
        <v>10321</v>
      </c>
      <c r="W24" s="29" t="s">
        <v>10322</v>
      </c>
      <c r="X24" s="29" t="s">
        <v>10323</v>
      </c>
      <c r="Y24" s="13"/>
      <c r="Z24" s="13"/>
      <c r="AA24" s="13"/>
      <c r="AB24" s="29" t="s">
        <v>10324</v>
      </c>
      <c r="AC24" s="29" t="s">
        <v>1043</v>
      </c>
      <c r="AD24" s="29" t="s">
        <v>10325</v>
      </c>
      <c r="AE24" s="29" t="s">
        <v>10326</v>
      </c>
      <c r="AF24" s="13"/>
      <c r="AG24" s="13"/>
      <c r="AJ24" s="15" t="s">
        <v>144</v>
      </c>
    </row>
    <row r="25" spans="1:36">
      <c r="A25" s="13"/>
      <c r="B25" s="29" t="s">
        <v>10327</v>
      </c>
      <c r="C25" s="13"/>
      <c r="D25" s="13"/>
      <c r="E25" s="13"/>
      <c r="F25" s="13"/>
      <c r="G25" s="29" t="s">
        <v>10328</v>
      </c>
      <c r="H25" s="29" t="s">
        <v>10329</v>
      </c>
      <c r="I25" s="29" t="s">
        <v>10330</v>
      </c>
      <c r="J25" s="13"/>
      <c r="K25" s="13"/>
      <c r="L25" s="29" t="s">
        <v>1645</v>
      </c>
      <c r="M25" s="29" t="s">
        <v>10331</v>
      </c>
      <c r="N25" s="29" t="s">
        <v>10332</v>
      </c>
      <c r="O25" s="29" t="s">
        <v>10333</v>
      </c>
      <c r="P25" s="29" t="s">
        <v>10334</v>
      </c>
      <c r="Q25" s="13"/>
      <c r="R25" s="13"/>
      <c r="S25" s="29" t="s">
        <v>3635</v>
      </c>
      <c r="T25" s="13"/>
      <c r="U25" s="29" t="s">
        <v>10335</v>
      </c>
      <c r="V25" s="29" t="s">
        <v>10336</v>
      </c>
      <c r="W25" s="29" t="s">
        <v>10337</v>
      </c>
      <c r="X25" s="29" t="s">
        <v>10338</v>
      </c>
      <c r="Y25" s="13"/>
      <c r="Z25" s="13"/>
      <c r="AA25" s="13"/>
      <c r="AB25" s="29" t="s">
        <v>10339</v>
      </c>
      <c r="AC25" s="29" t="s">
        <v>4725</v>
      </c>
      <c r="AD25" s="29" t="s">
        <v>10340</v>
      </c>
      <c r="AE25" s="29" t="s">
        <v>10341</v>
      </c>
      <c r="AF25" s="13"/>
      <c r="AG25" s="13"/>
      <c r="AJ25" s="15" t="s">
        <v>152</v>
      </c>
    </row>
    <row r="26" spans="1:36">
      <c r="A26" s="13"/>
      <c r="B26" s="29" t="s">
        <v>10342</v>
      </c>
      <c r="C26" s="13"/>
      <c r="D26" s="13"/>
      <c r="E26" s="13"/>
      <c r="F26" s="13"/>
      <c r="G26" s="29" t="s">
        <v>10343</v>
      </c>
      <c r="H26" s="29" t="s">
        <v>10344</v>
      </c>
      <c r="I26" s="29" t="s">
        <v>10345</v>
      </c>
      <c r="J26" s="13"/>
      <c r="K26" s="13"/>
      <c r="L26" s="29" t="s">
        <v>10346</v>
      </c>
      <c r="M26" s="29" t="s">
        <v>1032</v>
      </c>
      <c r="N26" s="29" t="s">
        <v>10347</v>
      </c>
      <c r="O26" s="29" t="s">
        <v>10348</v>
      </c>
      <c r="P26" s="29" t="s">
        <v>10349</v>
      </c>
      <c r="Q26" s="13"/>
      <c r="R26" s="13"/>
      <c r="S26" s="29" t="s">
        <v>369</v>
      </c>
      <c r="T26" s="13"/>
      <c r="U26" s="29" t="s">
        <v>10350</v>
      </c>
      <c r="V26" s="29" t="s">
        <v>10351</v>
      </c>
      <c r="W26" s="29" t="s">
        <v>10352</v>
      </c>
      <c r="X26" s="29" t="s">
        <v>153</v>
      </c>
      <c r="Y26" s="13"/>
      <c r="Z26" s="13"/>
      <c r="AA26" s="13"/>
      <c r="AB26" s="29" t="s">
        <v>10353</v>
      </c>
      <c r="AC26" s="29" t="s">
        <v>10354</v>
      </c>
      <c r="AD26" s="29" t="s">
        <v>1103</v>
      </c>
      <c r="AE26" s="29" t="s">
        <v>10355</v>
      </c>
      <c r="AF26" s="13"/>
      <c r="AG26" s="13"/>
      <c r="AJ26" s="15" t="s">
        <v>666</v>
      </c>
    </row>
    <row r="27" spans="1:36">
      <c r="A27" s="13"/>
      <c r="B27" s="29" t="s">
        <v>10356</v>
      </c>
      <c r="C27" s="13"/>
      <c r="D27" s="13"/>
      <c r="E27" s="13"/>
      <c r="F27" s="13"/>
      <c r="G27" s="29" t="s">
        <v>10357</v>
      </c>
      <c r="H27" s="29" t="s">
        <v>10358</v>
      </c>
      <c r="I27" s="29" t="s">
        <v>10359</v>
      </c>
      <c r="J27" s="13"/>
      <c r="K27" s="13"/>
      <c r="L27" s="29" t="s">
        <v>10360</v>
      </c>
      <c r="M27" s="13"/>
      <c r="N27" s="29" t="s">
        <v>10361</v>
      </c>
      <c r="O27" s="29" t="s">
        <v>10362</v>
      </c>
      <c r="P27" s="29" t="s">
        <v>10363</v>
      </c>
      <c r="Q27" s="13"/>
      <c r="R27" s="13"/>
      <c r="S27" s="29" t="s">
        <v>6731</v>
      </c>
      <c r="T27" s="13"/>
      <c r="U27" s="29" t="s">
        <v>1573</v>
      </c>
      <c r="V27" s="29" t="s">
        <v>10364</v>
      </c>
      <c r="W27" s="29" t="s">
        <v>10365</v>
      </c>
      <c r="X27" s="29" t="s">
        <v>3524</v>
      </c>
      <c r="Y27" s="13"/>
      <c r="Z27" s="13"/>
      <c r="AA27" s="13"/>
      <c r="AB27" s="29" t="s">
        <v>10366</v>
      </c>
      <c r="AC27" s="29" t="s">
        <v>10367</v>
      </c>
      <c r="AD27" s="29" t="s">
        <v>10368</v>
      </c>
      <c r="AE27" s="29" t="s">
        <v>10369</v>
      </c>
      <c r="AF27" s="13"/>
      <c r="AG27" s="13"/>
      <c r="AJ27" s="15" t="s">
        <v>318</v>
      </c>
    </row>
    <row r="28" spans="1:36">
      <c r="A28" s="13"/>
      <c r="B28" s="29" t="s">
        <v>10370</v>
      </c>
      <c r="C28" s="13"/>
      <c r="D28" s="13"/>
      <c r="E28" s="13"/>
      <c r="F28" s="13"/>
      <c r="G28" s="29" t="s">
        <v>10371</v>
      </c>
      <c r="H28" s="29" t="s">
        <v>10372</v>
      </c>
      <c r="I28" s="29" t="s">
        <v>10373</v>
      </c>
      <c r="J28" s="13"/>
      <c r="K28" s="13"/>
      <c r="L28" s="29" t="s">
        <v>348</v>
      </c>
      <c r="M28" s="13"/>
      <c r="N28" s="29" t="s">
        <v>10374</v>
      </c>
      <c r="O28" s="29" t="s">
        <v>10375</v>
      </c>
      <c r="P28" s="29" t="s">
        <v>2417</v>
      </c>
      <c r="Q28" s="13"/>
      <c r="R28" s="13"/>
      <c r="S28" s="29" t="s">
        <v>10376</v>
      </c>
      <c r="T28" s="13"/>
      <c r="U28" s="29" t="s">
        <v>4519</v>
      </c>
      <c r="V28" s="29" t="s">
        <v>1842</v>
      </c>
      <c r="W28" s="29" t="s">
        <v>10377</v>
      </c>
      <c r="X28" s="29" t="s">
        <v>10378</v>
      </c>
      <c r="Y28" s="13"/>
      <c r="Z28" s="13"/>
      <c r="AA28" s="13"/>
      <c r="AB28" s="29" t="s">
        <v>10379</v>
      </c>
      <c r="AC28" s="13"/>
      <c r="AD28" s="29" t="s">
        <v>1833</v>
      </c>
      <c r="AE28" s="29" t="s">
        <v>444</v>
      </c>
      <c r="AF28" s="13"/>
      <c r="AG28" s="13"/>
      <c r="AJ28" s="15" t="s">
        <v>483</v>
      </c>
    </row>
    <row r="29" spans="1:36">
      <c r="A29" s="13"/>
      <c r="B29" s="29" t="s">
        <v>10380</v>
      </c>
      <c r="C29" s="13"/>
      <c r="D29" s="13"/>
      <c r="E29" s="13"/>
      <c r="F29" s="13"/>
      <c r="G29" s="29" t="s">
        <v>10381</v>
      </c>
      <c r="H29" s="29" t="s">
        <v>10382</v>
      </c>
      <c r="I29" s="13"/>
      <c r="J29" s="13"/>
      <c r="K29" s="13"/>
      <c r="L29" s="29" t="s">
        <v>1428</v>
      </c>
      <c r="M29" s="13"/>
      <c r="N29" s="29" t="s">
        <v>10383</v>
      </c>
      <c r="O29" s="29" t="s">
        <v>10384</v>
      </c>
      <c r="P29" s="29" t="s">
        <v>10385</v>
      </c>
      <c r="Q29" s="13"/>
      <c r="R29" s="13"/>
      <c r="S29" s="29" t="s">
        <v>10386</v>
      </c>
      <c r="T29" s="13"/>
      <c r="U29" s="29" t="s">
        <v>10387</v>
      </c>
      <c r="V29" s="29" t="s">
        <v>942</v>
      </c>
      <c r="W29" s="29" t="s">
        <v>4126</v>
      </c>
      <c r="X29" s="29" t="s">
        <v>7284</v>
      </c>
      <c r="Y29" s="13"/>
      <c r="Z29" s="13"/>
      <c r="AA29" s="13"/>
      <c r="AB29" s="29" t="s">
        <v>10388</v>
      </c>
      <c r="AC29" s="13"/>
      <c r="AD29" s="29" t="s">
        <v>10389</v>
      </c>
      <c r="AE29" s="29" t="s">
        <v>10390</v>
      </c>
      <c r="AF29" s="13"/>
      <c r="AG29" s="13"/>
      <c r="AJ29" s="15" t="s">
        <v>280</v>
      </c>
    </row>
    <row r="30" spans="1:36">
      <c r="A30" s="13"/>
      <c r="B30" s="29" t="s">
        <v>10391</v>
      </c>
      <c r="C30" s="13"/>
      <c r="D30" s="13"/>
      <c r="E30" s="13"/>
      <c r="F30" s="13"/>
      <c r="G30" s="29" t="s">
        <v>10392</v>
      </c>
      <c r="H30" s="29" t="s">
        <v>10393</v>
      </c>
      <c r="I30" s="13"/>
      <c r="J30" s="13"/>
      <c r="K30" s="13"/>
      <c r="L30" s="29" t="s">
        <v>10394</v>
      </c>
      <c r="M30" s="13"/>
      <c r="N30" s="29" t="s">
        <v>10395</v>
      </c>
      <c r="O30" s="29" t="s">
        <v>10396</v>
      </c>
      <c r="P30" s="29" t="s">
        <v>10397</v>
      </c>
      <c r="Q30" s="13"/>
      <c r="R30" s="13"/>
      <c r="S30" s="29" t="s">
        <v>10398</v>
      </c>
      <c r="T30" s="13"/>
      <c r="U30" s="29" t="s">
        <v>10399</v>
      </c>
      <c r="V30" s="29" t="s">
        <v>10400</v>
      </c>
      <c r="W30" s="29" t="s">
        <v>3813</v>
      </c>
      <c r="X30" s="29" t="s">
        <v>10401</v>
      </c>
      <c r="Y30" s="13"/>
      <c r="Z30" s="13"/>
      <c r="AA30" s="13"/>
      <c r="AB30" s="29" t="s">
        <v>10402</v>
      </c>
      <c r="AC30" s="13"/>
      <c r="AD30" s="29" t="s">
        <v>10403</v>
      </c>
      <c r="AE30" s="29" t="s">
        <v>10404</v>
      </c>
      <c r="AF30" s="13"/>
      <c r="AG30" s="13"/>
      <c r="AJ30" s="15" t="s">
        <v>167</v>
      </c>
    </row>
    <row r="31" spans="1:36">
      <c r="A31" s="13"/>
      <c r="B31" s="29" t="s">
        <v>10405</v>
      </c>
      <c r="C31" s="13"/>
      <c r="D31" s="13"/>
      <c r="E31" s="13"/>
      <c r="F31" s="13"/>
      <c r="G31" s="29" t="s">
        <v>10406</v>
      </c>
      <c r="H31" s="29" t="s">
        <v>10407</v>
      </c>
      <c r="I31" s="13"/>
      <c r="J31" s="13"/>
      <c r="K31" s="13"/>
      <c r="L31" s="29" t="s">
        <v>10408</v>
      </c>
      <c r="M31" s="13"/>
      <c r="N31" s="29" t="s">
        <v>10409</v>
      </c>
      <c r="O31" s="29" t="s">
        <v>10410</v>
      </c>
      <c r="P31" s="29" t="s">
        <v>4304</v>
      </c>
      <c r="Q31" s="13"/>
      <c r="R31" s="13"/>
      <c r="S31" s="29" t="s">
        <v>10411</v>
      </c>
      <c r="T31" s="13"/>
      <c r="U31" s="29" t="s">
        <v>10412</v>
      </c>
      <c r="V31" s="13"/>
      <c r="W31" s="29" t="s">
        <v>10413</v>
      </c>
      <c r="X31" s="29" t="s">
        <v>10414</v>
      </c>
      <c r="Y31" s="13"/>
      <c r="Z31" s="13"/>
      <c r="AA31" s="13"/>
      <c r="AB31" s="29" t="s">
        <v>10415</v>
      </c>
      <c r="AC31" s="13"/>
      <c r="AD31" s="29" t="s">
        <v>10416</v>
      </c>
      <c r="AE31" s="29" t="s">
        <v>10417</v>
      </c>
      <c r="AF31" s="13"/>
      <c r="AG31" s="13"/>
      <c r="AJ31" s="15" t="s">
        <v>134</v>
      </c>
    </row>
    <row r="32" spans="1:36">
      <c r="A32" s="13"/>
      <c r="B32" s="29" t="s">
        <v>6265</v>
      </c>
      <c r="C32" s="13"/>
      <c r="D32" s="13"/>
      <c r="E32" s="13"/>
      <c r="F32" s="13"/>
      <c r="G32" s="29" t="s">
        <v>10418</v>
      </c>
      <c r="H32" s="29" t="s">
        <v>3321</v>
      </c>
      <c r="I32" s="13"/>
      <c r="J32" s="13"/>
      <c r="K32" s="13"/>
      <c r="L32" s="29" t="s">
        <v>10419</v>
      </c>
      <c r="M32" s="13"/>
      <c r="N32" s="29" t="s">
        <v>10420</v>
      </c>
      <c r="O32" s="13"/>
      <c r="P32" s="29" t="s">
        <v>10421</v>
      </c>
      <c r="Q32" s="13"/>
      <c r="R32" s="13"/>
      <c r="S32" s="29" t="s">
        <v>10422</v>
      </c>
      <c r="T32" s="13"/>
      <c r="U32" s="13"/>
      <c r="V32" s="13"/>
      <c r="W32" s="29" t="s">
        <v>10423</v>
      </c>
      <c r="X32" s="29" t="s">
        <v>10424</v>
      </c>
      <c r="Y32" s="13"/>
      <c r="Z32" s="13"/>
      <c r="AA32" s="13"/>
      <c r="AB32" s="29" t="s">
        <v>10425</v>
      </c>
      <c r="AC32" s="13"/>
      <c r="AD32" s="29" t="s">
        <v>10426</v>
      </c>
      <c r="AE32" s="29" t="s">
        <v>10427</v>
      </c>
      <c r="AF32" s="13"/>
      <c r="AG32" s="13"/>
      <c r="AJ32" s="15" t="s">
        <v>159</v>
      </c>
    </row>
    <row r="33" spans="1:36">
      <c r="A33" s="13"/>
      <c r="B33" s="29" t="s">
        <v>2267</v>
      </c>
      <c r="C33" s="13"/>
      <c r="D33" s="13"/>
      <c r="E33" s="13"/>
      <c r="F33" s="13"/>
      <c r="G33" s="29" t="s">
        <v>10428</v>
      </c>
      <c r="H33" s="29" t="s">
        <v>10429</v>
      </c>
      <c r="I33" s="13"/>
      <c r="J33" s="13"/>
      <c r="K33" s="13"/>
      <c r="L33" s="29" t="s">
        <v>10430</v>
      </c>
      <c r="M33" s="13"/>
      <c r="N33" s="13"/>
      <c r="O33" s="13"/>
      <c r="P33" s="29" t="s">
        <v>653</v>
      </c>
      <c r="Q33" s="13"/>
      <c r="R33" s="13"/>
      <c r="S33" s="29" t="s">
        <v>10431</v>
      </c>
      <c r="T33" s="13"/>
      <c r="U33" s="13"/>
      <c r="V33" s="13"/>
      <c r="W33" s="29" t="s">
        <v>7141</v>
      </c>
      <c r="X33" s="29" t="s">
        <v>10432</v>
      </c>
      <c r="Y33" s="13"/>
      <c r="Z33" s="13"/>
      <c r="AA33" s="13"/>
      <c r="AB33" s="29" t="s">
        <v>10433</v>
      </c>
      <c r="AC33" s="13"/>
      <c r="AD33" s="29" t="s">
        <v>10434</v>
      </c>
      <c r="AE33" s="29" t="s">
        <v>10435</v>
      </c>
      <c r="AF33" s="13"/>
      <c r="AG33" s="13"/>
      <c r="AJ33" s="15" t="s">
        <v>9854</v>
      </c>
    </row>
    <row r="34" spans="1:36">
      <c r="A34" s="13"/>
      <c r="B34" s="29" t="s">
        <v>10436</v>
      </c>
      <c r="C34" s="13"/>
      <c r="D34" s="13"/>
      <c r="E34" s="13"/>
      <c r="F34" s="13"/>
      <c r="G34" s="29" t="s">
        <v>10437</v>
      </c>
      <c r="H34" s="29" t="s">
        <v>10438</v>
      </c>
      <c r="I34" s="13"/>
      <c r="J34" s="13"/>
      <c r="K34" s="13"/>
      <c r="L34" s="29" t="s">
        <v>6695</v>
      </c>
      <c r="M34" s="13"/>
      <c r="N34" s="13"/>
      <c r="O34" s="13"/>
      <c r="P34" s="29" t="s">
        <v>10439</v>
      </c>
      <c r="Q34" s="13"/>
      <c r="R34" s="13"/>
      <c r="S34" s="29" t="s">
        <v>10440</v>
      </c>
      <c r="T34" s="13"/>
      <c r="U34" s="13"/>
      <c r="V34" s="13"/>
      <c r="W34" s="29" t="s">
        <v>10441</v>
      </c>
      <c r="X34" s="29" t="s">
        <v>10442</v>
      </c>
      <c r="Y34" s="13"/>
      <c r="Z34" s="13"/>
      <c r="AA34" s="13"/>
      <c r="AB34" s="29" t="s">
        <v>7126</v>
      </c>
      <c r="AC34" s="13"/>
      <c r="AD34" s="29" t="s">
        <v>10443</v>
      </c>
      <c r="AE34" s="29" t="s">
        <v>8188</v>
      </c>
      <c r="AF34" s="13"/>
      <c r="AG34" s="13"/>
      <c r="AJ34" s="15" t="s">
        <v>7237</v>
      </c>
    </row>
    <row r="35" spans="1:36">
      <c r="A35" s="13"/>
      <c r="B35" s="29" t="s">
        <v>10444</v>
      </c>
      <c r="C35" s="13"/>
      <c r="D35" s="13"/>
      <c r="E35" s="13"/>
      <c r="F35" s="13"/>
      <c r="G35" s="29" t="s">
        <v>10445</v>
      </c>
      <c r="H35" s="29" t="s">
        <v>10446</v>
      </c>
      <c r="I35" s="13"/>
      <c r="J35" s="13"/>
      <c r="K35" s="13"/>
      <c r="L35" s="29" t="s">
        <v>10447</v>
      </c>
      <c r="M35" s="13"/>
      <c r="N35" s="13"/>
      <c r="O35" s="13"/>
      <c r="P35" s="29" t="s">
        <v>10448</v>
      </c>
      <c r="Q35" s="13"/>
      <c r="R35" s="13"/>
      <c r="S35" s="29" t="s">
        <v>10449</v>
      </c>
      <c r="T35" s="13"/>
      <c r="U35" s="13"/>
      <c r="V35" s="13"/>
      <c r="W35" s="29" t="s">
        <v>10450</v>
      </c>
      <c r="X35" s="29" t="s">
        <v>6561</v>
      </c>
      <c r="Y35" s="13"/>
      <c r="Z35" s="13"/>
      <c r="AA35" s="13"/>
      <c r="AB35" s="29" t="s">
        <v>10451</v>
      </c>
      <c r="AC35" s="13"/>
      <c r="AD35" s="29" t="s">
        <v>10452</v>
      </c>
      <c r="AE35" s="29" t="s">
        <v>10453</v>
      </c>
      <c r="AF35" s="13"/>
      <c r="AG35" s="13"/>
      <c r="AJ35" s="15" t="s">
        <v>127</v>
      </c>
    </row>
    <row r="36" spans="1:36">
      <c r="A36" s="13"/>
      <c r="B36" s="29" t="s">
        <v>10454</v>
      </c>
      <c r="C36" s="13"/>
      <c r="D36" s="13"/>
      <c r="E36" s="13"/>
      <c r="F36" s="13"/>
      <c r="G36" s="29" t="s">
        <v>3538</v>
      </c>
      <c r="H36" s="29" t="s">
        <v>10455</v>
      </c>
      <c r="I36" s="13"/>
      <c r="J36" s="13"/>
      <c r="K36" s="13"/>
      <c r="L36" s="29" t="s">
        <v>10456</v>
      </c>
      <c r="M36" s="13"/>
      <c r="N36" s="13"/>
      <c r="O36" s="13"/>
      <c r="P36" s="29" t="s">
        <v>326</v>
      </c>
      <c r="Q36" s="13"/>
      <c r="R36" s="13"/>
      <c r="S36" s="29" t="s">
        <v>10457</v>
      </c>
      <c r="T36" s="13"/>
      <c r="U36" s="13"/>
      <c r="V36" s="13"/>
      <c r="W36" s="29" t="s">
        <v>10458</v>
      </c>
      <c r="X36" s="29" t="s">
        <v>10459</v>
      </c>
      <c r="Y36" s="13"/>
      <c r="Z36" s="13"/>
      <c r="AA36" s="13"/>
      <c r="AB36" s="29" t="s">
        <v>10460</v>
      </c>
      <c r="AC36" s="13"/>
      <c r="AD36" s="29" t="s">
        <v>1072</v>
      </c>
      <c r="AE36" s="29" t="s">
        <v>10461</v>
      </c>
      <c r="AF36" s="13"/>
      <c r="AG36" s="13"/>
    </row>
    <row r="37" spans="1:36">
      <c r="A37" s="13"/>
      <c r="B37" s="29" t="s">
        <v>10462</v>
      </c>
      <c r="C37" s="13"/>
      <c r="D37" s="13"/>
      <c r="E37" s="13"/>
      <c r="F37" s="13"/>
      <c r="G37" s="29" t="s">
        <v>10463</v>
      </c>
      <c r="H37" s="29" t="s">
        <v>10464</v>
      </c>
      <c r="I37" s="13"/>
      <c r="J37" s="13"/>
      <c r="K37" s="13"/>
      <c r="L37" s="29" t="s">
        <v>10465</v>
      </c>
      <c r="M37" s="13"/>
      <c r="N37" s="13"/>
      <c r="O37" s="13"/>
      <c r="P37" s="29" t="s">
        <v>10466</v>
      </c>
      <c r="Q37" s="13"/>
      <c r="R37" s="13"/>
      <c r="S37" s="29" t="s">
        <v>10467</v>
      </c>
      <c r="T37" s="13"/>
      <c r="U37" s="13"/>
      <c r="V37" s="13"/>
      <c r="W37" s="29" t="s">
        <v>10468</v>
      </c>
      <c r="X37" s="29" t="s">
        <v>10469</v>
      </c>
      <c r="Y37" s="13"/>
      <c r="Z37" s="13"/>
      <c r="AA37" s="13"/>
      <c r="AB37" s="29" t="s">
        <v>10470</v>
      </c>
      <c r="AC37" s="13"/>
      <c r="AD37" s="29" t="s">
        <v>10471</v>
      </c>
      <c r="AE37" s="29" t="s">
        <v>4054</v>
      </c>
      <c r="AF37" s="13"/>
      <c r="AG37" s="13"/>
    </row>
    <row r="38" spans="1:36">
      <c r="A38" s="13"/>
      <c r="B38" s="29" t="s">
        <v>10472</v>
      </c>
      <c r="C38" s="13"/>
      <c r="D38" s="13"/>
      <c r="E38" s="13"/>
      <c r="F38" s="13"/>
      <c r="G38" s="29" t="s">
        <v>10473</v>
      </c>
      <c r="H38" s="29" t="s">
        <v>10474</v>
      </c>
      <c r="I38" s="13"/>
      <c r="J38" s="13"/>
      <c r="K38" s="13"/>
      <c r="L38" s="29" t="s">
        <v>10475</v>
      </c>
      <c r="M38" s="13"/>
      <c r="N38" s="13"/>
      <c r="O38" s="13"/>
      <c r="P38" s="29" t="s">
        <v>211</v>
      </c>
      <c r="Q38" s="13"/>
      <c r="R38" s="13"/>
      <c r="S38" s="29" t="s">
        <v>10476</v>
      </c>
      <c r="T38" s="13"/>
      <c r="U38" s="13"/>
      <c r="V38" s="13"/>
      <c r="W38" s="29" t="s">
        <v>10477</v>
      </c>
      <c r="X38" s="29" t="s">
        <v>10478</v>
      </c>
      <c r="Y38" s="13"/>
      <c r="Z38" s="13"/>
      <c r="AA38" s="13"/>
      <c r="AB38" s="29" t="s">
        <v>4326</v>
      </c>
      <c r="AC38" s="13"/>
      <c r="AD38" s="29" t="s">
        <v>10479</v>
      </c>
      <c r="AE38" s="29" t="s">
        <v>10480</v>
      </c>
      <c r="AF38" s="13"/>
      <c r="AG38" s="13"/>
    </row>
    <row r="39" spans="1:36">
      <c r="A39" s="13"/>
      <c r="B39" s="29" t="s">
        <v>10481</v>
      </c>
      <c r="C39" s="13"/>
      <c r="D39" s="13"/>
      <c r="E39" s="13"/>
      <c r="F39" s="13"/>
      <c r="G39" s="29" t="s">
        <v>10482</v>
      </c>
      <c r="H39" s="29" t="s">
        <v>10483</v>
      </c>
      <c r="I39" s="13"/>
      <c r="J39" s="13"/>
      <c r="K39" s="13"/>
      <c r="L39" s="29" t="s">
        <v>10484</v>
      </c>
      <c r="M39" s="13"/>
      <c r="N39" s="13"/>
      <c r="O39" s="13"/>
      <c r="P39" s="29" t="s">
        <v>10485</v>
      </c>
      <c r="Q39" s="13"/>
      <c r="R39" s="13"/>
      <c r="S39" s="13"/>
      <c r="T39" s="13"/>
      <c r="U39" s="13"/>
      <c r="V39" s="13"/>
      <c r="W39" s="29" t="s">
        <v>10486</v>
      </c>
      <c r="X39" s="29" t="s">
        <v>10487</v>
      </c>
      <c r="Y39" s="13"/>
      <c r="Z39" s="13"/>
      <c r="AA39" s="13"/>
      <c r="AB39" s="29" t="s">
        <v>10488</v>
      </c>
      <c r="AC39" s="13"/>
      <c r="AD39" s="29" t="s">
        <v>10489</v>
      </c>
      <c r="AE39" s="29" t="s">
        <v>10490</v>
      </c>
      <c r="AF39" s="13"/>
      <c r="AG39" s="13"/>
    </row>
    <row r="40" spans="1:36">
      <c r="A40" s="13"/>
      <c r="B40" s="29" t="s">
        <v>10491</v>
      </c>
      <c r="C40" s="13"/>
      <c r="D40" s="13"/>
      <c r="E40" s="13"/>
      <c r="F40" s="13"/>
      <c r="G40" s="29" t="s">
        <v>10492</v>
      </c>
      <c r="H40" s="29" t="s">
        <v>10493</v>
      </c>
      <c r="I40" s="13"/>
      <c r="J40" s="13"/>
      <c r="K40" s="13"/>
      <c r="L40" s="29" t="s">
        <v>10494</v>
      </c>
      <c r="M40" s="13"/>
      <c r="N40" s="13"/>
      <c r="O40" s="13"/>
      <c r="P40" s="29" t="s">
        <v>10495</v>
      </c>
      <c r="Q40" s="13"/>
      <c r="R40" s="13"/>
      <c r="S40" s="13"/>
      <c r="T40" s="13"/>
      <c r="U40" s="13"/>
      <c r="V40" s="13"/>
      <c r="W40" s="29" t="s">
        <v>10496</v>
      </c>
      <c r="X40" s="29" t="s">
        <v>10497</v>
      </c>
      <c r="Y40" s="13"/>
      <c r="Z40" s="13"/>
      <c r="AA40" s="13"/>
      <c r="AB40" s="29" t="s">
        <v>10498</v>
      </c>
      <c r="AC40" s="13"/>
      <c r="AD40" s="29" t="s">
        <v>10499</v>
      </c>
      <c r="AE40" s="29" t="s">
        <v>10500</v>
      </c>
      <c r="AF40" s="13"/>
      <c r="AG40" s="13"/>
    </row>
    <row r="41" spans="1:36">
      <c r="A41" s="13"/>
      <c r="B41" s="29" t="s">
        <v>10501</v>
      </c>
      <c r="C41" s="13"/>
      <c r="D41" s="13"/>
      <c r="E41" s="13"/>
      <c r="F41" s="13"/>
      <c r="G41" s="29" t="s">
        <v>10502</v>
      </c>
      <c r="H41" s="29" t="s">
        <v>5475</v>
      </c>
      <c r="I41" s="13"/>
      <c r="J41" s="13"/>
      <c r="K41" s="13"/>
      <c r="L41" s="29" t="s">
        <v>7276</v>
      </c>
      <c r="M41" s="13"/>
      <c r="N41" s="13"/>
      <c r="O41" s="13"/>
      <c r="P41" s="29" t="s">
        <v>6114</v>
      </c>
      <c r="Q41" s="13"/>
      <c r="R41" s="13"/>
      <c r="S41" s="13"/>
      <c r="T41" s="13"/>
      <c r="U41" s="13"/>
      <c r="V41" s="13"/>
      <c r="W41" s="29" t="s">
        <v>144</v>
      </c>
      <c r="X41" s="29" t="s">
        <v>10503</v>
      </c>
      <c r="Y41" s="13"/>
      <c r="Z41" s="13"/>
      <c r="AA41" s="13"/>
      <c r="AB41" s="29" t="s">
        <v>10504</v>
      </c>
      <c r="AC41" s="13"/>
      <c r="AD41" s="29" t="s">
        <v>10505</v>
      </c>
      <c r="AE41" s="29" t="s">
        <v>10506</v>
      </c>
      <c r="AF41" s="13"/>
      <c r="AG41" s="13"/>
    </row>
    <row r="42" spans="1:36">
      <c r="A42" s="13"/>
      <c r="B42" s="29" t="s">
        <v>10507</v>
      </c>
      <c r="C42" s="13"/>
      <c r="D42" s="13"/>
      <c r="E42" s="13"/>
      <c r="F42" s="13"/>
      <c r="G42" s="29" t="s">
        <v>10508</v>
      </c>
      <c r="H42" s="29" t="s">
        <v>10509</v>
      </c>
      <c r="I42" s="13"/>
      <c r="J42" s="13"/>
      <c r="K42" s="13"/>
      <c r="L42" s="29" t="s">
        <v>10510</v>
      </c>
      <c r="M42" s="13"/>
      <c r="N42" s="13"/>
      <c r="O42" s="13"/>
      <c r="P42" s="29" t="s">
        <v>10511</v>
      </c>
      <c r="Q42" s="13"/>
      <c r="R42" s="13"/>
      <c r="S42" s="13"/>
      <c r="T42" s="13"/>
      <c r="U42" s="13"/>
      <c r="V42" s="13"/>
      <c r="W42" s="29" t="s">
        <v>10512</v>
      </c>
      <c r="X42" s="13"/>
      <c r="Y42" s="13"/>
      <c r="Z42" s="13"/>
      <c r="AA42" s="13"/>
      <c r="AB42" s="29" t="s">
        <v>10513</v>
      </c>
      <c r="AC42" s="13"/>
      <c r="AD42" s="29" t="s">
        <v>10514</v>
      </c>
      <c r="AE42" s="29" t="s">
        <v>10515</v>
      </c>
      <c r="AF42" s="13"/>
      <c r="AG42" s="13"/>
    </row>
    <row r="43" spans="1:36">
      <c r="A43" s="13"/>
      <c r="B43" s="29" t="s">
        <v>10516</v>
      </c>
      <c r="C43" s="13"/>
      <c r="D43" s="13"/>
      <c r="E43" s="13"/>
      <c r="F43" s="13"/>
      <c r="G43" s="29" t="s">
        <v>10517</v>
      </c>
      <c r="H43" s="29" t="s">
        <v>10518</v>
      </c>
      <c r="I43" s="13"/>
      <c r="J43" s="13"/>
      <c r="K43" s="13"/>
      <c r="L43" s="29" t="s">
        <v>10519</v>
      </c>
      <c r="M43" s="13"/>
      <c r="N43" s="13"/>
      <c r="O43" s="13"/>
      <c r="P43" s="29" t="s">
        <v>10520</v>
      </c>
      <c r="Q43" s="13"/>
      <c r="R43" s="13"/>
      <c r="S43" s="13"/>
      <c r="T43" s="13"/>
      <c r="U43" s="13"/>
      <c r="V43" s="13"/>
      <c r="W43" s="29" t="s">
        <v>10521</v>
      </c>
      <c r="X43" s="13"/>
      <c r="Y43" s="13"/>
      <c r="Z43" s="13"/>
      <c r="AA43" s="13"/>
      <c r="AB43" s="29" t="s">
        <v>10522</v>
      </c>
      <c r="AC43" s="13"/>
      <c r="AD43" s="29" t="s">
        <v>10523</v>
      </c>
      <c r="AE43" s="29" t="s">
        <v>8890</v>
      </c>
      <c r="AF43" s="13"/>
      <c r="AG43" s="13"/>
    </row>
    <row r="44" spans="1:36">
      <c r="A44" s="13"/>
      <c r="B44" s="29" t="s">
        <v>10524</v>
      </c>
      <c r="C44" s="13"/>
      <c r="D44" s="13"/>
      <c r="E44" s="13"/>
      <c r="F44" s="13"/>
      <c r="G44" s="29" t="s">
        <v>10525</v>
      </c>
      <c r="H44" s="29" t="s">
        <v>10526</v>
      </c>
      <c r="I44" s="13"/>
      <c r="J44" s="13"/>
      <c r="K44" s="13"/>
      <c r="L44" s="13"/>
      <c r="M44" s="13"/>
      <c r="N44" s="13"/>
      <c r="O44" s="13"/>
      <c r="P44" s="29" t="s">
        <v>10527</v>
      </c>
      <c r="Q44" s="13"/>
      <c r="R44" s="13"/>
      <c r="S44" s="13"/>
      <c r="T44" s="13"/>
      <c r="U44" s="13"/>
      <c r="V44" s="13"/>
      <c r="W44" s="29" t="s">
        <v>145</v>
      </c>
      <c r="X44" s="13"/>
      <c r="Y44" s="13"/>
      <c r="Z44" s="13"/>
      <c r="AA44" s="13"/>
      <c r="AB44" s="29" t="s">
        <v>10528</v>
      </c>
      <c r="AC44" s="13"/>
      <c r="AD44" s="29" t="s">
        <v>10529</v>
      </c>
      <c r="AE44" s="13"/>
      <c r="AF44" s="13"/>
      <c r="AG44" s="13"/>
    </row>
    <row r="45" spans="1:36">
      <c r="A45" s="13"/>
      <c r="B45" s="29" t="s">
        <v>10530</v>
      </c>
      <c r="C45" s="13"/>
      <c r="D45" s="13"/>
      <c r="E45" s="13"/>
      <c r="F45" s="13"/>
      <c r="G45" s="29" t="s">
        <v>10531</v>
      </c>
      <c r="H45" s="29" t="s">
        <v>10532</v>
      </c>
      <c r="I45" s="13"/>
      <c r="J45" s="13"/>
      <c r="K45" s="13"/>
      <c r="L45" s="13"/>
      <c r="M45" s="13"/>
      <c r="N45" s="13"/>
      <c r="O45" s="13"/>
      <c r="P45" s="29" t="s">
        <v>10533</v>
      </c>
      <c r="Q45" s="13"/>
      <c r="R45" s="13"/>
      <c r="S45" s="13"/>
      <c r="T45" s="13"/>
      <c r="U45" s="13"/>
      <c r="V45" s="13"/>
      <c r="W45" s="29" t="s">
        <v>10534</v>
      </c>
      <c r="X45" s="13"/>
      <c r="Y45" s="13"/>
      <c r="Z45" s="13"/>
      <c r="AA45" s="13"/>
      <c r="AB45" s="29" t="s">
        <v>10535</v>
      </c>
      <c r="AC45" s="13"/>
      <c r="AD45" s="29" t="s">
        <v>10536</v>
      </c>
      <c r="AE45" s="13"/>
      <c r="AF45" s="13"/>
      <c r="AG45" s="13"/>
    </row>
    <row r="46" spans="1:36">
      <c r="A46" s="13"/>
      <c r="B46" s="29" t="s">
        <v>10537</v>
      </c>
      <c r="C46" s="13"/>
      <c r="D46" s="13"/>
      <c r="E46" s="13"/>
      <c r="F46" s="13"/>
      <c r="G46" s="29" t="s">
        <v>10538</v>
      </c>
      <c r="H46" s="29" t="s">
        <v>10539</v>
      </c>
      <c r="I46" s="13"/>
      <c r="J46" s="13"/>
      <c r="K46" s="13"/>
      <c r="L46" s="13"/>
      <c r="M46" s="13"/>
      <c r="N46" s="13"/>
      <c r="O46" s="13"/>
      <c r="P46" s="29" t="s">
        <v>10540</v>
      </c>
      <c r="Q46" s="13"/>
      <c r="R46" s="13"/>
      <c r="S46" s="13"/>
      <c r="T46" s="13"/>
      <c r="U46" s="13"/>
      <c r="V46" s="13"/>
      <c r="W46" s="29" t="s">
        <v>10541</v>
      </c>
      <c r="X46" s="13"/>
      <c r="Y46" s="13"/>
      <c r="Z46" s="13"/>
      <c r="AA46" s="13"/>
      <c r="AB46" s="29" t="s">
        <v>10542</v>
      </c>
      <c r="AC46" s="13"/>
      <c r="AD46" s="29" t="s">
        <v>10543</v>
      </c>
      <c r="AE46" s="13"/>
      <c r="AF46" s="13"/>
      <c r="AG46" s="13"/>
    </row>
    <row r="47" spans="1:36">
      <c r="A47" s="13"/>
      <c r="B47" s="29" t="s">
        <v>6162</v>
      </c>
      <c r="C47" s="13"/>
      <c r="D47" s="13"/>
      <c r="E47" s="13"/>
      <c r="F47" s="13"/>
      <c r="G47" s="29" t="s">
        <v>10544</v>
      </c>
      <c r="H47" s="29" t="s">
        <v>10545</v>
      </c>
      <c r="I47" s="13"/>
      <c r="J47" s="13"/>
      <c r="K47" s="13"/>
      <c r="L47" s="13"/>
      <c r="M47" s="13"/>
      <c r="N47" s="13"/>
      <c r="O47" s="13"/>
      <c r="P47" s="29" t="s">
        <v>10546</v>
      </c>
      <c r="Q47" s="13"/>
      <c r="R47" s="13"/>
      <c r="S47" s="13"/>
      <c r="T47" s="13"/>
      <c r="U47" s="13"/>
      <c r="V47" s="13"/>
      <c r="W47" s="29" t="s">
        <v>10547</v>
      </c>
      <c r="X47" s="13"/>
      <c r="Y47" s="13"/>
      <c r="Z47" s="13"/>
      <c r="AA47" s="13"/>
      <c r="AB47" s="29" t="s">
        <v>10548</v>
      </c>
      <c r="AC47" s="13"/>
      <c r="AD47" s="29" t="s">
        <v>10549</v>
      </c>
      <c r="AE47" s="13"/>
      <c r="AF47" s="13"/>
      <c r="AG47" s="13"/>
    </row>
    <row r="48" spans="1:36">
      <c r="A48" s="13"/>
      <c r="B48" s="29" t="s">
        <v>10550</v>
      </c>
      <c r="C48" s="13"/>
      <c r="D48" s="13"/>
      <c r="E48" s="13"/>
      <c r="F48" s="13"/>
      <c r="G48" s="13"/>
      <c r="H48" s="29" t="s">
        <v>10551</v>
      </c>
      <c r="I48" s="13"/>
      <c r="J48" s="13"/>
      <c r="K48" s="13"/>
      <c r="L48" s="13"/>
      <c r="M48" s="13"/>
      <c r="N48" s="13"/>
      <c r="O48" s="13"/>
      <c r="P48" s="29" t="s">
        <v>10552</v>
      </c>
      <c r="Q48" s="13"/>
      <c r="R48" s="13"/>
      <c r="S48" s="13"/>
      <c r="T48" s="13"/>
      <c r="U48" s="13"/>
      <c r="V48" s="13"/>
      <c r="W48" s="29" t="s">
        <v>10553</v>
      </c>
      <c r="X48" s="13"/>
      <c r="Y48" s="13"/>
      <c r="Z48" s="13"/>
      <c r="AA48" s="13"/>
      <c r="AB48" s="29" t="s">
        <v>10554</v>
      </c>
      <c r="AC48" s="13"/>
      <c r="AD48" s="29" t="s">
        <v>7280</v>
      </c>
      <c r="AE48" s="13"/>
      <c r="AF48" s="13"/>
      <c r="AG48" s="13"/>
    </row>
    <row r="49" spans="1:33">
      <c r="A49" s="13"/>
      <c r="B49" s="29" t="s">
        <v>1681</v>
      </c>
      <c r="C49" s="13"/>
      <c r="D49" s="13"/>
      <c r="E49" s="13"/>
      <c r="F49" s="13"/>
      <c r="G49" s="13"/>
      <c r="H49" s="29" t="s">
        <v>10555</v>
      </c>
      <c r="I49" s="13"/>
      <c r="J49" s="13"/>
      <c r="K49" s="13"/>
      <c r="L49" s="13"/>
      <c r="M49" s="13"/>
      <c r="N49" s="13"/>
      <c r="O49" s="13"/>
      <c r="P49" s="29" t="s">
        <v>10556</v>
      </c>
      <c r="Q49" s="13"/>
      <c r="R49" s="13"/>
      <c r="S49" s="13"/>
      <c r="T49" s="13"/>
      <c r="U49" s="13"/>
      <c r="V49" s="13"/>
      <c r="W49" s="29" t="s">
        <v>10557</v>
      </c>
      <c r="X49" s="13"/>
      <c r="Y49" s="13"/>
      <c r="Z49" s="13"/>
      <c r="AA49" s="13"/>
      <c r="AB49" s="29" t="s">
        <v>10558</v>
      </c>
      <c r="AC49" s="13"/>
      <c r="AD49" s="13"/>
      <c r="AE49" s="13"/>
      <c r="AF49" s="13"/>
      <c r="AG49" s="13"/>
    </row>
    <row r="50" spans="1:33">
      <c r="A50" s="13"/>
      <c r="B50" s="29" t="s">
        <v>10559</v>
      </c>
      <c r="C50" s="13"/>
      <c r="D50" s="13"/>
      <c r="E50" s="13"/>
      <c r="F50" s="13"/>
      <c r="G50" s="13"/>
      <c r="H50" s="29" t="s">
        <v>10560</v>
      </c>
      <c r="I50" s="13"/>
      <c r="J50" s="13"/>
      <c r="K50" s="13"/>
      <c r="L50" s="13"/>
      <c r="M50" s="13"/>
      <c r="N50" s="13"/>
      <c r="O50" s="13"/>
      <c r="P50" s="29" t="s">
        <v>10561</v>
      </c>
      <c r="Q50" s="13"/>
      <c r="R50" s="13"/>
      <c r="S50" s="13"/>
      <c r="T50" s="13"/>
      <c r="U50" s="13"/>
      <c r="V50" s="13"/>
      <c r="W50" s="29" t="s">
        <v>10562</v>
      </c>
      <c r="X50" s="13"/>
      <c r="Y50" s="13"/>
      <c r="Z50" s="13"/>
      <c r="AA50" s="13"/>
      <c r="AB50" s="29" t="s">
        <v>10563</v>
      </c>
      <c r="AC50" s="13"/>
      <c r="AD50" s="13"/>
      <c r="AE50" s="13"/>
      <c r="AF50" s="13"/>
      <c r="AG50" s="13"/>
    </row>
    <row r="51" spans="1:33">
      <c r="A51" s="13"/>
      <c r="B51" s="29" t="s">
        <v>10564</v>
      </c>
      <c r="C51" s="13"/>
      <c r="D51" s="13"/>
      <c r="E51" s="13"/>
      <c r="F51" s="13"/>
      <c r="G51" s="13"/>
      <c r="H51" s="29" t="s">
        <v>10565</v>
      </c>
      <c r="I51" s="13"/>
      <c r="J51" s="13"/>
      <c r="K51" s="13"/>
      <c r="L51" s="13"/>
      <c r="M51" s="13"/>
      <c r="N51" s="13"/>
      <c r="O51" s="13"/>
      <c r="P51" s="29" t="s">
        <v>268</v>
      </c>
      <c r="Q51" s="13"/>
      <c r="R51" s="13"/>
      <c r="S51" s="13"/>
      <c r="T51" s="13"/>
      <c r="U51" s="13"/>
      <c r="V51" s="13"/>
      <c r="W51" s="29" t="s">
        <v>10566</v>
      </c>
      <c r="X51" s="13"/>
      <c r="Y51" s="13"/>
      <c r="Z51" s="13"/>
      <c r="AA51" s="13"/>
      <c r="AB51" s="29" t="s">
        <v>10567</v>
      </c>
      <c r="AC51" s="13"/>
      <c r="AD51" s="13"/>
      <c r="AE51" s="13"/>
      <c r="AF51" s="13"/>
      <c r="AG51" s="13"/>
    </row>
    <row r="52" spans="1:33">
      <c r="A52" s="13"/>
      <c r="B52" s="29" t="s">
        <v>10568</v>
      </c>
      <c r="C52" s="13"/>
      <c r="D52" s="13"/>
      <c r="E52" s="13"/>
      <c r="F52" s="13"/>
      <c r="G52" s="13"/>
      <c r="H52" s="29" t="s">
        <v>10569</v>
      </c>
      <c r="I52" s="13"/>
      <c r="J52" s="13"/>
      <c r="K52" s="13"/>
      <c r="L52" s="13"/>
      <c r="M52" s="13"/>
      <c r="N52" s="13"/>
      <c r="O52" s="13"/>
      <c r="P52" s="29" t="s">
        <v>240</v>
      </c>
      <c r="Q52" s="13"/>
      <c r="R52" s="13"/>
      <c r="S52" s="13"/>
      <c r="T52" s="13"/>
      <c r="U52" s="13"/>
      <c r="V52" s="13"/>
      <c r="W52" s="29" t="s">
        <v>1279</v>
      </c>
      <c r="X52" s="13"/>
      <c r="Y52" s="13"/>
      <c r="Z52" s="13"/>
      <c r="AA52" s="13"/>
      <c r="AB52" s="29" t="s">
        <v>5896</v>
      </c>
      <c r="AC52" s="13"/>
      <c r="AD52" s="13"/>
      <c r="AE52" s="13"/>
      <c r="AF52" s="13"/>
      <c r="AG52" s="13"/>
    </row>
    <row r="53" spans="1:33">
      <c r="A53" s="13"/>
      <c r="B53" s="29" t="s">
        <v>10570</v>
      </c>
      <c r="C53" s="13"/>
      <c r="D53" s="13"/>
      <c r="E53" s="13"/>
      <c r="F53" s="13"/>
      <c r="G53" s="13"/>
      <c r="H53" s="29" t="s">
        <v>10571</v>
      </c>
      <c r="I53" s="13"/>
      <c r="J53" s="13"/>
      <c r="K53" s="13"/>
      <c r="L53" s="13"/>
      <c r="M53" s="13"/>
      <c r="N53" s="13"/>
      <c r="O53" s="13"/>
      <c r="P53" s="29" t="s">
        <v>10572</v>
      </c>
      <c r="Q53" s="13"/>
      <c r="R53" s="13"/>
      <c r="S53" s="13"/>
      <c r="T53" s="13"/>
      <c r="U53" s="13"/>
      <c r="V53" s="13"/>
      <c r="W53" s="29" t="s">
        <v>10573</v>
      </c>
      <c r="X53" s="13"/>
      <c r="Y53" s="13"/>
      <c r="Z53" s="13"/>
      <c r="AA53" s="13"/>
      <c r="AB53" s="29" t="s">
        <v>10574</v>
      </c>
      <c r="AC53" s="13"/>
      <c r="AD53" s="13"/>
      <c r="AE53" s="13"/>
      <c r="AF53" s="13"/>
      <c r="AG53" s="13"/>
    </row>
    <row r="54" spans="1:33">
      <c r="A54" s="13"/>
      <c r="B54" s="29" t="s">
        <v>10575</v>
      </c>
      <c r="C54" s="13"/>
      <c r="D54" s="13"/>
      <c r="E54" s="13"/>
      <c r="F54" s="13"/>
      <c r="G54" s="13"/>
      <c r="H54" s="29" t="s">
        <v>10576</v>
      </c>
      <c r="I54" s="13"/>
      <c r="J54" s="13"/>
      <c r="K54" s="13"/>
      <c r="L54" s="13"/>
      <c r="M54" s="13"/>
      <c r="N54" s="13"/>
      <c r="O54" s="13"/>
      <c r="P54" s="29" t="s">
        <v>10577</v>
      </c>
      <c r="Q54" s="13"/>
      <c r="R54" s="13"/>
      <c r="S54" s="13"/>
      <c r="T54" s="13"/>
      <c r="U54" s="13"/>
      <c r="V54" s="13"/>
      <c r="W54" s="29" t="s">
        <v>10578</v>
      </c>
      <c r="X54" s="13"/>
      <c r="Y54" s="13"/>
      <c r="Z54" s="13"/>
      <c r="AA54" s="13"/>
      <c r="AB54" s="29" t="s">
        <v>10579</v>
      </c>
      <c r="AC54" s="13"/>
      <c r="AD54" s="13"/>
      <c r="AE54" s="13"/>
      <c r="AF54" s="13"/>
      <c r="AG54" s="13"/>
    </row>
    <row r="55" spans="1:33">
      <c r="A55" s="13"/>
      <c r="B55" s="29" t="s">
        <v>10580</v>
      </c>
      <c r="C55" s="13"/>
      <c r="D55" s="13"/>
      <c r="E55" s="13"/>
      <c r="F55" s="13"/>
      <c r="G55" s="13"/>
      <c r="H55" s="29" t="s">
        <v>10581</v>
      </c>
      <c r="I55" s="13"/>
      <c r="J55" s="13"/>
      <c r="K55" s="13"/>
      <c r="L55" s="13"/>
      <c r="M55" s="13"/>
      <c r="N55" s="13"/>
      <c r="O55" s="13"/>
      <c r="P55" s="29" t="s">
        <v>10582</v>
      </c>
      <c r="Q55" s="13"/>
      <c r="R55" s="13"/>
      <c r="S55" s="13"/>
      <c r="T55" s="13"/>
      <c r="U55" s="13"/>
      <c r="V55" s="13"/>
      <c r="W55" s="29" t="s">
        <v>10583</v>
      </c>
      <c r="X55" s="13"/>
      <c r="Y55" s="13"/>
      <c r="Z55" s="13"/>
      <c r="AA55" s="13"/>
      <c r="AB55" s="29" t="s">
        <v>10584</v>
      </c>
      <c r="AC55" s="13"/>
      <c r="AD55" s="13"/>
      <c r="AE55" s="13"/>
      <c r="AF55" s="13"/>
      <c r="AG55" s="13"/>
    </row>
    <row r="56" spans="1:33">
      <c r="A56" s="13"/>
      <c r="B56" s="29" t="s">
        <v>10585</v>
      </c>
      <c r="C56" s="13"/>
      <c r="D56" s="13"/>
      <c r="E56" s="13"/>
      <c r="F56" s="13"/>
      <c r="G56" s="13"/>
      <c r="H56" s="29" t="s">
        <v>7608</v>
      </c>
      <c r="I56" s="13"/>
      <c r="J56" s="13"/>
      <c r="K56" s="13"/>
      <c r="L56" s="13"/>
      <c r="M56" s="13"/>
      <c r="N56" s="13"/>
      <c r="O56" s="13"/>
      <c r="P56" s="29" t="s">
        <v>10586</v>
      </c>
      <c r="Q56" s="13"/>
      <c r="R56" s="13"/>
      <c r="S56" s="13"/>
      <c r="T56" s="13"/>
      <c r="U56" s="13"/>
      <c r="V56" s="13"/>
      <c r="W56" s="29" t="s">
        <v>10587</v>
      </c>
      <c r="X56" s="13"/>
      <c r="Y56" s="13"/>
      <c r="Z56" s="13"/>
      <c r="AA56" s="13"/>
      <c r="AB56" s="29" t="s">
        <v>10588</v>
      </c>
      <c r="AC56" s="13"/>
      <c r="AD56" s="13"/>
      <c r="AE56" s="13"/>
      <c r="AF56" s="13"/>
      <c r="AG56" s="13"/>
    </row>
    <row r="57" spans="1:33">
      <c r="A57" s="13"/>
      <c r="B57" s="29" t="s">
        <v>10589</v>
      </c>
      <c r="C57" s="13"/>
      <c r="D57" s="13"/>
      <c r="E57" s="13"/>
      <c r="F57" s="13"/>
      <c r="G57" s="13"/>
      <c r="H57" s="29" t="s">
        <v>10590</v>
      </c>
      <c r="I57" s="13"/>
      <c r="J57" s="13"/>
      <c r="K57" s="13"/>
      <c r="L57" s="13"/>
      <c r="M57" s="13"/>
      <c r="N57" s="13"/>
      <c r="O57" s="13"/>
      <c r="P57" s="29" t="s">
        <v>10591</v>
      </c>
      <c r="Q57" s="13"/>
      <c r="R57" s="13"/>
      <c r="S57" s="13"/>
      <c r="T57" s="13"/>
      <c r="U57" s="13"/>
      <c r="V57" s="13"/>
      <c r="W57" s="29" t="s">
        <v>10592</v>
      </c>
      <c r="X57" s="13"/>
      <c r="Y57" s="13"/>
      <c r="Z57" s="13"/>
      <c r="AA57" s="13"/>
      <c r="AB57" s="29" t="s">
        <v>10593</v>
      </c>
      <c r="AC57" s="13"/>
      <c r="AD57" s="13"/>
      <c r="AE57" s="13"/>
      <c r="AF57" s="13"/>
      <c r="AG57" s="13"/>
    </row>
    <row r="58" spans="1:33">
      <c r="A58" s="13"/>
      <c r="B58" s="29" t="s">
        <v>10594</v>
      </c>
      <c r="C58" s="13"/>
      <c r="D58" s="13"/>
      <c r="E58" s="13"/>
      <c r="F58" s="13"/>
      <c r="G58" s="13"/>
      <c r="H58" s="29" t="s">
        <v>10595</v>
      </c>
      <c r="I58" s="13"/>
      <c r="J58" s="13"/>
      <c r="K58" s="13"/>
      <c r="L58" s="13"/>
      <c r="M58" s="13"/>
      <c r="N58" s="13"/>
      <c r="O58" s="13"/>
      <c r="P58" s="29" t="s">
        <v>10596</v>
      </c>
      <c r="Q58" s="13"/>
      <c r="R58" s="13"/>
      <c r="S58" s="13"/>
      <c r="T58" s="13"/>
      <c r="U58" s="13"/>
      <c r="V58" s="13"/>
      <c r="W58" s="29" t="s">
        <v>10597</v>
      </c>
      <c r="X58" s="13"/>
      <c r="Y58" s="13"/>
      <c r="Z58" s="13"/>
      <c r="AA58" s="13"/>
      <c r="AB58" s="29" t="s">
        <v>10598</v>
      </c>
      <c r="AC58" s="13"/>
      <c r="AD58" s="13"/>
      <c r="AE58" s="13"/>
      <c r="AF58" s="13"/>
      <c r="AG58" s="13"/>
    </row>
    <row r="59" spans="1:33">
      <c r="A59" s="13"/>
      <c r="B59" s="29" t="s">
        <v>10599</v>
      </c>
      <c r="C59" s="13"/>
      <c r="D59" s="13"/>
      <c r="E59" s="13"/>
      <c r="F59" s="13"/>
      <c r="G59" s="13"/>
      <c r="H59" s="29" t="s">
        <v>10600</v>
      </c>
      <c r="I59" s="13"/>
      <c r="J59" s="13"/>
      <c r="K59" s="13"/>
      <c r="L59" s="13"/>
      <c r="M59" s="13"/>
      <c r="N59" s="13"/>
      <c r="O59" s="13"/>
      <c r="P59" s="29" t="s">
        <v>10601</v>
      </c>
      <c r="Q59" s="13"/>
      <c r="R59" s="13"/>
      <c r="S59" s="13"/>
      <c r="T59" s="13"/>
      <c r="U59" s="13"/>
      <c r="V59" s="13"/>
      <c r="W59" s="29" t="s">
        <v>10602</v>
      </c>
      <c r="X59" s="13"/>
      <c r="Y59" s="13"/>
      <c r="Z59" s="13"/>
      <c r="AA59" s="13"/>
      <c r="AB59" s="29" t="s">
        <v>10603</v>
      </c>
      <c r="AC59" s="13"/>
      <c r="AD59" s="13"/>
      <c r="AE59" s="13"/>
      <c r="AF59" s="13"/>
      <c r="AG59" s="13"/>
    </row>
    <row r="60" spans="1:33">
      <c r="A60" s="13"/>
      <c r="B60" s="29" t="s">
        <v>10604</v>
      </c>
      <c r="C60" s="13"/>
      <c r="D60" s="13"/>
      <c r="E60" s="13"/>
      <c r="F60" s="13"/>
      <c r="G60" s="13"/>
      <c r="H60" s="29" t="s">
        <v>10605</v>
      </c>
      <c r="I60" s="13"/>
      <c r="J60" s="13"/>
      <c r="K60" s="13"/>
      <c r="L60" s="13"/>
      <c r="M60" s="13"/>
      <c r="N60" s="13"/>
      <c r="O60" s="13"/>
      <c r="P60" s="29" t="s">
        <v>10606</v>
      </c>
      <c r="Q60" s="13"/>
      <c r="R60" s="13"/>
      <c r="S60" s="13"/>
      <c r="T60" s="13"/>
      <c r="U60" s="13"/>
      <c r="V60" s="13"/>
      <c r="W60" s="29" t="s">
        <v>10607</v>
      </c>
      <c r="X60" s="13"/>
      <c r="Y60" s="13"/>
      <c r="Z60" s="13"/>
      <c r="AA60" s="13"/>
      <c r="AB60" s="29" t="s">
        <v>10608</v>
      </c>
      <c r="AC60" s="13"/>
      <c r="AD60" s="13"/>
      <c r="AE60" s="13"/>
      <c r="AF60" s="13"/>
      <c r="AG60" s="13"/>
    </row>
    <row r="61" spans="1:33">
      <c r="A61" s="13"/>
      <c r="B61" s="29" t="s">
        <v>10609</v>
      </c>
      <c r="C61" s="13"/>
      <c r="D61" s="13"/>
      <c r="E61" s="13"/>
      <c r="F61" s="13"/>
      <c r="G61" s="13"/>
      <c r="H61" s="29" t="s">
        <v>10610</v>
      </c>
      <c r="I61" s="13"/>
      <c r="J61" s="13"/>
      <c r="K61" s="13"/>
      <c r="L61" s="13"/>
      <c r="M61" s="13"/>
      <c r="N61" s="13"/>
      <c r="O61" s="13"/>
      <c r="P61" s="29" t="s">
        <v>10611</v>
      </c>
      <c r="Q61" s="13"/>
      <c r="R61" s="13"/>
      <c r="S61" s="13"/>
      <c r="T61" s="13"/>
      <c r="U61" s="13"/>
      <c r="V61" s="13"/>
      <c r="W61" s="29" t="s">
        <v>10612</v>
      </c>
      <c r="X61" s="13"/>
      <c r="Y61" s="13"/>
      <c r="Z61" s="13"/>
      <c r="AA61" s="13"/>
      <c r="AB61" s="29" t="s">
        <v>10613</v>
      </c>
      <c r="AC61" s="13"/>
      <c r="AD61" s="13"/>
      <c r="AE61" s="13"/>
      <c r="AF61" s="13"/>
      <c r="AG61" s="13"/>
    </row>
    <row r="62" spans="1:33">
      <c r="A62" s="13"/>
      <c r="B62" s="29" t="s">
        <v>1316</v>
      </c>
      <c r="C62" s="13"/>
      <c r="D62" s="13"/>
      <c r="E62" s="13"/>
      <c r="F62" s="13"/>
      <c r="G62" s="13"/>
      <c r="H62" s="29" t="s">
        <v>10614</v>
      </c>
      <c r="I62" s="13"/>
      <c r="J62" s="13"/>
      <c r="K62" s="13"/>
      <c r="L62" s="13"/>
      <c r="M62" s="13"/>
      <c r="N62" s="13"/>
      <c r="O62" s="13"/>
      <c r="P62" s="29" t="s">
        <v>10615</v>
      </c>
      <c r="Q62" s="13"/>
      <c r="R62" s="13"/>
      <c r="S62" s="13"/>
      <c r="T62" s="13"/>
      <c r="U62" s="13"/>
      <c r="V62" s="13"/>
      <c r="W62" s="29" t="s">
        <v>10616</v>
      </c>
      <c r="X62" s="13"/>
      <c r="Y62" s="13"/>
      <c r="Z62" s="13"/>
      <c r="AA62" s="13"/>
      <c r="AB62" s="29" t="s">
        <v>4647</v>
      </c>
      <c r="AC62" s="13"/>
      <c r="AD62" s="13"/>
      <c r="AE62" s="13"/>
      <c r="AF62" s="13"/>
      <c r="AG62" s="13"/>
    </row>
    <row r="63" spans="1:33">
      <c r="A63" s="13"/>
      <c r="B63" s="29" t="s">
        <v>10617</v>
      </c>
      <c r="C63" s="13"/>
      <c r="D63" s="13"/>
      <c r="E63" s="13"/>
      <c r="F63" s="13"/>
      <c r="G63" s="13"/>
      <c r="H63" s="29" t="s">
        <v>10618</v>
      </c>
      <c r="I63" s="13"/>
      <c r="J63" s="13"/>
      <c r="K63" s="13"/>
      <c r="L63" s="13"/>
      <c r="M63" s="13"/>
      <c r="N63" s="13"/>
      <c r="O63" s="13"/>
      <c r="P63" s="29" t="s">
        <v>10619</v>
      </c>
      <c r="Q63" s="13"/>
      <c r="R63" s="13"/>
      <c r="S63" s="13"/>
      <c r="T63" s="13"/>
      <c r="U63" s="13"/>
      <c r="V63" s="13"/>
      <c r="W63" s="29" t="s">
        <v>10620</v>
      </c>
      <c r="X63" s="13"/>
      <c r="Y63" s="13"/>
      <c r="Z63" s="13"/>
      <c r="AA63" s="13"/>
      <c r="AB63" s="29" t="s">
        <v>10621</v>
      </c>
      <c r="AC63" s="13"/>
      <c r="AD63" s="13"/>
      <c r="AE63" s="13"/>
      <c r="AF63" s="13"/>
      <c r="AG63" s="13"/>
    </row>
    <row r="64" spans="1:33">
      <c r="A64" s="13"/>
      <c r="B64" s="29" t="s">
        <v>10622</v>
      </c>
      <c r="C64" s="13"/>
      <c r="D64" s="13"/>
      <c r="E64" s="13"/>
      <c r="F64" s="13"/>
      <c r="G64" s="13"/>
      <c r="H64" s="29" t="s">
        <v>10623</v>
      </c>
      <c r="I64" s="13"/>
      <c r="J64" s="13"/>
      <c r="K64" s="13"/>
      <c r="L64" s="13"/>
      <c r="M64" s="13"/>
      <c r="N64" s="13"/>
      <c r="O64" s="13"/>
      <c r="P64" s="29" t="s">
        <v>10624</v>
      </c>
      <c r="Q64" s="13"/>
      <c r="R64" s="13"/>
      <c r="S64" s="13"/>
      <c r="T64" s="13"/>
      <c r="U64" s="13"/>
      <c r="V64" s="13"/>
      <c r="W64" s="29" t="s">
        <v>857</v>
      </c>
      <c r="X64" s="13"/>
      <c r="Y64" s="13"/>
      <c r="Z64" s="13"/>
      <c r="AA64" s="13"/>
      <c r="AB64" s="29" t="s">
        <v>10625</v>
      </c>
      <c r="AC64" s="13"/>
      <c r="AD64" s="13"/>
      <c r="AE64" s="13"/>
      <c r="AF64" s="13"/>
      <c r="AG64" s="13"/>
    </row>
    <row r="65" spans="1:33">
      <c r="A65" s="13"/>
      <c r="B65" s="29" t="s">
        <v>10626</v>
      </c>
      <c r="C65" s="13"/>
      <c r="D65" s="13"/>
      <c r="E65" s="13"/>
      <c r="F65" s="13"/>
      <c r="G65" s="13"/>
      <c r="H65" s="29" t="s">
        <v>9251</v>
      </c>
      <c r="I65" s="13"/>
      <c r="J65" s="13"/>
      <c r="K65" s="13"/>
      <c r="L65" s="13"/>
      <c r="M65" s="13"/>
      <c r="N65" s="13"/>
      <c r="O65" s="13"/>
      <c r="P65" s="29" t="s">
        <v>10627</v>
      </c>
      <c r="Q65" s="13"/>
      <c r="R65" s="13"/>
      <c r="S65" s="13"/>
      <c r="T65" s="13"/>
      <c r="U65" s="13"/>
      <c r="V65" s="13"/>
      <c r="W65" s="29" t="s">
        <v>10628</v>
      </c>
      <c r="X65" s="13"/>
      <c r="Y65" s="13"/>
      <c r="Z65" s="13"/>
      <c r="AA65" s="13"/>
      <c r="AB65" s="29" t="s">
        <v>10629</v>
      </c>
      <c r="AC65" s="13"/>
      <c r="AD65" s="13"/>
      <c r="AE65" s="13"/>
      <c r="AF65" s="13"/>
      <c r="AG65" s="13"/>
    </row>
    <row r="66" spans="1:33">
      <c r="A66" s="13"/>
      <c r="B66" s="29" t="s">
        <v>10630</v>
      </c>
      <c r="C66" s="13"/>
      <c r="D66" s="13"/>
      <c r="E66" s="13"/>
      <c r="F66" s="13"/>
      <c r="G66" s="13"/>
      <c r="H66" s="29" t="s">
        <v>10631</v>
      </c>
      <c r="I66" s="13"/>
      <c r="J66" s="13"/>
      <c r="K66" s="13"/>
      <c r="L66" s="13"/>
      <c r="M66" s="13"/>
      <c r="N66" s="13"/>
      <c r="O66" s="13"/>
      <c r="P66" s="29" t="s">
        <v>1566</v>
      </c>
      <c r="Q66" s="13"/>
      <c r="R66" s="13"/>
      <c r="S66" s="13"/>
      <c r="T66" s="13"/>
      <c r="U66" s="13"/>
      <c r="V66" s="13"/>
      <c r="W66" s="13"/>
      <c r="X66" s="13"/>
      <c r="Y66" s="13"/>
      <c r="Z66" s="13"/>
      <c r="AA66" s="13"/>
      <c r="AB66" s="29" t="s">
        <v>10632</v>
      </c>
      <c r="AC66" s="13"/>
      <c r="AD66" s="13"/>
      <c r="AE66" s="13"/>
      <c r="AF66" s="13"/>
      <c r="AG66" s="13"/>
    </row>
    <row r="67" spans="1:33">
      <c r="A67" s="13"/>
      <c r="B67" s="29" t="s">
        <v>10633</v>
      </c>
      <c r="C67" s="13"/>
      <c r="D67" s="13"/>
      <c r="E67" s="13"/>
      <c r="F67" s="13"/>
      <c r="G67" s="13"/>
      <c r="H67" s="29" t="s">
        <v>10634</v>
      </c>
      <c r="I67" s="13"/>
      <c r="J67" s="13"/>
      <c r="K67" s="13"/>
      <c r="L67" s="13"/>
      <c r="M67" s="13"/>
      <c r="N67" s="13"/>
      <c r="O67" s="13"/>
      <c r="P67" s="29" t="s">
        <v>10635</v>
      </c>
      <c r="Q67" s="13"/>
      <c r="R67" s="13"/>
      <c r="S67" s="13"/>
      <c r="T67" s="13"/>
      <c r="U67" s="13"/>
      <c r="V67" s="13"/>
      <c r="W67" s="13"/>
      <c r="X67" s="13"/>
      <c r="Y67" s="13"/>
      <c r="Z67" s="13"/>
      <c r="AA67" s="13"/>
      <c r="AB67" s="29" t="s">
        <v>10636</v>
      </c>
      <c r="AC67" s="13"/>
      <c r="AD67" s="13"/>
      <c r="AE67" s="13"/>
      <c r="AF67" s="13"/>
      <c r="AG67" s="13"/>
    </row>
    <row r="68" spans="1:33">
      <c r="A68" s="13"/>
      <c r="B68" s="29" t="s">
        <v>10637</v>
      </c>
      <c r="C68" s="13"/>
      <c r="D68" s="13"/>
      <c r="E68" s="13"/>
      <c r="F68" s="13"/>
      <c r="G68" s="13"/>
      <c r="H68" s="29" t="s">
        <v>10638</v>
      </c>
      <c r="I68" s="13"/>
      <c r="J68" s="13"/>
      <c r="K68" s="13"/>
      <c r="L68" s="13"/>
      <c r="M68" s="13"/>
      <c r="N68" s="13"/>
      <c r="O68" s="13"/>
      <c r="P68" s="29" t="s">
        <v>1182</v>
      </c>
      <c r="Q68" s="13"/>
      <c r="R68" s="13"/>
      <c r="S68" s="13"/>
      <c r="T68" s="13"/>
      <c r="U68" s="13"/>
      <c r="V68" s="13"/>
      <c r="W68" s="13"/>
      <c r="X68" s="13"/>
      <c r="Y68" s="13"/>
      <c r="Z68" s="13"/>
      <c r="AA68" s="13"/>
      <c r="AB68" s="29" t="s">
        <v>10639</v>
      </c>
      <c r="AC68" s="13"/>
      <c r="AD68" s="13"/>
      <c r="AE68" s="13"/>
      <c r="AF68" s="13"/>
      <c r="AG68" s="13"/>
    </row>
    <row r="69" spans="1:33">
      <c r="A69" s="13"/>
      <c r="B69" s="29" t="s">
        <v>1967</v>
      </c>
      <c r="C69" s="13"/>
      <c r="D69" s="13"/>
      <c r="E69" s="13"/>
      <c r="F69" s="13"/>
      <c r="G69" s="13"/>
      <c r="H69" s="29" t="s">
        <v>10640</v>
      </c>
      <c r="I69" s="13"/>
      <c r="J69" s="13"/>
      <c r="K69" s="13"/>
      <c r="L69" s="13"/>
      <c r="M69" s="13"/>
      <c r="N69" s="13"/>
      <c r="O69" s="13"/>
      <c r="P69" s="29" t="s">
        <v>10641</v>
      </c>
      <c r="Q69" s="13"/>
      <c r="R69" s="13"/>
      <c r="S69" s="13"/>
      <c r="T69" s="13"/>
      <c r="U69" s="13"/>
      <c r="V69" s="13"/>
      <c r="W69" s="13"/>
      <c r="X69" s="13"/>
      <c r="Y69" s="13"/>
      <c r="Z69" s="13"/>
      <c r="AA69" s="13"/>
      <c r="AB69" s="29" t="s">
        <v>3724</v>
      </c>
      <c r="AC69" s="13"/>
      <c r="AD69" s="13"/>
      <c r="AE69" s="13"/>
      <c r="AF69" s="13"/>
      <c r="AG69" s="13"/>
    </row>
    <row r="70" spans="1:33">
      <c r="A70" s="13"/>
      <c r="B70" s="29" t="s">
        <v>306</v>
      </c>
      <c r="C70" s="13"/>
      <c r="D70" s="13"/>
      <c r="E70" s="13"/>
      <c r="F70" s="13"/>
      <c r="G70" s="13"/>
      <c r="H70" s="29" t="s">
        <v>10642</v>
      </c>
      <c r="I70" s="13"/>
      <c r="J70" s="13"/>
      <c r="K70" s="13"/>
      <c r="L70" s="13"/>
      <c r="M70" s="13"/>
      <c r="N70" s="13"/>
      <c r="O70" s="13"/>
      <c r="P70" s="29" t="s">
        <v>10643</v>
      </c>
      <c r="Q70" s="13"/>
      <c r="R70" s="13"/>
      <c r="S70" s="13"/>
      <c r="T70" s="13"/>
      <c r="U70" s="13"/>
      <c r="V70" s="13"/>
      <c r="W70" s="13"/>
      <c r="X70" s="13"/>
      <c r="Y70" s="13"/>
      <c r="Z70" s="13"/>
      <c r="AA70" s="13"/>
      <c r="AB70" s="29" t="s">
        <v>10644</v>
      </c>
      <c r="AC70" s="13"/>
      <c r="AD70" s="13"/>
      <c r="AE70" s="13"/>
      <c r="AF70" s="13"/>
      <c r="AG70" s="13"/>
    </row>
    <row r="71" spans="1:33">
      <c r="A71" s="13"/>
      <c r="B71" s="29" t="s">
        <v>6918</v>
      </c>
      <c r="C71" s="13"/>
      <c r="D71" s="13"/>
      <c r="E71" s="13"/>
      <c r="F71" s="13"/>
      <c r="G71" s="13"/>
      <c r="H71" s="29" t="s">
        <v>10645</v>
      </c>
      <c r="I71" s="13"/>
      <c r="J71" s="13"/>
      <c r="K71" s="13"/>
      <c r="L71" s="13"/>
      <c r="M71" s="13"/>
      <c r="N71" s="13"/>
      <c r="O71" s="13"/>
      <c r="P71" s="29" t="s">
        <v>10646</v>
      </c>
      <c r="Q71" s="13"/>
      <c r="R71" s="13"/>
      <c r="S71" s="13"/>
      <c r="T71" s="13"/>
      <c r="U71" s="13"/>
      <c r="V71" s="13"/>
      <c r="W71" s="13"/>
      <c r="X71" s="13"/>
      <c r="Y71" s="13"/>
      <c r="Z71" s="13"/>
      <c r="AA71" s="13"/>
      <c r="AB71" s="29" t="s">
        <v>1851</v>
      </c>
      <c r="AC71" s="13"/>
      <c r="AD71" s="13"/>
      <c r="AE71" s="13"/>
      <c r="AF71" s="13"/>
      <c r="AG71" s="13"/>
    </row>
    <row r="72" spans="1:33">
      <c r="A72" s="13"/>
      <c r="B72" s="29" t="s">
        <v>10647</v>
      </c>
      <c r="C72" s="13"/>
      <c r="D72" s="13"/>
      <c r="E72" s="13"/>
      <c r="F72" s="13"/>
      <c r="G72" s="13"/>
      <c r="H72" s="29" t="s">
        <v>10648</v>
      </c>
      <c r="I72" s="13"/>
      <c r="J72" s="13"/>
      <c r="K72" s="13"/>
      <c r="L72" s="13"/>
      <c r="M72" s="13"/>
      <c r="N72" s="13"/>
      <c r="O72" s="13"/>
      <c r="P72" s="29" t="s">
        <v>10649</v>
      </c>
      <c r="Q72" s="13"/>
      <c r="R72" s="13"/>
      <c r="S72" s="13"/>
      <c r="T72" s="13"/>
      <c r="U72" s="13"/>
      <c r="V72" s="13"/>
      <c r="W72" s="13"/>
      <c r="X72" s="13"/>
      <c r="Y72" s="13"/>
      <c r="Z72" s="13"/>
      <c r="AA72" s="13"/>
      <c r="AB72" s="29" t="s">
        <v>10650</v>
      </c>
      <c r="AC72" s="13"/>
      <c r="AD72" s="13"/>
      <c r="AE72" s="13"/>
      <c r="AF72" s="13"/>
      <c r="AG72" s="13"/>
    </row>
    <row r="73" spans="1:33">
      <c r="A73" s="13"/>
      <c r="B73" s="29" t="s">
        <v>10651</v>
      </c>
      <c r="C73" s="13"/>
      <c r="D73" s="13"/>
      <c r="E73" s="13"/>
      <c r="F73" s="13"/>
      <c r="G73" s="13"/>
      <c r="H73" s="29" t="s">
        <v>10652</v>
      </c>
      <c r="I73" s="13"/>
      <c r="J73" s="13"/>
      <c r="K73" s="13"/>
      <c r="L73" s="13"/>
      <c r="M73" s="13"/>
      <c r="N73" s="13"/>
      <c r="O73" s="13"/>
      <c r="P73" s="29" t="s">
        <v>10653</v>
      </c>
      <c r="Q73" s="13"/>
      <c r="R73" s="13"/>
      <c r="S73" s="13"/>
      <c r="T73" s="13"/>
      <c r="U73" s="13"/>
      <c r="V73" s="13"/>
      <c r="W73" s="13"/>
      <c r="X73" s="13"/>
      <c r="Y73" s="13"/>
      <c r="Z73" s="13"/>
      <c r="AA73" s="13"/>
      <c r="AB73" s="29" t="s">
        <v>10654</v>
      </c>
      <c r="AC73" s="13"/>
      <c r="AD73" s="13"/>
      <c r="AE73" s="13"/>
      <c r="AF73" s="13"/>
      <c r="AG73" s="13"/>
    </row>
    <row r="74" spans="1:33">
      <c r="A74" s="13"/>
      <c r="B74" s="29" t="s">
        <v>10655</v>
      </c>
      <c r="C74" s="13"/>
      <c r="D74" s="13"/>
      <c r="E74" s="13"/>
      <c r="F74" s="13"/>
      <c r="G74" s="13"/>
      <c r="H74" s="29" t="s">
        <v>10656</v>
      </c>
      <c r="I74" s="13"/>
      <c r="J74" s="13"/>
      <c r="K74" s="13"/>
      <c r="L74" s="13"/>
      <c r="M74" s="13"/>
      <c r="N74" s="13"/>
      <c r="O74" s="13"/>
      <c r="P74" s="29" t="s">
        <v>10657</v>
      </c>
      <c r="Q74" s="13"/>
      <c r="R74" s="13"/>
      <c r="S74" s="13"/>
      <c r="T74" s="13"/>
      <c r="U74" s="13"/>
      <c r="V74" s="13"/>
      <c r="W74" s="13"/>
      <c r="X74" s="13"/>
      <c r="Y74" s="13"/>
      <c r="Z74" s="13"/>
      <c r="AA74" s="13"/>
      <c r="AB74" s="29" t="s">
        <v>10658</v>
      </c>
      <c r="AC74" s="13"/>
      <c r="AD74" s="13"/>
      <c r="AE74" s="13"/>
      <c r="AF74" s="13"/>
      <c r="AG74" s="13"/>
    </row>
    <row r="75" spans="1:33">
      <c r="A75" s="13"/>
      <c r="B75" s="29" t="s">
        <v>7397</v>
      </c>
      <c r="C75" s="13"/>
      <c r="D75" s="13"/>
      <c r="E75" s="13"/>
      <c r="F75" s="13"/>
      <c r="G75" s="13"/>
      <c r="H75" s="29" t="s">
        <v>3648</v>
      </c>
      <c r="I75" s="13"/>
      <c r="J75" s="13"/>
      <c r="K75" s="13"/>
      <c r="L75" s="13"/>
      <c r="M75" s="13"/>
      <c r="N75" s="13"/>
      <c r="O75" s="13"/>
      <c r="P75" s="29" t="s">
        <v>10659</v>
      </c>
      <c r="Q75" s="13"/>
      <c r="R75" s="13"/>
      <c r="S75" s="13"/>
      <c r="T75" s="13"/>
      <c r="U75" s="13"/>
      <c r="V75" s="13"/>
      <c r="W75" s="13"/>
      <c r="X75" s="13"/>
      <c r="Y75" s="13"/>
      <c r="Z75" s="13"/>
      <c r="AA75" s="13"/>
      <c r="AB75" s="29" t="s">
        <v>10660</v>
      </c>
      <c r="AC75" s="13"/>
      <c r="AD75" s="13"/>
      <c r="AE75" s="13"/>
      <c r="AF75" s="13"/>
      <c r="AG75" s="13"/>
    </row>
    <row r="76" spans="1:33">
      <c r="A76" s="13"/>
      <c r="B76" s="29" t="s">
        <v>10661</v>
      </c>
      <c r="C76" s="13"/>
      <c r="D76" s="13"/>
      <c r="E76" s="13"/>
      <c r="F76" s="13"/>
      <c r="G76" s="13"/>
      <c r="H76" s="29" t="s">
        <v>10662</v>
      </c>
      <c r="I76" s="13"/>
      <c r="J76" s="13"/>
      <c r="K76" s="13"/>
      <c r="L76" s="13"/>
      <c r="M76" s="13"/>
      <c r="N76" s="13"/>
      <c r="O76" s="13"/>
      <c r="P76" s="29" t="s">
        <v>10663</v>
      </c>
      <c r="Q76" s="13"/>
      <c r="R76" s="13"/>
      <c r="S76" s="13"/>
      <c r="T76" s="13"/>
      <c r="U76" s="13"/>
      <c r="V76" s="13"/>
      <c r="W76" s="13"/>
      <c r="X76" s="13"/>
      <c r="Y76" s="13"/>
      <c r="Z76" s="13"/>
      <c r="AA76" s="13"/>
      <c r="AB76" s="29" t="s">
        <v>10664</v>
      </c>
      <c r="AC76" s="13"/>
      <c r="AD76" s="13"/>
      <c r="AE76" s="13"/>
      <c r="AF76" s="13"/>
      <c r="AG76" s="13"/>
    </row>
    <row r="77" spans="1:33">
      <c r="A77" s="13"/>
      <c r="B77" s="29" t="s">
        <v>10665</v>
      </c>
      <c r="C77" s="13"/>
      <c r="D77" s="13"/>
      <c r="E77" s="13"/>
      <c r="F77" s="13"/>
      <c r="G77" s="13"/>
      <c r="H77" s="29" t="s">
        <v>10666</v>
      </c>
      <c r="I77" s="13"/>
      <c r="J77" s="13"/>
      <c r="K77" s="13"/>
      <c r="L77" s="13"/>
      <c r="M77" s="13"/>
      <c r="N77" s="13"/>
      <c r="O77" s="13"/>
      <c r="P77" s="29" t="s">
        <v>10667</v>
      </c>
      <c r="Q77" s="13"/>
      <c r="R77" s="13"/>
      <c r="S77" s="13"/>
      <c r="T77" s="13"/>
      <c r="U77" s="13"/>
      <c r="V77" s="13"/>
      <c r="W77" s="13"/>
      <c r="X77" s="13"/>
      <c r="Y77" s="13"/>
      <c r="Z77" s="13"/>
      <c r="AA77" s="13"/>
      <c r="AB77" s="29" t="s">
        <v>10668</v>
      </c>
      <c r="AC77" s="13"/>
      <c r="AD77" s="13"/>
      <c r="AE77" s="13"/>
      <c r="AF77" s="13"/>
      <c r="AG77" s="13"/>
    </row>
    <row r="78" spans="1:33">
      <c r="A78" s="13"/>
      <c r="B78" s="29" t="s">
        <v>10669</v>
      </c>
      <c r="C78" s="13"/>
      <c r="D78" s="13"/>
      <c r="E78" s="13"/>
      <c r="F78" s="13"/>
      <c r="G78" s="13"/>
      <c r="H78" s="29" t="s">
        <v>10670</v>
      </c>
      <c r="I78" s="13"/>
      <c r="J78" s="13"/>
      <c r="K78" s="13"/>
      <c r="L78" s="13"/>
      <c r="M78" s="13"/>
      <c r="N78" s="13"/>
      <c r="O78" s="13"/>
      <c r="P78" s="29" t="s">
        <v>10671</v>
      </c>
      <c r="Q78" s="13"/>
      <c r="R78" s="13"/>
      <c r="S78" s="13"/>
      <c r="T78" s="13"/>
      <c r="U78" s="13"/>
      <c r="V78" s="13"/>
      <c r="W78" s="13"/>
      <c r="X78" s="13"/>
      <c r="Y78" s="13"/>
      <c r="Z78" s="13"/>
      <c r="AA78" s="13"/>
      <c r="AB78" s="29" t="s">
        <v>10672</v>
      </c>
      <c r="AC78" s="13"/>
      <c r="AD78" s="13"/>
      <c r="AE78" s="13"/>
      <c r="AF78" s="13"/>
      <c r="AG78" s="13"/>
    </row>
    <row r="79" spans="1:33">
      <c r="A79" s="13"/>
      <c r="B79" s="29" t="s">
        <v>10673</v>
      </c>
      <c r="C79" s="13"/>
      <c r="D79" s="13"/>
      <c r="E79" s="13"/>
      <c r="F79" s="13"/>
      <c r="G79" s="13"/>
      <c r="H79" s="29" t="s">
        <v>10674</v>
      </c>
      <c r="I79" s="13"/>
      <c r="J79" s="13"/>
      <c r="K79" s="13"/>
      <c r="L79" s="13"/>
      <c r="M79" s="13"/>
      <c r="N79" s="13"/>
      <c r="O79" s="13"/>
      <c r="P79" s="29" t="s">
        <v>10675</v>
      </c>
      <c r="Q79" s="13"/>
      <c r="R79" s="13"/>
      <c r="S79" s="13"/>
      <c r="T79" s="13"/>
      <c r="U79" s="13"/>
      <c r="V79" s="13"/>
      <c r="W79" s="13"/>
      <c r="X79" s="13"/>
      <c r="Y79" s="13"/>
      <c r="Z79" s="13"/>
      <c r="AA79" s="13"/>
      <c r="AB79" s="29" t="s">
        <v>281</v>
      </c>
      <c r="AC79" s="13"/>
      <c r="AD79" s="13"/>
      <c r="AE79" s="13"/>
      <c r="AF79" s="13"/>
      <c r="AG79" s="13"/>
    </row>
    <row r="80" spans="1:33">
      <c r="A80" s="13"/>
      <c r="B80" s="29" t="s">
        <v>10676</v>
      </c>
      <c r="C80" s="13"/>
      <c r="D80" s="13"/>
      <c r="E80" s="13"/>
      <c r="F80" s="13"/>
      <c r="G80" s="13"/>
      <c r="H80" s="29" t="s">
        <v>10677</v>
      </c>
      <c r="I80" s="13"/>
      <c r="J80" s="13"/>
      <c r="K80" s="13"/>
      <c r="L80" s="13"/>
      <c r="M80" s="13"/>
      <c r="N80" s="13"/>
      <c r="O80" s="13"/>
      <c r="P80" s="29" t="s">
        <v>7500</v>
      </c>
      <c r="Q80" s="13"/>
      <c r="R80" s="13"/>
      <c r="S80" s="13"/>
      <c r="T80" s="13"/>
      <c r="U80" s="13"/>
      <c r="V80" s="13"/>
      <c r="W80" s="13"/>
      <c r="X80" s="13"/>
      <c r="Y80" s="13"/>
      <c r="Z80" s="13"/>
      <c r="AA80" s="13"/>
      <c r="AB80" s="29" t="s">
        <v>10678</v>
      </c>
      <c r="AC80" s="13"/>
      <c r="AD80" s="13"/>
      <c r="AE80" s="13"/>
      <c r="AF80" s="13"/>
      <c r="AG80" s="13"/>
    </row>
    <row r="81" spans="1:33">
      <c r="A81" s="13"/>
      <c r="B81" s="29" t="s">
        <v>579</v>
      </c>
      <c r="C81" s="13"/>
      <c r="D81" s="13"/>
      <c r="E81" s="13"/>
      <c r="F81" s="13"/>
      <c r="G81" s="13"/>
      <c r="H81" s="29" t="s">
        <v>10679</v>
      </c>
      <c r="I81" s="13"/>
      <c r="J81" s="13"/>
      <c r="K81" s="13"/>
      <c r="L81" s="13"/>
      <c r="M81" s="13"/>
      <c r="N81" s="13"/>
      <c r="O81" s="13"/>
      <c r="P81" s="29" t="s">
        <v>10680</v>
      </c>
      <c r="Q81" s="13"/>
      <c r="R81" s="13"/>
      <c r="S81" s="13"/>
      <c r="T81" s="13"/>
      <c r="U81" s="13"/>
      <c r="V81" s="13"/>
      <c r="W81" s="13"/>
      <c r="X81" s="13"/>
      <c r="Y81" s="13"/>
      <c r="Z81" s="13"/>
      <c r="AA81" s="13"/>
      <c r="AB81" s="29" t="s">
        <v>10681</v>
      </c>
      <c r="AC81" s="13"/>
      <c r="AD81" s="13"/>
      <c r="AE81" s="13"/>
      <c r="AF81" s="13"/>
      <c r="AG81" s="13"/>
    </row>
    <row r="82" spans="1:33">
      <c r="A82" s="13"/>
      <c r="B82" s="29" t="s">
        <v>10682</v>
      </c>
      <c r="C82" s="13"/>
      <c r="D82" s="13"/>
      <c r="E82" s="13"/>
      <c r="F82" s="13"/>
      <c r="G82" s="13"/>
      <c r="H82" s="29" t="s">
        <v>10683</v>
      </c>
      <c r="I82" s="13"/>
      <c r="J82" s="13"/>
      <c r="K82" s="13"/>
      <c r="L82" s="13"/>
      <c r="M82" s="13"/>
      <c r="N82" s="13"/>
      <c r="O82" s="13"/>
      <c r="P82" s="29" t="s">
        <v>10684</v>
      </c>
      <c r="Q82" s="13"/>
      <c r="R82" s="13"/>
      <c r="S82" s="13"/>
      <c r="T82" s="13"/>
      <c r="U82" s="13"/>
      <c r="V82" s="13"/>
      <c r="W82" s="13"/>
      <c r="X82" s="13"/>
      <c r="Y82" s="13"/>
      <c r="Z82" s="13"/>
      <c r="AA82" s="13"/>
      <c r="AB82" s="29" t="s">
        <v>10685</v>
      </c>
      <c r="AC82" s="13"/>
      <c r="AD82" s="13"/>
      <c r="AE82" s="13"/>
      <c r="AF82" s="13"/>
      <c r="AG82" s="13"/>
    </row>
    <row r="83" spans="1:33">
      <c r="A83" s="13"/>
      <c r="B83" s="29" t="s">
        <v>10686</v>
      </c>
      <c r="C83" s="13"/>
      <c r="D83" s="13"/>
      <c r="E83" s="13"/>
      <c r="F83" s="13"/>
      <c r="G83" s="13"/>
      <c r="H83" s="29" t="s">
        <v>10687</v>
      </c>
      <c r="I83" s="13"/>
      <c r="J83" s="13"/>
      <c r="K83" s="13"/>
      <c r="L83" s="13"/>
      <c r="M83" s="13"/>
      <c r="N83" s="13"/>
      <c r="O83" s="13"/>
      <c r="P83" s="29" t="s">
        <v>10688</v>
      </c>
      <c r="Q83" s="13"/>
      <c r="R83" s="13"/>
      <c r="S83" s="13"/>
      <c r="T83" s="13"/>
      <c r="U83" s="13"/>
      <c r="V83" s="13"/>
      <c r="W83" s="13"/>
      <c r="X83" s="13"/>
      <c r="Y83" s="13"/>
      <c r="Z83" s="13"/>
      <c r="AA83" s="13"/>
      <c r="AB83" s="29" t="s">
        <v>10689</v>
      </c>
      <c r="AC83" s="13"/>
      <c r="AD83" s="13"/>
      <c r="AE83" s="13"/>
      <c r="AF83" s="13"/>
      <c r="AG83" s="13"/>
    </row>
    <row r="84" spans="1:33">
      <c r="A84" s="13"/>
      <c r="B84" s="29" t="s">
        <v>10690</v>
      </c>
      <c r="C84" s="13"/>
      <c r="D84" s="13"/>
      <c r="E84" s="13"/>
      <c r="F84" s="13"/>
      <c r="G84" s="13"/>
      <c r="H84" s="29" t="s">
        <v>10691</v>
      </c>
      <c r="I84" s="13"/>
      <c r="J84" s="13"/>
      <c r="K84" s="13"/>
      <c r="L84" s="13"/>
      <c r="M84" s="13"/>
      <c r="N84" s="13"/>
      <c r="O84" s="13"/>
      <c r="P84" s="29" t="s">
        <v>10692</v>
      </c>
      <c r="Q84" s="13"/>
      <c r="R84" s="13"/>
      <c r="S84" s="13"/>
      <c r="T84" s="13"/>
      <c r="U84" s="13"/>
      <c r="V84" s="13"/>
      <c r="W84" s="13"/>
      <c r="X84" s="13"/>
      <c r="Y84" s="13"/>
      <c r="Z84" s="13"/>
      <c r="AA84" s="13"/>
      <c r="AB84" s="29" t="s">
        <v>10693</v>
      </c>
      <c r="AC84" s="13"/>
      <c r="AD84" s="13"/>
      <c r="AE84" s="13"/>
      <c r="AF84" s="13"/>
      <c r="AG84" s="13"/>
    </row>
    <row r="85" spans="1:33">
      <c r="A85" s="13"/>
      <c r="B85" s="29" t="s">
        <v>10694</v>
      </c>
      <c r="C85" s="13"/>
      <c r="D85" s="13"/>
      <c r="E85" s="13"/>
      <c r="F85" s="13"/>
      <c r="G85" s="13"/>
      <c r="H85" s="29" t="s">
        <v>10695</v>
      </c>
      <c r="I85" s="13"/>
      <c r="J85" s="13"/>
      <c r="K85" s="13"/>
      <c r="L85" s="13"/>
      <c r="M85" s="13"/>
      <c r="N85" s="13"/>
      <c r="O85" s="13"/>
      <c r="P85" s="29" t="s">
        <v>10696</v>
      </c>
      <c r="Q85" s="13"/>
      <c r="R85" s="13"/>
      <c r="S85" s="13"/>
      <c r="T85" s="13"/>
      <c r="U85" s="13"/>
      <c r="V85" s="13"/>
      <c r="W85" s="13"/>
      <c r="X85" s="13"/>
      <c r="Y85" s="13"/>
      <c r="Z85" s="13"/>
      <c r="AA85" s="13"/>
      <c r="AB85" s="29" t="s">
        <v>1554</v>
      </c>
      <c r="AC85" s="13"/>
      <c r="AD85" s="13"/>
      <c r="AE85" s="13"/>
      <c r="AF85" s="13"/>
      <c r="AG85" s="13"/>
    </row>
    <row r="86" spans="1:33">
      <c r="A86" s="13"/>
      <c r="B86" s="29" t="s">
        <v>2063</v>
      </c>
      <c r="C86" s="13"/>
      <c r="D86" s="13"/>
      <c r="E86" s="13"/>
      <c r="F86" s="13"/>
      <c r="G86" s="13"/>
      <c r="H86" s="29" t="s">
        <v>10697</v>
      </c>
      <c r="I86" s="13"/>
      <c r="J86" s="13"/>
      <c r="K86" s="13"/>
      <c r="L86" s="13"/>
      <c r="M86" s="13"/>
      <c r="N86" s="13"/>
      <c r="O86" s="13"/>
      <c r="P86" s="29" t="s">
        <v>10698</v>
      </c>
      <c r="Q86" s="13"/>
      <c r="R86" s="13"/>
      <c r="S86" s="13"/>
      <c r="T86" s="13"/>
      <c r="U86" s="13"/>
      <c r="V86" s="13"/>
      <c r="W86" s="13"/>
      <c r="X86" s="13"/>
      <c r="Y86" s="13"/>
      <c r="Z86" s="13"/>
      <c r="AA86" s="13"/>
      <c r="AB86" s="29" t="s">
        <v>10699</v>
      </c>
      <c r="AC86" s="13"/>
      <c r="AD86" s="13"/>
      <c r="AE86" s="13"/>
      <c r="AF86" s="13"/>
      <c r="AG86" s="13"/>
    </row>
    <row r="87" spans="1:33">
      <c r="A87" s="13"/>
      <c r="B87" s="29" t="s">
        <v>388</v>
      </c>
      <c r="C87" s="13"/>
      <c r="D87" s="13"/>
      <c r="E87" s="13"/>
      <c r="F87" s="13"/>
      <c r="G87" s="13"/>
      <c r="H87" s="29" t="s">
        <v>10700</v>
      </c>
      <c r="I87" s="13"/>
      <c r="J87" s="13"/>
      <c r="K87" s="13"/>
      <c r="L87" s="13"/>
      <c r="M87" s="13"/>
      <c r="N87" s="13"/>
      <c r="O87" s="13"/>
      <c r="P87" s="29" t="s">
        <v>931</v>
      </c>
      <c r="Q87" s="13"/>
      <c r="R87" s="13"/>
      <c r="S87" s="13"/>
      <c r="T87" s="13"/>
      <c r="U87" s="13"/>
      <c r="V87" s="13"/>
      <c r="W87" s="13"/>
      <c r="X87" s="13"/>
      <c r="Y87" s="13"/>
      <c r="Z87" s="13"/>
      <c r="AA87" s="13"/>
      <c r="AB87" s="29" t="s">
        <v>10701</v>
      </c>
      <c r="AC87" s="13"/>
      <c r="AD87" s="13"/>
      <c r="AE87" s="13"/>
      <c r="AF87" s="13"/>
      <c r="AG87" s="13"/>
    </row>
    <row r="88" spans="1:33">
      <c r="A88" s="13"/>
      <c r="B88" s="29" t="s">
        <v>1456</v>
      </c>
      <c r="C88" s="13"/>
      <c r="D88" s="13"/>
      <c r="E88" s="13"/>
      <c r="F88" s="13"/>
      <c r="G88" s="13"/>
      <c r="H88" s="29" t="s">
        <v>9428</v>
      </c>
      <c r="I88" s="13"/>
      <c r="J88" s="13"/>
      <c r="K88" s="13"/>
      <c r="L88" s="13"/>
      <c r="M88" s="13"/>
      <c r="N88" s="13"/>
      <c r="O88" s="13"/>
      <c r="P88" s="29" t="s">
        <v>10702</v>
      </c>
      <c r="Q88" s="13"/>
      <c r="R88" s="13"/>
      <c r="S88" s="13"/>
      <c r="T88" s="13"/>
      <c r="U88" s="13"/>
      <c r="V88" s="13"/>
      <c r="W88" s="13"/>
      <c r="X88" s="13"/>
      <c r="Y88" s="13"/>
      <c r="Z88" s="13"/>
      <c r="AA88" s="13"/>
      <c r="AB88" s="29" t="s">
        <v>10703</v>
      </c>
      <c r="AC88" s="13"/>
      <c r="AD88" s="13"/>
      <c r="AE88" s="13"/>
      <c r="AF88" s="13"/>
      <c r="AG88" s="13"/>
    </row>
    <row r="89" spans="1:33">
      <c r="A89" s="13"/>
      <c r="B89" s="29" t="s">
        <v>10704</v>
      </c>
      <c r="C89" s="13"/>
      <c r="D89" s="13"/>
      <c r="E89" s="13"/>
      <c r="F89" s="13"/>
      <c r="G89" s="13"/>
      <c r="H89" s="29" t="s">
        <v>10705</v>
      </c>
      <c r="I89" s="13"/>
      <c r="J89" s="13"/>
      <c r="K89" s="13"/>
      <c r="L89" s="13"/>
      <c r="M89" s="13"/>
      <c r="N89" s="13"/>
      <c r="O89" s="13"/>
      <c r="P89" s="29" t="s">
        <v>10706</v>
      </c>
      <c r="Q89" s="13"/>
      <c r="R89" s="13"/>
      <c r="S89" s="13"/>
      <c r="T89" s="13"/>
      <c r="U89" s="13"/>
      <c r="V89" s="13"/>
      <c r="W89" s="13"/>
      <c r="X89" s="13"/>
      <c r="Y89" s="13"/>
      <c r="Z89" s="13"/>
      <c r="AA89" s="13"/>
      <c r="AB89" s="13"/>
      <c r="AC89" s="13"/>
      <c r="AD89" s="13"/>
      <c r="AE89" s="13"/>
      <c r="AF89" s="13"/>
      <c r="AG89" s="13"/>
    </row>
    <row r="90" spans="1:33">
      <c r="A90" s="13"/>
      <c r="B90" s="29" t="s">
        <v>10707</v>
      </c>
      <c r="C90" s="13"/>
      <c r="D90" s="13"/>
      <c r="E90" s="13"/>
      <c r="F90" s="13"/>
      <c r="G90" s="13"/>
      <c r="H90" s="29" t="s">
        <v>10708</v>
      </c>
      <c r="I90" s="13"/>
      <c r="J90" s="13"/>
      <c r="K90" s="13"/>
      <c r="L90" s="13"/>
      <c r="M90" s="13"/>
      <c r="N90" s="13"/>
      <c r="O90" s="13"/>
      <c r="P90" s="29" t="s">
        <v>10709</v>
      </c>
      <c r="Q90" s="13"/>
      <c r="R90" s="13"/>
      <c r="S90" s="13"/>
      <c r="T90" s="13"/>
      <c r="U90" s="13"/>
      <c r="V90" s="13"/>
      <c r="W90" s="13"/>
      <c r="X90" s="13"/>
      <c r="Y90" s="13"/>
      <c r="Z90" s="13"/>
      <c r="AA90" s="13"/>
      <c r="AB90" s="13"/>
      <c r="AC90" s="13"/>
      <c r="AD90" s="13"/>
      <c r="AE90" s="13"/>
      <c r="AF90" s="13"/>
      <c r="AG90" s="13"/>
    </row>
    <row r="91" spans="1:33">
      <c r="A91" s="13"/>
      <c r="B91" s="29" t="s">
        <v>10710</v>
      </c>
      <c r="C91" s="13"/>
      <c r="D91" s="13"/>
      <c r="E91" s="13"/>
      <c r="F91" s="13"/>
      <c r="G91" s="13"/>
      <c r="H91" s="29" t="s">
        <v>10711</v>
      </c>
      <c r="I91" s="13"/>
      <c r="J91" s="13"/>
      <c r="K91" s="13"/>
      <c r="L91" s="13"/>
      <c r="M91" s="13"/>
      <c r="N91" s="13"/>
      <c r="O91" s="13"/>
      <c r="P91" s="29" t="s">
        <v>10712</v>
      </c>
      <c r="Q91" s="13"/>
      <c r="R91" s="13"/>
      <c r="S91" s="13"/>
      <c r="T91" s="13"/>
      <c r="U91" s="13"/>
      <c r="V91" s="13"/>
      <c r="W91" s="13"/>
      <c r="X91" s="13"/>
      <c r="Y91" s="13"/>
      <c r="Z91" s="13"/>
      <c r="AA91" s="13"/>
      <c r="AB91" s="13"/>
      <c r="AC91" s="13"/>
      <c r="AD91" s="13"/>
      <c r="AE91" s="13"/>
      <c r="AF91" s="13"/>
      <c r="AG91" s="13"/>
    </row>
    <row r="92" spans="1:33">
      <c r="A92" s="13"/>
      <c r="B92" s="29" t="s">
        <v>10713</v>
      </c>
      <c r="C92" s="13"/>
      <c r="D92" s="13"/>
      <c r="E92" s="13"/>
      <c r="F92" s="13"/>
      <c r="G92" s="13"/>
      <c r="H92" s="29" t="s">
        <v>10714</v>
      </c>
      <c r="I92" s="13"/>
      <c r="J92" s="13"/>
      <c r="K92" s="13"/>
      <c r="L92" s="13"/>
      <c r="M92" s="13"/>
      <c r="N92" s="13"/>
      <c r="O92" s="13"/>
      <c r="P92" s="29" t="s">
        <v>10715</v>
      </c>
      <c r="Q92" s="13"/>
      <c r="R92" s="13"/>
      <c r="S92" s="13"/>
      <c r="T92" s="13"/>
      <c r="U92" s="13"/>
      <c r="V92" s="13"/>
      <c r="W92" s="13"/>
      <c r="X92" s="13"/>
      <c r="Y92" s="13"/>
      <c r="Z92" s="13"/>
      <c r="AA92" s="13"/>
      <c r="AB92" s="13"/>
      <c r="AC92" s="13"/>
      <c r="AD92" s="13"/>
      <c r="AE92" s="13"/>
      <c r="AF92" s="13"/>
      <c r="AG92" s="13"/>
    </row>
    <row r="93" spans="1:33">
      <c r="A93" s="13"/>
      <c r="B93" s="29" t="s">
        <v>10716</v>
      </c>
      <c r="C93" s="13"/>
      <c r="D93" s="13"/>
      <c r="E93" s="13"/>
      <c r="F93" s="13"/>
      <c r="G93" s="13"/>
      <c r="H93" s="29" t="s">
        <v>10717</v>
      </c>
      <c r="I93" s="13"/>
      <c r="J93" s="13"/>
      <c r="K93" s="13"/>
      <c r="L93" s="13"/>
      <c r="M93" s="13"/>
      <c r="N93" s="13"/>
      <c r="O93" s="13"/>
      <c r="P93" s="29" t="s">
        <v>10718</v>
      </c>
      <c r="Q93" s="13"/>
      <c r="R93" s="13"/>
      <c r="S93" s="13"/>
      <c r="T93" s="13"/>
      <c r="U93" s="13"/>
      <c r="V93" s="13"/>
      <c r="W93" s="13"/>
      <c r="X93" s="13"/>
      <c r="Y93" s="13"/>
      <c r="Z93" s="13"/>
      <c r="AA93" s="13"/>
      <c r="AB93" s="13"/>
      <c r="AC93" s="13"/>
      <c r="AD93" s="13"/>
      <c r="AE93" s="13"/>
      <c r="AF93" s="13"/>
      <c r="AG93" s="13"/>
    </row>
    <row r="94" spans="1:33">
      <c r="A94" s="13"/>
      <c r="B94" s="29" t="s">
        <v>10719</v>
      </c>
      <c r="C94" s="13"/>
      <c r="D94" s="13"/>
      <c r="E94" s="13"/>
      <c r="F94" s="13"/>
      <c r="G94" s="13"/>
      <c r="H94" s="29" t="s">
        <v>10720</v>
      </c>
      <c r="I94" s="13"/>
      <c r="J94" s="13"/>
      <c r="K94" s="13"/>
      <c r="L94" s="13"/>
      <c r="M94" s="13"/>
      <c r="N94" s="13"/>
      <c r="O94" s="13"/>
      <c r="P94" s="29" t="s">
        <v>10721</v>
      </c>
      <c r="Q94" s="13"/>
      <c r="R94" s="13"/>
      <c r="S94" s="13"/>
      <c r="T94" s="13"/>
      <c r="U94" s="13"/>
      <c r="V94" s="13"/>
      <c r="W94" s="13"/>
      <c r="X94" s="13"/>
      <c r="Y94" s="13"/>
      <c r="Z94" s="13"/>
      <c r="AA94" s="13"/>
      <c r="AB94" s="13"/>
      <c r="AC94" s="13"/>
      <c r="AD94" s="13"/>
      <c r="AE94" s="13"/>
      <c r="AF94" s="13"/>
      <c r="AG94" s="13"/>
    </row>
    <row r="95" spans="1:33">
      <c r="A95" s="13"/>
      <c r="B95" s="29" t="s">
        <v>10722</v>
      </c>
      <c r="C95" s="13"/>
      <c r="D95" s="13"/>
      <c r="E95" s="13"/>
      <c r="F95" s="13"/>
      <c r="G95" s="13"/>
      <c r="H95" s="29" t="s">
        <v>10723</v>
      </c>
      <c r="I95" s="13"/>
      <c r="J95" s="13"/>
      <c r="K95" s="13"/>
      <c r="L95" s="13"/>
      <c r="M95" s="13"/>
      <c r="N95" s="13"/>
      <c r="O95" s="13"/>
      <c r="P95" s="29" t="s">
        <v>10724</v>
      </c>
      <c r="Q95" s="13"/>
      <c r="R95" s="13"/>
      <c r="S95" s="13"/>
      <c r="T95" s="13"/>
      <c r="U95" s="13"/>
      <c r="V95" s="13"/>
      <c r="W95" s="13"/>
      <c r="X95" s="13"/>
      <c r="Y95" s="13"/>
      <c r="Z95" s="13"/>
      <c r="AA95" s="13"/>
      <c r="AB95" s="13"/>
      <c r="AC95" s="13"/>
      <c r="AD95" s="13"/>
      <c r="AE95" s="13"/>
      <c r="AF95" s="13"/>
      <c r="AG95" s="13"/>
    </row>
    <row r="96" spans="1:33">
      <c r="A96" s="13"/>
      <c r="B96" s="29" t="s">
        <v>6583</v>
      </c>
      <c r="C96" s="13"/>
      <c r="D96" s="13"/>
      <c r="E96" s="13"/>
      <c r="F96" s="13"/>
      <c r="G96" s="13"/>
      <c r="H96" s="29" t="s">
        <v>10725</v>
      </c>
      <c r="I96" s="13"/>
      <c r="J96" s="13"/>
      <c r="K96" s="13"/>
      <c r="L96" s="13"/>
      <c r="M96" s="13"/>
      <c r="N96" s="13"/>
      <c r="O96" s="13"/>
      <c r="P96" s="29" t="s">
        <v>10726</v>
      </c>
      <c r="Q96" s="13"/>
      <c r="R96" s="13"/>
      <c r="S96" s="13"/>
      <c r="T96" s="13"/>
      <c r="U96" s="13"/>
      <c r="V96" s="13"/>
      <c r="W96" s="13"/>
      <c r="X96" s="13"/>
      <c r="Y96" s="13"/>
      <c r="Z96" s="13"/>
      <c r="AA96" s="13"/>
      <c r="AB96" s="13"/>
      <c r="AC96" s="13"/>
      <c r="AD96" s="13"/>
      <c r="AE96" s="13"/>
      <c r="AF96" s="13"/>
      <c r="AG96" s="13"/>
    </row>
    <row r="97" spans="1:33">
      <c r="A97" s="13"/>
      <c r="B97" s="29" t="s">
        <v>10727</v>
      </c>
      <c r="C97" s="13"/>
      <c r="D97" s="13"/>
      <c r="E97" s="13"/>
      <c r="F97" s="13"/>
      <c r="G97" s="13"/>
      <c r="H97" s="29" t="s">
        <v>1522</v>
      </c>
      <c r="I97" s="13"/>
      <c r="J97" s="13"/>
      <c r="K97" s="13"/>
      <c r="L97" s="13"/>
      <c r="M97" s="13"/>
      <c r="N97" s="13"/>
      <c r="O97" s="13"/>
      <c r="P97" s="29" t="s">
        <v>10728</v>
      </c>
      <c r="Q97" s="13"/>
      <c r="R97" s="13"/>
      <c r="S97" s="13"/>
      <c r="T97" s="13"/>
      <c r="U97" s="13"/>
      <c r="V97" s="13"/>
      <c r="W97" s="13"/>
      <c r="X97" s="13"/>
      <c r="Y97" s="13"/>
      <c r="Z97" s="13"/>
      <c r="AA97" s="13"/>
      <c r="AB97" s="13"/>
      <c r="AC97" s="13"/>
      <c r="AD97" s="13"/>
      <c r="AE97" s="13"/>
      <c r="AF97" s="13"/>
      <c r="AG97" s="13"/>
    </row>
    <row r="98" spans="1:33">
      <c r="A98" s="13"/>
      <c r="B98" s="29" t="s">
        <v>10729</v>
      </c>
      <c r="C98" s="13"/>
      <c r="D98" s="13"/>
      <c r="E98" s="13"/>
      <c r="F98" s="13"/>
      <c r="G98" s="13"/>
      <c r="H98" s="29" t="s">
        <v>10730</v>
      </c>
      <c r="I98" s="13"/>
      <c r="J98" s="13"/>
      <c r="K98" s="13"/>
      <c r="L98" s="13"/>
      <c r="M98" s="13"/>
      <c r="N98" s="13"/>
      <c r="O98" s="13"/>
      <c r="P98" s="29" t="s">
        <v>10731</v>
      </c>
      <c r="Q98" s="13"/>
      <c r="R98" s="13"/>
      <c r="S98" s="13"/>
      <c r="T98" s="13"/>
      <c r="U98" s="13"/>
      <c r="V98" s="13"/>
      <c r="W98" s="13"/>
      <c r="X98" s="13"/>
      <c r="Y98" s="13"/>
      <c r="Z98" s="13"/>
      <c r="AA98" s="13"/>
      <c r="AB98" s="13"/>
      <c r="AC98" s="13"/>
      <c r="AD98" s="13"/>
      <c r="AE98" s="13"/>
      <c r="AF98" s="13"/>
      <c r="AG98" s="13"/>
    </row>
    <row r="99" spans="1:33">
      <c r="A99" s="13"/>
      <c r="B99" s="29" t="s">
        <v>10732</v>
      </c>
      <c r="C99" s="13"/>
      <c r="D99" s="13"/>
      <c r="E99" s="13"/>
      <c r="F99" s="13"/>
      <c r="G99" s="13"/>
      <c r="H99" s="29" t="s">
        <v>10733</v>
      </c>
      <c r="I99" s="13"/>
      <c r="J99" s="13"/>
      <c r="K99" s="13"/>
      <c r="L99" s="13"/>
      <c r="M99" s="13"/>
      <c r="N99" s="13"/>
      <c r="O99" s="13"/>
      <c r="P99" s="29" t="s">
        <v>10734</v>
      </c>
      <c r="Q99" s="13"/>
      <c r="R99" s="13"/>
      <c r="S99" s="13"/>
      <c r="T99" s="13"/>
      <c r="U99" s="13"/>
      <c r="V99" s="13"/>
      <c r="W99" s="13"/>
      <c r="X99" s="13"/>
      <c r="Y99" s="13"/>
      <c r="Z99" s="13"/>
      <c r="AA99" s="13"/>
      <c r="AB99" s="13"/>
      <c r="AC99" s="13"/>
      <c r="AD99" s="13"/>
      <c r="AE99" s="13"/>
      <c r="AF99" s="13"/>
      <c r="AG99" s="13"/>
    </row>
    <row r="100" spans="1:33">
      <c r="A100" s="13"/>
      <c r="B100" s="29" t="s">
        <v>10735</v>
      </c>
      <c r="C100" s="13"/>
      <c r="D100" s="13"/>
      <c r="E100" s="13"/>
      <c r="F100" s="13"/>
      <c r="G100" s="13"/>
      <c r="H100" s="29" t="s">
        <v>10736</v>
      </c>
      <c r="I100" s="13"/>
      <c r="J100" s="13"/>
      <c r="K100" s="13"/>
      <c r="L100" s="13"/>
      <c r="M100" s="13"/>
      <c r="N100" s="13"/>
      <c r="O100" s="13"/>
      <c r="P100" s="29" t="s">
        <v>10737</v>
      </c>
      <c r="Q100" s="13"/>
      <c r="R100" s="13"/>
      <c r="S100" s="13"/>
      <c r="T100" s="13"/>
      <c r="U100" s="13"/>
      <c r="V100" s="13"/>
      <c r="W100" s="13"/>
      <c r="X100" s="13"/>
      <c r="Y100" s="13"/>
      <c r="Z100" s="13"/>
      <c r="AA100" s="13"/>
      <c r="AB100" s="13"/>
      <c r="AC100" s="13"/>
      <c r="AD100" s="13"/>
      <c r="AE100" s="13"/>
      <c r="AF100" s="13"/>
      <c r="AG100" s="13"/>
    </row>
    <row r="101" spans="1:33">
      <c r="A101" s="13"/>
      <c r="B101" s="29" t="s">
        <v>10738</v>
      </c>
      <c r="C101" s="13"/>
      <c r="D101" s="13"/>
      <c r="E101" s="13"/>
      <c r="F101" s="13"/>
      <c r="G101" s="13"/>
      <c r="H101" s="29" t="s">
        <v>10739</v>
      </c>
      <c r="I101" s="13"/>
      <c r="J101" s="13"/>
      <c r="K101" s="13"/>
      <c r="L101" s="13"/>
      <c r="M101" s="13"/>
      <c r="N101" s="13"/>
      <c r="O101" s="13"/>
      <c r="P101" s="29" t="s">
        <v>10740</v>
      </c>
      <c r="Q101" s="13"/>
      <c r="R101" s="13"/>
      <c r="S101" s="13"/>
      <c r="T101" s="13"/>
      <c r="U101" s="13"/>
      <c r="V101" s="13"/>
      <c r="W101" s="13"/>
      <c r="X101" s="13"/>
      <c r="Y101" s="13"/>
      <c r="Z101" s="13"/>
      <c r="AA101" s="13"/>
      <c r="AB101" s="13"/>
      <c r="AC101" s="13"/>
      <c r="AD101" s="13"/>
      <c r="AE101" s="13"/>
      <c r="AF101" s="13"/>
      <c r="AG101" s="13"/>
    </row>
    <row r="102" spans="1:33">
      <c r="A102" s="13"/>
      <c r="B102" s="29" t="s">
        <v>10741</v>
      </c>
      <c r="C102" s="13"/>
      <c r="D102" s="13"/>
      <c r="E102" s="13"/>
      <c r="F102" s="13"/>
      <c r="G102" s="13"/>
      <c r="H102" s="29" t="s">
        <v>10742</v>
      </c>
      <c r="I102" s="13"/>
      <c r="J102" s="13"/>
      <c r="K102" s="13"/>
      <c r="L102" s="13"/>
      <c r="M102" s="13"/>
      <c r="N102" s="13"/>
      <c r="O102" s="13"/>
      <c r="P102" s="29" t="s">
        <v>10743</v>
      </c>
      <c r="Q102" s="13"/>
      <c r="R102" s="13"/>
      <c r="S102" s="13"/>
      <c r="T102" s="13"/>
      <c r="U102" s="13"/>
      <c r="V102" s="13"/>
      <c r="W102" s="13"/>
      <c r="X102" s="13"/>
      <c r="Y102" s="13"/>
      <c r="Z102" s="13"/>
      <c r="AA102" s="13"/>
      <c r="AB102" s="13"/>
      <c r="AC102" s="13"/>
      <c r="AD102" s="13"/>
      <c r="AE102" s="13"/>
      <c r="AF102" s="13"/>
      <c r="AG102" s="13"/>
    </row>
    <row r="103" spans="1:33">
      <c r="A103" s="13"/>
      <c r="B103" s="29" t="s">
        <v>4873</v>
      </c>
      <c r="C103" s="13"/>
      <c r="D103" s="13"/>
      <c r="E103" s="13"/>
      <c r="F103" s="13"/>
      <c r="G103" s="13"/>
      <c r="H103" s="29" t="s">
        <v>10744</v>
      </c>
      <c r="I103" s="13"/>
      <c r="J103" s="13"/>
      <c r="K103" s="13"/>
      <c r="L103" s="13"/>
      <c r="M103" s="13"/>
      <c r="N103" s="13"/>
      <c r="O103" s="13"/>
      <c r="P103" s="29" t="s">
        <v>10745</v>
      </c>
      <c r="Q103" s="13"/>
      <c r="R103" s="13"/>
      <c r="S103" s="13"/>
      <c r="T103" s="13"/>
      <c r="U103" s="13"/>
      <c r="V103" s="13"/>
      <c r="W103" s="13"/>
      <c r="X103" s="13"/>
      <c r="Y103" s="13"/>
      <c r="Z103" s="13"/>
      <c r="AA103" s="13"/>
      <c r="AB103" s="13"/>
      <c r="AC103" s="13"/>
      <c r="AD103" s="13"/>
      <c r="AE103" s="13"/>
      <c r="AF103" s="13"/>
      <c r="AG103" s="13"/>
    </row>
    <row r="104" spans="1:33">
      <c r="A104" s="13"/>
      <c r="B104" s="29" t="s">
        <v>233</v>
      </c>
      <c r="C104" s="13"/>
      <c r="D104" s="13"/>
      <c r="E104" s="13"/>
      <c r="F104" s="13"/>
      <c r="G104" s="13"/>
      <c r="H104" s="29" t="s">
        <v>10746</v>
      </c>
      <c r="I104" s="13"/>
      <c r="J104" s="13"/>
      <c r="K104" s="13"/>
      <c r="L104" s="13"/>
      <c r="M104" s="13"/>
      <c r="N104" s="13"/>
      <c r="O104" s="13"/>
      <c r="P104" s="29" t="s">
        <v>10747</v>
      </c>
      <c r="Q104" s="13"/>
      <c r="R104" s="13"/>
      <c r="S104" s="13"/>
      <c r="T104" s="13"/>
      <c r="U104" s="13"/>
      <c r="V104" s="13"/>
      <c r="W104" s="13"/>
      <c r="X104" s="13"/>
      <c r="Y104" s="13"/>
      <c r="Z104" s="13"/>
      <c r="AA104" s="13"/>
      <c r="AB104" s="13"/>
      <c r="AC104" s="13"/>
      <c r="AD104" s="13"/>
      <c r="AE104" s="13"/>
      <c r="AF104" s="13"/>
      <c r="AG104" s="13"/>
    </row>
    <row r="105" spans="1:33">
      <c r="A105" s="13"/>
      <c r="B105" s="29" t="s">
        <v>10748</v>
      </c>
      <c r="C105" s="13"/>
      <c r="D105" s="13"/>
      <c r="E105" s="13"/>
      <c r="F105" s="13"/>
      <c r="G105" s="13"/>
      <c r="H105" s="29" t="s">
        <v>10749</v>
      </c>
      <c r="I105" s="13"/>
      <c r="J105" s="13"/>
      <c r="K105" s="13"/>
      <c r="L105" s="13"/>
      <c r="M105" s="13"/>
      <c r="N105" s="13"/>
      <c r="O105" s="13"/>
      <c r="P105" s="29" t="s">
        <v>4208</v>
      </c>
      <c r="Q105" s="13"/>
      <c r="R105" s="13"/>
      <c r="S105" s="13"/>
      <c r="T105" s="13"/>
      <c r="U105" s="13"/>
      <c r="V105" s="13"/>
      <c r="W105" s="13"/>
      <c r="X105" s="13"/>
      <c r="Y105" s="13"/>
      <c r="Z105" s="13"/>
      <c r="AA105" s="13"/>
      <c r="AB105" s="13"/>
      <c r="AC105" s="13"/>
      <c r="AD105" s="13"/>
      <c r="AE105" s="13"/>
      <c r="AF105" s="13"/>
      <c r="AG105" s="13"/>
    </row>
    <row r="106" spans="1:33">
      <c r="A106" s="13"/>
      <c r="B106" s="29" t="s">
        <v>4555</v>
      </c>
      <c r="C106" s="13"/>
      <c r="D106" s="13"/>
      <c r="E106" s="13"/>
      <c r="F106" s="13"/>
      <c r="G106" s="13"/>
      <c r="H106" s="29" t="s">
        <v>10750</v>
      </c>
      <c r="I106" s="13"/>
      <c r="J106" s="13"/>
      <c r="K106" s="13"/>
      <c r="L106" s="13"/>
      <c r="M106" s="13"/>
      <c r="N106" s="13"/>
      <c r="O106" s="13"/>
      <c r="P106" s="29" t="s">
        <v>10751</v>
      </c>
      <c r="Q106" s="13"/>
      <c r="R106" s="13"/>
      <c r="S106" s="13"/>
      <c r="T106" s="13"/>
      <c r="U106" s="13"/>
      <c r="V106" s="13"/>
      <c r="W106" s="13"/>
      <c r="X106" s="13"/>
      <c r="Y106" s="13"/>
      <c r="Z106" s="13"/>
      <c r="AA106" s="13"/>
      <c r="AB106" s="13"/>
      <c r="AC106" s="13"/>
      <c r="AD106" s="13"/>
      <c r="AE106" s="13"/>
      <c r="AF106" s="13"/>
      <c r="AG106" s="13"/>
    </row>
    <row r="107" spans="1:33">
      <c r="A107" s="13"/>
      <c r="B107" s="29" t="s">
        <v>10752</v>
      </c>
      <c r="C107" s="13"/>
      <c r="D107" s="13"/>
      <c r="E107" s="13"/>
      <c r="F107" s="13"/>
      <c r="G107" s="13"/>
      <c r="H107" s="29" t="s">
        <v>10753</v>
      </c>
      <c r="I107" s="13"/>
      <c r="J107" s="13"/>
      <c r="K107" s="13"/>
      <c r="L107" s="13"/>
      <c r="M107" s="13"/>
      <c r="N107" s="13"/>
      <c r="O107" s="13"/>
      <c r="P107" s="29" t="s">
        <v>10754</v>
      </c>
      <c r="Q107" s="13"/>
      <c r="R107" s="13"/>
      <c r="S107" s="13"/>
      <c r="T107" s="13"/>
      <c r="U107" s="13"/>
      <c r="V107" s="13"/>
      <c r="W107" s="13"/>
      <c r="X107" s="13"/>
      <c r="Y107" s="13"/>
      <c r="Z107" s="13"/>
      <c r="AA107" s="13"/>
      <c r="AB107" s="13"/>
      <c r="AC107" s="13"/>
      <c r="AD107" s="13"/>
      <c r="AE107" s="13"/>
      <c r="AF107" s="13"/>
      <c r="AG107" s="13"/>
    </row>
    <row r="108" spans="1:33">
      <c r="A108" s="13"/>
      <c r="B108" s="29" t="s">
        <v>408</v>
      </c>
      <c r="C108" s="13"/>
      <c r="D108" s="13"/>
      <c r="E108" s="13"/>
      <c r="F108" s="13"/>
      <c r="G108" s="13"/>
      <c r="H108" s="29" t="s">
        <v>10755</v>
      </c>
      <c r="I108" s="13"/>
      <c r="J108" s="13"/>
      <c r="K108" s="13"/>
      <c r="L108" s="13"/>
      <c r="M108" s="13"/>
      <c r="N108" s="13"/>
      <c r="O108" s="13"/>
      <c r="P108" s="29" t="s">
        <v>10756</v>
      </c>
      <c r="Q108" s="13"/>
      <c r="R108" s="13"/>
      <c r="S108" s="13"/>
      <c r="T108" s="13"/>
      <c r="U108" s="13"/>
      <c r="V108" s="13"/>
      <c r="W108" s="13"/>
      <c r="X108" s="13"/>
      <c r="Y108" s="13"/>
      <c r="Z108" s="13"/>
      <c r="AA108" s="13"/>
      <c r="AB108" s="13"/>
      <c r="AC108" s="13"/>
      <c r="AD108" s="13"/>
      <c r="AE108" s="13"/>
      <c r="AF108" s="13"/>
      <c r="AG108" s="13"/>
    </row>
    <row r="109" spans="1:33">
      <c r="A109" s="13"/>
      <c r="B109" s="29" t="s">
        <v>10757</v>
      </c>
      <c r="C109" s="13"/>
      <c r="D109" s="13"/>
      <c r="E109" s="13"/>
      <c r="F109" s="13"/>
      <c r="G109" s="13"/>
      <c r="H109" s="29" t="s">
        <v>10758</v>
      </c>
      <c r="I109" s="13"/>
      <c r="J109" s="13"/>
      <c r="K109" s="13"/>
      <c r="L109" s="13"/>
      <c r="M109" s="13"/>
      <c r="N109" s="13"/>
      <c r="O109" s="13"/>
      <c r="P109" s="29" t="s">
        <v>10759</v>
      </c>
      <c r="Q109" s="13"/>
      <c r="R109" s="13"/>
      <c r="S109" s="13"/>
      <c r="T109" s="13"/>
      <c r="U109" s="13"/>
      <c r="V109" s="13"/>
      <c r="W109" s="13"/>
      <c r="X109" s="13"/>
      <c r="Y109" s="13"/>
      <c r="Z109" s="13"/>
      <c r="AA109" s="13"/>
      <c r="AB109" s="13"/>
      <c r="AC109" s="13"/>
      <c r="AD109" s="13"/>
      <c r="AE109" s="13"/>
      <c r="AF109" s="13"/>
      <c r="AG109" s="13"/>
    </row>
    <row r="110" spans="1:33">
      <c r="A110" s="13"/>
      <c r="B110" s="29" t="s">
        <v>10760</v>
      </c>
      <c r="C110" s="13"/>
      <c r="D110" s="13"/>
      <c r="E110" s="13"/>
      <c r="F110" s="13"/>
      <c r="G110" s="13"/>
      <c r="H110" s="29" t="s">
        <v>10761</v>
      </c>
      <c r="I110" s="13"/>
      <c r="J110" s="13"/>
      <c r="K110" s="13"/>
      <c r="L110" s="13"/>
      <c r="M110" s="13"/>
      <c r="N110" s="13"/>
      <c r="O110" s="13"/>
      <c r="P110" s="29" t="s">
        <v>10762</v>
      </c>
      <c r="Q110" s="13"/>
      <c r="R110" s="13"/>
      <c r="S110" s="13"/>
      <c r="T110" s="13"/>
      <c r="U110" s="13"/>
      <c r="V110" s="13"/>
      <c r="W110" s="13"/>
      <c r="X110" s="13"/>
      <c r="Y110" s="13"/>
      <c r="Z110" s="13"/>
      <c r="AA110" s="13"/>
      <c r="AB110" s="13"/>
      <c r="AC110" s="13"/>
      <c r="AD110" s="13"/>
      <c r="AE110" s="13"/>
      <c r="AF110" s="13"/>
      <c r="AG110" s="13"/>
    </row>
    <row r="111" spans="1:33">
      <c r="A111" s="13"/>
      <c r="B111" s="29" t="s">
        <v>10763</v>
      </c>
      <c r="C111" s="13"/>
      <c r="D111" s="13"/>
      <c r="E111" s="13"/>
      <c r="F111" s="13"/>
      <c r="G111" s="13"/>
      <c r="H111" s="29" t="s">
        <v>10764</v>
      </c>
      <c r="I111" s="13"/>
      <c r="J111" s="13"/>
      <c r="K111" s="13"/>
      <c r="L111" s="13"/>
      <c r="M111" s="13"/>
      <c r="N111" s="13"/>
      <c r="O111" s="13"/>
      <c r="P111" s="29" t="s">
        <v>10765</v>
      </c>
      <c r="Q111" s="13"/>
      <c r="R111" s="13"/>
      <c r="S111" s="13"/>
      <c r="T111" s="13"/>
      <c r="U111" s="13"/>
      <c r="V111" s="13"/>
      <c r="W111" s="13"/>
      <c r="X111" s="13"/>
      <c r="Y111" s="13"/>
      <c r="Z111" s="13"/>
      <c r="AA111" s="13"/>
      <c r="AB111" s="13"/>
      <c r="AC111" s="13"/>
      <c r="AD111" s="13"/>
      <c r="AE111" s="13"/>
      <c r="AF111" s="13"/>
      <c r="AG111" s="13"/>
    </row>
    <row r="112" spans="1:33">
      <c r="A112" s="13"/>
      <c r="B112" s="29" t="s">
        <v>10766</v>
      </c>
      <c r="C112" s="13"/>
      <c r="D112" s="13"/>
      <c r="E112" s="13"/>
      <c r="F112" s="13"/>
      <c r="G112" s="13"/>
      <c r="H112" s="29" t="s">
        <v>10767</v>
      </c>
      <c r="I112" s="13"/>
      <c r="J112" s="13"/>
      <c r="K112" s="13"/>
      <c r="L112" s="13"/>
      <c r="M112" s="13"/>
      <c r="N112" s="13"/>
      <c r="O112" s="13"/>
      <c r="P112" s="29" t="s">
        <v>10768</v>
      </c>
      <c r="Q112" s="13"/>
      <c r="R112" s="13"/>
      <c r="S112" s="13"/>
      <c r="T112" s="13"/>
      <c r="U112" s="13"/>
      <c r="V112" s="13"/>
      <c r="W112" s="13"/>
      <c r="X112" s="13"/>
      <c r="Y112" s="13"/>
      <c r="Z112" s="13"/>
      <c r="AA112" s="13"/>
      <c r="AB112" s="13"/>
      <c r="AC112" s="13"/>
      <c r="AD112" s="13"/>
      <c r="AE112" s="13"/>
      <c r="AF112" s="13"/>
      <c r="AG112" s="13"/>
    </row>
    <row r="113" spans="1:33">
      <c r="A113" s="13"/>
      <c r="B113" s="29" t="s">
        <v>10769</v>
      </c>
      <c r="C113" s="13"/>
      <c r="D113" s="13"/>
      <c r="E113" s="13"/>
      <c r="F113" s="13"/>
      <c r="G113" s="13"/>
      <c r="H113" s="29" t="s">
        <v>10770</v>
      </c>
      <c r="I113" s="13"/>
      <c r="J113" s="13"/>
      <c r="K113" s="13"/>
      <c r="L113" s="13"/>
      <c r="M113" s="13"/>
      <c r="N113" s="13"/>
      <c r="O113" s="13"/>
      <c r="P113" s="29" t="s">
        <v>10771</v>
      </c>
      <c r="Q113" s="13"/>
      <c r="R113" s="13"/>
      <c r="S113" s="13"/>
      <c r="T113" s="13"/>
      <c r="U113" s="13"/>
      <c r="V113" s="13"/>
      <c r="W113" s="13"/>
      <c r="X113" s="13"/>
      <c r="Y113" s="13"/>
      <c r="Z113" s="13"/>
      <c r="AA113" s="13"/>
      <c r="AB113" s="13"/>
      <c r="AC113" s="13"/>
      <c r="AD113" s="13"/>
      <c r="AE113" s="13"/>
      <c r="AF113" s="13"/>
      <c r="AG113" s="13"/>
    </row>
    <row r="114" spans="1:33">
      <c r="A114" s="13"/>
      <c r="B114" s="29" t="s">
        <v>10772</v>
      </c>
      <c r="C114" s="13"/>
      <c r="D114" s="13"/>
      <c r="E114" s="13"/>
      <c r="F114" s="13"/>
      <c r="G114" s="13"/>
      <c r="H114" s="29" t="s">
        <v>10773</v>
      </c>
      <c r="I114" s="13"/>
      <c r="J114" s="13"/>
      <c r="K114" s="13"/>
      <c r="L114" s="13"/>
      <c r="M114" s="13"/>
      <c r="N114" s="13"/>
      <c r="O114" s="13"/>
      <c r="P114" s="29" t="s">
        <v>10774</v>
      </c>
      <c r="Q114" s="13"/>
      <c r="R114" s="13"/>
      <c r="S114" s="13"/>
      <c r="T114" s="13"/>
      <c r="U114" s="13"/>
      <c r="V114" s="13"/>
      <c r="W114" s="13"/>
      <c r="X114" s="13"/>
      <c r="Y114" s="13"/>
      <c r="Z114" s="13"/>
      <c r="AA114" s="13"/>
      <c r="AB114" s="13"/>
      <c r="AC114" s="13"/>
      <c r="AD114" s="13"/>
      <c r="AE114" s="13"/>
      <c r="AF114" s="13"/>
      <c r="AG114" s="13"/>
    </row>
    <row r="115" spans="1:33">
      <c r="A115" s="13"/>
      <c r="B115" s="29" t="s">
        <v>10775</v>
      </c>
      <c r="C115" s="13"/>
      <c r="D115" s="13"/>
      <c r="E115" s="13"/>
      <c r="F115" s="13"/>
      <c r="G115" s="13"/>
      <c r="H115" s="29" t="s">
        <v>1011</v>
      </c>
      <c r="I115" s="13"/>
      <c r="J115" s="13"/>
      <c r="K115" s="13"/>
      <c r="L115" s="13"/>
      <c r="M115" s="13"/>
      <c r="N115" s="13"/>
      <c r="O115" s="13"/>
      <c r="P115" s="29" t="s">
        <v>10776</v>
      </c>
      <c r="Q115" s="13"/>
      <c r="R115" s="13"/>
      <c r="S115" s="13"/>
      <c r="T115" s="13"/>
      <c r="U115" s="13"/>
      <c r="V115" s="13"/>
      <c r="W115" s="13"/>
      <c r="X115" s="13"/>
      <c r="Y115" s="13"/>
      <c r="Z115" s="13"/>
      <c r="AA115" s="13"/>
      <c r="AB115" s="13"/>
      <c r="AC115" s="13"/>
      <c r="AD115" s="13"/>
      <c r="AE115" s="13"/>
      <c r="AF115" s="13"/>
      <c r="AG115" s="13"/>
    </row>
    <row r="116" spans="1:33">
      <c r="A116" s="13"/>
      <c r="B116" s="29" t="s">
        <v>10777</v>
      </c>
      <c r="C116" s="13"/>
      <c r="D116" s="13"/>
      <c r="E116" s="13"/>
      <c r="F116" s="13"/>
      <c r="G116" s="13"/>
      <c r="H116" s="29" t="s">
        <v>10778</v>
      </c>
      <c r="I116" s="13"/>
      <c r="J116" s="13"/>
      <c r="K116" s="13"/>
      <c r="L116" s="13"/>
      <c r="M116" s="13"/>
      <c r="N116" s="13"/>
      <c r="O116" s="13"/>
      <c r="P116" s="29" t="s">
        <v>10779</v>
      </c>
      <c r="Q116" s="13"/>
      <c r="R116" s="13"/>
      <c r="S116" s="13"/>
      <c r="T116" s="13"/>
      <c r="U116" s="13"/>
      <c r="V116" s="13"/>
      <c r="W116" s="13"/>
      <c r="X116" s="13"/>
      <c r="Y116" s="13"/>
      <c r="Z116" s="13"/>
      <c r="AA116" s="13"/>
      <c r="AB116" s="13"/>
      <c r="AC116" s="13"/>
      <c r="AD116" s="13"/>
      <c r="AE116" s="13"/>
      <c r="AF116" s="13"/>
      <c r="AG116" s="13"/>
    </row>
    <row r="117" spans="1:33">
      <c r="A117" s="13"/>
      <c r="B117" s="29" t="s">
        <v>10780</v>
      </c>
      <c r="C117" s="13"/>
      <c r="D117" s="13"/>
      <c r="E117" s="13"/>
      <c r="F117" s="13"/>
      <c r="G117" s="13"/>
      <c r="H117" s="29" t="s">
        <v>10781</v>
      </c>
      <c r="I117" s="13"/>
      <c r="J117" s="13"/>
      <c r="K117" s="13"/>
      <c r="L117" s="13"/>
      <c r="M117" s="13"/>
      <c r="N117" s="13"/>
      <c r="O117" s="13"/>
      <c r="P117" s="29" t="s">
        <v>119</v>
      </c>
      <c r="Q117" s="13"/>
      <c r="R117" s="13"/>
      <c r="S117" s="13"/>
      <c r="T117" s="13"/>
      <c r="U117" s="13"/>
      <c r="V117" s="13"/>
      <c r="W117" s="13"/>
      <c r="X117" s="13"/>
      <c r="Y117" s="13"/>
      <c r="Z117" s="13"/>
      <c r="AA117" s="13"/>
      <c r="AB117" s="13"/>
      <c r="AC117" s="13"/>
      <c r="AD117" s="13"/>
      <c r="AE117" s="13"/>
      <c r="AF117" s="13"/>
      <c r="AG117" s="13"/>
    </row>
    <row r="118" spans="1:33">
      <c r="A118" s="13"/>
      <c r="B118" s="29" t="s">
        <v>10782</v>
      </c>
      <c r="C118" s="13"/>
      <c r="D118" s="13"/>
      <c r="E118" s="13"/>
      <c r="F118" s="13"/>
      <c r="G118" s="13"/>
      <c r="H118" s="29" t="s">
        <v>10783</v>
      </c>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row>
    <row r="119" spans="1:33">
      <c r="A119" s="13"/>
      <c r="B119" s="29" t="s">
        <v>10784</v>
      </c>
      <c r="C119" s="13"/>
      <c r="D119" s="13"/>
      <c r="E119" s="13"/>
      <c r="F119" s="13"/>
      <c r="G119" s="13"/>
      <c r="H119" s="29" t="s">
        <v>10785</v>
      </c>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row>
    <row r="120" spans="1:33">
      <c r="A120" s="13"/>
      <c r="B120" s="29" t="s">
        <v>10786</v>
      </c>
      <c r="C120" s="13"/>
      <c r="D120" s="13"/>
      <c r="E120" s="13"/>
      <c r="F120" s="13"/>
      <c r="G120" s="13"/>
      <c r="H120" s="29" t="s">
        <v>10787</v>
      </c>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row>
    <row r="121" spans="1:33">
      <c r="A121" s="13"/>
      <c r="B121" s="29" t="s">
        <v>10788</v>
      </c>
      <c r="C121" s="13"/>
      <c r="D121" s="13"/>
      <c r="E121" s="13"/>
      <c r="F121" s="13"/>
      <c r="G121" s="13"/>
      <c r="H121" s="29" t="s">
        <v>10789</v>
      </c>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row>
    <row r="122" spans="1:33">
      <c r="A122" s="13"/>
      <c r="B122" s="29" t="s">
        <v>10790</v>
      </c>
      <c r="C122" s="13"/>
      <c r="D122" s="13"/>
      <c r="E122" s="13"/>
      <c r="F122" s="13"/>
      <c r="G122" s="13"/>
      <c r="H122" s="29" t="s">
        <v>10791</v>
      </c>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row>
    <row r="123" spans="1:33">
      <c r="A123" s="13"/>
      <c r="B123" s="29" t="s">
        <v>1079</v>
      </c>
      <c r="C123" s="13"/>
      <c r="D123" s="13"/>
      <c r="E123" s="13"/>
      <c r="F123" s="13"/>
      <c r="G123" s="13"/>
      <c r="H123" s="29" t="s">
        <v>10792</v>
      </c>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row>
    <row r="124" spans="1:33">
      <c r="A124" s="13"/>
      <c r="B124" s="29" t="s">
        <v>4269</v>
      </c>
      <c r="C124" s="13"/>
      <c r="D124" s="13"/>
      <c r="E124" s="13"/>
      <c r="F124" s="13"/>
      <c r="G124" s="13"/>
      <c r="H124" s="29" t="s">
        <v>10793</v>
      </c>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row>
    <row r="125" spans="1:33">
      <c r="A125" s="13"/>
      <c r="B125" s="29" t="s">
        <v>10794</v>
      </c>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row>
    <row r="126" spans="1:33">
      <c r="A126" s="13"/>
      <c r="B126" s="29" t="s">
        <v>10795</v>
      </c>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row>
    <row r="127" spans="1:33">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row>
    <row r="128" spans="1:33">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row>
    <row r="129" spans="1:33">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row>
    <row r="130" spans="1:33">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47794-EA3F-473C-8206-B53B86C06A9C}">
  <sheetPr codeName="Hoja1"/>
  <dimension ref="A1:S1068"/>
  <sheetViews>
    <sheetView topLeftCell="D1057" workbookViewId="0">
      <selection activeCell="D1060" sqref="D1060:D1066"/>
    </sheetView>
  </sheetViews>
  <sheetFormatPr baseColWidth="10" defaultColWidth="9.125" defaultRowHeight="14.25"/>
  <cols>
    <col min="1" max="8" width="36.625" bestFit="1" customWidth="1"/>
    <col min="9" max="9" width="36.625" style="91" bestFit="1" customWidth="1"/>
    <col min="10" max="10" width="36.625" bestFit="1" customWidth="1"/>
    <col min="11" max="11" width="24.25" bestFit="1" customWidth="1"/>
    <col min="12" max="15" width="36.625" bestFit="1" customWidth="1"/>
    <col min="16" max="16" width="25.875" bestFit="1" customWidth="1"/>
    <col min="17" max="17" width="22.625" bestFit="1" customWidth="1"/>
    <col min="18" max="18" width="10.875" bestFit="1" customWidth="1"/>
  </cols>
  <sheetData>
    <row r="1" spans="1:9" ht="85.5">
      <c r="A1" s="88" t="s">
        <v>1600</v>
      </c>
      <c r="B1" s="76">
        <v>33295324</v>
      </c>
      <c r="C1" s="76" t="s">
        <v>1602</v>
      </c>
      <c r="D1" s="74" t="s">
        <v>10796</v>
      </c>
      <c r="E1" s="74" t="s">
        <v>10797</v>
      </c>
      <c r="F1" s="74" t="s">
        <v>88</v>
      </c>
      <c r="G1" s="93" t="s">
        <v>182</v>
      </c>
      <c r="H1" s="75" t="s">
        <v>2239</v>
      </c>
      <c r="I1" s="85" t="s">
        <v>10798</v>
      </c>
    </row>
    <row r="2" spans="1:9" ht="42.75">
      <c r="A2" s="88" t="s">
        <v>10799</v>
      </c>
      <c r="B2" s="78" t="s">
        <v>1601</v>
      </c>
      <c r="C2" s="81" t="s">
        <v>10800</v>
      </c>
      <c r="D2" s="81" t="s">
        <v>10801</v>
      </c>
      <c r="E2" s="78" t="s">
        <v>10802</v>
      </c>
      <c r="F2" s="78" t="s">
        <v>88</v>
      </c>
      <c r="G2" s="81" t="s">
        <v>6390</v>
      </c>
      <c r="H2" s="82" t="s">
        <v>2239</v>
      </c>
      <c r="I2" s="80" t="s">
        <v>10803</v>
      </c>
    </row>
    <row r="3" spans="1:9" ht="71.25">
      <c r="A3" s="88" t="s">
        <v>10804</v>
      </c>
      <c r="B3" s="81" t="s">
        <v>47</v>
      </c>
      <c r="C3" s="81" t="s">
        <v>10805</v>
      </c>
      <c r="D3" s="81" t="s">
        <v>10806</v>
      </c>
      <c r="E3" s="78" t="s">
        <v>10807</v>
      </c>
      <c r="F3" s="78" t="s">
        <v>88</v>
      </c>
      <c r="G3" s="78" t="s">
        <v>449</v>
      </c>
      <c r="H3" s="82" t="s">
        <v>2239</v>
      </c>
      <c r="I3" s="90" t="s">
        <v>2766</v>
      </c>
    </row>
    <row r="4" spans="1:9" ht="42.75">
      <c r="A4" s="89" t="s">
        <v>10808</v>
      </c>
      <c r="B4" s="81" t="s">
        <v>47</v>
      </c>
      <c r="C4" s="81" t="s">
        <v>10809</v>
      </c>
      <c r="D4" s="78" t="s">
        <v>10810</v>
      </c>
      <c r="E4" s="78" t="s">
        <v>10811</v>
      </c>
      <c r="F4" s="78" t="s">
        <v>88</v>
      </c>
      <c r="G4" s="81" t="s">
        <v>3086</v>
      </c>
      <c r="H4" s="79" t="s">
        <v>2239</v>
      </c>
      <c r="I4" s="85" t="s">
        <v>2707</v>
      </c>
    </row>
    <row r="5" spans="1:9" ht="28.5">
      <c r="A5" s="89" t="s">
        <v>10812</v>
      </c>
      <c r="B5" s="81" t="s">
        <v>1601</v>
      </c>
      <c r="C5" s="81" t="s">
        <v>248</v>
      </c>
      <c r="D5" s="78" t="s">
        <v>10813</v>
      </c>
      <c r="E5" s="78" t="s">
        <v>10814</v>
      </c>
      <c r="F5" s="78" t="s">
        <v>88</v>
      </c>
      <c r="G5" s="81" t="s">
        <v>246</v>
      </c>
      <c r="H5" s="79" t="s">
        <v>2239</v>
      </c>
      <c r="I5" s="85" t="s">
        <v>2752</v>
      </c>
    </row>
    <row r="6" spans="1:9" ht="42.75">
      <c r="A6" s="89" t="s">
        <v>10815</v>
      </c>
      <c r="B6" s="81" t="s">
        <v>1601</v>
      </c>
      <c r="C6" s="81" t="s">
        <v>10816</v>
      </c>
      <c r="D6" s="78" t="s">
        <v>10817</v>
      </c>
      <c r="E6" s="78" t="s">
        <v>10818</v>
      </c>
      <c r="F6" s="78" t="s">
        <v>88</v>
      </c>
      <c r="G6" s="81" t="s">
        <v>10819</v>
      </c>
      <c r="H6" s="79" t="s">
        <v>2239</v>
      </c>
      <c r="I6" s="85" t="s">
        <v>9831</v>
      </c>
    </row>
    <row r="7" spans="1:9" ht="42.75">
      <c r="A7" s="89" t="s">
        <v>10820</v>
      </c>
      <c r="B7" s="81" t="s">
        <v>1601</v>
      </c>
      <c r="C7" s="81" t="s">
        <v>10821</v>
      </c>
      <c r="D7" s="78" t="s">
        <v>10822</v>
      </c>
      <c r="E7" s="78" t="s">
        <v>10823</v>
      </c>
      <c r="F7" s="78" t="s">
        <v>88</v>
      </c>
      <c r="G7" s="81" t="s">
        <v>2390</v>
      </c>
      <c r="H7" s="79" t="s">
        <v>2239</v>
      </c>
      <c r="I7" s="85" t="s">
        <v>10824</v>
      </c>
    </row>
    <row r="8" spans="1:9" ht="28.5">
      <c r="A8" s="89" t="s">
        <v>10825</v>
      </c>
      <c r="B8" s="81" t="s">
        <v>47</v>
      </c>
      <c r="C8" s="81" t="s">
        <v>10826</v>
      </c>
      <c r="D8" s="78" t="s">
        <v>10827</v>
      </c>
      <c r="E8" s="78" t="s">
        <v>10828</v>
      </c>
      <c r="F8" s="78" t="s">
        <v>88</v>
      </c>
      <c r="G8" s="81" t="s">
        <v>151</v>
      </c>
      <c r="H8" s="79" t="s">
        <v>2239</v>
      </c>
      <c r="I8" s="85" t="s">
        <v>2698</v>
      </c>
    </row>
    <row r="9" spans="1:9" ht="42.75">
      <c r="A9" s="89" t="s">
        <v>10829</v>
      </c>
      <c r="B9" s="81" t="s">
        <v>1601</v>
      </c>
      <c r="C9" s="81" t="s">
        <v>10830</v>
      </c>
      <c r="D9" s="78" t="s">
        <v>10831</v>
      </c>
      <c r="E9" s="78" t="s">
        <v>10832</v>
      </c>
      <c r="F9" s="78" t="s">
        <v>88</v>
      </c>
      <c r="G9" s="81" t="s">
        <v>151</v>
      </c>
      <c r="H9" s="79" t="s">
        <v>2239</v>
      </c>
      <c r="I9" s="85" t="s">
        <v>2698</v>
      </c>
    </row>
    <row r="10" spans="1:9" ht="28.5">
      <c r="A10" s="89" t="s">
        <v>10833</v>
      </c>
      <c r="B10" s="81" t="s">
        <v>1601</v>
      </c>
      <c r="C10" s="81" t="s">
        <v>10834</v>
      </c>
      <c r="D10" s="78" t="s">
        <v>10835</v>
      </c>
      <c r="E10" s="78" t="s">
        <v>10836</v>
      </c>
      <c r="F10" s="78" t="s">
        <v>88</v>
      </c>
      <c r="G10" s="81" t="s">
        <v>10837</v>
      </c>
      <c r="H10" s="79" t="s">
        <v>2239</v>
      </c>
      <c r="I10" s="85" t="s">
        <v>10838</v>
      </c>
    </row>
    <row r="11" spans="1:9" ht="42.75">
      <c r="A11" s="89" t="s">
        <v>10839</v>
      </c>
      <c r="B11" s="81" t="s">
        <v>1601</v>
      </c>
      <c r="C11" s="81" t="s">
        <v>10840</v>
      </c>
      <c r="D11" s="78" t="s">
        <v>10841</v>
      </c>
      <c r="E11" s="78" t="s">
        <v>10842</v>
      </c>
      <c r="F11" s="78" t="s">
        <v>88</v>
      </c>
      <c r="G11" s="81" t="s">
        <v>188</v>
      </c>
      <c r="H11" s="79" t="s">
        <v>2239</v>
      </c>
      <c r="I11" s="85" t="s">
        <v>10843</v>
      </c>
    </row>
    <row r="12" spans="1:9" ht="57">
      <c r="A12" s="89" t="s">
        <v>10844</v>
      </c>
      <c r="B12" s="81" t="s">
        <v>1601</v>
      </c>
      <c r="C12" s="81" t="s">
        <v>10845</v>
      </c>
      <c r="D12" s="78" t="s">
        <v>10846</v>
      </c>
      <c r="E12" s="78" t="s">
        <v>10847</v>
      </c>
      <c r="F12" s="78" t="s">
        <v>88</v>
      </c>
      <c r="G12" s="81" t="s">
        <v>10848</v>
      </c>
      <c r="H12" s="79" t="s">
        <v>2239</v>
      </c>
      <c r="I12" s="90" t="s">
        <v>2752</v>
      </c>
    </row>
    <row r="13" spans="1:9" ht="71.25">
      <c r="A13" s="88" t="s">
        <v>10849</v>
      </c>
      <c r="B13" s="86" t="s">
        <v>1601</v>
      </c>
      <c r="C13" s="86" t="s">
        <v>10850</v>
      </c>
      <c r="D13" s="83" t="s">
        <v>10851</v>
      </c>
      <c r="E13" s="83" t="s">
        <v>10852</v>
      </c>
      <c r="F13" s="83" t="s">
        <v>88</v>
      </c>
      <c r="G13" s="86" t="s">
        <v>279</v>
      </c>
      <c r="H13" s="84" t="s">
        <v>2239</v>
      </c>
      <c r="I13" s="85" t="s">
        <v>10853</v>
      </c>
    </row>
    <row r="14" spans="1:9" ht="42.75">
      <c r="A14" s="88" t="s">
        <v>10854</v>
      </c>
      <c r="B14" s="86" t="s">
        <v>1601</v>
      </c>
      <c r="C14" s="86" t="s">
        <v>10855</v>
      </c>
      <c r="D14" s="83" t="s">
        <v>10856</v>
      </c>
      <c r="E14" s="83" t="s">
        <v>10857</v>
      </c>
      <c r="F14" s="83" t="s">
        <v>88</v>
      </c>
      <c r="G14" s="86" t="s">
        <v>10858</v>
      </c>
      <c r="H14" s="84" t="s">
        <v>2239</v>
      </c>
      <c r="I14" s="85" t="s">
        <v>2804</v>
      </c>
    </row>
    <row r="15" spans="1:9" ht="42.75">
      <c r="A15" s="88" t="s">
        <v>10859</v>
      </c>
      <c r="B15" s="86" t="s">
        <v>47</v>
      </c>
      <c r="C15" s="86" t="s">
        <v>10860</v>
      </c>
      <c r="D15" s="83" t="s">
        <v>10861</v>
      </c>
      <c r="E15" s="83" t="s">
        <v>10862</v>
      </c>
      <c r="F15" s="83" t="s">
        <v>88</v>
      </c>
      <c r="G15" s="86" t="s">
        <v>1610</v>
      </c>
      <c r="H15" s="84" t="s">
        <v>2239</v>
      </c>
      <c r="I15" s="85" t="s">
        <v>10863</v>
      </c>
    </row>
    <row r="16" spans="1:9" ht="42.75">
      <c r="A16" s="88" t="s">
        <v>10864</v>
      </c>
      <c r="B16" s="81" t="s">
        <v>47</v>
      </c>
      <c r="C16" s="81" t="s">
        <v>10865</v>
      </c>
      <c r="D16" s="78" t="s">
        <v>10866</v>
      </c>
      <c r="E16" s="78" t="s">
        <v>10867</v>
      </c>
      <c r="F16" s="78" t="s">
        <v>88</v>
      </c>
      <c r="G16" s="81" t="s">
        <v>10868</v>
      </c>
      <c r="H16" s="79" t="s">
        <v>2239</v>
      </c>
      <c r="I16" s="85" t="s">
        <v>2722</v>
      </c>
    </row>
    <row r="17" spans="1:10" ht="28.5">
      <c r="A17" s="88" t="s">
        <v>10869</v>
      </c>
      <c r="B17" s="81" t="s">
        <v>47</v>
      </c>
      <c r="C17" s="81" t="s">
        <v>10870</v>
      </c>
      <c r="D17" s="78" t="s">
        <v>10871</v>
      </c>
      <c r="E17" s="78" t="s">
        <v>10872</v>
      </c>
      <c r="F17" s="78" t="s">
        <v>88</v>
      </c>
      <c r="G17" s="81" t="s">
        <v>10873</v>
      </c>
      <c r="H17" s="79" t="s">
        <v>2239</v>
      </c>
      <c r="I17" s="85" t="s">
        <v>3069</v>
      </c>
    </row>
    <row r="18" spans="1:10" ht="42.75">
      <c r="A18" s="88" t="s">
        <v>10874</v>
      </c>
      <c r="B18" s="81" t="s">
        <v>47</v>
      </c>
      <c r="C18" s="81" t="s">
        <v>10875</v>
      </c>
      <c r="D18" s="78" t="s">
        <v>10876</v>
      </c>
      <c r="E18" s="78" t="s">
        <v>10877</v>
      </c>
      <c r="F18" s="78" t="s">
        <v>88</v>
      </c>
      <c r="G18" s="81" t="s">
        <v>432</v>
      </c>
      <c r="H18" s="79" t="s">
        <v>2239</v>
      </c>
      <c r="I18" s="90" t="s">
        <v>10878</v>
      </c>
    </row>
    <row r="19" spans="1:10" ht="71.25">
      <c r="A19" s="88" t="s">
        <v>10879</v>
      </c>
      <c r="B19" s="83" t="s">
        <v>1601</v>
      </c>
      <c r="C19" s="86" t="s">
        <v>10880</v>
      </c>
      <c r="D19" s="86" t="s">
        <v>10881</v>
      </c>
      <c r="E19" s="83" t="s">
        <v>10882</v>
      </c>
      <c r="F19" s="83" t="s">
        <v>88</v>
      </c>
      <c r="G19" s="83" t="s">
        <v>367</v>
      </c>
      <c r="H19" s="87" t="s">
        <v>2239</v>
      </c>
      <c r="I19" s="90" t="s">
        <v>2698</v>
      </c>
    </row>
    <row r="20" spans="1:10" ht="57">
      <c r="A20" s="88" t="s">
        <v>10883</v>
      </c>
      <c r="B20" s="86" t="s">
        <v>47</v>
      </c>
      <c r="C20" s="86" t="s">
        <v>360</v>
      </c>
      <c r="D20" s="83" t="s">
        <v>10884</v>
      </c>
      <c r="E20" s="83" t="s">
        <v>10885</v>
      </c>
      <c r="F20" s="83" t="s">
        <v>88</v>
      </c>
      <c r="G20" s="86" t="s">
        <v>10886</v>
      </c>
      <c r="H20" s="84" t="s">
        <v>2239</v>
      </c>
      <c r="I20" s="85" t="s">
        <v>3069</v>
      </c>
    </row>
    <row r="21" spans="1:10" ht="57">
      <c r="A21" s="88" t="s">
        <v>10887</v>
      </c>
      <c r="B21" s="86" t="s">
        <v>47</v>
      </c>
      <c r="C21" s="86" t="s">
        <v>360</v>
      </c>
      <c r="D21" s="83" t="s">
        <v>10888</v>
      </c>
      <c r="E21" s="83" t="s">
        <v>10889</v>
      </c>
      <c r="F21" s="83" t="s">
        <v>88</v>
      </c>
      <c r="G21" s="86" t="s">
        <v>10886</v>
      </c>
      <c r="H21" s="84" t="s">
        <v>2239</v>
      </c>
      <c r="I21" s="85" t="s">
        <v>3069</v>
      </c>
    </row>
    <row r="22" spans="1:10" ht="42.75">
      <c r="A22" s="88" t="s">
        <v>10890</v>
      </c>
      <c r="B22" s="86" t="s">
        <v>47</v>
      </c>
      <c r="C22" s="86" t="s">
        <v>10891</v>
      </c>
      <c r="D22" s="83" t="s">
        <v>10892</v>
      </c>
      <c r="E22" s="83" t="s">
        <v>10893</v>
      </c>
      <c r="F22" s="83" t="s">
        <v>88</v>
      </c>
      <c r="G22" s="86" t="s">
        <v>202</v>
      </c>
      <c r="H22" s="84" t="s">
        <v>2239</v>
      </c>
      <c r="I22" s="85" t="s">
        <v>2698</v>
      </c>
    </row>
    <row r="23" spans="1:10" ht="28.5">
      <c r="A23" s="88" t="s">
        <v>10894</v>
      </c>
      <c r="B23" s="86" t="s">
        <v>1601</v>
      </c>
      <c r="C23" s="86" t="s">
        <v>1360</v>
      </c>
      <c r="D23" s="83" t="s">
        <v>10895</v>
      </c>
      <c r="E23" s="83" t="s">
        <v>10895</v>
      </c>
      <c r="F23" s="83" t="s">
        <v>88</v>
      </c>
      <c r="G23" s="86" t="s">
        <v>1610</v>
      </c>
      <c r="H23" s="84" t="s">
        <v>2239</v>
      </c>
      <c r="I23" s="85" t="s">
        <v>10896</v>
      </c>
    </row>
    <row r="24" spans="1:10" ht="42.75">
      <c r="A24" s="88" t="s">
        <v>10897</v>
      </c>
      <c r="B24" s="86" t="s">
        <v>47</v>
      </c>
      <c r="C24" s="86" t="s">
        <v>292</v>
      </c>
      <c r="D24" s="83" t="s">
        <v>10898</v>
      </c>
      <c r="E24" s="83" t="s">
        <v>10899</v>
      </c>
      <c r="F24" s="83" t="s">
        <v>88</v>
      </c>
      <c r="G24" s="86" t="s">
        <v>188</v>
      </c>
      <c r="H24" s="84" t="s">
        <v>2239</v>
      </c>
      <c r="I24" s="85" t="s">
        <v>10843</v>
      </c>
    </row>
    <row r="25" spans="1:10" ht="42.75">
      <c r="A25" s="88" t="s">
        <v>10900</v>
      </c>
      <c r="B25" s="86" t="s">
        <v>47</v>
      </c>
      <c r="C25" s="86" t="s">
        <v>292</v>
      </c>
      <c r="D25" s="83" t="s">
        <v>10901</v>
      </c>
      <c r="E25" s="83" t="s">
        <v>10902</v>
      </c>
      <c r="F25" s="83" t="s">
        <v>88</v>
      </c>
      <c r="G25" s="86" t="s">
        <v>188</v>
      </c>
      <c r="H25" s="84" t="s">
        <v>2239</v>
      </c>
      <c r="I25" s="85" t="s">
        <v>10843</v>
      </c>
    </row>
    <row r="26" spans="1:10" ht="42.75">
      <c r="A26" s="88" t="s">
        <v>10903</v>
      </c>
      <c r="B26" s="86" t="s">
        <v>47</v>
      </c>
      <c r="C26" s="86" t="s">
        <v>292</v>
      </c>
      <c r="D26" s="83" t="s">
        <v>10904</v>
      </c>
      <c r="E26" s="83" t="s">
        <v>10905</v>
      </c>
      <c r="F26" s="83" t="s">
        <v>88</v>
      </c>
      <c r="G26" s="86" t="s">
        <v>188</v>
      </c>
      <c r="H26" s="84" t="s">
        <v>2239</v>
      </c>
      <c r="I26" s="85" t="s">
        <v>10843</v>
      </c>
    </row>
    <row r="27" spans="1:10" ht="57">
      <c r="A27" s="88" t="s">
        <v>10906</v>
      </c>
      <c r="B27" s="86" t="s">
        <v>1601</v>
      </c>
      <c r="C27" s="86" t="s">
        <v>360</v>
      </c>
      <c r="D27" s="83" t="s">
        <v>10907</v>
      </c>
      <c r="E27" s="83" t="s">
        <v>10908</v>
      </c>
      <c r="F27" s="83" t="s">
        <v>88</v>
      </c>
      <c r="G27" s="86" t="s">
        <v>10909</v>
      </c>
      <c r="H27" s="84" t="s">
        <v>2239</v>
      </c>
      <c r="I27" s="85" t="s">
        <v>3069</v>
      </c>
    </row>
    <row r="28" spans="1:10" ht="42.75">
      <c r="A28" s="88" t="s">
        <v>10910</v>
      </c>
      <c r="B28" s="86" t="s">
        <v>47</v>
      </c>
      <c r="C28" s="86" t="s">
        <v>292</v>
      </c>
      <c r="D28" s="83" t="s">
        <v>10911</v>
      </c>
      <c r="E28" s="83" t="s">
        <v>10912</v>
      </c>
      <c r="F28" s="83" t="s">
        <v>88</v>
      </c>
      <c r="G28" s="86" t="s">
        <v>188</v>
      </c>
      <c r="H28" s="84" t="s">
        <v>2239</v>
      </c>
      <c r="I28" s="90" t="s">
        <v>10843</v>
      </c>
    </row>
    <row r="29" spans="1:10" ht="28.5">
      <c r="A29" s="97" t="s">
        <v>10913</v>
      </c>
      <c r="B29" s="78" t="s">
        <v>1601</v>
      </c>
      <c r="C29" s="81" t="s">
        <v>248</v>
      </c>
      <c r="D29" s="81" t="s">
        <v>10813</v>
      </c>
      <c r="E29" s="78" t="s">
        <v>10813</v>
      </c>
      <c r="F29" s="78" t="s">
        <v>88</v>
      </c>
      <c r="G29" s="78" t="s">
        <v>246</v>
      </c>
      <c r="H29" s="81" t="s">
        <v>2239</v>
      </c>
      <c r="I29" s="80"/>
    </row>
    <row r="30" spans="1:10" ht="57">
      <c r="A30" s="92" t="s">
        <v>10914</v>
      </c>
      <c r="B30" s="76" t="s">
        <v>529</v>
      </c>
      <c r="C30" s="76" t="s">
        <v>10915</v>
      </c>
      <c r="D30" s="74" t="s">
        <v>10916</v>
      </c>
      <c r="E30" s="74" t="s">
        <v>10917</v>
      </c>
      <c r="F30" s="74" t="s">
        <v>10918</v>
      </c>
      <c r="G30" s="76" t="s">
        <v>10919</v>
      </c>
      <c r="H30" s="74" t="s">
        <v>2239</v>
      </c>
    </row>
    <row r="31" spans="1:10" ht="42.75">
      <c r="A31" s="73" t="s">
        <v>1110</v>
      </c>
      <c r="B31" s="74" t="s">
        <v>529</v>
      </c>
      <c r="C31" s="76" t="s">
        <v>10920</v>
      </c>
      <c r="D31" s="76" t="s">
        <v>10921</v>
      </c>
      <c r="E31" s="74" t="s">
        <v>10921</v>
      </c>
      <c r="F31" s="74" t="s">
        <v>10922</v>
      </c>
      <c r="G31" s="74" t="s">
        <v>1111</v>
      </c>
      <c r="H31" s="76" t="s">
        <v>2239</v>
      </c>
      <c r="I31" s="94"/>
      <c r="J31" s="95"/>
    </row>
    <row r="32" spans="1:10" ht="42.75">
      <c r="A32" s="73" t="s">
        <v>1551</v>
      </c>
      <c r="B32" s="76" t="s">
        <v>529</v>
      </c>
      <c r="C32" s="76" t="s">
        <v>1618</v>
      </c>
      <c r="D32" s="74" t="s">
        <v>10923</v>
      </c>
      <c r="E32" s="74" t="s">
        <v>10924</v>
      </c>
      <c r="F32" s="74" t="s">
        <v>10925</v>
      </c>
      <c r="G32" s="76" t="s">
        <v>1553</v>
      </c>
      <c r="H32" s="74" t="s">
        <v>2239</v>
      </c>
      <c r="I32" s="94"/>
    </row>
    <row r="33" spans="1:11" ht="28.5">
      <c r="A33" s="73" t="s">
        <v>1114</v>
      </c>
      <c r="B33" s="76" t="s">
        <v>82</v>
      </c>
      <c r="C33" s="76" t="s">
        <v>10926</v>
      </c>
      <c r="D33" s="74" t="s">
        <v>10927</v>
      </c>
      <c r="E33" s="74" t="s">
        <v>10928</v>
      </c>
      <c r="F33" s="74" t="s">
        <v>10929</v>
      </c>
      <c r="G33" s="76" t="s">
        <v>1115</v>
      </c>
      <c r="H33" s="74" t="s">
        <v>2239</v>
      </c>
      <c r="I33" s="94"/>
    </row>
    <row r="34" spans="1:11" ht="28.5">
      <c r="A34" s="73" t="s">
        <v>1118</v>
      </c>
      <c r="B34" s="76" t="s">
        <v>82</v>
      </c>
      <c r="C34" s="76" t="s">
        <v>1119</v>
      </c>
      <c r="D34" s="74" t="s">
        <v>10930</v>
      </c>
      <c r="E34" s="74" t="s">
        <v>10931</v>
      </c>
      <c r="F34" s="74" t="s">
        <v>10932</v>
      </c>
      <c r="G34" s="76" t="s">
        <v>774</v>
      </c>
      <c r="H34" s="74" t="s">
        <v>2239</v>
      </c>
      <c r="I34" s="94"/>
    </row>
    <row r="35" spans="1:11" ht="28.5">
      <c r="A35" s="73" t="s">
        <v>1123</v>
      </c>
      <c r="B35" s="76" t="s">
        <v>82</v>
      </c>
      <c r="C35" s="76" t="s">
        <v>1125</v>
      </c>
      <c r="D35" s="74" t="s">
        <v>10933</v>
      </c>
      <c r="E35" s="74" t="s">
        <v>10934</v>
      </c>
      <c r="F35" s="74" t="s">
        <v>10935</v>
      </c>
      <c r="G35" s="76" t="s">
        <v>1124</v>
      </c>
      <c r="H35" s="74" t="s">
        <v>2239</v>
      </c>
      <c r="I35" s="94"/>
    </row>
    <row r="36" spans="1:11" ht="28.5">
      <c r="A36" s="73" t="s">
        <v>1128</v>
      </c>
      <c r="B36" s="76" t="s">
        <v>547</v>
      </c>
      <c r="C36" s="76" t="s">
        <v>1130</v>
      </c>
      <c r="D36" s="74" t="s">
        <v>10936</v>
      </c>
      <c r="E36" s="74" t="s">
        <v>10937</v>
      </c>
      <c r="F36" s="74" t="s">
        <v>10938</v>
      </c>
      <c r="G36" s="76" t="s">
        <v>1129</v>
      </c>
      <c r="H36" s="74" t="s">
        <v>2239</v>
      </c>
      <c r="I36" s="94"/>
    </row>
    <row r="37" spans="1:11" ht="28.5">
      <c r="A37" s="73" t="s">
        <v>1132</v>
      </c>
      <c r="B37" s="76" t="s">
        <v>570</v>
      </c>
      <c r="C37" s="76" t="s">
        <v>1134</v>
      </c>
      <c r="D37" s="74" t="s">
        <v>10939</v>
      </c>
      <c r="E37" s="74" t="s">
        <v>10940</v>
      </c>
      <c r="F37" s="74" t="s">
        <v>10941</v>
      </c>
      <c r="G37" s="76" t="s">
        <v>1133</v>
      </c>
      <c r="H37" s="74" t="s">
        <v>2239</v>
      </c>
      <c r="I37" s="94"/>
    </row>
    <row r="38" spans="1:11" ht="28.5">
      <c r="A38" s="73" t="s">
        <v>1137</v>
      </c>
      <c r="B38" s="76" t="s">
        <v>82</v>
      </c>
      <c r="C38" s="76" t="s">
        <v>1140</v>
      </c>
      <c r="D38" s="74" t="s">
        <v>10942</v>
      </c>
      <c r="E38" s="74" t="s">
        <v>10943</v>
      </c>
      <c r="F38" s="74" t="s">
        <v>10944</v>
      </c>
      <c r="G38" s="76" t="s">
        <v>1138</v>
      </c>
      <c r="H38" s="74" t="s">
        <v>2239</v>
      </c>
      <c r="I38" s="94"/>
    </row>
    <row r="39" spans="1:11" ht="42.75">
      <c r="A39" s="73" t="s">
        <v>1143</v>
      </c>
      <c r="B39" s="76" t="s">
        <v>82</v>
      </c>
      <c r="C39" s="76" t="s">
        <v>1145</v>
      </c>
      <c r="D39" s="74" t="s">
        <v>10945</v>
      </c>
      <c r="E39" s="74" t="s">
        <v>10946</v>
      </c>
      <c r="F39" s="74" t="s">
        <v>10947</v>
      </c>
      <c r="G39" s="76" t="s">
        <v>1144</v>
      </c>
      <c r="H39" s="74" t="s">
        <v>2239</v>
      </c>
      <c r="I39" s="94"/>
    </row>
    <row r="40" spans="1:11" ht="42.75">
      <c r="A40" s="73" t="s">
        <v>201</v>
      </c>
      <c r="B40" s="76" t="s">
        <v>47</v>
      </c>
      <c r="C40" s="76" t="s">
        <v>206</v>
      </c>
      <c r="D40" s="74" t="s">
        <v>10948</v>
      </c>
      <c r="E40" s="74" t="s">
        <v>10949</v>
      </c>
      <c r="F40" s="74" t="s">
        <v>88</v>
      </c>
      <c r="G40" s="76" t="s">
        <v>202</v>
      </c>
      <c r="H40" s="74" t="s">
        <v>2239</v>
      </c>
      <c r="I40" s="95"/>
    </row>
    <row r="41" spans="1:11" ht="42.75">
      <c r="A41" s="73" t="s">
        <v>511</v>
      </c>
      <c r="B41" s="76" t="s">
        <v>59</v>
      </c>
      <c r="C41" s="76" t="s">
        <v>514</v>
      </c>
      <c r="D41" s="76" t="s">
        <v>10950</v>
      </c>
      <c r="E41" s="74" t="s">
        <v>10951</v>
      </c>
      <c r="F41" s="74" t="s">
        <v>3975</v>
      </c>
      <c r="G41" s="76" t="s">
        <v>512</v>
      </c>
      <c r="H41" s="76" t="s">
        <v>2239</v>
      </c>
    </row>
    <row r="42" spans="1:11" ht="28.5">
      <c r="A42" s="77" t="s">
        <v>1147</v>
      </c>
      <c r="B42" s="76" t="s">
        <v>82</v>
      </c>
      <c r="C42" s="76" t="s">
        <v>1149</v>
      </c>
      <c r="D42" s="74" t="s">
        <v>10952</v>
      </c>
      <c r="E42" s="74" t="s">
        <v>10953</v>
      </c>
      <c r="F42" s="76" t="s">
        <v>10954</v>
      </c>
      <c r="G42" s="76" t="s">
        <v>1148</v>
      </c>
      <c r="H42" s="74" t="s">
        <v>2239</v>
      </c>
      <c r="I42" s="76" t="s">
        <v>1148</v>
      </c>
      <c r="J42" s="74" t="s">
        <v>2239</v>
      </c>
      <c r="K42" s="94"/>
    </row>
    <row r="43" spans="1:11" ht="28.5">
      <c r="A43" s="77" t="s">
        <v>1155</v>
      </c>
      <c r="B43" s="76" t="s">
        <v>82</v>
      </c>
      <c r="C43" s="76" t="s">
        <v>10955</v>
      </c>
      <c r="D43" s="74" t="s">
        <v>10956</v>
      </c>
      <c r="E43" s="74" t="s">
        <v>10956</v>
      </c>
      <c r="F43" s="76" t="s">
        <v>10957</v>
      </c>
      <c r="G43" s="76" t="s">
        <v>1042</v>
      </c>
      <c r="H43" s="74" t="s">
        <v>2239</v>
      </c>
      <c r="I43" s="76" t="s">
        <v>1042</v>
      </c>
      <c r="J43" s="74" t="s">
        <v>2239</v>
      </c>
      <c r="K43" s="94"/>
    </row>
    <row r="44" spans="1:11">
      <c r="A44" s="77" t="s">
        <v>1160</v>
      </c>
      <c r="B44" s="76" t="s">
        <v>570</v>
      </c>
      <c r="C44" s="76" t="s">
        <v>10958</v>
      </c>
      <c r="D44" s="74" t="s">
        <v>10959</v>
      </c>
      <c r="E44" s="74" t="s">
        <v>10960</v>
      </c>
      <c r="F44" s="76" t="s">
        <v>10961</v>
      </c>
      <c r="G44" s="76" t="s">
        <v>1161</v>
      </c>
      <c r="H44" s="74" t="s">
        <v>2239</v>
      </c>
      <c r="I44" s="76" t="s">
        <v>1161</v>
      </c>
      <c r="J44" s="74" t="s">
        <v>2239</v>
      </c>
      <c r="K44" s="94"/>
    </row>
    <row r="45" spans="1:11" ht="71.25">
      <c r="A45" s="77" t="s">
        <v>1164</v>
      </c>
      <c r="B45" s="76" t="s">
        <v>82</v>
      </c>
      <c r="C45" s="76" t="s">
        <v>1166</v>
      </c>
      <c r="D45" s="74" t="s">
        <v>10962</v>
      </c>
      <c r="E45" s="74" t="s">
        <v>10963</v>
      </c>
      <c r="F45" s="76" t="s">
        <v>10964</v>
      </c>
      <c r="G45" s="76" t="s">
        <v>1165</v>
      </c>
      <c r="H45" s="74" t="s">
        <v>2239</v>
      </c>
      <c r="I45" s="76" t="s">
        <v>1165</v>
      </c>
      <c r="J45" s="74" t="s">
        <v>2239</v>
      </c>
      <c r="K45" s="94"/>
    </row>
    <row r="46" spans="1:11" ht="28.5">
      <c r="A46" s="77" t="s">
        <v>1169</v>
      </c>
      <c r="B46" s="76" t="s">
        <v>82</v>
      </c>
      <c r="C46" s="76" t="s">
        <v>10965</v>
      </c>
      <c r="D46" s="74" t="s">
        <v>10966</v>
      </c>
      <c r="E46" s="74" t="s">
        <v>10967</v>
      </c>
      <c r="F46" s="76" t="s">
        <v>10968</v>
      </c>
      <c r="G46" s="76" t="s">
        <v>578</v>
      </c>
      <c r="H46" s="74" t="s">
        <v>2239</v>
      </c>
      <c r="I46" s="76" t="s">
        <v>578</v>
      </c>
      <c r="J46" s="74" t="s">
        <v>2239</v>
      </c>
      <c r="K46" s="94"/>
    </row>
    <row r="47" spans="1:11" ht="42.75">
      <c r="A47" s="77" t="s">
        <v>209</v>
      </c>
      <c r="B47" s="76" t="s">
        <v>1601</v>
      </c>
      <c r="C47" s="76" t="s">
        <v>213</v>
      </c>
      <c r="D47" s="74" t="s">
        <v>10969</v>
      </c>
      <c r="E47" s="74" t="s">
        <v>10949</v>
      </c>
      <c r="F47" s="76" t="s">
        <v>88</v>
      </c>
      <c r="G47" s="76" t="s">
        <v>210</v>
      </c>
      <c r="H47" s="74" t="s">
        <v>2239</v>
      </c>
      <c r="I47" s="76" t="s">
        <v>210</v>
      </c>
      <c r="J47" s="74" t="s">
        <v>2239</v>
      </c>
      <c r="K47" s="94"/>
    </row>
    <row r="48" spans="1:11" ht="28.5">
      <c r="A48" s="77" t="s">
        <v>1174</v>
      </c>
      <c r="B48" s="76" t="s">
        <v>82</v>
      </c>
      <c r="C48" s="76" t="s">
        <v>1178</v>
      </c>
      <c r="D48" s="74" t="s">
        <v>10970</v>
      </c>
      <c r="E48" s="74" t="s">
        <v>10970</v>
      </c>
      <c r="F48" s="76" t="s">
        <v>10971</v>
      </c>
      <c r="G48" s="76" t="s">
        <v>1175</v>
      </c>
      <c r="H48" s="74" t="s">
        <v>2239</v>
      </c>
      <c r="I48" s="76" t="s">
        <v>1175</v>
      </c>
      <c r="J48" s="74" t="s">
        <v>2239</v>
      </c>
      <c r="K48" s="94"/>
    </row>
    <row r="49" spans="1:11" ht="42.75">
      <c r="A49" s="77" t="s">
        <v>215</v>
      </c>
      <c r="B49" s="76" t="s">
        <v>47</v>
      </c>
      <c r="C49" s="76" t="s">
        <v>219</v>
      </c>
      <c r="D49" s="74" t="s">
        <v>10972</v>
      </c>
      <c r="E49" s="74" t="s">
        <v>10973</v>
      </c>
      <c r="F49" s="76" t="s">
        <v>88</v>
      </c>
      <c r="G49" s="76" t="s">
        <v>216</v>
      </c>
      <c r="H49" s="74" t="s">
        <v>2239</v>
      </c>
      <c r="I49" s="76" t="s">
        <v>216</v>
      </c>
      <c r="J49" s="74" t="s">
        <v>2239</v>
      </c>
      <c r="K49" s="94"/>
    </row>
    <row r="50" spans="1:11" ht="57">
      <c r="A50" s="77" t="s">
        <v>115</v>
      </c>
      <c r="B50" s="76" t="s">
        <v>59</v>
      </c>
      <c r="C50" s="76" t="s">
        <v>121</v>
      </c>
      <c r="D50" s="74" t="s">
        <v>10974</v>
      </c>
      <c r="E50" s="74" t="s">
        <v>10959</v>
      </c>
      <c r="F50" s="76" t="s">
        <v>10975</v>
      </c>
      <c r="G50" s="76" t="s">
        <v>117</v>
      </c>
      <c r="H50" s="74" t="s">
        <v>2239</v>
      </c>
      <c r="I50" s="76" t="s">
        <v>117</v>
      </c>
      <c r="J50" s="74" t="s">
        <v>2239</v>
      </c>
      <c r="K50" s="95"/>
    </row>
    <row r="52" spans="1:11" ht="71.25">
      <c r="A52" s="73" t="s">
        <v>10976</v>
      </c>
      <c r="B52" s="76" t="s">
        <v>82</v>
      </c>
      <c r="C52" s="76" t="s">
        <v>1587</v>
      </c>
      <c r="D52" s="76" t="s">
        <v>10977</v>
      </c>
      <c r="E52" s="74" t="s">
        <v>10978</v>
      </c>
      <c r="F52" s="74" t="s">
        <v>10979</v>
      </c>
      <c r="G52" s="76" t="s">
        <v>1586</v>
      </c>
      <c r="H52" s="76" t="s">
        <v>2239</v>
      </c>
      <c r="I52" s="94"/>
      <c r="J52" s="95"/>
    </row>
    <row r="53" spans="1:11" ht="42.75">
      <c r="A53" s="77" t="s">
        <v>10980</v>
      </c>
      <c r="B53" s="76" t="s">
        <v>82</v>
      </c>
      <c r="C53" s="76" t="s">
        <v>1034</v>
      </c>
      <c r="D53" s="74" t="s">
        <v>10981</v>
      </c>
      <c r="E53" s="74" t="s">
        <v>10982</v>
      </c>
      <c r="F53" s="76" t="s">
        <v>10983</v>
      </c>
      <c r="G53" s="76" t="s">
        <v>1031</v>
      </c>
      <c r="H53" s="74" t="s">
        <v>2239</v>
      </c>
      <c r="I53" s="94"/>
    </row>
    <row r="54" spans="1:11" ht="28.5">
      <c r="A54" s="77" t="s">
        <v>1180</v>
      </c>
      <c r="B54" s="76" t="s">
        <v>82</v>
      </c>
      <c r="C54" s="76" t="s">
        <v>1335</v>
      </c>
      <c r="D54" s="74" t="s">
        <v>10984</v>
      </c>
      <c r="E54" s="74" t="s">
        <v>10985</v>
      </c>
      <c r="F54" s="76" t="s">
        <v>10986</v>
      </c>
      <c r="G54" s="76" t="s">
        <v>10987</v>
      </c>
      <c r="H54" s="74" t="s">
        <v>2239</v>
      </c>
      <c r="I54" s="94"/>
    </row>
    <row r="55" spans="1:11" ht="71.25">
      <c r="A55" s="77" t="s">
        <v>221</v>
      </c>
      <c r="B55" s="76" t="s">
        <v>1601</v>
      </c>
      <c r="C55" s="76" t="s">
        <v>222</v>
      </c>
      <c r="D55" s="74" t="s">
        <v>10988</v>
      </c>
      <c r="E55" s="74" t="s">
        <v>10797</v>
      </c>
      <c r="F55" s="76" t="s">
        <v>88</v>
      </c>
      <c r="G55" s="76" t="s">
        <v>182</v>
      </c>
      <c r="H55" s="74" t="s">
        <v>2239</v>
      </c>
      <c r="I55" s="94"/>
    </row>
    <row r="56" spans="1:11" ht="42.75">
      <c r="A56" s="77" t="s">
        <v>224</v>
      </c>
      <c r="B56" s="76" t="s">
        <v>1601</v>
      </c>
      <c r="C56" s="76" t="s">
        <v>225</v>
      </c>
      <c r="D56" s="74" t="s">
        <v>10988</v>
      </c>
      <c r="E56" s="74" t="s">
        <v>10797</v>
      </c>
      <c r="F56" s="76" t="s">
        <v>88</v>
      </c>
      <c r="G56" s="76" t="s">
        <v>182</v>
      </c>
      <c r="H56" s="74" t="s">
        <v>2239</v>
      </c>
      <c r="I56" s="94"/>
    </row>
    <row r="57" spans="1:11" ht="42.75">
      <c r="A57" s="77" t="s">
        <v>227</v>
      </c>
      <c r="B57" s="76" t="s">
        <v>1601</v>
      </c>
      <c r="C57" s="76" t="s">
        <v>228</v>
      </c>
      <c r="D57" s="74" t="s">
        <v>10796</v>
      </c>
      <c r="E57" s="74" t="s">
        <v>10797</v>
      </c>
      <c r="F57" s="76" t="s">
        <v>88</v>
      </c>
      <c r="G57" s="76" t="s">
        <v>182</v>
      </c>
      <c r="H57" s="74" t="s">
        <v>2239</v>
      </c>
      <c r="I57" s="94"/>
    </row>
    <row r="58" spans="1:11" ht="57">
      <c r="A58" s="77" t="s">
        <v>198</v>
      </c>
      <c r="B58" s="76" t="s">
        <v>1601</v>
      </c>
      <c r="C58" s="76" t="s">
        <v>199</v>
      </c>
      <c r="D58" s="74" t="s">
        <v>10796</v>
      </c>
      <c r="E58" s="74" t="s">
        <v>10797</v>
      </c>
      <c r="F58" s="76" t="s">
        <v>88</v>
      </c>
      <c r="G58" s="76" t="s">
        <v>182</v>
      </c>
      <c r="H58" s="74" t="s">
        <v>2239</v>
      </c>
      <c r="I58" s="94"/>
    </row>
    <row r="59" spans="1:11" ht="42.75">
      <c r="A59" s="77" t="s">
        <v>181</v>
      </c>
      <c r="B59" s="76" t="s">
        <v>1601</v>
      </c>
      <c r="C59" s="76" t="s">
        <v>183</v>
      </c>
      <c r="D59" s="74" t="s">
        <v>10796</v>
      </c>
      <c r="E59" s="74" t="s">
        <v>10797</v>
      </c>
      <c r="F59" s="76" t="s">
        <v>88</v>
      </c>
      <c r="G59" s="76" t="s">
        <v>182</v>
      </c>
      <c r="H59" s="74" t="s">
        <v>2239</v>
      </c>
      <c r="I59" s="94"/>
    </row>
    <row r="60" spans="1:11" ht="28.5">
      <c r="A60" s="77" t="s">
        <v>10989</v>
      </c>
      <c r="B60" s="76" t="s">
        <v>47</v>
      </c>
      <c r="C60" s="76" t="s">
        <v>10990</v>
      </c>
      <c r="D60" s="74" t="s">
        <v>10991</v>
      </c>
      <c r="E60" s="74" t="s">
        <v>10992</v>
      </c>
      <c r="F60" s="76" t="s">
        <v>88</v>
      </c>
      <c r="G60" s="76" t="s">
        <v>2561</v>
      </c>
      <c r="H60" s="74" t="s">
        <v>2239</v>
      </c>
      <c r="I60" s="94"/>
    </row>
    <row r="61" spans="1:11" ht="42.75">
      <c r="A61" s="77" t="s">
        <v>187</v>
      </c>
      <c r="B61" s="76" t="s">
        <v>47</v>
      </c>
      <c r="C61" s="76" t="s">
        <v>192</v>
      </c>
      <c r="D61" s="74" t="s">
        <v>10993</v>
      </c>
      <c r="E61" s="74" t="s">
        <v>10994</v>
      </c>
      <c r="F61" s="76" t="s">
        <v>88</v>
      </c>
      <c r="G61" s="76" t="s">
        <v>188</v>
      </c>
      <c r="H61" s="74" t="s">
        <v>2239</v>
      </c>
      <c r="I61" s="95"/>
    </row>
    <row r="62" spans="1:11" ht="42.75">
      <c r="A62" s="73" t="s">
        <v>10995</v>
      </c>
      <c r="B62" s="74" t="s">
        <v>1601</v>
      </c>
      <c r="C62" s="76" t="s">
        <v>196</v>
      </c>
      <c r="D62" s="74" t="s">
        <v>10996</v>
      </c>
      <c r="E62" s="74" t="s">
        <v>10997</v>
      </c>
      <c r="F62" s="74" t="s">
        <v>88</v>
      </c>
      <c r="G62" s="74" t="s">
        <v>166</v>
      </c>
      <c r="H62" s="74" t="s">
        <v>2239</v>
      </c>
    </row>
    <row r="63" spans="1:11" ht="28.5">
      <c r="A63" s="73" t="s">
        <v>1194</v>
      </c>
      <c r="B63" s="74" t="s">
        <v>570</v>
      </c>
      <c r="C63" s="76" t="s">
        <v>10998</v>
      </c>
      <c r="D63" s="76" t="s">
        <v>10999</v>
      </c>
      <c r="E63" s="74" t="s">
        <v>10999</v>
      </c>
      <c r="F63" s="74" t="s">
        <v>11000</v>
      </c>
      <c r="G63" s="74" t="s">
        <v>1084</v>
      </c>
      <c r="H63" s="76" t="s">
        <v>2239</v>
      </c>
      <c r="I63" s="94"/>
      <c r="J63" s="95"/>
    </row>
    <row r="64" spans="1:11" ht="71.25">
      <c r="A64" s="73" t="s">
        <v>230</v>
      </c>
      <c r="B64" s="76" t="s">
        <v>529</v>
      </c>
      <c r="C64" s="76" t="s">
        <v>235</v>
      </c>
      <c r="D64" s="74" t="s">
        <v>11001</v>
      </c>
      <c r="E64" s="74" t="s">
        <v>11001</v>
      </c>
      <c r="F64" s="74" t="s">
        <v>11002</v>
      </c>
      <c r="G64" s="76" t="s">
        <v>231</v>
      </c>
      <c r="H64" s="74" t="s">
        <v>2239</v>
      </c>
      <c r="J64" s="94"/>
    </row>
    <row r="65" spans="1:10" ht="28.5">
      <c r="A65" s="73" t="s">
        <v>1195</v>
      </c>
      <c r="B65" s="76" t="s">
        <v>82</v>
      </c>
      <c r="C65" s="76" t="s">
        <v>1360</v>
      </c>
      <c r="D65" s="74" t="s">
        <v>11003</v>
      </c>
      <c r="E65" s="74" t="s">
        <v>11004</v>
      </c>
      <c r="F65" s="74" t="s">
        <v>11005</v>
      </c>
      <c r="G65" s="76" t="s">
        <v>1196</v>
      </c>
      <c r="H65" s="74" t="s">
        <v>2239</v>
      </c>
      <c r="J65" s="94"/>
    </row>
    <row r="66" spans="1:10" ht="28.5">
      <c r="A66" s="73" t="s">
        <v>1199</v>
      </c>
      <c r="B66" s="76" t="s">
        <v>82</v>
      </c>
      <c r="C66" s="76" t="s">
        <v>1201</v>
      </c>
      <c r="D66" s="74" t="s">
        <v>11006</v>
      </c>
      <c r="E66" s="74" t="s">
        <v>11007</v>
      </c>
      <c r="F66" s="74" t="s">
        <v>11008</v>
      </c>
      <c r="G66" s="76" t="s">
        <v>1200</v>
      </c>
      <c r="H66" s="74" t="s">
        <v>2239</v>
      </c>
      <c r="J66" s="95"/>
    </row>
    <row r="68" spans="1:10" ht="15" thickBot="1">
      <c r="A68" s="116" t="s">
        <v>11009</v>
      </c>
      <c r="B68" s="106" t="s">
        <v>1601</v>
      </c>
      <c r="C68" s="106" t="s">
        <v>1611</v>
      </c>
      <c r="D68" s="108">
        <v>45919.737500000003</v>
      </c>
      <c r="E68" s="108">
        <v>45919.737500000003</v>
      </c>
      <c r="F68" s="106"/>
      <c r="G68" s="106" t="s">
        <v>1610</v>
      </c>
      <c r="H68" s="106" t="s">
        <v>2239</v>
      </c>
      <c r="I68" s="109"/>
      <c r="J68" s="95"/>
    </row>
    <row r="69" spans="1:10" ht="15" thickBot="1">
      <c r="A69" s="107" t="s">
        <v>238</v>
      </c>
      <c r="B69" s="110" t="s">
        <v>1601</v>
      </c>
      <c r="C69" s="110" t="s">
        <v>242</v>
      </c>
      <c r="D69" s="111">
        <v>45919.427083333336</v>
      </c>
      <c r="E69" s="111">
        <v>45921.955555555556</v>
      </c>
      <c r="F69" s="110"/>
      <c r="G69" s="110" t="s">
        <v>239</v>
      </c>
      <c r="H69" s="110" t="s">
        <v>2239</v>
      </c>
      <c r="J69" s="112"/>
    </row>
    <row r="70" spans="1:10" ht="15" thickBot="1">
      <c r="A70" s="110" t="s">
        <v>11010</v>
      </c>
      <c r="B70" s="110" t="s">
        <v>1601</v>
      </c>
      <c r="C70" s="110" t="s">
        <v>248</v>
      </c>
      <c r="D70" s="111">
        <v>45912.510416666664</v>
      </c>
      <c r="E70" s="111">
        <v>45912.510416666664</v>
      </c>
      <c r="F70" s="110"/>
      <c r="G70" s="110" t="s">
        <v>246</v>
      </c>
      <c r="H70" s="110" t="s">
        <v>2239</v>
      </c>
      <c r="J70" s="112"/>
    </row>
    <row r="71" spans="1:10" ht="15" thickBot="1">
      <c r="A71" s="107" t="s">
        <v>250</v>
      </c>
      <c r="B71" s="113" t="s">
        <v>47</v>
      </c>
      <c r="C71" s="113" t="s">
        <v>255</v>
      </c>
      <c r="D71" s="114">
        <v>45921.776388888888</v>
      </c>
      <c r="E71" s="114">
        <v>45921.919444444444</v>
      </c>
      <c r="F71" s="113"/>
      <c r="G71" s="113" t="s">
        <v>251</v>
      </c>
      <c r="H71" s="113" t="s">
        <v>2239</v>
      </c>
      <c r="J71" s="115"/>
    </row>
    <row r="72" spans="1:10" ht="15" thickBot="1">
      <c r="A72" s="107" t="s">
        <v>257</v>
      </c>
      <c r="B72" s="113" t="s">
        <v>47</v>
      </c>
      <c r="C72" s="113" t="s">
        <v>258</v>
      </c>
      <c r="D72" s="114">
        <v>45921.761805555558</v>
      </c>
      <c r="E72" s="114">
        <v>45921.919444444444</v>
      </c>
      <c r="F72" s="113"/>
      <c r="G72" s="113" t="s">
        <v>251</v>
      </c>
      <c r="H72" s="113" t="s">
        <v>2239</v>
      </c>
      <c r="J72" s="115"/>
    </row>
    <row r="73" spans="1:10" ht="15" thickBot="1">
      <c r="A73" s="107" t="s">
        <v>259</v>
      </c>
      <c r="B73" s="113" t="s">
        <v>47</v>
      </c>
      <c r="C73" s="113" t="s">
        <v>263</v>
      </c>
      <c r="D73" s="114">
        <v>45919.695138888892</v>
      </c>
      <c r="E73" s="114">
        <v>45921.919444444444</v>
      </c>
      <c r="F73" s="113"/>
      <c r="G73" s="113" t="s">
        <v>260</v>
      </c>
      <c r="H73" s="113" t="s">
        <v>2239</v>
      </c>
      <c r="J73" s="115"/>
    </row>
    <row r="74" spans="1:10" ht="15" thickBot="1">
      <c r="A74" s="107" t="s">
        <v>266</v>
      </c>
      <c r="B74" s="113" t="s">
        <v>1601</v>
      </c>
      <c r="C74" s="113" t="s">
        <v>270</v>
      </c>
      <c r="D74" s="114">
        <v>45919.667361111111</v>
      </c>
      <c r="E74" s="114">
        <v>45921.919444444444</v>
      </c>
      <c r="F74" s="113"/>
      <c r="G74" s="113" t="s">
        <v>267</v>
      </c>
      <c r="H74" s="113" t="s">
        <v>2239</v>
      </c>
      <c r="J74" s="115"/>
    </row>
    <row r="75" spans="1:10" ht="15" thickBot="1">
      <c r="A75" s="118" t="s">
        <v>11011</v>
      </c>
      <c r="B75" s="119" t="s">
        <v>570</v>
      </c>
      <c r="C75" s="119" t="s">
        <v>10998</v>
      </c>
      <c r="D75" s="120">
        <v>45919.543055555558</v>
      </c>
      <c r="E75" s="120">
        <v>45919.543055555558</v>
      </c>
      <c r="F75" s="120">
        <v>45940.543055555558</v>
      </c>
      <c r="G75" s="119" t="s">
        <v>1084</v>
      </c>
      <c r="H75" s="119" t="s">
        <v>2239</v>
      </c>
      <c r="I75" s="121" t="s">
        <v>2804</v>
      </c>
      <c r="J75" s="115"/>
    </row>
    <row r="76" spans="1:10" ht="15" thickBot="1">
      <c r="A76" s="118" t="s">
        <v>230</v>
      </c>
      <c r="B76" s="119" t="s">
        <v>529</v>
      </c>
      <c r="C76" s="119" t="s">
        <v>235</v>
      </c>
      <c r="D76" s="120">
        <v>45919.538888888892</v>
      </c>
      <c r="E76" s="120">
        <v>45919.538888888892</v>
      </c>
      <c r="F76" s="120">
        <v>45933.538888888892</v>
      </c>
      <c r="G76" s="119" t="s">
        <v>231</v>
      </c>
      <c r="H76" s="119" t="s">
        <v>2239</v>
      </c>
      <c r="I76" s="121" t="s">
        <v>2707</v>
      </c>
      <c r="J76" s="115"/>
    </row>
    <row r="77" spans="1:10" ht="15" thickBot="1">
      <c r="A77" s="107" t="s">
        <v>273</v>
      </c>
      <c r="B77" s="113" t="s">
        <v>1601</v>
      </c>
      <c r="C77" s="113" t="s">
        <v>277</v>
      </c>
      <c r="D77" s="114">
        <v>45919.532638888886</v>
      </c>
      <c r="E77" s="114">
        <v>45921.919444444444</v>
      </c>
      <c r="F77" s="113"/>
      <c r="G77" s="113" t="s">
        <v>274</v>
      </c>
      <c r="H77" s="113" t="s">
        <v>11012</v>
      </c>
      <c r="J77" s="95"/>
    </row>
    <row r="78" spans="1:10" ht="15" thickBot="1">
      <c r="A78" s="118" t="s">
        <v>1219</v>
      </c>
      <c r="B78" s="119" t="s">
        <v>570</v>
      </c>
      <c r="C78" s="119" t="s">
        <v>1221</v>
      </c>
      <c r="D78" s="120">
        <v>45919.456250000003</v>
      </c>
      <c r="E78" s="120">
        <v>45919.668055555558</v>
      </c>
      <c r="F78" s="120">
        <v>45940.456250000003</v>
      </c>
      <c r="G78" s="119" t="s">
        <v>1220</v>
      </c>
      <c r="H78" s="119" t="s">
        <v>2239</v>
      </c>
      <c r="I78" s="122" t="s">
        <v>2707</v>
      </c>
      <c r="J78" s="95"/>
    </row>
    <row r="79" spans="1:10" ht="15" thickBot="1">
      <c r="A79" s="118" t="s">
        <v>1195</v>
      </c>
      <c r="B79" s="119" t="s">
        <v>82</v>
      </c>
      <c r="C79" s="119" t="s">
        <v>1360</v>
      </c>
      <c r="D79" s="120">
        <v>45919.446527777778</v>
      </c>
      <c r="E79" s="120">
        <v>45919.609722222223</v>
      </c>
      <c r="F79" s="120">
        <v>45940.446527777778</v>
      </c>
      <c r="G79" s="119" t="s">
        <v>1196</v>
      </c>
      <c r="H79" s="119" t="s">
        <v>2239</v>
      </c>
      <c r="I79" s="121" t="s">
        <v>11013</v>
      </c>
      <c r="J79" s="115"/>
    </row>
    <row r="80" spans="1:10" ht="15" thickBot="1">
      <c r="A80" s="118" t="s">
        <v>1199</v>
      </c>
      <c r="B80" s="119" t="s">
        <v>82</v>
      </c>
      <c r="C80" s="119" t="s">
        <v>1201</v>
      </c>
      <c r="D80" s="120">
        <v>45919.441666666666</v>
      </c>
      <c r="E80" s="120">
        <v>45919.61041666667</v>
      </c>
      <c r="F80" s="120">
        <v>45940.441666666666</v>
      </c>
      <c r="G80" s="119" t="s">
        <v>1200</v>
      </c>
      <c r="H80" s="119" t="s">
        <v>2239</v>
      </c>
      <c r="I80" s="121" t="s">
        <v>2946</v>
      </c>
      <c r="J80" s="115"/>
    </row>
    <row r="81" spans="1:10" ht="15" thickBot="1">
      <c r="A81" s="107" t="s">
        <v>278</v>
      </c>
      <c r="B81" s="113" t="s">
        <v>47</v>
      </c>
      <c r="C81" s="113" t="s">
        <v>283</v>
      </c>
      <c r="D81" s="114">
        <v>45919.392361111109</v>
      </c>
      <c r="E81" s="114">
        <v>45919.457638888889</v>
      </c>
      <c r="F81" s="113"/>
      <c r="G81" s="113" t="s">
        <v>279</v>
      </c>
      <c r="H81" s="113" t="s">
        <v>2239</v>
      </c>
      <c r="J81" s="115"/>
    </row>
    <row r="82" spans="1:10" ht="15" thickBot="1">
      <c r="A82" s="107" t="s">
        <v>285</v>
      </c>
      <c r="B82" s="113" t="s">
        <v>1601</v>
      </c>
      <c r="C82" s="113" t="s">
        <v>11014</v>
      </c>
      <c r="D82" s="114">
        <v>45918.76458333333</v>
      </c>
      <c r="E82" s="114">
        <v>45919.457638888889</v>
      </c>
      <c r="F82" s="113"/>
      <c r="G82" s="113" t="s">
        <v>182</v>
      </c>
      <c r="H82" s="113" t="s">
        <v>2239</v>
      </c>
      <c r="J82" s="115"/>
    </row>
    <row r="83" spans="1:10" ht="15" thickBot="1">
      <c r="A83" s="107" t="s">
        <v>288</v>
      </c>
      <c r="B83" s="113" t="s">
        <v>1601</v>
      </c>
      <c r="C83" s="113" t="s">
        <v>289</v>
      </c>
      <c r="D83" s="114">
        <v>45918.694444444445</v>
      </c>
      <c r="E83" s="114">
        <v>45919.457638888889</v>
      </c>
      <c r="F83" s="113"/>
      <c r="G83" s="113" t="s">
        <v>188</v>
      </c>
      <c r="H83" s="113" t="s">
        <v>2239</v>
      </c>
      <c r="J83" s="115"/>
    </row>
    <row r="84" spans="1:10" ht="15" thickBot="1">
      <c r="A84" s="118" t="s">
        <v>1227</v>
      </c>
      <c r="B84" s="119" t="s">
        <v>82</v>
      </c>
      <c r="C84" s="119" t="s">
        <v>1335</v>
      </c>
      <c r="D84" s="120">
        <v>45918.673611111109</v>
      </c>
      <c r="E84" s="120">
        <v>45921.768055555556</v>
      </c>
      <c r="F84" s="120">
        <v>45939.673611111109</v>
      </c>
      <c r="G84" s="119" t="s">
        <v>1102</v>
      </c>
      <c r="H84" s="119" t="s">
        <v>2239</v>
      </c>
      <c r="I84" s="121" t="s">
        <v>11015</v>
      </c>
      <c r="J84" s="115"/>
    </row>
    <row r="85" spans="1:10" ht="15" thickBot="1">
      <c r="A85" s="107" t="s">
        <v>291</v>
      </c>
      <c r="B85" s="113" t="s">
        <v>1601</v>
      </c>
      <c r="C85" s="113" t="s">
        <v>292</v>
      </c>
      <c r="D85" s="114">
        <v>45918.624305555553</v>
      </c>
      <c r="E85" s="114">
        <v>45919.457638888889</v>
      </c>
      <c r="F85" s="113"/>
      <c r="G85" s="113" t="s">
        <v>188</v>
      </c>
      <c r="H85" s="113" t="s">
        <v>2239</v>
      </c>
      <c r="J85" s="115"/>
    </row>
    <row r="86" spans="1:10" ht="15" thickBot="1">
      <c r="A86" s="118" t="s">
        <v>295</v>
      </c>
      <c r="B86" s="119" t="s">
        <v>47</v>
      </c>
      <c r="C86" s="119" t="s">
        <v>300</v>
      </c>
      <c r="D86" s="120">
        <v>45918.611111111109</v>
      </c>
      <c r="E86" s="120">
        <v>45921.919444444444</v>
      </c>
      <c r="F86" s="119"/>
      <c r="G86" s="119" t="s">
        <v>296</v>
      </c>
      <c r="H86" s="119" t="s">
        <v>2239</v>
      </c>
      <c r="I86" s="121" t="s">
        <v>11016</v>
      </c>
      <c r="J86" s="115"/>
    </row>
    <row r="87" spans="1:10" ht="15" thickBot="1">
      <c r="A87" s="119" t="s">
        <v>11017</v>
      </c>
      <c r="B87" s="119" t="s">
        <v>570</v>
      </c>
      <c r="C87" s="119" t="s">
        <v>1221</v>
      </c>
      <c r="D87" s="120">
        <v>45918.530555555553</v>
      </c>
      <c r="E87" s="120">
        <v>45918.530555555553</v>
      </c>
      <c r="F87" s="120">
        <v>45939.530555555553</v>
      </c>
      <c r="G87" s="119" t="s">
        <v>1092</v>
      </c>
      <c r="H87" s="119" t="s">
        <v>2239</v>
      </c>
      <c r="I87" s="121" t="s">
        <v>11018</v>
      </c>
      <c r="J87" s="95"/>
    </row>
    <row r="88" spans="1:10" ht="15" thickBot="1">
      <c r="A88" s="107" t="s">
        <v>11019</v>
      </c>
      <c r="B88" s="113" t="s">
        <v>1601</v>
      </c>
      <c r="C88" s="113" t="s">
        <v>11020</v>
      </c>
      <c r="D88" s="114">
        <v>45918.433333333334</v>
      </c>
      <c r="E88" s="114">
        <v>45919.457638888889</v>
      </c>
      <c r="F88" s="113"/>
      <c r="G88" s="113" t="s">
        <v>4068</v>
      </c>
      <c r="H88" s="113" t="s">
        <v>2239</v>
      </c>
      <c r="I88" s="115"/>
      <c r="J88" s="95"/>
    </row>
    <row r="89" spans="1:10" ht="15" thickBot="1">
      <c r="A89" s="107" t="s">
        <v>11021</v>
      </c>
      <c r="B89" s="113" t="s">
        <v>1601</v>
      </c>
      <c r="C89" s="113" t="s">
        <v>1615</v>
      </c>
      <c r="D89" s="114">
        <v>45917.864583333336</v>
      </c>
      <c r="E89" s="114">
        <v>45919.457638888889</v>
      </c>
      <c r="F89" s="113"/>
      <c r="G89" s="113" t="s">
        <v>340</v>
      </c>
      <c r="H89" s="113" t="s">
        <v>2239</v>
      </c>
      <c r="J89" s="115"/>
    </row>
    <row r="90" spans="1:10" ht="15" thickBot="1">
      <c r="A90" s="107" t="s">
        <v>304</v>
      </c>
      <c r="B90" s="113" t="s">
        <v>1601</v>
      </c>
      <c r="C90" s="113" t="s">
        <v>308</v>
      </c>
      <c r="D90" s="114">
        <v>45917.636111111111</v>
      </c>
      <c r="E90" s="114">
        <v>45919.457638888889</v>
      </c>
      <c r="F90" s="113"/>
      <c r="G90" s="113" t="s">
        <v>305</v>
      </c>
      <c r="H90" s="113" t="s">
        <v>2239</v>
      </c>
      <c r="J90" s="115"/>
    </row>
    <row r="91" spans="1:10" ht="15" thickBot="1">
      <c r="A91" s="113" t="s">
        <v>11022</v>
      </c>
      <c r="B91" s="113" t="s">
        <v>529</v>
      </c>
      <c r="C91" s="113" t="s">
        <v>10920</v>
      </c>
      <c r="D91" s="114">
        <v>45917.600694444445</v>
      </c>
      <c r="E91" s="114">
        <v>45917.600694444445</v>
      </c>
      <c r="F91" s="114">
        <v>45931.600694444445</v>
      </c>
      <c r="G91" s="113" t="s">
        <v>1111</v>
      </c>
      <c r="H91" s="113" t="s">
        <v>2239</v>
      </c>
      <c r="J91" s="115"/>
    </row>
    <row r="92" spans="1:10" ht="15" thickBot="1">
      <c r="A92" s="107" t="s">
        <v>310</v>
      </c>
      <c r="B92" s="113" t="s">
        <v>1601</v>
      </c>
      <c r="C92" s="113" t="s">
        <v>311</v>
      </c>
      <c r="D92" s="114">
        <v>45917.554166666669</v>
      </c>
      <c r="E92" s="114">
        <v>45921.919444444444</v>
      </c>
      <c r="F92" s="113"/>
      <c r="G92" s="113" t="s">
        <v>305</v>
      </c>
      <c r="H92" s="113" t="s">
        <v>2239</v>
      </c>
      <c r="J92" s="115"/>
    </row>
    <row r="93" spans="1:10" ht="15" thickBot="1">
      <c r="A93" s="118" t="s">
        <v>1118</v>
      </c>
      <c r="B93" s="119" t="s">
        <v>82</v>
      </c>
      <c r="C93" s="119" t="s">
        <v>1119</v>
      </c>
      <c r="D93" s="120">
        <v>45917.489583333336</v>
      </c>
      <c r="E93" s="120">
        <v>45918.710416666669</v>
      </c>
      <c r="F93" s="120">
        <v>45938.489583333336</v>
      </c>
      <c r="G93" s="119" t="s">
        <v>774</v>
      </c>
      <c r="H93" s="119" t="s">
        <v>2239</v>
      </c>
      <c r="I93" s="121" t="s">
        <v>11023</v>
      </c>
      <c r="J93" s="115"/>
    </row>
    <row r="94" spans="1:10" ht="15" thickBot="1">
      <c r="A94" s="107" t="s">
        <v>1123</v>
      </c>
      <c r="B94" s="113" t="s">
        <v>82</v>
      </c>
      <c r="C94" s="113" t="s">
        <v>1125</v>
      </c>
      <c r="D94" s="114">
        <v>45917.461111111108</v>
      </c>
      <c r="E94" s="114">
        <v>45917.811805555553</v>
      </c>
      <c r="F94" s="114">
        <v>45938.461111111108</v>
      </c>
      <c r="G94" s="113" t="s">
        <v>1124</v>
      </c>
      <c r="H94" s="113" t="s">
        <v>2239</v>
      </c>
      <c r="J94" s="115"/>
    </row>
    <row r="95" spans="1:10" ht="15" thickBot="1">
      <c r="A95" s="107" t="s">
        <v>313</v>
      </c>
      <c r="B95" s="113" t="s">
        <v>1601</v>
      </c>
      <c r="C95" s="113" t="s">
        <v>314</v>
      </c>
      <c r="D95" s="114">
        <v>45917.430555555555</v>
      </c>
      <c r="E95" s="114">
        <v>45921.919444444444</v>
      </c>
      <c r="F95" s="113"/>
      <c r="G95" s="113" t="s">
        <v>305</v>
      </c>
      <c r="H95" s="113" t="s">
        <v>2239</v>
      </c>
      <c r="J95" s="115"/>
    </row>
    <row r="96" spans="1:10" ht="15" thickBot="1">
      <c r="A96" s="107" t="s">
        <v>11024</v>
      </c>
      <c r="B96" s="113" t="s">
        <v>1601</v>
      </c>
      <c r="C96" s="113" t="s">
        <v>11025</v>
      </c>
      <c r="D96" s="114">
        <v>45917.427777777775</v>
      </c>
      <c r="E96" s="114">
        <v>45921.919444444444</v>
      </c>
      <c r="F96" s="113"/>
      <c r="G96" s="113" t="s">
        <v>305</v>
      </c>
      <c r="H96" s="113" t="s">
        <v>2239</v>
      </c>
      <c r="J96" s="115"/>
    </row>
    <row r="97" spans="1:10" ht="15" thickBot="1">
      <c r="A97" s="107" t="s">
        <v>316</v>
      </c>
      <c r="B97" s="113" t="s">
        <v>47</v>
      </c>
      <c r="C97" s="113" t="s">
        <v>321</v>
      </c>
      <c r="D97" s="114">
        <v>45917.418055555558</v>
      </c>
      <c r="E97" s="114">
        <v>45921.919444444444</v>
      </c>
      <c r="F97" s="113"/>
      <c r="G97" s="113" t="s">
        <v>317</v>
      </c>
      <c r="H97" s="113" t="s">
        <v>2239</v>
      </c>
      <c r="J97" s="95"/>
    </row>
    <row r="98" spans="1:10">
      <c r="A98" s="117"/>
      <c r="B98" s="1080" t="s">
        <v>547</v>
      </c>
      <c r="C98" s="1080" t="s">
        <v>1130</v>
      </c>
      <c r="D98" s="1083">
        <v>45917.413194444445</v>
      </c>
      <c r="E98" s="1083">
        <v>45918.605555555558</v>
      </c>
      <c r="F98" s="1083">
        <v>45938.413194444445</v>
      </c>
      <c r="G98" s="1080" t="s">
        <v>1129</v>
      </c>
      <c r="H98" s="1080" t="s">
        <v>2239</v>
      </c>
      <c r="I98" s="1082"/>
      <c r="J98" s="95"/>
    </row>
    <row r="99" spans="1:10" ht="15" thickBot="1">
      <c r="A99" s="107" t="s">
        <v>1128</v>
      </c>
      <c r="B99" s="1081"/>
      <c r="C99" s="1081"/>
      <c r="D99" s="1084"/>
      <c r="E99" s="1084"/>
      <c r="F99" s="1084"/>
      <c r="G99" s="1081"/>
      <c r="H99" s="1081"/>
      <c r="I99" s="1082"/>
      <c r="J99" s="95"/>
    </row>
    <row r="100" spans="1:10" ht="15" thickBot="1">
      <c r="A100" s="107" t="s">
        <v>1132</v>
      </c>
      <c r="B100" s="113" t="s">
        <v>570</v>
      </c>
      <c r="C100" s="113" t="s">
        <v>1134</v>
      </c>
      <c r="D100" s="114">
        <v>45917.400694444441</v>
      </c>
      <c r="E100" s="114">
        <v>45918.417361111111</v>
      </c>
      <c r="F100" s="114">
        <v>45938.400694444441</v>
      </c>
      <c r="G100" s="113" t="s">
        <v>1133</v>
      </c>
      <c r="H100" s="113" t="s">
        <v>2239</v>
      </c>
      <c r="J100" s="115"/>
    </row>
    <row r="101" spans="1:10" ht="15" thickBot="1">
      <c r="A101" s="107" t="s">
        <v>1137</v>
      </c>
      <c r="B101" s="113" t="s">
        <v>82</v>
      </c>
      <c r="C101" s="113" t="s">
        <v>1140</v>
      </c>
      <c r="D101" s="114">
        <v>45917.388194444444</v>
      </c>
      <c r="E101" s="114">
        <v>45918.595833333333</v>
      </c>
      <c r="F101" s="114">
        <v>45938.388194444444</v>
      </c>
      <c r="G101" s="113" t="s">
        <v>1138</v>
      </c>
      <c r="H101" s="113" t="s">
        <v>2239</v>
      </c>
      <c r="J101" s="115"/>
    </row>
    <row r="102" spans="1:10" ht="15" thickBot="1">
      <c r="A102" s="107" t="s">
        <v>1143</v>
      </c>
      <c r="B102" s="113" t="s">
        <v>82</v>
      </c>
      <c r="C102" s="113" t="s">
        <v>1145</v>
      </c>
      <c r="D102" s="114">
        <v>45917.362500000003</v>
      </c>
      <c r="E102" s="114">
        <v>45917.630555555559</v>
      </c>
      <c r="F102" s="114">
        <v>45938.362500000003</v>
      </c>
      <c r="G102" s="113" t="s">
        <v>1144</v>
      </c>
      <c r="H102" s="113" t="s">
        <v>2239</v>
      </c>
      <c r="J102" s="115"/>
    </row>
    <row r="103" spans="1:10" ht="15" thickBot="1">
      <c r="A103" s="107" t="s">
        <v>201</v>
      </c>
      <c r="B103" s="113" t="s">
        <v>47</v>
      </c>
      <c r="C103" s="113" t="s">
        <v>206</v>
      </c>
      <c r="D103" s="114">
        <v>45916.682638888888</v>
      </c>
      <c r="E103" s="114">
        <v>45916.789583333331</v>
      </c>
      <c r="F103" s="113"/>
      <c r="G103" s="113" t="s">
        <v>202</v>
      </c>
      <c r="H103" s="113" t="s">
        <v>2239</v>
      </c>
      <c r="J103" s="115"/>
    </row>
    <row r="104" spans="1:10" ht="15" thickBot="1">
      <c r="A104" s="107" t="s">
        <v>511</v>
      </c>
      <c r="B104" s="113" t="s">
        <v>59</v>
      </c>
      <c r="C104" s="113" t="s">
        <v>514</v>
      </c>
      <c r="D104" s="114">
        <v>45916.669444444444</v>
      </c>
      <c r="E104" s="114">
        <v>45918.300694444442</v>
      </c>
      <c r="F104" s="114">
        <v>45959.669444444444</v>
      </c>
      <c r="G104" s="113" t="s">
        <v>512</v>
      </c>
      <c r="H104" s="113" t="s">
        <v>2239</v>
      </c>
      <c r="J104" s="115"/>
    </row>
    <row r="105" spans="1:10" ht="15" thickBot="1">
      <c r="A105" s="107" t="s">
        <v>1147</v>
      </c>
      <c r="B105" s="113" t="s">
        <v>82</v>
      </c>
      <c r="C105" s="113" t="s">
        <v>1149</v>
      </c>
      <c r="D105" s="114">
        <v>45916.634027777778</v>
      </c>
      <c r="E105" s="114">
        <v>45918.527083333334</v>
      </c>
      <c r="F105" s="114">
        <v>45937.634027777778</v>
      </c>
      <c r="G105" s="113" t="s">
        <v>1148</v>
      </c>
      <c r="H105" s="113" t="s">
        <v>2239</v>
      </c>
      <c r="J105" s="115"/>
    </row>
    <row r="106" spans="1:10" ht="15" thickBot="1">
      <c r="A106" s="107" t="s">
        <v>1155</v>
      </c>
      <c r="B106" s="113" t="s">
        <v>82</v>
      </c>
      <c r="C106" s="113" t="s">
        <v>10955</v>
      </c>
      <c r="D106" s="114">
        <v>45916.605555555558</v>
      </c>
      <c r="E106" s="114">
        <v>45916.605555555558</v>
      </c>
      <c r="F106" s="114">
        <v>45937.605555555558</v>
      </c>
      <c r="G106" s="113" t="s">
        <v>1042</v>
      </c>
      <c r="H106" s="113" t="s">
        <v>2239</v>
      </c>
      <c r="J106" s="115"/>
    </row>
    <row r="107" spans="1:10" ht="15" thickBot="1">
      <c r="A107" s="107" t="s">
        <v>1160</v>
      </c>
      <c r="B107" s="113" t="s">
        <v>570</v>
      </c>
      <c r="C107" s="113" t="s">
        <v>10958</v>
      </c>
      <c r="D107" s="114">
        <v>45916.601388888892</v>
      </c>
      <c r="E107" s="114">
        <v>45918.480555555558</v>
      </c>
      <c r="F107" s="114">
        <v>45937.601388888892</v>
      </c>
      <c r="G107" s="113" t="s">
        <v>1161</v>
      </c>
      <c r="H107" s="113" t="s">
        <v>2239</v>
      </c>
      <c r="J107" s="115"/>
    </row>
    <row r="108" spans="1:10" ht="15" thickBot="1">
      <c r="A108" s="107" t="s">
        <v>1164</v>
      </c>
      <c r="B108" s="113" t="s">
        <v>82</v>
      </c>
      <c r="C108" s="113" t="s">
        <v>1166</v>
      </c>
      <c r="D108" s="114">
        <v>45916.599305555559</v>
      </c>
      <c r="E108" s="114">
        <v>45917.537499999999</v>
      </c>
      <c r="F108" s="114">
        <v>45937.599305555559</v>
      </c>
      <c r="G108" s="113" t="s">
        <v>1165</v>
      </c>
      <c r="H108" s="113" t="s">
        <v>2239</v>
      </c>
      <c r="J108" s="95"/>
    </row>
    <row r="109" spans="1:10" ht="15" thickBot="1">
      <c r="A109" s="107" t="s">
        <v>11026</v>
      </c>
      <c r="B109" s="113" t="s">
        <v>82</v>
      </c>
      <c r="C109" s="113" t="s">
        <v>10965</v>
      </c>
      <c r="D109" s="114">
        <v>45916.573611111111</v>
      </c>
      <c r="E109" s="114">
        <v>45917.36041666667</v>
      </c>
      <c r="F109" s="114">
        <v>45937.573611111111</v>
      </c>
      <c r="G109" s="113" t="s">
        <v>578</v>
      </c>
      <c r="H109" s="113" t="s">
        <v>2239</v>
      </c>
      <c r="I109" s="115"/>
      <c r="J109" s="95"/>
    </row>
    <row r="110" spans="1:10" ht="15" thickBot="1">
      <c r="A110" s="107" t="s">
        <v>209</v>
      </c>
      <c r="B110" s="113" t="s">
        <v>1601</v>
      </c>
      <c r="C110" s="113" t="s">
        <v>213</v>
      </c>
      <c r="D110" s="114">
        <v>45916.561805555553</v>
      </c>
      <c r="E110" s="114">
        <v>45916.789583333331</v>
      </c>
      <c r="F110" s="113"/>
      <c r="G110" s="113" t="s">
        <v>210</v>
      </c>
      <c r="H110" s="113" t="s">
        <v>2239</v>
      </c>
      <c r="I110" s="115"/>
    </row>
    <row r="111" spans="1:10" ht="15" thickBot="1">
      <c r="A111" s="107" t="s">
        <v>215</v>
      </c>
      <c r="B111" s="113" t="s">
        <v>47</v>
      </c>
      <c r="C111" s="113" t="s">
        <v>219</v>
      </c>
      <c r="D111" s="114">
        <v>45916.519444444442</v>
      </c>
      <c r="E111" s="114">
        <v>45916.82708333333</v>
      </c>
      <c r="F111" s="113"/>
      <c r="G111" s="113" t="s">
        <v>216</v>
      </c>
      <c r="H111" s="113" t="s">
        <v>2239</v>
      </c>
      <c r="I111" s="115"/>
    </row>
    <row r="112" spans="1:10" ht="15" thickBot="1">
      <c r="A112" s="107" t="s">
        <v>1232</v>
      </c>
      <c r="B112" s="113" t="s">
        <v>547</v>
      </c>
      <c r="C112" s="113" t="s">
        <v>1233</v>
      </c>
      <c r="D112" s="114">
        <v>45916.369444444441</v>
      </c>
      <c r="E112" s="114">
        <v>45919.789583333331</v>
      </c>
      <c r="F112" s="114">
        <v>45937.369444444441</v>
      </c>
      <c r="G112" s="113" t="s">
        <v>1165</v>
      </c>
      <c r="H112" s="113" t="s">
        <v>2239</v>
      </c>
      <c r="I112" s="115"/>
    </row>
    <row r="113" spans="1:10" ht="15" thickBot="1">
      <c r="A113" s="107" t="s">
        <v>221</v>
      </c>
      <c r="B113" s="113" t="s">
        <v>1601</v>
      </c>
      <c r="C113" s="113" t="s">
        <v>222</v>
      </c>
      <c r="D113" s="114">
        <v>45915.994444444441</v>
      </c>
      <c r="E113" s="114">
        <v>45916.387499999997</v>
      </c>
      <c r="F113" s="113"/>
      <c r="G113" s="113" t="s">
        <v>182</v>
      </c>
      <c r="H113" s="113" t="s">
        <v>2239</v>
      </c>
      <c r="I113" s="115"/>
    </row>
    <row r="114" spans="1:10" ht="15" thickBot="1">
      <c r="A114" s="107" t="s">
        <v>224</v>
      </c>
      <c r="B114" s="113" t="s">
        <v>1601</v>
      </c>
      <c r="C114" s="113" t="s">
        <v>225</v>
      </c>
      <c r="D114" s="114">
        <v>45915.994444444441</v>
      </c>
      <c r="E114" s="114">
        <v>45916.387499999997</v>
      </c>
      <c r="F114" s="113"/>
      <c r="G114" s="113" t="s">
        <v>182</v>
      </c>
      <c r="H114" s="113" t="s">
        <v>2239</v>
      </c>
      <c r="I114" s="115"/>
    </row>
    <row r="115" spans="1:10" ht="15" thickBot="1">
      <c r="A115" s="107" t="s">
        <v>227</v>
      </c>
      <c r="B115" s="113" t="s">
        <v>1601</v>
      </c>
      <c r="C115" s="113" t="s">
        <v>228</v>
      </c>
      <c r="D115" s="114">
        <v>45915.993750000001</v>
      </c>
      <c r="E115" s="114">
        <v>45916.387499999997</v>
      </c>
      <c r="F115" s="113"/>
      <c r="G115" s="113" t="s">
        <v>182</v>
      </c>
      <c r="H115" s="113" t="s">
        <v>2239</v>
      </c>
      <c r="I115" s="115"/>
    </row>
    <row r="116" spans="1:10" ht="15" thickBot="1">
      <c r="A116" s="107" t="s">
        <v>198</v>
      </c>
      <c r="B116" s="113" t="s">
        <v>1601</v>
      </c>
      <c r="C116" s="113" t="s">
        <v>199</v>
      </c>
      <c r="D116" s="114">
        <v>45915.993750000001</v>
      </c>
      <c r="E116" s="114">
        <v>45916.387499999997</v>
      </c>
      <c r="F116" s="113"/>
      <c r="G116" s="113" t="s">
        <v>182</v>
      </c>
      <c r="H116" s="113" t="s">
        <v>2239</v>
      </c>
      <c r="I116" s="115"/>
    </row>
    <row r="117" spans="1:10" ht="15" thickBot="1">
      <c r="A117" s="107" t="s">
        <v>181</v>
      </c>
      <c r="B117" s="113" t="s">
        <v>1601</v>
      </c>
      <c r="C117" s="113" t="s">
        <v>183</v>
      </c>
      <c r="D117" s="114">
        <v>45915.993750000001</v>
      </c>
      <c r="E117" s="114">
        <v>45916.387499999997</v>
      </c>
      <c r="F117" s="113"/>
      <c r="G117" s="113" t="s">
        <v>182</v>
      </c>
      <c r="H117" s="113" t="s">
        <v>2239</v>
      </c>
      <c r="I117" s="115"/>
    </row>
    <row r="118" spans="1:10" ht="15" thickBot="1">
      <c r="A118" s="107" t="s">
        <v>10989</v>
      </c>
      <c r="B118" s="113" t="s">
        <v>47</v>
      </c>
      <c r="C118" s="113" t="s">
        <v>10990</v>
      </c>
      <c r="D118" s="114">
        <v>45915.618055555555</v>
      </c>
      <c r="E118" s="114">
        <v>45915.831944444442</v>
      </c>
      <c r="F118" s="113"/>
      <c r="G118" s="113" t="s">
        <v>2561</v>
      </c>
      <c r="H118" s="113" t="s">
        <v>2239</v>
      </c>
      <c r="I118" s="115"/>
    </row>
    <row r="119" spans="1:10" ht="15" thickBot="1">
      <c r="A119" s="107" t="s">
        <v>187</v>
      </c>
      <c r="B119" s="113" t="s">
        <v>47</v>
      </c>
      <c r="C119" s="113" t="s">
        <v>192</v>
      </c>
      <c r="D119" s="114">
        <v>45915.42083333333</v>
      </c>
      <c r="E119" s="114">
        <v>45915.84375</v>
      </c>
      <c r="F119" s="113"/>
      <c r="G119" s="113" t="s">
        <v>188</v>
      </c>
      <c r="H119" s="113" t="s">
        <v>2239</v>
      </c>
      <c r="I119"/>
    </row>
    <row r="120" spans="1:10" ht="15" thickBot="1">
      <c r="A120" s="107" t="s">
        <v>11027</v>
      </c>
      <c r="B120" s="113" t="s">
        <v>1601</v>
      </c>
      <c r="C120" s="113" t="s">
        <v>196</v>
      </c>
      <c r="D120" s="114">
        <v>45912.685416666667</v>
      </c>
      <c r="E120" s="114">
        <v>45916.829861111109</v>
      </c>
      <c r="F120" s="113"/>
      <c r="G120" s="113" t="s">
        <v>166</v>
      </c>
      <c r="H120" s="113" t="s">
        <v>2239</v>
      </c>
    </row>
    <row r="121" spans="1:10" ht="15" thickBot="1">
      <c r="A121" s="107" t="s">
        <v>1605</v>
      </c>
      <c r="B121" s="113" t="s">
        <v>529</v>
      </c>
      <c r="C121" s="113" t="s">
        <v>110</v>
      </c>
      <c r="D121" s="114">
        <v>45910.676388888889</v>
      </c>
      <c r="E121" s="114">
        <v>45921.968055555553</v>
      </c>
      <c r="F121" s="114">
        <v>45924.676388888889</v>
      </c>
      <c r="G121" s="113" t="s">
        <v>1606</v>
      </c>
      <c r="H121" s="113" t="s">
        <v>2239</v>
      </c>
    </row>
    <row r="122" spans="1:10" ht="15" thickBot="1">
      <c r="A122" s="107" t="s">
        <v>131</v>
      </c>
      <c r="B122" s="113" t="s">
        <v>124</v>
      </c>
      <c r="C122" s="113" t="s">
        <v>137</v>
      </c>
      <c r="D122" s="114">
        <v>45909.655555555553</v>
      </c>
      <c r="E122" s="114">
        <v>45921.968055555553</v>
      </c>
      <c r="F122" s="114">
        <v>45923.655555555553</v>
      </c>
      <c r="G122" s="113" t="s">
        <v>132</v>
      </c>
      <c r="H122" s="113" t="s">
        <v>2239</v>
      </c>
    </row>
    <row r="123" spans="1:10" ht="28.5">
      <c r="A123" s="73" t="s">
        <v>11028</v>
      </c>
      <c r="B123" s="74" t="s">
        <v>547</v>
      </c>
      <c r="C123" s="76" t="s">
        <v>1130</v>
      </c>
      <c r="D123" s="76" t="s">
        <v>10936</v>
      </c>
      <c r="E123" s="74" t="s">
        <v>10937</v>
      </c>
      <c r="F123" s="74" t="s">
        <v>10938</v>
      </c>
      <c r="G123" s="74" t="s">
        <v>1129</v>
      </c>
      <c r="H123" s="76" t="s">
        <v>2239</v>
      </c>
      <c r="I123" s="94"/>
      <c r="J123" s="95"/>
    </row>
    <row r="124" spans="1:10" ht="28.5">
      <c r="A124" s="73" t="s">
        <v>1132</v>
      </c>
      <c r="B124" s="76" t="s">
        <v>570</v>
      </c>
      <c r="C124" s="76" t="s">
        <v>1134</v>
      </c>
      <c r="D124" s="74" t="s">
        <v>10939</v>
      </c>
      <c r="E124" s="74" t="s">
        <v>10940</v>
      </c>
      <c r="F124" s="74" t="s">
        <v>10941</v>
      </c>
      <c r="G124" s="76" t="s">
        <v>1133</v>
      </c>
      <c r="H124" s="74" t="s">
        <v>2239</v>
      </c>
      <c r="J124" s="94"/>
    </row>
    <row r="125" spans="1:10" ht="28.5">
      <c r="A125" s="73" t="s">
        <v>1137</v>
      </c>
      <c r="B125" s="76" t="s">
        <v>82</v>
      </c>
      <c r="C125" s="76" t="s">
        <v>1140</v>
      </c>
      <c r="D125" s="74" t="s">
        <v>10942</v>
      </c>
      <c r="E125" s="74" t="s">
        <v>10943</v>
      </c>
      <c r="F125" s="74" t="s">
        <v>10944</v>
      </c>
      <c r="G125" s="76" t="s">
        <v>1138</v>
      </c>
      <c r="H125" s="74" t="s">
        <v>2239</v>
      </c>
      <c r="J125" s="94"/>
    </row>
    <row r="126" spans="1:10" ht="42.75">
      <c r="A126" s="73" t="s">
        <v>1143</v>
      </c>
      <c r="B126" s="76" t="s">
        <v>82</v>
      </c>
      <c r="C126" s="76" t="s">
        <v>1145</v>
      </c>
      <c r="D126" s="74" t="s">
        <v>10945</v>
      </c>
      <c r="E126" s="74" t="s">
        <v>10946</v>
      </c>
      <c r="F126" s="74" t="s">
        <v>10947</v>
      </c>
      <c r="G126" s="76" t="s">
        <v>1144</v>
      </c>
      <c r="H126" s="74" t="s">
        <v>2239</v>
      </c>
      <c r="J126" s="94"/>
    </row>
    <row r="127" spans="1:10" ht="28.5">
      <c r="A127" s="73" t="s">
        <v>1237</v>
      </c>
      <c r="B127" s="76" t="s">
        <v>82</v>
      </c>
      <c r="C127" s="76" t="s">
        <v>1335</v>
      </c>
      <c r="D127" s="74" t="s">
        <v>11029</v>
      </c>
      <c r="E127" s="74" t="s">
        <v>11030</v>
      </c>
      <c r="F127" s="74" t="s">
        <v>11031</v>
      </c>
      <c r="G127" s="76" t="s">
        <v>1238</v>
      </c>
      <c r="H127" s="74" t="s">
        <v>2239</v>
      </c>
      <c r="J127" s="95"/>
    </row>
    <row r="128" spans="1:10" ht="28.5">
      <c r="B128" s="73" t="s">
        <v>1246</v>
      </c>
      <c r="C128" s="74" t="s">
        <v>547</v>
      </c>
      <c r="D128" s="76" t="s">
        <v>1248</v>
      </c>
      <c r="E128" s="76" t="s">
        <v>11032</v>
      </c>
      <c r="F128" s="74" t="s">
        <v>11033</v>
      </c>
      <c r="G128" s="74" t="s">
        <v>11034</v>
      </c>
      <c r="H128" s="74" t="s">
        <v>1247</v>
      </c>
      <c r="I128" s="74" t="s">
        <v>2239</v>
      </c>
      <c r="J128" s="94"/>
    </row>
    <row r="129" spans="1:10" ht="28.5">
      <c r="B129" s="73" t="s">
        <v>1252</v>
      </c>
      <c r="C129" s="76" t="s">
        <v>82</v>
      </c>
      <c r="D129" s="76" t="s">
        <v>1360</v>
      </c>
      <c r="E129" s="74" t="s">
        <v>11035</v>
      </c>
      <c r="F129" s="74" t="s">
        <v>11036</v>
      </c>
      <c r="G129" s="74" t="s">
        <v>11037</v>
      </c>
      <c r="H129" s="74" t="s">
        <v>1253</v>
      </c>
      <c r="I129" s="74" t="s">
        <v>2239</v>
      </c>
    </row>
    <row r="131" spans="1:10" ht="28.5">
      <c r="A131" s="123" t="s">
        <v>11038</v>
      </c>
      <c r="B131" s="83" t="s">
        <v>1601</v>
      </c>
      <c r="C131" s="86" t="s">
        <v>11039</v>
      </c>
      <c r="D131" s="86" t="s">
        <v>11040</v>
      </c>
      <c r="E131" s="83" t="s">
        <v>11040</v>
      </c>
      <c r="F131" s="83" t="s">
        <v>88</v>
      </c>
      <c r="G131" s="83" t="s">
        <v>1610</v>
      </c>
      <c r="H131" s="86" t="s">
        <v>2239</v>
      </c>
      <c r="I131" s="85"/>
      <c r="J131" s="95"/>
    </row>
    <row r="132" spans="1:10" ht="57">
      <c r="A132" s="73" t="s">
        <v>324</v>
      </c>
      <c r="B132" s="86" t="s">
        <v>1601</v>
      </c>
      <c r="C132" s="86" t="s">
        <v>328</v>
      </c>
      <c r="D132" s="83" t="s">
        <v>11041</v>
      </c>
      <c r="E132" s="83" t="s">
        <v>11042</v>
      </c>
      <c r="F132" s="83" t="s">
        <v>88</v>
      </c>
      <c r="G132" s="86" t="s">
        <v>325</v>
      </c>
      <c r="H132" s="83" t="s">
        <v>2239</v>
      </c>
      <c r="J132" s="85"/>
    </row>
    <row r="133" spans="1:10" ht="28.5">
      <c r="A133" s="73" t="s">
        <v>331</v>
      </c>
      <c r="B133" s="86" t="s">
        <v>47</v>
      </c>
      <c r="C133" s="86" t="s">
        <v>11043</v>
      </c>
      <c r="D133" s="83" t="s">
        <v>11044</v>
      </c>
      <c r="E133" s="83" t="s">
        <v>11045</v>
      </c>
      <c r="F133" s="83" t="s">
        <v>88</v>
      </c>
      <c r="G133" s="86" t="s">
        <v>332</v>
      </c>
      <c r="H133" s="83" t="s">
        <v>2239</v>
      </c>
      <c r="J133" s="85"/>
    </row>
    <row r="134" spans="1:10" ht="99.75">
      <c r="A134" s="73" t="s">
        <v>1609</v>
      </c>
      <c r="B134" s="86" t="s">
        <v>1601</v>
      </c>
      <c r="C134" s="86" t="s">
        <v>1611</v>
      </c>
      <c r="D134" s="83" t="s">
        <v>11046</v>
      </c>
      <c r="E134" s="83" t="s">
        <v>11046</v>
      </c>
      <c r="F134" s="83" t="s">
        <v>88</v>
      </c>
      <c r="G134" s="86" t="s">
        <v>1610</v>
      </c>
      <c r="H134" s="83" t="s">
        <v>2239</v>
      </c>
      <c r="J134" s="85"/>
    </row>
    <row r="135" spans="1:10" ht="28.5">
      <c r="A135" s="83" t="s">
        <v>516</v>
      </c>
      <c r="B135" s="86" t="s">
        <v>47</v>
      </c>
      <c r="C135" s="86" t="s">
        <v>518</v>
      </c>
      <c r="D135" s="83" t="s">
        <v>11047</v>
      </c>
      <c r="E135" s="83" t="s">
        <v>11047</v>
      </c>
      <c r="F135" s="83" t="s">
        <v>88</v>
      </c>
      <c r="G135" s="86" t="s">
        <v>517</v>
      </c>
      <c r="H135" s="83" t="s">
        <v>2239</v>
      </c>
      <c r="J135" s="85"/>
    </row>
    <row r="136" spans="1:10">
      <c r="A136" s="73" t="s">
        <v>238</v>
      </c>
      <c r="B136" s="81" t="s">
        <v>1601</v>
      </c>
      <c r="C136" s="81" t="s">
        <v>242</v>
      </c>
      <c r="D136" s="78" t="s">
        <v>11048</v>
      </c>
      <c r="E136" s="78" t="s">
        <v>11049</v>
      </c>
      <c r="F136" s="78" t="s">
        <v>88</v>
      </c>
      <c r="G136" s="81" t="s">
        <v>239</v>
      </c>
      <c r="H136" s="78" t="s">
        <v>2239</v>
      </c>
      <c r="J136" s="80"/>
    </row>
    <row r="137" spans="1:10" ht="42.75">
      <c r="A137" s="78" t="s">
        <v>11050</v>
      </c>
      <c r="B137" s="81" t="s">
        <v>47</v>
      </c>
      <c r="C137" s="81" t="s">
        <v>1613</v>
      </c>
      <c r="D137" s="78" t="s">
        <v>11051</v>
      </c>
      <c r="E137" s="78" t="s">
        <v>11051</v>
      </c>
      <c r="F137" s="78" t="s">
        <v>88</v>
      </c>
      <c r="G137" s="81" t="s">
        <v>188</v>
      </c>
      <c r="H137" s="78" t="s">
        <v>2239</v>
      </c>
      <c r="J137" s="80"/>
    </row>
    <row r="138" spans="1:10" ht="28.5">
      <c r="A138" s="78" t="s">
        <v>10913</v>
      </c>
      <c r="B138" s="81" t="s">
        <v>1601</v>
      </c>
      <c r="C138" s="81" t="s">
        <v>248</v>
      </c>
      <c r="D138" s="78" t="s">
        <v>10813</v>
      </c>
      <c r="E138" s="78" t="s">
        <v>10813</v>
      </c>
      <c r="F138" s="78" t="s">
        <v>88</v>
      </c>
      <c r="G138" s="81" t="s">
        <v>246</v>
      </c>
      <c r="H138" s="78" t="s">
        <v>2239</v>
      </c>
      <c r="J138" s="80"/>
    </row>
    <row r="139" spans="1:10" ht="28.5">
      <c r="A139" s="73" t="s">
        <v>250</v>
      </c>
      <c r="B139" s="76" t="s">
        <v>47</v>
      </c>
      <c r="C139" s="76" t="s">
        <v>255</v>
      </c>
      <c r="D139" s="74" t="s">
        <v>11052</v>
      </c>
      <c r="E139" s="74" t="s">
        <v>11053</v>
      </c>
      <c r="F139" s="74" t="s">
        <v>88</v>
      </c>
      <c r="G139" s="76" t="s">
        <v>251</v>
      </c>
      <c r="H139" s="74" t="s">
        <v>2239</v>
      </c>
      <c r="J139" s="94"/>
    </row>
    <row r="140" spans="1:10" ht="71.25">
      <c r="A140" s="73" t="s">
        <v>11054</v>
      </c>
      <c r="B140" s="76" t="s">
        <v>47</v>
      </c>
      <c r="C140" s="76" t="s">
        <v>258</v>
      </c>
      <c r="D140" s="74" t="s">
        <v>11055</v>
      </c>
      <c r="E140" s="74" t="s">
        <v>11053</v>
      </c>
      <c r="F140" s="74" t="s">
        <v>88</v>
      </c>
      <c r="G140" s="76" t="s">
        <v>251</v>
      </c>
      <c r="H140" s="74" t="s">
        <v>2239</v>
      </c>
      <c r="J140" s="95"/>
    </row>
    <row r="141" spans="1:10" ht="57">
      <c r="A141" s="73" t="s">
        <v>273</v>
      </c>
      <c r="B141" s="74" t="s">
        <v>1601</v>
      </c>
      <c r="C141" s="76" t="s">
        <v>277</v>
      </c>
      <c r="D141" s="76" t="s">
        <v>11056</v>
      </c>
      <c r="E141" s="74" t="s">
        <v>11053</v>
      </c>
      <c r="F141" s="74" t="s">
        <v>88</v>
      </c>
      <c r="G141" s="76" t="s">
        <v>274</v>
      </c>
      <c r="H141" s="76" t="s">
        <v>2239</v>
      </c>
      <c r="I141" s="94"/>
      <c r="J141" s="95"/>
    </row>
    <row r="142" spans="1:10" ht="71.25">
      <c r="A142" s="73" t="s">
        <v>278</v>
      </c>
      <c r="B142" s="76" t="s">
        <v>47</v>
      </c>
      <c r="C142" s="76" t="s">
        <v>283</v>
      </c>
      <c r="D142" s="74" t="s">
        <v>11057</v>
      </c>
      <c r="E142" s="74" t="s">
        <v>11058</v>
      </c>
      <c r="F142" s="76" t="s">
        <v>88</v>
      </c>
      <c r="G142" s="76" t="s">
        <v>279</v>
      </c>
      <c r="H142" s="74" t="s">
        <v>2239</v>
      </c>
      <c r="I142" s="74" t="s">
        <v>2239</v>
      </c>
      <c r="J142" s="94"/>
    </row>
    <row r="143" spans="1:10" ht="42.75">
      <c r="A143" s="73" t="s">
        <v>285</v>
      </c>
      <c r="B143" s="76" t="s">
        <v>1601</v>
      </c>
      <c r="C143" s="76" t="s">
        <v>11014</v>
      </c>
      <c r="D143" s="74" t="s">
        <v>11059</v>
      </c>
      <c r="E143" s="74" t="s">
        <v>11058</v>
      </c>
      <c r="F143" s="76" t="s">
        <v>88</v>
      </c>
      <c r="G143" s="76" t="s">
        <v>182</v>
      </c>
      <c r="H143" s="74" t="s">
        <v>2239</v>
      </c>
      <c r="I143" s="74" t="s">
        <v>2239</v>
      </c>
      <c r="J143" s="94"/>
    </row>
    <row r="144" spans="1:10" ht="42.75">
      <c r="A144" s="73" t="s">
        <v>288</v>
      </c>
      <c r="B144" s="76" t="s">
        <v>1601</v>
      </c>
      <c r="C144" s="76" t="s">
        <v>289</v>
      </c>
      <c r="D144" s="74" t="s">
        <v>11060</v>
      </c>
      <c r="E144" s="74" t="s">
        <v>11058</v>
      </c>
      <c r="F144" s="76" t="s">
        <v>88</v>
      </c>
      <c r="G144" s="76" t="s">
        <v>188</v>
      </c>
      <c r="H144" s="74" t="s">
        <v>2239</v>
      </c>
      <c r="I144" s="74" t="s">
        <v>2239</v>
      </c>
      <c r="J144" s="94"/>
    </row>
    <row r="145" spans="1:10" ht="42.75">
      <c r="A145" s="73" t="s">
        <v>291</v>
      </c>
      <c r="B145" s="76" t="s">
        <v>1601</v>
      </c>
      <c r="C145" s="76" t="s">
        <v>292</v>
      </c>
      <c r="D145" s="74" t="s">
        <v>11061</v>
      </c>
      <c r="E145" s="74" t="s">
        <v>11058</v>
      </c>
      <c r="F145" s="76" t="s">
        <v>88</v>
      </c>
      <c r="G145" s="76" t="s">
        <v>188</v>
      </c>
      <c r="H145" s="74" t="s">
        <v>2239</v>
      </c>
      <c r="I145" s="74" t="s">
        <v>2239</v>
      </c>
      <c r="J145" s="94"/>
    </row>
    <row r="146" spans="1:10" ht="28.5">
      <c r="A146" s="73" t="s">
        <v>11062</v>
      </c>
      <c r="B146" s="76" t="s">
        <v>1601</v>
      </c>
      <c r="C146" s="76" t="s">
        <v>11020</v>
      </c>
      <c r="D146" s="74" t="s">
        <v>11063</v>
      </c>
      <c r="E146" s="74" t="s">
        <v>11058</v>
      </c>
      <c r="F146" s="76" t="s">
        <v>88</v>
      </c>
      <c r="G146" s="76" t="s">
        <v>4068</v>
      </c>
      <c r="H146" s="74" t="s">
        <v>2239</v>
      </c>
      <c r="I146" s="74" t="s">
        <v>2239</v>
      </c>
      <c r="J146" s="94"/>
    </row>
    <row r="147" spans="1:10" ht="71.25">
      <c r="A147" s="73" t="s">
        <v>1614</v>
      </c>
      <c r="B147" s="76" t="s">
        <v>1601</v>
      </c>
      <c r="C147" s="76" t="s">
        <v>1615</v>
      </c>
      <c r="D147" s="74" t="s">
        <v>11064</v>
      </c>
      <c r="E147" s="74" t="s">
        <v>11058</v>
      </c>
      <c r="F147" s="76" t="s">
        <v>88</v>
      </c>
      <c r="G147" s="76" t="s">
        <v>340</v>
      </c>
      <c r="H147" s="74" t="s">
        <v>2239</v>
      </c>
      <c r="I147" s="74" t="s">
        <v>2239</v>
      </c>
      <c r="J147" s="94"/>
    </row>
    <row r="148" spans="1:10" ht="42.75">
      <c r="A148" s="73" t="s">
        <v>304</v>
      </c>
      <c r="B148" s="76" t="s">
        <v>1601</v>
      </c>
      <c r="C148" s="76" t="s">
        <v>308</v>
      </c>
      <c r="D148" s="74" t="s">
        <v>11065</v>
      </c>
      <c r="E148" s="74" t="s">
        <v>11058</v>
      </c>
      <c r="F148" s="76" t="s">
        <v>88</v>
      </c>
      <c r="G148" s="76" t="s">
        <v>305</v>
      </c>
      <c r="H148" s="74" t="s">
        <v>11066</v>
      </c>
      <c r="I148" s="74" t="s">
        <v>11066</v>
      </c>
      <c r="J148" s="95"/>
    </row>
    <row r="149" spans="1:10" ht="57">
      <c r="A149" s="73" t="s">
        <v>310</v>
      </c>
      <c r="B149" s="76" t="s">
        <v>1601</v>
      </c>
      <c r="C149" s="76" t="s">
        <v>311</v>
      </c>
      <c r="D149" s="74" t="s">
        <v>11067</v>
      </c>
      <c r="E149" s="74" t="s">
        <v>11053</v>
      </c>
      <c r="F149" s="74" t="s">
        <v>88</v>
      </c>
      <c r="G149" s="76" t="s">
        <v>305</v>
      </c>
      <c r="H149" s="74" t="s">
        <v>2239</v>
      </c>
      <c r="I149" s="94"/>
    </row>
    <row r="150" spans="1:10" ht="42.75">
      <c r="A150" s="73" t="s">
        <v>11068</v>
      </c>
      <c r="B150" s="76" t="s">
        <v>1601</v>
      </c>
      <c r="C150" s="76" t="s">
        <v>314</v>
      </c>
      <c r="D150" s="74" t="s">
        <v>11069</v>
      </c>
      <c r="E150" s="74" t="s">
        <v>11053</v>
      </c>
      <c r="F150" s="74" t="s">
        <v>88</v>
      </c>
      <c r="G150" s="76" t="s">
        <v>305</v>
      </c>
      <c r="H150" s="74" t="s">
        <v>2239</v>
      </c>
      <c r="I150" s="94"/>
    </row>
    <row r="151" spans="1:10" ht="57">
      <c r="A151" s="73" t="s">
        <v>11024</v>
      </c>
      <c r="B151" s="76" t="s">
        <v>1601</v>
      </c>
      <c r="C151" s="76" t="s">
        <v>11025</v>
      </c>
      <c r="D151" s="74" t="s">
        <v>11070</v>
      </c>
      <c r="E151" s="74" t="s">
        <v>11053</v>
      </c>
      <c r="F151" s="74" t="s">
        <v>88</v>
      </c>
      <c r="G151" s="76" t="s">
        <v>305</v>
      </c>
      <c r="H151" s="74" t="s">
        <v>2239</v>
      </c>
      <c r="I151" s="94"/>
    </row>
    <row r="152" spans="1:10" ht="28.5">
      <c r="A152" s="73" t="s">
        <v>316</v>
      </c>
      <c r="B152" s="76" t="s">
        <v>47</v>
      </c>
      <c r="C152" s="76" t="s">
        <v>321</v>
      </c>
      <c r="D152" s="74" t="s">
        <v>11071</v>
      </c>
      <c r="E152" s="74" t="s">
        <v>11053</v>
      </c>
      <c r="F152" s="74" t="s">
        <v>88</v>
      </c>
      <c r="G152" s="76" t="s">
        <v>317</v>
      </c>
      <c r="H152" s="74" t="s">
        <v>2239</v>
      </c>
      <c r="I152" s="94"/>
    </row>
    <row r="153" spans="1:10" ht="42.75">
      <c r="A153" s="73" t="s">
        <v>201</v>
      </c>
      <c r="B153" s="76" t="s">
        <v>47</v>
      </c>
      <c r="C153" s="76" t="s">
        <v>206</v>
      </c>
      <c r="D153" s="74" t="s">
        <v>10948</v>
      </c>
      <c r="E153" s="74" t="s">
        <v>10949</v>
      </c>
      <c r="F153" s="74" t="s">
        <v>88</v>
      </c>
      <c r="G153" s="76" t="s">
        <v>202</v>
      </c>
      <c r="H153" s="74" t="s">
        <v>2239</v>
      </c>
      <c r="I153" s="94"/>
    </row>
    <row r="154" spans="1:10" ht="42.75">
      <c r="A154" s="73" t="s">
        <v>209</v>
      </c>
      <c r="B154" s="76" t="s">
        <v>1601</v>
      </c>
      <c r="C154" s="76" t="s">
        <v>213</v>
      </c>
      <c r="D154" s="74" t="s">
        <v>10969</v>
      </c>
      <c r="E154" s="74" t="s">
        <v>10949</v>
      </c>
      <c r="F154" s="74" t="s">
        <v>88</v>
      </c>
      <c r="G154" s="76" t="s">
        <v>210</v>
      </c>
      <c r="H154" s="74" t="s">
        <v>2239</v>
      </c>
      <c r="I154" s="94"/>
    </row>
    <row r="155" spans="1:10" ht="42.75">
      <c r="A155" s="73" t="s">
        <v>215</v>
      </c>
      <c r="B155" s="76" t="s">
        <v>47</v>
      </c>
      <c r="C155" s="76" t="s">
        <v>219</v>
      </c>
      <c r="D155" s="74" t="s">
        <v>10972</v>
      </c>
      <c r="E155" s="74" t="s">
        <v>10973</v>
      </c>
      <c r="F155" s="74" t="s">
        <v>88</v>
      </c>
      <c r="G155" s="76" t="s">
        <v>216</v>
      </c>
      <c r="H155" s="74" t="s">
        <v>11066</v>
      </c>
      <c r="I155" s="95"/>
    </row>
    <row r="156" spans="1:10" ht="71.25">
      <c r="A156" s="77" t="s">
        <v>11072</v>
      </c>
      <c r="B156" s="74" t="s">
        <v>1601</v>
      </c>
      <c r="C156" s="76" t="s">
        <v>222</v>
      </c>
      <c r="D156" s="74" t="s">
        <v>10988</v>
      </c>
      <c r="E156" s="74" t="s">
        <v>10797</v>
      </c>
      <c r="F156" s="74" t="s">
        <v>88</v>
      </c>
      <c r="G156" s="74" t="s">
        <v>182</v>
      </c>
      <c r="H156" s="74" t="s">
        <v>2239</v>
      </c>
    </row>
    <row r="157" spans="1:10" ht="42.75">
      <c r="A157" s="73" t="s">
        <v>224</v>
      </c>
      <c r="B157" s="74" t="s">
        <v>1601</v>
      </c>
      <c r="C157" s="76" t="s">
        <v>225</v>
      </c>
      <c r="D157" s="76" t="s">
        <v>10988</v>
      </c>
      <c r="E157" s="74" t="s">
        <v>10797</v>
      </c>
      <c r="F157" s="74" t="s">
        <v>88</v>
      </c>
      <c r="G157" s="74" t="s">
        <v>182</v>
      </c>
      <c r="H157" s="74" t="s">
        <v>2239</v>
      </c>
      <c r="I157" s="94"/>
    </row>
    <row r="158" spans="1:10" ht="42.75">
      <c r="A158" s="73" t="s">
        <v>227</v>
      </c>
      <c r="B158" s="76" t="s">
        <v>1601</v>
      </c>
      <c r="C158" s="76" t="s">
        <v>228</v>
      </c>
      <c r="D158" s="74" t="s">
        <v>10796</v>
      </c>
      <c r="E158" s="74" t="s">
        <v>10797</v>
      </c>
      <c r="F158" s="74" t="s">
        <v>88</v>
      </c>
      <c r="G158" s="74" t="s">
        <v>182</v>
      </c>
      <c r="H158" s="74" t="s">
        <v>2239</v>
      </c>
      <c r="I158"/>
    </row>
    <row r="160" spans="1:10" ht="57">
      <c r="A160" s="73" t="s">
        <v>355</v>
      </c>
      <c r="B160" s="76" t="s">
        <v>47</v>
      </c>
      <c r="C160" s="76" t="s">
        <v>360</v>
      </c>
      <c r="D160" s="76" t="s">
        <v>11073</v>
      </c>
      <c r="E160" s="74" t="s">
        <v>11074</v>
      </c>
      <c r="F160" s="74" t="s">
        <v>88</v>
      </c>
      <c r="G160" s="74" t="s">
        <v>356</v>
      </c>
      <c r="H160" s="76" t="s">
        <v>2239</v>
      </c>
      <c r="I160" s="94"/>
      <c r="J160" s="95"/>
    </row>
    <row r="161" spans="1:10" ht="28.5">
      <c r="A161" s="77" t="s">
        <v>250</v>
      </c>
      <c r="B161" s="76" t="s">
        <v>47</v>
      </c>
      <c r="C161" s="76" t="s">
        <v>255</v>
      </c>
      <c r="D161" s="74" t="s">
        <v>11052</v>
      </c>
      <c r="E161" s="74" t="s">
        <v>11053</v>
      </c>
      <c r="F161" s="74" t="s">
        <v>88</v>
      </c>
      <c r="G161" s="76" t="s">
        <v>251</v>
      </c>
      <c r="H161" s="74" t="s">
        <v>2239</v>
      </c>
      <c r="J161" s="94"/>
    </row>
    <row r="162" spans="1:10" ht="71.25">
      <c r="A162" s="77" t="s">
        <v>11054</v>
      </c>
      <c r="B162" s="76" t="s">
        <v>47</v>
      </c>
      <c r="C162" s="76" t="s">
        <v>258</v>
      </c>
      <c r="D162" s="74" t="s">
        <v>11055</v>
      </c>
      <c r="E162" s="74" t="s">
        <v>11053</v>
      </c>
      <c r="F162" s="74" t="s">
        <v>88</v>
      </c>
      <c r="G162" s="76" t="s">
        <v>251</v>
      </c>
      <c r="H162" s="74" t="s">
        <v>2239</v>
      </c>
      <c r="J162" s="94"/>
    </row>
    <row r="163" spans="1:10" ht="28.5">
      <c r="A163" s="77" t="s">
        <v>259</v>
      </c>
      <c r="B163" s="76" t="s">
        <v>47</v>
      </c>
      <c r="C163" s="76" t="s">
        <v>263</v>
      </c>
      <c r="D163" s="74" t="s">
        <v>11075</v>
      </c>
      <c r="E163" s="74" t="s">
        <v>11053</v>
      </c>
      <c r="F163" s="74" t="s">
        <v>88</v>
      </c>
      <c r="G163" s="76" t="s">
        <v>260</v>
      </c>
      <c r="H163" s="74" t="s">
        <v>2239</v>
      </c>
      <c r="J163" s="94"/>
    </row>
    <row r="164" spans="1:10" ht="71.25">
      <c r="A164" s="77" t="s">
        <v>266</v>
      </c>
      <c r="B164" s="76" t="s">
        <v>1601</v>
      </c>
      <c r="C164" s="76" t="s">
        <v>270</v>
      </c>
      <c r="D164" s="74" t="s">
        <v>11076</v>
      </c>
      <c r="E164" s="74" t="s">
        <v>11053</v>
      </c>
      <c r="F164" s="74" t="s">
        <v>88</v>
      </c>
      <c r="G164" s="76" t="s">
        <v>267</v>
      </c>
      <c r="H164" s="74" t="s">
        <v>2239</v>
      </c>
      <c r="J164" s="94"/>
    </row>
    <row r="165" spans="1:10" ht="28.5">
      <c r="A165" s="77" t="s">
        <v>1258</v>
      </c>
      <c r="B165" s="76" t="s">
        <v>4150</v>
      </c>
      <c r="C165" s="76" t="s">
        <v>1260</v>
      </c>
      <c r="D165" s="74" t="s">
        <v>11077</v>
      </c>
      <c r="E165" s="74" t="s">
        <v>11078</v>
      </c>
      <c r="F165" s="74" t="s">
        <v>11079</v>
      </c>
      <c r="G165" s="76" t="s">
        <v>1259</v>
      </c>
      <c r="H165" s="74" t="s">
        <v>2239</v>
      </c>
      <c r="J165" s="94"/>
    </row>
    <row r="166" spans="1:10" ht="42.75">
      <c r="A166" s="77" t="s">
        <v>1262</v>
      </c>
      <c r="B166" s="76" t="s">
        <v>82</v>
      </c>
      <c r="C166" s="76" t="s">
        <v>1265</v>
      </c>
      <c r="D166" s="74" t="s">
        <v>11080</v>
      </c>
      <c r="E166" s="74" t="s">
        <v>11081</v>
      </c>
      <c r="F166" s="74" t="s">
        <v>11082</v>
      </c>
      <c r="G166" s="76" t="s">
        <v>1263</v>
      </c>
      <c r="H166" s="74" t="s">
        <v>2239</v>
      </c>
      <c r="J166" s="94"/>
    </row>
    <row r="167" spans="1:10" ht="57">
      <c r="A167" s="77" t="s">
        <v>273</v>
      </c>
      <c r="B167" s="76" t="s">
        <v>1601</v>
      </c>
      <c r="C167" s="76" t="s">
        <v>277</v>
      </c>
      <c r="D167" s="74" t="s">
        <v>11056</v>
      </c>
      <c r="E167" s="74" t="s">
        <v>11053</v>
      </c>
      <c r="F167" s="74" t="s">
        <v>88</v>
      </c>
      <c r="G167" s="76" t="s">
        <v>274</v>
      </c>
      <c r="H167" s="74" t="s">
        <v>2239</v>
      </c>
      <c r="J167" s="95"/>
    </row>
    <row r="168" spans="1:10" ht="71.25">
      <c r="A168" s="73" t="s">
        <v>11083</v>
      </c>
      <c r="B168" s="76" t="s">
        <v>47</v>
      </c>
      <c r="C168" s="76" t="s">
        <v>283</v>
      </c>
      <c r="D168" s="76" t="s">
        <v>11057</v>
      </c>
      <c r="E168" s="74" t="s">
        <v>11058</v>
      </c>
      <c r="F168" s="74" t="s">
        <v>88</v>
      </c>
      <c r="G168" s="74" t="s">
        <v>279</v>
      </c>
      <c r="H168" s="76" t="s">
        <v>2239</v>
      </c>
      <c r="I168" s="94"/>
      <c r="J168" s="95"/>
    </row>
    <row r="169" spans="1:10" ht="42.75">
      <c r="A169" s="77" t="s">
        <v>285</v>
      </c>
      <c r="B169" s="76" t="s">
        <v>1601</v>
      </c>
      <c r="C169" s="76" t="s">
        <v>11014</v>
      </c>
      <c r="D169" s="74" t="s">
        <v>11059</v>
      </c>
      <c r="E169" s="74" t="s">
        <v>11058</v>
      </c>
      <c r="F169" s="74" t="s">
        <v>88</v>
      </c>
      <c r="G169" s="76" t="s">
        <v>182</v>
      </c>
      <c r="H169" s="74" t="s">
        <v>2239</v>
      </c>
      <c r="I169" s="74" t="s">
        <v>2239</v>
      </c>
      <c r="J169" s="94"/>
    </row>
    <row r="170" spans="1:10" ht="42.75">
      <c r="A170" s="77" t="s">
        <v>288</v>
      </c>
      <c r="B170" s="76" t="s">
        <v>1601</v>
      </c>
      <c r="C170" s="76" t="s">
        <v>289</v>
      </c>
      <c r="D170" s="74" t="s">
        <v>11060</v>
      </c>
      <c r="E170" s="74" t="s">
        <v>11058</v>
      </c>
      <c r="F170" s="74" t="s">
        <v>88</v>
      </c>
      <c r="G170" s="76" t="s">
        <v>188</v>
      </c>
      <c r="H170" s="74" t="s">
        <v>2239</v>
      </c>
      <c r="I170" s="74" t="s">
        <v>2239</v>
      </c>
      <c r="J170" s="94"/>
    </row>
    <row r="171" spans="1:10" ht="28.5">
      <c r="A171" s="77" t="s">
        <v>1268</v>
      </c>
      <c r="B171" s="76" t="s">
        <v>82</v>
      </c>
      <c r="C171" s="76" t="s">
        <v>2268</v>
      </c>
      <c r="D171" s="74" t="s">
        <v>11084</v>
      </c>
      <c r="E171" s="74" t="s">
        <v>11085</v>
      </c>
      <c r="F171" s="74" t="s">
        <v>11086</v>
      </c>
      <c r="G171" s="76" t="s">
        <v>1269</v>
      </c>
      <c r="H171" s="74" t="s">
        <v>2239</v>
      </c>
      <c r="I171" s="74" t="s">
        <v>2239</v>
      </c>
      <c r="J171" s="94"/>
    </row>
    <row r="172" spans="1:10" ht="42.75">
      <c r="A172" s="77" t="s">
        <v>291</v>
      </c>
      <c r="B172" s="76" t="s">
        <v>1601</v>
      </c>
      <c r="C172" s="76" t="s">
        <v>292</v>
      </c>
      <c r="D172" s="74" t="s">
        <v>11061</v>
      </c>
      <c r="E172" s="74" t="s">
        <v>11058</v>
      </c>
      <c r="F172" s="74" t="s">
        <v>88</v>
      </c>
      <c r="G172" s="76" t="s">
        <v>188</v>
      </c>
      <c r="H172" s="74" t="s">
        <v>2239</v>
      </c>
      <c r="I172" s="74" t="s">
        <v>2239</v>
      </c>
      <c r="J172" s="94"/>
    </row>
    <row r="173" spans="1:10" ht="28.5">
      <c r="A173" s="77" t="s">
        <v>11087</v>
      </c>
      <c r="B173" s="76" t="s">
        <v>1601</v>
      </c>
      <c r="C173" s="76" t="s">
        <v>11020</v>
      </c>
      <c r="D173" s="74" t="s">
        <v>11063</v>
      </c>
      <c r="E173" s="74" t="s">
        <v>11058</v>
      </c>
      <c r="F173" s="74" t="s">
        <v>88</v>
      </c>
      <c r="G173" s="76" t="s">
        <v>4068</v>
      </c>
      <c r="H173" s="74" t="s">
        <v>2239</v>
      </c>
      <c r="I173" s="74" t="s">
        <v>2239</v>
      </c>
      <c r="J173" s="95"/>
    </row>
    <row r="174" spans="1:10" ht="28.5">
      <c r="A174" s="73" t="s">
        <v>1283</v>
      </c>
      <c r="B174" s="76" t="s">
        <v>82</v>
      </c>
      <c r="C174" s="76" t="s">
        <v>11088</v>
      </c>
      <c r="D174" s="74" t="s">
        <v>11089</v>
      </c>
      <c r="E174" s="74" t="s">
        <v>11090</v>
      </c>
      <c r="F174" s="74" t="s">
        <v>11091</v>
      </c>
      <c r="G174" s="74" t="s">
        <v>458</v>
      </c>
      <c r="H174" s="76" t="s">
        <v>2239</v>
      </c>
      <c r="I174" s="94"/>
    </row>
    <row r="175" spans="1:10" ht="28.5">
      <c r="A175" s="77" t="s">
        <v>1284</v>
      </c>
      <c r="B175" s="76" t="s">
        <v>82</v>
      </c>
      <c r="C175" s="74" t="s">
        <v>1335</v>
      </c>
      <c r="D175" s="74" t="s">
        <v>11092</v>
      </c>
      <c r="E175" s="74" t="s">
        <v>11093</v>
      </c>
      <c r="F175" s="74" t="s">
        <v>11094</v>
      </c>
      <c r="G175" s="76" t="s">
        <v>1285</v>
      </c>
      <c r="H175" s="74" t="s">
        <v>2239</v>
      </c>
      <c r="I175"/>
    </row>
    <row r="176" spans="1:10">
      <c r="G176" s="91"/>
      <c r="I176"/>
    </row>
    <row r="177" spans="1:10" ht="42.75">
      <c r="A177" s="73" t="s">
        <v>363</v>
      </c>
      <c r="B177" s="74" t="s">
        <v>1601</v>
      </c>
      <c r="C177" s="76" t="s">
        <v>364</v>
      </c>
      <c r="D177" s="76" t="s">
        <v>11095</v>
      </c>
      <c r="E177" s="74" t="s">
        <v>11096</v>
      </c>
      <c r="F177" s="74" t="s">
        <v>88</v>
      </c>
      <c r="G177" s="74" t="s">
        <v>182</v>
      </c>
      <c r="H177" s="74" t="s">
        <v>2239</v>
      </c>
      <c r="I177" s="94"/>
      <c r="J177" s="95"/>
    </row>
    <row r="178" spans="1:10" ht="28.5">
      <c r="A178" s="73" t="s">
        <v>366</v>
      </c>
      <c r="B178" s="76" t="s">
        <v>1601</v>
      </c>
      <c r="C178" s="76" t="s">
        <v>371</v>
      </c>
      <c r="D178" s="74" t="s">
        <v>11097</v>
      </c>
      <c r="E178" s="74" t="s">
        <v>11096</v>
      </c>
      <c r="F178" s="74" t="s">
        <v>88</v>
      </c>
      <c r="G178" s="74" t="s">
        <v>367</v>
      </c>
      <c r="H178" s="74" t="s">
        <v>2239</v>
      </c>
      <c r="I178" s="94"/>
    </row>
    <row r="179" spans="1:10" ht="42.75">
      <c r="A179" s="73" t="s">
        <v>373</v>
      </c>
      <c r="B179" s="76" t="s">
        <v>1601</v>
      </c>
      <c r="C179" s="76" t="s">
        <v>377</v>
      </c>
      <c r="D179" s="74" t="s">
        <v>11098</v>
      </c>
      <c r="E179" s="74" t="s">
        <v>11096</v>
      </c>
      <c r="F179" s="74" t="s">
        <v>88</v>
      </c>
      <c r="G179" s="74" t="s">
        <v>374</v>
      </c>
      <c r="H179" s="74" t="s">
        <v>2239</v>
      </c>
      <c r="I179" s="94"/>
    </row>
    <row r="180" spans="1:10" ht="42.75">
      <c r="A180" s="73" t="s">
        <v>379</v>
      </c>
      <c r="B180" s="76" t="s">
        <v>1601</v>
      </c>
      <c r="C180" s="76" t="s">
        <v>383</v>
      </c>
      <c r="D180" s="74" t="s">
        <v>1797</v>
      </c>
      <c r="E180" s="74" t="s">
        <v>11096</v>
      </c>
      <c r="F180" s="74" t="s">
        <v>88</v>
      </c>
      <c r="G180" s="74" t="s">
        <v>380</v>
      </c>
      <c r="H180" s="74" t="s">
        <v>2239</v>
      </c>
      <c r="I180" s="94"/>
    </row>
    <row r="181" spans="1:10" ht="42.75">
      <c r="A181" s="73" t="s">
        <v>386</v>
      </c>
      <c r="B181" s="76" t="s">
        <v>47</v>
      </c>
      <c r="C181" s="76" t="s">
        <v>390</v>
      </c>
      <c r="D181" s="74" t="s">
        <v>2002</v>
      </c>
      <c r="E181" s="74" t="s">
        <v>11096</v>
      </c>
      <c r="F181" s="74" t="s">
        <v>88</v>
      </c>
      <c r="G181" s="74" t="s">
        <v>387</v>
      </c>
      <c r="H181" s="74" t="s">
        <v>2239</v>
      </c>
      <c r="I181" s="94"/>
    </row>
    <row r="182" spans="1:10" ht="28.5">
      <c r="A182" s="73" t="s">
        <v>392</v>
      </c>
      <c r="B182" s="76" t="s">
        <v>47</v>
      </c>
      <c r="C182" s="76" t="s">
        <v>393</v>
      </c>
      <c r="D182" s="74" t="s">
        <v>11099</v>
      </c>
      <c r="E182" s="74" t="s">
        <v>11096</v>
      </c>
      <c r="F182" s="74" t="s">
        <v>88</v>
      </c>
      <c r="G182" s="74" t="s">
        <v>387</v>
      </c>
      <c r="H182" s="74" t="s">
        <v>2239</v>
      </c>
      <c r="I182" s="94"/>
    </row>
    <row r="183" spans="1:10" ht="71.25">
      <c r="A183" s="73" t="s">
        <v>395</v>
      </c>
      <c r="B183" s="76" t="s">
        <v>1601</v>
      </c>
      <c r="C183" s="76" t="s">
        <v>397</v>
      </c>
      <c r="D183" s="74" t="s">
        <v>11100</v>
      </c>
      <c r="E183" s="74" t="s">
        <v>11096</v>
      </c>
      <c r="F183" s="74" t="s">
        <v>88</v>
      </c>
      <c r="G183" s="74" t="s">
        <v>396</v>
      </c>
      <c r="H183" s="74" t="s">
        <v>2239</v>
      </c>
      <c r="I183" s="95"/>
    </row>
    <row r="184" spans="1:10" ht="57">
      <c r="A184" s="73" t="s">
        <v>1294</v>
      </c>
      <c r="B184" s="76" t="s">
        <v>47</v>
      </c>
      <c r="C184" s="76" t="s">
        <v>1296</v>
      </c>
      <c r="D184" s="76" t="s">
        <v>11101</v>
      </c>
      <c r="E184" s="74" t="s">
        <v>11096</v>
      </c>
      <c r="F184" s="74" t="s">
        <v>88</v>
      </c>
      <c r="G184" s="74" t="s">
        <v>1295</v>
      </c>
      <c r="H184" s="74" t="s">
        <v>2239</v>
      </c>
      <c r="I184" s="94"/>
      <c r="J184" s="95"/>
    </row>
    <row r="185" spans="1:10" ht="28.5">
      <c r="A185" s="77" t="s">
        <v>399</v>
      </c>
      <c r="B185" s="76" t="s">
        <v>47</v>
      </c>
      <c r="C185" s="76" t="s">
        <v>403</v>
      </c>
      <c r="D185" s="74" t="s">
        <v>11102</v>
      </c>
      <c r="E185" s="74" t="s">
        <v>11096</v>
      </c>
      <c r="F185" s="74" t="s">
        <v>88</v>
      </c>
      <c r="G185" s="74" t="s">
        <v>400</v>
      </c>
      <c r="H185" s="74" t="s">
        <v>2239</v>
      </c>
      <c r="I185" s="94"/>
    </row>
    <row r="186" spans="1:10" ht="28.5">
      <c r="A186" s="77" t="s">
        <v>11103</v>
      </c>
      <c r="B186" s="76" t="s">
        <v>547</v>
      </c>
      <c r="C186" s="76" t="s">
        <v>1288</v>
      </c>
      <c r="D186" s="74" t="s">
        <v>11104</v>
      </c>
      <c r="E186" s="74" t="s">
        <v>11105</v>
      </c>
      <c r="F186" s="74" t="s">
        <v>11106</v>
      </c>
      <c r="G186" s="74" t="s">
        <v>1287</v>
      </c>
      <c r="H186" s="74" t="s">
        <v>2239</v>
      </c>
      <c r="I186" s="95"/>
    </row>
    <row r="187" spans="1:10" ht="28.5">
      <c r="A187" s="73" t="s">
        <v>1298</v>
      </c>
      <c r="B187" s="74" t="s">
        <v>570</v>
      </c>
      <c r="C187" s="76" t="s">
        <v>11107</v>
      </c>
      <c r="D187" s="74" t="s">
        <v>11108</v>
      </c>
      <c r="E187" s="74" t="s">
        <v>11108</v>
      </c>
      <c r="F187" s="74" t="s">
        <v>11109</v>
      </c>
      <c r="G187" s="74" t="s">
        <v>1299</v>
      </c>
      <c r="H187" s="91"/>
      <c r="I187"/>
    </row>
    <row r="188" spans="1:10" ht="42.75">
      <c r="A188" s="138" t="s">
        <v>406</v>
      </c>
      <c r="B188" s="74" t="s">
        <v>1601</v>
      </c>
      <c r="C188" s="76" t="s">
        <v>410</v>
      </c>
      <c r="D188" s="76" t="s">
        <v>11110</v>
      </c>
      <c r="E188" s="74" t="s">
        <v>11111</v>
      </c>
      <c r="F188" s="74" t="s">
        <v>88</v>
      </c>
      <c r="G188" s="74" t="s">
        <v>407</v>
      </c>
      <c r="H188" s="74" t="s">
        <v>2239</v>
      </c>
      <c r="I188" s="94"/>
      <c r="J188" s="95"/>
    </row>
    <row r="189" spans="1:10" ht="42.75">
      <c r="A189" s="73" t="s">
        <v>411</v>
      </c>
      <c r="B189" s="76" t="s">
        <v>1601</v>
      </c>
      <c r="C189" s="76" t="s">
        <v>414</v>
      </c>
      <c r="D189" s="74" t="s">
        <v>11112</v>
      </c>
      <c r="E189" s="74" t="s">
        <v>11111</v>
      </c>
      <c r="F189" s="74" t="s">
        <v>88</v>
      </c>
      <c r="G189" s="74" t="s">
        <v>412</v>
      </c>
      <c r="H189" s="74" t="s">
        <v>2239</v>
      </c>
      <c r="I189" s="94"/>
    </row>
    <row r="190" spans="1:10" ht="57">
      <c r="A190" s="73" t="s">
        <v>416</v>
      </c>
      <c r="B190" s="76" t="s">
        <v>1601</v>
      </c>
      <c r="C190" s="76" t="s">
        <v>360</v>
      </c>
      <c r="D190" s="74" t="s">
        <v>11113</v>
      </c>
      <c r="E190" s="74" t="s">
        <v>11111</v>
      </c>
      <c r="F190" s="74" t="s">
        <v>88</v>
      </c>
      <c r="G190" s="74" t="s">
        <v>407</v>
      </c>
      <c r="H190" s="74" t="s">
        <v>2239</v>
      </c>
      <c r="I190" s="95"/>
    </row>
    <row r="191" spans="1:10" ht="28.5">
      <c r="A191" s="73" t="s">
        <v>1307</v>
      </c>
      <c r="B191" s="74" t="s">
        <v>547</v>
      </c>
      <c r="C191" s="76" t="s">
        <v>1360</v>
      </c>
      <c r="D191" s="76" t="s">
        <v>11114</v>
      </c>
      <c r="E191" s="74" t="s">
        <v>11115</v>
      </c>
      <c r="F191" s="74" t="s">
        <v>11116</v>
      </c>
      <c r="G191" s="74" t="s">
        <v>1308</v>
      </c>
      <c r="H191" s="76" t="s">
        <v>2239</v>
      </c>
      <c r="I191" s="94"/>
      <c r="J191" s="95"/>
    </row>
    <row r="192" spans="1:10" ht="28.5">
      <c r="A192" s="73" t="s">
        <v>419</v>
      </c>
      <c r="B192" s="76" t="s">
        <v>47</v>
      </c>
      <c r="C192" s="76" t="s">
        <v>421</v>
      </c>
      <c r="D192" s="74" t="s">
        <v>11117</v>
      </c>
      <c r="E192" s="74" t="s">
        <v>11111</v>
      </c>
      <c r="F192" s="74" t="s">
        <v>88</v>
      </c>
      <c r="G192" s="76" t="s">
        <v>420</v>
      </c>
      <c r="H192" s="74" t="s">
        <v>2239</v>
      </c>
      <c r="I192" s="94"/>
    </row>
    <row r="193" spans="1:10" ht="28.5">
      <c r="A193" s="73" t="s">
        <v>1314</v>
      </c>
      <c r="B193" s="76" t="s">
        <v>124</v>
      </c>
      <c r="C193" s="76" t="s">
        <v>11118</v>
      </c>
      <c r="D193" s="74" t="s">
        <v>11119</v>
      </c>
      <c r="E193" s="74" t="s">
        <v>11120</v>
      </c>
      <c r="F193" s="74" t="s">
        <v>11121</v>
      </c>
      <c r="G193" s="76" t="s">
        <v>1315</v>
      </c>
      <c r="H193" s="74" t="s">
        <v>2239</v>
      </c>
      <c r="I193" s="94"/>
    </row>
    <row r="194" spans="1:10" ht="57">
      <c r="A194" s="73" t="s">
        <v>1320</v>
      </c>
      <c r="B194" s="76" t="s">
        <v>82</v>
      </c>
      <c r="C194" s="76" t="s">
        <v>11122</v>
      </c>
      <c r="D194" s="74" t="s">
        <v>11123</v>
      </c>
      <c r="E194" s="74" t="s">
        <v>11124</v>
      </c>
      <c r="F194" s="74" t="s">
        <v>11125</v>
      </c>
      <c r="G194" s="76" t="s">
        <v>1321</v>
      </c>
      <c r="H194" s="74" t="s">
        <v>2239</v>
      </c>
      <c r="I194" s="94"/>
    </row>
    <row r="195" spans="1:10" ht="42.75">
      <c r="A195" s="73" t="s">
        <v>423</v>
      </c>
      <c r="B195" s="76" t="s">
        <v>1601</v>
      </c>
      <c r="C195" s="76" t="s">
        <v>11126</v>
      </c>
      <c r="D195" s="74" t="s">
        <v>1664</v>
      </c>
      <c r="E195" s="74" t="s">
        <v>11111</v>
      </c>
      <c r="F195" s="74" t="s">
        <v>88</v>
      </c>
      <c r="G195" s="76" t="s">
        <v>182</v>
      </c>
      <c r="H195" s="74" t="s">
        <v>2239</v>
      </c>
      <c r="I195" s="94"/>
    </row>
    <row r="196" spans="1:10" ht="28.5">
      <c r="A196" s="73" t="s">
        <v>1324</v>
      </c>
      <c r="B196" s="76" t="s">
        <v>82</v>
      </c>
      <c r="C196" s="76" t="s">
        <v>11127</v>
      </c>
      <c r="D196" s="74" t="s">
        <v>11074</v>
      </c>
      <c r="E196" s="74" t="s">
        <v>11128</v>
      </c>
      <c r="F196" s="74" t="s">
        <v>11129</v>
      </c>
      <c r="G196" s="76" t="s">
        <v>1325</v>
      </c>
      <c r="H196" s="74" t="s">
        <v>2239</v>
      </c>
      <c r="I196" s="94"/>
    </row>
    <row r="197" spans="1:10">
      <c r="A197" s="73" t="s">
        <v>1330</v>
      </c>
      <c r="B197" s="76" t="s">
        <v>547</v>
      </c>
      <c r="C197" s="76" t="s">
        <v>3563</v>
      </c>
      <c r="D197" s="74" t="s">
        <v>11130</v>
      </c>
      <c r="E197" s="74" t="s">
        <v>11131</v>
      </c>
      <c r="F197" s="74" t="s">
        <v>11132</v>
      </c>
      <c r="G197" s="76" t="s">
        <v>1331</v>
      </c>
      <c r="H197" s="74" t="s">
        <v>2239</v>
      </c>
      <c r="I197" s="94"/>
    </row>
    <row r="198" spans="1:10" ht="71.25">
      <c r="A198" s="73" t="s">
        <v>426</v>
      </c>
      <c r="B198" s="76" t="s">
        <v>1601</v>
      </c>
      <c r="C198" s="76" t="s">
        <v>429</v>
      </c>
      <c r="D198" s="74" t="s">
        <v>11133</v>
      </c>
      <c r="E198" s="74" t="s">
        <v>11134</v>
      </c>
      <c r="F198" s="74" t="s">
        <v>88</v>
      </c>
      <c r="G198" s="76" t="s">
        <v>427</v>
      </c>
      <c r="H198" s="74" t="s">
        <v>2239</v>
      </c>
      <c r="I198" s="95"/>
    </row>
    <row r="199" spans="1:10" ht="28.5">
      <c r="A199" s="73" t="s">
        <v>1334</v>
      </c>
      <c r="B199" s="76" t="s">
        <v>82</v>
      </c>
      <c r="C199" s="74" t="s">
        <v>1335</v>
      </c>
      <c r="D199" s="74" t="s">
        <v>11135</v>
      </c>
      <c r="E199" s="74" t="s">
        <v>11136</v>
      </c>
      <c r="F199" s="74" t="s">
        <v>11137</v>
      </c>
      <c r="G199" s="74" t="s">
        <v>1220</v>
      </c>
      <c r="H199" s="74" t="s">
        <v>2239</v>
      </c>
    </row>
    <row r="200" spans="1:10" ht="28.5">
      <c r="A200" s="73" t="s">
        <v>431</v>
      </c>
      <c r="B200" s="76" t="s">
        <v>47</v>
      </c>
      <c r="C200" s="76" t="s">
        <v>434</v>
      </c>
      <c r="D200" s="76" t="s">
        <v>11138</v>
      </c>
      <c r="E200" s="74" t="s">
        <v>11134</v>
      </c>
      <c r="F200" s="74" t="s">
        <v>88</v>
      </c>
      <c r="G200" s="74" t="s">
        <v>432</v>
      </c>
      <c r="H200" s="76" t="s">
        <v>2239</v>
      </c>
      <c r="I200" s="94"/>
      <c r="J200" s="95"/>
    </row>
    <row r="201" spans="1:10" ht="28.5">
      <c r="A201" s="77" t="s">
        <v>1338</v>
      </c>
      <c r="B201" s="76" t="s">
        <v>547</v>
      </c>
      <c r="C201" s="76" t="s">
        <v>1360</v>
      </c>
      <c r="D201" s="74" t="s">
        <v>11139</v>
      </c>
      <c r="E201" s="74" t="s">
        <v>11140</v>
      </c>
      <c r="F201" s="74" t="s">
        <v>11141</v>
      </c>
      <c r="G201" s="76" t="s">
        <v>1339</v>
      </c>
      <c r="H201" s="74" t="s">
        <v>2239</v>
      </c>
      <c r="I201" s="94"/>
    </row>
    <row r="202" spans="1:10" ht="42.75">
      <c r="A202" s="77" t="s">
        <v>437</v>
      </c>
      <c r="B202" s="76" t="s">
        <v>47</v>
      </c>
      <c r="C202" s="76" t="s">
        <v>439</v>
      </c>
      <c r="D202" s="74" t="s">
        <v>11142</v>
      </c>
      <c r="E202" s="74" t="s">
        <v>11134</v>
      </c>
      <c r="F202" s="74" t="s">
        <v>88</v>
      </c>
      <c r="G202" s="76" t="s">
        <v>438</v>
      </c>
      <c r="H202" s="74" t="s">
        <v>2239</v>
      </c>
      <c r="I202" s="95"/>
    </row>
    <row r="203" spans="1:10" ht="28.5">
      <c r="A203" s="73" t="s">
        <v>1358</v>
      </c>
      <c r="B203" s="74" t="s">
        <v>547</v>
      </c>
      <c r="C203" s="76" t="s">
        <v>1360</v>
      </c>
      <c r="D203" s="74" t="s">
        <v>11143</v>
      </c>
      <c r="E203" s="74" t="s">
        <v>11144</v>
      </c>
      <c r="F203" s="74" t="s">
        <v>11145</v>
      </c>
      <c r="G203" s="74" t="s">
        <v>1359</v>
      </c>
      <c r="H203" s="74" t="s">
        <v>2239</v>
      </c>
      <c r="I203"/>
    </row>
    <row r="204" spans="1:10" ht="42.75">
      <c r="A204" s="73" t="s">
        <v>1364</v>
      </c>
      <c r="B204" s="76" t="s">
        <v>82</v>
      </c>
      <c r="C204" s="76" t="s">
        <v>1366</v>
      </c>
      <c r="D204" s="74" t="s">
        <v>11146</v>
      </c>
      <c r="E204" s="74" t="s">
        <v>11147</v>
      </c>
      <c r="F204" s="74" t="s">
        <v>11148</v>
      </c>
      <c r="G204" s="74" t="s">
        <v>1365</v>
      </c>
      <c r="H204" s="74" t="s">
        <v>2239</v>
      </c>
      <c r="I204"/>
    </row>
    <row r="205" spans="1:10" ht="28.5">
      <c r="A205" s="73" t="s">
        <v>1368</v>
      </c>
      <c r="B205" s="74" t="s">
        <v>547</v>
      </c>
      <c r="C205" s="76" t="s">
        <v>11149</v>
      </c>
      <c r="D205" s="74" t="s">
        <v>11150</v>
      </c>
      <c r="E205" s="74" t="s">
        <v>11151</v>
      </c>
      <c r="F205" s="74" t="s">
        <v>11152</v>
      </c>
      <c r="G205" s="74" t="s">
        <v>1369</v>
      </c>
      <c r="H205" s="74" t="s">
        <v>2239</v>
      </c>
    </row>
    <row r="206" spans="1:10" ht="42.75">
      <c r="A206" s="73" t="s">
        <v>1372</v>
      </c>
      <c r="B206" s="76" t="s">
        <v>82</v>
      </c>
      <c r="C206" s="76" t="s">
        <v>1374</v>
      </c>
      <c r="D206" s="74" t="s">
        <v>11153</v>
      </c>
      <c r="E206" s="74" t="s">
        <v>11154</v>
      </c>
      <c r="F206" s="74" t="s">
        <v>11155</v>
      </c>
      <c r="G206" s="76" t="s">
        <v>1373</v>
      </c>
      <c r="H206" s="74" t="s">
        <v>11066</v>
      </c>
    </row>
    <row r="207" spans="1:10">
      <c r="A207" s="73" t="s">
        <v>1377</v>
      </c>
      <c r="B207" s="74" t="s">
        <v>570</v>
      </c>
      <c r="C207" s="74" t="s">
        <v>1221</v>
      </c>
      <c r="D207" s="76" t="s">
        <v>11156</v>
      </c>
      <c r="E207" s="74" t="s">
        <v>11157</v>
      </c>
      <c r="F207" s="74" t="s">
        <v>11158</v>
      </c>
      <c r="G207" s="74" t="s">
        <v>1378</v>
      </c>
      <c r="H207" s="74" t="s">
        <v>2239</v>
      </c>
      <c r="I207" s="94"/>
    </row>
    <row r="208" spans="1:10" ht="28.5">
      <c r="A208" s="73" t="s">
        <v>1381</v>
      </c>
      <c r="B208" s="74" t="s">
        <v>506</v>
      </c>
      <c r="C208" s="76" t="s">
        <v>1384</v>
      </c>
      <c r="D208" s="74" t="s">
        <v>11159</v>
      </c>
      <c r="E208" s="74" t="s">
        <v>11160</v>
      </c>
      <c r="F208" s="74" t="s">
        <v>11161</v>
      </c>
      <c r="G208" s="74" t="s">
        <v>1382</v>
      </c>
      <c r="I208" s="74" t="s">
        <v>11012</v>
      </c>
    </row>
    <row r="209" spans="1:10" ht="28.5">
      <c r="A209" s="73" t="s">
        <v>1387</v>
      </c>
      <c r="B209" s="76" t="s">
        <v>3859</v>
      </c>
      <c r="C209" s="76" t="s">
        <v>11162</v>
      </c>
      <c r="D209" s="74" t="s">
        <v>11163</v>
      </c>
      <c r="E209" s="74" t="s">
        <v>11164</v>
      </c>
      <c r="F209" s="74" t="s">
        <v>11165</v>
      </c>
      <c r="G209" s="76" t="s">
        <v>1388</v>
      </c>
      <c r="H209" s="74" t="s">
        <v>2239</v>
      </c>
    </row>
    <row r="210" spans="1:10" ht="57">
      <c r="A210" s="73" t="s">
        <v>1392</v>
      </c>
      <c r="B210" s="74" t="s">
        <v>506</v>
      </c>
      <c r="C210" s="76" t="s">
        <v>1395</v>
      </c>
      <c r="D210" s="74" t="s">
        <v>11166</v>
      </c>
      <c r="E210" s="74" t="s">
        <v>11167</v>
      </c>
      <c r="F210" s="74" t="s">
        <v>11168</v>
      </c>
      <c r="G210" s="76" t="s">
        <v>1394</v>
      </c>
      <c r="H210" s="74" t="s">
        <v>2239</v>
      </c>
    </row>
    <row r="211" spans="1:10" ht="28.5">
      <c r="A211" s="73" t="s">
        <v>1400</v>
      </c>
      <c r="B211" s="76" t="s">
        <v>82</v>
      </c>
      <c r="C211" s="76" t="s">
        <v>1402</v>
      </c>
      <c r="D211" s="76" t="s">
        <v>11169</v>
      </c>
      <c r="E211" s="74" t="s">
        <v>11169</v>
      </c>
      <c r="F211" s="74" t="s">
        <v>11170</v>
      </c>
      <c r="G211" s="74" t="s">
        <v>1401</v>
      </c>
      <c r="H211" s="76" t="s">
        <v>2239</v>
      </c>
      <c r="I211" s="94"/>
    </row>
    <row r="212" spans="1:10" ht="57">
      <c r="A212" s="77" t="s">
        <v>1405</v>
      </c>
      <c r="B212" s="76" t="s">
        <v>82</v>
      </c>
      <c r="C212" s="76" t="s">
        <v>1408</v>
      </c>
      <c r="D212" s="74" t="s">
        <v>11171</v>
      </c>
      <c r="E212" s="74" t="s">
        <v>11172</v>
      </c>
      <c r="F212" s="74" t="s">
        <v>11173</v>
      </c>
      <c r="G212" s="76" t="s">
        <v>1407</v>
      </c>
      <c r="H212" s="74" t="s">
        <v>2239</v>
      </c>
    </row>
    <row r="213" spans="1:10" ht="28.5">
      <c r="A213" s="73" t="s">
        <v>1412</v>
      </c>
      <c r="B213" s="76" t="s">
        <v>82</v>
      </c>
      <c r="C213" s="76" t="s">
        <v>1360</v>
      </c>
      <c r="D213" s="74" t="s">
        <v>11174</v>
      </c>
      <c r="E213" s="74" t="s">
        <v>11175</v>
      </c>
      <c r="F213" s="74" t="s">
        <v>11176</v>
      </c>
      <c r="G213" s="74" t="s">
        <v>1413</v>
      </c>
      <c r="H213" s="74" t="s">
        <v>2239</v>
      </c>
    </row>
    <row r="214" spans="1:10">
      <c r="A214" s="73" t="s">
        <v>1416</v>
      </c>
      <c r="B214" s="74" t="s">
        <v>547</v>
      </c>
      <c r="C214" s="74" t="s">
        <v>1417</v>
      </c>
      <c r="D214" s="74" t="s">
        <v>11177</v>
      </c>
      <c r="E214" s="74" t="s">
        <v>11178</v>
      </c>
      <c r="F214" s="74" t="s">
        <v>11179</v>
      </c>
      <c r="G214" s="74" t="s">
        <v>1161</v>
      </c>
      <c r="H214" s="74" t="s">
        <v>2239</v>
      </c>
    </row>
    <row r="215" spans="1:10" ht="28.5">
      <c r="A215" s="73" t="s">
        <v>1563</v>
      </c>
      <c r="B215" s="83" t="s">
        <v>529</v>
      </c>
      <c r="C215" s="86" t="s">
        <v>1568</v>
      </c>
      <c r="D215" s="83" t="s">
        <v>11180</v>
      </c>
      <c r="E215" s="83" t="s">
        <v>11181</v>
      </c>
      <c r="F215" s="83" t="s">
        <v>11182</v>
      </c>
      <c r="G215" s="86" t="s">
        <v>1565</v>
      </c>
      <c r="H215" s="83" t="s">
        <v>11066</v>
      </c>
    </row>
    <row r="216" spans="1:10" ht="28.5">
      <c r="A216" s="73" t="s">
        <v>1419</v>
      </c>
      <c r="B216" s="74" t="s">
        <v>529</v>
      </c>
      <c r="C216" s="76" t="s">
        <v>11183</v>
      </c>
      <c r="D216" s="74" t="s">
        <v>11184</v>
      </c>
      <c r="E216" s="74" t="s">
        <v>11184</v>
      </c>
      <c r="F216" s="74" t="s">
        <v>11185</v>
      </c>
      <c r="G216" s="74" t="s">
        <v>1420</v>
      </c>
      <c r="H216" s="74" t="s">
        <v>2239</v>
      </c>
    </row>
    <row r="217" spans="1:10" ht="42.75">
      <c r="A217" s="73" t="s">
        <v>448</v>
      </c>
      <c r="B217" s="74" t="s">
        <v>1601</v>
      </c>
      <c r="C217" s="76" t="s">
        <v>451</v>
      </c>
      <c r="D217" s="76" t="s">
        <v>11186</v>
      </c>
      <c r="E217" s="74" t="s">
        <v>11187</v>
      </c>
      <c r="F217" s="74" t="s">
        <v>88</v>
      </c>
      <c r="G217" s="74" t="s">
        <v>449</v>
      </c>
      <c r="H217" s="74" t="s">
        <v>2239</v>
      </c>
      <c r="I217" s="94"/>
      <c r="J217" s="95"/>
    </row>
    <row r="218" spans="1:10" ht="85.5">
      <c r="A218" s="73" t="s">
        <v>452</v>
      </c>
      <c r="B218" s="76" t="s">
        <v>1601</v>
      </c>
      <c r="C218" s="76" t="s">
        <v>453</v>
      </c>
      <c r="D218" s="74" t="s">
        <v>1810</v>
      </c>
      <c r="E218" s="74" t="s">
        <v>11187</v>
      </c>
      <c r="F218" s="74" t="s">
        <v>88</v>
      </c>
      <c r="G218" s="74" t="s">
        <v>449</v>
      </c>
      <c r="H218" s="74" t="s">
        <v>2239</v>
      </c>
      <c r="I218" s="94"/>
    </row>
    <row r="219" spans="1:10" ht="42.75">
      <c r="A219" s="73" t="s">
        <v>455</v>
      </c>
      <c r="B219" s="76" t="s">
        <v>1601</v>
      </c>
      <c r="C219" s="76" t="s">
        <v>456</v>
      </c>
      <c r="D219" s="74" t="s">
        <v>1810</v>
      </c>
      <c r="E219" s="74" t="s">
        <v>11187</v>
      </c>
      <c r="F219" s="74" t="s">
        <v>88</v>
      </c>
      <c r="G219" s="74" t="s">
        <v>449</v>
      </c>
      <c r="H219" s="74" t="s">
        <v>2239</v>
      </c>
      <c r="I219" s="94"/>
    </row>
    <row r="220" spans="1:10" ht="28.5">
      <c r="A220" s="73" t="s">
        <v>457</v>
      </c>
      <c r="B220" s="76" t="s">
        <v>506</v>
      </c>
      <c r="C220" s="76" t="s">
        <v>459</v>
      </c>
      <c r="D220" s="74" t="s">
        <v>11188</v>
      </c>
      <c r="E220" s="74" t="s">
        <v>11188</v>
      </c>
      <c r="F220" s="74" t="s">
        <v>11189</v>
      </c>
      <c r="G220" s="74" t="s">
        <v>458</v>
      </c>
      <c r="H220" s="74" t="s">
        <v>2239</v>
      </c>
      <c r="I220" s="94"/>
    </row>
    <row r="221" spans="1:10" ht="57">
      <c r="A221" s="73" t="s">
        <v>461</v>
      </c>
      <c r="B221" s="76" t="s">
        <v>47</v>
      </c>
      <c r="C221" s="76" t="s">
        <v>360</v>
      </c>
      <c r="D221" s="74" t="s">
        <v>11190</v>
      </c>
      <c r="E221" s="74" t="s">
        <v>11187</v>
      </c>
      <c r="F221" s="74" t="s">
        <v>88</v>
      </c>
      <c r="G221" s="74" t="s">
        <v>346</v>
      </c>
      <c r="H221" s="74" t="s">
        <v>2239</v>
      </c>
      <c r="I221" s="95"/>
    </row>
    <row r="222" spans="1:10" ht="28.5">
      <c r="A222" s="77" t="s">
        <v>463</v>
      </c>
      <c r="B222" s="86" t="s">
        <v>47</v>
      </c>
      <c r="C222" s="86" t="s">
        <v>464</v>
      </c>
      <c r="D222" s="83" t="s">
        <v>11191</v>
      </c>
      <c r="E222" s="83" t="s">
        <v>11192</v>
      </c>
      <c r="F222" s="83" t="s">
        <v>88</v>
      </c>
      <c r="G222" s="86" t="s">
        <v>202</v>
      </c>
      <c r="H222" s="83" t="s">
        <v>2239</v>
      </c>
    </row>
    <row r="223" spans="1:10" ht="57">
      <c r="A223" s="73" t="s">
        <v>461</v>
      </c>
      <c r="B223" s="76" t="s">
        <v>47</v>
      </c>
      <c r="C223" s="76" t="s">
        <v>360</v>
      </c>
      <c r="D223" s="76" t="s">
        <v>11190</v>
      </c>
      <c r="E223" s="74" t="s">
        <v>11187</v>
      </c>
      <c r="F223" s="74" t="s">
        <v>88</v>
      </c>
      <c r="G223" s="74" t="s">
        <v>346</v>
      </c>
      <c r="H223" s="76" t="s">
        <v>2239</v>
      </c>
      <c r="I223" s="94"/>
      <c r="J223" s="95"/>
    </row>
    <row r="224" spans="1:10" ht="57">
      <c r="A224" s="77" t="s">
        <v>466</v>
      </c>
      <c r="B224" s="76" t="s">
        <v>47</v>
      </c>
      <c r="C224" s="76" t="s">
        <v>360</v>
      </c>
      <c r="D224" s="74" t="s">
        <v>11193</v>
      </c>
      <c r="E224" s="74" t="s">
        <v>11187</v>
      </c>
      <c r="F224" s="74" t="s">
        <v>88</v>
      </c>
      <c r="G224" s="76" t="s">
        <v>346</v>
      </c>
      <c r="H224" s="74" t="s">
        <v>2239</v>
      </c>
      <c r="J224" s="94"/>
    </row>
    <row r="225" spans="1:10" ht="28.5">
      <c r="A225" s="77" t="s">
        <v>469</v>
      </c>
      <c r="B225" s="76" t="s">
        <v>47</v>
      </c>
      <c r="C225" s="76" t="s">
        <v>471</v>
      </c>
      <c r="D225" s="74" t="s">
        <v>11194</v>
      </c>
      <c r="E225" s="74" t="s">
        <v>11187</v>
      </c>
      <c r="F225" s="74" t="s">
        <v>88</v>
      </c>
      <c r="G225" s="76" t="s">
        <v>470</v>
      </c>
      <c r="H225" s="74" t="s">
        <v>2239</v>
      </c>
      <c r="J225" s="94"/>
    </row>
    <row r="226" spans="1:10" ht="42.75">
      <c r="A226" s="77" t="s">
        <v>1426</v>
      </c>
      <c r="B226" s="76" t="s">
        <v>47</v>
      </c>
      <c r="C226" s="76" t="s">
        <v>1430</v>
      </c>
      <c r="D226" s="74" t="s">
        <v>11195</v>
      </c>
      <c r="E226" s="74" t="s">
        <v>11187</v>
      </c>
      <c r="F226" s="74" t="s">
        <v>88</v>
      </c>
      <c r="G226" s="76" t="s">
        <v>1427</v>
      </c>
      <c r="H226" s="74" t="s">
        <v>2239</v>
      </c>
      <c r="J226" s="94"/>
    </row>
    <row r="227" spans="1:10" ht="28.5">
      <c r="A227" s="77" t="s">
        <v>474</v>
      </c>
      <c r="B227" s="76" t="s">
        <v>47</v>
      </c>
      <c r="C227" s="76" t="s">
        <v>476</v>
      </c>
      <c r="D227" s="74" t="s">
        <v>11196</v>
      </c>
      <c r="E227" s="74" t="s">
        <v>11187</v>
      </c>
      <c r="F227" s="74" t="s">
        <v>88</v>
      </c>
      <c r="G227" s="76" t="s">
        <v>475</v>
      </c>
      <c r="H227" s="74" t="s">
        <v>2239</v>
      </c>
      <c r="J227" s="94"/>
    </row>
    <row r="228" spans="1:10" ht="42.75">
      <c r="A228" s="77" t="s">
        <v>478</v>
      </c>
      <c r="B228" s="76" t="s">
        <v>1601</v>
      </c>
      <c r="C228" s="76" t="s">
        <v>479</v>
      </c>
      <c r="D228" s="74" t="s">
        <v>11197</v>
      </c>
      <c r="E228" s="74" t="s">
        <v>11187</v>
      </c>
      <c r="F228" s="74" t="s">
        <v>88</v>
      </c>
      <c r="G228" s="76" t="s">
        <v>475</v>
      </c>
      <c r="H228" s="74" t="s">
        <v>2239</v>
      </c>
      <c r="J228" s="94"/>
    </row>
    <row r="229" spans="1:10" ht="99.75">
      <c r="A229" s="77" t="s">
        <v>1432</v>
      </c>
      <c r="B229" s="76" t="s">
        <v>570</v>
      </c>
      <c r="C229" s="76" t="s">
        <v>1433</v>
      </c>
      <c r="D229" s="74" t="s">
        <v>11198</v>
      </c>
      <c r="E229" s="74" t="s">
        <v>11199</v>
      </c>
      <c r="F229" s="74" t="s">
        <v>11200</v>
      </c>
      <c r="G229" s="76" t="s">
        <v>897</v>
      </c>
      <c r="H229" s="74" t="s">
        <v>2239</v>
      </c>
      <c r="J229" s="94"/>
    </row>
    <row r="230" spans="1:10" ht="42.75">
      <c r="A230" s="77" t="s">
        <v>561</v>
      </c>
      <c r="B230" s="76" t="s">
        <v>124</v>
      </c>
      <c r="C230" s="76" t="s">
        <v>563</v>
      </c>
      <c r="D230" s="74" t="s">
        <v>11201</v>
      </c>
      <c r="E230" s="74" t="s">
        <v>11202</v>
      </c>
      <c r="F230" s="74" t="s">
        <v>11203</v>
      </c>
      <c r="G230" s="76" t="s">
        <v>11204</v>
      </c>
      <c r="H230" s="74" t="s">
        <v>2239</v>
      </c>
      <c r="J230" s="95"/>
    </row>
    <row r="231" spans="1:10" ht="28.5">
      <c r="A231" s="77" t="s">
        <v>1436</v>
      </c>
      <c r="B231" s="76" t="s">
        <v>11205</v>
      </c>
      <c r="C231" s="76" t="s">
        <v>1438</v>
      </c>
      <c r="D231" s="74" t="s">
        <v>11206</v>
      </c>
      <c r="E231" s="74" t="s">
        <v>11207</v>
      </c>
      <c r="F231" s="74" t="s">
        <v>11208</v>
      </c>
      <c r="G231" s="74" t="s">
        <v>1437</v>
      </c>
      <c r="H231" s="74" t="s">
        <v>2239</v>
      </c>
    </row>
    <row r="232" spans="1:10" ht="28.5">
      <c r="A232" s="77" t="s">
        <v>1440</v>
      </c>
      <c r="B232" s="74" t="s">
        <v>570</v>
      </c>
      <c r="C232" s="76" t="s">
        <v>1360</v>
      </c>
      <c r="D232" s="74" t="s">
        <v>11209</v>
      </c>
      <c r="E232" s="74" t="s">
        <v>11210</v>
      </c>
      <c r="F232" s="74" t="s">
        <v>11211</v>
      </c>
      <c r="G232" s="74" t="s">
        <v>1441</v>
      </c>
      <c r="H232" s="74" t="s">
        <v>2239</v>
      </c>
    </row>
    <row r="233" spans="1:10" ht="28.5">
      <c r="A233" s="73" t="s">
        <v>481</v>
      </c>
      <c r="B233" s="83" t="s">
        <v>1601</v>
      </c>
      <c r="C233" s="86" t="s">
        <v>486</v>
      </c>
      <c r="D233" s="83" t="s">
        <v>11212</v>
      </c>
      <c r="E233" s="83" t="s">
        <v>11213</v>
      </c>
      <c r="F233" s="83" t="s">
        <v>88</v>
      </c>
      <c r="G233" s="83" t="s">
        <v>482</v>
      </c>
      <c r="H233" s="83" t="s">
        <v>2239</v>
      </c>
    </row>
    <row r="234" spans="1:10" ht="42.75">
      <c r="A234" s="169" t="s">
        <v>11214</v>
      </c>
      <c r="B234" s="83" t="s">
        <v>1601</v>
      </c>
      <c r="C234" s="86" t="s">
        <v>1621</v>
      </c>
      <c r="D234" s="86" t="s">
        <v>11215</v>
      </c>
      <c r="E234" s="83" t="s">
        <v>11216</v>
      </c>
      <c r="F234" s="83" t="s">
        <v>88</v>
      </c>
      <c r="G234" s="83" t="s">
        <v>1620</v>
      </c>
      <c r="H234" s="86" t="s">
        <v>2239</v>
      </c>
      <c r="I234" s="85"/>
      <c r="J234" s="95"/>
    </row>
    <row r="235" spans="1:10" ht="57">
      <c r="A235" s="73" t="s">
        <v>1622</v>
      </c>
      <c r="B235" s="86" t="s">
        <v>1601</v>
      </c>
      <c r="C235" s="86" t="s">
        <v>1623</v>
      </c>
      <c r="D235" s="83" t="s">
        <v>11217</v>
      </c>
      <c r="E235" s="83" t="s">
        <v>11218</v>
      </c>
      <c r="F235" s="83" t="s">
        <v>88</v>
      </c>
      <c r="G235" s="86" t="s">
        <v>449</v>
      </c>
      <c r="H235" s="83" t="s">
        <v>2239</v>
      </c>
      <c r="J235" s="85"/>
    </row>
    <row r="236" spans="1:10" ht="42.75">
      <c r="A236" s="73" t="s">
        <v>1624</v>
      </c>
      <c r="B236" s="86" t="s">
        <v>1601</v>
      </c>
      <c r="C236" s="86" t="s">
        <v>1626</v>
      </c>
      <c r="D236" s="83" t="s">
        <v>11219</v>
      </c>
      <c r="E236" s="83" t="s">
        <v>11220</v>
      </c>
      <c r="F236" s="83" t="s">
        <v>88</v>
      </c>
      <c r="G236" s="86" t="s">
        <v>1625</v>
      </c>
      <c r="H236" s="83" t="s">
        <v>2239</v>
      </c>
      <c r="J236" s="85"/>
    </row>
    <row r="237" spans="1:10" ht="57">
      <c r="A237" s="73" t="s">
        <v>1627</v>
      </c>
      <c r="B237" s="86" t="s">
        <v>47</v>
      </c>
      <c r="C237" s="86" t="s">
        <v>360</v>
      </c>
      <c r="D237" s="83" t="s">
        <v>11221</v>
      </c>
      <c r="E237" s="83" t="s">
        <v>11222</v>
      </c>
      <c r="F237" s="83" t="s">
        <v>88</v>
      </c>
      <c r="G237" s="86" t="s">
        <v>1628</v>
      </c>
      <c r="H237" s="83" t="s">
        <v>2239</v>
      </c>
      <c r="J237" s="85"/>
    </row>
    <row r="238" spans="1:10" ht="28.5">
      <c r="A238" s="73" t="s">
        <v>1629</v>
      </c>
      <c r="B238" s="86" t="s">
        <v>1601</v>
      </c>
      <c r="C238" s="86" t="s">
        <v>1632</v>
      </c>
      <c r="D238" s="83" t="s">
        <v>1630</v>
      </c>
      <c r="E238" s="83" t="s">
        <v>1631</v>
      </c>
      <c r="F238" s="83" t="s">
        <v>88</v>
      </c>
      <c r="G238" s="86" t="s">
        <v>246</v>
      </c>
      <c r="H238" s="83" t="s">
        <v>2239</v>
      </c>
      <c r="J238" s="85"/>
    </row>
    <row r="239" spans="1:10" ht="71.25">
      <c r="A239" s="73" t="s">
        <v>1637</v>
      </c>
      <c r="B239" s="86" t="s">
        <v>1601</v>
      </c>
      <c r="C239" s="86" t="s">
        <v>1640</v>
      </c>
      <c r="D239" s="83" t="s">
        <v>1638</v>
      </c>
      <c r="E239" s="83" t="s">
        <v>1639</v>
      </c>
      <c r="F239" s="83" t="s">
        <v>88</v>
      </c>
      <c r="G239" s="86" t="s">
        <v>449</v>
      </c>
      <c r="H239" s="83" t="s">
        <v>2239</v>
      </c>
      <c r="J239" s="95"/>
    </row>
    <row r="240" spans="1:10" ht="42.75">
      <c r="A240" s="73" t="s">
        <v>11223</v>
      </c>
      <c r="B240" s="74" t="s">
        <v>1601</v>
      </c>
      <c r="C240" s="76" t="s">
        <v>1691</v>
      </c>
      <c r="D240" s="76" t="s">
        <v>1688</v>
      </c>
      <c r="E240" s="74" t="s">
        <v>1689</v>
      </c>
      <c r="F240" s="74" t="s">
        <v>88</v>
      </c>
      <c r="G240" s="74" t="s">
        <v>1690</v>
      </c>
      <c r="H240" s="76" t="s">
        <v>2239</v>
      </c>
      <c r="I240" s="94"/>
      <c r="J240" s="95"/>
    </row>
    <row r="241" spans="1:10" ht="71.25">
      <c r="A241" s="73" t="s">
        <v>1701</v>
      </c>
      <c r="B241" s="76" t="s">
        <v>47</v>
      </c>
      <c r="C241" s="76" t="s">
        <v>1703</v>
      </c>
      <c r="D241" s="74" t="s">
        <v>1702</v>
      </c>
      <c r="E241" s="74" t="s">
        <v>1689</v>
      </c>
      <c r="F241" s="74" t="s">
        <v>88</v>
      </c>
      <c r="G241" s="76" t="s">
        <v>1644</v>
      </c>
      <c r="H241" s="74" t="s">
        <v>2239</v>
      </c>
      <c r="I241" s="94"/>
    </row>
    <row r="242" spans="1:10" ht="28.5">
      <c r="A242" s="73" t="s">
        <v>1705</v>
      </c>
      <c r="B242" s="76" t="s">
        <v>1601</v>
      </c>
      <c r="C242" s="76" t="s">
        <v>1707</v>
      </c>
      <c r="D242" s="74" t="s">
        <v>1706</v>
      </c>
      <c r="E242" s="74" t="s">
        <v>1689</v>
      </c>
      <c r="F242" s="74" t="s">
        <v>88</v>
      </c>
      <c r="G242" s="76" t="s">
        <v>182</v>
      </c>
      <c r="H242" s="74" t="s">
        <v>2239</v>
      </c>
      <c r="I242" s="94"/>
    </row>
    <row r="243" spans="1:10" ht="42.75">
      <c r="A243" s="73" t="s">
        <v>561</v>
      </c>
      <c r="B243" s="76" t="s">
        <v>124</v>
      </c>
      <c r="C243" s="76" t="s">
        <v>563</v>
      </c>
      <c r="D243" s="74" t="s">
        <v>11201</v>
      </c>
      <c r="E243" s="74" t="s">
        <v>11202</v>
      </c>
      <c r="F243" s="74" t="s">
        <v>11203</v>
      </c>
      <c r="G243" s="76" t="s">
        <v>11204</v>
      </c>
      <c r="H243" s="74" t="s">
        <v>2239</v>
      </c>
      <c r="I243" s="95"/>
    </row>
    <row r="244" spans="1:10" ht="42.75">
      <c r="A244" s="88" t="s">
        <v>1616</v>
      </c>
      <c r="B244" s="83" t="s">
        <v>1601</v>
      </c>
      <c r="C244" s="86" t="s">
        <v>1618</v>
      </c>
      <c r="D244" s="86" t="s">
        <v>11224</v>
      </c>
      <c r="E244" s="83" t="s">
        <v>11225</v>
      </c>
      <c r="F244" s="83" t="s">
        <v>88</v>
      </c>
      <c r="G244" s="83" t="s">
        <v>1617</v>
      </c>
      <c r="H244" s="86" t="s">
        <v>2239</v>
      </c>
      <c r="I244" s="85"/>
      <c r="J244" s="95"/>
    </row>
    <row r="245" spans="1:10" ht="42.75">
      <c r="A245" s="73" t="s">
        <v>1619</v>
      </c>
      <c r="B245" s="86" t="s">
        <v>1601</v>
      </c>
      <c r="C245" s="86" t="s">
        <v>1621</v>
      </c>
      <c r="D245" s="83" t="s">
        <v>11215</v>
      </c>
      <c r="E245" s="83" t="s">
        <v>11216</v>
      </c>
      <c r="F245" s="83" t="s">
        <v>88</v>
      </c>
      <c r="G245" s="86" t="s">
        <v>1620</v>
      </c>
      <c r="H245" s="83" t="s">
        <v>2239</v>
      </c>
      <c r="J245" s="85"/>
    </row>
    <row r="246" spans="1:10" ht="57">
      <c r="A246" s="73" t="s">
        <v>1622</v>
      </c>
      <c r="B246" s="86" t="s">
        <v>1601</v>
      </c>
      <c r="C246" s="86" t="s">
        <v>1623</v>
      </c>
      <c r="D246" s="83" t="s">
        <v>11217</v>
      </c>
      <c r="E246" s="83" t="s">
        <v>11218</v>
      </c>
      <c r="F246" s="83" t="s">
        <v>88</v>
      </c>
      <c r="G246" s="86" t="s">
        <v>449</v>
      </c>
      <c r="H246" s="83" t="s">
        <v>2239</v>
      </c>
      <c r="J246" s="85"/>
    </row>
    <row r="247" spans="1:10" ht="42.75">
      <c r="A247" s="73" t="s">
        <v>1624</v>
      </c>
      <c r="B247" s="86" t="s">
        <v>1601</v>
      </c>
      <c r="C247" s="86" t="s">
        <v>1626</v>
      </c>
      <c r="D247" s="83" t="s">
        <v>11219</v>
      </c>
      <c r="E247" s="83" t="s">
        <v>11220</v>
      </c>
      <c r="F247" s="83" t="s">
        <v>88</v>
      </c>
      <c r="G247" s="86" t="s">
        <v>1625</v>
      </c>
      <c r="H247" s="83" t="s">
        <v>2239</v>
      </c>
      <c r="J247" s="85"/>
    </row>
    <row r="248" spans="1:10" ht="57">
      <c r="A248" s="73" t="s">
        <v>1627</v>
      </c>
      <c r="B248" s="86" t="s">
        <v>47</v>
      </c>
      <c r="C248" s="86" t="s">
        <v>360</v>
      </c>
      <c r="D248" s="83" t="s">
        <v>11221</v>
      </c>
      <c r="E248" s="83" t="s">
        <v>11222</v>
      </c>
      <c r="F248" s="83" t="s">
        <v>88</v>
      </c>
      <c r="G248" s="86" t="s">
        <v>1628</v>
      </c>
      <c r="H248" s="83" t="s">
        <v>2239</v>
      </c>
      <c r="J248" s="85"/>
    </row>
    <row r="249" spans="1:10" ht="28.5">
      <c r="A249" s="73" t="s">
        <v>1629</v>
      </c>
      <c r="B249" s="86" t="s">
        <v>1601</v>
      </c>
      <c r="C249" s="86" t="s">
        <v>1632</v>
      </c>
      <c r="D249" s="83" t="s">
        <v>1630</v>
      </c>
      <c r="E249" s="83" t="s">
        <v>1631</v>
      </c>
      <c r="F249" s="83" t="s">
        <v>88</v>
      </c>
      <c r="G249" s="86" t="s">
        <v>246</v>
      </c>
      <c r="H249" s="83" t="s">
        <v>2239</v>
      </c>
      <c r="J249" s="85"/>
    </row>
    <row r="250" spans="1:10" ht="57">
      <c r="A250" s="73" t="s">
        <v>1633</v>
      </c>
      <c r="B250" s="86" t="s">
        <v>47</v>
      </c>
      <c r="C250" s="86" t="s">
        <v>1636</v>
      </c>
      <c r="D250" s="83" t="s">
        <v>1634</v>
      </c>
      <c r="E250" s="83" t="s">
        <v>1635</v>
      </c>
      <c r="F250" s="83" t="s">
        <v>88</v>
      </c>
      <c r="G250" s="86" t="s">
        <v>432</v>
      </c>
      <c r="H250" s="83" t="s">
        <v>2239</v>
      </c>
      <c r="J250" s="85"/>
    </row>
    <row r="251" spans="1:10" ht="71.25">
      <c r="A251" s="73" t="s">
        <v>1637</v>
      </c>
      <c r="B251" s="86" t="s">
        <v>1601</v>
      </c>
      <c r="C251" s="86" t="s">
        <v>1640</v>
      </c>
      <c r="D251" s="83" t="s">
        <v>1638</v>
      </c>
      <c r="E251" s="83" t="s">
        <v>1639</v>
      </c>
      <c r="F251" s="83" t="s">
        <v>88</v>
      </c>
      <c r="G251" s="86" t="s">
        <v>449</v>
      </c>
      <c r="H251" s="83" t="s">
        <v>2239</v>
      </c>
      <c r="J251" s="85"/>
    </row>
    <row r="252" spans="1:10" ht="42.75">
      <c r="A252" s="73" t="s">
        <v>1641</v>
      </c>
      <c r="B252" s="86" t="s">
        <v>47</v>
      </c>
      <c r="C252" s="86" t="s">
        <v>1647</v>
      </c>
      <c r="D252" s="83" t="s">
        <v>1642</v>
      </c>
      <c r="E252" s="83" t="s">
        <v>1643</v>
      </c>
      <c r="F252" s="83" t="s">
        <v>88</v>
      </c>
      <c r="G252" s="86" t="s">
        <v>1644</v>
      </c>
      <c r="H252" s="83" t="s">
        <v>2239</v>
      </c>
      <c r="J252" s="85"/>
    </row>
    <row r="253" spans="1:10" ht="57">
      <c r="A253" s="73" t="s">
        <v>1650</v>
      </c>
      <c r="B253" s="86" t="s">
        <v>1601</v>
      </c>
      <c r="C253" s="86" t="s">
        <v>1655</v>
      </c>
      <c r="D253" s="83" t="s">
        <v>1651</v>
      </c>
      <c r="E253" s="83" t="s">
        <v>1653</v>
      </c>
      <c r="F253" s="83" t="s">
        <v>88</v>
      </c>
      <c r="G253" s="86" t="s">
        <v>1654</v>
      </c>
      <c r="H253" s="83" t="s">
        <v>2239</v>
      </c>
      <c r="J253" s="95"/>
    </row>
    <row r="254" spans="1:10" ht="42.75">
      <c r="A254" s="73" t="s">
        <v>1656</v>
      </c>
      <c r="B254" s="86" t="s">
        <v>47</v>
      </c>
      <c r="C254" s="86" t="s">
        <v>289</v>
      </c>
      <c r="D254" s="86" t="s">
        <v>11226</v>
      </c>
      <c r="E254" s="83" t="s">
        <v>11227</v>
      </c>
      <c r="F254" s="83" t="s">
        <v>88</v>
      </c>
      <c r="G254" s="83" t="s">
        <v>188</v>
      </c>
      <c r="H254" s="83" t="s">
        <v>2239</v>
      </c>
      <c r="I254" s="85"/>
      <c r="J254" s="95"/>
    </row>
    <row r="255" spans="1:10" ht="28.5">
      <c r="A255" s="77" t="s">
        <v>11228</v>
      </c>
      <c r="B255" s="86" t="s">
        <v>47</v>
      </c>
      <c r="C255" s="86" t="s">
        <v>2428</v>
      </c>
      <c r="D255" s="83" t="s">
        <v>11229</v>
      </c>
      <c r="E255" s="83" t="s">
        <v>11230</v>
      </c>
      <c r="F255" s="83" t="s">
        <v>88</v>
      </c>
      <c r="G255" s="83" t="s">
        <v>2427</v>
      </c>
      <c r="H255" s="83" t="s">
        <v>2239</v>
      </c>
      <c r="J255" s="85"/>
    </row>
    <row r="256" spans="1:10" ht="85.5">
      <c r="A256" s="77" t="s">
        <v>1658</v>
      </c>
      <c r="B256" s="86" t="s">
        <v>47</v>
      </c>
      <c r="C256" s="86" t="s">
        <v>1662</v>
      </c>
      <c r="D256" s="83" t="s">
        <v>1659</v>
      </c>
      <c r="E256" s="83" t="s">
        <v>1660</v>
      </c>
      <c r="F256" s="83" t="s">
        <v>88</v>
      </c>
      <c r="G256" s="83" t="s">
        <v>1661</v>
      </c>
      <c r="H256" s="83" t="s">
        <v>2239</v>
      </c>
      <c r="J256" s="85"/>
    </row>
    <row r="257" spans="1:10" ht="42.75">
      <c r="A257" s="77" t="s">
        <v>1663</v>
      </c>
      <c r="B257" s="86" t="s">
        <v>1601</v>
      </c>
      <c r="C257" s="86" t="s">
        <v>1666</v>
      </c>
      <c r="D257" s="83" t="s">
        <v>1664</v>
      </c>
      <c r="E257" s="83" t="s">
        <v>1665</v>
      </c>
      <c r="F257" s="83" t="s">
        <v>88</v>
      </c>
      <c r="G257" s="83" t="s">
        <v>182</v>
      </c>
      <c r="H257" s="83" t="s">
        <v>2239</v>
      </c>
      <c r="J257" s="95"/>
    </row>
    <row r="258" spans="1:10" ht="57">
      <c r="A258" s="77" t="s">
        <v>1667</v>
      </c>
      <c r="B258" s="78" t="s">
        <v>1601</v>
      </c>
      <c r="C258" s="81" t="s">
        <v>1670</v>
      </c>
      <c r="D258" s="78" t="s">
        <v>1668</v>
      </c>
      <c r="E258" s="78" t="s">
        <v>1669</v>
      </c>
      <c r="F258" s="78" t="s">
        <v>88</v>
      </c>
      <c r="G258" s="81" t="s">
        <v>1628</v>
      </c>
      <c r="H258" s="78" t="s">
        <v>2239</v>
      </c>
    </row>
    <row r="259" spans="1:10">
      <c r="A259" s="73" t="s">
        <v>1671</v>
      </c>
      <c r="B259" s="74" t="s">
        <v>547</v>
      </c>
      <c r="C259" s="76" t="s">
        <v>3200</v>
      </c>
      <c r="D259" s="74" t="s">
        <v>11231</v>
      </c>
      <c r="E259" s="74" t="s">
        <v>11232</v>
      </c>
      <c r="F259" s="74" t="s">
        <v>11233</v>
      </c>
      <c r="G259" s="74" t="s">
        <v>1672</v>
      </c>
      <c r="H259" s="74" t="s">
        <v>2239</v>
      </c>
    </row>
    <row r="260" spans="1:10">
      <c r="A260" s="73" t="s">
        <v>1676</v>
      </c>
      <c r="B260" s="74" t="s">
        <v>570</v>
      </c>
      <c r="C260" s="76" t="s">
        <v>1221</v>
      </c>
      <c r="D260" s="76" t="s">
        <v>1677</v>
      </c>
      <c r="E260" s="74" t="s">
        <v>1679</v>
      </c>
      <c r="F260" s="74" t="s">
        <v>1678</v>
      </c>
      <c r="G260" s="74" t="s">
        <v>1680</v>
      </c>
      <c r="H260" s="76" t="s">
        <v>2239</v>
      </c>
      <c r="I260" s="94"/>
      <c r="J260" s="95"/>
    </row>
    <row r="261" spans="1:10" ht="42.75">
      <c r="A261" s="73" t="s">
        <v>1687</v>
      </c>
      <c r="B261" s="76" t="s">
        <v>1601</v>
      </c>
      <c r="C261" s="76" t="s">
        <v>1691</v>
      </c>
      <c r="D261" s="74" t="s">
        <v>1688</v>
      </c>
      <c r="E261" s="74" t="s">
        <v>1689</v>
      </c>
      <c r="F261" s="74" t="s">
        <v>88</v>
      </c>
      <c r="G261" s="76" t="s">
        <v>1690</v>
      </c>
      <c r="H261" s="74" t="s">
        <v>2239</v>
      </c>
      <c r="J261" s="94"/>
    </row>
    <row r="262" spans="1:10" ht="28.5">
      <c r="A262" s="73" t="s">
        <v>1693</v>
      </c>
      <c r="B262" s="76" t="s">
        <v>82</v>
      </c>
      <c r="C262" s="76" t="s">
        <v>1699</v>
      </c>
      <c r="D262" s="74" t="s">
        <v>1694</v>
      </c>
      <c r="E262" s="74" t="s">
        <v>1697</v>
      </c>
      <c r="F262" s="74" t="s">
        <v>1695</v>
      </c>
      <c r="G262" s="76" t="s">
        <v>1698</v>
      </c>
      <c r="H262" s="74" t="s">
        <v>2239</v>
      </c>
      <c r="J262" s="94"/>
    </row>
    <row r="263" spans="1:10" ht="71.25">
      <c r="A263" s="73" t="s">
        <v>1701</v>
      </c>
      <c r="B263" s="76" t="s">
        <v>47</v>
      </c>
      <c r="C263" s="76" t="s">
        <v>1703</v>
      </c>
      <c r="D263" s="74" t="s">
        <v>1702</v>
      </c>
      <c r="E263" s="74" t="s">
        <v>1689</v>
      </c>
      <c r="F263" s="74" t="s">
        <v>88</v>
      </c>
      <c r="G263" s="76" t="s">
        <v>1644</v>
      </c>
      <c r="H263" s="74" t="s">
        <v>2239</v>
      </c>
      <c r="J263" s="94"/>
    </row>
    <row r="264" spans="1:10" ht="28.5">
      <c r="A264" s="73" t="s">
        <v>1705</v>
      </c>
      <c r="B264" s="76" t="s">
        <v>1601</v>
      </c>
      <c r="C264" s="76" t="s">
        <v>1707</v>
      </c>
      <c r="D264" s="74" t="s">
        <v>1706</v>
      </c>
      <c r="E264" s="74" t="s">
        <v>1689</v>
      </c>
      <c r="F264" s="74" t="s">
        <v>88</v>
      </c>
      <c r="G264" s="76" t="s">
        <v>182</v>
      </c>
      <c r="H264" s="74" t="s">
        <v>2239</v>
      </c>
      <c r="J264" s="94"/>
    </row>
    <row r="265" spans="1:10" ht="42.75">
      <c r="A265" s="73" t="s">
        <v>561</v>
      </c>
      <c r="B265" s="76" t="s">
        <v>124</v>
      </c>
      <c r="C265" s="76" t="s">
        <v>563</v>
      </c>
      <c r="D265" s="74" t="s">
        <v>11201</v>
      </c>
      <c r="E265" s="74" t="s">
        <v>11202</v>
      </c>
      <c r="F265" s="74" t="s">
        <v>11203</v>
      </c>
      <c r="G265" s="76" t="s">
        <v>11204</v>
      </c>
      <c r="H265" s="74" t="s">
        <v>2239</v>
      </c>
      <c r="J265" s="95"/>
    </row>
    <row r="266" spans="1:10" ht="28.5">
      <c r="A266" s="73" t="s">
        <v>11234</v>
      </c>
      <c r="B266" s="76" t="s">
        <v>11205</v>
      </c>
      <c r="C266" s="76" t="s">
        <v>1438</v>
      </c>
      <c r="D266" s="74" t="s">
        <v>11206</v>
      </c>
      <c r="E266" s="74" t="s">
        <v>11207</v>
      </c>
      <c r="F266" s="74" t="s">
        <v>11208</v>
      </c>
      <c r="G266" s="74" t="s">
        <v>1437</v>
      </c>
      <c r="H266" s="74" t="s">
        <v>11066</v>
      </c>
    </row>
    <row r="267" spans="1:10" ht="42.75">
      <c r="A267" s="73" t="s">
        <v>1447</v>
      </c>
      <c r="B267" s="74" t="s">
        <v>570</v>
      </c>
      <c r="C267" s="76" t="s">
        <v>1449</v>
      </c>
      <c r="D267" s="76" t="s">
        <v>11235</v>
      </c>
      <c r="E267" s="74" t="s">
        <v>11236</v>
      </c>
      <c r="F267" s="74" t="s">
        <v>11237</v>
      </c>
      <c r="G267" s="74" t="s">
        <v>1448</v>
      </c>
      <c r="H267" s="74" t="s">
        <v>2239</v>
      </c>
      <c r="I267" s="94"/>
      <c r="J267" s="95"/>
    </row>
    <row r="268" spans="1:10" ht="57">
      <c r="A268" s="73" t="s">
        <v>1454</v>
      </c>
      <c r="B268" s="76" t="s">
        <v>82</v>
      </c>
      <c r="C268" s="76" t="s">
        <v>1457</v>
      </c>
      <c r="D268" s="74" t="s">
        <v>11238</v>
      </c>
      <c r="E268" s="74" t="s">
        <v>11239</v>
      </c>
      <c r="F268" s="74" t="s">
        <v>11240</v>
      </c>
      <c r="G268" s="74" t="s">
        <v>1455</v>
      </c>
      <c r="H268" s="74" t="s">
        <v>2239</v>
      </c>
      <c r="J268" s="94"/>
    </row>
    <row r="269" spans="1:10" ht="28.5">
      <c r="A269" s="73" t="s">
        <v>11241</v>
      </c>
      <c r="B269" s="76" t="s">
        <v>570</v>
      </c>
      <c r="C269" s="76" t="s">
        <v>1360</v>
      </c>
      <c r="D269" s="74" t="s">
        <v>11209</v>
      </c>
      <c r="E269" s="74" t="s">
        <v>11210</v>
      </c>
      <c r="F269" s="74" t="s">
        <v>11211</v>
      </c>
      <c r="G269" s="74" t="s">
        <v>1441</v>
      </c>
      <c r="H269" s="74" t="s">
        <v>2239</v>
      </c>
      <c r="J269" s="95"/>
    </row>
    <row r="270" spans="1:10" ht="28.5">
      <c r="A270" s="77" t="s">
        <v>495</v>
      </c>
      <c r="B270" s="76" t="s">
        <v>4150</v>
      </c>
      <c r="C270" s="76" t="s">
        <v>496</v>
      </c>
      <c r="D270" s="74" t="s">
        <v>11242</v>
      </c>
      <c r="E270" s="74" t="s">
        <v>11243</v>
      </c>
      <c r="F270" s="74" t="s">
        <v>11244</v>
      </c>
      <c r="G270" s="74" t="s">
        <v>141</v>
      </c>
      <c r="H270" s="74" t="s">
        <v>2239</v>
      </c>
    </row>
    <row r="271" spans="1:10" ht="28.5">
      <c r="A271" s="73" t="s">
        <v>1459</v>
      </c>
      <c r="B271" s="76" t="s">
        <v>4150</v>
      </c>
      <c r="C271" s="74" t="s">
        <v>1461</v>
      </c>
      <c r="D271" s="74" t="s">
        <v>11245</v>
      </c>
      <c r="E271" s="74" t="s">
        <v>11246</v>
      </c>
      <c r="F271" s="74" t="s">
        <v>11247</v>
      </c>
      <c r="G271" s="74" t="s">
        <v>1460</v>
      </c>
      <c r="H271" s="74" t="s">
        <v>2239</v>
      </c>
    </row>
    <row r="272" spans="1:10">
      <c r="A272" s="73" t="s">
        <v>1463</v>
      </c>
      <c r="B272" s="74" t="s">
        <v>570</v>
      </c>
      <c r="C272" s="76" t="s">
        <v>1465</v>
      </c>
      <c r="D272" s="76" t="s">
        <v>11248</v>
      </c>
      <c r="E272" s="74" t="s">
        <v>11249</v>
      </c>
      <c r="F272" s="74" t="s">
        <v>11250</v>
      </c>
      <c r="G272" s="76" t="s">
        <v>1464</v>
      </c>
      <c r="H272" s="74" t="s">
        <v>2239</v>
      </c>
      <c r="I272" s="94"/>
      <c r="J272" s="95"/>
    </row>
    <row r="273" spans="1:10">
      <c r="A273" s="73" t="s">
        <v>1468</v>
      </c>
      <c r="B273" s="76" t="s">
        <v>570</v>
      </c>
      <c r="C273" s="76" t="s">
        <v>1221</v>
      </c>
      <c r="D273" s="74" t="s">
        <v>11251</v>
      </c>
      <c r="E273" s="74" t="s">
        <v>11252</v>
      </c>
      <c r="F273" s="76" t="s">
        <v>11253</v>
      </c>
      <c r="G273" s="74" t="s">
        <v>1469</v>
      </c>
      <c r="H273" s="74" t="s">
        <v>2239</v>
      </c>
      <c r="J273" s="94"/>
    </row>
    <row r="274" spans="1:10" ht="42.75">
      <c r="A274" s="73" t="s">
        <v>1473</v>
      </c>
      <c r="B274" s="76" t="s">
        <v>82</v>
      </c>
      <c r="C274" s="76" t="s">
        <v>1475</v>
      </c>
      <c r="D274" s="74" t="s">
        <v>11254</v>
      </c>
      <c r="E274" s="74" t="s">
        <v>11255</v>
      </c>
      <c r="F274" s="76" t="s">
        <v>11123</v>
      </c>
      <c r="G274" s="74" t="s">
        <v>1474</v>
      </c>
      <c r="H274" s="74" t="s">
        <v>2239</v>
      </c>
      <c r="J274" s="94"/>
    </row>
    <row r="275" spans="1:10" ht="28.5">
      <c r="A275" s="73" t="s">
        <v>1478</v>
      </c>
      <c r="B275" s="76" t="s">
        <v>82</v>
      </c>
      <c r="C275" s="76" t="s">
        <v>2268</v>
      </c>
      <c r="D275" s="74" t="s">
        <v>11256</v>
      </c>
      <c r="E275" s="74" t="s">
        <v>11257</v>
      </c>
      <c r="F275" s="76" t="s">
        <v>11258</v>
      </c>
      <c r="G275" s="74" t="s">
        <v>1479</v>
      </c>
      <c r="H275" s="74" t="s">
        <v>2239</v>
      </c>
      <c r="J275" s="94"/>
    </row>
    <row r="276" spans="1:10" ht="28.5">
      <c r="A276" s="73" t="s">
        <v>1485</v>
      </c>
      <c r="B276" s="76" t="s">
        <v>82</v>
      </c>
      <c r="C276" s="76" t="s">
        <v>1335</v>
      </c>
      <c r="D276" s="74" t="s">
        <v>11259</v>
      </c>
      <c r="E276" s="74" t="s">
        <v>11260</v>
      </c>
      <c r="F276" s="76" t="s">
        <v>11261</v>
      </c>
      <c r="G276" s="74" t="s">
        <v>1486</v>
      </c>
      <c r="H276" s="74" t="s">
        <v>2239</v>
      </c>
      <c r="J276" s="95"/>
    </row>
    <row r="277" spans="1:10">
      <c r="H277" s="91"/>
    </row>
    <row r="278" spans="1:10" ht="28.5">
      <c r="A278" s="73" t="s">
        <v>1760</v>
      </c>
      <c r="B278" s="83" t="s">
        <v>1601</v>
      </c>
      <c r="C278" s="86" t="s">
        <v>11262</v>
      </c>
      <c r="D278" s="86" t="s">
        <v>1761</v>
      </c>
      <c r="E278" s="83" t="s">
        <v>11263</v>
      </c>
      <c r="F278" s="83" t="s">
        <v>88</v>
      </c>
      <c r="G278" s="83" t="s">
        <v>182</v>
      </c>
      <c r="H278" s="86" t="s">
        <v>2239</v>
      </c>
      <c r="I278" s="85"/>
      <c r="J278" s="95"/>
    </row>
    <row r="279" spans="1:10" ht="71.25">
      <c r="A279" s="73" t="s">
        <v>1762</v>
      </c>
      <c r="B279" s="86" t="s">
        <v>1601</v>
      </c>
      <c r="C279" s="86" t="s">
        <v>11264</v>
      </c>
      <c r="D279" s="83" t="s">
        <v>1763</v>
      </c>
      <c r="E279" s="83" t="s">
        <v>11265</v>
      </c>
      <c r="F279" s="83" t="s">
        <v>88</v>
      </c>
      <c r="G279" s="86" t="s">
        <v>380</v>
      </c>
      <c r="H279" s="83" t="s">
        <v>2239</v>
      </c>
      <c r="I279" s="85"/>
      <c r="J279" s="85"/>
    </row>
    <row r="280" spans="1:10" ht="42.75">
      <c r="A280" s="73" t="s">
        <v>1766</v>
      </c>
      <c r="B280" s="86" t="s">
        <v>47</v>
      </c>
      <c r="C280" s="86" t="s">
        <v>11266</v>
      </c>
      <c r="D280" s="83" t="s">
        <v>1767</v>
      </c>
      <c r="E280" s="83" t="s">
        <v>11267</v>
      </c>
      <c r="F280" s="83" t="s">
        <v>88</v>
      </c>
      <c r="G280" s="86" t="s">
        <v>1768</v>
      </c>
      <c r="H280" s="83" t="s">
        <v>2239</v>
      </c>
      <c r="I280" s="85"/>
      <c r="J280" s="85"/>
    </row>
    <row r="281" spans="1:10" ht="42.75">
      <c r="A281" s="73" t="s">
        <v>1776</v>
      </c>
      <c r="B281" s="86" t="s">
        <v>47</v>
      </c>
      <c r="C281" s="86" t="s">
        <v>11268</v>
      </c>
      <c r="D281" s="83" t="s">
        <v>11269</v>
      </c>
      <c r="E281" s="83" t="s">
        <v>11270</v>
      </c>
      <c r="F281" s="83" t="s">
        <v>88</v>
      </c>
      <c r="G281" s="86" t="s">
        <v>1778</v>
      </c>
      <c r="H281" s="83" t="s">
        <v>2239</v>
      </c>
      <c r="I281" s="85"/>
      <c r="J281" s="85"/>
    </row>
    <row r="282" spans="1:10" ht="85.5">
      <c r="A282" s="73" t="s">
        <v>1781</v>
      </c>
      <c r="B282" s="86" t="s">
        <v>47</v>
      </c>
      <c r="C282" s="86" t="s">
        <v>11271</v>
      </c>
      <c r="D282" s="83" t="s">
        <v>1782</v>
      </c>
      <c r="E282" s="83" t="s">
        <v>11272</v>
      </c>
      <c r="F282" s="83" t="s">
        <v>88</v>
      </c>
      <c r="G282" s="86" t="s">
        <v>1778</v>
      </c>
      <c r="H282" s="83" t="s">
        <v>2239</v>
      </c>
      <c r="I282" s="85"/>
      <c r="J282" s="85"/>
    </row>
    <row r="283" spans="1:10" ht="28.5">
      <c r="A283" s="73" t="s">
        <v>1783</v>
      </c>
      <c r="B283" s="86" t="s">
        <v>1601</v>
      </c>
      <c r="C283" s="86" t="s">
        <v>1785</v>
      </c>
      <c r="D283" s="83" t="s">
        <v>1784</v>
      </c>
      <c r="E283" s="83" t="s">
        <v>11273</v>
      </c>
      <c r="F283" s="83" t="s">
        <v>88</v>
      </c>
      <c r="G283" s="86" t="s">
        <v>267</v>
      </c>
      <c r="H283" s="83" t="s">
        <v>2239</v>
      </c>
      <c r="I283" s="85"/>
      <c r="J283" s="85"/>
    </row>
    <row r="284" spans="1:10" ht="42.75">
      <c r="A284" s="73" t="s">
        <v>1786</v>
      </c>
      <c r="B284" s="86" t="s">
        <v>1601</v>
      </c>
      <c r="C284" s="86" t="s">
        <v>11274</v>
      </c>
      <c r="D284" s="83" t="s">
        <v>1787</v>
      </c>
      <c r="E284" s="83" t="s">
        <v>11275</v>
      </c>
      <c r="F284" s="83" t="s">
        <v>88</v>
      </c>
      <c r="G284" s="86" t="s">
        <v>1789</v>
      </c>
      <c r="H284" s="83" t="s">
        <v>2239</v>
      </c>
      <c r="I284" s="85"/>
      <c r="J284" s="85"/>
    </row>
    <row r="285" spans="1:10" ht="42.75">
      <c r="A285" s="73" t="s">
        <v>1792</v>
      </c>
      <c r="B285" s="86" t="s">
        <v>47</v>
      </c>
      <c r="C285" s="86" t="s">
        <v>11276</v>
      </c>
      <c r="D285" s="83" t="s">
        <v>1793</v>
      </c>
      <c r="E285" s="83" t="s">
        <v>11277</v>
      </c>
      <c r="F285" s="83" t="s">
        <v>88</v>
      </c>
      <c r="G285" s="86" t="s">
        <v>400</v>
      </c>
      <c r="H285" s="83" t="s">
        <v>2239</v>
      </c>
      <c r="I285" s="85"/>
      <c r="J285" s="85"/>
    </row>
    <row r="286" spans="1:10" ht="42.75">
      <c r="A286" s="73" t="s">
        <v>11278</v>
      </c>
      <c r="B286" s="86" t="s">
        <v>47</v>
      </c>
      <c r="C286" s="86" t="s">
        <v>1647</v>
      </c>
      <c r="D286" s="83" t="s">
        <v>1642</v>
      </c>
      <c r="E286" s="83" t="s">
        <v>1643</v>
      </c>
      <c r="F286" s="83" t="s">
        <v>88</v>
      </c>
      <c r="G286" s="86" t="s">
        <v>1644</v>
      </c>
      <c r="H286" s="83" t="s">
        <v>2239</v>
      </c>
      <c r="I286" s="85"/>
      <c r="J286" s="85"/>
    </row>
    <row r="287" spans="1:10" ht="57">
      <c r="A287" s="73" t="s">
        <v>1795</v>
      </c>
      <c r="B287" s="86" t="s">
        <v>1601</v>
      </c>
      <c r="C287" s="86" t="s">
        <v>1655</v>
      </c>
      <c r="D287" s="83" t="s">
        <v>1651</v>
      </c>
      <c r="E287" s="83" t="s">
        <v>1653</v>
      </c>
      <c r="F287" s="83" t="s">
        <v>88</v>
      </c>
      <c r="G287" s="86" t="s">
        <v>1654</v>
      </c>
      <c r="H287" s="83" t="s">
        <v>2239</v>
      </c>
      <c r="J287" s="95"/>
    </row>
    <row r="288" spans="1:10" ht="42.75">
      <c r="A288" s="73" t="s">
        <v>9845</v>
      </c>
      <c r="B288" s="86" t="s">
        <v>47</v>
      </c>
      <c r="C288" s="86" t="s">
        <v>289</v>
      </c>
      <c r="D288" s="86" t="s">
        <v>11226</v>
      </c>
      <c r="E288" s="83" t="s">
        <v>11227</v>
      </c>
      <c r="F288" s="83" t="s">
        <v>88</v>
      </c>
      <c r="G288" s="83" t="s">
        <v>188</v>
      </c>
      <c r="H288" s="83" t="s">
        <v>2239</v>
      </c>
      <c r="I288" s="85"/>
      <c r="J288" s="95"/>
    </row>
    <row r="289" spans="1:10" ht="28.5">
      <c r="A289" s="77" t="s">
        <v>11228</v>
      </c>
      <c r="B289" s="86" t="s">
        <v>47</v>
      </c>
      <c r="C289" s="86" t="s">
        <v>2428</v>
      </c>
      <c r="D289" s="83" t="s">
        <v>11229</v>
      </c>
      <c r="E289" s="83" t="s">
        <v>11230</v>
      </c>
      <c r="F289" s="83" t="s">
        <v>88</v>
      </c>
      <c r="G289" s="83" t="s">
        <v>2427</v>
      </c>
      <c r="H289" s="83" t="s">
        <v>2239</v>
      </c>
      <c r="I289" s="85"/>
    </row>
    <row r="290" spans="1:10" ht="85.5">
      <c r="A290" s="77" t="s">
        <v>1658</v>
      </c>
      <c r="B290" s="86" t="s">
        <v>47</v>
      </c>
      <c r="C290" s="86" t="s">
        <v>1662</v>
      </c>
      <c r="D290" s="83" t="s">
        <v>1659</v>
      </c>
      <c r="E290" s="83" t="s">
        <v>1660</v>
      </c>
      <c r="F290" s="83" t="s">
        <v>88</v>
      </c>
      <c r="G290" s="83" t="s">
        <v>1661</v>
      </c>
      <c r="H290" s="83" t="s">
        <v>2239</v>
      </c>
      <c r="I290" s="85"/>
    </row>
    <row r="291" spans="1:10" ht="42.75">
      <c r="A291" s="77" t="s">
        <v>1663</v>
      </c>
      <c r="B291" s="86" t="s">
        <v>1601</v>
      </c>
      <c r="C291" s="86" t="s">
        <v>1666</v>
      </c>
      <c r="D291" s="83" t="s">
        <v>1664</v>
      </c>
      <c r="E291" s="83" t="s">
        <v>1665</v>
      </c>
      <c r="F291" s="83" t="s">
        <v>88</v>
      </c>
      <c r="G291" s="83" t="s">
        <v>182</v>
      </c>
      <c r="H291" s="83" t="s">
        <v>2239</v>
      </c>
      <c r="I291" s="85"/>
    </row>
    <row r="292" spans="1:10" ht="42.75">
      <c r="A292" s="86" t="s">
        <v>1796</v>
      </c>
      <c r="B292" s="86" t="s">
        <v>1601</v>
      </c>
      <c r="C292" s="86" t="s">
        <v>383</v>
      </c>
      <c r="D292" s="83" t="s">
        <v>1797</v>
      </c>
      <c r="E292" s="83" t="s">
        <v>1797</v>
      </c>
      <c r="F292" s="83" t="s">
        <v>88</v>
      </c>
      <c r="G292" s="83" t="s">
        <v>380</v>
      </c>
      <c r="H292" s="83" t="s">
        <v>2239</v>
      </c>
      <c r="I292" s="95"/>
    </row>
    <row r="293" spans="1:10" ht="42.75">
      <c r="A293" s="73" t="s">
        <v>1798</v>
      </c>
      <c r="B293" s="86" t="s">
        <v>47</v>
      </c>
      <c r="C293" s="86" t="s">
        <v>11279</v>
      </c>
      <c r="D293" s="86" t="s">
        <v>1799</v>
      </c>
      <c r="E293" s="83" t="s">
        <v>11280</v>
      </c>
      <c r="F293" s="83" t="s">
        <v>88</v>
      </c>
      <c r="G293" s="86" t="s">
        <v>1800</v>
      </c>
      <c r="H293" s="86" t="s">
        <v>2239</v>
      </c>
      <c r="I293" s="85"/>
      <c r="J293" s="95"/>
    </row>
    <row r="294" spans="1:10" ht="28.5">
      <c r="A294" s="77" t="s">
        <v>1801</v>
      </c>
      <c r="B294" s="81" t="s">
        <v>47</v>
      </c>
      <c r="C294" s="81" t="s">
        <v>893</v>
      </c>
      <c r="D294" s="78" t="s">
        <v>1802</v>
      </c>
      <c r="E294" s="78" t="s">
        <v>11281</v>
      </c>
      <c r="F294" s="81" t="s">
        <v>88</v>
      </c>
      <c r="G294" s="81" t="s">
        <v>1803</v>
      </c>
      <c r="H294" s="78" t="s">
        <v>2239</v>
      </c>
      <c r="I294" s="80"/>
    </row>
    <row r="295" spans="1:10" ht="28.5">
      <c r="A295" s="77" t="s">
        <v>2807</v>
      </c>
      <c r="B295" s="81" t="s">
        <v>82</v>
      </c>
      <c r="C295" s="81" t="s">
        <v>2268</v>
      </c>
      <c r="D295" s="78" t="s">
        <v>11282</v>
      </c>
      <c r="E295" s="78" t="s">
        <v>11283</v>
      </c>
      <c r="F295" s="81" t="s">
        <v>11284</v>
      </c>
      <c r="G295" s="81" t="s">
        <v>645</v>
      </c>
      <c r="H295" s="78" t="s">
        <v>2239</v>
      </c>
      <c r="I295" s="80"/>
    </row>
    <row r="296" spans="1:10" ht="28.5">
      <c r="A296" s="77" t="s">
        <v>1804</v>
      </c>
      <c r="B296" s="81" t="s">
        <v>47</v>
      </c>
      <c r="C296" s="81" t="s">
        <v>11285</v>
      </c>
      <c r="D296" s="78" t="s">
        <v>1805</v>
      </c>
      <c r="E296" s="78" t="s">
        <v>11286</v>
      </c>
      <c r="F296" s="81" t="s">
        <v>88</v>
      </c>
      <c r="G296" s="81" t="s">
        <v>420</v>
      </c>
      <c r="H296" s="78" t="s">
        <v>2239</v>
      </c>
      <c r="I296" s="80"/>
    </row>
    <row r="297" spans="1:10" ht="57">
      <c r="A297" s="77" t="s">
        <v>1806</v>
      </c>
      <c r="B297" s="81" t="s">
        <v>1601</v>
      </c>
      <c r="C297" s="81" t="s">
        <v>1670</v>
      </c>
      <c r="D297" s="78" t="s">
        <v>1668</v>
      </c>
      <c r="E297" s="78" t="s">
        <v>1669</v>
      </c>
      <c r="F297" s="81" t="s">
        <v>88</v>
      </c>
      <c r="G297" s="81" t="s">
        <v>1628</v>
      </c>
      <c r="H297" s="78" t="s">
        <v>2239</v>
      </c>
      <c r="I297" s="80"/>
    </row>
    <row r="298" spans="1:10" ht="57">
      <c r="A298" s="77" t="s">
        <v>1807</v>
      </c>
      <c r="B298" s="81" t="s">
        <v>47</v>
      </c>
      <c r="C298" s="81" t="s">
        <v>11287</v>
      </c>
      <c r="D298" s="78" t="s">
        <v>1808</v>
      </c>
      <c r="E298" s="78" t="s">
        <v>11288</v>
      </c>
      <c r="F298" s="81" t="s">
        <v>88</v>
      </c>
      <c r="G298" s="81" t="s">
        <v>1295</v>
      </c>
      <c r="H298" s="78" t="s">
        <v>2239</v>
      </c>
      <c r="I298" s="80"/>
    </row>
    <row r="299" spans="1:10">
      <c r="A299" s="77" t="s">
        <v>1809</v>
      </c>
      <c r="B299" s="81" t="s">
        <v>1601</v>
      </c>
      <c r="C299" s="81" t="s">
        <v>11289</v>
      </c>
      <c r="D299" s="78" t="s">
        <v>1810</v>
      </c>
      <c r="E299" s="78" t="s">
        <v>11290</v>
      </c>
      <c r="F299" s="81" t="s">
        <v>88</v>
      </c>
      <c r="G299" s="81" t="s">
        <v>449</v>
      </c>
      <c r="H299" s="78" t="s">
        <v>2239</v>
      </c>
      <c r="I299" s="80"/>
    </row>
    <row r="300" spans="1:10" ht="57">
      <c r="A300" s="77" t="s">
        <v>1811</v>
      </c>
      <c r="B300" s="81" t="s">
        <v>47</v>
      </c>
      <c r="C300" s="81" t="s">
        <v>11291</v>
      </c>
      <c r="D300" s="78" t="s">
        <v>1812</v>
      </c>
      <c r="E300" s="78" t="s">
        <v>11292</v>
      </c>
      <c r="F300" s="81" t="s">
        <v>88</v>
      </c>
      <c r="G300" s="81" t="s">
        <v>346</v>
      </c>
      <c r="H300" s="78" t="s">
        <v>2239</v>
      </c>
      <c r="I300" s="80"/>
    </row>
    <row r="301" spans="1:10" ht="42.75">
      <c r="A301" s="77" t="s">
        <v>1813</v>
      </c>
      <c r="B301" s="81" t="s">
        <v>47</v>
      </c>
      <c r="C301" s="81" t="s">
        <v>11293</v>
      </c>
      <c r="D301" s="78" t="s">
        <v>1814</v>
      </c>
      <c r="E301" s="78" t="s">
        <v>11294</v>
      </c>
      <c r="F301" s="81" t="s">
        <v>88</v>
      </c>
      <c r="G301" s="81" t="s">
        <v>432</v>
      </c>
      <c r="H301" s="78" t="s">
        <v>2239</v>
      </c>
      <c r="I301" s="80"/>
    </row>
    <row r="302" spans="1:10" ht="42.75">
      <c r="A302" s="77" t="s">
        <v>1815</v>
      </c>
      <c r="B302" s="81" t="s">
        <v>47</v>
      </c>
      <c r="C302" s="81" t="s">
        <v>11295</v>
      </c>
      <c r="D302" s="78" t="s">
        <v>1816</v>
      </c>
      <c r="E302" s="78" t="s">
        <v>11296</v>
      </c>
      <c r="F302" s="81" t="s">
        <v>88</v>
      </c>
      <c r="G302" s="81" t="s">
        <v>432</v>
      </c>
      <c r="H302" s="78" t="s">
        <v>2239</v>
      </c>
      <c r="I302" s="95"/>
    </row>
    <row r="303" spans="1:10" ht="42.75">
      <c r="A303" s="73" t="s">
        <v>1817</v>
      </c>
      <c r="B303" s="81" t="s">
        <v>47</v>
      </c>
      <c r="C303" s="81" t="s">
        <v>2419</v>
      </c>
      <c r="D303" s="81" t="s">
        <v>1818</v>
      </c>
      <c r="E303" s="78" t="s">
        <v>11297</v>
      </c>
      <c r="F303" s="78" t="s">
        <v>88</v>
      </c>
      <c r="G303" s="78" t="s">
        <v>420</v>
      </c>
      <c r="H303" s="81" t="s">
        <v>2239</v>
      </c>
      <c r="I303" s="80"/>
      <c r="J303" s="95"/>
    </row>
    <row r="304" spans="1:10" ht="28.5">
      <c r="A304" s="77" t="s">
        <v>1819</v>
      </c>
      <c r="B304" s="81" t="s">
        <v>47</v>
      </c>
      <c r="C304" s="81" t="s">
        <v>2409</v>
      </c>
      <c r="D304" s="78" t="s">
        <v>1820</v>
      </c>
      <c r="E304" s="78" t="s">
        <v>11297</v>
      </c>
      <c r="F304" s="78" t="s">
        <v>88</v>
      </c>
      <c r="G304" s="81" t="s">
        <v>420</v>
      </c>
      <c r="H304" s="78" t="s">
        <v>2239</v>
      </c>
      <c r="I304" s="80"/>
    </row>
    <row r="305" spans="1:10" ht="28.5">
      <c r="A305" s="77" t="s">
        <v>1821</v>
      </c>
      <c r="B305" s="81" t="s">
        <v>47</v>
      </c>
      <c r="C305" s="81" t="s">
        <v>2400</v>
      </c>
      <c r="D305" s="78" t="s">
        <v>1822</v>
      </c>
      <c r="E305" s="78" t="s">
        <v>11296</v>
      </c>
      <c r="F305" s="78" t="s">
        <v>88</v>
      </c>
      <c r="G305" s="81" t="s">
        <v>449</v>
      </c>
      <c r="H305" s="78" t="s">
        <v>2239</v>
      </c>
      <c r="I305" s="80"/>
    </row>
    <row r="306" spans="1:10" ht="85.5">
      <c r="A306" s="77" t="s">
        <v>2810</v>
      </c>
      <c r="B306" s="81" t="s">
        <v>2812</v>
      </c>
      <c r="C306" s="81" t="s">
        <v>2814</v>
      </c>
      <c r="D306" s="78" t="s">
        <v>11298</v>
      </c>
      <c r="E306" s="78" t="s">
        <v>11299</v>
      </c>
      <c r="F306" s="78" t="s">
        <v>88</v>
      </c>
      <c r="G306" s="81" t="s">
        <v>1661</v>
      </c>
      <c r="H306" s="78" t="s">
        <v>2239</v>
      </c>
      <c r="I306" s="80"/>
    </row>
    <row r="307" spans="1:10" ht="28.5">
      <c r="A307" s="77" t="s">
        <v>9846</v>
      </c>
      <c r="B307" s="81" t="s">
        <v>47</v>
      </c>
      <c r="C307" s="81" t="s">
        <v>11300</v>
      </c>
      <c r="D307" s="78" t="s">
        <v>11301</v>
      </c>
      <c r="E307" s="78" t="s">
        <v>11299</v>
      </c>
      <c r="F307" s="78" t="s">
        <v>88</v>
      </c>
      <c r="G307" s="81" t="s">
        <v>188</v>
      </c>
      <c r="H307" s="78" t="s">
        <v>2239</v>
      </c>
      <c r="I307" s="80"/>
    </row>
    <row r="308" spans="1:10" ht="28.5">
      <c r="A308" s="77" t="s">
        <v>1823</v>
      </c>
      <c r="B308" s="76" t="s">
        <v>82</v>
      </c>
      <c r="C308" s="76" t="s">
        <v>11302</v>
      </c>
      <c r="D308" s="74" t="s">
        <v>11303</v>
      </c>
      <c r="E308" s="74" t="s">
        <v>11303</v>
      </c>
      <c r="F308" s="74" t="s">
        <v>11304</v>
      </c>
      <c r="G308" s="76" t="s">
        <v>1824</v>
      </c>
      <c r="H308" s="74" t="s">
        <v>2239</v>
      </c>
      <c r="I308" s="94"/>
    </row>
    <row r="309" spans="1:10" ht="57">
      <c r="A309" s="77" t="s">
        <v>1830</v>
      </c>
      <c r="B309" s="76" t="s">
        <v>1601</v>
      </c>
      <c r="C309" s="76" t="s">
        <v>11305</v>
      </c>
      <c r="D309" s="74" t="s">
        <v>1831</v>
      </c>
      <c r="E309" s="74" t="s">
        <v>11306</v>
      </c>
      <c r="F309" s="74" t="s">
        <v>88</v>
      </c>
      <c r="G309" s="76" t="s">
        <v>1832</v>
      </c>
      <c r="H309" s="74" t="s">
        <v>2239</v>
      </c>
      <c r="I309" s="94"/>
    </row>
    <row r="310" spans="1:10" ht="42.75">
      <c r="A310" s="77" t="s">
        <v>1836</v>
      </c>
      <c r="B310" s="76" t="s">
        <v>1601</v>
      </c>
      <c r="C310" s="76" t="s">
        <v>1838</v>
      </c>
      <c r="D310" s="74" t="s">
        <v>1837</v>
      </c>
      <c r="E310" s="74" t="s">
        <v>11307</v>
      </c>
      <c r="F310" s="74" t="s">
        <v>88</v>
      </c>
      <c r="G310" s="76" t="s">
        <v>1832</v>
      </c>
      <c r="H310" s="74" t="s">
        <v>2239</v>
      </c>
      <c r="I310" s="94"/>
    </row>
    <row r="311" spans="1:10">
      <c r="A311" s="77" t="s">
        <v>1840</v>
      </c>
      <c r="B311" s="76" t="s">
        <v>570</v>
      </c>
      <c r="C311" s="76" t="s">
        <v>11308</v>
      </c>
      <c r="D311" s="74" t="s">
        <v>11309</v>
      </c>
      <c r="E311" s="74" t="s">
        <v>11310</v>
      </c>
      <c r="F311" s="74" t="s">
        <v>11311</v>
      </c>
      <c r="G311" s="76" t="s">
        <v>1841</v>
      </c>
      <c r="H311" s="74" t="s">
        <v>2239</v>
      </c>
      <c r="I311" s="94"/>
    </row>
    <row r="312" spans="1:10" ht="28.5">
      <c r="A312" s="77" t="s">
        <v>1847</v>
      </c>
      <c r="B312" s="76" t="s">
        <v>547</v>
      </c>
      <c r="C312" s="76" t="s">
        <v>1360</v>
      </c>
      <c r="D312" s="74" t="s">
        <v>1848</v>
      </c>
      <c r="E312" s="74" t="s">
        <v>1782</v>
      </c>
      <c r="F312" s="74" t="s">
        <v>11312</v>
      </c>
      <c r="G312" s="76" t="s">
        <v>1850</v>
      </c>
      <c r="H312" s="74" t="s">
        <v>2239</v>
      </c>
      <c r="I312" s="95"/>
    </row>
    <row r="313" spans="1:10" ht="28.5">
      <c r="A313" s="73" t="s">
        <v>1857</v>
      </c>
      <c r="B313" s="76" t="s">
        <v>82</v>
      </c>
      <c r="C313" s="76" t="s">
        <v>11313</v>
      </c>
      <c r="D313" s="76" t="s">
        <v>1858</v>
      </c>
      <c r="E313" s="74" t="s">
        <v>11314</v>
      </c>
      <c r="F313" s="74" t="s">
        <v>11315</v>
      </c>
      <c r="G313" s="74" t="s">
        <v>1860</v>
      </c>
      <c r="H313" s="76" t="s">
        <v>2239</v>
      </c>
      <c r="I313" s="94"/>
      <c r="J313" s="95"/>
    </row>
    <row r="314" spans="1:10" ht="28.5">
      <c r="A314" s="77" t="s">
        <v>1861</v>
      </c>
      <c r="B314" s="76" t="s">
        <v>82</v>
      </c>
      <c r="C314" s="76" t="s">
        <v>2586</v>
      </c>
      <c r="D314" s="74" t="s">
        <v>1862</v>
      </c>
      <c r="E314" s="74" t="s">
        <v>11316</v>
      </c>
      <c r="F314" s="74" t="s">
        <v>11317</v>
      </c>
      <c r="G314" s="76" t="s">
        <v>1445</v>
      </c>
      <c r="H314" s="74" t="s">
        <v>2239</v>
      </c>
      <c r="I314" s="94"/>
    </row>
    <row r="315" spans="1:10" ht="28.5">
      <c r="A315" s="77" t="s">
        <v>1866</v>
      </c>
      <c r="B315" s="76" t="s">
        <v>529</v>
      </c>
      <c r="C315" s="76" t="s">
        <v>110</v>
      </c>
      <c r="D315" s="74" t="s">
        <v>1867</v>
      </c>
      <c r="E315" s="74" t="s">
        <v>11318</v>
      </c>
      <c r="F315" s="74" t="s">
        <v>11319</v>
      </c>
      <c r="G315" s="76" t="s">
        <v>1868</v>
      </c>
      <c r="H315" s="74" t="s">
        <v>2239</v>
      </c>
      <c r="I315" s="94"/>
    </row>
    <row r="316" spans="1:10" ht="28.5">
      <c r="A316" s="77" t="s">
        <v>1872</v>
      </c>
      <c r="B316" s="76" t="s">
        <v>47</v>
      </c>
      <c r="C316" s="76" t="s">
        <v>11320</v>
      </c>
      <c r="D316" s="74" t="s">
        <v>1873</v>
      </c>
      <c r="E316" s="74" t="s">
        <v>11321</v>
      </c>
      <c r="F316" s="74" t="s">
        <v>88</v>
      </c>
      <c r="G316" s="76" t="s">
        <v>482</v>
      </c>
      <c r="H316" s="74" t="s">
        <v>2239</v>
      </c>
      <c r="I316" s="94"/>
    </row>
    <row r="317" spans="1:10" ht="28.5">
      <c r="A317" s="77" t="s">
        <v>1874</v>
      </c>
      <c r="B317" s="76" t="s">
        <v>82</v>
      </c>
      <c r="C317" s="76" t="s">
        <v>11322</v>
      </c>
      <c r="D317" s="74" t="s">
        <v>1875</v>
      </c>
      <c r="E317" s="74" t="s">
        <v>11323</v>
      </c>
      <c r="F317" s="74" t="s">
        <v>11324</v>
      </c>
      <c r="G317" s="76" t="s">
        <v>11325</v>
      </c>
      <c r="H317" s="74" t="s">
        <v>2239</v>
      </c>
      <c r="I317" s="94"/>
    </row>
    <row r="318" spans="1:10" ht="85.5">
      <c r="A318" s="77" t="s">
        <v>1878</v>
      </c>
      <c r="B318" s="76" t="s">
        <v>570</v>
      </c>
      <c r="C318" s="76" t="s">
        <v>11326</v>
      </c>
      <c r="D318" s="74" t="s">
        <v>1879</v>
      </c>
      <c r="E318" s="74" t="s">
        <v>11327</v>
      </c>
      <c r="F318" s="74" t="s">
        <v>11328</v>
      </c>
      <c r="G318" s="76" t="s">
        <v>1496</v>
      </c>
      <c r="H318" s="74" t="s">
        <v>2239</v>
      </c>
      <c r="I318" s="94"/>
    </row>
    <row r="319" spans="1:10" ht="28.5">
      <c r="A319" s="77" t="s">
        <v>1881</v>
      </c>
      <c r="B319" s="76" t="s">
        <v>82</v>
      </c>
      <c r="C319" s="76" t="s">
        <v>1335</v>
      </c>
      <c r="D319" s="74" t="s">
        <v>1882</v>
      </c>
      <c r="E319" s="74" t="s">
        <v>11329</v>
      </c>
      <c r="F319" s="74" t="s">
        <v>11330</v>
      </c>
      <c r="G319" s="76" t="s">
        <v>1883</v>
      </c>
      <c r="H319" s="74" t="s">
        <v>2239</v>
      </c>
      <c r="I319" s="94"/>
    </row>
    <row r="320" spans="1:10" ht="42.75">
      <c r="A320" s="77" t="s">
        <v>1888</v>
      </c>
      <c r="B320" s="76" t="s">
        <v>82</v>
      </c>
      <c r="C320" s="76" t="s">
        <v>11331</v>
      </c>
      <c r="D320" s="74" t="s">
        <v>11332</v>
      </c>
      <c r="E320" s="74" t="s">
        <v>11333</v>
      </c>
      <c r="F320" s="74" t="s">
        <v>11334</v>
      </c>
      <c r="G320" s="76" t="s">
        <v>1889</v>
      </c>
      <c r="H320" s="74" t="s">
        <v>2239</v>
      </c>
      <c r="I320" s="94"/>
    </row>
    <row r="321" spans="1:10" ht="28.5">
      <c r="A321" s="77" t="s">
        <v>1893</v>
      </c>
      <c r="B321" s="76" t="s">
        <v>47</v>
      </c>
      <c r="C321" s="76" t="s">
        <v>1895</v>
      </c>
      <c r="D321" s="74" t="s">
        <v>1894</v>
      </c>
      <c r="E321" s="74" t="s">
        <v>11335</v>
      </c>
      <c r="F321" s="74" t="s">
        <v>88</v>
      </c>
      <c r="G321" s="76" t="s">
        <v>202</v>
      </c>
      <c r="H321" s="74" t="s">
        <v>2239</v>
      </c>
      <c r="I321" s="94"/>
    </row>
    <row r="322" spans="1:10" ht="28.5">
      <c r="A322" s="77" t="s">
        <v>1897</v>
      </c>
      <c r="B322" s="76" t="s">
        <v>82</v>
      </c>
      <c r="C322" s="76" t="s">
        <v>1335</v>
      </c>
      <c r="D322" s="74" t="s">
        <v>11336</v>
      </c>
      <c r="E322" s="74" t="s">
        <v>11337</v>
      </c>
      <c r="F322" s="74" t="s">
        <v>11338</v>
      </c>
      <c r="G322" s="76" t="s">
        <v>1898</v>
      </c>
      <c r="H322" s="74" t="s">
        <v>2239</v>
      </c>
      <c r="I322" s="95"/>
    </row>
    <row r="323" spans="1:10" ht="28.5">
      <c r="A323" s="77" t="s">
        <v>1902</v>
      </c>
      <c r="B323" s="76" t="s">
        <v>47</v>
      </c>
      <c r="C323" s="76" t="s">
        <v>1904</v>
      </c>
      <c r="D323" s="76" t="s">
        <v>1903</v>
      </c>
      <c r="E323" s="74" t="s">
        <v>11335</v>
      </c>
      <c r="F323" s="74" t="s">
        <v>88</v>
      </c>
      <c r="G323" s="76" t="s">
        <v>202</v>
      </c>
      <c r="H323" s="76" t="s">
        <v>2239</v>
      </c>
      <c r="I323" s="94"/>
      <c r="J323" s="95"/>
    </row>
    <row r="324" spans="1:10" ht="42.75">
      <c r="A324" s="77" t="s">
        <v>1906</v>
      </c>
      <c r="B324" s="76" t="s">
        <v>47</v>
      </c>
      <c r="C324" s="76" t="s">
        <v>2775</v>
      </c>
      <c r="D324" s="74" t="s">
        <v>1907</v>
      </c>
      <c r="E324" s="74" t="s">
        <v>11335</v>
      </c>
      <c r="F324" s="76" t="s">
        <v>88</v>
      </c>
      <c r="G324" s="76" t="s">
        <v>202</v>
      </c>
      <c r="H324" s="74" t="s">
        <v>2239</v>
      </c>
      <c r="J324" s="94"/>
    </row>
    <row r="325" spans="1:10" ht="42.75">
      <c r="A325" s="77" t="s">
        <v>1910</v>
      </c>
      <c r="B325" s="76" t="s">
        <v>1601</v>
      </c>
      <c r="C325" s="76" t="s">
        <v>11339</v>
      </c>
      <c r="D325" s="74" t="s">
        <v>1911</v>
      </c>
      <c r="E325" s="74" t="s">
        <v>11335</v>
      </c>
      <c r="F325" s="76" t="s">
        <v>88</v>
      </c>
      <c r="G325" s="76" t="s">
        <v>475</v>
      </c>
      <c r="H325" s="74" t="s">
        <v>2239</v>
      </c>
      <c r="J325" s="94"/>
    </row>
    <row r="326" spans="1:10" ht="42.75">
      <c r="A326" s="77" t="s">
        <v>1912</v>
      </c>
      <c r="B326" s="76" t="s">
        <v>529</v>
      </c>
      <c r="C326" s="76" t="s">
        <v>11340</v>
      </c>
      <c r="D326" s="74" t="s">
        <v>11341</v>
      </c>
      <c r="E326" s="74" t="s">
        <v>11342</v>
      </c>
      <c r="F326" s="76" t="s">
        <v>11343</v>
      </c>
      <c r="G326" s="76" t="s">
        <v>11344</v>
      </c>
      <c r="H326" s="74" t="s">
        <v>2239</v>
      </c>
      <c r="J326" s="94"/>
    </row>
    <row r="327" spans="1:10" ht="42.75">
      <c r="A327" s="77" t="s">
        <v>11345</v>
      </c>
      <c r="B327" s="76" t="s">
        <v>82</v>
      </c>
      <c r="C327" s="76" t="s">
        <v>11346</v>
      </c>
      <c r="D327" s="74" t="s">
        <v>11347</v>
      </c>
      <c r="E327" s="74" t="s">
        <v>11348</v>
      </c>
      <c r="F327" s="76" t="s">
        <v>11349</v>
      </c>
      <c r="G327" s="76" t="s">
        <v>11350</v>
      </c>
      <c r="H327" s="74" t="s">
        <v>2239</v>
      </c>
      <c r="J327" s="94"/>
    </row>
    <row r="328" spans="1:10" ht="28.5">
      <c r="A328" s="77" t="s">
        <v>1919</v>
      </c>
      <c r="B328" s="76" t="s">
        <v>547</v>
      </c>
      <c r="C328" s="76" t="s">
        <v>1360</v>
      </c>
      <c r="D328" s="74" t="s">
        <v>1920</v>
      </c>
      <c r="E328" s="74" t="s">
        <v>11351</v>
      </c>
      <c r="F328" s="76" t="s">
        <v>11352</v>
      </c>
      <c r="G328" s="76" t="s">
        <v>1922</v>
      </c>
      <c r="H328" s="74" t="s">
        <v>2239</v>
      </c>
      <c r="J328" s="94"/>
    </row>
    <row r="329" spans="1:10" ht="42.75">
      <c r="A329" s="77" t="s">
        <v>1926</v>
      </c>
      <c r="B329" s="76" t="s">
        <v>82</v>
      </c>
      <c r="C329" s="76" t="s">
        <v>11353</v>
      </c>
      <c r="D329" s="74" t="s">
        <v>1927</v>
      </c>
      <c r="E329" s="74" t="s">
        <v>11337</v>
      </c>
      <c r="F329" s="76" t="s">
        <v>11354</v>
      </c>
      <c r="G329" s="76" t="s">
        <v>11355</v>
      </c>
      <c r="H329" s="74" t="s">
        <v>2239</v>
      </c>
      <c r="J329" s="94"/>
    </row>
    <row r="330" spans="1:10" ht="57">
      <c r="A330" s="77" t="s">
        <v>1929</v>
      </c>
      <c r="B330" s="76" t="s">
        <v>47</v>
      </c>
      <c r="C330" s="76" t="s">
        <v>11356</v>
      </c>
      <c r="D330" s="74" t="s">
        <v>1930</v>
      </c>
      <c r="E330" s="74" t="s">
        <v>11357</v>
      </c>
      <c r="F330" s="76" t="s">
        <v>88</v>
      </c>
      <c r="G330" s="76" t="s">
        <v>216</v>
      </c>
      <c r="H330" s="74" t="s">
        <v>2239</v>
      </c>
      <c r="J330" s="94"/>
    </row>
    <row r="331" spans="1:10" ht="28.5">
      <c r="A331" s="77" t="s">
        <v>1931</v>
      </c>
      <c r="B331" s="76" t="s">
        <v>570</v>
      </c>
      <c r="C331" s="76" t="s">
        <v>11358</v>
      </c>
      <c r="D331" s="74" t="s">
        <v>1932</v>
      </c>
      <c r="E331" s="74" t="s">
        <v>11359</v>
      </c>
      <c r="F331" s="76" t="s">
        <v>11360</v>
      </c>
      <c r="G331" s="76" t="s">
        <v>1934</v>
      </c>
      <c r="H331" s="74" t="s">
        <v>2239</v>
      </c>
      <c r="J331" s="94"/>
    </row>
    <row r="332" spans="1:10">
      <c r="A332" s="77" t="s">
        <v>1671</v>
      </c>
      <c r="B332" s="76" t="s">
        <v>547</v>
      </c>
      <c r="C332" s="76" t="s">
        <v>3200</v>
      </c>
      <c r="D332" s="74" t="s">
        <v>11231</v>
      </c>
      <c r="E332" s="74" t="s">
        <v>11232</v>
      </c>
      <c r="F332" s="76" t="s">
        <v>11233</v>
      </c>
      <c r="G332" s="76" t="s">
        <v>1672</v>
      </c>
      <c r="H332" s="74" t="s">
        <v>2239</v>
      </c>
      <c r="J332" s="95"/>
    </row>
    <row r="333" spans="1:10" ht="28.5">
      <c r="A333" s="77" t="s">
        <v>1938</v>
      </c>
      <c r="B333" s="74" t="s">
        <v>547</v>
      </c>
      <c r="C333" s="76" t="s">
        <v>3200</v>
      </c>
      <c r="D333" s="76" t="s">
        <v>11361</v>
      </c>
      <c r="E333" s="74" t="s">
        <v>1920</v>
      </c>
      <c r="F333" s="74" t="s">
        <v>11362</v>
      </c>
      <c r="G333" s="74" t="s">
        <v>1939</v>
      </c>
      <c r="H333" s="74" t="s">
        <v>2239</v>
      </c>
      <c r="I333" s="94"/>
      <c r="J333" s="95"/>
    </row>
    <row r="334" spans="1:10" ht="28.5">
      <c r="A334" s="73" t="s">
        <v>1942</v>
      </c>
      <c r="B334" s="76" t="s">
        <v>82</v>
      </c>
      <c r="C334" s="76" t="s">
        <v>11363</v>
      </c>
      <c r="D334" s="74" t="s">
        <v>1943</v>
      </c>
      <c r="E334" s="74" t="s">
        <v>11364</v>
      </c>
      <c r="F334" s="74" t="s">
        <v>11365</v>
      </c>
      <c r="G334" s="74" t="s">
        <v>1944</v>
      </c>
      <c r="H334" s="74" t="s">
        <v>2239</v>
      </c>
      <c r="I334" s="94"/>
    </row>
    <row r="335" spans="1:10" ht="28.5">
      <c r="A335" s="73" t="s">
        <v>1947</v>
      </c>
      <c r="B335" s="76" t="s">
        <v>82</v>
      </c>
      <c r="C335" s="76" t="s">
        <v>11366</v>
      </c>
      <c r="D335" s="74" t="s">
        <v>1948</v>
      </c>
      <c r="E335" s="74" t="s">
        <v>11367</v>
      </c>
      <c r="F335" s="74" t="s">
        <v>11368</v>
      </c>
      <c r="G335" s="74" t="s">
        <v>1949</v>
      </c>
      <c r="H335" s="74" t="s">
        <v>2239</v>
      </c>
      <c r="I335" s="94"/>
    </row>
    <row r="336" spans="1:10" ht="28.5">
      <c r="A336" s="73" t="s">
        <v>1952</v>
      </c>
      <c r="B336" s="76" t="s">
        <v>570</v>
      </c>
      <c r="C336" s="76" t="s">
        <v>1360</v>
      </c>
      <c r="D336" s="74" t="s">
        <v>11369</v>
      </c>
      <c r="E336" s="74" t="s">
        <v>11370</v>
      </c>
      <c r="F336" s="74" t="s">
        <v>11371</v>
      </c>
      <c r="G336" s="74" t="s">
        <v>1441</v>
      </c>
      <c r="H336" s="74" t="s">
        <v>2239</v>
      </c>
      <c r="I336" s="94"/>
    </row>
    <row r="337" spans="1:10">
      <c r="A337" s="73" t="s">
        <v>1676</v>
      </c>
      <c r="B337" s="76" t="s">
        <v>570</v>
      </c>
      <c r="C337" s="76" t="s">
        <v>1221</v>
      </c>
      <c r="D337" s="74" t="s">
        <v>1677</v>
      </c>
      <c r="E337" s="74" t="s">
        <v>1679</v>
      </c>
      <c r="F337" s="74" t="s">
        <v>1678</v>
      </c>
      <c r="G337" s="74" t="s">
        <v>1680</v>
      </c>
      <c r="H337" s="74" t="s">
        <v>2239</v>
      </c>
      <c r="I337" s="94"/>
    </row>
    <row r="338" spans="1:10">
      <c r="A338" s="73" t="s">
        <v>1955</v>
      </c>
      <c r="B338" s="76" t="s">
        <v>529</v>
      </c>
      <c r="C338" s="76" t="s">
        <v>2268</v>
      </c>
      <c r="D338" s="74" t="s">
        <v>1956</v>
      </c>
      <c r="E338" s="74" t="s">
        <v>11372</v>
      </c>
      <c r="F338" s="74" t="s">
        <v>11373</v>
      </c>
      <c r="G338" s="74" t="s">
        <v>1957</v>
      </c>
      <c r="H338" s="74" t="s">
        <v>2239</v>
      </c>
      <c r="I338" s="94"/>
    </row>
    <row r="339" spans="1:10">
      <c r="A339" s="73" t="s">
        <v>1959</v>
      </c>
      <c r="B339" s="76" t="s">
        <v>547</v>
      </c>
      <c r="C339" s="76" t="s">
        <v>11374</v>
      </c>
      <c r="D339" s="74" t="s">
        <v>11375</v>
      </c>
      <c r="E339" s="74" t="s">
        <v>11376</v>
      </c>
      <c r="F339" s="74" t="s">
        <v>11377</v>
      </c>
      <c r="G339" s="74" t="s">
        <v>1961</v>
      </c>
      <c r="H339" s="74" t="s">
        <v>2239</v>
      </c>
      <c r="I339" s="94"/>
    </row>
    <row r="340" spans="1:10" ht="28.5">
      <c r="A340" s="73" t="s">
        <v>1964</v>
      </c>
      <c r="B340" s="76" t="s">
        <v>547</v>
      </c>
      <c r="C340" s="76" t="s">
        <v>1288</v>
      </c>
      <c r="D340" s="74" t="s">
        <v>1965</v>
      </c>
      <c r="E340" s="74" t="s">
        <v>11378</v>
      </c>
      <c r="F340" s="74" t="s">
        <v>11379</v>
      </c>
      <c r="G340" s="74" t="s">
        <v>1966</v>
      </c>
      <c r="H340" s="74" t="s">
        <v>2239</v>
      </c>
      <c r="I340" s="94"/>
    </row>
    <row r="341" spans="1:10" ht="42.75">
      <c r="A341" s="73" t="s">
        <v>1687</v>
      </c>
      <c r="B341" s="76" t="s">
        <v>1601</v>
      </c>
      <c r="C341" s="76" t="s">
        <v>1691</v>
      </c>
      <c r="D341" s="74" t="s">
        <v>1688</v>
      </c>
      <c r="E341" s="74" t="s">
        <v>1689</v>
      </c>
      <c r="F341" s="74" t="s">
        <v>88</v>
      </c>
      <c r="G341" s="74" t="s">
        <v>1690</v>
      </c>
      <c r="H341" s="74" t="s">
        <v>2239</v>
      </c>
      <c r="I341" s="94"/>
    </row>
    <row r="342" spans="1:10" ht="42.75">
      <c r="A342" s="73" t="s">
        <v>1971</v>
      </c>
      <c r="B342" s="74" t="s">
        <v>1601</v>
      </c>
      <c r="C342" s="76" t="s">
        <v>11380</v>
      </c>
      <c r="D342" s="76" t="s">
        <v>1972</v>
      </c>
      <c r="E342" s="74" t="s">
        <v>11381</v>
      </c>
      <c r="F342" s="74" t="s">
        <v>88</v>
      </c>
      <c r="G342" s="76" t="s">
        <v>1973</v>
      </c>
      <c r="H342" s="74" t="s">
        <v>2239</v>
      </c>
      <c r="I342" s="94"/>
      <c r="J342" s="95"/>
    </row>
    <row r="343" spans="1:10" ht="28.5">
      <c r="A343" s="73" t="s">
        <v>1693</v>
      </c>
      <c r="B343" s="76" t="s">
        <v>82</v>
      </c>
      <c r="C343" s="76" t="s">
        <v>1699</v>
      </c>
      <c r="D343" s="74" t="s">
        <v>1694</v>
      </c>
      <c r="E343" s="74" t="s">
        <v>1697</v>
      </c>
      <c r="F343" s="76" t="s">
        <v>1695</v>
      </c>
      <c r="G343" s="74" t="s">
        <v>1698</v>
      </c>
      <c r="H343" s="74" t="s">
        <v>2239</v>
      </c>
      <c r="J343" s="94"/>
    </row>
    <row r="344" spans="1:10" ht="71.25">
      <c r="A344" s="73" t="s">
        <v>1701</v>
      </c>
      <c r="B344" s="76" t="s">
        <v>47</v>
      </c>
      <c r="C344" s="76" t="s">
        <v>1703</v>
      </c>
      <c r="D344" s="74" t="s">
        <v>1702</v>
      </c>
      <c r="E344" s="74" t="s">
        <v>1689</v>
      </c>
      <c r="F344" s="76" t="s">
        <v>88</v>
      </c>
      <c r="G344" s="74" t="s">
        <v>1644</v>
      </c>
      <c r="H344" s="74" t="s">
        <v>2239</v>
      </c>
      <c r="J344" s="94"/>
    </row>
    <row r="345" spans="1:10" ht="28.5">
      <c r="A345" s="73" t="s">
        <v>11382</v>
      </c>
      <c r="B345" s="76" t="s">
        <v>1601</v>
      </c>
      <c r="C345" s="76" t="s">
        <v>1707</v>
      </c>
      <c r="D345" s="74" t="s">
        <v>1706</v>
      </c>
      <c r="E345" s="74" t="s">
        <v>1689</v>
      </c>
      <c r="F345" s="76" t="s">
        <v>88</v>
      </c>
      <c r="G345" s="74" t="s">
        <v>182</v>
      </c>
      <c r="H345" s="74" t="s">
        <v>2239</v>
      </c>
      <c r="J345" s="94"/>
    </row>
    <row r="346" spans="1:10" ht="71.25">
      <c r="A346" s="73" t="s">
        <v>1976</v>
      </c>
      <c r="B346" s="76" t="s">
        <v>47</v>
      </c>
      <c r="C346" s="76" t="s">
        <v>11383</v>
      </c>
      <c r="D346" s="74" t="s">
        <v>1977</v>
      </c>
      <c r="E346" s="74" t="s">
        <v>11384</v>
      </c>
      <c r="F346" s="76" t="s">
        <v>88</v>
      </c>
      <c r="G346" s="74" t="s">
        <v>1295</v>
      </c>
      <c r="H346" s="74" t="s">
        <v>2239</v>
      </c>
      <c r="J346" s="94"/>
    </row>
    <row r="347" spans="1:10" ht="42.75">
      <c r="A347" s="73" t="s">
        <v>1980</v>
      </c>
      <c r="B347" s="76" t="s">
        <v>1601</v>
      </c>
      <c r="C347" s="76" t="s">
        <v>11385</v>
      </c>
      <c r="D347" s="74" t="s">
        <v>1981</v>
      </c>
      <c r="E347" s="74" t="s">
        <v>11381</v>
      </c>
      <c r="F347" s="76" t="s">
        <v>88</v>
      </c>
      <c r="G347" s="74" t="s">
        <v>210</v>
      </c>
      <c r="H347" s="74" t="s">
        <v>2239</v>
      </c>
      <c r="J347" s="94"/>
    </row>
    <row r="348" spans="1:10" ht="42.75">
      <c r="A348" s="73" t="s">
        <v>1983</v>
      </c>
      <c r="B348" s="76" t="s">
        <v>82</v>
      </c>
      <c r="C348" s="76" t="s">
        <v>11386</v>
      </c>
      <c r="D348" s="74" t="s">
        <v>1984</v>
      </c>
      <c r="E348" s="74" t="s">
        <v>11381</v>
      </c>
      <c r="F348" s="76" t="s">
        <v>11387</v>
      </c>
      <c r="G348" s="74" t="s">
        <v>1985</v>
      </c>
      <c r="H348" s="74" t="s">
        <v>2239</v>
      </c>
      <c r="J348" s="94"/>
    </row>
    <row r="349" spans="1:10" ht="28.5">
      <c r="A349" s="73" t="s">
        <v>1990</v>
      </c>
      <c r="B349" s="76" t="s">
        <v>47</v>
      </c>
      <c r="C349" s="76" t="s">
        <v>11388</v>
      </c>
      <c r="D349" s="74" t="s">
        <v>1991</v>
      </c>
      <c r="E349" s="74" t="s">
        <v>11381</v>
      </c>
      <c r="F349" s="76" t="s">
        <v>88</v>
      </c>
      <c r="G349" s="74" t="s">
        <v>1803</v>
      </c>
      <c r="H349" s="74" t="s">
        <v>2239</v>
      </c>
      <c r="J349" s="94"/>
    </row>
    <row r="350" spans="1:10" ht="71.25">
      <c r="A350" s="73" t="s">
        <v>1994</v>
      </c>
      <c r="B350" s="76" t="s">
        <v>3859</v>
      </c>
      <c r="C350" s="76" t="s">
        <v>11389</v>
      </c>
      <c r="D350" s="74" t="s">
        <v>1995</v>
      </c>
      <c r="E350" s="74" t="s">
        <v>11390</v>
      </c>
      <c r="F350" s="76" t="s">
        <v>11391</v>
      </c>
      <c r="G350" s="74" t="s">
        <v>1996</v>
      </c>
      <c r="H350" s="74" t="s">
        <v>2239</v>
      </c>
      <c r="J350" s="95"/>
    </row>
    <row r="351" spans="1:10" ht="28.5">
      <c r="A351" s="77" t="s">
        <v>2001</v>
      </c>
      <c r="B351" s="76" t="s">
        <v>1601</v>
      </c>
      <c r="C351" s="76" t="s">
        <v>11392</v>
      </c>
      <c r="D351" s="74" t="s">
        <v>2002</v>
      </c>
      <c r="E351" s="74" t="s">
        <v>11381</v>
      </c>
      <c r="F351" s="76" t="s">
        <v>88</v>
      </c>
      <c r="G351" s="74" t="s">
        <v>2003</v>
      </c>
      <c r="H351" s="74" t="s">
        <v>2239</v>
      </c>
      <c r="J351" s="94"/>
    </row>
    <row r="352" spans="1:10" ht="85.5">
      <c r="A352" s="77" t="s">
        <v>2005</v>
      </c>
      <c r="B352" s="76" t="s">
        <v>47</v>
      </c>
      <c r="C352" s="76" t="s">
        <v>11393</v>
      </c>
      <c r="D352" s="74" t="s">
        <v>11394</v>
      </c>
      <c r="E352" s="74" t="s">
        <v>11395</v>
      </c>
      <c r="F352" s="76" t="s">
        <v>88</v>
      </c>
      <c r="G352" s="74" t="s">
        <v>2006</v>
      </c>
      <c r="H352" s="74" t="s">
        <v>2239</v>
      </c>
      <c r="J352" s="94"/>
    </row>
    <row r="353" spans="1:10" ht="71.25">
      <c r="A353" s="77" t="s">
        <v>2008</v>
      </c>
      <c r="B353" s="76" t="s">
        <v>1601</v>
      </c>
      <c r="C353" s="76" t="s">
        <v>11396</v>
      </c>
      <c r="D353" s="74" t="s">
        <v>11397</v>
      </c>
      <c r="E353" s="74" t="s">
        <v>11395</v>
      </c>
      <c r="F353" s="76" t="s">
        <v>88</v>
      </c>
      <c r="G353" s="74" t="s">
        <v>2006</v>
      </c>
      <c r="H353" s="74" t="s">
        <v>2239</v>
      </c>
      <c r="J353" s="94"/>
    </row>
    <row r="354" spans="1:10" ht="57">
      <c r="A354" s="77" t="s">
        <v>2011</v>
      </c>
      <c r="B354" s="76" t="s">
        <v>82</v>
      </c>
      <c r="C354" s="76" t="s">
        <v>11398</v>
      </c>
      <c r="D354" s="74" t="s">
        <v>2012</v>
      </c>
      <c r="E354" s="74" t="s">
        <v>11399</v>
      </c>
      <c r="F354" s="76" t="s">
        <v>11400</v>
      </c>
      <c r="G354" s="74" t="s">
        <v>1996</v>
      </c>
      <c r="H354" s="74" t="s">
        <v>2239</v>
      </c>
      <c r="J354" s="94"/>
    </row>
    <row r="355" spans="1:10" ht="42.75">
      <c r="A355" s="77" t="s">
        <v>2014</v>
      </c>
      <c r="B355" s="76" t="s">
        <v>47</v>
      </c>
      <c r="C355" s="76" t="s">
        <v>11401</v>
      </c>
      <c r="D355" s="74" t="s">
        <v>2015</v>
      </c>
      <c r="E355" s="74" t="s">
        <v>11395</v>
      </c>
      <c r="F355" s="76" t="s">
        <v>88</v>
      </c>
      <c r="G355" s="74" t="s">
        <v>2016</v>
      </c>
      <c r="H355" s="74" t="s">
        <v>2239</v>
      </c>
      <c r="J355" s="94"/>
    </row>
    <row r="356" spans="1:10">
      <c r="A356" s="77" t="s">
        <v>2020</v>
      </c>
      <c r="B356" s="76" t="s">
        <v>124</v>
      </c>
      <c r="C356" s="76" t="s">
        <v>2268</v>
      </c>
      <c r="D356" s="74" t="s">
        <v>2021</v>
      </c>
      <c r="E356" s="74" t="s">
        <v>11395</v>
      </c>
      <c r="F356" s="76" t="s">
        <v>11402</v>
      </c>
      <c r="G356" s="74" t="s">
        <v>2022</v>
      </c>
      <c r="H356" s="74" t="s">
        <v>2239</v>
      </c>
      <c r="J356" s="94"/>
    </row>
    <row r="357" spans="1:10" ht="57">
      <c r="A357" s="77" t="s">
        <v>2026</v>
      </c>
      <c r="B357" s="76" t="s">
        <v>1601</v>
      </c>
      <c r="C357" s="76" t="s">
        <v>11403</v>
      </c>
      <c r="D357" s="74" t="s">
        <v>2027</v>
      </c>
      <c r="E357" s="74" t="s">
        <v>11395</v>
      </c>
      <c r="F357" s="76" t="s">
        <v>88</v>
      </c>
      <c r="G357" s="74" t="s">
        <v>2028</v>
      </c>
      <c r="H357" s="74" t="s">
        <v>2239</v>
      </c>
      <c r="J357" s="94"/>
    </row>
    <row r="358" spans="1:10" ht="57">
      <c r="A358" s="73" t="s">
        <v>2031</v>
      </c>
      <c r="B358" s="76" t="s">
        <v>4150</v>
      </c>
      <c r="C358" s="76" t="s">
        <v>11404</v>
      </c>
      <c r="D358" s="76" t="s">
        <v>2032</v>
      </c>
      <c r="E358" s="74" t="s">
        <v>11405</v>
      </c>
      <c r="F358" s="74" t="s">
        <v>11406</v>
      </c>
      <c r="G358" s="76" t="s">
        <v>2033</v>
      </c>
      <c r="H358" s="76" t="s">
        <v>2239</v>
      </c>
      <c r="I358" s="94"/>
      <c r="J358" s="95"/>
    </row>
    <row r="359" spans="1:10" ht="28.5">
      <c r="A359" s="77" t="s">
        <v>2036</v>
      </c>
      <c r="B359" s="76" t="s">
        <v>82</v>
      </c>
      <c r="C359" s="76" t="s">
        <v>11407</v>
      </c>
      <c r="D359" s="74" t="s">
        <v>2037</v>
      </c>
      <c r="E359" s="74" t="s">
        <v>11405</v>
      </c>
      <c r="F359" s="76" t="s">
        <v>11408</v>
      </c>
      <c r="G359" s="76" t="s">
        <v>2038</v>
      </c>
      <c r="H359" s="74" t="s">
        <v>2239</v>
      </c>
      <c r="I359" s="94"/>
    </row>
    <row r="360" spans="1:10" ht="28.5">
      <c r="A360" s="77" t="s">
        <v>2040</v>
      </c>
      <c r="B360" s="76" t="s">
        <v>47</v>
      </c>
      <c r="C360" s="76" t="s">
        <v>11409</v>
      </c>
      <c r="D360" s="74" t="s">
        <v>2041</v>
      </c>
      <c r="E360" s="74" t="s">
        <v>11405</v>
      </c>
      <c r="F360" s="76" t="s">
        <v>88</v>
      </c>
      <c r="G360" s="76" t="s">
        <v>216</v>
      </c>
      <c r="H360" s="74" t="s">
        <v>2239</v>
      </c>
      <c r="I360" s="94"/>
    </row>
    <row r="361" spans="1:10" ht="42.75">
      <c r="A361" s="77" t="s">
        <v>2044</v>
      </c>
      <c r="B361" s="76" t="s">
        <v>47</v>
      </c>
      <c r="C361" s="76" t="s">
        <v>11410</v>
      </c>
      <c r="D361" s="74" t="s">
        <v>2045</v>
      </c>
      <c r="E361" s="74" t="s">
        <v>11405</v>
      </c>
      <c r="F361" s="76" t="s">
        <v>88</v>
      </c>
      <c r="G361" s="76" t="s">
        <v>216</v>
      </c>
      <c r="H361" s="74" t="s">
        <v>2239</v>
      </c>
      <c r="I361" s="95"/>
    </row>
    <row r="362" spans="1:10" ht="28.5">
      <c r="A362" s="73" t="s">
        <v>2047</v>
      </c>
      <c r="B362" s="76" t="s">
        <v>4150</v>
      </c>
      <c r="C362" s="74" t="s">
        <v>11411</v>
      </c>
      <c r="D362" s="74" t="s">
        <v>2048</v>
      </c>
      <c r="E362" s="74" t="s">
        <v>11405</v>
      </c>
      <c r="F362" s="74" t="s">
        <v>11412</v>
      </c>
      <c r="G362" s="74" t="s">
        <v>11413</v>
      </c>
      <c r="H362" s="74" t="s">
        <v>2239</v>
      </c>
      <c r="I362"/>
    </row>
    <row r="363" spans="1:10" ht="85.5">
      <c r="A363" s="73" t="s">
        <v>2052</v>
      </c>
      <c r="B363" s="76" t="s">
        <v>5278</v>
      </c>
      <c r="C363" s="76" t="s">
        <v>11414</v>
      </c>
      <c r="D363" s="74" t="s">
        <v>11415</v>
      </c>
      <c r="E363" s="74" t="s">
        <v>11416</v>
      </c>
      <c r="F363" s="74" t="s">
        <v>11343</v>
      </c>
      <c r="G363" s="76" t="s">
        <v>11417</v>
      </c>
      <c r="H363" s="74" t="s">
        <v>2239</v>
      </c>
    </row>
    <row r="364" spans="1:10" ht="71.25">
      <c r="A364" s="73" t="s">
        <v>2056</v>
      </c>
      <c r="B364" s="74" t="s">
        <v>1601</v>
      </c>
      <c r="C364" s="76" t="s">
        <v>11418</v>
      </c>
      <c r="D364" s="76" t="s">
        <v>2057</v>
      </c>
      <c r="E364" s="74" t="s">
        <v>11419</v>
      </c>
      <c r="F364" s="74" t="s">
        <v>88</v>
      </c>
      <c r="G364" s="74" t="s">
        <v>2028</v>
      </c>
      <c r="H364" s="76" t="s">
        <v>2239</v>
      </c>
      <c r="I364" s="94"/>
      <c r="J364" s="95"/>
    </row>
    <row r="365" spans="1:10" ht="71.25">
      <c r="A365" s="73" t="s">
        <v>2060</v>
      </c>
      <c r="B365" s="76" t="s">
        <v>82</v>
      </c>
      <c r="C365" s="76" t="s">
        <v>11420</v>
      </c>
      <c r="D365" s="74" t="s">
        <v>2061</v>
      </c>
      <c r="E365" s="74" t="s">
        <v>11419</v>
      </c>
      <c r="F365" s="74" t="s">
        <v>11421</v>
      </c>
      <c r="G365" s="76" t="s">
        <v>2062</v>
      </c>
      <c r="H365" s="74" t="s">
        <v>2239</v>
      </c>
      <c r="J365" s="94"/>
    </row>
    <row r="366" spans="1:10" ht="28.5">
      <c r="A366" s="73" t="s">
        <v>2070</v>
      </c>
      <c r="B366" s="76" t="s">
        <v>82</v>
      </c>
      <c r="C366" s="76" t="s">
        <v>11422</v>
      </c>
      <c r="D366" s="74" t="s">
        <v>2071</v>
      </c>
      <c r="E366" s="74" t="s">
        <v>2203</v>
      </c>
      <c r="F366" s="74" t="s">
        <v>11423</v>
      </c>
      <c r="G366" s="76" t="s">
        <v>2072</v>
      </c>
      <c r="H366" s="74" t="s">
        <v>2239</v>
      </c>
      <c r="J366" s="95"/>
    </row>
    <row r="367" spans="1:10" ht="71.25">
      <c r="A367" s="73" t="s">
        <v>2075</v>
      </c>
      <c r="B367" s="74" t="s">
        <v>547</v>
      </c>
      <c r="C367" s="76" t="s">
        <v>11424</v>
      </c>
      <c r="D367" s="76" t="s">
        <v>11245</v>
      </c>
      <c r="E367" s="74" t="s">
        <v>11419</v>
      </c>
      <c r="F367" s="74" t="s">
        <v>11425</v>
      </c>
      <c r="G367" s="76" t="s">
        <v>11426</v>
      </c>
      <c r="H367" s="74" t="s">
        <v>2239</v>
      </c>
      <c r="I367" s="94"/>
    </row>
    <row r="368" spans="1:10" ht="28.5">
      <c r="A368" s="73" t="s">
        <v>11427</v>
      </c>
      <c r="B368" s="76" t="s">
        <v>1601</v>
      </c>
      <c r="C368" s="76" t="s">
        <v>11428</v>
      </c>
      <c r="D368" s="74" t="s">
        <v>11429</v>
      </c>
      <c r="E368" s="74" t="s">
        <v>11430</v>
      </c>
      <c r="F368" s="76" t="s">
        <v>88</v>
      </c>
      <c r="G368" s="74" t="s">
        <v>11431</v>
      </c>
      <c r="H368" s="74" t="s">
        <v>2239</v>
      </c>
      <c r="I368"/>
    </row>
    <row r="369" spans="1:10" ht="28.5">
      <c r="A369" s="73" t="s">
        <v>2083</v>
      </c>
      <c r="B369" s="76" t="s">
        <v>82</v>
      </c>
      <c r="C369" s="76" t="s">
        <v>2586</v>
      </c>
      <c r="D369" s="76" t="s">
        <v>2084</v>
      </c>
      <c r="E369" s="74" t="s">
        <v>11432</v>
      </c>
      <c r="F369" s="74" t="s">
        <v>11433</v>
      </c>
      <c r="G369" s="74" t="s">
        <v>718</v>
      </c>
      <c r="H369" s="76" t="s">
        <v>2239</v>
      </c>
      <c r="I369" s="94"/>
      <c r="J369" s="95"/>
    </row>
    <row r="370" spans="1:10" ht="28.5">
      <c r="A370" s="77" t="s">
        <v>2087</v>
      </c>
      <c r="B370" s="76" t="s">
        <v>506</v>
      </c>
      <c r="C370" s="76" t="s">
        <v>11434</v>
      </c>
      <c r="D370" s="74" t="s">
        <v>2088</v>
      </c>
      <c r="E370" s="74" t="s">
        <v>11435</v>
      </c>
      <c r="F370" s="74" t="s">
        <v>11436</v>
      </c>
      <c r="G370" s="76" t="s">
        <v>2089</v>
      </c>
      <c r="H370" s="74" t="s">
        <v>2239</v>
      </c>
      <c r="J370" s="94"/>
    </row>
    <row r="371" spans="1:10" ht="28.5">
      <c r="A371" s="77" t="s">
        <v>11437</v>
      </c>
      <c r="B371" s="76" t="s">
        <v>506</v>
      </c>
      <c r="C371" s="76" t="s">
        <v>11438</v>
      </c>
      <c r="D371" s="74" t="s">
        <v>11439</v>
      </c>
      <c r="E371" s="74" t="s">
        <v>11440</v>
      </c>
      <c r="F371" s="74" t="s">
        <v>11441</v>
      </c>
      <c r="G371" s="76" t="s">
        <v>1730</v>
      </c>
      <c r="H371" s="74" t="s">
        <v>2239</v>
      </c>
      <c r="J371" s="94"/>
    </row>
    <row r="372" spans="1:10" ht="28.5">
      <c r="A372" s="77" t="s">
        <v>2094</v>
      </c>
      <c r="B372" s="76" t="s">
        <v>82</v>
      </c>
      <c r="C372" s="76" t="s">
        <v>11442</v>
      </c>
      <c r="D372" s="74" t="s">
        <v>2095</v>
      </c>
      <c r="E372" s="74" t="s">
        <v>1793</v>
      </c>
      <c r="F372" s="74" t="s">
        <v>11443</v>
      </c>
      <c r="G372" s="76" t="s">
        <v>2096</v>
      </c>
      <c r="H372" s="74" t="s">
        <v>2239</v>
      </c>
      <c r="J372" s="95"/>
    </row>
    <row r="374" spans="1:10" ht="28.5">
      <c r="A374" s="177" t="s">
        <v>2130</v>
      </c>
      <c r="B374" s="76" t="s">
        <v>4150</v>
      </c>
      <c r="C374" s="76" t="s">
        <v>2132</v>
      </c>
      <c r="D374" s="76" t="s">
        <v>2131</v>
      </c>
      <c r="E374" s="74" t="s">
        <v>2131</v>
      </c>
      <c r="F374" s="74" t="s">
        <v>11444</v>
      </c>
      <c r="G374" s="74" t="s">
        <v>141</v>
      </c>
      <c r="H374" s="76" t="s">
        <v>2239</v>
      </c>
      <c r="I374" s="94"/>
      <c r="J374" s="95"/>
    </row>
    <row r="375" spans="1:10" ht="28.5">
      <c r="A375" s="77" t="s">
        <v>2135</v>
      </c>
      <c r="B375" s="76" t="s">
        <v>529</v>
      </c>
      <c r="C375" s="76" t="s">
        <v>11445</v>
      </c>
      <c r="D375" s="74" t="s">
        <v>2136</v>
      </c>
      <c r="E375" s="74" t="s">
        <v>11446</v>
      </c>
      <c r="F375" s="74" t="s">
        <v>11447</v>
      </c>
      <c r="G375" s="76" t="s">
        <v>2137</v>
      </c>
      <c r="H375" s="74" t="s">
        <v>2239</v>
      </c>
      <c r="I375" s="94"/>
    </row>
    <row r="376" spans="1:10" ht="57">
      <c r="A376" s="77" t="s">
        <v>9839</v>
      </c>
      <c r="B376" s="76" t="s">
        <v>82</v>
      </c>
      <c r="C376" s="76" t="s">
        <v>11448</v>
      </c>
      <c r="D376" s="74" t="s">
        <v>11449</v>
      </c>
      <c r="E376" s="74" t="s">
        <v>11450</v>
      </c>
      <c r="F376" s="74" t="s">
        <v>11451</v>
      </c>
      <c r="G376" s="76" t="s">
        <v>2564</v>
      </c>
      <c r="H376" s="74" t="s">
        <v>2239</v>
      </c>
      <c r="I376" s="94"/>
    </row>
    <row r="377" spans="1:10" ht="42.75">
      <c r="A377" s="77" t="s">
        <v>2491</v>
      </c>
      <c r="B377" s="76" t="s">
        <v>82</v>
      </c>
      <c r="C377" s="76" t="s">
        <v>2495</v>
      </c>
      <c r="D377" s="74" t="s">
        <v>2492</v>
      </c>
      <c r="E377" s="74" t="s">
        <v>2493</v>
      </c>
      <c r="F377" s="74" t="s">
        <v>11452</v>
      </c>
      <c r="G377" s="76" t="s">
        <v>2494</v>
      </c>
      <c r="H377" s="74" t="s">
        <v>2239</v>
      </c>
      <c r="I377" s="95"/>
    </row>
    <row r="378" spans="1:10" ht="28.5">
      <c r="A378" s="73" t="s">
        <v>2345</v>
      </c>
      <c r="B378" s="76" t="s">
        <v>82</v>
      </c>
      <c r="C378" s="74" t="s">
        <v>2350</v>
      </c>
      <c r="D378" s="74" t="s">
        <v>2346</v>
      </c>
      <c r="E378" s="74" t="s">
        <v>2348</v>
      </c>
      <c r="F378" s="74" t="s">
        <v>11453</v>
      </c>
      <c r="G378" s="76" t="s">
        <v>2349</v>
      </c>
      <c r="H378" s="74" t="s">
        <v>2239</v>
      </c>
    </row>
    <row r="379" spans="1:10" ht="28.5">
      <c r="A379" s="73" t="s">
        <v>2476</v>
      </c>
      <c r="B379" s="76" t="s">
        <v>3859</v>
      </c>
      <c r="C379" s="74" t="s">
        <v>2480</v>
      </c>
      <c r="D379" s="74" t="s">
        <v>2477</v>
      </c>
      <c r="E379" s="74" t="s">
        <v>2478</v>
      </c>
      <c r="F379" s="74" t="s">
        <v>11454</v>
      </c>
      <c r="G379" s="76" t="s">
        <v>2479</v>
      </c>
      <c r="H379" s="74" t="s">
        <v>2239</v>
      </c>
    </row>
    <row r="380" spans="1:10" ht="57">
      <c r="A380" s="73" t="s">
        <v>11455</v>
      </c>
      <c r="B380" s="76" t="s">
        <v>82</v>
      </c>
      <c r="C380" s="76" t="s">
        <v>2470</v>
      </c>
      <c r="D380" s="76" t="s">
        <v>2467</v>
      </c>
      <c r="E380" s="74" t="s">
        <v>2468</v>
      </c>
      <c r="F380" s="74" t="s">
        <v>11456</v>
      </c>
      <c r="G380" s="74" t="s">
        <v>2469</v>
      </c>
      <c r="H380" s="74" t="s">
        <v>2239</v>
      </c>
      <c r="I380" s="94"/>
    </row>
    <row r="381" spans="1:10" ht="28.5">
      <c r="A381" s="77" t="s">
        <v>9840</v>
      </c>
      <c r="B381" s="76" t="s">
        <v>82</v>
      </c>
      <c r="C381" s="76" t="s">
        <v>11457</v>
      </c>
      <c r="D381" s="74" t="s">
        <v>2357</v>
      </c>
      <c r="E381" s="74" t="s">
        <v>2462</v>
      </c>
      <c r="F381" s="74" t="s">
        <v>11458</v>
      </c>
      <c r="G381" s="74" t="s">
        <v>2463</v>
      </c>
      <c r="H381" s="74" t="s">
        <v>2239</v>
      </c>
      <c r="I381"/>
    </row>
    <row r="382" spans="1:10" ht="28.5">
      <c r="A382" s="73" t="s">
        <v>2355</v>
      </c>
      <c r="B382" s="76" t="s">
        <v>4150</v>
      </c>
      <c r="C382" s="76" t="s">
        <v>110</v>
      </c>
      <c r="D382" s="74" t="s">
        <v>2356</v>
      </c>
      <c r="E382" s="74" t="s">
        <v>2357</v>
      </c>
      <c r="F382" s="74" t="s">
        <v>11459</v>
      </c>
      <c r="G382" s="74" t="s">
        <v>2358</v>
      </c>
      <c r="H382" s="76" t="s">
        <v>2239</v>
      </c>
      <c r="I382" s="94"/>
      <c r="J382" s="95"/>
    </row>
    <row r="383" spans="1:10">
      <c r="A383" s="77" t="s">
        <v>2140</v>
      </c>
      <c r="B383" s="76" t="s">
        <v>570</v>
      </c>
      <c r="C383" s="74" t="s">
        <v>1221</v>
      </c>
      <c r="D383" s="74" t="s">
        <v>2141</v>
      </c>
      <c r="E383" s="74" t="s">
        <v>2141</v>
      </c>
      <c r="F383" s="74" t="s">
        <v>11460</v>
      </c>
      <c r="G383" s="76" t="s">
        <v>2142</v>
      </c>
      <c r="H383" s="74" t="s">
        <v>2239</v>
      </c>
      <c r="I383" s="94"/>
    </row>
    <row r="384" spans="1:10" ht="28.5">
      <c r="A384" s="77" t="s">
        <v>2145</v>
      </c>
      <c r="B384" s="76" t="s">
        <v>82</v>
      </c>
      <c r="C384" s="74" t="s">
        <v>2148</v>
      </c>
      <c r="D384" s="74" t="s">
        <v>2146</v>
      </c>
      <c r="E384" s="74" t="s">
        <v>11461</v>
      </c>
      <c r="F384" s="74" t="s">
        <v>11462</v>
      </c>
      <c r="G384" s="76" t="s">
        <v>2147</v>
      </c>
      <c r="H384" s="74" t="s">
        <v>2239</v>
      </c>
      <c r="I384" s="94"/>
    </row>
    <row r="385" spans="1:10" ht="28.5">
      <c r="A385" s="77" t="s">
        <v>2151</v>
      </c>
      <c r="B385" s="76" t="s">
        <v>82</v>
      </c>
      <c r="C385" s="74" t="s">
        <v>1335</v>
      </c>
      <c r="D385" s="74" t="s">
        <v>2152</v>
      </c>
      <c r="E385" s="74" t="s">
        <v>11463</v>
      </c>
      <c r="F385" s="74" t="s">
        <v>11464</v>
      </c>
      <c r="G385" s="76" t="s">
        <v>2153</v>
      </c>
      <c r="H385" s="74" t="s">
        <v>2239</v>
      </c>
      <c r="I385" s="95"/>
    </row>
    <row r="386" spans="1:10" ht="42.75">
      <c r="A386" s="73" t="s">
        <v>2156</v>
      </c>
      <c r="B386" s="76" t="s">
        <v>82</v>
      </c>
      <c r="C386" s="76" t="s">
        <v>2159</v>
      </c>
      <c r="D386" s="76" t="s">
        <v>2157</v>
      </c>
      <c r="E386" s="74" t="s">
        <v>11465</v>
      </c>
      <c r="F386" s="74" t="s">
        <v>11466</v>
      </c>
      <c r="G386" s="74" t="s">
        <v>2158</v>
      </c>
      <c r="H386" s="74" t="s">
        <v>2239</v>
      </c>
      <c r="I386" s="94"/>
    </row>
    <row r="387" spans="1:10" ht="28.5">
      <c r="A387" s="77" t="s">
        <v>1823</v>
      </c>
      <c r="B387" s="76" t="s">
        <v>82</v>
      </c>
      <c r="C387" s="76" t="s">
        <v>11302</v>
      </c>
      <c r="D387" s="74" t="s">
        <v>11303</v>
      </c>
      <c r="E387" s="74" t="s">
        <v>11303</v>
      </c>
      <c r="F387" s="74" t="s">
        <v>11304</v>
      </c>
      <c r="G387" s="74" t="s">
        <v>1824</v>
      </c>
      <c r="H387" s="74" t="s">
        <v>2239</v>
      </c>
    </row>
    <row r="388" spans="1:10" ht="28.5">
      <c r="A388" s="73" t="s">
        <v>2162</v>
      </c>
      <c r="B388" s="76" t="s">
        <v>82</v>
      </c>
      <c r="C388" s="76" t="s">
        <v>2165</v>
      </c>
      <c r="D388" s="74" t="s">
        <v>2163</v>
      </c>
      <c r="E388" s="74" t="s">
        <v>11467</v>
      </c>
      <c r="F388" s="74" t="s">
        <v>11468</v>
      </c>
      <c r="G388" s="74" t="s">
        <v>2164</v>
      </c>
      <c r="H388" s="74" t="s">
        <v>2239</v>
      </c>
    </row>
    <row r="389" spans="1:10" ht="42.75">
      <c r="A389" s="73" t="s">
        <v>2167</v>
      </c>
      <c r="B389" s="76" t="s">
        <v>82</v>
      </c>
      <c r="C389" s="76" t="s">
        <v>2169</v>
      </c>
      <c r="D389" s="76" t="s">
        <v>11469</v>
      </c>
      <c r="E389" s="74" t="s">
        <v>11470</v>
      </c>
      <c r="F389" s="74" t="s">
        <v>11471</v>
      </c>
      <c r="G389" s="74" t="s">
        <v>2168</v>
      </c>
      <c r="H389" s="76" t="s">
        <v>2239</v>
      </c>
      <c r="I389" s="94"/>
      <c r="J389" s="95"/>
    </row>
    <row r="390" spans="1:10" ht="28.5">
      <c r="A390" s="77" t="s">
        <v>2171</v>
      </c>
      <c r="B390" s="76" t="s">
        <v>82</v>
      </c>
      <c r="C390" s="76" t="s">
        <v>8201</v>
      </c>
      <c r="D390" s="74" t="s">
        <v>11281</v>
      </c>
      <c r="E390" s="74" t="s">
        <v>11472</v>
      </c>
      <c r="F390" s="74" t="s">
        <v>11473</v>
      </c>
      <c r="G390" s="76" t="s">
        <v>2172</v>
      </c>
      <c r="H390" s="74" t="s">
        <v>2239</v>
      </c>
      <c r="I390" s="94"/>
    </row>
    <row r="391" spans="1:10" ht="28.5">
      <c r="A391" s="77" t="s">
        <v>2176</v>
      </c>
      <c r="B391" s="76" t="s">
        <v>82</v>
      </c>
      <c r="C391" s="76" t="s">
        <v>11474</v>
      </c>
      <c r="D391" s="74" t="s">
        <v>2177</v>
      </c>
      <c r="E391" s="74" t="s">
        <v>11475</v>
      </c>
      <c r="F391" s="74" t="s">
        <v>11476</v>
      </c>
      <c r="G391" s="76" t="s">
        <v>2178</v>
      </c>
      <c r="H391" s="74" t="s">
        <v>2239</v>
      </c>
      <c r="I391" s="94"/>
    </row>
    <row r="392" spans="1:10" ht="28.5">
      <c r="A392" s="77" t="s">
        <v>2184</v>
      </c>
      <c r="B392" s="76" t="s">
        <v>82</v>
      </c>
      <c r="C392" s="76" t="s">
        <v>4047</v>
      </c>
      <c r="D392" s="74" t="s">
        <v>2185</v>
      </c>
      <c r="E392" s="74" t="s">
        <v>11477</v>
      </c>
      <c r="F392" s="74" t="s">
        <v>11478</v>
      </c>
      <c r="G392" s="76" t="s">
        <v>2186</v>
      </c>
      <c r="H392" s="74" t="s">
        <v>2239</v>
      </c>
      <c r="I392" s="94"/>
    </row>
    <row r="393" spans="1:10" ht="99.75">
      <c r="A393" s="77" t="s">
        <v>2191</v>
      </c>
      <c r="B393" s="76" t="s">
        <v>82</v>
      </c>
      <c r="C393" s="76" t="s">
        <v>2194</v>
      </c>
      <c r="D393" s="74" t="s">
        <v>2192</v>
      </c>
      <c r="E393" s="74" t="s">
        <v>11479</v>
      </c>
      <c r="F393" s="74" t="s">
        <v>11480</v>
      </c>
      <c r="G393" s="76" t="s">
        <v>2193</v>
      </c>
      <c r="H393" s="74" t="s">
        <v>2239</v>
      </c>
      <c r="I393" s="94"/>
    </row>
    <row r="394" spans="1:10" ht="42.75">
      <c r="A394" s="77" t="s">
        <v>2197</v>
      </c>
      <c r="B394" s="76" t="s">
        <v>529</v>
      </c>
      <c r="C394" s="76" t="s">
        <v>11481</v>
      </c>
      <c r="D394" s="74" t="s">
        <v>11482</v>
      </c>
      <c r="E394" s="74" t="s">
        <v>11483</v>
      </c>
      <c r="F394" s="74" t="s">
        <v>11484</v>
      </c>
      <c r="G394" s="76" t="s">
        <v>2198</v>
      </c>
      <c r="H394" s="74" t="s">
        <v>2239</v>
      </c>
      <c r="I394" s="95"/>
    </row>
    <row r="395" spans="1:10">
      <c r="A395" s="73" t="s">
        <v>11485</v>
      </c>
      <c r="B395" s="74" t="s">
        <v>570</v>
      </c>
      <c r="C395" s="76" t="s">
        <v>11308</v>
      </c>
      <c r="D395" s="76" t="s">
        <v>11309</v>
      </c>
      <c r="E395" s="74" t="s">
        <v>11310</v>
      </c>
      <c r="F395" s="74" t="s">
        <v>11311</v>
      </c>
      <c r="G395" s="74" t="s">
        <v>1841</v>
      </c>
      <c r="H395" s="76" t="s">
        <v>2239</v>
      </c>
      <c r="I395" s="94"/>
      <c r="J395" s="95"/>
    </row>
    <row r="396" spans="1:10" ht="28.5">
      <c r="A396" s="73" t="s">
        <v>1847</v>
      </c>
      <c r="B396" s="76" t="s">
        <v>547</v>
      </c>
      <c r="C396" s="76" t="s">
        <v>1360</v>
      </c>
      <c r="D396" s="74" t="s">
        <v>1848</v>
      </c>
      <c r="E396" s="74" t="s">
        <v>1782</v>
      </c>
      <c r="F396" s="74" t="s">
        <v>11312</v>
      </c>
      <c r="G396" s="76" t="s">
        <v>1850</v>
      </c>
      <c r="H396" s="74" t="s">
        <v>2239</v>
      </c>
      <c r="I396" s="94"/>
    </row>
    <row r="397" spans="1:10" ht="28.5">
      <c r="A397" s="73" t="s">
        <v>11486</v>
      </c>
      <c r="B397" s="76" t="s">
        <v>82</v>
      </c>
      <c r="C397" s="76" t="s">
        <v>11313</v>
      </c>
      <c r="D397" s="74" t="s">
        <v>1858</v>
      </c>
      <c r="E397" s="74" t="s">
        <v>11314</v>
      </c>
      <c r="F397" s="74" t="s">
        <v>11315</v>
      </c>
      <c r="G397" s="76" t="s">
        <v>1860</v>
      </c>
      <c r="H397" s="74" t="s">
        <v>2239</v>
      </c>
      <c r="I397" s="94"/>
    </row>
    <row r="398" spans="1:10" ht="28.5">
      <c r="A398" s="73" t="s">
        <v>1861</v>
      </c>
      <c r="B398" s="76" t="s">
        <v>82</v>
      </c>
      <c r="C398" s="76" t="s">
        <v>2586</v>
      </c>
      <c r="D398" s="74" t="s">
        <v>1862</v>
      </c>
      <c r="E398" s="74" t="s">
        <v>11316</v>
      </c>
      <c r="F398" s="74" t="s">
        <v>11317</v>
      </c>
      <c r="G398" s="76" t="s">
        <v>1445</v>
      </c>
      <c r="H398" s="74" t="s">
        <v>2239</v>
      </c>
      <c r="I398" s="94"/>
    </row>
    <row r="399" spans="1:10" ht="28.5">
      <c r="A399" s="73" t="s">
        <v>1866</v>
      </c>
      <c r="B399" s="76" t="s">
        <v>529</v>
      </c>
      <c r="C399" s="76" t="s">
        <v>110</v>
      </c>
      <c r="D399" s="74" t="s">
        <v>1867</v>
      </c>
      <c r="E399" s="74" t="s">
        <v>11318</v>
      </c>
      <c r="F399" s="74" t="s">
        <v>11319</v>
      </c>
      <c r="G399" s="76" t="s">
        <v>1868</v>
      </c>
      <c r="H399" s="74" t="s">
        <v>2239</v>
      </c>
      <c r="I399" s="94"/>
    </row>
    <row r="400" spans="1:10" ht="28.5">
      <c r="A400" s="73" t="s">
        <v>2202</v>
      </c>
      <c r="B400" s="76" t="s">
        <v>82</v>
      </c>
      <c r="C400" s="76" t="s">
        <v>2586</v>
      </c>
      <c r="D400" s="74" t="s">
        <v>2203</v>
      </c>
      <c r="E400" s="74" t="s">
        <v>11487</v>
      </c>
      <c r="F400" s="74" t="s">
        <v>11488</v>
      </c>
      <c r="G400" s="76" t="s">
        <v>585</v>
      </c>
      <c r="H400" s="74" t="s">
        <v>2239</v>
      </c>
      <c r="I400" s="95"/>
    </row>
    <row r="401" spans="1:10" ht="42.75">
      <c r="A401" s="73" t="s">
        <v>2207</v>
      </c>
      <c r="B401" s="76" t="s">
        <v>82</v>
      </c>
      <c r="C401" s="76" t="s">
        <v>2210</v>
      </c>
      <c r="D401" s="74" t="s">
        <v>2208</v>
      </c>
      <c r="E401" s="74" t="s">
        <v>11489</v>
      </c>
      <c r="F401" s="74" t="s">
        <v>11490</v>
      </c>
      <c r="G401" s="74" t="s">
        <v>2209</v>
      </c>
      <c r="H401" s="74" t="s">
        <v>11066</v>
      </c>
    </row>
    <row r="403" spans="1:10" ht="42.75">
      <c r="A403" s="88" t="s">
        <v>2230</v>
      </c>
      <c r="B403" s="76" t="s">
        <v>59</v>
      </c>
      <c r="C403" s="76" t="s">
        <v>2233</v>
      </c>
      <c r="D403" s="74" t="s">
        <v>2231</v>
      </c>
      <c r="E403" s="74" t="s">
        <v>2231</v>
      </c>
      <c r="F403" s="74" t="s">
        <v>11491</v>
      </c>
      <c r="G403" s="74" t="s">
        <v>2232</v>
      </c>
      <c r="H403" s="76" t="s">
        <v>2239</v>
      </c>
      <c r="I403" s="94"/>
    </row>
    <row r="404" spans="1:10" ht="28.5">
      <c r="A404" s="77" t="s">
        <v>2234</v>
      </c>
      <c r="B404" s="76" t="s">
        <v>82</v>
      </c>
      <c r="C404" s="74" t="s">
        <v>2238</v>
      </c>
      <c r="D404" s="74" t="s">
        <v>2235</v>
      </c>
      <c r="E404" s="74" t="s">
        <v>2236</v>
      </c>
      <c r="F404" s="74" t="s">
        <v>11492</v>
      </c>
      <c r="G404" s="76" t="s">
        <v>2237</v>
      </c>
      <c r="H404" s="74" t="s">
        <v>11066</v>
      </c>
      <c r="I404"/>
    </row>
    <row r="405" spans="1:10">
      <c r="A405" s="73" t="s">
        <v>2241</v>
      </c>
      <c r="B405" s="74" t="s">
        <v>570</v>
      </c>
      <c r="C405" s="74" t="s">
        <v>1221</v>
      </c>
      <c r="D405" s="74" t="s">
        <v>2242</v>
      </c>
      <c r="E405" s="74" t="s">
        <v>2243</v>
      </c>
      <c r="F405" s="74" t="s">
        <v>11493</v>
      </c>
      <c r="G405" s="74" t="s">
        <v>2244</v>
      </c>
      <c r="H405" s="74" t="s">
        <v>11066</v>
      </c>
    </row>
    <row r="406" spans="1:10" ht="28.5">
      <c r="A406" s="73" t="s">
        <v>2247</v>
      </c>
      <c r="B406" s="74" t="s">
        <v>570</v>
      </c>
      <c r="C406" s="74" t="s">
        <v>1335</v>
      </c>
      <c r="D406" s="76" t="s">
        <v>2248</v>
      </c>
      <c r="E406" s="74" t="s">
        <v>2248</v>
      </c>
      <c r="F406" s="74" t="s">
        <v>11494</v>
      </c>
      <c r="G406" s="76" t="s">
        <v>2249</v>
      </c>
      <c r="H406" s="76" t="s">
        <v>2239</v>
      </c>
      <c r="I406" s="94"/>
      <c r="J406" s="95"/>
    </row>
    <row r="407" spans="1:10" ht="28.5">
      <c r="A407" s="73" t="s">
        <v>2950</v>
      </c>
      <c r="B407" s="74" t="s">
        <v>547</v>
      </c>
      <c r="C407" s="76" t="s">
        <v>2953</v>
      </c>
      <c r="D407" s="74" t="s">
        <v>11495</v>
      </c>
      <c r="E407" s="74" t="s">
        <v>11496</v>
      </c>
      <c r="F407" s="76" t="s">
        <v>11497</v>
      </c>
      <c r="G407" s="76" t="s">
        <v>2951</v>
      </c>
      <c r="H407" s="74" t="s">
        <v>2239</v>
      </c>
      <c r="I407" s="94"/>
    </row>
    <row r="408" spans="1:10" ht="42.75">
      <c r="A408" s="73" t="s">
        <v>9841</v>
      </c>
      <c r="B408" s="74" t="s">
        <v>570</v>
      </c>
      <c r="C408" s="76" t="s">
        <v>11498</v>
      </c>
      <c r="D408" s="74" t="s">
        <v>11499</v>
      </c>
      <c r="E408" s="74" t="s">
        <v>11499</v>
      </c>
      <c r="F408" s="76" t="s">
        <v>11500</v>
      </c>
      <c r="G408" s="76" t="s">
        <v>2431</v>
      </c>
      <c r="H408" s="74" t="s">
        <v>2239</v>
      </c>
      <c r="I408" s="95"/>
    </row>
    <row r="409" spans="1:10">
      <c r="A409" s="73" t="s">
        <v>2968</v>
      </c>
      <c r="B409" s="74" t="s">
        <v>570</v>
      </c>
      <c r="C409" s="76" t="s">
        <v>1221</v>
      </c>
      <c r="D409" s="76" t="s">
        <v>11501</v>
      </c>
      <c r="E409" s="74" t="s">
        <v>11502</v>
      </c>
      <c r="F409" s="74" t="s">
        <v>11503</v>
      </c>
      <c r="G409" s="74" t="s">
        <v>2969</v>
      </c>
      <c r="H409" s="74" t="s">
        <v>2239</v>
      </c>
      <c r="I409" s="94"/>
    </row>
    <row r="410" spans="1:10" ht="28.5">
      <c r="A410" s="73" t="s">
        <v>2972</v>
      </c>
      <c r="B410" s="76" t="s">
        <v>82</v>
      </c>
      <c r="C410" s="76" t="s">
        <v>2974</v>
      </c>
      <c r="D410" s="74" t="s">
        <v>11504</v>
      </c>
      <c r="E410" s="74" t="s">
        <v>11505</v>
      </c>
      <c r="F410" s="74" t="s">
        <v>11506</v>
      </c>
      <c r="G410" s="74" t="s">
        <v>2311</v>
      </c>
      <c r="H410" s="74" t="s">
        <v>2239</v>
      </c>
      <c r="I410"/>
    </row>
    <row r="411" spans="1:10" ht="28.5">
      <c r="A411" s="73" t="s">
        <v>2256</v>
      </c>
      <c r="B411" s="76" t="s">
        <v>82</v>
      </c>
      <c r="C411" s="76" t="s">
        <v>2260</v>
      </c>
      <c r="D411" s="74" t="s">
        <v>2257</v>
      </c>
      <c r="E411" s="74" t="s">
        <v>2258</v>
      </c>
      <c r="F411" s="74" t="s">
        <v>11507</v>
      </c>
      <c r="G411" s="74" t="s">
        <v>2259</v>
      </c>
      <c r="H411" s="74" t="s">
        <v>2239</v>
      </c>
      <c r="I411" s="94"/>
    </row>
    <row r="412" spans="1:10" ht="28.5">
      <c r="A412" s="73" t="s">
        <v>2263</v>
      </c>
      <c r="B412" s="76" t="s">
        <v>3859</v>
      </c>
      <c r="C412" s="74" t="s">
        <v>2268</v>
      </c>
      <c r="D412" s="74" t="s">
        <v>2264</v>
      </c>
      <c r="E412" s="74" t="s">
        <v>2265</v>
      </c>
      <c r="F412" s="74" t="s">
        <v>11508</v>
      </c>
      <c r="G412" s="74" t="s">
        <v>2266</v>
      </c>
      <c r="H412" s="74" t="s">
        <v>2239</v>
      </c>
      <c r="I412"/>
    </row>
    <row r="413" spans="1:10">
      <c r="A413" s="73" t="s">
        <v>2271</v>
      </c>
      <c r="B413" s="74" t="s">
        <v>570</v>
      </c>
      <c r="C413" s="76" t="s">
        <v>1221</v>
      </c>
      <c r="D413" s="76" t="s">
        <v>2272</v>
      </c>
      <c r="E413" s="74" t="s">
        <v>2273</v>
      </c>
      <c r="F413" s="74" t="s">
        <v>11509</v>
      </c>
      <c r="G413" s="74" t="s">
        <v>2274</v>
      </c>
      <c r="H413" s="76" t="s">
        <v>2239</v>
      </c>
      <c r="I413" s="94"/>
      <c r="J413" s="95"/>
    </row>
    <row r="414" spans="1:10" ht="85.5">
      <c r="A414" s="73" t="s">
        <v>2277</v>
      </c>
      <c r="B414" s="76" t="s">
        <v>124</v>
      </c>
      <c r="C414" s="76" t="s">
        <v>2281</v>
      </c>
      <c r="D414" s="74" t="s">
        <v>2278</v>
      </c>
      <c r="E414" s="74" t="s">
        <v>2279</v>
      </c>
      <c r="F414" s="74" t="s">
        <v>11510</v>
      </c>
      <c r="G414" s="76" t="s">
        <v>2280</v>
      </c>
      <c r="H414" s="74" t="s">
        <v>2239</v>
      </c>
      <c r="I414" s="94"/>
    </row>
    <row r="415" spans="1:10">
      <c r="A415" s="73" t="s">
        <v>2284</v>
      </c>
      <c r="B415" s="76" t="s">
        <v>529</v>
      </c>
      <c r="C415" s="76" t="s">
        <v>11511</v>
      </c>
      <c r="D415" s="74" t="s">
        <v>2285</v>
      </c>
      <c r="E415" s="74" t="s">
        <v>2286</v>
      </c>
      <c r="F415" s="74" t="s">
        <v>11512</v>
      </c>
      <c r="G415" s="76" t="s">
        <v>2287</v>
      </c>
      <c r="H415" s="74" t="s">
        <v>2239</v>
      </c>
      <c r="I415" s="94"/>
    </row>
    <row r="416" spans="1:10">
      <c r="A416" s="73" t="s">
        <v>2616</v>
      </c>
      <c r="B416" s="76" t="s">
        <v>547</v>
      </c>
      <c r="C416" s="76" t="s">
        <v>838</v>
      </c>
      <c r="D416" s="74" t="s">
        <v>11513</v>
      </c>
      <c r="E416" s="74" t="s">
        <v>11514</v>
      </c>
      <c r="F416" s="74" t="s">
        <v>11515</v>
      </c>
      <c r="G416" s="76" t="s">
        <v>2617</v>
      </c>
      <c r="H416" s="74" t="s">
        <v>2239</v>
      </c>
      <c r="I416" s="94"/>
    </row>
    <row r="417" spans="1:10" ht="42.75">
      <c r="A417" s="73" t="s">
        <v>2291</v>
      </c>
      <c r="B417" s="76" t="s">
        <v>82</v>
      </c>
      <c r="C417" s="76" t="s">
        <v>2295</v>
      </c>
      <c r="D417" s="74" t="s">
        <v>2292</v>
      </c>
      <c r="E417" s="74" t="s">
        <v>2293</v>
      </c>
      <c r="F417" s="74" t="s">
        <v>11516</v>
      </c>
      <c r="G417" s="76" t="s">
        <v>2294</v>
      </c>
      <c r="H417" s="74" t="s">
        <v>2239</v>
      </c>
      <c r="I417" s="95"/>
    </row>
    <row r="418" spans="1:10" ht="28.5">
      <c r="A418" s="73" t="s">
        <v>2297</v>
      </c>
      <c r="B418" s="74" t="s">
        <v>547</v>
      </c>
      <c r="C418" s="76" t="s">
        <v>1360</v>
      </c>
      <c r="D418" s="74" t="s">
        <v>11517</v>
      </c>
      <c r="E418" s="74" t="s">
        <v>11518</v>
      </c>
      <c r="F418" s="74" t="s">
        <v>11519</v>
      </c>
      <c r="G418" s="74" t="s">
        <v>1441</v>
      </c>
      <c r="H418" s="74" t="s">
        <v>2239</v>
      </c>
      <c r="I418" s="95"/>
      <c r="J418" s="95"/>
    </row>
    <row r="419" spans="1:10" ht="42.75">
      <c r="A419" s="77" t="s">
        <v>2301</v>
      </c>
      <c r="B419" s="76" t="s">
        <v>82</v>
      </c>
      <c r="C419" s="76" t="s">
        <v>2305</v>
      </c>
      <c r="D419" s="74" t="s">
        <v>2302</v>
      </c>
      <c r="E419" s="74" t="s">
        <v>2303</v>
      </c>
      <c r="F419" s="74" t="s">
        <v>11520</v>
      </c>
      <c r="G419" s="76" t="s">
        <v>2304</v>
      </c>
      <c r="H419" s="74" t="s">
        <v>2239</v>
      </c>
      <c r="I419" s="94"/>
    </row>
    <row r="420" spans="1:10" ht="28.5">
      <c r="A420" s="77" t="s">
        <v>2307</v>
      </c>
      <c r="B420" s="76" t="s">
        <v>82</v>
      </c>
      <c r="C420" s="76" t="s">
        <v>11521</v>
      </c>
      <c r="D420" s="74" t="s">
        <v>2308</v>
      </c>
      <c r="E420" s="74" t="s">
        <v>2310</v>
      </c>
      <c r="F420" s="74" t="s">
        <v>11522</v>
      </c>
      <c r="G420" s="76" t="s">
        <v>2311</v>
      </c>
      <c r="H420" s="74" t="s">
        <v>2239</v>
      </c>
      <c r="I420" s="94"/>
    </row>
    <row r="421" spans="1:10" ht="28.5">
      <c r="A421" s="77" t="s">
        <v>2317</v>
      </c>
      <c r="B421" s="76" t="s">
        <v>82</v>
      </c>
      <c r="C421" s="76" t="s">
        <v>2322</v>
      </c>
      <c r="D421" s="74" t="s">
        <v>2318</v>
      </c>
      <c r="E421" s="74" t="s">
        <v>2319</v>
      </c>
      <c r="F421" s="74" t="s">
        <v>11523</v>
      </c>
      <c r="G421" s="76" t="s">
        <v>2320</v>
      </c>
      <c r="H421" s="74" t="s">
        <v>2239</v>
      </c>
      <c r="I421" s="94"/>
    </row>
    <row r="422" spans="1:10">
      <c r="A422" s="77" t="s">
        <v>2326</v>
      </c>
      <c r="B422" s="76" t="s">
        <v>570</v>
      </c>
      <c r="C422" s="76" t="s">
        <v>3200</v>
      </c>
      <c r="D422" s="74" t="s">
        <v>2327</v>
      </c>
      <c r="E422" s="74" t="s">
        <v>2328</v>
      </c>
      <c r="F422" s="74" t="s">
        <v>11524</v>
      </c>
      <c r="G422" s="76" t="s">
        <v>2329</v>
      </c>
      <c r="H422" s="74" t="s">
        <v>2239</v>
      </c>
      <c r="I422" s="94"/>
    </row>
    <row r="423" spans="1:10" ht="28.5">
      <c r="A423" s="77" t="s">
        <v>11525</v>
      </c>
      <c r="B423" s="76" t="s">
        <v>4150</v>
      </c>
      <c r="C423" s="76" t="s">
        <v>2132</v>
      </c>
      <c r="D423" s="74" t="s">
        <v>2131</v>
      </c>
      <c r="E423" s="74" t="s">
        <v>2131</v>
      </c>
      <c r="F423" s="74" t="s">
        <v>11444</v>
      </c>
      <c r="G423" s="76" t="s">
        <v>141</v>
      </c>
      <c r="H423" s="74" t="s">
        <v>2239</v>
      </c>
      <c r="I423" s="94"/>
    </row>
    <row r="424" spans="1:10" ht="28.5">
      <c r="A424" s="77" t="s">
        <v>2135</v>
      </c>
      <c r="B424" s="76" t="s">
        <v>529</v>
      </c>
      <c r="C424" s="76" t="s">
        <v>11445</v>
      </c>
      <c r="D424" s="74" t="s">
        <v>2136</v>
      </c>
      <c r="E424" s="74" t="s">
        <v>11446</v>
      </c>
      <c r="F424" s="74" t="s">
        <v>11447</v>
      </c>
      <c r="G424" s="76" t="s">
        <v>2137</v>
      </c>
      <c r="H424" s="74" t="s">
        <v>2239</v>
      </c>
      <c r="I424" s="94"/>
    </row>
    <row r="425" spans="1:10" ht="85.5">
      <c r="A425" s="77" t="s">
        <v>2337</v>
      </c>
      <c r="B425" s="76" t="s">
        <v>82</v>
      </c>
      <c r="C425" s="76" t="s">
        <v>2340</v>
      </c>
      <c r="D425" s="74" t="s">
        <v>2338</v>
      </c>
      <c r="E425" s="74" t="s">
        <v>2339</v>
      </c>
      <c r="F425" s="74" t="s">
        <v>11526</v>
      </c>
      <c r="G425" s="76" t="s">
        <v>2209</v>
      </c>
      <c r="H425" s="74" t="s">
        <v>2239</v>
      </c>
      <c r="I425" s="94"/>
    </row>
    <row r="426" spans="1:10" ht="57">
      <c r="A426" s="77" t="s">
        <v>9839</v>
      </c>
      <c r="B426" s="76" t="s">
        <v>82</v>
      </c>
      <c r="C426" s="76" t="s">
        <v>11448</v>
      </c>
      <c r="D426" s="74" t="s">
        <v>11449</v>
      </c>
      <c r="E426" s="74" t="s">
        <v>11450</v>
      </c>
      <c r="F426" s="74" t="s">
        <v>11451</v>
      </c>
      <c r="G426" s="76" t="s">
        <v>2564</v>
      </c>
      <c r="H426" s="74" t="s">
        <v>2239</v>
      </c>
      <c r="I426" s="94"/>
    </row>
    <row r="427" spans="1:10" ht="42.75">
      <c r="A427" s="77" t="s">
        <v>2491</v>
      </c>
      <c r="B427" s="76" t="s">
        <v>82</v>
      </c>
      <c r="C427" s="76" t="s">
        <v>2495</v>
      </c>
      <c r="D427" s="74" t="s">
        <v>2492</v>
      </c>
      <c r="E427" s="74" t="s">
        <v>2493</v>
      </c>
      <c r="F427" s="74" t="s">
        <v>11452</v>
      </c>
      <c r="G427" s="76" t="s">
        <v>2494</v>
      </c>
      <c r="H427" s="74" t="s">
        <v>2239</v>
      </c>
      <c r="I427" s="95"/>
    </row>
    <row r="428" spans="1:10" ht="28.5">
      <c r="A428" s="77" t="s">
        <v>9842</v>
      </c>
      <c r="B428" s="76" t="s">
        <v>82</v>
      </c>
      <c r="C428" s="74" t="s">
        <v>1335</v>
      </c>
      <c r="D428" s="74" t="s">
        <v>2486</v>
      </c>
      <c r="E428" s="74" t="s">
        <v>2488</v>
      </c>
      <c r="F428" s="74" t="s">
        <v>11527</v>
      </c>
      <c r="G428" s="74" t="s">
        <v>1445</v>
      </c>
      <c r="H428" s="74" t="s">
        <v>2239</v>
      </c>
      <c r="I428"/>
    </row>
    <row r="429" spans="1:10" ht="71.25">
      <c r="A429" s="73" t="s">
        <v>2341</v>
      </c>
      <c r="B429" s="74" t="s">
        <v>547</v>
      </c>
      <c r="C429" s="76" t="s">
        <v>2344</v>
      </c>
      <c r="D429" s="74" t="s">
        <v>2342</v>
      </c>
      <c r="E429" s="74" t="s">
        <v>2343</v>
      </c>
      <c r="F429" s="74" t="s">
        <v>11528</v>
      </c>
      <c r="G429" s="74" t="s">
        <v>1175</v>
      </c>
      <c r="H429" s="74" t="s">
        <v>2239</v>
      </c>
      <c r="I429"/>
    </row>
    <row r="430" spans="1:10" ht="28.5">
      <c r="A430" s="73" t="s">
        <v>2345</v>
      </c>
      <c r="B430" s="76" t="s">
        <v>82</v>
      </c>
      <c r="C430" s="74" t="s">
        <v>2350</v>
      </c>
      <c r="D430" s="74" t="s">
        <v>2346</v>
      </c>
      <c r="E430" s="74" t="s">
        <v>2348</v>
      </c>
      <c r="F430" s="74" t="s">
        <v>11453</v>
      </c>
      <c r="G430" s="76" t="s">
        <v>2349</v>
      </c>
      <c r="H430" s="74" t="s">
        <v>2239</v>
      </c>
      <c r="I430"/>
    </row>
    <row r="431" spans="1:10" ht="28.5">
      <c r="A431" s="73" t="s">
        <v>9843</v>
      </c>
      <c r="B431" s="76" t="s">
        <v>3859</v>
      </c>
      <c r="C431" s="74" t="s">
        <v>2480</v>
      </c>
      <c r="D431" s="74" t="s">
        <v>2477</v>
      </c>
      <c r="E431" s="74" t="s">
        <v>2478</v>
      </c>
      <c r="F431" s="74" t="s">
        <v>11454</v>
      </c>
      <c r="G431" s="76" t="s">
        <v>2479</v>
      </c>
      <c r="H431" s="74" t="s">
        <v>2239</v>
      </c>
      <c r="I431"/>
    </row>
    <row r="432" spans="1:10" ht="57">
      <c r="A432" s="73" t="s">
        <v>11455</v>
      </c>
      <c r="B432" s="76" t="s">
        <v>82</v>
      </c>
      <c r="C432" s="76" t="s">
        <v>2470</v>
      </c>
      <c r="D432" s="74" t="s">
        <v>2467</v>
      </c>
      <c r="E432" s="74" t="s">
        <v>2468</v>
      </c>
      <c r="F432" s="74" t="s">
        <v>11456</v>
      </c>
      <c r="G432" s="74" t="s">
        <v>2469</v>
      </c>
      <c r="H432" s="74" t="s">
        <v>2239</v>
      </c>
    </row>
    <row r="433" spans="1:10" ht="28.5">
      <c r="A433" s="73" t="s">
        <v>9840</v>
      </c>
      <c r="B433" s="76" t="s">
        <v>82</v>
      </c>
      <c r="C433" s="76" t="s">
        <v>11457</v>
      </c>
      <c r="D433" s="74" t="s">
        <v>2357</v>
      </c>
      <c r="E433" s="74" t="s">
        <v>2462</v>
      </c>
      <c r="F433" s="74" t="s">
        <v>11458</v>
      </c>
      <c r="G433" s="74" t="s">
        <v>2463</v>
      </c>
      <c r="H433" s="74" t="s">
        <v>2239</v>
      </c>
    </row>
    <row r="434" spans="1:10" ht="28.5">
      <c r="A434" s="73" t="s">
        <v>2355</v>
      </c>
      <c r="B434" s="76" t="s">
        <v>4150</v>
      </c>
      <c r="C434" s="74" t="s">
        <v>110</v>
      </c>
      <c r="D434" s="74" t="s">
        <v>2356</v>
      </c>
      <c r="E434" s="74" t="s">
        <v>2357</v>
      </c>
      <c r="F434" s="74" t="s">
        <v>11459</v>
      </c>
      <c r="G434" s="74" t="s">
        <v>2358</v>
      </c>
      <c r="H434" s="74" t="s">
        <v>2239</v>
      </c>
      <c r="I434" s="94"/>
    </row>
    <row r="435" spans="1:10" ht="28.5">
      <c r="A435" s="73" t="s">
        <v>11529</v>
      </c>
      <c r="B435" s="76" t="s">
        <v>82</v>
      </c>
      <c r="C435" s="76" t="s">
        <v>2165</v>
      </c>
      <c r="D435" s="74" t="s">
        <v>2163</v>
      </c>
      <c r="E435" s="74" t="s">
        <v>11530</v>
      </c>
      <c r="F435" s="74" t="s">
        <v>11468</v>
      </c>
      <c r="G435" s="74" t="s">
        <v>2164</v>
      </c>
      <c r="H435" s="74" t="s">
        <v>2239</v>
      </c>
      <c r="I435"/>
    </row>
    <row r="436" spans="1:10" ht="28.5">
      <c r="A436" s="73" t="s">
        <v>11531</v>
      </c>
      <c r="B436" s="76" t="s">
        <v>82</v>
      </c>
      <c r="C436" s="74" t="s">
        <v>11532</v>
      </c>
      <c r="D436" s="74" t="s">
        <v>11533</v>
      </c>
      <c r="E436" s="74" t="s">
        <v>11534</v>
      </c>
      <c r="F436" s="74" t="s">
        <v>11535</v>
      </c>
      <c r="G436" s="74" t="s">
        <v>2412</v>
      </c>
      <c r="H436" s="74" t="s">
        <v>2239</v>
      </c>
      <c r="I436" s="94"/>
    </row>
    <row r="437" spans="1:10">
      <c r="A437" s="73" t="s">
        <v>2360</v>
      </c>
      <c r="B437" s="74" t="s">
        <v>547</v>
      </c>
      <c r="C437" s="74" t="s">
        <v>838</v>
      </c>
      <c r="D437" s="74" t="s">
        <v>2361</v>
      </c>
      <c r="E437" s="74" t="s">
        <v>2362</v>
      </c>
      <c r="F437" s="74" t="s">
        <v>11536</v>
      </c>
      <c r="G437" s="76" t="s">
        <v>2363</v>
      </c>
      <c r="H437" s="74" t="s">
        <v>2239</v>
      </c>
      <c r="I437"/>
    </row>
    <row r="438" spans="1:10">
      <c r="A438" s="73" t="s">
        <v>2368</v>
      </c>
      <c r="B438" s="74" t="s">
        <v>570</v>
      </c>
      <c r="C438" s="74" t="s">
        <v>11537</v>
      </c>
      <c r="D438" s="74" t="s">
        <v>2369</v>
      </c>
      <c r="E438" s="74" t="s">
        <v>2370</v>
      </c>
      <c r="F438" s="74" t="s">
        <v>11538</v>
      </c>
      <c r="G438" s="74" t="s">
        <v>2371</v>
      </c>
      <c r="H438" s="74" t="s">
        <v>2239</v>
      </c>
    </row>
    <row r="439" spans="1:10" ht="28.5">
      <c r="A439" s="73" t="s">
        <v>2375</v>
      </c>
      <c r="B439" s="74" t="s">
        <v>506</v>
      </c>
      <c r="C439" s="76" t="s">
        <v>2379</v>
      </c>
      <c r="D439" s="74" t="s">
        <v>2376</v>
      </c>
      <c r="E439" s="74" t="s">
        <v>2377</v>
      </c>
      <c r="F439" s="74" t="s">
        <v>11539</v>
      </c>
      <c r="G439" s="76" t="s">
        <v>2378</v>
      </c>
      <c r="H439" s="74" t="s">
        <v>2239</v>
      </c>
    </row>
    <row r="440" spans="1:10" ht="28.5">
      <c r="A440" s="73" t="s">
        <v>2380</v>
      </c>
      <c r="B440" s="76" t="s">
        <v>82</v>
      </c>
      <c r="C440" s="74" t="s">
        <v>1335</v>
      </c>
      <c r="D440" s="74" t="s">
        <v>11540</v>
      </c>
      <c r="E440" s="74" t="s">
        <v>11541</v>
      </c>
      <c r="F440" s="74" t="s">
        <v>11542</v>
      </c>
      <c r="G440" s="74" t="s">
        <v>2381</v>
      </c>
      <c r="H440" s="74" t="s">
        <v>2239</v>
      </c>
    </row>
    <row r="441" spans="1:10">
      <c r="A441" s="171"/>
      <c r="B441" s="94"/>
      <c r="C441" s="179"/>
      <c r="D441" s="179"/>
      <c r="E441" s="179"/>
      <c r="F441" s="179"/>
      <c r="G441" s="179"/>
      <c r="H441" s="179"/>
    </row>
    <row r="442" spans="1:10">
      <c r="A442" s="171"/>
      <c r="B442" s="94"/>
      <c r="C442" s="179"/>
      <c r="D442" s="179"/>
      <c r="E442" s="179"/>
      <c r="F442" s="179"/>
      <c r="G442" s="179"/>
      <c r="H442" s="179"/>
    </row>
    <row r="443" spans="1:10">
      <c r="A443" s="73" t="s">
        <v>11543</v>
      </c>
      <c r="B443" s="74" t="s">
        <v>570</v>
      </c>
      <c r="C443" s="76" t="s">
        <v>1221</v>
      </c>
      <c r="D443" s="76" t="s">
        <v>2272</v>
      </c>
      <c r="E443" s="74" t="s">
        <v>2273</v>
      </c>
      <c r="F443" s="74" t="s">
        <v>11509</v>
      </c>
      <c r="G443" s="74" t="s">
        <v>2274</v>
      </c>
      <c r="H443" s="76" t="s">
        <v>2239</v>
      </c>
      <c r="I443" s="94"/>
      <c r="J443" s="95"/>
    </row>
    <row r="444" spans="1:10">
      <c r="A444" s="73"/>
      <c r="B444" s="74"/>
      <c r="C444" s="76"/>
      <c r="D444" s="76"/>
      <c r="E444" s="74"/>
      <c r="F444" s="74"/>
      <c r="G444" s="74"/>
      <c r="H444" s="76"/>
      <c r="I444" s="94"/>
      <c r="J444" s="95"/>
    </row>
    <row r="445" spans="1:10">
      <c r="A445" s="73"/>
      <c r="B445" s="74"/>
      <c r="C445" s="76"/>
      <c r="D445" s="76"/>
      <c r="E445" s="74"/>
      <c r="F445" s="74"/>
      <c r="G445" s="74"/>
      <c r="H445" s="76"/>
      <c r="I445" s="94"/>
      <c r="J445" s="95"/>
    </row>
    <row r="446" spans="1:10">
      <c r="A446" s="73"/>
      <c r="B446" s="74"/>
      <c r="C446" s="76"/>
      <c r="D446" s="76"/>
      <c r="E446" s="74"/>
      <c r="F446" s="74"/>
      <c r="G446" s="74"/>
      <c r="H446" s="76"/>
      <c r="I446" s="94"/>
      <c r="J446" s="95"/>
    </row>
    <row r="447" spans="1:10">
      <c r="A447" s="73"/>
      <c r="B447" s="74"/>
      <c r="C447" s="76"/>
      <c r="D447" s="76"/>
      <c r="E447" s="74"/>
      <c r="F447" s="74"/>
      <c r="G447" s="74"/>
      <c r="H447" s="76"/>
      <c r="I447" s="94"/>
      <c r="J447" s="95"/>
    </row>
    <row r="448" spans="1:10">
      <c r="A448" s="73"/>
      <c r="B448" s="74"/>
      <c r="C448" s="76"/>
      <c r="D448" s="76"/>
      <c r="E448" s="74"/>
      <c r="F448" s="74"/>
      <c r="G448" s="74"/>
      <c r="H448" s="76"/>
      <c r="I448" s="94"/>
      <c r="J448" s="95"/>
    </row>
    <row r="449" spans="1:10">
      <c r="A449" s="73"/>
      <c r="B449" s="74"/>
      <c r="C449" s="76"/>
      <c r="D449" s="76"/>
      <c r="E449" s="74"/>
      <c r="F449" s="74"/>
      <c r="G449" s="74"/>
      <c r="H449" s="76"/>
      <c r="I449" s="94"/>
      <c r="J449" s="95"/>
    </row>
    <row r="450" spans="1:10" ht="28.5">
      <c r="A450" s="73" t="s">
        <v>2454</v>
      </c>
      <c r="B450" s="76" t="s">
        <v>82</v>
      </c>
      <c r="C450" s="74" t="s">
        <v>2268</v>
      </c>
      <c r="D450" s="74" t="s">
        <v>2455</v>
      </c>
      <c r="E450" s="74" t="s">
        <v>2457</v>
      </c>
      <c r="F450" s="74" t="s">
        <v>11544</v>
      </c>
      <c r="G450" s="74" t="s">
        <v>2458</v>
      </c>
      <c r="H450" s="74" t="s">
        <v>2239</v>
      </c>
      <c r="I450" s="94"/>
      <c r="J450" s="95"/>
    </row>
    <row r="451" spans="1:10" ht="28.5">
      <c r="A451" s="73" t="s">
        <v>2461</v>
      </c>
      <c r="B451" s="76" t="s">
        <v>82</v>
      </c>
      <c r="C451" s="76" t="s">
        <v>11457</v>
      </c>
      <c r="D451" s="74" t="s">
        <v>2357</v>
      </c>
      <c r="E451" s="74" t="s">
        <v>2462</v>
      </c>
      <c r="F451" s="74" t="s">
        <v>11458</v>
      </c>
      <c r="G451" s="74" t="s">
        <v>2463</v>
      </c>
      <c r="H451" s="74" t="s">
        <v>2239</v>
      </c>
      <c r="I451" s="94"/>
      <c r="J451" s="95"/>
    </row>
    <row r="452" spans="1:10" ht="57">
      <c r="A452" s="73" t="s">
        <v>2466</v>
      </c>
      <c r="B452" s="76" t="s">
        <v>82</v>
      </c>
      <c r="C452" s="76" t="s">
        <v>2470</v>
      </c>
      <c r="D452" s="74" t="s">
        <v>2467</v>
      </c>
      <c r="E452" s="74" t="s">
        <v>2468</v>
      </c>
      <c r="F452" s="74" t="s">
        <v>11456</v>
      </c>
      <c r="G452" s="74" t="s">
        <v>2469</v>
      </c>
      <c r="H452" s="74" t="s">
        <v>11066</v>
      </c>
      <c r="I452" s="94"/>
      <c r="J452" s="95"/>
    </row>
    <row r="453" spans="1:10" ht="28.5">
      <c r="A453" s="73" t="s">
        <v>2476</v>
      </c>
      <c r="B453" s="76" t="s">
        <v>3859</v>
      </c>
      <c r="C453" s="74" t="s">
        <v>2480</v>
      </c>
      <c r="D453" s="74" t="s">
        <v>2477</v>
      </c>
      <c r="E453" s="74" t="s">
        <v>2478</v>
      </c>
      <c r="F453" s="74" t="s">
        <v>11454</v>
      </c>
      <c r="G453" s="76" t="s">
        <v>2479</v>
      </c>
      <c r="H453" s="74" t="s">
        <v>2239</v>
      </c>
      <c r="I453" s="94"/>
      <c r="J453" s="95"/>
    </row>
    <row r="454" spans="1:10" ht="28.5">
      <c r="A454" s="73" t="s">
        <v>11545</v>
      </c>
      <c r="B454" s="76" t="s">
        <v>82</v>
      </c>
      <c r="C454" s="74" t="s">
        <v>2350</v>
      </c>
      <c r="D454" s="74" t="s">
        <v>2346</v>
      </c>
      <c r="E454" s="74" t="s">
        <v>2348</v>
      </c>
      <c r="F454" s="74" t="s">
        <v>11453</v>
      </c>
      <c r="G454" s="76" t="s">
        <v>2349</v>
      </c>
      <c r="H454" s="74" t="s">
        <v>2239</v>
      </c>
      <c r="I454" s="94"/>
      <c r="J454" s="95"/>
    </row>
    <row r="455" spans="1:10" ht="71.25">
      <c r="A455" s="73" t="s">
        <v>2341</v>
      </c>
      <c r="B455" s="74" t="s">
        <v>547</v>
      </c>
      <c r="C455" s="76" t="s">
        <v>2344</v>
      </c>
      <c r="D455" s="74" t="s">
        <v>2342</v>
      </c>
      <c r="E455" s="74" t="s">
        <v>2343</v>
      </c>
      <c r="F455" s="74" t="s">
        <v>11528</v>
      </c>
      <c r="G455" s="74" t="s">
        <v>1175</v>
      </c>
      <c r="H455" s="74" t="s">
        <v>2239</v>
      </c>
      <c r="I455" s="94"/>
      <c r="J455" s="95"/>
    </row>
    <row r="456" spans="1:10" ht="28.5">
      <c r="A456" s="73" t="s">
        <v>2485</v>
      </c>
      <c r="B456" s="76" t="s">
        <v>82</v>
      </c>
      <c r="C456" s="74" t="s">
        <v>1335</v>
      </c>
      <c r="D456" s="74" t="s">
        <v>2486</v>
      </c>
      <c r="E456" s="74" t="s">
        <v>2488</v>
      </c>
      <c r="F456" s="74" t="s">
        <v>11527</v>
      </c>
      <c r="G456" s="74" t="s">
        <v>1445</v>
      </c>
      <c r="H456" s="74" t="s">
        <v>2239</v>
      </c>
      <c r="I456" s="94"/>
      <c r="J456" s="95"/>
    </row>
    <row r="457" spans="1:10" ht="57">
      <c r="A457" s="73" t="s">
        <v>9839</v>
      </c>
      <c r="B457" s="76" t="s">
        <v>82</v>
      </c>
      <c r="C457" s="76" t="s">
        <v>11448</v>
      </c>
      <c r="D457" s="76" t="s">
        <v>11449</v>
      </c>
      <c r="E457" s="74" t="s">
        <v>11450</v>
      </c>
      <c r="F457" s="74" t="s">
        <v>11451</v>
      </c>
      <c r="G457" s="74" t="s">
        <v>2564</v>
      </c>
      <c r="H457" s="74" t="s">
        <v>2239</v>
      </c>
      <c r="I457" s="94"/>
      <c r="J457" s="95"/>
    </row>
    <row r="458" spans="1:10" ht="42.75">
      <c r="A458" s="77" t="s">
        <v>2491</v>
      </c>
      <c r="B458" s="76" t="s">
        <v>82</v>
      </c>
      <c r="C458" s="76" t="s">
        <v>2495</v>
      </c>
      <c r="D458" s="74" t="s">
        <v>2492</v>
      </c>
      <c r="E458" s="74" t="s">
        <v>2493</v>
      </c>
      <c r="F458" s="74" t="s">
        <v>11452</v>
      </c>
      <c r="G458" s="74" t="s">
        <v>2494</v>
      </c>
      <c r="H458" s="74" t="s">
        <v>2239</v>
      </c>
      <c r="I458" s="95"/>
    </row>
    <row r="459" spans="1:10">
      <c r="A459" s="73" t="s">
        <v>11546</v>
      </c>
      <c r="B459" s="74" t="s">
        <v>547</v>
      </c>
      <c r="C459" s="76" t="s">
        <v>838</v>
      </c>
      <c r="D459" s="76" t="s">
        <v>11513</v>
      </c>
      <c r="E459" s="74" t="s">
        <v>11514</v>
      </c>
      <c r="F459" s="74" t="s">
        <v>11515</v>
      </c>
      <c r="G459" s="74" t="s">
        <v>2617</v>
      </c>
      <c r="H459" s="76" t="s">
        <v>2239</v>
      </c>
      <c r="I459" s="94"/>
      <c r="J459" s="95"/>
    </row>
    <row r="460" spans="1:10" ht="42.75">
      <c r="A460" s="73" t="s">
        <v>2291</v>
      </c>
      <c r="B460" s="76" t="s">
        <v>82</v>
      </c>
      <c r="C460" s="76" t="s">
        <v>2295</v>
      </c>
      <c r="D460" s="74" t="s">
        <v>2292</v>
      </c>
      <c r="E460" s="74" t="s">
        <v>2293</v>
      </c>
      <c r="F460" s="74" t="s">
        <v>11516</v>
      </c>
      <c r="G460" s="76" t="s">
        <v>2294</v>
      </c>
      <c r="H460" s="74" t="s">
        <v>2239</v>
      </c>
      <c r="I460" s="94"/>
    </row>
    <row r="461" spans="1:10" ht="28.5">
      <c r="A461" s="73" t="s">
        <v>11547</v>
      </c>
      <c r="B461" s="76" t="s">
        <v>547</v>
      </c>
      <c r="C461" s="76" t="s">
        <v>1360</v>
      </c>
      <c r="D461" s="74" t="s">
        <v>11517</v>
      </c>
      <c r="E461" s="74" t="s">
        <v>11518</v>
      </c>
      <c r="F461" s="74" t="s">
        <v>11519</v>
      </c>
      <c r="G461" s="76" t="s">
        <v>1441</v>
      </c>
      <c r="H461" s="74" t="s">
        <v>2239</v>
      </c>
      <c r="I461" s="94"/>
    </row>
    <row r="462" spans="1:10" ht="42.75">
      <c r="A462" s="73" t="s">
        <v>2301</v>
      </c>
      <c r="B462" s="76" t="s">
        <v>82</v>
      </c>
      <c r="C462" s="76" t="s">
        <v>2305</v>
      </c>
      <c r="D462" s="74" t="s">
        <v>2302</v>
      </c>
      <c r="E462" s="74" t="s">
        <v>2303</v>
      </c>
      <c r="F462" s="74" t="s">
        <v>11520</v>
      </c>
      <c r="G462" s="76" t="s">
        <v>2304</v>
      </c>
      <c r="H462" s="74" t="s">
        <v>2239</v>
      </c>
      <c r="I462" s="94"/>
    </row>
    <row r="463" spans="1:10" ht="28.5">
      <c r="A463" s="73" t="s">
        <v>2307</v>
      </c>
      <c r="B463" s="76" t="s">
        <v>82</v>
      </c>
      <c r="C463" s="76" t="s">
        <v>11521</v>
      </c>
      <c r="D463" s="74" t="s">
        <v>2308</v>
      </c>
      <c r="E463" s="74" t="s">
        <v>2310</v>
      </c>
      <c r="F463" s="74" t="s">
        <v>11522</v>
      </c>
      <c r="G463" s="76" t="s">
        <v>2311</v>
      </c>
      <c r="H463" s="74" t="s">
        <v>2239</v>
      </c>
      <c r="I463" s="94"/>
    </row>
    <row r="464" spans="1:10" ht="28.5">
      <c r="A464" s="73" t="s">
        <v>2317</v>
      </c>
      <c r="B464" s="76" t="s">
        <v>82</v>
      </c>
      <c r="C464" s="76" t="s">
        <v>2322</v>
      </c>
      <c r="D464" s="74" t="s">
        <v>2318</v>
      </c>
      <c r="E464" s="74" t="s">
        <v>2319</v>
      </c>
      <c r="F464" s="74" t="s">
        <v>11523</v>
      </c>
      <c r="G464" s="76" t="s">
        <v>2320</v>
      </c>
      <c r="H464" s="74" t="s">
        <v>2239</v>
      </c>
      <c r="I464" s="94"/>
    </row>
    <row r="465" spans="1:10">
      <c r="A465" s="73" t="s">
        <v>2326</v>
      </c>
      <c r="B465" s="76" t="s">
        <v>570</v>
      </c>
      <c r="C465" s="76" t="s">
        <v>3200</v>
      </c>
      <c r="D465" s="74" t="s">
        <v>2327</v>
      </c>
      <c r="E465" s="74" t="s">
        <v>2328</v>
      </c>
      <c r="F465" s="74" t="s">
        <v>11524</v>
      </c>
      <c r="G465" s="76" t="s">
        <v>2329</v>
      </c>
      <c r="H465" s="74" t="s">
        <v>2239</v>
      </c>
      <c r="I465" s="94"/>
    </row>
    <row r="466" spans="1:10" ht="28.5">
      <c r="A466" s="73" t="s">
        <v>11525</v>
      </c>
      <c r="B466" s="76" t="s">
        <v>4150</v>
      </c>
      <c r="C466" s="76" t="s">
        <v>2132</v>
      </c>
      <c r="D466" s="74" t="s">
        <v>2131</v>
      </c>
      <c r="E466" s="74" t="s">
        <v>2131</v>
      </c>
      <c r="F466" s="74" t="s">
        <v>11444</v>
      </c>
      <c r="G466" s="76" t="s">
        <v>141</v>
      </c>
      <c r="H466" s="74" t="s">
        <v>2239</v>
      </c>
      <c r="I466" s="94"/>
    </row>
    <row r="467" spans="1:10" ht="28.5">
      <c r="A467" s="73" t="s">
        <v>2135</v>
      </c>
      <c r="B467" s="76" t="s">
        <v>529</v>
      </c>
      <c r="C467" s="76" t="s">
        <v>11445</v>
      </c>
      <c r="D467" s="74" t="s">
        <v>2136</v>
      </c>
      <c r="E467" s="74" t="s">
        <v>11446</v>
      </c>
      <c r="F467" s="74" t="s">
        <v>11447</v>
      </c>
      <c r="G467" s="76" t="s">
        <v>2137</v>
      </c>
      <c r="H467" s="74" t="s">
        <v>2239</v>
      </c>
      <c r="I467" s="94"/>
    </row>
    <row r="468" spans="1:10" ht="85.5">
      <c r="A468" s="73" t="s">
        <v>2337</v>
      </c>
      <c r="B468" s="76" t="s">
        <v>82</v>
      </c>
      <c r="C468" s="76" t="s">
        <v>2340</v>
      </c>
      <c r="D468" s="74" t="s">
        <v>2338</v>
      </c>
      <c r="E468" s="74" t="s">
        <v>2339</v>
      </c>
      <c r="F468" s="74" t="s">
        <v>11526</v>
      </c>
      <c r="G468" s="76" t="s">
        <v>2209</v>
      </c>
      <c r="H468" s="74" t="s">
        <v>2239</v>
      </c>
      <c r="I468" s="95"/>
    </row>
    <row r="469" spans="1:10" ht="85.5">
      <c r="A469" s="73" t="s">
        <v>2277</v>
      </c>
      <c r="B469" s="76" t="s">
        <v>124</v>
      </c>
      <c r="C469" s="76" t="s">
        <v>2281</v>
      </c>
      <c r="D469" s="74" t="s">
        <v>2278</v>
      </c>
      <c r="E469" s="74" t="s">
        <v>2279</v>
      </c>
      <c r="F469" s="74" t="s">
        <v>11510</v>
      </c>
      <c r="G469" s="76" t="s">
        <v>2280</v>
      </c>
      <c r="H469" s="74" t="s">
        <v>2239</v>
      </c>
      <c r="J469" s="94"/>
    </row>
    <row r="470" spans="1:10">
      <c r="A470" s="73" t="s">
        <v>2284</v>
      </c>
      <c r="B470" s="76" t="s">
        <v>529</v>
      </c>
      <c r="C470" s="76" t="s">
        <v>11511</v>
      </c>
      <c r="D470" s="74" t="s">
        <v>2285</v>
      </c>
      <c r="E470" s="74" t="s">
        <v>2286</v>
      </c>
      <c r="F470" s="74" t="s">
        <v>11512</v>
      </c>
      <c r="G470" s="76" t="s">
        <v>2287</v>
      </c>
      <c r="H470" s="74" t="s">
        <v>11066</v>
      </c>
      <c r="J470" s="95"/>
    </row>
    <row r="471" spans="1:10">
      <c r="A471" s="73" t="s">
        <v>2499</v>
      </c>
      <c r="B471" s="74" t="s">
        <v>570</v>
      </c>
      <c r="C471" s="76" t="s">
        <v>1221</v>
      </c>
      <c r="D471" s="76" t="s">
        <v>2500</v>
      </c>
      <c r="E471" s="74" t="s">
        <v>2501</v>
      </c>
      <c r="F471" s="74" t="s">
        <v>11548</v>
      </c>
      <c r="G471" s="74" t="s">
        <v>2502</v>
      </c>
      <c r="H471" s="74" t="s">
        <v>2239</v>
      </c>
      <c r="I471" s="94"/>
      <c r="J471" s="95"/>
    </row>
    <row r="472" spans="1:10" ht="28.5">
      <c r="A472" s="73" t="s">
        <v>2256</v>
      </c>
      <c r="B472" s="76" t="s">
        <v>82</v>
      </c>
      <c r="C472" s="76" t="s">
        <v>2260</v>
      </c>
      <c r="D472" s="74" t="s">
        <v>2257</v>
      </c>
      <c r="E472" s="74" t="s">
        <v>2258</v>
      </c>
      <c r="F472" s="74" t="s">
        <v>11507</v>
      </c>
      <c r="G472" s="74" t="s">
        <v>2259</v>
      </c>
      <c r="H472" s="74" t="s">
        <v>2239</v>
      </c>
      <c r="J472" s="94"/>
    </row>
    <row r="473" spans="1:10" ht="28.5">
      <c r="A473" s="73" t="s">
        <v>2263</v>
      </c>
      <c r="B473" s="76" t="s">
        <v>3859</v>
      </c>
      <c r="C473" s="76" t="s">
        <v>2268</v>
      </c>
      <c r="D473" s="74" t="s">
        <v>2264</v>
      </c>
      <c r="E473" s="74" t="s">
        <v>2265</v>
      </c>
      <c r="F473" s="74" t="s">
        <v>11508</v>
      </c>
      <c r="G473" s="74" t="s">
        <v>2266</v>
      </c>
      <c r="H473" s="74" t="s">
        <v>11066</v>
      </c>
      <c r="J473" s="95"/>
    </row>
    <row r="474" spans="1:10" ht="57">
      <c r="A474" s="73" t="s">
        <v>2507</v>
      </c>
      <c r="B474" s="76" t="s">
        <v>82</v>
      </c>
      <c r="C474" s="76" t="s">
        <v>2509</v>
      </c>
      <c r="D474" s="74" t="s">
        <v>11549</v>
      </c>
      <c r="E474" s="74" t="s">
        <v>11550</v>
      </c>
      <c r="F474" s="74" t="s">
        <v>11551</v>
      </c>
      <c r="G474" s="74" t="s">
        <v>2508</v>
      </c>
      <c r="H474" s="74" t="s">
        <v>2239</v>
      </c>
    </row>
    <row r="475" spans="1:10" ht="28.5">
      <c r="A475" s="73" t="s">
        <v>11552</v>
      </c>
      <c r="B475" s="74" t="s">
        <v>570</v>
      </c>
      <c r="C475" s="76" t="s">
        <v>1335</v>
      </c>
      <c r="D475" s="76" t="s">
        <v>2248</v>
      </c>
      <c r="E475" s="74" t="s">
        <v>2248</v>
      </c>
      <c r="F475" s="74" t="s">
        <v>11494</v>
      </c>
      <c r="G475" s="76" t="s">
        <v>2249</v>
      </c>
      <c r="H475" s="76" t="s">
        <v>2239</v>
      </c>
      <c r="I475" s="94"/>
      <c r="J475" s="95"/>
    </row>
    <row r="476" spans="1:10" ht="28.5">
      <c r="A476" s="73" t="s">
        <v>2950</v>
      </c>
      <c r="B476" s="76" t="s">
        <v>547</v>
      </c>
      <c r="C476" s="76" t="s">
        <v>2953</v>
      </c>
      <c r="D476" s="74" t="s">
        <v>11495</v>
      </c>
      <c r="E476" s="74" t="s">
        <v>11496</v>
      </c>
      <c r="F476" s="76" t="s">
        <v>11497</v>
      </c>
      <c r="G476" s="76" t="s">
        <v>2951</v>
      </c>
      <c r="H476" s="74" t="s">
        <v>2239</v>
      </c>
      <c r="J476" s="94"/>
    </row>
    <row r="477" spans="1:10" ht="57">
      <c r="A477" s="73" t="s">
        <v>2957</v>
      </c>
      <c r="B477" s="76" t="s">
        <v>47</v>
      </c>
      <c r="C477" s="76" t="s">
        <v>2961</v>
      </c>
      <c r="D477" s="74" t="s">
        <v>9847</v>
      </c>
      <c r="E477" s="74" t="s">
        <v>2958</v>
      </c>
      <c r="F477" s="76" t="s">
        <v>88</v>
      </c>
      <c r="G477" s="76" t="s">
        <v>2959</v>
      </c>
      <c r="H477" s="74" t="s">
        <v>2239</v>
      </c>
      <c r="J477" s="94"/>
    </row>
    <row r="478" spans="1:10">
      <c r="A478" s="73" t="s">
        <v>2968</v>
      </c>
      <c r="B478" s="76" t="s">
        <v>570</v>
      </c>
      <c r="C478" s="76" t="s">
        <v>1221</v>
      </c>
      <c r="D478" s="74" t="s">
        <v>11501</v>
      </c>
      <c r="E478" s="74" t="s">
        <v>11502</v>
      </c>
      <c r="F478" s="76" t="s">
        <v>11503</v>
      </c>
      <c r="G478" s="76" t="s">
        <v>2969</v>
      </c>
      <c r="H478" s="74" t="s">
        <v>2239</v>
      </c>
      <c r="J478" s="94"/>
    </row>
    <row r="479" spans="1:10" ht="28.5">
      <c r="A479" s="73" t="s">
        <v>2972</v>
      </c>
      <c r="B479" s="76" t="s">
        <v>82</v>
      </c>
      <c r="C479" s="76" t="s">
        <v>2974</v>
      </c>
      <c r="D479" s="74" t="s">
        <v>11504</v>
      </c>
      <c r="E479" s="74" t="s">
        <v>11505</v>
      </c>
      <c r="F479" s="76" t="s">
        <v>11506</v>
      </c>
      <c r="G479" s="76" t="s">
        <v>2311</v>
      </c>
      <c r="H479" s="74" t="s">
        <v>2239</v>
      </c>
      <c r="J479" s="94"/>
    </row>
    <row r="480" spans="1:10" ht="57">
      <c r="A480" s="73" t="s">
        <v>2512</v>
      </c>
      <c r="B480" s="76" t="s">
        <v>529</v>
      </c>
      <c r="C480" s="76" t="s">
        <v>2268</v>
      </c>
      <c r="D480" s="74" t="s">
        <v>2513</v>
      </c>
      <c r="E480" s="74" t="s">
        <v>2514</v>
      </c>
      <c r="F480" s="76" t="s">
        <v>11553</v>
      </c>
      <c r="G480" s="76" t="s">
        <v>2515</v>
      </c>
      <c r="H480" s="74" t="s">
        <v>2239</v>
      </c>
      <c r="J480" s="95"/>
    </row>
    <row r="482" spans="1:10">
      <c r="A482" s="73" t="s">
        <v>11554</v>
      </c>
      <c r="B482" s="74" t="s">
        <v>570</v>
      </c>
      <c r="C482" s="74" t="s">
        <v>1221</v>
      </c>
      <c r="D482" s="74" t="s">
        <v>2242</v>
      </c>
      <c r="E482" s="74" t="s">
        <v>2243</v>
      </c>
      <c r="F482" s="74" t="s">
        <v>11493</v>
      </c>
      <c r="G482" s="74" t="s">
        <v>2244</v>
      </c>
      <c r="H482" s="74" t="s">
        <v>2239</v>
      </c>
    </row>
    <row r="483" spans="1:10" ht="28.5">
      <c r="A483" s="73" t="s">
        <v>9844</v>
      </c>
      <c r="B483" s="76" t="s">
        <v>82</v>
      </c>
      <c r="C483" s="76" t="s">
        <v>2586</v>
      </c>
      <c r="D483" s="74" t="s">
        <v>10944</v>
      </c>
      <c r="E483" s="74" t="s">
        <v>11555</v>
      </c>
      <c r="F483" s="74" t="s">
        <v>11556</v>
      </c>
      <c r="G483" s="74" t="s">
        <v>1441</v>
      </c>
      <c r="H483" s="74" t="s">
        <v>2239</v>
      </c>
      <c r="I483" s="95"/>
      <c r="J483" s="95"/>
    </row>
    <row r="484" spans="1:10" ht="28.5">
      <c r="A484" s="77" t="s">
        <v>11557</v>
      </c>
      <c r="B484" s="76" t="s">
        <v>570</v>
      </c>
      <c r="C484" s="76" t="s">
        <v>2586</v>
      </c>
      <c r="D484" s="74" t="s">
        <v>11558</v>
      </c>
      <c r="E484" s="74" t="s">
        <v>11559</v>
      </c>
      <c r="F484" s="74" t="s">
        <v>11560</v>
      </c>
      <c r="G484" s="76" t="s">
        <v>1441</v>
      </c>
      <c r="H484" s="74" t="s">
        <v>2239</v>
      </c>
      <c r="I484" s="74" t="s">
        <v>2239</v>
      </c>
      <c r="J484" s="94"/>
    </row>
    <row r="485" spans="1:10">
      <c r="A485" s="77" t="s">
        <v>2908</v>
      </c>
      <c r="B485" s="76" t="s">
        <v>547</v>
      </c>
      <c r="C485" s="76" t="s">
        <v>2910</v>
      </c>
      <c r="D485" s="74" t="s">
        <v>11561</v>
      </c>
      <c r="E485" s="74" t="s">
        <v>11562</v>
      </c>
      <c r="F485" s="74" t="s">
        <v>11563</v>
      </c>
      <c r="G485" s="76" t="s">
        <v>2909</v>
      </c>
      <c r="H485" s="74" t="s">
        <v>2239</v>
      </c>
      <c r="I485" s="74" t="s">
        <v>2239</v>
      </c>
      <c r="J485" s="94"/>
    </row>
    <row r="486" spans="1:10" ht="28.5">
      <c r="A486" s="77" t="s">
        <v>2519</v>
      </c>
      <c r="B486" s="76" t="s">
        <v>82</v>
      </c>
      <c r="C486" s="76" t="s">
        <v>2523</v>
      </c>
      <c r="D486" s="74" t="s">
        <v>2520</v>
      </c>
      <c r="E486" s="74" t="s">
        <v>2521</v>
      </c>
      <c r="F486" s="74" t="s">
        <v>11564</v>
      </c>
      <c r="G486" s="76" t="s">
        <v>2522</v>
      </c>
      <c r="H486" s="74" t="s">
        <v>2239</v>
      </c>
      <c r="I486" s="74" t="s">
        <v>2239</v>
      </c>
      <c r="J486" s="94"/>
    </row>
    <row r="487" spans="1:10" ht="57">
      <c r="A487" s="77" t="s">
        <v>2525</v>
      </c>
      <c r="B487" s="76" t="s">
        <v>47</v>
      </c>
      <c r="C487" s="76" t="s">
        <v>360</v>
      </c>
      <c r="D487" s="74" t="s">
        <v>2526</v>
      </c>
      <c r="E487" s="74" t="s">
        <v>2527</v>
      </c>
      <c r="F487" s="74" t="s">
        <v>88</v>
      </c>
      <c r="G487" s="76" t="s">
        <v>2528</v>
      </c>
      <c r="H487" s="74" t="s">
        <v>2239</v>
      </c>
      <c r="I487" s="74" t="s">
        <v>2239</v>
      </c>
      <c r="J487" s="94"/>
    </row>
    <row r="488" spans="1:10" ht="28.5">
      <c r="A488" s="77" t="s">
        <v>2926</v>
      </c>
      <c r="B488" s="76" t="s">
        <v>82</v>
      </c>
      <c r="C488" s="76" t="s">
        <v>2929</v>
      </c>
      <c r="D488" s="74" t="s">
        <v>11565</v>
      </c>
      <c r="E488" s="74" t="s">
        <v>11566</v>
      </c>
      <c r="F488" s="74" t="s">
        <v>11567</v>
      </c>
      <c r="G488" s="76" t="s">
        <v>2927</v>
      </c>
      <c r="H488" s="74" t="s">
        <v>2239</v>
      </c>
      <c r="I488" s="74" t="s">
        <v>2239</v>
      </c>
      <c r="J488" s="95"/>
    </row>
    <row r="491" spans="1:10" ht="28.5">
      <c r="A491" s="73" t="s">
        <v>11568</v>
      </c>
      <c r="B491" s="74" t="s">
        <v>570</v>
      </c>
      <c r="C491" s="76" t="s">
        <v>2935</v>
      </c>
      <c r="D491" s="74" t="s">
        <v>11569</v>
      </c>
      <c r="E491" s="74" t="s">
        <v>11570</v>
      </c>
      <c r="F491" s="74" t="s">
        <v>11571</v>
      </c>
      <c r="G491" s="74" t="s">
        <v>2934</v>
      </c>
      <c r="H491" s="74" t="s">
        <v>2239</v>
      </c>
    </row>
    <row r="492" spans="1:10" ht="28.5">
      <c r="A492" s="73" t="s">
        <v>2529</v>
      </c>
      <c r="B492" s="76" t="s">
        <v>82</v>
      </c>
      <c r="C492" s="76" t="s">
        <v>2533</v>
      </c>
      <c r="D492" s="74" t="s">
        <v>2530</v>
      </c>
      <c r="E492" s="74" t="s">
        <v>2531</v>
      </c>
      <c r="F492" s="74" t="s">
        <v>11572</v>
      </c>
      <c r="G492" s="74" t="s">
        <v>2532</v>
      </c>
      <c r="H492" s="74" t="s">
        <v>2239</v>
      </c>
    </row>
    <row r="493" spans="1:10" ht="28.5">
      <c r="A493" s="73" t="s">
        <v>2535</v>
      </c>
      <c r="B493" s="74" t="s">
        <v>529</v>
      </c>
      <c r="C493" s="76" t="s">
        <v>2539</v>
      </c>
      <c r="D493" s="74" t="s">
        <v>2536</v>
      </c>
      <c r="E493" s="74" t="s">
        <v>2537</v>
      </c>
      <c r="F493" s="74" t="s">
        <v>11573</v>
      </c>
      <c r="G493" s="74" t="s">
        <v>2538</v>
      </c>
      <c r="H493" s="74" t="s">
        <v>2239</v>
      </c>
    </row>
    <row r="494" spans="1:10" ht="28.5">
      <c r="A494" s="73" t="s">
        <v>11574</v>
      </c>
      <c r="B494" s="74" t="s">
        <v>547</v>
      </c>
      <c r="C494" s="76" t="s">
        <v>1360</v>
      </c>
      <c r="D494" s="74" t="s">
        <v>10938</v>
      </c>
      <c r="E494" s="74" t="s">
        <v>11575</v>
      </c>
      <c r="F494" s="74" t="s">
        <v>11576</v>
      </c>
      <c r="G494" s="76" t="s">
        <v>2897</v>
      </c>
      <c r="H494" s="74" t="s">
        <v>2239</v>
      </c>
    </row>
    <row r="495" spans="1:10" ht="28.5">
      <c r="A495" s="73" t="s">
        <v>2540</v>
      </c>
      <c r="B495" s="76" t="s">
        <v>82</v>
      </c>
      <c r="C495" s="76" t="s">
        <v>2545</v>
      </c>
      <c r="D495" s="74" t="s">
        <v>2541</v>
      </c>
      <c r="E495" s="74" t="s">
        <v>2543</v>
      </c>
      <c r="F495" s="74" t="s">
        <v>11577</v>
      </c>
      <c r="G495" s="74" t="s">
        <v>2544</v>
      </c>
      <c r="H495" s="74" t="s">
        <v>2239</v>
      </c>
    </row>
    <row r="500" spans="1:10" ht="28.5">
      <c r="A500" s="73" t="s">
        <v>11578</v>
      </c>
      <c r="B500" s="74" t="s">
        <v>570</v>
      </c>
      <c r="C500" s="76" t="s">
        <v>11579</v>
      </c>
      <c r="D500" s="76" t="s">
        <v>11580</v>
      </c>
      <c r="E500" s="74" t="s">
        <v>2580</v>
      </c>
      <c r="F500" s="74" t="s">
        <v>11581</v>
      </c>
      <c r="G500" s="74" t="s">
        <v>11582</v>
      </c>
      <c r="H500" s="76" t="s">
        <v>2239</v>
      </c>
      <c r="I500" s="94"/>
      <c r="J500" s="95"/>
    </row>
    <row r="501" spans="1:10" ht="28.5">
      <c r="A501" s="73" t="s">
        <v>2578</v>
      </c>
      <c r="B501" s="76" t="s">
        <v>82</v>
      </c>
      <c r="C501" s="76" t="s">
        <v>2582</v>
      </c>
      <c r="D501" s="74" t="s">
        <v>2579</v>
      </c>
      <c r="E501" s="74" t="s">
        <v>2580</v>
      </c>
      <c r="F501" s="74" t="s">
        <v>11583</v>
      </c>
      <c r="G501" s="76" t="s">
        <v>2581</v>
      </c>
      <c r="H501" s="74" t="s">
        <v>2239</v>
      </c>
      <c r="I501" s="74" t="s">
        <v>2239</v>
      </c>
      <c r="J501" s="94"/>
    </row>
    <row r="502" spans="1:10" ht="28.5">
      <c r="A502" s="73" t="s">
        <v>2584</v>
      </c>
      <c r="B502" s="76" t="s">
        <v>82</v>
      </c>
      <c r="C502" s="76" t="s">
        <v>2586</v>
      </c>
      <c r="D502" s="74" t="s">
        <v>11584</v>
      </c>
      <c r="E502" s="74" t="s">
        <v>2580</v>
      </c>
      <c r="F502" s="74" t="s">
        <v>11585</v>
      </c>
      <c r="G502" s="76" t="s">
        <v>2585</v>
      </c>
      <c r="H502" s="74" t="s">
        <v>2239</v>
      </c>
      <c r="I502" s="74" t="s">
        <v>2239</v>
      </c>
      <c r="J502" s="94"/>
    </row>
    <row r="503" spans="1:10" ht="57">
      <c r="A503" s="73" t="s">
        <v>2590</v>
      </c>
      <c r="B503" s="76" t="s">
        <v>82</v>
      </c>
      <c r="C503" s="76" t="s">
        <v>2593</v>
      </c>
      <c r="D503" s="74" t="s">
        <v>2591</v>
      </c>
      <c r="E503" s="74" t="s">
        <v>2580</v>
      </c>
      <c r="F503" s="74" t="s">
        <v>11586</v>
      </c>
      <c r="G503" s="76" t="s">
        <v>2592</v>
      </c>
      <c r="H503" s="74" t="s">
        <v>2239</v>
      </c>
      <c r="I503" s="74" t="s">
        <v>2239</v>
      </c>
      <c r="J503" s="94"/>
    </row>
    <row r="504" spans="1:10" ht="28.5">
      <c r="A504" s="73" t="s">
        <v>2594</v>
      </c>
      <c r="B504" s="76" t="s">
        <v>82</v>
      </c>
      <c r="C504" s="76" t="s">
        <v>2268</v>
      </c>
      <c r="D504" s="74" t="s">
        <v>2595</v>
      </c>
      <c r="E504" s="74" t="s">
        <v>2580</v>
      </c>
      <c r="F504" s="74" t="s">
        <v>11587</v>
      </c>
      <c r="G504" s="76" t="s">
        <v>2597</v>
      </c>
      <c r="H504" s="74" t="s">
        <v>2239</v>
      </c>
      <c r="I504" s="74" t="s">
        <v>2239</v>
      </c>
      <c r="J504" s="94"/>
    </row>
    <row r="505" spans="1:10">
      <c r="A505" s="73" t="s">
        <v>2599</v>
      </c>
      <c r="B505" s="76" t="s">
        <v>506</v>
      </c>
      <c r="C505" s="76" t="s">
        <v>2602</v>
      </c>
      <c r="D505" s="74" t="s">
        <v>2600</v>
      </c>
      <c r="E505" s="74" t="s">
        <v>2580</v>
      </c>
      <c r="F505" s="74" t="s">
        <v>11588</v>
      </c>
      <c r="G505" s="76" t="s">
        <v>2601</v>
      </c>
      <c r="H505" s="74" t="s">
        <v>2239</v>
      </c>
      <c r="I505" s="74" t="s">
        <v>2239</v>
      </c>
      <c r="J505" s="94"/>
    </row>
    <row r="506" spans="1:10" ht="42.75">
      <c r="A506" s="73" t="s">
        <v>11589</v>
      </c>
      <c r="B506" s="76" t="s">
        <v>506</v>
      </c>
      <c r="C506" s="76" t="s">
        <v>11590</v>
      </c>
      <c r="D506" s="74" t="s">
        <v>11591</v>
      </c>
      <c r="E506" s="74" t="s">
        <v>2580</v>
      </c>
      <c r="F506" s="74" t="s">
        <v>11592</v>
      </c>
      <c r="G506" s="76" t="s">
        <v>11593</v>
      </c>
      <c r="H506" s="74" t="s">
        <v>2239</v>
      </c>
      <c r="I506" s="74" t="s">
        <v>2239</v>
      </c>
      <c r="J506" s="95"/>
    </row>
    <row r="507" spans="1:10" ht="42.75">
      <c r="A507" s="73" t="s">
        <v>2603</v>
      </c>
      <c r="B507" s="76" t="s">
        <v>47</v>
      </c>
      <c r="C507" s="76" t="s">
        <v>2608</v>
      </c>
      <c r="D507" s="76" t="s">
        <v>2604</v>
      </c>
      <c r="E507" s="74" t="s">
        <v>2606</v>
      </c>
      <c r="F507" s="74" t="s">
        <v>88</v>
      </c>
      <c r="G507" s="74" t="s">
        <v>2607</v>
      </c>
      <c r="H507" s="74" t="s">
        <v>2239</v>
      </c>
      <c r="I507" s="94"/>
      <c r="J507" s="95"/>
    </row>
    <row r="508" spans="1:10" ht="42.75">
      <c r="A508" s="77" t="s">
        <v>2610</v>
      </c>
      <c r="B508" s="76" t="s">
        <v>1601</v>
      </c>
      <c r="C508" s="76" t="s">
        <v>410</v>
      </c>
      <c r="D508" s="74" t="s">
        <v>2611</v>
      </c>
      <c r="E508" s="74" t="s">
        <v>2613</v>
      </c>
      <c r="F508" s="74" t="s">
        <v>88</v>
      </c>
      <c r="G508" s="74" t="s">
        <v>407</v>
      </c>
      <c r="H508" s="74" t="s">
        <v>2239</v>
      </c>
      <c r="J508" s="94"/>
    </row>
    <row r="509" spans="1:10" ht="42.75">
      <c r="A509" s="77" t="s">
        <v>2614</v>
      </c>
      <c r="B509" s="76" t="s">
        <v>1601</v>
      </c>
      <c r="C509" s="76" t="s">
        <v>410</v>
      </c>
      <c r="D509" s="74" t="s">
        <v>2615</v>
      </c>
      <c r="E509" s="74" t="s">
        <v>2613</v>
      </c>
      <c r="F509" s="74" t="s">
        <v>88</v>
      </c>
      <c r="G509" s="74" t="s">
        <v>407</v>
      </c>
      <c r="H509" s="74" t="s">
        <v>2239</v>
      </c>
      <c r="J509" s="95"/>
    </row>
    <row r="510" spans="1:10">
      <c r="A510" s="73" t="s">
        <v>2284</v>
      </c>
      <c r="B510" s="74" t="s">
        <v>529</v>
      </c>
      <c r="C510" s="76" t="s">
        <v>11511</v>
      </c>
      <c r="D510" s="76" t="s">
        <v>2285</v>
      </c>
      <c r="E510" s="74" t="s">
        <v>2286</v>
      </c>
      <c r="F510" s="74" t="s">
        <v>11512</v>
      </c>
      <c r="G510" s="74" t="s">
        <v>2287</v>
      </c>
      <c r="H510" s="76" t="s">
        <v>2239</v>
      </c>
      <c r="I510" s="94"/>
      <c r="J510" s="95"/>
    </row>
    <row r="511" spans="1:10">
      <c r="A511" s="73" t="s">
        <v>2616</v>
      </c>
      <c r="B511" s="76" t="s">
        <v>547</v>
      </c>
      <c r="C511" s="76" t="s">
        <v>838</v>
      </c>
      <c r="D511" s="74" t="s">
        <v>11513</v>
      </c>
      <c r="E511" s="74" t="s">
        <v>11514</v>
      </c>
      <c r="F511" s="74" t="s">
        <v>11515</v>
      </c>
      <c r="G511" s="76" t="s">
        <v>2617</v>
      </c>
      <c r="H511" s="74" t="s">
        <v>2239</v>
      </c>
      <c r="J511" s="94"/>
    </row>
    <row r="512" spans="1:10" ht="42.75">
      <c r="A512" s="73" t="s">
        <v>2291</v>
      </c>
      <c r="B512" s="76" t="s">
        <v>82</v>
      </c>
      <c r="C512" s="76" t="s">
        <v>2295</v>
      </c>
      <c r="D512" s="74" t="s">
        <v>2292</v>
      </c>
      <c r="E512" s="74" t="s">
        <v>2293</v>
      </c>
      <c r="F512" s="74" t="s">
        <v>11516</v>
      </c>
      <c r="G512" s="76" t="s">
        <v>2294</v>
      </c>
      <c r="H512" s="74" t="s">
        <v>2239</v>
      </c>
      <c r="J512" s="94"/>
    </row>
    <row r="513" spans="1:10" ht="28.5">
      <c r="A513" s="73" t="s">
        <v>11547</v>
      </c>
      <c r="B513" s="76" t="s">
        <v>547</v>
      </c>
      <c r="C513" s="76" t="s">
        <v>1360</v>
      </c>
      <c r="D513" s="74" t="s">
        <v>11517</v>
      </c>
      <c r="E513" s="74" t="s">
        <v>11518</v>
      </c>
      <c r="F513" s="74" t="s">
        <v>11519</v>
      </c>
      <c r="G513" s="76" t="s">
        <v>1441</v>
      </c>
      <c r="H513" s="74" t="s">
        <v>2239</v>
      </c>
      <c r="J513" s="94"/>
    </row>
    <row r="514" spans="1:10" ht="42.75">
      <c r="A514" s="73" t="s">
        <v>2301</v>
      </c>
      <c r="B514" s="76" t="s">
        <v>82</v>
      </c>
      <c r="C514" s="76" t="s">
        <v>2305</v>
      </c>
      <c r="D514" s="74" t="s">
        <v>2302</v>
      </c>
      <c r="E514" s="74" t="s">
        <v>2303</v>
      </c>
      <c r="F514" s="74" t="s">
        <v>11520</v>
      </c>
      <c r="G514" s="76" t="s">
        <v>2304</v>
      </c>
      <c r="H514" s="74" t="s">
        <v>2239</v>
      </c>
      <c r="J514" s="94"/>
    </row>
    <row r="515" spans="1:10" ht="28.5">
      <c r="A515" s="73" t="s">
        <v>2307</v>
      </c>
      <c r="B515" s="76" t="s">
        <v>82</v>
      </c>
      <c r="C515" s="76" t="s">
        <v>11521</v>
      </c>
      <c r="D515" s="74" t="s">
        <v>2308</v>
      </c>
      <c r="E515" s="74" t="s">
        <v>2310</v>
      </c>
      <c r="F515" s="74" t="s">
        <v>11522</v>
      </c>
      <c r="G515" s="76" t="s">
        <v>2311</v>
      </c>
      <c r="H515" s="74" t="s">
        <v>2239</v>
      </c>
      <c r="J515" s="94"/>
    </row>
    <row r="516" spans="1:10" ht="28.5">
      <c r="A516" s="73" t="s">
        <v>2317</v>
      </c>
      <c r="B516" s="76" t="s">
        <v>82</v>
      </c>
      <c r="C516" s="76" t="s">
        <v>2322</v>
      </c>
      <c r="D516" s="74" t="s">
        <v>2318</v>
      </c>
      <c r="E516" s="74" t="s">
        <v>2319</v>
      </c>
      <c r="F516" s="74" t="s">
        <v>11523</v>
      </c>
      <c r="G516" s="76" t="s">
        <v>2320</v>
      </c>
      <c r="H516" s="74" t="s">
        <v>2239</v>
      </c>
      <c r="J516" s="94"/>
    </row>
    <row r="517" spans="1:10">
      <c r="A517" s="73" t="s">
        <v>2326</v>
      </c>
      <c r="B517" s="76" t="s">
        <v>570</v>
      </c>
      <c r="C517" s="76" t="s">
        <v>3200</v>
      </c>
      <c r="D517" s="74" t="s">
        <v>2327</v>
      </c>
      <c r="E517" s="74" t="s">
        <v>2328</v>
      </c>
      <c r="F517" s="74" t="s">
        <v>11524</v>
      </c>
      <c r="G517" s="76" t="s">
        <v>2329</v>
      </c>
      <c r="H517" s="74" t="s">
        <v>2239</v>
      </c>
      <c r="J517" s="94"/>
    </row>
    <row r="518" spans="1:10" ht="28.5">
      <c r="A518" s="73" t="s">
        <v>11525</v>
      </c>
      <c r="B518" s="76" t="s">
        <v>4150</v>
      </c>
      <c r="C518" s="76" t="s">
        <v>2132</v>
      </c>
      <c r="D518" s="74" t="s">
        <v>2131</v>
      </c>
      <c r="E518" s="74" t="s">
        <v>2131</v>
      </c>
      <c r="F518" s="74" t="s">
        <v>11444</v>
      </c>
      <c r="G518" s="76" t="s">
        <v>141</v>
      </c>
      <c r="H518" s="74" t="s">
        <v>2239</v>
      </c>
      <c r="J518" s="94"/>
    </row>
    <row r="519" spans="1:10" ht="28.5">
      <c r="A519" s="73" t="s">
        <v>11594</v>
      </c>
      <c r="B519" s="76" t="s">
        <v>529</v>
      </c>
      <c r="C519" s="76" t="s">
        <v>11445</v>
      </c>
      <c r="D519" s="74" t="s">
        <v>2136</v>
      </c>
      <c r="E519" s="74" t="s">
        <v>11446</v>
      </c>
      <c r="F519" s="74" t="s">
        <v>11447</v>
      </c>
      <c r="G519" s="76" t="s">
        <v>2137</v>
      </c>
      <c r="H519" s="74" t="s">
        <v>2239</v>
      </c>
      <c r="J519" s="95"/>
    </row>
    <row r="520" spans="1:10" ht="28.5">
      <c r="A520" s="73" t="s">
        <v>2256</v>
      </c>
      <c r="B520" s="76" t="s">
        <v>82</v>
      </c>
      <c r="C520" s="76" t="s">
        <v>2260</v>
      </c>
      <c r="D520" s="74" t="s">
        <v>2257</v>
      </c>
      <c r="E520" s="74" t="s">
        <v>2258</v>
      </c>
      <c r="F520" s="74" t="s">
        <v>11507</v>
      </c>
      <c r="G520" s="74" t="s">
        <v>2259</v>
      </c>
      <c r="H520" s="74" t="s">
        <v>2239</v>
      </c>
      <c r="I520" s="94"/>
    </row>
    <row r="521" spans="1:10" ht="28.5">
      <c r="A521" s="77" t="s">
        <v>2263</v>
      </c>
      <c r="B521" s="76" t="s">
        <v>3859</v>
      </c>
      <c r="C521" s="74" t="s">
        <v>2268</v>
      </c>
      <c r="D521" s="74" t="s">
        <v>2264</v>
      </c>
      <c r="E521" s="74" t="s">
        <v>2265</v>
      </c>
      <c r="F521" s="74" t="s">
        <v>11508</v>
      </c>
      <c r="G521" s="74" t="s">
        <v>2266</v>
      </c>
      <c r="H521" s="74" t="s">
        <v>2239</v>
      </c>
      <c r="I521"/>
    </row>
    <row r="522" spans="1:10" ht="28.5">
      <c r="A522" s="73" t="s">
        <v>2620</v>
      </c>
      <c r="B522" s="76" t="s">
        <v>82</v>
      </c>
      <c r="C522" s="76" t="s">
        <v>2974</v>
      </c>
      <c r="D522" s="74" t="s">
        <v>2621</v>
      </c>
      <c r="E522" s="74" t="s">
        <v>2622</v>
      </c>
      <c r="F522" s="74" t="s">
        <v>11595</v>
      </c>
      <c r="G522" s="74" t="s">
        <v>2311</v>
      </c>
      <c r="H522" s="74" t="s">
        <v>2239</v>
      </c>
    </row>
    <row r="523" spans="1:10">
      <c r="A523" s="73" t="s">
        <v>2624</v>
      </c>
      <c r="B523" s="74" t="s">
        <v>570</v>
      </c>
      <c r="C523" s="76" t="s">
        <v>1221</v>
      </c>
      <c r="D523" s="76" t="s">
        <v>2625</v>
      </c>
      <c r="E523" s="74" t="s">
        <v>2626</v>
      </c>
      <c r="F523" s="74" t="s">
        <v>11596</v>
      </c>
      <c r="G523" s="74" t="s">
        <v>1161</v>
      </c>
      <c r="H523" s="76" t="s">
        <v>2239</v>
      </c>
      <c r="I523" s="94"/>
      <c r="J523" s="95"/>
    </row>
    <row r="524" spans="1:10">
      <c r="A524" s="73" t="s">
        <v>2271</v>
      </c>
      <c r="B524" s="76" t="s">
        <v>570</v>
      </c>
      <c r="C524" s="76" t="s">
        <v>1221</v>
      </c>
      <c r="D524" s="74" t="s">
        <v>2272</v>
      </c>
      <c r="E524" s="74" t="s">
        <v>2273</v>
      </c>
      <c r="F524" s="74" t="s">
        <v>11509</v>
      </c>
      <c r="G524" s="76" t="s">
        <v>2274</v>
      </c>
      <c r="H524" s="74" t="s">
        <v>2239</v>
      </c>
      <c r="J524" s="94"/>
    </row>
    <row r="525" spans="1:10" ht="85.5">
      <c r="A525" s="73" t="s">
        <v>2277</v>
      </c>
      <c r="B525" s="76" t="s">
        <v>124</v>
      </c>
      <c r="C525" s="76" t="s">
        <v>2281</v>
      </c>
      <c r="D525" s="74" t="s">
        <v>2278</v>
      </c>
      <c r="E525" s="74" t="s">
        <v>2279</v>
      </c>
      <c r="F525" s="74" t="s">
        <v>11510</v>
      </c>
      <c r="G525" s="76" t="s">
        <v>2280</v>
      </c>
      <c r="H525" s="74" t="s">
        <v>2239</v>
      </c>
      <c r="J525" s="94"/>
    </row>
    <row r="526" spans="1:10" ht="28.5">
      <c r="A526" s="73" t="s">
        <v>2963</v>
      </c>
      <c r="B526" s="76" t="s">
        <v>82</v>
      </c>
      <c r="C526" s="76" t="s">
        <v>2965</v>
      </c>
      <c r="D526" s="76" t="s">
        <v>11597</v>
      </c>
      <c r="E526" s="74" t="s">
        <v>11598</v>
      </c>
      <c r="F526" s="74" t="s">
        <v>11599</v>
      </c>
      <c r="G526" s="74" t="s">
        <v>2964</v>
      </c>
      <c r="H526" s="76" t="s">
        <v>2239</v>
      </c>
      <c r="I526" s="94"/>
      <c r="J526" s="95"/>
    </row>
    <row r="527" spans="1:10">
      <c r="A527" s="77" t="s">
        <v>2968</v>
      </c>
      <c r="B527" s="76" t="s">
        <v>570</v>
      </c>
      <c r="C527" s="76" t="s">
        <v>1221</v>
      </c>
      <c r="D527" s="74" t="s">
        <v>11501</v>
      </c>
      <c r="E527" s="74" t="s">
        <v>11502</v>
      </c>
      <c r="F527" s="74" t="s">
        <v>11503</v>
      </c>
      <c r="G527" s="76" t="s">
        <v>2969</v>
      </c>
      <c r="H527" s="74" t="s">
        <v>2239</v>
      </c>
      <c r="I527" s="74" t="s">
        <v>2239</v>
      </c>
      <c r="J527" s="94"/>
    </row>
    <row r="528" spans="1:10" ht="28.5">
      <c r="A528" s="77" t="s">
        <v>2972</v>
      </c>
      <c r="B528" s="76" t="s">
        <v>82</v>
      </c>
      <c r="C528" s="76" t="s">
        <v>2974</v>
      </c>
      <c r="D528" s="74" t="s">
        <v>11504</v>
      </c>
      <c r="E528" s="74" t="s">
        <v>11505</v>
      </c>
      <c r="F528" s="74" t="s">
        <v>11506</v>
      </c>
      <c r="G528" s="76" t="s">
        <v>2311</v>
      </c>
      <c r="H528" s="74" t="s">
        <v>2239</v>
      </c>
      <c r="I528" s="74" t="s">
        <v>2239</v>
      </c>
      <c r="J528" s="94"/>
    </row>
    <row r="529" spans="1:10" ht="57">
      <c r="A529" s="77" t="s">
        <v>2512</v>
      </c>
      <c r="B529" s="76" t="s">
        <v>529</v>
      </c>
      <c r="C529" s="76" t="s">
        <v>2268</v>
      </c>
      <c r="D529" s="74" t="s">
        <v>2513</v>
      </c>
      <c r="E529" s="74" t="s">
        <v>2514</v>
      </c>
      <c r="F529" s="74" t="s">
        <v>11553</v>
      </c>
      <c r="G529" s="76" t="s">
        <v>2515</v>
      </c>
      <c r="H529" s="74" t="s">
        <v>11066</v>
      </c>
      <c r="I529" s="74" t="s">
        <v>11066</v>
      </c>
      <c r="J529" s="95"/>
    </row>
    <row r="530" spans="1:10" ht="57">
      <c r="A530" s="73" t="s">
        <v>11600</v>
      </c>
      <c r="B530" s="76" t="s">
        <v>82</v>
      </c>
      <c r="C530" s="76" t="s">
        <v>2509</v>
      </c>
      <c r="D530" s="74" t="s">
        <v>11549</v>
      </c>
      <c r="E530" s="74" t="s">
        <v>11550</v>
      </c>
      <c r="F530" s="74" t="s">
        <v>11551</v>
      </c>
      <c r="G530" s="74" t="s">
        <v>2508</v>
      </c>
      <c r="H530" s="74" t="s">
        <v>2239</v>
      </c>
      <c r="I530" s="94"/>
    </row>
    <row r="531" spans="1:10">
      <c r="A531" s="77" t="s">
        <v>2499</v>
      </c>
      <c r="B531" s="76" t="s">
        <v>570</v>
      </c>
      <c r="C531" s="74" t="s">
        <v>1221</v>
      </c>
      <c r="D531" s="74" t="s">
        <v>2500</v>
      </c>
      <c r="E531" s="74" t="s">
        <v>2501</v>
      </c>
      <c r="F531" s="74" t="s">
        <v>11548</v>
      </c>
      <c r="G531" s="74" t="s">
        <v>2502</v>
      </c>
      <c r="H531" s="74" t="s">
        <v>2239</v>
      </c>
    </row>
    <row r="532" spans="1:10" ht="28.5">
      <c r="A532" s="73" t="s">
        <v>11552</v>
      </c>
      <c r="B532" s="74" t="s">
        <v>570</v>
      </c>
      <c r="C532" s="74" t="s">
        <v>1335</v>
      </c>
      <c r="D532" s="76" t="s">
        <v>2248</v>
      </c>
      <c r="E532" s="74" t="s">
        <v>2248</v>
      </c>
      <c r="F532" s="74" t="s">
        <v>11494</v>
      </c>
      <c r="G532" s="76" t="s">
        <v>2249</v>
      </c>
      <c r="H532" s="76" t="s">
        <v>2239</v>
      </c>
      <c r="I532" s="94"/>
    </row>
    <row r="533" spans="1:10" ht="28.5">
      <c r="A533" s="73" t="s">
        <v>2950</v>
      </c>
      <c r="B533" s="74" t="s">
        <v>547</v>
      </c>
      <c r="C533" s="76" t="s">
        <v>2953</v>
      </c>
      <c r="D533" s="74" t="s">
        <v>11495</v>
      </c>
      <c r="E533" s="74" t="s">
        <v>11496</v>
      </c>
      <c r="F533" s="76" t="s">
        <v>11497</v>
      </c>
      <c r="G533" s="76" t="s">
        <v>2951</v>
      </c>
      <c r="H533" s="74" t="s">
        <v>11066</v>
      </c>
      <c r="I533"/>
    </row>
    <row r="534" spans="1:10">
      <c r="A534" s="73" t="s">
        <v>2913</v>
      </c>
      <c r="B534" s="74" t="s">
        <v>570</v>
      </c>
      <c r="C534" s="76" t="s">
        <v>1221</v>
      </c>
      <c r="D534" s="76" t="s">
        <v>11601</v>
      </c>
      <c r="E534" s="74" t="s">
        <v>11602</v>
      </c>
      <c r="F534" s="74" t="s">
        <v>11603</v>
      </c>
      <c r="G534" s="74" t="s">
        <v>2914</v>
      </c>
      <c r="H534" s="76" t="s">
        <v>2239</v>
      </c>
      <c r="I534" s="94"/>
      <c r="J534" s="95"/>
    </row>
    <row r="535" spans="1:10" ht="28.5">
      <c r="A535" s="73" t="s">
        <v>2921</v>
      </c>
      <c r="B535" s="76" t="s">
        <v>82</v>
      </c>
      <c r="C535" s="76" t="s">
        <v>2924</v>
      </c>
      <c r="D535" s="74" t="s">
        <v>11604</v>
      </c>
      <c r="E535" s="74" t="s">
        <v>11605</v>
      </c>
      <c r="F535" s="74" t="s">
        <v>11606</v>
      </c>
      <c r="G535" s="76" t="s">
        <v>2923</v>
      </c>
      <c r="H535" s="74" t="s">
        <v>2239</v>
      </c>
      <c r="I535" s="94"/>
    </row>
    <row r="536" spans="1:10" ht="28.5">
      <c r="A536" s="73" t="s">
        <v>2926</v>
      </c>
      <c r="B536" s="76" t="s">
        <v>82</v>
      </c>
      <c r="C536" s="76" t="s">
        <v>2929</v>
      </c>
      <c r="D536" s="74" t="s">
        <v>11565</v>
      </c>
      <c r="E536" s="74" t="s">
        <v>11566</v>
      </c>
      <c r="F536" s="74" t="s">
        <v>11567</v>
      </c>
      <c r="G536" s="76" t="s">
        <v>2927</v>
      </c>
      <c r="H536" s="74" t="s">
        <v>2239</v>
      </c>
      <c r="I536" s="94"/>
    </row>
    <row r="537" spans="1:10" ht="28.5">
      <c r="A537" s="73" t="s">
        <v>2933</v>
      </c>
      <c r="B537" s="76" t="s">
        <v>570</v>
      </c>
      <c r="C537" s="76" t="s">
        <v>2935</v>
      </c>
      <c r="D537" s="74" t="s">
        <v>11569</v>
      </c>
      <c r="E537" s="74" t="s">
        <v>11570</v>
      </c>
      <c r="F537" s="74" t="s">
        <v>11571</v>
      </c>
      <c r="G537" s="76" t="s">
        <v>2934</v>
      </c>
      <c r="H537" s="74" t="s">
        <v>2239</v>
      </c>
      <c r="I537" s="94"/>
    </row>
    <row r="538" spans="1:10" ht="28.5">
      <c r="A538" s="73" t="s">
        <v>11607</v>
      </c>
      <c r="B538" s="76" t="s">
        <v>82</v>
      </c>
      <c r="C538" s="76" t="s">
        <v>2533</v>
      </c>
      <c r="D538" s="74" t="s">
        <v>2530</v>
      </c>
      <c r="E538" s="74" t="s">
        <v>2531</v>
      </c>
      <c r="F538" s="74" t="s">
        <v>11572</v>
      </c>
      <c r="G538" s="76" t="s">
        <v>2532</v>
      </c>
      <c r="H538" s="74" t="s">
        <v>2239</v>
      </c>
      <c r="I538" s="94"/>
    </row>
    <row r="539" spans="1:10" ht="42.75">
      <c r="A539" s="73" t="s">
        <v>2938</v>
      </c>
      <c r="B539" s="76" t="s">
        <v>529</v>
      </c>
      <c r="C539" s="76" t="s">
        <v>2942</v>
      </c>
      <c r="D539" s="74" t="s">
        <v>11608</v>
      </c>
      <c r="E539" s="74" t="s">
        <v>11609</v>
      </c>
      <c r="F539" s="74" t="s">
        <v>11610</v>
      </c>
      <c r="G539" s="76" t="s">
        <v>2939</v>
      </c>
      <c r="H539" s="74" t="s">
        <v>2239</v>
      </c>
      <c r="I539" s="94"/>
    </row>
    <row r="540" spans="1:10" ht="28.5">
      <c r="A540" s="73" t="s">
        <v>2535</v>
      </c>
      <c r="B540" s="76" t="s">
        <v>529</v>
      </c>
      <c r="C540" s="76" t="s">
        <v>2539</v>
      </c>
      <c r="D540" s="74" t="s">
        <v>2536</v>
      </c>
      <c r="E540" s="74" t="s">
        <v>2537</v>
      </c>
      <c r="F540" s="74" t="s">
        <v>11573</v>
      </c>
      <c r="G540" s="76" t="s">
        <v>2538</v>
      </c>
      <c r="H540" s="74" t="s">
        <v>2239</v>
      </c>
      <c r="I540" s="94"/>
    </row>
    <row r="541" spans="1:10">
      <c r="A541" s="73" t="s">
        <v>2241</v>
      </c>
      <c r="B541" s="76" t="s">
        <v>570</v>
      </c>
      <c r="C541" s="76" t="s">
        <v>1221</v>
      </c>
      <c r="D541" s="74" t="s">
        <v>2242</v>
      </c>
      <c r="E541" s="74" t="s">
        <v>2243</v>
      </c>
      <c r="F541" s="74" t="s">
        <v>11493</v>
      </c>
      <c r="G541" s="76" t="s">
        <v>2244</v>
      </c>
      <c r="H541" s="74" t="s">
        <v>2239</v>
      </c>
      <c r="I541" s="95"/>
    </row>
    <row r="542" spans="1:10" ht="28.5">
      <c r="A542" s="73" t="s">
        <v>2884</v>
      </c>
      <c r="B542" s="76" t="s">
        <v>82</v>
      </c>
      <c r="C542" s="76" t="s">
        <v>2885</v>
      </c>
      <c r="D542" s="76" t="s">
        <v>11611</v>
      </c>
      <c r="E542" s="74" t="s">
        <v>11611</v>
      </c>
      <c r="F542" s="74" t="s">
        <v>11612</v>
      </c>
      <c r="G542" s="74" t="s">
        <v>645</v>
      </c>
      <c r="H542" s="74" t="s">
        <v>2239</v>
      </c>
      <c r="I542" s="94"/>
      <c r="J542" s="95"/>
    </row>
    <row r="543" spans="1:10" ht="57">
      <c r="A543" s="77" t="s">
        <v>2887</v>
      </c>
      <c r="B543" s="76" t="s">
        <v>82</v>
      </c>
      <c r="C543" s="76" t="s">
        <v>2890</v>
      </c>
      <c r="D543" s="74" t="s">
        <v>11613</v>
      </c>
      <c r="E543" s="74" t="s">
        <v>11614</v>
      </c>
      <c r="F543" s="74" t="s">
        <v>11615</v>
      </c>
      <c r="G543" s="74" t="s">
        <v>2888</v>
      </c>
      <c r="H543" s="74" t="s">
        <v>2239</v>
      </c>
      <c r="J543" s="94"/>
    </row>
    <row r="544" spans="1:10" ht="28.5">
      <c r="A544" s="77" t="s">
        <v>11616</v>
      </c>
      <c r="B544" s="76" t="s">
        <v>82</v>
      </c>
      <c r="C544" s="76" t="s">
        <v>2545</v>
      </c>
      <c r="D544" s="74" t="s">
        <v>2541</v>
      </c>
      <c r="E544" s="74" t="s">
        <v>2543</v>
      </c>
      <c r="F544" s="74" t="s">
        <v>11577</v>
      </c>
      <c r="G544" s="74" t="s">
        <v>2544</v>
      </c>
      <c r="H544" s="74" t="s">
        <v>2239</v>
      </c>
      <c r="J544" s="94"/>
    </row>
    <row r="545" spans="1:18" ht="28.5">
      <c r="A545" s="77" t="s">
        <v>2893</v>
      </c>
      <c r="B545" s="76" t="s">
        <v>82</v>
      </c>
      <c r="C545" s="76" t="s">
        <v>1360</v>
      </c>
      <c r="D545" s="74" t="s">
        <v>11617</v>
      </c>
      <c r="E545" s="74" t="s">
        <v>11618</v>
      </c>
      <c r="F545" s="74" t="s">
        <v>11619</v>
      </c>
      <c r="G545" s="74" t="s">
        <v>2894</v>
      </c>
      <c r="H545" s="74" t="s">
        <v>2239</v>
      </c>
      <c r="J545" s="94"/>
    </row>
    <row r="546" spans="1:18" ht="28.5">
      <c r="A546" s="77" t="s">
        <v>2896</v>
      </c>
      <c r="B546" s="76" t="s">
        <v>547</v>
      </c>
      <c r="C546" s="76" t="s">
        <v>1360</v>
      </c>
      <c r="D546" s="74" t="s">
        <v>10938</v>
      </c>
      <c r="E546" s="74" t="s">
        <v>11575</v>
      </c>
      <c r="F546" s="74" t="s">
        <v>11576</v>
      </c>
      <c r="G546" s="74" t="s">
        <v>2897</v>
      </c>
      <c r="H546" s="74" t="s">
        <v>2239</v>
      </c>
      <c r="J546" s="94"/>
    </row>
    <row r="547" spans="1:18" ht="42.75">
      <c r="A547" s="77" t="s">
        <v>2629</v>
      </c>
      <c r="B547" s="76" t="s">
        <v>59</v>
      </c>
      <c r="C547" s="76" t="s">
        <v>2233</v>
      </c>
      <c r="D547" s="74" t="s">
        <v>2231</v>
      </c>
      <c r="E547" s="74" t="s">
        <v>2231</v>
      </c>
      <c r="F547" s="74" t="s">
        <v>11491</v>
      </c>
      <c r="G547" s="74" t="s">
        <v>2232</v>
      </c>
      <c r="H547" s="74" t="s">
        <v>2239</v>
      </c>
      <c r="J547" s="94"/>
    </row>
    <row r="548" spans="1:18" ht="28.5">
      <c r="A548" s="77" t="s">
        <v>2900</v>
      </c>
      <c r="B548" s="76" t="s">
        <v>82</v>
      </c>
      <c r="C548" s="76" t="s">
        <v>2586</v>
      </c>
      <c r="D548" s="74" t="s">
        <v>10944</v>
      </c>
      <c r="E548" s="74" t="s">
        <v>11555</v>
      </c>
      <c r="F548" s="74" t="s">
        <v>11556</v>
      </c>
      <c r="G548" s="74" t="s">
        <v>1441</v>
      </c>
      <c r="H548" s="74" t="s">
        <v>2239</v>
      </c>
      <c r="J548" s="94"/>
    </row>
    <row r="549" spans="1:18" ht="28.5">
      <c r="A549" s="77" t="s">
        <v>11557</v>
      </c>
      <c r="B549" s="76" t="s">
        <v>570</v>
      </c>
      <c r="C549" s="76" t="s">
        <v>2586</v>
      </c>
      <c r="D549" s="74" t="s">
        <v>11558</v>
      </c>
      <c r="E549" s="74" t="s">
        <v>11559</v>
      </c>
      <c r="F549" s="74" t="s">
        <v>11560</v>
      </c>
      <c r="G549" s="74" t="s">
        <v>1441</v>
      </c>
      <c r="H549" s="74" t="s">
        <v>2239</v>
      </c>
      <c r="J549" s="94"/>
    </row>
    <row r="550" spans="1:18">
      <c r="A550" s="77" t="s">
        <v>2908</v>
      </c>
      <c r="B550" s="76" t="s">
        <v>547</v>
      </c>
      <c r="C550" s="76" t="s">
        <v>2910</v>
      </c>
      <c r="D550" s="74" t="s">
        <v>11561</v>
      </c>
      <c r="E550" s="74" t="s">
        <v>11562</v>
      </c>
      <c r="F550" s="74" t="s">
        <v>11563</v>
      </c>
      <c r="G550" s="74" t="s">
        <v>2909</v>
      </c>
      <c r="H550" s="74" t="s">
        <v>2239</v>
      </c>
      <c r="J550" s="94"/>
    </row>
    <row r="551" spans="1:18" ht="28.5">
      <c r="A551" s="77" t="s">
        <v>2519</v>
      </c>
      <c r="B551" s="76" t="s">
        <v>82</v>
      </c>
      <c r="C551" s="76" t="s">
        <v>2523</v>
      </c>
      <c r="D551" s="74" t="s">
        <v>2520</v>
      </c>
      <c r="E551" s="74" t="s">
        <v>2521</v>
      </c>
      <c r="F551" s="74" t="s">
        <v>11564</v>
      </c>
      <c r="G551" s="74" t="s">
        <v>2522</v>
      </c>
      <c r="H551" s="74" t="s">
        <v>2239</v>
      </c>
      <c r="J551" s="95"/>
    </row>
    <row r="552" spans="1:18" ht="42.75">
      <c r="A552" s="77" t="s">
        <v>2630</v>
      </c>
      <c r="B552" s="76" t="s">
        <v>4195</v>
      </c>
      <c r="C552" s="76" t="s">
        <v>2633</v>
      </c>
      <c r="D552" s="76" t="s">
        <v>2631</v>
      </c>
      <c r="E552" s="74" t="s">
        <v>2631</v>
      </c>
      <c r="F552" s="74" t="s">
        <v>11620</v>
      </c>
      <c r="G552" s="76" t="s">
        <v>11621</v>
      </c>
      <c r="H552" s="76" t="s">
        <v>2239</v>
      </c>
      <c r="I552" s="94"/>
      <c r="J552" s="95"/>
    </row>
    <row r="553" spans="1:18" ht="28.5">
      <c r="A553" s="77" t="s">
        <v>2863</v>
      </c>
      <c r="B553" s="76" t="s">
        <v>3859</v>
      </c>
      <c r="C553" s="76" t="s">
        <v>2865</v>
      </c>
      <c r="D553" s="74" t="s">
        <v>11622</v>
      </c>
      <c r="E553" s="74" t="s">
        <v>11623</v>
      </c>
      <c r="F553" s="76" t="s">
        <v>11624</v>
      </c>
      <c r="G553" s="76" t="s">
        <v>2864</v>
      </c>
      <c r="H553" s="74" t="s">
        <v>2239</v>
      </c>
      <c r="I553" s="94"/>
    </row>
    <row r="554" spans="1:18">
      <c r="A554" s="77" t="s">
        <v>2868</v>
      </c>
      <c r="B554" s="76" t="s">
        <v>570</v>
      </c>
      <c r="C554" s="76" t="s">
        <v>2870</v>
      </c>
      <c r="D554" s="74" t="s">
        <v>11625</v>
      </c>
      <c r="E554" s="74" t="s">
        <v>11626</v>
      </c>
      <c r="F554" s="76" t="s">
        <v>11627</v>
      </c>
      <c r="G554" s="76" t="s">
        <v>1441</v>
      </c>
      <c r="H554" s="74" t="s">
        <v>2239</v>
      </c>
      <c r="I554" s="94"/>
    </row>
    <row r="555" spans="1:18" ht="42.75">
      <c r="A555" s="77" t="s">
        <v>2635</v>
      </c>
      <c r="B555" s="76" t="s">
        <v>59</v>
      </c>
      <c r="C555" s="76" t="s">
        <v>2637</v>
      </c>
      <c r="D555" s="74" t="s">
        <v>2636</v>
      </c>
      <c r="E555" s="74" t="s">
        <v>2636</v>
      </c>
      <c r="F555" s="76" t="s">
        <v>11628</v>
      </c>
      <c r="G555" s="76" t="s">
        <v>2232</v>
      </c>
      <c r="H555" s="74" t="s">
        <v>2239</v>
      </c>
      <c r="I555" s="95"/>
    </row>
    <row r="556" spans="1:18">
      <c r="A556" s="203" t="s">
        <v>138</v>
      </c>
      <c r="B556" s="240" t="s">
        <v>88</v>
      </c>
      <c r="C556" s="240" t="s">
        <v>88</v>
      </c>
      <c r="D556" s="207" t="s">
        <v>88</v>
      </c>
      <c r="E556" s="207" t="s">
        <v>88</v>
      </c>
      <c r="F556" s="207" t="s">
        <v>88</v>
      </c>
      <c r="G556" s="240" t="s">
        <v>11629</v>
      </c>
      <c r="H556" s="207" t="s">
        <v>88</v>
      </c>
      <c r="I556" s="207" t="s">
        <v>88</v>
      </c>
      <c r="J556" s="207" t="s">
        <v>88</v>
      </c>
      <c r="K556" s="207" t="s">
        <v>88</v>
      </c>
      <c r="L556" s="240" t="s">
        <v>142</v>
      </c>
      <c r="M556" s="240" t="s">
        <v>15</v>
      </c>
      <c r="N556" s="240" t="s">
        <v>11630</v>
      </c>
      <c r="O556" s="240" t="s">
        <v>88</v>
      </c>
      <c r="P556" s="207" t="s">
        <v>11631</v>
      </c>
      <c r="Q556" s="207" t="s">
        <v>11632</v>
      </c>
      <c r="R556" s="201"/>
    </row>
    <row r="557" spans="1:18" ht="42.75">
      <c r="A557" s="185" t="s">
        <v>2691</v>
      </c>
      <c r="B557" s="210" t="s">
        <v>1601</v>
      </c>
      <c r="C557" s="210" t="s">
        <v>2692</v>
      </c>
      <c r="D557" s="209">
        <v>45945.290972222225</v>
      </c>
      <c r="E557" s="208" t="s">
        <v>2827</v>
      </c>
      <c r="F557" s="208" t="s">
        <v>88</v>
      </c>
      <c r="G557" s="210" t="s">
        <v>182</v>
      </c>
      <c r="H557" s="208" t="s">
        <v>2239</v>
      </c>
      <c r="I557" s="210" t="s">
        <v>88</v>
      </c>
      <c r="J557" s="211" t="s">
        <v>88</v>
      </c>
      <c r="K557" s="212" t="s">
        <v>88</v>
      </c>
      <c r="L557" s="213" t="s">
        <v>160</v>
      </c>
      <c r="M557" s="213" t="s">
        <v>11633</v>
      </c>
      <c r="N557" s="213" t="s">
        <v>2693</v>
      </c>
      <c r="O557" s="213" t="s">
        <v>88</v>
      </c>
      <c r="P557" s="214" t="s">
        <v>2694</v>
      </c>
      <c r="Q557" s="215">
        <v>45945</v>
      </c>
      <c r="R557" s="201"/>
    </row>
    <row r="558" spans="1:18" ht="85.5">
      <c r="A558" s="185" t="s">
        <v>2695</v>
      </c>
      <c r="B558" s="210" t="s">
        <v>1601</v>
      </c>
      <c r="C558" s="210" t="s">
        <v>2696</v>
      </c>
      <c r="D558" s="209">
        <v>45945.290972222225</v>
      </c>
      <c r="E558" s="208" t="s">
        <v>2827</v>
      </c>
      <c r="F558" s="208" t="s">
        <v>88</v>
      </c>
      <c r="G558" s="210" t="s">
        <v>182</v>
      </c>
      <c r="H558" s="208" t="s">
        <v>2239</v>
      </c>
      <c r="I558" s="210" t="s">
        <v>88</v>
      </c>
      <c r="J558" s="212" t="s">
        <v>88</v>
      </c>
      <c r="K558" s="212" t="s">
        <v>88</v>
      </c>
      <c r="L558" s="213" t="s">
        <v>160</v>
      </c>
      <c r="M558" s="213" t="s">
        <v>11634</v>
      </c>
      <c r="N558" s="213" t="s">
        <v>2697</v>
      </c>
      <c r="O558" s="213" t="s">
        <v>88</v>
      </c>
      <c r="P558" s="216" t="s">
        <v>2698</v>
      </c>
      <c r="Q558" s="217">
        <v>45945</v>
      </c>
      <c r="R558" s="201"/>
    </row>
    <row r="559" spans="1:18" ht="71.25">
      <c r="A559" s="185" t="s">
        <v>2699</v>
      </c>
      <c r="B559" s="210" t="s">
        <v>1601</v>
      </c>
      <c r="C559" s="210" t="s">
        <v>2700</v>
      </c>
      <c r="D559" s="209">
        <v>45945.290972222225</v>
      </c>
      <c r="E559" s="208" t="s">
        <v>2827</v>
      </c>
      <c r="F559" s="208" t="s">
        <v>88</v>
      </c>
      <c r="G559" s="210" t="s">
        <v>182</v>
      </c>
      <c r="H559" s="208" t="s">
        <v>2239</v>
      </c>
      <c r="I559" s="210" t="s">
        <v>88</v>
      </c>
      <c r="J559" s="212" t="s">
        <v>88</v>
      </c>
      <c r="K559" s="212" t="s">
        <v>88</v>
      </c>
      <c r="L559" s="213" t="s">
        <v>160</v>
      </c>
      <c r="M559" s="213" t="s">
        <v>11635</v>
      </c>
      <c r="N559" s="213" t="s">
        <v>2701</v>
      </c>
      <c r="O559" s="213" t="s">
        <v>88</v>
      </c>
      <c r="P559" s="214" t="s">
        <v>2694</v>
      </c>
      <c r="Q559" s="215">
        <v>45945</v>
      </c>
      <c r="R559" s="201"/>
    </row>
    <row r="560" spans="1:18" ht="57">
      <c r="A560" s="185" t="s">
        <v>2702</v>
      </c>
      <c r="B560" s="210" t="s">
        <v>1601</v>
      </c>
      <c r="C560" s="210" t="s">
        <v>2705</v>
      </c>
      <c r="D560" s="208" t="s">
        <v>2811</v>
      </c>
      <c r="E560" s="208" t="s">
        <v>2827</v>
      </c>
      <c r="F560" s="208" t="s">
        <v>88</v>
      </c>
      <c r="G560" s="210" t="s">
        <v>2703</v>
      </c>
      <c r="H560" s="208" t="s">
        <v>2239</v>
      </c>
      <c r="I560" s="210" t="s">
        <v>88</v>
      </c>
      <c r="J560" s="212" t="s">
        <v>88</v>
      </c>
      <c r="K560" s="212" t="s">
        <v>88</v>
      </c>
      <c r="L560" s="213" t="s">
        <v>2704</v>
      </c>
      <c r="M560" s="213" t="s">
        <v>2705</v>
      </c>
      <c r="N560" s="213" t="s">
        <v>2706</v>
      </c>
      <c r="O560" s="213" t="s">
        <v>88</v>
      </c>
      <c r="P560" s="218" t="s">
        <v>2707</v>
      </c>
      <c r="Q560" s="219">
        <v>45945</v>
      </c>
      <c r="R560" s="201"/>
    </row>
    <row r="561" spans="1:18" ht="42.75">
      <c r="A561" s="185" t="s">
        <v>2708</v>
      </c>
      <c r="B561" s="210" t="s">
        <v>47</v>
      </c>
      <c r="C561" s="210" t="s">
        <v>2709</v>
      </c>
      <c r="D561" s="208" t="s">
        <v>2811</v>
      </c>
      <c r="E561" s="208" t="s">
        <v>2827</v>
      </c>
      <c r="F561" s="208" t="s">
        <v>88</v>
      </c>
      <c r="G561" s="210" t="s">
        <v>438</v>
      </c>
      <c r="H561" s="208" t="s">
        <v>2239</v>
      </c>
      <c r="I561" s="210" t="s">
        <v>88</v>
      </c>
      <c r="J561" s="212" t="s">
        <v>88</v>
      </c>
      <c r="K561" s="212" t="s">
        <v>88</v>
      </c>
      <c r="L561" s="213" t="s">
        <v>298</v>
      </c>
      <c r="M561" s="213" t="s">
        <v>2709</v>
      </c>
      <c r="N561" s="213" t="s">
        <v>2710</v>
      </c>
      <c r="O561" s="213" t="s">
        <v>88</v>
      </c>
      <c r="P561" s="214" t="s">
        <v>2694</v>
      </c>
      <c r="Q561" s="215">
        <v>45945</v>
      </c>
      <c r="R561" s="201"/>
    </row>
    <row r="562" spans="1:18" ht="57">
      <c r="A562" s="185" t="s">
        <v>2711</v>
      </c>
      <c r="B562" s="210" t="s">
        <v>1601</v>
      </c>
      <c r="C562" s="210" t="s">
        <v>2712</v>
      </c>
      <c r="D562" s="208" t="s">
        <v>2811</v>
      </c>
      <c r="E562" s="208" t="s">
        <v>2827</v>
      </c>
      <c r="F562" s="208" t="s">
        <v>88</v>
      </c>
      <c r="G562" s="210" t="s">
        <v>182</v>
      </c>
      <c r="H562" s="208" t="s">
        <v>2239</v>
      </c>
      <c r="I562" s="210" t="s">
        <v>88</v>
      </c>
      <c r="J562" s="212" t="s">
        <v>88</v>
      </c>
      <c r="K562" s="212" t="s">
        <v>88</v>
      </c>
      <c r="L562" s="213" t="s">
        <v>160</v>
      </c>
      <c r="M562" s="213" t="s">
        <v>11636</v>
      </c>
      <c r="N562" s="213" t="s">
        <v>2713</v>
      </c>
      <c r="O562" s="213" t="s">
        <v>88</v>
      </c>
      <c r="P562" s="214" t="s">
        <v>2694</v>
      </c>
      <c r="Q562" s="215">
        <v>45945</v>
      </c>
      <c r="R562" s="201"/>
    </row>
    <row r="563" spans="1:18" ht="28.5">
      <c r="A563" s="185" t="s">
        <v>2714</v>
      </c>
      <c r="B563" s="210" t="s">
        <v>47</v>
      </c>
      <c r="C563" s="210" t="s">
        <v>2715</v>
      </c>
      <c r="D563" s="209">
        <v>45944.395138888889</v>
      </c>
      <c r="E563" s="208" t="s">
        <v>2827</v>
      </c>
      <c r="F563" s="208" t="s">
        <v>88</v>
      </c>
      <c r="G563" s="210" t="s">
        <v>420</v>
      </c>
      <c r="H563" s="208" t="s">
        <v>2239</v>
      </c>
      <c r="I563" s="210" t="s">
        <v>88</v>
      </c>
      <c r="J563" s="212" t="s">
        <v>88</v>
      </c>
      <c r="K563" s="212" t="s">
        <v>88</v>
      </c>
      <c r="L563" s="213" t="s">
        <v>982</v>
      </c>
      <c r="M563" s="213" t="s">
        <v>2715</v>
      </c>
      <c r="N563" s="213" t="s">
        <v>88</v>
      </c>
      <c r="O563" s="213" t="s">
        <v>88</v>
      </c>
      <c r="P563" s="220" t="s">
        <v>2716</v>
      </c>
      <c r="Q563" s="221">
        <v>45945</v>
      </c>
      <c r="R563" s="201"/>
    </row>
    <row r="564" spans="1:18" ht="42.75">
      <c r="A564" s="185" t="s">
        <v>2718</v>
      </c>
      <c r="B564" s="210" t="s">
        <v>47</v>
      </c>
      <c r="C564" s="210" t="s">
        <v>2720</v>
      </c>
      <c r="D564" s="209">
        <v>45944.378472222219</v>
      </c>
      <c r="E564" s="208" t="s">
        <v>2827</v>
      </c>
      <c r="F564" s="208" t="s">
        <v>88</v>
      </c>
      <c r="G564" s="210" t="s">
        <v>2719</v>
      </c>
      <c r="H564" s="208" t="s">
        <v>2239</v>
      </c>
      <c r="I564" s="210" t="s">
        <v>88</v>
      </c>
      <c r="J564" s="212" t="s">
        <v>88</v>
      </c>
      <c r="K564" s="212" t="s">
        <v>88</v>
      </c>
      <c r="L564" s="213" t="s">
        <v>653</v>
      </c>
      <c r="M564" s="213" t="s">
        <v>11637</v>
      </c>
      <c r="N564" s="213" t="s">
        <v>2721</v>
      </c>
      <c r="O564" s="213" t="s">
        <v>88</v>
      </c>
      <c r="P564" s="222" t="s">
        <v>2722</v>
      </c>
      <c r="Q564" s="223">
        <v>45945</v>
      </c>
      <c r="R564" s="201"/>
    </row>
    <row r="565" spans="1:18" ht="57">
      <c r="A565" s="185" t="s">
        <v>2723</v>
      </c>
      <c r="B565" s="210" t="s">
        <v>47</v>
      </c>
      <c r="C565" s="210" t="s">
        <v>2726</v>
      </c>
      <c r="D565" s="209">
        <v>45940.356249999997</v>
      </c>
      <c r="E565" s="208" t="s">
        <v>2827</v>
      </c>
      <c r="F565" s="208" t="s">
        <v>88</v>
      </c>
      <c r="G565" s="210" t="s">
        <v>2724</v>
      </c>
      <c r="H565" s="208" t="s">
        <v>2239</v>
      </c>
      <c r="I565" s="210" t="s">
        <v>88</v>
      </c>
      <c r="J565" s="212" t="s">
        <v>88</v>
      </c>
      <c r="K565" s="212" t="s">
        <v>88</v>
      </c>
      <c r="L565" s="213" t="s">
        <v>2725</v>
      </c>
      <c r="M565" s="213" t="s">
        <v>11638</v>
      </c>
      <c r="N565" s="213" t="s">
        <v>2727</v>
      </c>
      <c r="O565" s="213" t="s">
        <v>88</v>
      </c>
      <c r="P565" s="214" t="s">
        <v>2694</v>
      </c>
      <c r="Q565" s="215">
        <v>45945</v>
      </c>
      <c r="R565" s="201"/>
    </row>
    <row r="566" spans="1:18" ht="28.5">
      <c r="A566" s="185" t="s">
        <v>2728</v>
      </c>
      <c r="B566" s="210" t="s">
        <v>1601</v>
      </c>
      <c r="C566" s="210" t="s">
        <v>2730</v>
      </c>
      <c r="D566" s="209">
        <v>45939.708333333336</v>
      </c>
      <c r="E566" s="208" t="s">
        <v>2827</v>
      </c>
      <c r="F566" s="208" t="s">
        <v>88</v>
      </c>
      <c r="G566" s="210" t="s">
        <v>2729</v>
      </c>
      <c r="H566" s="208" t="s">
        <v>2239</v>
      </c>
      <c r="I566" s="211" t="s">
        <v>88</v>
      </c>
      <c r="J566" s="212" t="s">
        <v>88</v>
      </c>
      <c r="K566" s="212" t="s">
        <v>88</v>
      </c>
      <c r="L566" s="213" t="s">
        <v>942</v>
      </c>
      <c r="M566" s="213" t="s">
        <v>11639</v>
      </c>
      <c r="N566" s="213" t="s">
        <v>2731</v>
      </c>
      <c r="O566" s="213" t="s">
        <v>88</v>
      </c>
      <c r="P566" s="222" t="s">
        <v>2722</v>
      </c>
      <c r="Q566" s="223">
        <v>45945</v>
      </c>
      <c r="R566" s="201"/>
    </row>
    <row r="567" spans="1:18">
      <c r="A567" s="186" t="s">
        <v>88</v>
      </c>
      <c r="B567" s="213" t="s">
        <v>88</v>
      </c>
      <c r="C567" s="213" t="s">
        <v>88</v>
      </c>
      <c r="D567" s="212" t="s">
        <v>88</v>
      </c>
      <c r="E567" s="212" t="s">
        <v>88</v>
      </c>
      <c r="F567" s="212" t="s">
        <v>88</v>
      </c>
      <c r="G567" s="213" t="s">
        <v>88</v>
      </c>
      <c r="H567" s="212" t="s">
        <v>88</v>
      </c>
      <c r="I567" s="212" t="s">
        <v>88</v>
      </c>
      <c r="J567" s="212" t="s">
        <v>88</v>
      </c>
      <c r="K567" s="212" t="s">
        <v>88</v>
      </c>
      <c r="L567" s="213" t="s">
        <v>88</v>
      </c>
      <c r="M567" s="213" t="s">
        <v>88</v>
      </c>
      <c r="N567" s="213" t="s">
        <v>88</v>
      </c>
      <c r="O567" s="213" t="s">
        <v>88</v>
      </c>
      <c r="P567" s="222" t="s">
        <v>88</v>
      </c>
      <c r="Q567" s="222" t="s">
        <v>88</v>
      </c>
      <c r="R567" s="201"/>
    </row>
    <row r="568" spans="1:18">
      <c r="A568" s="186" t="s">
        <v>88</v>
      </c>
      <c r="B568" s="213" t="s">
        <v>88</v>
      </c>
      <c r="C568" s="213" t="s">
        <v>88</v>
      </c>
      <c r="D568" s="212" t="s">
        <v>88</v>
      </c>
      <c r="E568" s="212" t="s">
        <v>88</v>
      </c>
      <c r="F568" s="212" t="s">
        <v>88</v>
      </c>
      <c r="G568" s="213" t="s">
        <v>88</v>
      </c>
      <c r="H568" s="212" t="s">
        <v>88</v>
      </c>
      <c r="I568" s="212" t="s">
        <v>88</v>
      </c>
      <c r="J568" s="212" t="s">
        <v>88</v>
      </c>
      <c r="K568" s="212" t="s">
        <v>88</v>
      </c>
      <c r="L568" s="213" t="s">
        <v>88</v>
      </c>
      <c r="M568" s="213" t="s">
        <v>88</v>
      </c>
      <c r="N568" s="213" t="s">
        <v>88</v>
      </c>
      <c r="O568" s="213" t="s">
        <v>88</v>
      </c>
      <c r="P568" s="222" t="s">
        <v>88</v>
      </c>
      <c r="Q568" s="222" t="s">
        <v>88</v>
      </c>
      <c r="R568" s="201"/>
    </row>
    <row r="569" spans="1:18" ht="71.25">
      <c r="A569" s="185" t="s">
        <v>2732</v>
      </c>
      <c r="B569" s="210" t="s">
        <v>47</v>
      </c>
      <c r="C569" s="210" t="s">
        <v>2733</v>
      </c>
      <c r="D569" s="209">
        <v>45939.574305555558</v>
      </c>
      <c r="E569" s="208" t="s">
        <v>2827</v>
      </c>
      <c r="F569" s="208" t="s">
        <v>88</v>
      </c>
      <c r="G569" s="210" t="s">
        <v>2427</v>
      </c>
      <c r="H569" s="208" t="s">
        <v>2239</v>
      </c>
      <c r="I569" s="210" t="s">
        <v>88</v>
      </c>
      <c r="J569" s="212" t="s">
        <v>88</v>
      </c>
      <c r="K569" s="212" t="s">
        <v>88</v>
      </c>
      <c r="L569" s="213" t="s">
        <v>11640</v>
      </c>
      <c r="M569" s="213" t="s">
        <v>11641</v>
      </c>
      <c r="N569" s="213" t="s">
        <v>361</v>
      </c>
      <c r="O569" s="213" t="s">
        <v>88</v>
      </c>
      <c r="P569" s="222" t="s">
        <v>2734</v>
      </c>
      <c r="Q569" s="223">
        <v>45945</v>
      </c>
      <c r="R569" s="201"/>
    </row>
    <row r="570" spans="1:18" ht="99.75">
      <c r="A570" s="185" t="s">
        <v>2735</v>
      </c>
      <c r="B570" s="210" t="s">
        <v>1601</v>
      </c>
      <c r="C570" s="210" t="s">
        <v>2737</v>
      </c>
      <c r="D570" s="209">
        <v>45939.50277777778</v>
      </c>
      <c r="E570" s="208" t="s">
        <v>2827</v>
      </c>
      <c r="F570" s="208" t="s">
        <v>88</v>
      </c>
      <c r="G570" s="210" t="s">
        <v>449</v>
      </c>
      <c r="H570" s="208" t="s">
        <v>2239</v>
      </c>
      <c r="I570" s="210" t="s">
        <v>88</v>
      </c>
      <c r="J570" s="212" t="s">
        <v>88</v>
      </c>
      <c r="K570" s="212" t="s">
        <v>88</v>
      </c>
      <c r="L570" s="213" t="s">
        <v>2736</v>
      </c>
      <c r="M570" s="213" t="s">
        <v>11642</v>
      </c>
      <c r="N570" s="213" t="s">
        <v>2738</v>
      </c>
      <c r="O570" s="213" t="s">
        <v>88</v>
      </c>
      <c r="P570" s="216" t="s">
        <v>2698</v>
      </c>
      <c r="Q570" s="217">
        <v>45945</v>
      </c>
      <c r="R570" s="201"/>
    </row>
    <row r="571" spans="1:18">
      <c r="A571" s="185" t="s">
        <v>2739</v>
      </c>
      <c r="B571" s="210" t="s">
        <v>1601</v>
      </c>
      <c r="C571" s="210" t="s">
        <v>2740</v>
      </c>
      <c r="D571" s="209">
        <v>45939.409722222219</v>
      </c>
      <c r="E571" s="208" t="s">
        <v>2827</v>
      </c>
      <c r="F571" s="208" t="s">
        <v>88</v>
      </c>
      <c r="G571" s="210" t="s">
        <v>396</v>
      </c>
      <c r="H571" s="208" t="s">
        <v>2239</v>
      </c>
      <c r="I571" s="210" t="s">
        <v>88</v>
      </c>
      <c r="J571" s="212" t="s">
        <v>88</v>
      </c>
      <c r="K571" s="212" t="s">
        <v>88</v>
      </c>
      <c r="L571" s="213" t="s">
        <v>5425</v>
      </c>
      <c r="M571" s="213" t="s">
        <v>11643</v>
      </c>
      <c r="N571" s="213" t="s">
        <v>88</v>
      </c>
      <c r="O571" s="213" t="s">
        <v>88</v>
      </c>
      <c r="P571" s="222" t="s">
        <v>2741</v>
      </c>
      <c r="Q571" s="223">
        <v>45945</v>
      </c>
      <c r="R571" s="201"/>
    </row>
    <row r="572" spans="1:18" ht="42.75">
      <c r="A572" s="185" t="s">
        <v>2742</v>
      </c>
      <c r="B572" s="210" t="s">
        <v>1601</v>
      </c>
      <c r="C572" s="210" t="s">
        <v>2743</v>
      </c>
      <c r="D572" s="209">
        <v>45939.381249999999</v>
      </c>
      <c r="E572" s="208" t="s">
        <v>2827</v>
      </c>
      <c r="F572" s="208" t="s">
        <v>88</v>
      </c>
      <c r="G572" s="210" t="s">
        <v>396</v>
      </c>
      <c r="H572" s="208" t="s">
        <v>2239</v>
      </c>
      <c r="I572" s="210" t="s">
        <v>88</v>
      </c>
      <c r="J572" s="212" t="s">
        <v>88</v>
      </c>
      <c r="K572" s="212" t="s">
        <v>88</v>
      </c>
      <c r="L572" s="213" t="s">
        <v>11644</v>
      </c>
      <c r="M572" s="213" t="s">
        <v>11645</v>
      </c>
      <c r="N572" s="213" t="s">
        <v>88</v>
      </c>
      <c r="O572" s="213" t="s">
        <v>88</v>
      </c>
      <c r="P572" s="214" t="s">
        <v>2694</v>
      </c>
      <c r="Q572" s="215">
        <v>45945</v>
      </c>
      <c r="R572" s="201"/>
    </row>
    <row r="573" spans="1:18" ht="28.5">
      <c r="A573" s="185" t="s">
        <v>2744</v>
      </c>
      <c r="B573" s="210" t="s">
        <v>1601</v>
      </c>
      <c r="C573" s="210" t="s">
        <v>2746</v>
      </c>
      <c r="D573" s="209">
        <v>45938.659722222219</v>
      </c>
      <c r="E573" s="208" t="s">
        <v>2827</v>
      </c>
      <c r="F573" s="208" t="s">
        <v>88</v>
      </c>
      <c r="G573" s="210" t="s">
        <v>210</v>
      </c>
      <c r="H573" s="208" t="s">
        <v>2239</v>
      </c>
      <c r="I573" s="210" t="s">
        <v>88</v>
      </c>
      <c r="J573" s="212" t="s">
        <v>88</v>
      </c>
      <c r="K573" s="212" t="s">
        <v>88</v>
      </c>
      <c r="L573" s="213" t="s">
        <v>2745</v>
      </c>
      <c r="M573" s="213" t="s">
        <v>2746</v>
      </c>
      <c r="N573" s="213" t="s">
        <v>2747</v>
      </c>
      <c r="O573" s="213" t="s">
        <v>88</v>
      </c>
      <c r="P573" s="222" t="s">
        <v>2748</v>
      </c>
      <c r="Q573" s="223">
        <v>45945</v>
      </c>
      <c r="R573" s="201"/>
    </row>
    <row r="574" spans="1:18" ht="85.5">
      <c r="A574" s="185" t="s">
        <v>2749</v>
      </c>
      <c r="B574" s="210" t="s">
        <v>1601</v>
      </c>
      <c r="C574" s="210" t="s">
        <v>2750</v>
      </c>
      <c r="D574" s="209">
        <v>45938.509722222225</v>
      </c>
      <c r="E574" s="208" t="s">
        <v>2827</v>
      </c>
      <c r="F574" s="208" t="s">
        <v>88</v>
      </c>
      <c r="G574" s="210" t="s">
        <v>202</v>
      </c>
      <c r="H574" s="208" t="s">
        <v>2239</v>
      </c>
      <c r="I574" s="210" t="s">
        <v>88</v>
      </c>
      <c r="J574" s="212" t="s">
        <v>88</v>
      </c>
      <c r="K574" s="212" t="s">
        <v>88</v>
      </c>
      <c r="L574" s="213" t="s">
        <v>204</v>
      </c>
      <c r="M574" s="213" t="s">
        <v>11646</v>
      </c>
      <c r="N574" s="213" t="s">
        <v>2751</v>
      </c>
      <c r="O574" s="213" t="s">
        <v>88</v>
      </c>
      <c r="P574" s="222" t="s">
        <v>2752</v>
      </c>
      <c r="Q574" s="223">
        <v>45945</v>
      </c>
      <c r="R574" s="201"/>
    </row>
    <row r="575" spans="1:18" ht="99.75">
      <c r="A575" s="185" t="s">
        <v>2753</v>
      </c>
      <c r="B575" s="210" t="s">
        <v>1601</v>
      </c>
      <c r="C575" s="210" t="s">
        <v>2754</v>
      </c>
      <c r="D575" s="209">
        <v>45938.490972222222</v>
      </c>
      <c r="E575" s="208" t="s">
        <v>2827</v>
      </c>
      <c r="F575" s="208" t="s">
        <v>88</v>
      </c>
      <c r="G575" s="210" t="s">
        <v>210</v>
      </c>
      <c r="H575" s="208" t="s">
        <v>2239</v>
      </c>
      <c r="I575" s="210" t="s">
        <v>88</v>
      </c>
      <c r="J575" s="212" t="s">
        <v>88</v>
      </c>
      <c r="K575" s="212" t="s">
        <v>88</v>
      </c>
      <c r="L575" s="213" t="s">
        <v>211</v>
      </c>
      <c r="M575" s="213" t="s">
        <v>11647</v>
      </c>
      <c r="N575" s="213" t="s">
        <v>88</v>
      </c>
      <c r="O575" s="213" t="s">
        <v>88</v>
      </c>
      <c r="P575" s="218" t="s">
        <v>2707</v>
      </c>
      <c r="Q575" s="219">
        <v>45945</v>
      </c>
      <c r="R575" s="201"/>
    </row>
    <row r="576" spans="1:18" ht="85.5">
      <c r="A576" s="185" t="s">
        <v>2755</v>
      </c>
      <c r="B576" s="210" t="s">
        <v>1601</v>
      </c>
      <c r="C576" s="210" t="s">
        <v>2757</v>
      </c>
      <c r="D576" s="209">
        <v>45938.439583333333</v>
      </c>
      <c r="E576" s="208" t="s">
        <v>2827</v>
      </c>
      <c r="F576" s="208" t="s">
        <v>88</v>
      </c>
      <c r="G576" s="210" t="s">
        <v>2756</v>
      </c>
      <c r="H576" s="208" t="s">
        <v>2239</v>
      </c>
      <c r="I576" s="211" t="s">
        <v>88</v>
      </c>
      <c r="J576" s="212" t="s">
        <v>88</v>
      </c>
      <c r="K576" s="212" t="s">
        <v>88</v>
      </c>
      <c r="L576" s="213" t="s">
        <v>1480</v>
      </c>
      <c r="M576" s="213" t="s">
        <v>11648</v>
      </c>
      <c r="N576" s="213" t="s">
        <v>2758</v>
      </c>
      <c r="O576" s="213" t="s">
        <v>88</v>
      </c>
      <c r="P576" s="216" t="s">
        <v>2698</v>
      </c>
      <c r="Q576" s="217">
        <v>45945</v>
      </c>
      <c r="R576" s="201"/>
    </row>
    <row r="577" spans="1:18" ht="57">
      <c r="A577" s="185" t="s">
        <v>2759</v>
      </c>
      <c r="B577" s="210" t="s">
        <v>47</v>
      </c>
      <c r="C577" s="210" t="s">
        <v>2760</v>
      </c>
      <c r="D577" s="209">
        <v>45938.432638888888</v>
      </c>
      <c r="E577" s="208" t="s">
        <v>2827</v>
      </c>
      <c r="F577" s="208" t="s">
        <v>88</v>
      </c>
      <c r="G577" s="210" t="s">
        <v>1778</v>
      </c>
      <c r="H577" s="208" t="s">
        <v>2239</v>
      </c>
      <c r="I577" s="210" t="s">
        <v>88</v>
      </c>
      <c r="J577" s="211" t="s">
        <v>88</v>
      </c>
      <c r="K577" s="212" t="s">
        <v>88</v>
      </c>
      <c r="L577" s="213" t="s">
        <v>646</v>
      </c>
      <c r="M577" s="213" t="s">
        <v>11649</v>
      </c>
      <c r="N577" s="213" t="s">
        <v>2761</v>
      </c>
      <c r="O577" s="213" t="s">
        <v>88</v>
      </c>
      <c r="P577" s="222" t="s">
        <v>2752</v>
      </c>
      <c r="Q577" s="223">
        <v>45945</v>
      </c>
      <c r="R577" s="201"/>
    </row>
    <row r="578" spans="1:18" ht="71.25">
      <c r="A578" s="185" t="s">
        <v>2762</v>
      </c>
      <c r="B578" s="210" t="s">
        <v>529</v>
      </c>
      <c r="C578" s="210" t="s">
        <v>2764</v>
      </c>
      <c r="D578" s="209">
        <v>45938.418055555558</v>
      </c>
      <c r="E578" s="208" t="s">
        <v>2827</v>
      </c>
      <c r="F578" s="209">
        <v>45953.418055555558</v>
      </c>
      <c r="G578" s="210" t="s">
        <v>2763</v>
      </c>
      <c r="H578" s="208" t="s">
        <v>2239</v>
      </c>
      <c r="I578" s="210" t="s">
        <v>88</v>
      </c>
      <c r="J578" s="212" t="s">
        <v>88</v>
      </c>
      <c r="K578" s="212">
        <v>1</v>
      </c>
      <c r="L578" s="213" t="s">
        <v>1914</v>
      </c>
      <c r="M578" s="213" t="s">
        <v>11650</v>
      </c>
      <c r="N578" s="213" t="s">
        <v>2765</v>
      </c>
      <c r="O578" s="213" t="s">
        <v>88</v>
      </c>
      <c r="P578" s="222" t="s">
        <v>2766</v>
      </c>
      <c r="Q578" s="223">
        <v>45944</v>
      </c>
      <c r="R578" s="201"/>
    </row>
    <row r="579" spans="1:18" ht="99.75">
      <c r="A579" s="185" t="s">
        <v>2768</v>
      </c>
      <c r="B579" s="210" t="s">
        <v>124</v>
      </c>
      <c r="C579" s="210" t="s">
        <v>2771</v>
      </c>
      <c r="D579" s="209">
        <v>45938.317361111112</v>
      </c>
      <c r="E579" s="208" t="s">
        <v>2827</v>
      </c>
      <c r="F579" s="209">
        <v>45953.317361111112</v>
      </c>
      <c r="G579" s="210" t="s">
        <v>2769</v>
      </c>
      <c r="H579" s="208" t="s">
        <v>2239</v>
      </c>
      <c r="I579" s="210" t="s">
        <v>88</v>
      </c>
      <c r="J579" s="212" t="s">
        <v>88</v>
      </c>
      <c r="K579" s="212">
        <v>2</v>
      </c>
      <c r="L579" s="213" t="s">
        <v>2770</v>
      </c>
      <c r="M579" s="213" t="s">
        <v>11651</v>
      </c>
      <c r="N579" s="213" t="s">
        <v>2772</v>
      </c>
      <c r="O579" s="213" t="s">
        <v>88</v>
      </c>
      <c r="P579" s="222" t="s">
        <v>2773</v>
      </c>
      <c r="Q579" s="223">
        <v>45944</v>
      </c>
      <c r="R579" s="201"/>
    </row>
    <row r="580" spans="1:18" ht="42.75">
      <c r="A580" s="187" t="s">
        <v>2774</v>
      </c>
      <c r="B580" s="210" t="s">
        <v>47</v>
      </c>
      <c r="C580" s="210" t="s">
        <v>2775</v>
      </c>
      <c r="D580" s="208" t="s">
        <v>2811</v>
      </c>
      <c r="E580" s="208" t="s">
        <v>2827</v>
      </c>
      <c r="F580" s="208" t="s">
        <v>88</v>
      </c>
      <c r="G580" s="210" t="s">
        <v>202</v>
      </c>
      <c r="H580" s="208" t="s">
        <v>2239</v>
      </c>
      <c r="I580" s="210" t="s">
        <v>88</v>
      </c>
      <c r="J580" s="212" t="s">
        <v>88</v>
      </c>
      <c r="K580" s="212" t="s">
        <v>88</v>
      </c>
      <c r="L580" s="213" t="s">
        <v>88</v>
      </c>
      <c r="M580" s="213" t="s">
        <v>88</v>
      </c>
      <c r="N580" s="213" t="s">
        <v>88</v>
      </c>
      <c r="O580" s="213" t="s">
        <v>88</v>
      </c>
      <c r="P580" s="222" t="s">
        <v>88</v>
      </c>
      <c r="Q580" s="222" t="s">
        <v>88</v>
      </c>
      <c r="R580" s="201"/>
    </row>
    <row r="581" spans="1:18" ht="42.75">
      <c r="A581" s="185" t="s">
        <v>2776</v>
      </c>
      <c r="B581" s="226" t="s">
        <v>47</v>
      </c>
      <c r="C581" s="226" t="s">
        <v>2778</v>
      </c>
      <c r="D581" s="225">
        <v>45939.393750000003</v>
      </c>
      <c r="E581" s="224" t="s">
        <v>2827</v>
      </c>
      <c r="F581" s="224" t="s">
        <v>88</v>
      </c>
      <c r="G581" s="226" t="s">
        <v>1661</v>
      </c>
      <c r="H581" s="224" t="s">
        <v>2239</v>
      </c>
      <c r="I581" s="226" t="s">
        <v>88</v>
      </c>
      <c r="J581" s="212" t="s">
        <v>88</v>
      </c>
      <c r="K581" s="212" t="s">
        <v>88</v>
      </c>
      <c r="L581" s="213" t="s">
        <v>2777</v>
      </c>
      <c r="M581" s="213" t="s">
        <v>11652</v>
      </c>
      <c r="N581" s="213" t="s">
        <v>88</v>
      </c>
      <c r="O581" s="213" t="s">
        <v>88</v>
      </c>
      <c r="P581" s="222" t="s">
        <v>2779</v>
      </c>
      <c r="Q581" s="223">
        <v>45945</v>
      </c>
      <c r="R581" s="201"/>
    </row>
    <row r="582" spans="1:18" ht="28.5">
      <c r="A582" s="185" t="s">
        <v>2781</v>
      </c>
      <c r="B582" s="226" t="s">
        <v>47</v>
      </c>
      <c r="C582" s="226" t="s">
        <v>2782</v>
      </c>
      <c r="D582" s="225">
        <v>45938.802777777775</v>
      </c>
      <c r="E582" s="224" t="s">
        <v>2827</v>
      </c>
      <c r="F582" s="224" t="s">
        <v>88</v>
      </c>
      <c r="G582" s="226" t="s">
        <v>438</v>
      </c>
      <c r="H582" s="224" t="s">
        <v>2239</v>
      </c>
      <c r="I582" s="226" t="s">
        <v>88</v>
      </c>
      <c r="J582" s="212" t="s">
        <v>88</v>
      </c>
      <c r="K582" s="212" t="s">
        <v>88</v>
      </c>
      <c r="L582" s="213" t="s">
        <v>298</v>
      </c>
      <c r="M582" s="213" t="s">
        <v>11653</v>
      </c>
      <c r="N582" s="213" t="s">
        <v>2783</v>
      </c>
      <c r="O582" s="213" t="s">
        <v>88</v>
      </c>
      <c r="P582" s="216" t="s">
        <v>2698</v>
      </c>
      <c r="Q582" s="217">
        <v>45945</v>
      </c>
      <c r="R582" s="201"/>
    </row>
    <row r="583" spans="1:18" ht="85.5">
      <c r="A583" s="185" t="s">
        <v>2784</v>
      </c>
      <c r="B583" s="226" t="s">
        <v>47</v>
      </c>
      <c r="C583" s="226" t="s">
        <v>2787</v>
      </c>
      <c r="D583" s="225">
        <v>45938.67083333333</v>
      </c>
      <c r="E583" s="224" t="s">
        <v>2827</v>
      </c>
      <c r="F583" s="224" t="s">
        <v>88</v>
      </c>
      <c r="G583" s="226" t="s">
        <v>2785</v>
      </c>
      <c r="H583" s="224" t="s">
        <v>2239</v>
      </c>
      <c r="I583" s="226" t="s">
        <v>88</v>
      </c>
      <c r="J583" s="212" t="s">
        <v>88</v>
      </c>
      <c r="K583" s="212" t="s">
        <v>88</v>
      </c>
      <c r="L583" s="213" t="s">
        <v>2786</v>
      </c>
      <c r="M583" s="213" t="s">
        <v>11654</v>
      </c>
      <c r="N583" s="213" t="s">
        <v>2788</v>
      </c>
      <c r="O583" s="213" t="s">
        <v>88</v>
      </c>
      <c r="P583" s="216" t="s">
        <v>2698</v>
      </c>
      <c r="Q583" s="217">
        <v>45945</v>
      </c>
      <c r="R583" s="201"/>
    </row>
    <row r="584" spans="1:18" ht="57">
      <c r="A584" s="185" t="s">
        <v>2789</v>
      </c>
      <c r="B584" s="226" t="s">
        <v>47</v>
      </c>
      <c r="C584" s="226" t="s">
        <v>360</v>
      </c>
      <c r="D584" s="225">
        <v>45937.497916666667</v>
      </c>
      <c r="E584" s="224" t="s">
        <v>2827</v>
      </c>
      <c r="F584" s="224" t="s">
        <v>88</v>
      </c>
      <c r="G584" s="226" t="s">
        <v>151</v>
      </c>
      <c r="H584" s="224" t="s">
        <v>2239</v>
      </c>
      <c r="I584" s="226" t="s">
        <v>88</v>
      </c>
      <c r="J584" s="212" t="s">
        <v>88</v>
      </c>
      <c r="K584" s="212" t="s">
        <v>88</v>
      </c>
      <c r="L584" s="213" t="s">
        <v>2790</v>
      </c>
      <c r="M584" s="213" t="s">
        <v>11655</v>
      </c>
      <c r="N584" s="213" t="s">
        <v>88</v>
      </c>
      <c r="O584" s="213" t="s">
        <v>88</v>
      </c>
      <c r="P584" s="222" t="s">
        <v>2734</v>
      </c>
      <c r="Q584" s="223">
        <v>45945</v>
      </c>
      <c r="R584" s="201"/>
    </row>
    <row r="585" spans="1:18" ht="28.5">
      <c r="A585" s="185" t="s">
        <v>2791</v>
      </c>
      <c r="B585" s="226" t="s">
        <v>47</v>
      </c>
      <c r="C585" s="226" t="s">
        <v>2793</v>
      </c>
      <c r="D585" s="225">
        <v>45936.681944444441</v>
      </c>
      <c r="E585" s="224" t="s">
        <v>2827</v>
      </c>
      <c r="F585" s="224" t="s">
        <v>88</v>
      </c>
      <c r="G585" s="226" t="s">
        <v>420</v>
      </c>
      <c r="H585" s="224" t="s">
        <v>2239</v>
      </c>
      <c r="I585" s="226" t="s">
        <v>88</v>
      </c>
      <c r="J585" s="212" t="s">
        <v>88</v>
      </c>
      <c r="K585" s="212" t="s">
        <v>88</v>
      </c>
      <c r="L585" s="213" t="s">
        <v>2792</v>
      </c>
      <c r="M585" s="213" t="s">
        <v>11656</v>
      </c>
      <c r="N585" s="213" t="s">
        <v>88</v>
      </c>
      <c r="O585" s="213" t="s">
        <v>88</v>
      </c>
      <c r="P585" s="222" t="s">
        <v>2748</v>
      </c>
      <c r="Q585" s="223">
        <v>45945</v>
      </c>
      <c r="R585" s="201"/>
    </row>
    <row r="586" spans="1:18" ht="28.5">
      <c r="A586" s="185" t="s">
        <v>11657</v>
      </c>
      <c r="B586" s="226" t="s">
        <v>47</v>
      </c>
      <c r="C586" s="226" t="s">
        <v>11658</v>
      </c>
      <c r="D586" s="225">
        <v>45935.857638888891</v>
      </c>
      <c r="E586" s="224" t="s">
        <v>2827</v>
      </c>
      <c r="F586" s="224" t="s">
        <v>88</v>
      </c>
      <c r="G586" s="226" t="s">
        <v>3095</v>
      </c>
      <c r="H586" s="224" t="s">
        <v>2239</v>
      </c>
      <c r="I586" s="211" t="s">
        <v>88</v>
      </c>
      <c r="J586" s="212" t="s">
        <v>88</v>
      </c>
      <c r="K586" s="212" t="s">
        <v>88</v>
      </c>
      <c r="L586" s="213" t="s">
        <v>88</v>
      </c>
      <c r="M586" s="213" t="s">
        <v>11658</v>
      </c>
      <c r="N586" s="213" t="s">
        <v>11659</v>
      </c>
      <c r="O586" s="213" t="s">
        <v>88</v>
      </c>
      <c r="P586" s="222" t="s">
        <v>2804</v>
      </c>
      <c r="Q586" s="223">
        <v>45945</v>
      </c>
      <c r="R586" s="201"/>
    </row>
    <row r="587" spans="1:18">
      <c r="A587" s="188" t="s">
        <v>88</v>
      </c>
      <c r="B587" s="1075" t="s">
        <v>1601</v>
      </c>
      <c r="C587" s="1075" t="s">
        <v>11660</v>
      </c>
      <c r="D587" s="1079">
        <v>45933.484027777777</v>
      </c>
      <c r="E587" s="1077" t="s">
        <v>2827</v>
      </c>
      <c r="F587" s="1077" t="s">
        <v>88</v>
      </c>
      <c r="G587" s="1075" t="s">
        <v>4151</v>
      </c>
      <c r="H587" s="1077" t="s">
        <v>2239</v>
      </c>
      <c r="I587" s="1075" t="s">
        <v>88</v>
      </c>
      <c r="J587" s="211" t="s">
        <v>88</v>
      </c>
      <c r="K587" s="212" t="s">
        <v>88</v>
      </c>
      <c r="L587" s="213" t="s">
        <v>88</v>
      </c>
      <c r="M587" s="213" t="s">
        <v>88</v>
      </c>
      <c r="N587" s="213" t="s">
        <v>88</v>
      </c>
      <c r="O587" s="213" t="s">
        <v>88</v>
      </c>
      <c r="P587" s="222" t="s">
        <v>2694</v>
      </c>
      <c r="Q587" s="222" t="s">
        <v>88</v>
      </c>
      <c r="R587" s="201"/>
    </row>
    <row r="588" spans="1:18" ht="57">
      <c r="A588" s="185" t="s">
        <v>11661</v>
      </c>
      <c r="B588" s="1076"/>
      <c r="C588" s="1076"/>
      <c r="D588" s="1078"/>
      <c r="E588" s="1078"/>
      <c r="F588" s="1078"/>
      <c r="G588" s="1076"/>
      <c r="H588" s="1078"/>
      <c r="I588" s="1076"/>
      <c r="J588" s="211" t="s">
        <v>88</v>
      </c>
      <c r="K588" s="212" t="s">
        <v>88</v>
      </c>
      <c r="L588" s="213" t="s">
        <v>88</v>
      </c>
      <c r="M588" s="213" t="s">
        <v>11662</v>
      </c>
      <c r="N588" s="213" t="s">
        <v>88</v>
      </c>
      <c r="O588" s="213" t="s">
        <v>88</v>
      </c>
      <c r="P588" s="214" t="s">
        <v>2694</v>
      </c>
      <c r="Q588" s="215">
        <v>45945</v>
      </c>
      <c r="R588" s="201"/>
    </row>
    <row r="589" spans="1:18" ht="42.75">
      <c r="A589" s="185" t="s">
        <v>2794</v>
      </c>
      <c r="B589" s="226" t="s">
        <v>47</v>
      </c>
      <c r="C589" s="226" t="s">
        <v>2795</v>
      </c>
      <c r="D589" s="225">
        <v>45933.361805555556</v>
      </c>
      <c r="E589" s="224" t="s">
        <v>2827</v>
      </c>
      <c r="F589" s="224" t="s">
        <v>88</v>
      </c>
      <c r="G589" s="226" t="s">
        <v>1661</v>
      </c>
      <c r="H589" s="224" t="s">
        <v>2239</v>
      </c>
      <c r="I589" s="226" t="s">
        <v>88</v>
      </c>
      <c r="J589" s="212" t="s">
        <v>88</v>
      </c>
      <c r="K589" s="212" t="s">
        <v>88</v>
      </c>
      <c r="L589" s="213" t="s">
        <v>1341</v>
      </c>
      <c r="M589" s="213" t="s">
        <v>11663</v>
      </c>
      <c r="N589" s="213" t="s">
        <v>88</v>
      </c>
      <c r="O589" s="213" t="s">
        <v>88</v>
      </c>
      <c r="P589" s="222" t="s">
        <v>2796</v>
      </c>
      <c r="Q589" s="223">
        <v>45945</v>
      </c>
      <c r="R589" s="201"/>
    </row>
    <row r="590" spans="1:18" ht="28.5">
      <c r="A590" s="185" t="s">
        <v>2798</v>
      </c>
      <c r="B590" s="226" t="s">
        <v>1601</v>
      </c>
      <c r="C590" s="226" t="s">
        <v>2799</v>
      </c>
      <c r="D590" s="225">
        <v>45932.679166666669</v>
      </c>
      <c r="E590" s="224" t="s">
        <v>2827</v>
      </c>
      <c r="F590" s="224" t="s">
        <v>88</v>
      </c>
      <c r="G590" s="226" t="s">
        <v>420</v>
      </c>
      <c r="H590" s="224" t="s">
        <v>2239</v>
      </c>
      <c r="I590" s="226" t="s">
        <v>88</v>
      </c>
      <c r="J590" s="212" t="s">
        <v>88</v>
      </c>
      <c r="K590" s="212" t="s">
        <v>88</v>
      </c>
      <c r="L590" s="213" t="s">
        <v>982</v>
      </c>
      <c r="M590" s="213" t="s">
        <v>2799</v>
      </c>
      <c r="N590" s="213" t="s">
        <v>88</v>
      </c>
      <c r="O590" s="213" t="s">
        <v>88</v>
      </c>
      <c r="P590" s="220" t="s">
        <v>2716</v>
      </c>
      <c r="Q590" s="221">
        <v>45945</v>
      </c>
      <c r="R590" s="201"/>
    </row>
    <row r="591" spans="1:18" ht="28.5">
      <c r="A591" s="185" t="s">
        <v>2801</v>
      </c>
      <c r="B591" s="226" t="s">
        <v>82</v>
      </c>
      <c r="C591" s="226" t="s">
        <v>2802</v>
      </c>
      <c r="D591" s="225">
        <v>45932.474305555559</v>
      </c>
      <c r="E591" s="224" t="s">
        <v>2827</v>
      </c>
      <c r="F591" s="225">
        <v>45954.474305555559</v>
      </c>
      <c r="G591" s="226" t="s">
        <v>755</v>
      </c>
      <c r="H591" s="224" t="s">
        <v>2239</v>
      </c>
      <c r="I591" s="226" t="s">
        <v>88</v>
      </c>
      <c r="J591" s="212" t="s">
        <v>88</v>
      </c>
      <c r="K591" s="212">
        <v>3</v>
      </c>
      <c r="L591" s="213" t="s">
        <v>358</v>
      </c>
      <c r="M591" s="213" t="s">
        <v>11664</v>
      </c>
      <c r="N591" s="213" t="s">
        <v>2803</v>
      </c>
      <c r="O591" s="213" t="s">
        <v>88</v>
      </c>
      <c r="P591" s="222" t="s">
        <v>2804</v>
      </c>
      <c r="Q591" s="223">
        <v>45944</v>
      </c>
      <c r="R591" s="201"/>
    </row>
    <row r="592" spans="1:18" ht="28.5">
      <c r="A592" s="185" t="s">
        <v>1801</v>
      </c>
      <c r="B592" s="226" t="s">
        <v>47</v>
      </c>
      <c r="C592" s="226" t="s">
        <v>893</v>
      </c>
      <c r="D592" s="225">
        <v>45931.418749999997</v>
      </c>
      <c r="E592" s="224" t="s">
        <v>2827</v>
      </c>
      <c r="F592" s="224" t="s">
        <v>88</v>
      </c>
      <c r="G592" s="226" t="s">
        <v>1803</v>
      </c>
      <c r="H592" s="224" t="s">
        <v>2239</v>
      </c>
      <c r="I592" s="226" t="s">
        <v>88</v>
      </c>
      <c r="J592" s="212" t="s">
        <v>88</v>
      </c>
      <c r="K592" s="212" t="s">
        <v>88</v>
      </c>
      <c r="L592" s="213" t="s">
        <v>2806</v>
      </c>
      <c r="M592" s="213" t="s">
        <v>11665</v>
      </c>
      <c r="N592" s="213" t="s">
        <v>88</v>
      </c>
      <c r="O592" s="213" t="s">
        <v>88</v>
      </c>
      <c r="P592" s="216" t="s">
        <v>2698</v>
      </c>
      <c r="Q592" s="217">
        <v>45945</v>
      </c>
      <c r="R592" s="201"/>
    </row>
    <row r="593" spans="1:18" ht="99.75">
      <c r="A593" s="185" t="s">
        <v>2807</v>
      </c>
      <c r="B593" s="226" t="s">
        <v>82</v>
      </c>
      <c r="C593" s="226" t="s">
        <v>2268</v>
      </c>
      <c r="D593" s="225">
        <v>45931.385416666664</v>
      </c>
      <c r="E593" s="224" t="s">
        <v>2827</v>
      </c>
      <c r="F593" s="225">
        <v>45953.385416666664</v>
      </c>
      <c r="G593" s="226" t="s">
        <v>645</v>
      </c>
      <c r="H593" s="224" t="s">
        <v>2239</v>
      </c>
      <c r="I593" s="226" t="s">
        <v>88</v>
      </c>
      <c r="J593" s="212" t="s">
        <v>88</v>
      </c>
      <c r="K593" s="212">
        <v>4</v>
      </c>
      <c r="L593" s="213" t="s">
        <v>646</v>
      </c>
      <c r="M593" s="213" t="s">
        <v>11666</v>
      </c>
      <c r="N593" s="213" t="s">
        <v>88</v>
      </c>
      <c r="O593" s="213" t="s">
        <v>88</v>
      </c>
      <c r="P593" s="216" t="s">
        <v>2698</v>
      </c>
      <c r="Q593" s="217">
        <v>45944</v>
      </c>
      <c r="R593" s="201"/>
    </row>
    <row r="594" spans="1:18" ht="71.25">
      <c r="A594" s="185" t="s">
        <v>2810</v>
      </c>
      <c r="B594" s="226" t="s">
        <v>2812</v>
      </c>
      <c r="C594" s="226" t="s">
        <v>2814</v>
      </c>
      <c r="D594" s="224" t="s">
        <v>2811</v>
      </c>
      <c r="E594" s="224" t="s">
        <v>2827</v>
      </c>
      <c r="F594" s="224" t="s">
        <v>88</v>
      </c>
      <c r="G594" s="226" t="s">
        <v>1661</v>
      </c>
      <c r="H594" s="224" t="s">
        <v>2239</v>
      </c>
      <c r="I594" s="226" t="s">
        <v>88</v>
      </c>
      <c r="J594" s="212" t="s">
        <v>88</v>
      </c>
      <c r="K594" s="212" t="s">
        <v>88</v>
      </c>
      <c r="L594" s="213" t="s">
        <v>2813</v>
      </c>
      <c r="M594" s="213" t="s">
        <v>11667</v>
      </c>
      <c r="N594" s="245">
        <v>45926</v>
      </c>
      <c r="O594" s="213" t="s">
        <v>88</v>
      </c>
      <c r="P594" s="222" t="s">
        <v>2815</v>
      </c>
      <c r="Q594" s="222" t="s">
        <v>88</v>
      </c>
      <c r="R594" s="201"/>
    </row>
    <row r="595" spans="1:18" ht="28.5">
      <c r="A595" s="185" t="s">
        <v>2816</v>
      </c>
      <c r="B595" s="230" t="s">
        <v>547</v>
      </c>
      <c r="C595" s="230" t="s">
        <v>2818</v>
      </c>
      <c r="D595" s="229">
        <v>45944.375</v>
      </c>
      <c r="E595" s="228" t="s">
        <v>2827</v>
      </c>
      <c r="F595" s="229">
        <v>45966.375</v>
      </c>
      <c r="G595" s="230" t="s">
        <v>2817</v>
      </c>
      <c r="H595" s="228" t="s">
        <v>2239</v>
      </c>
      <c r="I595" s="230" t="s">
        <v>88</v>
      </c>
      <c r="J595" s="212" t="s">
        <v>88</v>
      </c>
      <c r="K595" s="212">
        <v>5</v>
      </c>
      <c r="L595" s="213" t="s">
        <v>3155</v>
      </c>
      <c r="M595" s="213" t="s">
        <v>11668</v>
      </c>
      <c r="N595" s="213" t="s">
        <v>2819</v>
      </c>
      <c r="O595" s="213" t="s">
        <v>88</v>
      </c>
      <c r="P595" s="222" t="s">
        <v>2748</v>
      </c>
      <c r="Q595" s="223">
        <v>45944</v>
      </c>
      <c r="R595" s="201"/>
    </row>
    <row r="596" spans="1:18" ht="57">
      <c r="A596" s="185" t="s">
        <v>2821</v>
      </c>
      <c r="B596" s="230" t="s">
        <v>1601</v>
      </c>
      <c r="C596" s="230" t="s">
        <v>2822</v>
      </c>
      <c r="D596" s="228" t="s">
        <v>2811</v>
      </c>
      <c r="E596" s="228" t="s">
        <v>2827</v>
      </c>
      <c r="F596" s="228" t="s">
        <v>88</v>
      </c>
      <c r="G596" s="230" t="s">
        <v>367</v>
      </c>
      <c r="H596" s="228" t="s">
        <v>2239</v>
      </c>
      <c r="I596" s="230" t="s">
        <v>88</v>
      </c>
      <c r="J596" s="212" t="s">
        <v>88</v>
      </c>
      <c r="K596" s="212" t="s">
        <v>88</v>
      </c>
      <c r="L596" s="213" t="s">
        <v>88</v>
      </c>
      <c r="M596" s="213" t="s">
        <v>88</v>
      </c>
      <c r="N596" s="213" t="s">
        <v>88</v>
      </c>
      <c r="O596" s="213" t="s">
        <v>88</v>
      </c>
      <c r="P596" s="222" t="s">
        <v>2694</v>
      </c>
      <c r="Q596" s="222" t="s">
        <v>88</v>
      </c>
      <c r="R596" s="201"/>
    </row>
    <row r="597" spans="1:18" ht="42.75">
      <c r="A597" s="185" t="s">
        <v>2823</v>
      </c>
      <c r="B597" s="230" t="s">
        <v>4195</v>
      </c>
      <c r="C597" s="230" t="s">
        <v>2825</v>
      </c>
      <c r="D597" s="228" t="s">
        <v>2811</v>
      </c>
      <c r="E597" s="228" t="s">
        <v>2827</v>
      </c>
      <c r="F597" s="229">
        <v>45957.622916666667</v>
      </c>
      <c r="G597" s="230" t="s">
        <v>2824</v>
      </c>
      <c r="H597" s="228" t="s">
        <v>2239</v>
      </c>
      <c r="I597" s="211" t="s">
        <v>88</v>
      </c>
      <c r="J597" s="212" t="s">
        <v>88</v>
      </c>
      <c r="K597" s="212">
        <v>6</v>
      </c>
      <c r="L597" s="213" t="s">
        <v>646</v>
      </c>
      <c r="M597" s="213" t="s">
        <v>11669</v>
      </c>
      <c r="N597" s="213" t="s">
        <v>88</v>
      </c>
      <c r="O597" s="213" t="s">
        <v>88</v>
      </c>
      <c r="P597" s="222" t="s">
        <v>2804</v>
      </c>
      <c r="Q597" s="223">
        <v>45944</v>
      </c>
      <c r="R597" s="201"/>
    </row>
    <row r="598" spans="1:18" ht="57">
      <c r="A598" s="185" t="s">
        <v>2826</v>
      </c>
      <c r="B598" s="230" t="s">
        <v>1601</v>
      </c>
      <c r="C598" s="230" t="s">
        <v>2828</v>
      </c>
      <c r="D598" s="228" t="s">
        <v>2811</v>
      </c>
      <c r="E598" s="228" t="s">
        <v>2827</v>
      </c>
      <c r="F598" s="228" t="s">
        <v>88</v>
      </c>
      <c r="G598" s="230" t="s">
        <v>367</v>
      </c>
      <c r="H598" s="228" t="s">
        <v>2239</v>
      </c>
      <c r="I598" s="230" t="s">
        <v>88</v>
      </c>
      <c r="J598" s="211" t="s">
        <v>88</v>
      </c>
      <c r="K598" s="212" t="s">
        <v>88</v>
      </c>
      <c r="L598" s="213" t="s">
        <v>88</v>
      </c>
      <c r="M598" s="213" t="s">
        <v>88</v>
      </c>
      <c r="N598" s="213" t="s">
        <v>88</v>
      </c>
      <c r="O598" s="213" t="s">
        <v>88</v>
      </c>
      <c r="P598" s="222" t="s">
        <v>2694</v>
      </c>
      <c r="Q598" s="222" t="s">
        <v>88</v>
      </c>
      <c r="R598" s="201"/>
    </row>
    <row r="599" spans="1:18" ht="28.5">
      <c r="A599" s="185" t="s">
        <v>2829</v>
      </c>
      <c r="B599" s="230" t="s">
        <v>82</v>
      </c>
      <c r="C599" s="230" t="s">
        <v>2832</v>
      </c>
      <c r="D599" s="228" t="s">
        <v>2811</v>
      </c>
      <c r="E599" s="228" t="s">
        <v>2827</v>
      </c>
      <c r="F599" s="229">
        <v>45965.550694444442</v>
      </c>
      <c r="G599" s="230" t="s">
        <v>2831</v>
      </c>
      <c r="H599" s="228" t="s">
        <v>2239</v>
      </c>
      <c r="I599" s="230" t="s">
        <v>88</v>
      </c>
      <c r="J599" s="212" t="s">
        <v>88</v>
      </c>
      <c r="K599" s="212">
        <v>7</v>
      </c>
      <c r="L599" s="213" t="s">
        <v>982</v>
      </c>
      <c r="M599" s="213" t="s">
        <v>11670</v>
      </c>
      <c r="N599" s="213" t="s">
        <v>88</v>
      </c>
      <c r="O599" s="213" t="s">
        <v>88</v>
      </c>
      <c r="P599" s="220" t="s">
        <v>2716</v>
      </c>
      <c r="Q599" s="221">
        <v>45945</v>
      </c>
      <c r="R599" s="201"/>
    </row>
    <row r="600" spans="1:18" ht="99.75">
      <c r="A600" s="185" t="s">
        <v>2834</v>
      </c>
      <c r="B600" s="230" t="s">
        <v>82</v>
      </c>
      <c r="C600" s="230" t="s">
        <v>2268</v>
      </c>
      <c r="D600" s="228" t="s">
        <v>2811</v>
      </c>
      <c r="E600" s="228" t="s">
        <v>2827</v>
      </c>
      <c r="F600" s="229">
        <v>45965.431250000001</v>
      </c>
      <c r="G600" s="230" t="s">
        <v>2835</v>
      </c>
      <c r="H600" s="228" t="s">
        <v>2239</v>
      </c>
      <c r="I600" s="230" t="s">
        <v>88</v>
      </c>
      <c r="J600" s="212" t="s">
        <v>88</v>
      </c>
      <c r="K600" s="212">
        <v>8</v>
      </c>
      <c r="L600" s="213" t="s">
        <v>88</v>
      </c>
      <c r="M600" s="213" t="s">
        <v>11671</v>
      </c>
      <c r="N600" s="213" t="s">
        <v>2836</v>
      </c>
      <c r="O600" s="213" t="s">
        <v>88</v>
      </c>
      <c r="P600" s="214" t="s">
        <v>2694</v>
      </c>
      <c r="Q600" s="215">
        <v>45945</v>
      </c>
      <c r="R600" s="201"/>
    </row>
    <row r="601" spans="1:18" ht="28.5">
      <c r="A601" s="185" t="s">
        <v>2837</v>
      </c>
      <c r="B601" s="230" t="s">
        <v>82</v>
      </c>
      <c r="C601" s="230" t="s">
        <v>2839</v>
      </c>
      <c r="D601" s="228" t="s">
        <v>2811</v>
      </c>
      <c r="E601" s="228" t="s">
        <v>2827</v>
      </c>
      <c r="F601" s="229">
        <v>45965.430555555555</v>
      </c>
      <c r="G601" s="230" t="s">
        <v>2838</v>
      </c>
      <c r="H601" s="228" t="s">
        <v>2239</v>
      </c>
      <c r="I601" s="230" t="s">
        <v>88</v>
      </c>
      <c r="J601" s="212" t="s">
        <v>88</v>
      </c>
      <c r="K601" s="212">
        <v>9</v>
      </c>
      <c r="L601" s="213" t="s">
        <v>160</v>
      </c>
      <c r="M601" s="213" t="s">
        <v>11672</v>
      </c>
      <c r="N601" s="213" t="s">
        <v>2840</v>
      </c>
      <c r="O601" s="213" t="s">
        <v>88</v>
      </c>
      <c r="P601" s="222" t="s">
        <v>2748</v>
      </c>
      <c r="Q601" s="223">
        <v>45945</v>
      </c>
      <c r="R601" s="201"/>
    </row>
    <row r="602" spans="1:18" ht="99.75">
      <c r="A602" s="185" t="s">
        <v>2843</v>
      </c>
      <c r="B602" s="241" t="s">
        <v>4150</v>
      </c>
      <c r="C602" s="230" t="s">
        <v>2844</v>
      </c>
      <c r="D602" s="228" t="s">
        <v>2811</v>
      </c>
      <c r="E602" s="228" t="s">
        <v>2827</v>
      </c>
      <c r="F602" s="229">
        <v>45957.418055555558</v>
      </c>
      <c r="G602" s="230" t="s">
        <v>645</v>
      </c>
      <c r="H602" s="228" t="s">
        <v>2239</v>
      </c>
      <c r="I602" s="230" t="s">
        <v>88</v>
      </c>
      <c r="J602" s="212" t="s">
        <v>88</v>
      </c>
      <c r="K602" s="212">
        <v>10</v>
      </c>
      <c r="L602" s="213" t="s">
        <v>646</v>
      </c>
      <c r="M602" s="213" t="s">
        <v>11666</v>
      </c>
      <c r="N602" s="213" t="s">
        <v>88</v>
      </c>
      <c r="O602" s="213" t="s">
        <v>88</v>
      </c>
      <c r="P602" s="216" t="s">
        <v>2698</v>
      </c>
      <c r="Q602" s="217">
        <v>45944</v>
      </c>
      <c r="R602" s="201"/>
    </row>
    <row r="603" spans="1:18" ht="28.5">
      <c r="A603" s="185" t="s">
        <v>2846</v>
      </c>
      <c r="B603" s="230" t="s">
        <v>82</v>
      </c>
      <c r="C603" s="230" t="s">
        <v>1335</v>
      </c>
      <c r="D603" s="229">
        <v>45940.38958333333</v>
      </c>
      <c r="E603" s="228" t="s">
        <v>2827</v>
      </c>
      <c r="F603" s="229">
        <v>45965.38958333333</v>
      </c>
      <c r="G603" s="230" t="s">
        <v>2847</v>
      </c>
      <c r="H603" s="228" t="s">
        <v>2239</v>
      </c>
      <c r="I603" s="230" t="s">
        <v>88</v>
      </c>
      <c r="J603" s="212" t="s">
        <v>88</v>
      </c>
      <c r="K603" s="212">
        <v>11</v>
      </c>
      <c r="L603" s="213" t="s">
        <v>326</v>
      </c>
      <c r="M603" s="213" t="s">
        <v>11673</v>
      </c>
      <c r="N603" s="213" t="s">
        <v>2848</v>
      </c>
      <c r="O603" s="213" t="s">
        <v>88</v>
      </c>
      <c r="P603" s="222" t="s">
        <v>2766</v>
      </c>
      <c r="Q603" s="223">
        <v>45945</v>
      </c>
      <c r="R603" s="201"/>
    </row>
    <row r="604" spans="1:18" ht="185.25">
      <c r="A604" s="185" t="s">
        <v>2849</v>
      </c>
      <c r="B604" s="230" t="s">
        <v>82</v>
      </c>
      <c r="C604" s="230" t="s">
        <v>2852</v>
      </c>
      <c r="D604" s="229">
        <v>45940.361805555556</v>
      </c>
      <c r="E604" s="228" t="s">
        <v>2827</v>
      </c>
      <c r="F604" s="229">
        <v>45965.361805555556</v>
      </c>
      <c r="G604" s="230" t="s">
        <v>2850</v>
      </c>
      <c r="H604" s="228" t="s">
        <v>2239</v>
      </c>
      <c r="I604" s="230" t="s">
        <v>88</v>
      </c>
      <c r="J604" s="212" t="s">
        <v>88</v>
      </c>
      <c r="K604" s="212">
        <v>12</v>
      </c>
      <c r="L604" s="213" t="s">
        <v>1043</v>
      </c>
      <c r="M604" s="213" t="s">
        <v>11674</v>
      </c>
      <c r="N604" s="213" t="s">
        <v>2853</v>
      </c>
      <c r="O604" s="213" t="s">
        <v>88</v>
      </c>
      <c r="P604" s="222" t="s">
        <v>2748</v>
      </c>
      <c r="Q604" s="223">
        <v>45945</v>
      </c>
      <c r="R604" s="201"/>
    </row>
    <row r="605" spans="1:18" ht="71.25">
      <c r="A605" s="185" t="s">
        <v>2856</v>
      </c>
      <c r="B605" s="230" t="s">
        <v>11675</v>
      </c>
      <c r="C605" s="230" t="s">
        <v>2858</v>
      </c>
      <c r="D605" s="229">
        <v>45940.344444444447</v>
      </c>
      <c r="E605" s="228" t="s">
        <v>2827</v>
      </c>
      <c r="F605" s="228" t="s">
        <v>88</v>
      </c>
      <c r="G605" s="230" t="s">
        <v>2857</v>
      </c>
      <c r="H605" s="228" t="s">
        <v>2239</v>
      </c>
      <c r="I605" s="230" t="s">
        <v>88</v>
      </c>
      <c r="J605" s="212" t="s">
        <v>88</v>
      </c>
      <c r="K605" s="212" t="s">
        <v>88</v>
      </c>
      <c r="L605" s="213" t="s">
        <v>88</v>
      </c>
      <c r="M605" s="213" t="s">
        <v>88</v>
      </c>
      <c r="N605" s="213" t="s">
        <v>88</v>
      </c>
      <c r="O605" s="213" t="s">
        <v>88</v>
      </c>
      <c r="P605" s="222" t="s">
        <v>2694</v>
      </c>
      <c r="Q605" s="222" t="s">
        <v>88</v>
      </c>
      <c r="R605" s="201"/>
    </row>
    <row r="606" spans="1:18" ht="42.75">
      <c r="A606" s="185" t="s">
        <v>2859</v>
      </c>
      <c r="B606" s="230" t="s">
        <v>506</v>
      </c>
      <c r="C606" s="230" t="s">
        <v>2861</v>
      </c>
      <c r="D606" s="229">
        <v>45939.620138888888</v>
      </c>
      <c r="E606" s="228" t="s">
        <v>2827</v>
      </c>
      <c r="F606" s="229">
        <v>45986.620138888888</v>
      </c>
      <c r="G606" s="230" t="s">
        <v>2860</v>
      </c>
      <c r="H606" s="228" t="s">
        <v>2239</v>
      </c>
      <c r="I606" s="230" t="s">
        <v>88</v>
      </c>
      <c r="J606" s="212" t="s">
        <v>88</v>
      </c>
      <c r="K606" s="212">
        <v>13</v>
      </c>
      <c r="L606" s="213" t="s">
        <v>982</v>
      </c>
      <c r="M606" s="213" t="s">
        <v>11676</v>
      </c>
      <c r="N606" s="213" t="s">
        <v>88</v>
      </c>
      <c r="O606" s="213" t="s">
        <v>88</v>
      </c>
      <c r="P606" s="222" t="s">
        <v>2862</v>
      </c>
      <c r="Q606" s="223">
        <v>45945</v>
      </c>
      <c r="R606" s="201"/>
    </row>
    <row r="607" spans="1:18" ht="28.5">
      <c r="A607" s="185" t="s">
        <v>2863</v>
      </c>
      <c r="B607" s="230" t="s">
        <v>3859</v>
      </c>
      <c r="C607" s="230" t="s">
        <v>2865</v>
      </c>
      <c r="D607" s="229">
        <v>45939.462500000001</v>
      </c>
      <c r="E607" s="228" t="s">
        <v>2827</v>
      </c>
      <c r="F607" s="229">
        <v>45961.462500000001</v>
      </c>
      <c r="G607" s="230" t="s">
        <v>2864</v>
      </c>
      <c r="H607" s="228" t="s">
        <v>2239</v>
      </c>
      <c r="I607" s="211" t="s">
        <v>88</v>
      </c>
      <c r="J607" s="212" t="s">
        <v>88</v>
      </c>
      <c r="K607" s="212">
        <v>14</v>
      </c>
      <c r="L607" s="213" t="s">
        <v>3155</v>
      </c>
      <c r="M607" s="213" t="s">
        <v>11677</v>
      </c>
      <c r="N607" s="213" t="s">
        <v>2866</v>
      </c>
      <c r="O607" s="213" t="s">
        <v>88</v>
      </c>
      <c r="P607" s="222" t="s">
        <v>2734</v>
      </c>
      <c r="Q607" s="223">
        <v>45945</v>
      </c>
      <c r="R607" s="201"/>
    </row>
    <row r="608" spans="1:18" ht="28.5">
      <c r="A608" s="185" t="s">
        <v>2868</v>
      </c>
      <c r="B608" s="230" t="s">
        <v>570</v>
      </c>
      <c r="C608" s="230" t="s">
        <v>2870</v>
      </c>
      <c r="D608" s="229">
        <v>45939.372916666667</v>
      </c>
      <c r="E608" s="228" t="s">
        <v>2827</v>
      </c>
      <c r="F608" s="229">
        <v>45961.372916666667</v>
      </c>
      <c r="G608" s="230" t="s">
        <v>1441</v>
      </c>
      <c r="H608" s="228" t="s">
        <v>2239</v>
      </c>
      <c r="I608" s="230" t="s">
        <v>88</v>
      </c>
      <c r="J608" s="211" t="s">
        <v>88</v>
      </c>
      <c r="K608" s="212">
        <v>15</v>
      </c>
      <c r="L608" s="213" t="s">
        <v>381</v>
      </c>
      <c r="M608" s="213" t="s">
        <v>11678</v>
      </c>
      <c r="N608" s="213" t="s">
        <v>88</v>
      </c>
      <c r="O608" s="213" t="s">
        <v>88</v>
      </c>
      <c r="P608" s="218" t="s">
        <v>2707</v>
      </c>
      <c r="Q608" s="219">
        <v>45945</v>
      </c>
      <c r="R608" s="201"/>
    </row>
    <row r="609" spans="1:18" ht="42.75">
      <c r="A609" s="185" t="s">
        <v>2635</v>
      </c>
      <c r="B609" s="230" t="s">
        <v>59</v>
      </c>
      <c r="C609" s="230" t="s">
        <v>2637</v>
      </c>
      <c r="D609" s="229">
        <v>45939.349305555559</v>
      </c>
      <c r="E609" s="228" t="s">
        <v>2827</v>
      </c>
      <c r="F609" s="229">
        <v>45986.349305555559</v>
      </c>
      <c r="G609" s="230" t="s">
        <v>2232</v>
      </c>
      <c r="H609" s="228" t="s">
        <v>2239</v>
      </c>
      <c r="I609" s="230" t="s">
        <v>88</v>
      </c>
      <c r="J609" s="212" t="s">
        <v>88</v>
      </c>
      <c r="K609" s="212">
        <v>16</v>
      </c>
      <c r="L609" s="213" t="s">
        <v>2877</v>
      </c>
      <c r="M609" s="213" t="s">
        <v>11679</v>
      </c>
      <c r="N609" s="213" t="s">
        <v>2878</v>
      </c>
      <c r="O609" s="213" t="s">
        <v>88</v>
      </c>
      <c r="P609" s="222" t="s">
        <v>2722</v>
      </c>
      <c r="Q609" s="223">
        <v>45945</v>
      </c>
      <c r="R609" s="201"/>
    </row>
    <row r="610" spans="1:18" ht="28.5">
      <c r="A610" s="185" t="s">
        <v>2879</v>
      </c>
      <c r="B610" s="230" t="s">
        <v>82</v>
      </c>
      <c r="C610" s="230" t="s">
        <v>2882</v>
      </c>
      <c r="D610" s="229">
        <v>45939.34097222222</v>
      </c>
      <c r="E610" s="228" t="s">
        <v>2827</v>
      </c>
      <c r="F610" s="229">
        <v>45961.34097222222</v>
      </c>
      <c r="G610" s="230" t="s">
        <v>2881</v>
      </c>
      <c r="H610" s="228" t="s">
        <v>2239</v>
      </c>
      <c r="I610" s="230" t="s">
        <v>88</v>
      </c>
      <c r="J610" s="212" t="s">
        <v>88</v>
      </c>
      <c r="K610" s="212">
        <v>17</v>
      </c>
      <c r="L610" s="213" t="s">
        <v>982</v>
      </c>
      <c r="M610" s="213" t="s">
        <v>1120</v>
      </c>
      <c r="N610" s="213" t="s">
        <v>88</v>
      </c>
      <c r="O610" s="213" t="s">
        <v>88</v>
      </c>
      <c r="P610" s="222" t="s">
        <v>2883</v>
      </c>
      <c r="Q610" s="223">
        <v>45945</v>
      </c>
      <c r="R610" s="201"/>
    </row>
    <row r="611" spans="1:18" ht="28.5">
      <c r="A611" s="185" t="s">
        <v>2884</v>
      </c>
      <c r="B611" s="230" t="s">
        <v>82</v>
      </c>
      <c r="C611" s="230" t="s">
        <v>2885</v>
      </c>
      <c r="D611" s="229">
        <v>45938.510416666664</v>
      </c>
      <c r="E611" s="228" t="s">
        <v>2827</v>
      </c>
      <c r="F611" s="229">
        <v>45960.510416666664</v>
      </c>
      <c r="G611" s="230" t="s">
        <v>645</v>
      </c>
      <c r="H611" s="228" t="s">
        <v>2239</v>
      </c>
      <c r="I611" s="230" t="s">
        <v>88</v>
      </c>
      <c r="J611" s="212" t="s">
        <v>88</v>
      </c>
      <c r="K611" s="212">
        <v>18</v>
      </c>
      <c r="L611" s="213" t="s">
        <v>646</v>
      </c>
      <c r="M611" s="213" t="s">
        <v>11680</v>
      </c>
      <c r="N611" s="213" t="s">
        <v>88</v>
      </c>
      <c r="O611" s="213" t="s">
        <v>88</v>
      </c>
      <c r="P611" s="216" t="s">
        <v>2698</v>
      </c>
      <c r="Q611" s="217">
        <v>45944</v>
      </c>
      <c r="R611" s="201"/>
    </row>
    <row r="612" spans="1:18" ht="57">
      <c r="A612" s="185" t="s">
        <v>2887</v>
      </c>
      <c r="B612" s="230" t="s">
        <v>82</v>
      </c>
      <c r="C612" s="230" t="s">
        <v>2890</v>
      </c>
      <c r="D612" s="229">
        <v>45938.477777777778</v>
      </c>
      <c r="E612" s="228" t="s">
        <v>2827</v>
      </c>
      <c r="F612" s="229">
        <v>45960.477777777778</v>
      </c>
      <c r="G612" s="230" t="s">
        <v>2888</v>
      </c>
      <c r="H612" s="228" t="s">
        <v>2239</v>
      </c>
      <c r="I612" s="230" t="s">
        <v>88</v>
      </c>
      <c r="J612" s="212" t="s">
        <v>88</v>
      </c>
      <c r="K612" s="212">
        <v>19</v>
      </c>
      <c r="L612" s="213" t="s">
        <v>982</v>
      </c>
      <c r="M612" s="213" t="s">
        <v>11681</v>
      </c>
      <c r="N612" s="213" t="s">
        <v>2891</v>
      </c>
      <c r="O612" s="213" t="s">
        <v>88</v>
      </c>
      <c r="P612" s="222" t="s">
        <v>2862</v>
      </c>
      <c r="Q612" s="223">
        <v>45944</v>
      </c>
      <c r="R612" s="201"/>
    </row>
    <row r="613" spans="1:18" ht="85.5">
      <c r="A613" s="185" t="s">
        <v>11616</v>
      </c>
      <c r="B613" s="230" t="s">
        <v>82</v>
      </c>
      <c r="C613" s="230" t="s">
        <v>2545</v>
      </c>
      <c r="D613" s="229">
        <v>45938.44027777778</v>
      </c>
      <c r="E613" s="228" t="s">
        <v>2827</v>
      </c>
      <c r="F613" s="229">
        <v>45960.44027777778</v>
      </c>
      <c r="G613" s="230" t="s">
        <v>2544</v>
      </c>
      <c r="H613" s="228" t="s">
        <v>2239</v>
      </c>
      <c r="I613" s="230" t="s">
        <v>88</v>
      </c>
      <c r="J613" s="212" t="s">
        <v>88</v>
      </c>
      <c r="K613" s="212">
        <v>20</v>
      </c>
      <c r="L613" s="213" t="s">
        <v>6200</v>
      </c>
      <c r="M613" s="213" t="s">
        <v>11682</v>
      </c>
      <c r="N613" s="213" t="s">
        <v>88</v>
      </c>
      <c r="O613" s="213" t="s">
        <v>88</v>
      </c>
      <c r="P613" s="222" t="s">
        <v>2883</v>
      </c>
      <c r="Q613" s="223">
        <v>45944</v>
      </c>
      <c r="R613" s="201"/>
    </row>
    <row r="614" spans="1:18" ht="28.5">
      <c r="A614" s="185" t="s">
        <v>2893</v>
      </c>
      <c r="B614" s="230" t="s">
        <v>82</v>
      </c>
      <c r="C614" s="230" t="s">
        <v>1360</v>
      </c>
      <c r="D614" s="229">
        <v>45938.414583333331</v>
      </c>
      <c r="E614" s="228" t="s">
        <v>2827</v>
      </c>
      <c r="F614" s="229">
        <v>45960.414583333331</v>
      </c>
      <c r="G614" s="230" t="s">
        <v>2894</v>
      </c>
      <c r="H614" s="228" t="s">
        <v>2239</v>
      </c>
      <c r="I614" s="230" t="s">
        <v>88</v>
      </c>
      <c r="J614" s="212" t="s">
        <v>88</v>
      </c>
      <c r="K614" s="212">
        <v>21</v>
      </c>
      <c r="L614" s="213" t="s">
        <v>762</v>
      </c>
      <c r="M614" s="213" t="s">
        <v>88</v>
      </c>
      <c r="N614" s="213">
        <v>32152494</v>
      </c>
      <c r="O614" s="213" t="s">
        <v>88</v>
      </c>
      <c r="P614" s="222" t="s">
        <v>2862</v>
      </c>
      <c r="Q614" s="223">
        <v>45944</v>
      </c>
      <c r="R614" s="201"/>
    </row>
    <row r="615" spans="1:18" ht="28.5">
      <c r="A615" s="185" t="s">
        <v>2896</v>
      </c>
      <c r="B615" s="230" t="s">
        <v>547</v>
      </c>
      <c r="C615" s="230" t="s">
        <v>1360</v>
      </c>
      <c r="D615" s="229">
        <v>45938.413194444445</v>
      </c>
      <c r="E615" s="228" t="s">
        <v>2827</v>
      </c>
      <c r="F615" s="229">
        <v>45960.413194444445</v>
      </c>
      <c r="G615" s="230" t="s">
        <v>2897</v>
      </c>
      <c r="H615" s="228" t="s">
        <v>2239</v>
      </c>
      <c r="I615" s="230" t="s">
        <v>88</v>
      </c>
      <c r="J615" s="212" t="s">
        <v>88</v>
      </c>
      <c r="K615" s="212">
        <v>22</v>
      </c>
      <c r="L615" s="213" t="s">
        <v>11683</v>
      </c>
      <c r="M615" s="213" t="s">
        <v>11684</v>
      </c>
      <c r="N615" s="213" t="s">
        <v>2898</v>
      </c>
      <c r="O615" s="213" t="s">
        <v>88</v>
      </c>
      <c r="P615" s="222" t="s">
        <v>2748</v>
      </c>
      <c r="Q615" s="223">
        <v>45944</v>
      </c>
      <c r="R615" s="201"/>
    </row>
    <row r="616" spans="1:18" ht="28.5">
      <c r="A616" s="185" t="s">
        <v>2629</v>
      </c>
      <c r="B616" s="230" t="s">
        <v>59</v>
      </c>
      <c r="C616" s="230" t="s">
        <v>2233</v>
      </c>
      <c r="D616" s="229">
        <v>45938.398611111108</v>
      </c>
      <c r="E616" s="228" t="s">
        <v>2827</v>
      </c>
      <c r="F616" s="229">
        <v>45985.398611111108</v>
      </c>
      <c r="G616" s="230" t="s">
        <v>2232</v>
      </c>
      <c r="H616" s="228" t="s">
        <v>2239</v>
      </c>
      <c r="I616" s="230" t="s">
        <v>88</v>
      </c>
      <c r="J616" s="212" t="s">
        <v>88</v>
      </c>
      <c r="K616" s="212">
        <v>23</v>
      </c>
      <c r="L616" s="243" t="s">
        <v>2877</v>
      </c>
      <c r="M616" s="243" t="s">
        <v>11685</v>
      </c>
      <c r="N616" s="243" t="s">
        <v>88</v>
      </c>
      <c r="O616" s="243" t="s">
        <v>88</v>
      </c>
      <c r="P616" s="222" t="s">
        <v>2722</v>
      </c>
      <c r="Q616" s="223">
        <v>45944</v>
      </c>
      <c r="R616" s="201"/>
    </row>
    <row r="617" spans="1:18" ht="71.25">
      <c r="A617" s="185" t="s">
        <v>2900</v>
      </c>
      <c r="B617" s="230" t="s">
        <v>82</v>
      </c>
      <c r="C617" s="230" t="s">
        <v>2586</v>
      </c>
      <c r="D617" s="229">
        <v>45938.388194444444</v>
      </c>
      <c r="E617" s="228" t="s">
        <v>2827</v>
      </c>
      <c r="F617" s="229">
        <v>45960.388194444444</v>
      </c>
      <c r="G617" s="230" t="s">
        <v>1441</v>
      </c>
      <c r="H617" s="228" t="s">
        <v>2239</v>
      </c>
      <c r="I617" s="211" t="s">
        <v>88</v>
      </c>
      <c r="J617" s="212" t="s">
        <v>88</v>
      </c>
      <c r="K617" s="212">
        <v>24</v>
      </c>
      <c r="L617" s="213" t="s">
        <v>204</v>
      </c>
      <c r="M617" s="213" t="s">
        <v>11686</v>
      </c>
      <c r="N617" s="213" t="s">
        <v>2901</v>
      </c>
      <c r="O617" s="213" t="s">
        <v>88</v>
      </c>
      <c r="P617" s="222" t="s">
        <v>2766</v>
      </c>
      <c r="Q617" s="223">
        <v>45944</v>
      </c>
      <c r="R617" s="201"/>
    </row>
    <row r="618" spans="1:18" ht="228">
      <c r="A618" s="185" t="s">
        <v>2904</v>
      </c>
      <c r="B618" s="230" t="s">
        <v>570</v>
      </c>
      <c r="C618" s="230" t="s">
        <v>2586</v>
      </c>
      <c r="D618" s="229">
        <v>45938.367361111108</v>
      </c>
      <c r="E618" s="228" t="s">
        <v>2827</v>
      </c>
      <c r="F618" s="229">
        <v>45960.367361111108</v>
      </c>
      <c r="G618" s="230" t="s">
        <v>1441</v>
      </c>
      <c r="H618" s="228" t="s">
        <v>2239</v>
      </c>
      <c r="I618" s="230" t="s">
        <v>88</v>
      </c>
      <c r="J618" s="211" t="s">
        <v>88</v>
      </c>
      <c r="K618" s="212">
        <v>25</v>
      </c>
      <c r="L618" s="213" t="s">
        <v>190</v>
      </c>
      <c r="M618" s="213" t="s">
        <v>11687</v>
      </c>
      <c r="N618" s="213" t="s">
        <v>88</v>
      </c>
      <c r="O618" s="213" t="s">
        <v>2025</v>
      </c>
      <c r="P618" s="218" t="s">
        <v>2707</v>
      </c>
      <c r="Q618" s="219">
        <v>45944</v>
      </c>
      <c r="R618" s="201"/>
    </row>
    <row r="619" spans="1:18" ht="57">
      <c r="A619" s="185" t="s">
        <v>2908</v>
      </c>
      <c r="B619" s="230" t="s">
        <v>547</v>
      </c>
      <c r="C619" s="230" t="s">
        <v>2910</v>
      </c>
      <c r="D619" s="229">
        <v>45938.365972222222</v>
      </c>
      <c r="E619" s="228" t="s">
        <v>2827</v>
      </c>
      <c r="F619" s="229">
        <v>45960.365972222222</v>
      </c>
      <c r="G619" s="230" t="s">
        <v>2909</v>
      </c>
      <c r="H619" s="228" t="s">
        <v>2239</v>
      </c>
      <c r="I619" s="230" t="s">
        <v>88</v>
      </c>
      <c r="J619" s="212" t="s">
        <v>88</v>
      </c>
      <c r="K619" s="212">
        <v>26</v>
      </c>
      <c r="L619" s="213" t="s">
        <v>942</v>
      </c>
      <c r="M619" s="213" t="s">
        <v>11686</v>
      </c>
      <c r="N619" s="213" t="s">
        <v>2911</v>
      </c>
      <c r="O619" s="213" t="s">
        <v>88</v>
      </c>
      <c r="P619" s="222" t="s">
        <v>2722</v>
      </c>
      <c r="Q619" s="223">
        <v>45944</v>
      </c>
      <c r="R619" s="201"/>
    </row>
    <row r="620" spans="1:18" ht="142.5">
      <c r="A620" s="185" t="s">
        <v>2519</v>
      </c>
      <c r="B620" s="230" t="s">
        <v>82</v>
      </c>
      <c r="C620" s="230" t="s">
        <v>2523</v>
      </c>
      <c r="D620" s="229">
        <v>45938.334027777775</v>
      </c>
      <c r="E620" s="228" t="s">
        <v>2827</v>
      </c>
      <c r="F620" s="229">
        <v>45960.334027777775</v>
      </c>
      <c r="G620" s="230" t="s">
        <v>2522</v>
      </c>
      <c r="H620" s="228" t="s">
        <v>2239</v>
      </c>
      <c r="I620" s="230" t="s">
        <v>88</v>
      </c>
      <c r="J620" s="212" t="s">
        <v>88</v>
      </c>
      <c r="K620" s="212">
        <v>27</v>
      </c>
      <c r="L620" s="213" t="s">
        <v>1967</v>
      </c>
      <c r="M620" s="213" t="s">
        <v>11688</v>
      </c>
      <c r="N620" s="213" t="s">
        <v>11689</v>
      </c>
      <c r="O620" s="213" t="s">
        <v>88</v>
      </c>
      <c r="P620" s="222" t="s">
        <v>2883</v>
      </c>
      <c r="Q620" s="223">
        <v>45944</v>
      </c>
      <c r="R620" s="201"/>
    </row>
    <row r="621" spans="1:18" ht="57">
      <c r="A621" s="185" t="s">
        <v>2525</v>
      </c>
      <c r="B621" s="230" t="s">
        <v>47</v>
      </c>
      <c r="C621" s="230" t="s">
        <v>360</v>
      </c>
      <c r="D621" s="229">
        <v>45937.673611111109</v>
      </c>
      <c r="E621" s="228" t="s">
        <v>2827</v>
      </c>
      <c r="F621" s="228" t="s">
        <v>88</v>
      </c>
      <c r="G621" s="230" t="s">
        <v>2528</v>
      </c>
      <c r="H621" s="228" t="s">
        <v>2239</v>
      </c>
      <c r="I621" s="230" t="s">
        <v>88</v>
      </c>
      <c r="J621" s="212" t="s">
        <v>88</v>
      </c>
      <c r="K621" s="212" t="s">
        <v>88</v>
      </c>
      <c r="L621" s="213" t="s">
        <v>88</v>
      </c>
      <c r="M621" s="213" t="s">
        <v>88</v>
      </c>
      <c r="N621" s="213" t="s">
        <v>88</v>
      </c>
      <c r="O621" s="213" t="s">
        <v>88</v>
      </c>
      <c r="P621" s="222" t="s">
        <v>88</v>
      </c>
      <c r="Q621" s="222" t="s">
        <v>88</v>
      </c>
      <c r="R621" s="201"/>
    </row>
    <row r="622" spans="1:18">
      <c r="A622" s="185" t="s">
        <v>2913</v>
      </c>
      <c r="B622" s="230" t="s">
        <v>570</v>
      </c>
      <c r="C622" s="230" t="s">
        <v>1221</v>
      </c>
      <c r="D622" s="229">
        <v>45937.644444444442</v>
      </c>
      <c r="E622" s="228" t="s">
        <v>2827</v>
      </c>
      <c r="F622" s="229">
        <v>45959.644444444442</v>
      </c>
      <c r="G622" s="230" t="s">
        <v>2914</v>
      </c>
      <c r="H622" s="228" t="s">
        <v>2239</v>
      </c>
      <c r="I622" s="230" t="s">
        <v>88</v>
      </c>
      <c r="J622" s="212" t="s">
        <v>88</v>
      </c>
      <c r="K622" s="212">
        <v>28</v>
      </c>
      <c r="L622" s="213" t="s">
        <v>2915</v>
      </c>
      <c r="M622" s="213" t="s">
        <v>11690</v>
      </c>
      <c r="N622" s="213" t="s">
        <v>2917</v>
      </c>
      <c r="O622" s="213" t="s">
        <v>88</v>
      </c>
      <c r="P622" s="222" t="s">
        <v>2766</v>
      </c>
      <c r="Q622" s="223">
        <v>45944</v>
      </c>
      <c r="R622" s="201"/>
    </row>
    <row r="623" spans="1:18" ht="28.5">
      <c r="A623" s="185" t="s">
        <v>2921</v>
      </c>
      <c r="B623" s="230" t="s">
        <v>82</v>
      </c>
      <c r="C623" s="230" t="s">
        <v>2924</v>
      </c>
      <c r="D623" s="229">
        <v>45937.640277777777</v>
      </c>
      <c r="E623" s="228" t="s">
        <v>2827</v>
      </c>
      <c r="F623" s="229">
        <v>45959.640277777777</v>
      </c>
      <c r="G623" s="230" t="s">
        <v>2923</v>
      </c>
      <c r="H623" s="228" t="s">
        <v>2239</v>
      </c>
      <c r="I623" s="230" t="s">
        <v>88</v>
      </c>
      <c r="J623" s="212" t="s">
        <v>88</v>
      </c>
      <c r="K623" s="212">
        <v>29</v>
      </c>
      <c r="L623" s="213" t="s">
        <v>982</v>
      </c>
      <c r="M623" s="213" t="s">
        <v>2924</v>
      </c>
      <c r="N623" s="213" t="s">
        <v>88</v>
      </c>
      <c r="O623" s="213" t="s">
        <v>88</v>
      </c>
      <c r="P623" s="222" t="s">
        <v>2722</v>
      </c>
      <c r="Q623" s="223">
        <v>45944</v>
      </c>
      <c r="R623" s="201"/>
    </row>
    <row r="624" spans="1:18" ht="28.5">
      <c r="A624" s="185" t="s">
        <v>2926</v>
      </c>
      <c r="B624" s="230" t="s">
        <v>82</v>
      </c>
      <c r="C624" s="230" t="s">
        <v>2929</v>
      </c>
      <c r="D624" s="229">
        <v>45937.635416666664</v>
      </c>
      <c r="E624" s="228" t="s">
        <v>2827</v>
      </c>
      <c r="F624" s="229">
        <v>45959.635416666664</v>
      </c>
      <c r="G624" s="230" t="s">
        <v>2927</v>
      </c>
      <c r="H624" s="228" t="s">
        <v>2239</v>
      </c>
      <c r="I624" s="230" t="s">
        <v>88</v>
      </c>
      <c r="J624" s="212" t="s">
        <v>88</v>
      </c>
      <c r="K624" s="212">
        <v>30</v>
      </c>
      <c r="L624" s="213" t="s">
        <v>2928</v>
      </c>
      <c r="M624" s="213" t="s">
        <v>3332</v>
      </c>
      <c r="N624" s="213" t="s">
        <v>2930</v>
      </c>
      <c r="O624" s="213" t="s">
        <v>88</v>
      </c>
      <c r="P624" s="222" t="s">
        <v>2722</v>
      </c>
      <c r="Q624" s="223">
        <v>45944</v>
      </c>
      <c r="R624" s="201"/>
    </row>
    <row r="625" spans="1:18" ht="85.5">
      <c r="A625" s="185" t="s">
        <v>2933</v>
      </c>
      <c r="B625" s="230" t="s">
        <v>570</v>
      </c>
      <c r="C625" s="230" t="s">
        <v>2935</v>
      </c>
      <c r="D625" s="229">
        <v>45937.623611111114</v>
      </c>
      <c r="E625" s="228" t="s">
        <v>2827</v>
      </c>
      <c r="F625" s="229">
        <v>45959.623611111114</v>
      </c>
      <c r="G625" s="230" t="s">
        <v>2934</v>
      </c>
      <c r="H625" s="228" t="s">
        <v>2239</v>
      </c>
      <c r="I625" s="230" t="s">
        <v>88</v>
      </c>
      <c r="J625" s="212" t="s">
        <v>88</v>
      </c>
      <c r="K625" s="212">
        <v>31</v>
      </c>
      <c r="L625" s="213" t="s">
        <v>11691</v>
      </c>
      <c r="M625" s="213" t="s">
        <v>11692</v>
      </c>
      <c r="N625" s="213" t="s">
        <v>2936</v>
      </c>
      <c r="O625" s="213" t="s">
        <v>88</v>
      </c>
      <c r="P625" s="216" t="s">
        <v>2698</v>
      </c>
      <c r="Q625" s="217">
        <v>45944</v>
      </c>
      <c r="R625" s="201"/>
    </row>
    <row r="626" spans="1:18" ht="57">
      <c r="A626" s="185" t="s">
        <v>11607</v>
      </c>
      <c r="B626" s="230" t="s">
        <v>82</v>
      </c>
      <c r="C626" s="230" t="s">
        <v>2533</v>
      </c>
      <c r="D626" s="229">
        <v>45937.618055555555</v>
      </c>
      <c r="E626" s="228" t="s">
        <v>2827</v>
      </c>
      <c r="F626" s="229">
        <v>45959.618055555555</v>
      </c>
      <c r="G626" s="230" t="s">
        <v>2532</v>
      </c>
      <c r="H626" s="228" t="s">
        <v>2239</v>
      </c>
      <c r="I626" s="230" t="s">
        <v>88</v>
      </c>
      <c r="J626" s="212" t="s">
        <v>88</v>
      </c>
      <c r="K626" s="212">
        <v>32</v>
      </c>
      <c r="L626" s="213" t="s">
        <v>11693</v>
      </c>
      <c r="M626" s="213" t="s">
        <v>3332</v>
      </c>
      <c r="N626" s="213" t="s">
        <v>11694</v>
      </c>
      <c r="O626" s="213" t="s">
        <v>88</v>
      </c>
      <c r="P626" s="222" t="s">
        <v>2883</v>
      </c>
      <c r="Q626" s="223">
        <v>45944</v>
      </c>
      <c r="R626" s="201"/>
    </row>
    <row r="627" spans="1:18" ht="128.25">
      <c r="A627" s="185" t="s">
        <v>2938</v>
      </c>
      <c r="B627" s="230" t="s">
        <v>529</v>
      </c>
      <c r="C627" s="230" t="s">
        <v>2942</v>
      </c>
      <c r="D627" s="229">
        <v>45937.612500000003</v>
      </c>
      <c r="E627" s="228" t="s">
        <v>2827</v>
      </c>
      <c r="F627" s="229">
        <v>45952.612500000003</v>
      </c>
      <c r="G627" s="230" t="s">
        <v>2939</v>
      </c>
      <c r="H627" s="228" t="s">
        <v>2239</v>
      </c>
      <c r="I627" s="211" t="s">
        <v>88</v>
      </c>
      <c r="J627" s="212" t="s">
        <v>88</v>
      </c>
      <c r="K627" s="212">
        <v>33</v>
      </c>
      <c r="L627" s="213" t="s">
        <v>2940</v>
      </c>
      <c r="M627" s="213" t="s">
        <v>11695</v>
      </c>
      <c r="N627" s="213" t="s">
        <v>2943</v>
      </c>
      <c r="O627" s="213" t="s">
        <v>88</v>
      </c>
      <c r="P627" s="222" t="s">
        <v>2752</v>
      </c>
      <c r="Q627" s="223">
        <v>45944</v>
      </c>
      <c r="R627" s="201"/>
    </row>
    <row r="628" spans="1:18" ht="57">
      <c r="A628" s="185" t="s">
        <v>2945</v>
      </c>
      <c r="B628" s="230" t="s">
        <v>529</v>
      </c>
      <c r="C628" s="230" t="s">
        <v>2539</v>
      </c>
      <c r="D628" s="229">
        <v>45937.569444444445</v>
      </c>
      <c r="E628" s="228" t="s">
        <v>2827</v>
      </c>
      <c r="F628" s="229">
        <v>45952.569444444445</v>
      </c>
      <c r="G628" s="230" t="s">
        <v>2538</v>
      </c>
      <c r="H628" s="228" t="s">
        <v>2239</v>
      </c>
      <c r="I628" s="230" t="s">
        <v>88</v>
      </c>
      <c r="J628" s="211" t="s">
        <v>88</v>
      </c>
      <c r="K628" s="212">
        <v>34</v>
      </c>
      <c r="L628" s="213" t="s">
        <v>88</v>
      </c>
      <c r="M628" s="213" t="s">
        <v>11696</v>
      </c>
      <c r="N628" s="213" t="s">
        <v>88</v>
      </c>
      <c r="O628" s="213" t="s">
        <v>88</v>
      </c>
      <c r="P628" s="222" t="s">
        <v>2946</v>
      </c>
      <c r="Q628" s="223">
        <v>45944</v>
      </c>
      <c r="R628" s="201"/>
    </row>
    <row r="629" spans="1:18">
      <c r="A629" s="185" t="s">
        <v>2241</v>
      </c>
      <c r="B629" s="230" t="s">
        <v>570</v>
      </c>
      <c r="C629" s="230" t="s">
        <v>1221</v>
      </c>
      <c r="D629" s="229">
        <v>45937.536805555559</v>
      </c>
      <c r="E629" s="228" t="s">
        <v>2827</v>
      </c>
      <c r="F629" s="229">
        <v>45959.536805555559</v>
      </c>
      <c r="G629" s="230" t="s">
        <v>2244</v>
      </c>
      <c r="H629" s="228" t="s">
        <v>2239</v>
      </c>
      <c r="I629" s="230" t="s">
        <v>88</v>
      </c>
      <c r="J629" s="212" t="s">
        <v>88</v>
      </c>
      <c r="K629" s="212">
        <v>35</v>
      </c>
      <c r="L629" s="213" t="s">
        <v>2770</v>
      </c>
      <c r="M629" s="213" t="s">
        <v>1442</v>
      </c>
      <c r="N629" s="213" t="s">
        <v>88</v>
      </c>
      <c r="O629" s="213" t="s">
        <v>88</v>
      </c>
      <c r="P629" s="218" t="s">
        <v>2707</v>
      </c>
      <c r="Q629" s="219">
        <v>45944</v>
      </c>
      <c r="R629" s="201"/>
    </row>
    <row r="630" spans="1:18" ht="57">
      <c r="A630" s="185" t="s">
        <v>11697</v>
      </c>
      <c r="B630" s="230" t="s">
        <v>1601</v>
      </c>
      <c r="C630" s="230" t="s">
        <v>11698</v>
      </c>
      <c r="D630" s="229">
        <v>45937.522916666669</v>
      </c>
      <c r="E630" s="228" t="s">
        <v>2827</v>
      </c>
      <c r="F630" s="228" t="s">
        <v>88</v>
      </c>
      <c r="G630" s="230" t="s">
        <v>182</v>
      </c>
      <c r="H630" s="228" t="s">
        <v>2239</v>
      </c>
      <c r="I630" s="230" t="s">
        <v>88</v>
      </c>
      <c r="J630" s="212" t="s">
        <v>88</v>
      </c>
      <c r="K630" s="212" t="s">
        <v>88</v>
      </c>
      <c r="L630" s="213" t="s">
        <v>160</v>
      </c>
      <c r="M630" s="213" t="s">
        <v>11699</v>
      </c>
      <c r="N630" s="213" t="s">
        <v>11700</v>
      </c>
      <c r="O630" s="213" t="s">
        <v>88</v>
      </c>
      <c r="P630" s="222" t="s">
        <v>2883</v>
      </c>
      <c r="Q630" s="223">
        <v>45946</v>
      </c>
      <c r="R630" s="201"/>
    </row>
    <row r="631" spans="1:18" ht="42.75">
      <c r="A631" s="185" t="s">
        <v>11701</v>
      </c>
      <c r="B631" s="230" t="s">
        <v>1601</v>
      </c>
      <c r="C631" s="230" t="s">
        <v>11702</v>
      </c>
      <c r="D631" s="229">
        <v>45937.522222222222</v>
      </c>
      <c r="E631" s="228" t="s">
        <v>2827</v>
      </c>
      <c r="F631" s="228" t="s">
        <v>88</v>
      </c>
      <c r="G631" s="230" t="s">
        <v>182</v>
      </c>
      <c r="H631" s="228" t="s">
        <v>2239</v>
      </c>
      <c r="I631" s="230" t="s">
        <v>88</v>
      </c>
      <c r="J631" s="212" t="s">
        <v>88</v>
      </c>
      <c r="K631" s="212" t="s">
        <v>88</v>
      </c>
      <c r="L631" s="213" t="s">
        <v>88</v>
      </c>
      <c r="M631" s="213" t="s">
        <v>88</v>
      </c>
      <c r="N631" s="213" t="s">
        <v>88</v>
      </c>
      <c r="O631" s="213" t="s">
        <v>88</v>
      </c>
      <c r="P631" s="222" t="s">
        <v>2694</v>
      </c>
      <c r="Q631" s="222" t="s">
        <v>88</v>
      </c>
      <c r="R631" s="201"/>
    </row>
    <row r="632" spans="1:18" ht="57">
      <c r="A632" s="185" t="s">
        <v>11703</v>
      </c>
      <c r="B632" s="230" t="s">
        <v>1601</v>
      </c>
      <c r="C632" s="230" t="s">
        <v>11704</v>
      </c>
      <c r="D632" s="229">
        <v>45937.520833333336</v>
      </c>
      <c r="E632" s="228" t="s">
        <v>2827</v>
      </c>
      <c r="F632" s="228" t="s">
        <v>88</v>
      </c>
      <c r="G632" s="230" t="s">
        <v>182</v>
      </c>
      <c r="H632" s="228" t="s">
        <v>2239</v>
      </c>
      <c r="I632" s="230" t="s">
        <v>88</v>
      </c>
      <c r="J632" s="212" t="s">
        <v>88</v>
      </c>
      <c r="K632" s="212" t="s">
        <v>88</v>
      </c>
      <c r="L632" s="213" t="s">
        <v>88</v>
      </c>
      <c r="M632" s="213" t="s">
        <v>88</v>
      </c>
      <c r="N632" s="213" t="s">
        <v>88</v>
      </c>
      <c r="O632" s="213" t="s">
        <v>88</v>
      </c>
      <c r="P632" s="222" t="s">
        <v>2694</v>
      </c>
      <c r="Q632" s="222" t="s">
        <v>88</v>
      </c>
      <c r="R632" s="201"/>
    </row>
    <row r="633" spans="1:18" ht="71.25">
      <c r="A633" s="185" t="s">
        <v>11705</v>
      </c>
      <c r="B633" s="230" t="s">
        <v>1601</v>
      </c>
      <c r="C633" s="230" t="s">
        <v>11706</v>
      </c>
      <c r="D633" s="229">
        <v>45937.520138888889</v>
      </c>
      <c r="E633" s="228" t="s">
        <v>2827</v>
      </c>
      <c r="F633" s="228" t="s">
        <v>88</v>
      </c>
      <c r="G633" s="230" t="s">
        <v>182</v>
      </c>
      <c r="H633" s="228" t="s">
        <v>2239</v>
      </c>
      <c r="I633" s="230" t="s">
        <v>88</v>
      </c>
      <c r="J633" s="212" t="s">
        <v>88</v>
      </c>
      <c r="K633" s="212" t="s">
        <v>88</v>
      </c>
      <c r="L633" s="213" t="s">
        <v>88</v>
      </c>
      <c r="M633" s="213" t="s">
        <v>88</v>
      </c>
      <c r="N633" s="213" t="s">
        <v>88</v>
      </c>
      <c r="O633" s="213" t="s">
        <v>88</v>
      </c>
      <c r="P633" s="222" t="s">
        <v>2694</v>
      </c>
      <c r="Q633" s="222" t="s">
        <v>88</v>
      </c>
      <c r="R633" s="201"/>
    </row>
    <row r="634" spans="1:18" ht="57">
      <c r="A634" s="185" t="s">
        <v>11707</v>
      </c>
      <c r="B634" s="230" t="s">
        <v>1601</v>
      </c>
      <c r="C634" s="230" t="s">
        <v>11708</v>
      </c>
      <c r="D634" s="229">
        <v>45937.520138888889</v>
      </c>
      <c r="E634" s="228" t="s">
        <v>2827</v>
      </c>
      <c r="F634" s="228" t="s">
        <v>88</v>
      </c>
      <c r="G634" s="230" t="s">
        <v>182</v>
      </c>
      <c r="H634" s="228" t="s">
        <v>2239</v>
      </c>
      <c r="I634" s="230" t="s">
        <v>88</v>
      </c>
      <c r="J634" s="212" t="s">
        <v>88</v>
      </c>
      <c r="K634" s="212" t="s">
        <v>88</v>
      </c>
      <c r="L634" s="213" t="s">
        <v>88</v>
      </c>
      <c r="M634" s="213" t="s">
        <v>88</v>
      </c>
      <c r="N634" s="213" t="s">
        <v>88</v>
      </c>
      <c r="O634" s="213" t="s">
        <v>88</v>
      </c>
      <c r="P634" s="222" t="s">
        <v>2694</v>
      </c>
      <c r="Q634" s="222" t="s">
        <v>88</v>
      </c>
      <c r="R634" s="201"/>
    </row>
    <row r="635" spans="1:18" ht="57">
      <c r="A635" s="185" t="s">
        <v>11709</v>
      </c>
      <c r="B635" s="230" t="s">
        <v>1601</v>
      </c>
      <c r="C635" s="230" t="s">
        <v>11710</v>
      </c>
      <c r="D635" s="229">
        <v>45937.520138888889</v>
      </c>
      <c r="E635" s="228" t="s">
        <v>2827</v>
      </c>
      <c r="F635" s="228" t="s">
        <v>88</v>
      </c>
      <c r="G635" s="230" t="s">
        <v>182</v>
      </c>
      <c r="H635" s="228" t="s">
        <v>2239</v>
      </c>
      <c r="I635" s="230" t="s">
        <v>88</v>
      </c>
      <c r="J635" s="212" t="s">
        <v>88</v>
      </c>
      <c r="K635" s="212" t="s">
        <v>88</v>
      </c>
      <c r="L635" s="213" t="s">
        <v>88</v>
      </c>
      <c r="M635" s="213" t="s">
        <v>88</v>
      </c>
      <c r="N635" s="213" t="s">
        <v>88</v>
      </c>
      <c r="O635" s="213" t="s">
        <v>88</v>
      </c>
      <c r="P635" s="222" t="s">
        <v>2694</v>
      </c>
      <c r="Q635" s="222" t="s">
        <v>88</v>
      </c>
      <c r="R635" s="201"/>
    </row>
    <row r="636" spans="1:18" ht="42.75">
      <c r="A636" s="185" t="s">
        <v>11711</v>
      </c>
      <c r="B636" s="230" t="s">
        <v>1601</v>
      </c>
      <c r="C636" s="230" t="s">
        <v>11712</v>
      </c>
      <c r="D636" s="229">
        <v>45937.520138888889</v>
      </c>
      <c r="E636" s="228" t="s">
        <v>2827</v>
      </c>
      <c r="F636" s="228" t="s">
        <v>88</v>
      </c>
      <c r="G636" s="230" t="s">
        <v>182</v>
      </c>
      <c r="H636" s="228" t="s">
        <v>2239</v>
      </c>
      <c r="I636" s="230" t="s">
        <v>88</v>
      </c>
      <c r="J636" s="212" t="s">
        <v>88</v>
      </c>
      <c r="K636" s="212" t="s">
        <v>88</v>
      </c>
      <c r="L636" s="213" t="s">
        <v>160</v>
      </c>
      <c r="M636" s="213" t="s">
        <v>11713</v>
      </c>
      <c r="N636" s="213" t="s">
        <v>11714</v>
      </c>
      <c r="O636" s="213" t="s">
        <v>88</v>
      </c>
      <c r="P636" s="214" t="s">
        <v>2694</v>
      </c>
      <c r="Q636" s="215">
        <v>45946</v>
      </c>
      <c r="R636" s="201"/>
    </row>
    <row r="637" spans="1:18" ht="57">
      <c r="A637" s="185" t="s">
        <v>11715</v>
      </c>
      <c r="B637" s="230" t="s">
        <v>1601</v>
      </c>
      <c r="C637" s="230" t="s">
        <v>11716</v>
      </c>
      <c r="D637" s="229">
        <v>45937.520138888889</v>
      </c>
      <c r="E637" s="228" t="s">
        <v>2827</v>
      </c>
      <c r="F637" s="228" t="s">
        <v>88</v>
      </c>
      <c r="G637" s="230" t="s">
        <v>182</v>
      </c>
      <c r="H637" s="228" t="s">
        <v>2239</v>
      </c>
      <c r="I637" s="211" t="s">
        <v>88</v>
      </c>
      <c r="J637" s="212" t="s">
        <v>88</v>
      </c>
      <c r="K637" s="212" t="s">
        <v>88</v>
      </c>
      <c r="L637" s="213" t="s">
        <v>160</v>
      </c>
      <c r="M637" s="213" t="s">
        <v>11717</v>
      </c>
      <c r="N637" s="213" t="s">
        <v>88</v>
      </c>
      <c r="O637" s="213" t="s">
        <v>88</v>
      </c>
      <c r="P637" s="214" t="s">
        <v>2694</v>
      </c>
      <c r="Q637" s="215">
        <v>45946</v>
      </c>
      <c r="R637" s="201"/>
    </row>
    <row r="638" spans="1:18" ht="71.25">
      <c r="A638" s="185" t="s">
        <v>2947</v>
      </c>
      <c r="B638" s="230" t="s">
        <v>1601</v>
      </c>
      <c r="C638" s="230" t="s">
        <v>2948</v>
      </c>
      <c r="D638" s="229">
        <v>45937.520138888889</v>
      </c>
      <c r="E638" s="228" t="s">
        <v>2827</v>
      </c>
      <c r="F638" s="228" t="s">
        <v>88</v>
      </c>
      <c r="G638" s="230" t="s">
        <v>182</v>
      </c>
      <c r="H638" s="228" t="s">
        <v>2239</v>
      </c>
      <c r="I638" s="230" t="s">
        <v>88</v>
      </c>
      <c r="J638" s="211" t="s">
        <v>88</v>
      </c>
      <c r="K638" s="212" t="s">
        <v>88</v>
      </c>
      <c r="L638" s="213" t="s">
        <v>160</v>
      </c>
      <c r="M638" s="213" t="s">
        <v>11718</v>
      </c>
      <c r="N638" s="213" t="s">
        <v>2949</v>
      </c>
      <c r="O638" s="213" t="s">
        <v>88</v>
      </c>
      <c r="P638" s="214" t="s">
        <v>2694</v>
      </c>
      <c r="Q638" s="215">
        <v>45946</v>
      </c>
      <c r="R638" s="201"/>
    </row>
    <row r="639" spans="1:18" ht="28.5">
      <c r="A639" s="185" t="s">
        <v>2950</v>
      </c>
      <c r="B639" s="230" t="s">
        <v>547</v>
      </c>
      <c r="C639" s="230" t="s">
        <v>2953</v>
      </c>
      <c r="D639" s="229">
        <v>45937.496527777781</v>
      </c>
      <c r="E639" s="228" t="s">
        <v>2827</v>
      </c>
      <c r="F639" s="229">
        <v>45959.496527777781</v>
      </c>
      <c r="G639" s="230" t="s">
        <v>2951</v>
      </c>
      <c r="H639" s="228" t="s">
        <v>2239</v>
      </c>
      <c r="I639" s="230" t="s">
        <v>88</v>
      </c>
      <c r="J639" s="212" t="s">
        <v>88</v>
      </c>
      <c r="K639" s="212">
        <v>36</v>
      </c>
      <c r="L639" s="213" t="s">
        <v>2952</v>
      </c>
      <c r="M639" s="213" t="s">
        <v>1332</v>
      </c>
      <c r="N639" s="213" t="s">
        <v>2954</v>
      </c>
      <c r="O639" s="213" t="s">
        <v>88</v>
      </c>
      <c r="P639" s="222" t="s">
        <v>2955</v>
      </c>
      <c r="Q639" s="223">
        <v>45944</v>
      </c>
      <c r="R639" s="201"/>
    </row>
    <row r="640" spans="1:18" ht="57">
      <c r="A640" s="185" t="s">
        <v>2957</v>
      </c>
      <c r="B640" s="230" t="s">
        <v>47</v>
      </c>
      <c r="C640" s="230" t="s">
        <v>2961</v>
      </c>
      <c r="D640" s="229">
        <v>45937.46875</v>
      </c>
      <c r="E640" s="228" t="s">
        <v>2827</v>
      </c>
      <c r="F640" s="228" t="s">
        <v>88</v>
      </c>
      <c r="G640" s="230" t="s">
        <v>2959</v>
      </c>
      <c r="H640" s="228" t="s">
        <v>2239</v>
      </c>
      <c r="I640" s="230" t="s">
        <v>88</v>
      </c>
      <c r="J640" s="212" t="s">
        <v>88</v>
      </c>
      <c r="K640" s="212" t="s">
        <v>88</v>
      </c>
      <c r="L640" s="213" t="s">
        <v>2960</v>
      </c>
      <c r="M640" s="213" t="s">
        <v>11719</v>
      </c>
      <c r="N640" s="213" t="s">
        <v>2962</v>
      </c>
      <c r="O640" s="213" t="s">
        <v>88</v>
      </c>
      <c r="P640" s="222" t="s">
        <v>2752</v>
      </c>
      <c r="Q640" s="223">
        <v>45944</v>
      </c>
      <c r="R640" s="201"/>
    </row>
    <row r="641" spans="1:18" ht="28.5">
      <c r="A641" s="185" t="s">
        <v>2963</v>
      </c>
      <c r="B641" s="230" t="s">
        <v>82</v>
      </c>
      <c r="C641" s="230" t="s">
        <v>2965</v>
      </c>
      <c r="D641" s="229">
        <v>45937.466666666667</v>
      </c>
      <c r="E641" s="228" t="s">
        <v>2827</v>
      </c>
      <c r="F641" s="229">
        <v>45959.466666666667</v>
      </c>
      <c r="G641" s="230" t="s">
        <v>2964</v>
      </c>
      <c r="H641" s="228" t="s">
        <v>2239</v>
      </c>
      <c r="I641" s="230" t="s">
        <v>88</v>
      </c>
      <c r="J641" s="212" t="s">
        <v>88</v>
      </c>
      <c r="K641" s="212">
        <v>37</v>
      </c>
      <c r="L641" s="213" t="s">
        <v>88</v>
      </c>
      <c r="M641" s="213" t="s">
        <v>11720</v>
      </c>
      <c r="N641" s="213" t="s">
        <v>2966</v>
      </c>
      <c r="O641" s="213" t="s">
        <v>88</v>
      </c>
      <c r="P641" s="222" t="s">
        <v>2752</v>
      </c>
      <c r="Q641" s="223">
        <v>45944</v>
      </c>
      <c r="R641" s="201"/>
    </row>
    <row r="642" spans="1:18" ht="63.75">
      <c r="A642" s="185" t="s">
        <v>2968</v>
      </c>
      <c r="B642" s="230" t="s">
        <v>570</v>
      </c>
      <c r="C642" s="230" t="s">
        <v>1221</v>
      </c>
      <c r="D642" s="229">
        <v>45937.447222222225</v>
      </c>
      <c r="E642" s="228" t="s">
        <v>2827</v>
      </c>
      <c r="F642" s="229">
        <v>45959.447222222225</v>
      </c>
      <c r="G642" s="230" t="s">
        <v>2969</v>
      </c>
      <c r="H642" s="228" t="s">
        <v>2239</v>
      </c>
      <c r="I642" s="230" t="s">
        <v>88</v>
      </c>
      <c r="J642" s="212" t="s">
        <v>88</v>
      </c>
      <c r="K642" s="212">
        <v>38</v>
      </c>
      <c r="L642" s="213" t="s">
        <v>2970</v>
      </c>
      <c r="M642" s="244" t="s">
        <v>11721</v>
      </c>
      <c r="N642" s="213" t="s">
        <v>88</v>
      </c>
      <c r="O642" s="213" t="s">
        <v>88</v>
      </c>
      <c r="P642" s="216" t="s">
        <v>2698</v>
      </c>
      <c r="Q642" s="217">
        <v>45944</v>
      </c>
      <c r="R642" s="201"/>
    </row>
    <row r="643" spans="1:18" ht="99.75">
      <c r="A643" s="185" t="s">
        <v>2972</v>
      </c>
      <c r="B643" s="230" t="s">
        <v>82</v>
      </c>
      <c r="C643" s="230" t="s">
        <v>2974</v>
      </c>
      <c r="D643" s="229">
        <v>45937.444444444445</v>
      </c>
      <c r="E643" s="228" t="s">
        <v>2827</v>
      </c>
      <c r="F643" s="229">
        <v>45959.444444444445</v>
      </c>
      <c r="G643" s="230" t="s">
        <v>2311</v>
      </c>
      <c r="H643" s="228" t="s">
        <v>2239</v>
      </c>
      <c r="I643" s="230" t="s">
        <v>88</v>
      </c>
      <c r="J643" s="212" t="s">
        <v>88</v>
      </c>
      <c r="K643" s="212">
        <v>39</v>
      </c>
      <c r="L643" s="213" t="s">
        <v>2973</v>
      </c>
      <c r="M643" s="213" t="s">
        <v>11722</v>
      </c>
      <c r="N643" s="213" t="s">
        <v>2314</v>
      </c>
      <c r="O643" s="213" t="s">
        <v>88</v>
      </c>
      <c r="P643" s="216" t="s">
        <v>2698</v>
      </c>
      <c r="Q643" s="217">
        <v>45944</v>
      </c>
      <c r="R643" s="201"/>
    </row>
    <row r="644" spans="1:18" ht="28.5">
      <c r="A644" s="185" t="s">
        <v>2976</v>
      </c>
      <c r="B644" s="230" t="s">
        <v>82</v>
      </c>
      <c r="C644" s="230" t="s">
        <v>2979</v>
      </c>
      <c r="D644" s="229">
        <v>45937.434027777781</v>
      </c>
      <c r="E644" s="228" t="s">
        <v>2827</v>
      </c>
      <c r="F644" s="229">
        <v>45959.434027777781</v>
      </c>
      <c r="G644" s="230" t="s">
        <v>2977</v>
      </c>
      <c r="H644" s="228" t="s">
        <v>2239</v>
      </c>
      <c r="I644" s="230" t="s">
        <v>88</v>
      </c>
      <c r="J644" s="212" t="s">
        <v>88</v>
      </c>
      <c r="K644" s="212">
        <v>40</v>
      </c>
      <c r="L644" s="213" t="s">
        <v>2978</v>
      </c>
      <c r="M644" s="213" t="s">
        <v>11723</v>
      </c>
      <c r="N644" s="213" t="s">
        <v>88</v>
      </c>
      <c r="O644" s="213" t="s">
        <v>88</v>
      </c>
      <c r="P644" s="218" t="s">
        <v>2707</v>
      </c>
      <c r="Q644" s="219">
        <v>45944</v>
      </c>
      <c r="R644" s="201"/>
    </row>
    <row r="645" spans="1:18" ht="57">
      <c r="A645" s="185" t="s">
        <v>2982</v>
      </c>
      <c r="B645" s="230" t="s">
        <v>1601</v>
      </c>
      <c r="C645" s="230" t="s">
        <v>1655</v>
      </c>
      <c r="D645" s="229">
        <v>45937.410416666666</v>
      </c>
      <c r="E645" s="228" t="s">
        <v>2827</v>
      </c>
      <c r="F645" s="228" t="s">
        <v>88</v>
      </c>
      <c r="G645" s="230" t="s">
        <v>1654</v>
      </c>
      <c r="H645" s="228" t="s">
        <v>2239</v>
      </c>
      <c r="I645" s="230" t="s">
        <v>88</v>
      </c>
      <c r="J645" s="212" t="s">
        <v>88</v>
      </c>
      <c r="K645" s="212" t="s">
        <v>88</v>
      </c>
      <c r="L645" s="213" t="s">
        <v>523</v>
      </c>
      <c r="M645" s="213" t="s">
        <v>11724</v>
      </c>
      <c r="N645" s="213" t="s">
        <v>2983</v>
      </c>
      <c r="O645" s="213" t="s">
        <v>88</v>
      </c>
      <c r="P645" s="220" t="s">
        <v>2716</v>
      </c>
      <c r="Q645" s="221">
        <v>45946</v>
      </c>
      <c r="R645" s="201"/>
    </row>
    <row r="646" spans="1:18" ht="57">
      <c r="A646" s="185" t="s">
        <v>2984</v>
      </c>
      <c r="B646" s="230" t="s">
        <v>1601</v>
      </c>
      <c r="C646" s="230" t="s">
        <v>360</v>
      </c>
      <c r="D646" s="229">
        <v>45937.40625</v>
      </c>
      <c r="E646" s="228" t="s">
        <v>2827</v>
      </c>
      <c r="F646" s="228" t="s">
        <v>88</v>
      </c>
      <c r="G646" s="230" t="s">
        <v>2756</v>
      </c>
      <c r="H646" s="228" t="s">
        <v>2239</v>
      </c>
      <c r="I646" s="230" t="s">
        <v>88</v>
      </c>
      <c r="J646" s="212" t="s">
        <v>88</v>
      </c>
      <c r="K646" s="212" t="s">
        <v>88</v>
      </c>
      <c r="L646" s="213" t="s">
        <v>1480</v>
      </c>
      <c r="M646" s="213" t="s">
        <v>11725</v>
      </c>
      <c r="N646" s="213" t="s">
        <v>2985</v>
      </c>
      <c r="O646" s="213" t="s">
        <v>88</v>
      </c>
      <c r="P646" s="222" t="s">
        <v>2734</v>
      </c>
      <c r="Q646" s="223">
        <v>45946</v>
      </c>
      <c r="R646" s="201"/>
    </row>
    <row r="647" spans="1:18" ht="57">
      <c r="A647" s="185" t="s">
        <v>2986</v>
      </c>
      <c r="B647" s="230" t="s">
        <v>1601</v>
      </c>
      <c r="C647" s="230" t="s">
        <v>1655</v>
      </c>
      <c r="D647" s="229">
        <v>45937.396527777775</v>
      </c>
      <c r="E647" s="228" t="s">
        <v>2827</v>
      </c>
      <c r="F647" s="228" t="s">
        <v>88</v>
      </c>
      <c r="G647" s="230" t="s">
        <v>1654</v>
      </c>
      <c r="H647" s="228" t="s">
        <v>2239</v>
      </c>
      <c r="I647" s="211" t="s">
        <v>88</v>
      </c>
      <c r="J647" s="212" t="s">
        <v>88</v>
      </c>
      <c r="K647" s="212" t="s">
        <v>88</v>
      </c>
      <c r="L647" s="213" t="s">
        <v>523</v>
      </c>
      <c r="M647" s="213" t="s">
        <v>11724</v>
      </c>
      <c r="N647" s="213" t="s">
        <v>88</v>
      </c>
      <c r="O647" s="213" t="s">
        <v>88</v>
      </c>
      <c r="P647" s="220" t="s">
        <v>2716</v>
      </c>
      <c r="Q647" s="221">
        <v>45946</v>
      </c>
      <c r="R647" s="201"/>
    </row>
    <row r="648" spans="1:18" ht="71.25">
      <c r="A648" s="185" t="s">
        <v>2987</v>
      </c>
      <c r="B648" s="230" t="s">
        <v>47</v>
      </c>
      <c r="C648" s="230" t="s">
        <v>2989</v>
      </c>
      <c r="D648" s="229">
        <v>45936.845138888886</v>
      </c>
      <c r="E648" s="228" t="s">
        <v>2827</v>
      </c>
      <c r="F648" s="228" t="s">
        <v>88</v>
      </c>
      <c r="G648" s="230" t="s">
        <v>141</v>
      </c>
      <c r="H648" s="228" t="s">
        <v>2239</v>
      </c>
      <c r="I648" s="230" t="s">
        <v>88</v>
      </c>
      <c r="J648" s="211" t="s">
        <v>88</v>
      </c>
      <c r="K648" s="212" t="s">
        <v>88</v>
      </c>
      <c r="L648" s="213" t="s">
        <v>2988</v>
      </c>
      <c r="M648" s="213" t="s">
        <v>11726</v>
      </c>
      <c r="N648" s="213" t="s">
        <v>2985</v>
      </c>
      <c r="O648" s="213" t="s">
        <v>88</v>
      </c>
      <c r="P648" s="222" t="s">
        <v>418</v>
      </c>
      <c r="Q648" s="223">
        <v>45946</v>
      </c>
      <c r="R648" s="201"/>
    </row>
    <row r="649" spans="1:18" ht="28.5">
      <c r="A649" s="185" t="s">
        <v>2990</v>
      </c>
      <c r="B649" s="230" t="s">
        <v>47</v>
      </c>
      <c r="C649" s="230" t="s">
        <v>2992</v>
      </c>
      <c r="D649" s="229">
        <v>45936.760416666664</v>
      </c>
      <c r="E649" s="228" t="s">
        <v>2827</v>
      </c>
      <c r="F649" s="228" t="s">
        <v>88</v>
      </c>
      <c r="G649" s="230" t="s">
        <v>475</v>
      </c>
      <c r="H649" s="228" t="s">
        <v>2239</v>
      </c>
      <c r="I649" s="230" t="s">
        <v>88</v>
      </c>
      <c r="J649" s="212" t="s">
        <v>88</v>
      </c>
      <c r="K649" s="212" t="s">
        <v>88</v>
      </c>
      <c r="L649" s="213" t="s">
        <v>2991</v>
      </c>
      <c r="M649" s="213" t="s">
        <v>11727</v>
      </c>
      <c r="N649" s="213" t="s">
        <v>88</v>
      </c>
      <c r="O649" s="213" t="s">
        <v>88</v>
      </c>
      <c r="P649" s="222" t="s">
        <v>418</v>
      </c>
      <c r="Q649" s="223">
        <v>45946</v>
      </c>
      <c r="R649" s="201"/>
    </row>
    <row r="650" spans="1:18" ht="42.75">
      <c r="A650" s="185" t="s">
        <v>2993</v>
      </c>
      <c r="B650" s="230" t="s">
        <v>47</v>
      </c>
      <c r="C650" s="230" t="s">
        <v>2994</v>
      </c>
      <c r="D650" s="229">
        <v>45936.725694444445</v>
      </c>
      <c r="E650" s="228" t="s">
        <v>2827</v>
      </c>
      <c r="F650" s="228" t="s">
        <v>88</v>
      </c>
      <c r="G650" s="230" t="s">
        <v>202</v>
      </c>
      <c r="H650" s="228" t="s">
        <v>2239</v>
      </c>
      <c r="I650" s="230" t="s">
        <v>88</v>
      </c>
      <c r="J650" s="212" t="s">
        <v>88</v>
      </c>
      <c r="K650" s="212" t="s">
        <v>88</v>
      </c>
      <c r="L650" s="213" t="s">
        <v>204</v>
      </c>
      <c r="M650" s="213" t="s">
        <v>11728</v>
      </c>
      <c r="N650" s="213" t="s">
        <v>2995</v>
      </c>
      <c r="O650" s="213" t="s">
        <v>88</v>
      </c>
      <c r="P650" s="216" t="s">
        <v>2698</v>
      </c>
      <c r="Q650" s="217">
        <v>45946</v>
      </c>
      <c r="R650" s="201"/>
    </row>
    <row r="651" spans="1:18" ht="85.5">
      <c r="A651" s="185" t="s">
        <v>2996</v>
      </c>
      <c r="B651" s="230" t="s">
        <v>47</v>
      </c>
      <c r="C651" s="230" t="s">
        <v>2997</v>
      </c>
      <c r="D651" s="229">
        <v>45936.665972222225</v>
      </c>
      <c r="E651" s="228" t="s">
        <v>2827</v>
      </c>
      <c r="F651" s="228" t="s">
        <v>88</v>
      </c>
      <c r="G651" s="230" t="s">
        <v>2214</v>
      </c>
      <c r="H651" s="228" t="s">
        <v>2239</v>
      </c>
      <c r="I651" s="230" t="s">
        <v>88</v>
      </c>
      <c r="J651" s="212" t="s">
        <v>88</v>
      </c>
      <c r="K651" s="212" t="s">
        <v>88</v>
      </c>
      <c r="L651" s="213" t="s">
        <v>51</v>
      </c>
      <c r="M651" s="213" t="s">
        <v>11729</v>
      </c>
      <c r="N651" s="213" t="s">
        <v>88</v>
      </c>
      <c r="O651" s="213" t="s">
        <v>88</v>
      </c>
      <c r="P651" s="214" t="s">
        <v>2694</v>
      </c>
      <c r="Q651" s="215">
        <v>45946</v>
      </c>
      <c r="R651" s="201"/>
    </row>
    <row r="652" spans="1:18" ht="28.5">
      <c r="A652" s="185" t="s">
        <v>2998</v>
      </c>
      <c r="B652" s="230" t="s">
        <v>5860</v>
      </c>
      <c r="C652" s="230" t="s">
        <v>3001</v>
      </c>
      <c r="D652" s="229">
        <v>45933.645138888889</v>
      </c>
      <c r="E652" s="228" t="s">
        <v>2827</v>
      </c>
      <c r="F652" s="228" t="s">
        <v>88</v>
      </c>
      <c r="G652" s="230" t="s">
        <v>2999</v>
      </c>
      <c r="H652" s="228" t="s">
        <v>2239</v>
      </c>
      <c r="I652" s="230" t="s">
        <v>88</v>
      </c>
      <c r="J652" s="212" t="s">
        <v>88</v>
      </c>
      <c r="K652" s="212" t="s">
        <v>88</v>
      </c>
      <c r="L652" s="213" t="s">
        <v>3000</v>
      </c>
      <c r="M652" s="213" t="s">
        <v>11730</v>
      </c>
      <c r="N652" s="213" t="s">
        <v>88</v>
      </c>
      <c r="O652" s="213" t="s">
        <v>88</v>
      </c>
      <c r="P652" s="222" t="s">
        <v>3002</v>
      </c>
      <c r="Q652" s="222" t="s">
        <v>88</v>
      </c>
      <c r="R652" s="201"/>
    </row>
    <row r="653" spans="1:18" ht="71.25">
      <c r="A653" s="185" t="s">
        <v>3003</v>
      </c>
      <c r="B653" s="230" t="s">
        <v>47</v>
      </c>
      <c r="C653" s="230" t="s">
        <v>3004</v>
      </c>
      <c r="D653" s="229">
        <v>45933.427777777775</v>
      </c>
      <c r="E653" s="228" t="s">
        <v>2827</v>
      </c>
      <c r="F653" s="228" t="s">
        <v>88</v>
      </c>
      <c r="G653" s="230" t="s">
        <v>2028</v>
      </c>
      <c r="H653" s="228" t="s">
        <v>2239</v>
      </c>
      <c r="I653" s="230" t="s">
        <v>88</v>
      </c>
      <c r="J653" s="212" t="s">
        <v>88</v>
      </c>
      <c r="K653" s="212" t="s">
        <v>88</v>
      </c>
      <c r="L653" s="213" t="s">
        <v>88</v>
      </c>
      <c r="M653" s="213" t="s">
        <v>88</v>
      </c>
      <c r="N653" s="213" t="s">
        <v>88</v>
      </c>
      <c r="O653" s="213" t="s">
        <v>88</v>
      </c>
      <c r="P653" s="222" t="s">
        <v>88</v>
      </c>
      <c r="Q653" s="222" t="s">
        <v>88</v>
      </c>
      <c r="R653" s="201"/>
    </row>
    <row r="654" spans="1:18" ht="42.75">
      <c r="A654" s="185" t="s">
        <v>2683</v>
      </c>
      <c r="B654" s="230" t="s">
        <v>1601</v>
      </c>
      <c r="C654" s="230" t="s">
        <v>2685</v>
      </c>
      <c r="D654" s="229">
        <v>45933.302777777775</v>
      </c>
      <c r="E654" s="228" t="s">
        <v>2827</v>
      </c>
      <c r="F654" s="228" t="s">
        <v>88</v>
      </c>
      <c r="G654" s="230" t="s">
        <v>2003</v>
      </c>
      <c r="H654" s="228" t="s">
        <v>2239</v>
      </c>
      <c r="I654" s="230" t="s">
        <v>88</v>
      </c>
      <c r="J654" s="212" t="s">
        <v>88</v>
      </c>
      <c r="K654" s="212" t="s">
        <v>88</v>
      </c>
      <c r="L654" s="213" t="s">
        <v>88</v>
      </c>
      <c r="M654" s="213" t="s">
        <v>88</v>
      </c>
      <c r="N654" s="213" t="s">
        <v>88</v>
      </c>
      <c r="O654" s="213" t="s">
        <v>88</v>
      </c>
      <c r="P654" s="222" t="s">
        <v>2694</v>
      </c>
      <c r="Q654" s="222" t="s">
        <v>88</v>
      </c>
      <c r="R654" s="201"/>
    </row>
    <row r="655" spans="1:18" ht="28.5">
      <c r="A655" s="185" t="s">
        <v>2677</v>
      </c>
      <c r="B655" s="230" t="s">
        <v>1601</v>
      </c>
      <c r="C655" s="230" t="s">
        <v>3005</v>
      </c>
      <c r="D655" s="229">
        <v>45932.786111111112</v>
      </c>
      <c r="E655" s="228" t="s">
        <v>2827</v>
      </c>
      <c r="F655" s="228" t="s">
        <v>88</v>
      </c>
      <c r="G655" s="230" t="s">
        <v>2679</v>
      </c>
      <c r="H655" s="228" t="s">
        <v>2239</v>
      </c>
      <c r="I655" s="230" t="s">
        <v>88</v>
      </c>
      <c r="J655" s="212" t="s">
        <v>88</v>
      </c>
      <c r="K655" s="212" t="s">
        <v>88</v>
      </c>
      <c r="L655" s="213" t="s">
        <v>88</v>
      </c>
      <c r="M655" s="213" t="s">
        <v>88</v>
      </c>
      <c r="N655" s="213" t="s">
        <v>88</v>
      </c>
      <c r="O655" s="213" t="s">
        <v>88</v>
      </c>
      <c r="P655" s="222" t="s">
        <v>88</v>
      </c>
      <c r="Q655" s="222" t="s">
        <v>88</v>
      </c>
      <c r="R655" s="201"/>
    </row>
    <row r="656" spans="1:18" ht="28.5">
      <c r="A656" s="185" t="s">
        <v>2675</v>
      </c>
      <c r="B656" s="230" t="s">
        <v>1601</v>
      </c>
      <c r="C656" s="230" t="s">
        <v>2676</v>
      </c>
      <c r="D656" s="229">
        <v>45932.73541666667</v>
      </c>
      <c r="E656" s="228" t="s">
        <v>2827</v>
      </c>
      <c r="F656" s="228" t="s">
        <v>88</v>
      </c>
      <c r="G656" s="230" t="s">
        <v>1832</v>
      </c>
      <c r="H656" s="228" t="s">
        <v>2239</v>
      </c>
      <c r="I656" s="230" t="s">
        <v>88</v>
      </c>
      <c r="J656" s="212" t="s">
        <v>88</v>
      </c>
      <c r="K656" s="212" t="s">
        <v>88</v>
      </c>
      <c r="L656" s="213" t="s">
        <v>88</v>
      </c>
      <c r="M656" s="213" t="s">
        <v>88</v>
      </c>
      <c r="N656" s="213" t="s">
        <v>88</v>
      </c>
      <c r="O656" s="213" t="s">
        <v>88</v>
      </c>
      <c r="P656" s="222" t="s">
        <v>88</v>
      </c>
      <c r="Q656" s="222" t="s">
        <v>88</v>
      </c>
      <c r="R656" s="201"/>
    </row>
    <row r="657" spans="1:18" ht="71.25">
      <c r="A657" s="185" t="s">
        <v>2671</v>
      </c>
      <c r="B657" s="230" t="s">
        <v>47</v>
      </c>
      <c r="C657" s="230" t="s">
        <v>3006</v>
      </c>
      <c r="D657" s="229">
        <v>45932.713194444441</v>
      </c>
      <c r="E657" s="228" t="s">
        <v>2827</v>
      </c>
      <c r="F657" s="228" t="s">
        <v>88</v>
      </c>
      <c r="G657" s="230" t="s">
        <v>202</v>
      </c>
      <c r="H657" s="228" t="s">
        <v>2239</v>
      </c>
      <c r="I657" s="211" t="s">
        <v>88</v>
      </c>
      <c r="J657" s="212" t="s">
        <v>88</v>
      </c>
      <c r="K657" s="212" t="s">
        <v>88</v>
      </c>
      <c r="L657" s="213" t="s">
        <v>88</v>
      </c>
      <c r="M657" s="213" t="s">
        <v>88</v>
      </c>
      <c r="N657" s="213" t="s">
        <v>88</v>
      </c>
      <c r="O657" s="213" t="s">
        <v>88</v>
      </c>
      <c r="P657" s="222" t="s">
        <v>88</v>
      </c>
      <c r="Q657" s="222" t="s">
        <v>88</v>
      </c>
      <c r="R657" s="201"/>
    </row>
    <row r="658" spans="1:18" ht="57">
      <c r="A658" s="185" t="s">
        <v>3007</v>
      </c>
      <c r="B658" s="230" t="s">
        <v>1601</v>
      </c>
      <c r="C658" s="230" t="s">
        <v>3008</v>
      </c>
      <c r="D658" s="229">
        <v>45932.638194444444</v>
      </c>
      <c r="E658" s="228" t="s">
        <v>2827</v>
      </c>
      <c r="F658" s="228" t="s">
        <v>88</v>
      </c>
      <c r="G658" s="230" t="s">
        <v>2660</v>
      </c>
      <c r="H658" s="228" t="s">
        <v>2239</v>
      </c>
      <c r="I658" s="230" t="s">
        <v>88</v>
      </c>
      <c r="J658" s="211" t="s">
        <v>88</v>
      </c>
      <c r="K658" s="212" t="s">
        <v>88</v>
      </c>
      <c r="L658" s="213" t="s">
        <v>88</v>
      </c>
      <c r="M658" s="213" t="s">
        <v>88</v>
      </c>
      <c r="N658" s="213" t="s">
        <v>88</v>
      </c>
      <c r="O658" s="213" t="s">
        <v>88</v>
      </c>
      <c r="P658" s="222" t="s">
        <v>88</v>
      </c>
      <c r="Q658" s="222" t="s">
        <v>88</v>
      </c>
      <c r="R658" s="201"/>
    </row>
    <row r="659" spans="1:18" ht="28.5">
      <c r="A659" s="185" t="s">
        <v>3009</v>
      </c>
      <c r="B659" s="230" t="s">
        <v>47</v>
      </c>
      <c r="C659" s="230" t="s">
        <v>2665</v>
      </c>
      <c r="D659" s="229">
        <v>45932.614583333336</v>
      </c>
      <c r="E659" s="228" t="s">
        <v>2827</v>
      </c>
      <c r="F659" s="228" t="s">
        <v>88</v>
      </c>
      <c r="G659" s="230" t="s">
        <v>202</v>
      </c>
      <c r="H659" s="228" t="s">
        <v>2239</v>
      </c>
      <c r="I659" s="230" t="s">
        <v>88</v>
      </c>
      <c r="J659" s="212" t="s">
        <v>88</v>
      </c>
      <c r="K659" s="212" t="s">
        <v>88</v>
      </c>
      <c r="L659" s="213" t="s">
        <v>88</v>
      </c>
      <c r="M659" s="213" t="s">
        <v>88</v>
      </c>
      <c r="N659" s="213" t="s">
        <v>88</v>
      </c>
      <c r="O659" s="213" t="s">
        <v>88</v>
      </c>
      <c r="P659" s="222" t="s">
        <v>88</v>
      </c>
      <c r="Q659" s="222" t="s">
        <v>88</v>
      </c>
      <c r="R659" s="201"/>
    </row>
    <row r="660" spans="1:18" ht="28.5">
      <c r="A660" s="185" t="s">
        <v>2667</v>
      </c>
      <c r="B660" s="230" t="s">
        <v>47</v>
      </c>
      <c r="C660" s="230" t="s">
        <v>2669</v>
      </c>
      <c r="D660" s="229">
        <v>45932.612500000003</v>
      </c>
      <c r="E660" s="228" t="s">
        <v>2827</v>
      </c>
      <c r="F660" s="228" t="s">
        <v>88</v>
      </c>
      <c r="G660" s="230" t="s">
        <v>332</v>
      </c>
      <c r="H660" s="228" t="s">
        <v>2239</v>
      </c>
      <c r="I660" s="230" t="s">
        <v>88</v>
      </c>
      <c r="J660" s="212" t="s">
        <v>88</v>
      </c>
      <c r="K660" s="212" t="s">
        <v>88</v>
      </c>
      <c r="L660" s="213" t="s">
        <v>88</v>
      </c>
      <c r="M660" s="213" t="s">
        <v>88</v>
      </c>
      <c r="N660" s="213" t="s">
        <v>88</v>
      </c>
      <c r="O660" s="213" t="s">
        <v>88</v>
      </c>
      <c r="P660" s="222" t="s">
        <v>88</v>
      </c>
      <c r="Q660" s="222" t="s">
        <v>88</v>
      </c>
      <c r="R660" s="201"/>
    </row>
    <row r="661" spans="1:18" ht="57">
      <c r="A661" s="185" t="s">
        <v>3010</v>
      </c>
      <c r="B661" s="230" t="s">
        <v>1601</v>
      </c>
      <c r="C661" s="230" t="s">
        <v>3011</v>
      </c>
      <c r="D661" s="229">
        <v>45932.6</v>
      </c>
      <c r="E661" s="228" t="s">
        <v>2827</v>
      </c>
      <c r="F661" s="228" t="s">
        <v>88</v>
      </c>
      <c r="G661" s="230" t="s">
        <v>2657</v>
      </c>
      <c r="H661" s="228" t="s">
        <v>2239</v>
      </c>
      <c r="I661" s="230" t="s">
        <v>88</v>
      </c>
      <c r="J661" s="212" t="s">
        <v>88</v>
      </c>
      <c r="K661" s="212" t="s">
        <v>88</v>
      </c>
      <c r="L661" s="213" t="s">
        <v>88</v>
      </c>
      <c r="M661" s="213" t="s">
        <v>88</v>
      </c>
      <c r="N661" s="213" t="s">
        <v>88</v>
      </c>
      <c r="O661" s="213" t="s">
        <v>88</v>
      </c>
      <c r="P661" s="222" t="s">
        <v>2694</v>
      </c>
      <c r="Q661" s="222" t="s">
        <v>88</v>
      </c>
      <c r="R661" s="201"/>
    </row>
    <row r="662" spans="1:18" ht="42.75">
      <c r="A662" s="185" t="s">
        <v>3012</v>
      </c>
      <c r="B662" s="230" t="s">
        <v>1601</v>
      </c>
      <c r="C662" s="230" t="s">
        <v>3013</v>
      </c>
      <c r="D662" s="229">
        <v>45932.592361111114</v>
      </c>
      <c r="E662" s="228" t="s">
        <v>2827</v>
      </c>
      <c r="F662" s="228" t="s">
        <v>88</v>
      </c>
      <c r="G662" s="230" t="s">
        <v>182</v>
      </c>
      <c r="H662" s="228" t="s">
        <v>2239</v>
      </c>
      <c r="I662" s="230" t="s">
        <v>88</v>
      </c>
      <c r="J662" s="212" t="s">
        <v>88</v>
      </c>
      <c r="K662" s="212" t="s">
        <v>88</v>
      </c>
      <c r="L662" s="213" t="s">
        <v>88</v>
      </c>
      <c r="M662" s="213" t="s">
        <v>88</v>
      </c>
      <c r="N662" s="213" t="s">
        <v>88</v>
      </c>
      <c r="O662" s="213" t="s">
        <v>88</v>
      </c>
      <c r="P662" s="222" t="s">
        <v>88</v>
      </c>
      <c r="Q662" s="222" t="s">
        <v>88</v>
      </c>
      <c r="R662" s="201"/>
    </row>
    <row r="663" spans="1:18" ht="42.75">
      <c r="A663" s="185" t="s">
        <v>2603</v>
      </c>
      <c r="B663" s="230" t="s">
        <v>47</v>
      </c>
      <c r="C663" s="230" t="s">
        <v>2608</v>
      </c>
      <c r="D663" s="229">
        <v>45932.53125</v>
      </c>
      <c r="E663" s="228" t="s">
        <v>2827</v>
      </c>
      <c r="F663" s="228" t="s">
        <v>88</v>
      </c>
      <c r="G663" s="230" t="s">
        <v>2607</v>
      </c>
      <c r="H663" s="228" t="s">
        <v>2239</v>
      </c>
      <c r="I663" s="230" t="s">
        <v>88</v>
      </c>
      <c r="J663" s="212" t="s">
        <v>88</v>
      </c>
      <c r="K663" s="212" t="s">
        <v>88</v>
      </c>
      <c r="L663" s="213" t="s">
        <v>88</v>
      </c>
      <c r="M663" s="213" t="s">
        <v>88</v>
      </c>
      <c r="N663" s="213" t="s">
        <v>88</v>
      </c>
      <c r="O663" s="213" t="s">
        <v>88</v>
      </c>
      <c r="P663" s="222" t="s">
        <v>2694</v>
      </c>
      <c r="Q663" s="222" t="s">
        <v>88</v>
      </c>
      <c r="R663" s="201"/>
    </row>
    <row r="664" spans="1:18" ht="42.75">
      <c r="A664" s="185" t="s">
        <v>2610</v>
      </c>
      <c r="B664" s="230" t="s">
        <v>1601</v>
      </c>
      <c r="C664" s="230" t="s">
        <v>410</v>
      </c>
      <c r="D664" s="229">
        <v>45932.511805555558</v>
      </c>
      <c r="E664" s="228" t="s">
        <v>2827</v>
      </c>
      <c r="F664" s="228" t="s">
        <v>88</v>
      </c>
      <c r="G664" s="230" t="s">
        <v>407</v>
      </c>
      <c r="H664" s="228" t="s">
        <v>2239</v>
      </c>
      <c r="I664" s="230" t="s">
        <v>88</v>
      </c>
      <c r="J664" s="212" t="s">
        <v>88</v>
      </c>
      <c r="K664" s="212" t="s">
        <v>88</v>
      </c>
      <c r="L664" s="213" t="s">
        <v>88</v>
      </c>
      <c r="M664" s="213" t="s">
        <v>88</v>
      </c>
      <c r="N664" s="213" t="s">
        <v>88</v>
      </c>
      <c r="O664" s="213" t="s">
        <v>88</v>
      </c>
      <c r="P664" s="222" t="s">
        <v>88</v>
      </c>
      <c r="Q664" s="222" t="s">
        <v>88</v>
      </c>
      <c r="R664" s="201"/>
    </row>
    <row r="665" spans="1:18" ht="42.75">
      <c r="A665" s="185" t="s">
        <v>2614</v>
      </c>
      <c r="B665" s="230" t="s">
        <v>1601</v>
      </c>
      <c r="C665" s="230" t="s">
        <v>410</v>
      </c>
      <c r="D665" s="229">
        <v>45932.507638888892</v>
      </c>
      <c r="E665" s="228" t="s">
        <v>2827</v>
      </c>
      <c r="F665" s="228" t="s">
        <v>88</v>
      </c>
      <c r="G665" s="230" t="s">
        <v>407</v>
      </c>
      <c r="H665" s="228" t="s">
        <v>2239</v>
      </c>
      <c r="I665" s="211" t="s">
        <v>88</v>
      </c>
      <c r="J665" s="212" t="s">
        <v>88</v>
      </c>
      <c r="K665" s="212" t="s">
        <v>88</v>
      </c>
      <c r="L665" s="213" t="s">
        <v>88</v>
      </c>
      <c r="M665" s="213" t="s">
        <v>88</v>
      </c>
      <c r="N665" s="213" t="s">
        <v>88</v>
      </c>
      <c r="O665" s="213" t="s">
        <v>88</v>
      </c>
      <c r="P665" s="222" t="s">
        <v>88</v>
      </c>
      <c r="Q665" s="222" t="s">
        <v>88</v>
      </c>
      <c r="R665" s="201"/>
    </row>
    <row r="666" spans="1:18">
      <c r="A666" s="185" t="s">
        <v>3014</v>
      </c>
      <c r="B666" s="230" t="s">
        <v>547</v>
      </c>
      <c r="C666" s="230" t="s">
        <v>838</v>
      </c>
      <c r="D666" s="229">
        <v>45936.368055555555</v>
      </c>
      <c r="E666" s="228" t="s">
        <v>2827</v>
      </c>
      <c r="F666" s="229">
        <v>45958.368055555555</v>
      </c>
      <c r="G666" s="230" t="s">
        <v>3015</v>
      </c>
      <c r="H666" s="228" t="s">
        <v>2239</v>
      </c>
      <c r="I666" s="212" t="s">
        <v>88</v>
      </c>
      <c r="J666" s="212" t="s">
        <v>88</v>
      </c>
      <c r="K666" s="212" t="s">
        <v>88</v>
      </c>
      <c r="L666" s="213" t="s">
        <v>2298</v>
      </c>
      <c r="M666" s="213" t="s">
        <v>11731</v>
      </c>
      <c r="N666" s="213" t="s">
        <v>3016</v>
      </c>
      <c r="O666" s="213" t="s">
        <v>88</v>
      </c>
      <c r="P666" s="220" t="s">
        <v>2716</v>
      </c>
      <c r="Q666" s="221">
        <v>45944</v>
      </c>
      <c r="R666" s="201"/>
    </row>
    <row r="667" spans="1:18" ht="85.5">
      <c r="A667" s="185" t="s">
        <v>3023</v>
      </c>
      <c r="B667" s="230" t="s">
        <v>82</v>
      </c>
      <c r="C667" s="230" t="s">
        <v>3026</v>
      </c>
      <c r="D667" s="229">
        <v>45936.42291666667</v>
      </c>
      <c r="E667" s="228" t="s">
        <v>2827</v>
      </c>
      <c r="F667" s="229">
        <v>45958.42291666667</v>
      </c>
      <c r="G667" s="230" t="s">
        <v>3025</v>
      </c>
      <c r="H667" s="228" t="s">
        <v>2239</v>
      </c>
      <c r="I667" s="212" t="s">
        <v>88</v>
      </c>
      <c r="J667" s="212" t="s">
        <v>88</v>
      </c>
      <c r="K667" s="212" t="s">
        <v>88</v>
      </c>
      <c r="L667" s="213" t="s">
        <v>88</v>
      </c>
      <c r="M667" s="213" t="s">
        <v>11732</v>
      </c>
      <c r="N667" s="213" t="s">
        <v>3027</v>
      </c>
      <c r="O667" s="213" t="s">
        <v>88</v>
      </c>
      <c r="P667" s="220" t="s">
        <v>2716</v>
      </c>
      <c r="Q667" s="221">
        <v>45944</v>
      </c>
      <c r="R667" s="201"/>
    </row>
    <row r="668" spans="1:18" ht="114">
      <c r="A668" s="185" t="s">
        <v>3029</v>
      </c>
      <c r="B668" s="230" t="s">
        <v>124</v>
      </c>
      <c r="C668" s="230" t="s">
        <v>3032</v>
      </c>
      <c r="D668" s="228" t="s">
        <v>2811</v>
      </c>
      <c r="E668" s="228" t="s">
        <v>2827</v>
      </c>
      <c r="F668" s="229">
        <v>45958.500694444447</v>
      </c>
      <c r="G668" s="230" t="s">
        <v>11733</v>
      </c>
      <c r="H668" s="228" t="s">
        <v>2239</v>
      </c>
      <c r="I668" s="212" t="s">
        <v>88</v>
      </c>
      <c r="J668" s="212" t="s">
        <v>88</v>
      </c>
      <c r="K668" s="212" t="s">
        <v>88</v>
      </c>
      <c r="L668" s="213" t="s">
        <v>3031</v>
      </c>
      <c r="M668" s="213" t="s">
        <v>11734</v>
      </c>
      <c r="N668" s="213" t="s">
        <v>3033</v>
      </c>
      <c r="O668" s="213" t="s">
        <v>88</v>
      </c>
      <c r="P668" s="222" t="s">
        <v>3034</v>
      </c>
      <c r="Q668" s="223">
        <v>45944</v>
      </c>
      <c r="R668" s="201"/>
    </row>
    <row r="669" spans="1:18" ht="57">
      <c r="A669" s="189" t="s">
        <v>3036</v>
      </c>
      <c r="B669" s="230" t="s">
        <v>88</v>
      </c>
      <c r="C669" s="230" t="s">
        <v>88</v>
      </c>
      <c r="D669" s="229">
        <v>45905</v>
      </c>
      <c r="E669" s="228" t="s">
        <v>88</v>
      </c>
      <c r="F669" s="229">
        <v>45925</v>
      </c>
      <c r="G669" s="230" t="s">
        <v>685</v>
      </c>
      <c r="H669" s="228" t="s">
        <v>2239</v>
      </c>
      <c r="I669" s="212" t="s">
        <v>88</v>
      </c>
      <c r="J669" s="212" t="s">
        <v>88</v>
      </c>
      <c r="K669" s="212" t="s">
        <v>88</v>
      </c>
      <c r="L669" s="213" t="s">
        <v>275</v>
      </c>
      <c r="M669" s="213" t="s">
        <v>11735</v>
      </c>
      <c r="N669" s="213" t="s">
        <v>88</v>
      </c>
      <c r="O669" s="213" t="s">
        <v>88</v>
      </c>
      <c r="P669" s="222" t="s">
        <v>2752</v>
      </c>
      <c r="Q669" s="223">
        <v>45944</v>
      </c>
      <c r="R669" s="201"/>
    </row>
    <row r="670" spans="1:18">
      <c r="A670" s="189" t="s">
        <v>3038</v>
      </c>
      <c r="B670" s="230" t="s">
        <v>88</v>
      </c>
      <c r="C670" s="230" t="s">
        <v>88</v>
      </c>
      <c r="D670" s="229">
        <v>45938</v>
      </c>
      <c r="E670" s="228" t="s">
        <v>88</v>
      </c>
      <c r="F670" s="229">
        <v>45960</v>
      </c>
      <c r="G670" s="230" t="s">
        <v>3039</v>
      </c>
      <c r="H670" s="228" t="s">
        <v>2239</v>
      </c>
      <c r="I670" s="212" t="s">
        <v>88</v>
      </c>
      <c r="J670" s="212" t="s">
        <v>88</v>
      </c>
      <c r="K670" s="212" t="s">
        <v>88</v>
      </c>
      <c r="L670" s="213" t="s">
        <v>1093</v>
      </c>
      <c r="M670" s="213" t="s">
        <v>11736</v>
      </c>
      <c r="N670" s="213" t="s">
        <v>3040</v>
      </c>
      <c r="O670" s="213" t="s">
        <v>88</v>
      </c>
      <c r="P670" s="222" t="s">
        <v>2734</v>
      </c>
      <c r="Q670" s="223">
        <v>45945</v>
      </c>
      <c r="R670" s="201"/>
    </row>
    <row r="671" spans="1:18">
      <c r="A671" s="189" t="s">
        <v>3042</v>
      </c>
      <c r="B671" s="230" t="s">
        <v>88</v>
      </c>
      <c r="C671" s="230" t="s">
        <v>88</v>
      </c>
      <c r="D671" s="229">
        <v>45938</v>
      </c>
      <c r="E671" s="228" t="s">
        <v>88</v>
      </c>
      <c r="F671" s="229">
        <v>45985</v>
      </c>
      <c r="G671" s="230" t="s">
        <v>3043</v>
      </c>
      <c r="H671" s="228" t="s">
        <v>2239</v>
      </c>
      <c r="I671" s="212" t="s">
        <v>88</v>
      </c>
      <c r="J671" s="212" t="s">
        <v>88</v>
      </c>
      <c r="K671" s="212" t="s">
        <v>88</v>
      </c>
      <c r="L671" s="213" t="s">
        <v>3044</v>
      </c>
      <c r="M671" s="213" t="s">
        <v>3042</v>
      </c>
      <c r="N671" s="213" t="s">
        <v>88</v>
      </c>
      <c r="O671" s="213" t="s">
        <v>88</v>
      </c>
      <c r="P671" s="222" t="s">
        <v>2722</v>
      </c>
      <c r="Q671" s="223">
        <v>45945</v>
      </c>
      <c r="R671" s="201"/>
    </row>
    <row r="672" spans="1:18" ht="42.75">
      <c r="A672" s="185" t="s">
        <v>3045</v>
      </c>
      <c r="B672" s="230" t="s">
        <v>570</v>
      </c>
      <c r="C672" s="230" t="s">
        <v>3049</v>
      </c>
      <c r="D672" s="228" t="s">
        <v>2811</v>
      </c>
      <c r="E672" s="228" t="s">
        <v>2827</v>
      </c>
      <c r="F672" s="229">
        <v>45967.488888888889</v>
      </c>
      <c r="G672" s="230" t="s">
        <v>3046</v>
      </c>
      <c r="H672" s="228" t="s">
        <v>2239</v>
      </c>
      <c r="I672" s="230" t="s">
        <v>88</v>
      </c>
      <c r="J672" s="211" t="s">
        <v>88</v>
      </c>
      <c r="K672" s="212" t="s">
        <v>88</v>
      </c>
      <c r="L672" s="213" t="s">
        <v>3047</v>
      </c>
      <c r="M672" s="213" t="s">
        <v>11737</v>
      </c>
      <c r="N672" s="213" t="s">
        <v>3050</v>
      </c>
      <c r="O672" s="213" t="s">
        <v>88</v>
      </c>
      <c r="P672" s="216" t="s">
        <v>2698</v>
      </c>
      <c r="Q672" s="217">
        <v>45945</v>
      </c>
      <c r="R672" s="201"/>
    </row>
    <row r="673" spans="1:18" ht="28.5">
      <c r="A673" s="185" t="s">
        <v>3052</v>
      </c>
      <c r="B673" s="230" t="s">
        <v>82</v>
      </c>
      <c r="C673" s="230" t="s">
        <v>1335</v>
      </c>
      <c r="D673" s="228" t="s">
        <v>2811</v>
      </c>
      <c r="E673" s="228" t="s">
        <v>2827</v>
      </c>
      <c r="F673" s="229">
        <v>45966.626388888886</v>
      </c>
      <c r="G673" s="230" t="s">
        <v>3053</v>
      </c>
      <c r="H673" s="228" t="s">
        <v>2239</v>
      </c>
      <c r="I673" s="230" t="s">
        <v>88</v>
      </c>
      <c r="J673" s="212" t="s">
        <v>88</v>
      </c>
      <c r="K673" s="212" t="s">
        <v>88</v>
      </c>
      <c r="L673" s="213" t="s">
        <v>3054</v>
      </c>
      <c r="M673" s="213" t="s">
        <v>8093</v>
      </c>
      <c r="N673" s="213" t="s">
        <v>3055</v>
      </c>
      <c r="O673" s="213" t="s">
        <v>88</v>
      </c>
      <c r="P673" s="222" t="s">
        <v>2883</v>
      </c>
      <c r="Q673" s="223">
        <v>45945</v>
      </c>
      <c r="R673" s="201"/>
    </row>
    <row r="674" spans="1:18" ht="42.75">
      <c r="A674" s="185" t="s">
        <v>3057</v>
      </c>
      <c r="B674" s="230" t="s">
        <v>547</v>
      </c>
      <c r="C674" s="230" t="s">
        <v>838</v>
      </c>
      <c r="D674" s="229">
        <v>45944.384027777778</v>
      </c>
      <c r="E674" s="228" t="s">
        <v>2827</v>
      </c>
      <c r="F674" s="229">
        <v>45966.384027777778</v>
      </c>
      <c r="G674" s="230" t="s">
        <v>3058</v>
      </c>
      <c r="H674" s="228" t="s">
        <v>2239</v>
      </c>
      <c r="I674" s="230" t="s">
        <v>88</v>
      </c>
      <c r="J674" s="212" t="s">
        <v>88</v>
      </c>
      <c r="K674" s="212" t="s">
        <v>88</v>
      </c>
      <c r="L674" s="213" t="s">
        <v>3059</v>
      </c>
      <c r="M674" s="213" t="s">
        <v>11738</v>
      </c>
      <c r="N674" s="213" t="s">
        <v>88</v>
      </c>
      <c r="O674" s="213" t="s">
        <v>88</v>
      </c>
      <c r="P674" s="222" t="s">
        <v>2766</v>
      </c>
      <c r="Q674" s="223">
        <v>45945</v>
      </c>
      <c r="R674" s="201"/>
    </row>
    <row r="675" spans="1:18" ht="28.5">
      <c r="A675" s="185" t="s">
        <v>3062</v>
      </c>
      <c r="B675" s="230" t="s">
        <v>547</v>
      </c>
      <c r="C675" s="230" t="s">
        <v>2818</v>
      </c>
      <c r="D675" s="229">
        <v>45944.377083333333</v>
      </c>
      <c r="E675" s="228" t="s">
        <v>2827</v>
      </c>
      <c r="F675" s="229">
        <v>45966.377083333333</v>
      </c>
      <c r="G675" s="230" t="s">
        <v>3064</v>
      </c>
      <c r="H675" s="228" t="s">
        <v>2239</v>
      </c>
      <c r="I675" s="211" t="s">
        <v>88</v>
      </c>
      <c r="J675" s="212" t="s">
        <v>88</v>
      </c>
      <c r="K675" s="212" t="s">
        <v>88</v>
      </c>
      <c r="L675" s="213" t="s">
        <v>2806</v>
      </c>
      <c r="M675" s="213" t="s">
        <v>11739</v>
      </c>
      <c r="N675" s="213" t="s">
        <v>88</v>
      </c>
      <c r="O675" s="213" t="s">
        <v>11740</v>
      </c>
      <c r="P675" s="222" t="s">
        <v>2883</v>
      </c>
      <c r="Q675" s="223">
        <v>45945</v>
      </c>
      <c r="R675" s="201"/>
    </row>
    <row r="676" spans="1:18" ht="28.5">
      <c r="A676" s="190" t="s">
        <v>82</v>
      </c>
      <c r="B676" s="230" t="s">
        <v>8201</v>
      </c>
      <c r="C676" s="242">
        <v>45944.340277777781</v>
      </c>
      <c r="D676" s="228" t="s">
        <v>2811</v>
      </c>
      <c r="E676" s="228" t="s">
        <v>2827</v>
      </c>
      <c r="F676" s="228" t="s">
        <v>3065</v>
      </c>
      <c r="G676" s="230" t="s">
        <v>2239</v>
      </c>
      <c r="H676" s="228" t="s">
        <v>2239</v>
      </c>
      <c r="I676" s="211" t="s">
        <v>88</v>
      </c>
      <c r="J676" s="211" t="s">
        <v>88</v>
      </c>
      <c r="K676" s="212" t="s">
        <v>88</v>
      </c>
      <c r="L676" s="213" t="s">
        <v>88</v>
      </c>
      <c r="M676" s="213" t="s">
        <v>88</v>
      </c>
      <c r="N676" s="213" t="s">
        <v>88</v>
      </c>
      <c r="O676" s="213" t="s">
        <v>88</v>
      </c>
      <c r="P676" s="222" t="s">
        <v>88</v>
      </c>
      <c r="Q676" s="222" t="s">
        <v>88</v>
      </c>
      <c r="R676" s="201"/>
    </row>
    <row r="677" spans="1:18" ht="57">
      <c r="A677" s="185" t="s">
        <v>2821</v>
      </c>
      <c r="B677" s="230" t="s">
        <v>1601</v>
      </c>
      <c r="C677" s="230" t="s">
        <v>2822</v>
      </c>
      <c r="D677" s="228" t="s">
        <v>2811</v>
      </c>
      <c r="E677" s="228" t="s">
        <v>2827</v>
      </c>
      <c r="F677" s="228" t="s">
        <v>88</v>
      </c>
      <c r="G677" s="230" t="s">
        <v>367</v>
      </c>
      <c r="H677" s="228" t="s">
        <v>2239</v>
      </c>
      <c r="I677" s="230" t="s">
        <v>88</v>
      </c>
      <c r="J677" s="212" t="s">
        <v>88</v>
      </c>
      <c r="K677" s="212" t="s">
        <v>88</v>
      </c>
      <c r="L677" s="213" t="s">
        <v>88</v>
      </c>
      <c r="M677" s="213" t="s">
        <v>88</v>
      </c>
      <c r="N677" s="213" t="s">
        <v>88</v>
      </c>
      <c r="O677" s="213" t="s">
        <v>88</v>
      </c>
      <c r="P677" s="222" t="s">
        <v>2694</v>
      </c>
      <c r="Q677" s="222" t="s">
        <v>88</v>
      </c>
      <c r="R677" s="201"/>
    </row>
    <row r="678" spans="1:18" ht="57">
      <c r="A678" s="185" t="s">
        <v>2826</v>
      </c>
      <c r="B678" s="230" t="s">
        <v>1601</v>
      </c>
      <c r="C678" s="230" t="s">
        <v>2828</v>
      </c>
      <c r="D678" s="228" t="s">
        <v>2811</v>
      </c>
      <c r="E678" s="228" t="s">
        <v>2827</v>
      </c>
      <c r="F678" s="228" t="s">
        <v>88</v>
      </c>
      <c r="G678" s="230" t="s">
        <v>367</v>
      </c>
      <c r="H678" s="228" t="s">
        <v>2239</v>
      </c>
      <c r="I678" s="230" t="s">
        <v>88</v>
      </c>
      <c r="J678" s="212" t="s">
        <v>88</v>
      </c>
      <c r="K678" s="212" t="s">
        <v>88</v>
      </c>
      <c r="L678" s="213" t="s">
        <v>88</v>
      </c>
      <c r="M678" s="213" t="s">
        <v>88</v>
      </c>
      <c r="N678" s="213" t="s">
        <v>88</v>
      </c>
      <c r="O678" s="213" t="s">
        <v>88</v>
      </c>
      <c r="P678" s="222" t="s">
        <v>2694</v>
      </c>
      <c r="Q678" s="222" t="s">
        <v>88</v>
      </c>
      <c r="R678" s="201"/>
    </row>
    <row r="679" spans="1:18" ht="71.25">
      <c r="A679" s="185" t="s">
        <v>2856</v>
      </c>
      <c r="B679" s="230" t="s">
        <v>11675</v>
      </c>
      <c r="C679" s="230" t="s">
        <v>2858</v>
      </c>
      <c r="D679" s="229">
        <v>45940.344444444447</v>
      </c>
      <c r="E679" s="228" t="s">
        <v>2827</v>
      </c>
      <c r="F679" s="228" t="s">
        <v>88</v>
      </c>
      <c r="G679" s="230" t="s">
        <v>2857</v>
      </c>
      <c r="H679" s="228" t="s">
        <v>2239</v>
      </c>
      <c r="I679" s="230" t="s">
        <v>88</v>
      </c>
      <c r="J679" s="212" t="s">
        <v>88</v>
      </c>
      <c r="K679" s="212" t="s">
        <v>88</v>
      </c>
      <c r="L679" s="213" t="s">
        <v>88</v>
      </c>
      <c r="M679" s="213" t="s">
        <v>88</v>
      </c>
      <c r="N679" s="213" t="s">
        <v>88</v>
      </c>
      <c r="O679" s="213" t="s">
        <v>88</v>
      </c>
      <c r="P679" s="222" t="s">
        <v>2694</v>
      </c>
      <c r="Q679" s="222" t="s">
        <v>88</v>
      </c>
      <c r="R679" s="201"/>
    </row>
    <row r="680" spans="1:18" ht="28.5">
      <c r="A680" s="185" t="s">
        <v>3066</v>
      </c>
      <c r="B680" s="230" t="s">
        <v>570</v>
      </c>
      <c r="C680" s="230" t="s">
        <v>1221</v>
      </c>
      <c r="D680" s="229">
        <v>45938.59375</v>
      </c>
      <c r="E680" s="228" t="s">
        <v>2827</v>
      </c>
      <c r="F680" s="229">
        <v>45960.59375</v>
      </c>
      <c r="G680" s="230" t="s">
        <v>3067</v>
      </c>
      <c r="H680" s="228" t="s">
        <v>2239</v>
      </c>
      <c r="I680" s="230" t="s">
        <v>88</v>
      </c>
      <c r="J680" s="212" t="s">
        <v>88</v>
      </c>
      <c r="K680" s="212" t="s">
        <v>88</v>
      </c>
      <c r="L680" s="213" t="s">
        <v>204</v>
      </c>
      <c r="M680" s="213" t="s">
        <v>3332</v>
      </c>
      <c r="N680" s="213" t="s">
        <v>3068</v>
      </c>
      <c r="O680" s="213" t="s">
        <v>88</v>
      </c>
      <c r="P680" s="222" t="s">
        <v>2862</v>
      </c>
      <c r="Q680" s="223">
        <v>45945</v>
      </c>
      <c r="R680" s="201"/>
    </row>
    <row r="681" spans="1:18" ht="57">
      <c r="A681" s="185" t="s">
        <v>2525</v>
      </c>
      <c r="B681" s="230" t="s">
        <v>47</v>
      </c>
      <c r="C681" s="230" t="s">
        <v>360</v>
      </c>
      <c r="D681" s="229">
        <v>45937.673611111109</v>
      </c>
      <c r="E681" s="228" t="s">
        <v>2827</v>
      </c>
      <c r="F681" s="228" t="s">
        <v>88</v>
      </c>
      <c r="G681" s="230" t="s">
        <v>2528</v>
      </c>
      <c r="H681" s="228" t="s">
        <v>2239</v>
      </c>
      <c r="I681" s="230" t="s">
        <v>88</v>
      </c>
      <c r="J681" s="212" t="s">
        <v>88</v>
      </c>
      <c r="K681" s="212" t="s">
        <v>88</v>
      </c>
      <c r="L681" s="213" t="s">
        <v>88</v>
      </c>
      <c r="M681" s="213" t="s">
        <v>88</v>
      </c>
      <c r="N681" s="213" t="s">
        <v>88</v>
      </c>
      <c r="O681" s="213" t="s">
        <v>88</v>
      </c>
      <c r="P681" s="222" t="s">
        <v>88</v>
      </c>
      <c r="Q681" s="222" t="s">
        <v>88</v>
      </c>
      <c r="R681" s="201"/>
    </row>
    <row r="682" spans="1:18" ht="42.75">
      <c r="A682" s="185" t="s">
        <v>3073</v>
      </c>
      <c r="B682" s="213" t="s">
        <v>88</v>
      </c>
      <c r="C682" s="230" t="s">
        <v>1335</v>
      </c>
      <c r="D682" s="229">
        <v>45933.604166666664</v>
      </c>
      <c r="E682" s="228" t="s">
        <v>2827</v>
      </c>
      <c r="F682" s="229">
        <v>45957.604166666664</v>
      </c>
      <c r="G682" s="230" t="s">
        <v>3075</v>
      </c>
      <c r="H682" s="228" t="s">
        <v>2239</v>
      </c>
      <c r="I682" s="211" t="s">
        <v>88</v>
      </c>
      <c r="J682" s="212" t="s">
        <v>88</v>
      </c>
      <c r="K682" s="212" t="s">
        <v>88</v>
      </c>
      <c r="L682" s="213" t="s">
        <v>982</v>
      </c>
      <c r="M682" s="213" t="s">
        <v>11741</v>
      </c>
      <c r="N682" s="213" t="s">
        <v>88</v>
      </c>
      <c r="O682" s="213" t="s">
        <v>88</v>
      </c>
      <c r="P682" s="220" t="s">
        <v>2716</v>
      </c>
      <c r="Q682" s="221">
        <v>45945</v>
      </c>
      <c r="R682" s="201"/>
    </row>
    <row r="683" spans="1:18" ht="28.5">
      <c r="A683" s="189" t="s">
        <v>3078</v>
      </c>
      <c r="B683" s="230" t="s">
        <v>82</v>
      </c>
      <c r="C683" s="230" t="s">
        <v>1335</v>
      </c>
      <c r="D683" s="229">
        <v>45944</v>
      </c>
      <c r="E683" s="228" t="s">
        <v>2827</v>
      </c>
      <c r="F683" s="229">
        <v>45966</v>
      </c>
      <c r="G683" s="230" t="s">
        <v>3065</v>
      </c>
      <c r="H683" s="228" t="s">
        <v>2239</v>
      </c>
      <c r="I683" s="211" t="s">
        <v>88</v>
      </c>
      <c r="J683" s="212" t="s">
        <v>88</v>
      </c>
      <c r="K683" s="212" t="s">
        <v>88</v>
      </c>
      <c r="L683" s="213" t="s">
        <v>11742</v>
      </c>
      <c r="M683" s="213" t="s">
        <v>88</v>
      </c>
      <c r="N683" s="213" t="s">
        <v>3079</v>
      </c>
      <c r="O683" s="213" t="s">
        <v>88</v>
      </c>
      <c r="P683" s="222" t="s">
        <v>2734</v>
      </c>
      <c r="Q683" s="223">
        <v>45945</v>
      </c>
      <c r="R683" s="201"/>
    </row>
    <row r="684" spans="1:18" ht="71.25">
      <c r="A684" s="189" t="s">
        <v>3082</v>
      </c>
      <c r="B684" s="230" t="s">
        <v>88</v>
      </c>
      <c r="C684" s="230" t="s">
        <v>3084</v>
      </c>
      <c r="D684" s="229">
        <v>45945</v>
      </c>
      <c r="E684" s="228" t="s">
        <v>88</v>
      </c>
      <c r="F684" s="228" t="s">
        <v>88</v>
      </c>
      <c r="G684" s="230" t="s">
        <v>3083</v>
      </c>
      <c r="H684" s="228" t="s">
        <v>2239</v>
      </c>
      <c r="I684" s="211" t="s">
        <v>88</v>
      </c>
      <c r="J684" s="212" t="s">
        <v>88</v>
      </c>
      <c r="K684" s="212" t="s">
        <v>88</v>
      </c>
      <c r="L684" s="213" t="s">
        <v>2806</v>
      </c>
      <c r="M684" s="213" t="s">
        <v>88</v>
      </c>
      <c r="N684" s="213" t="s">
        <v>3084</v>
      </c>
      <c r="O684" s="213" t="s">
        <v>88</v>
      </c>
      <c r="P684" s="222" t="s">
        <v>2722</v>
      </c>
      <c r="Q684" s="223">
        <v>45945</v>
      </c>
      <c r="R684" s="201"/>
    </row>
    <row r="685" spans="1:18" ht="57">
      <c r="A685" s="189" t="s">
        <v>3085</v>
      </c>
      <c r="B685" s="230" t="s">
        <v>88</v>
      </c>
      <c r="C685" s="230" t="s">
        <v>3088</v>
      </c>
      <c r="D685" s="229">
        <v>45945</v>
      </c>
      <c r="E685" s="228" t="s">
        <v>88</v>
      </c>
      <c r="F685" s="228" t="s">
        <v>88</v>
      </c>
      <c r="G685" s="230" t="s">
        <v>3086</v>
      </c>
      <c r="H685" s="228" t="s">
        <v>2239</v>
      </c>
      <c r="I685" s="211" t="s">
        <v>88</v>
      </c>
      <c r="J685" s="212" t="s">
        <v>88</v>
      </c>
      <c r="K685" s="212" t="s">
        <v>88</v>
      </c>
      <c r="L685" s="213" t="s">
        <v>3087</v>
      </c>
      <c r="M685" s="213" t="s">
        <v>2985</v>
      </c>
      <c r="N685" s="213" t="s">
        <v>3089</v>
      </c>
      <c r="O685" s="213" t="s">
        <v>88</v>
      </c>
      <c r="P685" s="222" t="s">
        <v>2734</v>
      </c>
      <c r="Q685" s="223">
        <v>45945</v>
      </c>
      <c r="R685" s="201"/>
    </row>
    <row r="686" spans="1:18" ht="42.75">
      <c r="A686" s="189" t="s">
        <v>3090</v>
      </c>
      <c r="B686" s="230" t="s">
        <v>88</v>
      </c>
      <c r="C686" s="230" t="s">
        <v>3092</v>
      </c>
      <c r="D686" s="228" t="s">
        <v>88</v>
      </c>
      <c r="E686" s="228" t="s">
        <v>88</v>
      </c>
      <c r="F686" s="228" t="s">
        <v>88</v>
      </c>
      <c r="G686" s="230" t="s">
        <v>88</v>
      </c>
      <c r="H686" s="228" t="s">
        <v>2239</v>
      </c>
      <c r="I686" s="211" t="s">
        <v>88</v>
      </c>
      <c r="J686" s="212" t="s">
        <v>88</v>
      </c>
      <c r="K686" s="212" t="s">
        <v>88</v>
      </c>
      <c r="L686" s="213" t="s">
        <v>931</v>
      </c>
      <c r="M686" s="213" t="s">
        <v>88</v>
      </c>
      <c r="N686" s="213" t="s">
        <v>3092</v>
      </c>
      <c r="O686" s="213" t="s">
        <v>11743</v>
      </c>
      <c r="P686" s="214" t="s">
        <v>2694</v>
      </c>
      <c r="Q686" s="215">
        <v>45945</v>
      </c>
      <c r="R686" s="201"/>
    </row>
    <row r="687" spans="1:18" ht="42.75">
      <c r="A687" s="185" t="s">
        <v>3090</v>
      </c>
      <c r="B687" s="226" t="s">
        <v>1601</v>
      </c>
      <c r="C687" s="226" t="s">
        <v>3093</v>
      </c>
      <c r="D687" s="224" t="s">
        <v>2811</v>
      </c>
      <c r="E687" s="224" t="s">
        <v>2827</v>
      </c>
      <c r="F687" s="224" t="s">
        <v>88</v>
      </c>
      <c r="G687" s="226" t="s">
        <v>1628</v>
      </c>
      <c r="H687" s="224" t="s">
        <v>2239</v>
      </c>
      <c r="I687" s="226" t="s">
        <v>88</v>
      </c>
      <c r="J687" s="211" t="s">
        <v>88</v>
      </c>
      <c r="K687" s="212" t="s">
        <v>88</v>
      </c>
      <c r="L687" s="213" t="s">
        <v>88</v>
      </c>
      <c r="M687" s="213" t="s">
        <v>88</v>
      </c>
      <c r="N687" s="213" t="s">
        <v>88</v>
      </c>
      <c r="O687" s="213" t="s">
        <v>88</v>
      </c>
      <c r="P687" s="222" t="s">
        <v>88</v>
      </c>
      <c r="Q687" s="222" t="s">
        <v>88</v>
      </c>
      <c r="R687" s="201"/>
    </row>
    <row r="688" spans="1:18" ht="42.75">
      <c r="A688" s="185" t="s">
        <v>3090</v>
      </c>
      <c r="B688" s="226" t="s">
        <v>1601</v>
      </c>
      <c r="C688" s="226" t="s">
        <v>3093</v>
      </c>
      <c r="D688" s="224" t="s">
        <v>2811</v>
      </c>
      <c r="E688" s="224" t="s">
        <v>2827</v>
      </c>
      <c r="F688" s="224" t="s">
        <v>88</v>
      </c>
      <c r="G688" s="226" t="s">
        <v>1628</v>
      </c>
      <c r="H688" s="224" t="s">
        <v>2239</v>
      </c>
      <c r="I688" s="226" t="s">
        <v>88</v>
      </c>
      <c r="J688" s="211" t="s">
        <v>88</v>
      </c>
      <c r="K688" s="212" t="s">
        <v>88</v>
      </c>
      <c r="L688" s="213" t="s">
        <v>88</v>
      </c>
      <c r="M688" s="213" t="s">
        <v>88</v>
      </c>
      <c r="N688" s="213" t="s">
        <v>88</v>
      </c>
      <c r="O688" s="213" t="s">
        <v>88</v>
      </c>
      <c r="P688" s="222" t="s">
        <v>88</v>
      </c>
      <c r="Q688" s="222" t="s">
        <v>88</v>
      </c>
      <c r="R688" s="201"/>
    </row>
    <row r="689" spans="1:18" ht="57">
      <c r="A689" s="185" t="s">
        <v>3094</v>
      </c>
      <c r="B689" s="226" t="s">
        <v>47</v>
      </c>
      <c r="C689" s="226" t="s">
        <v>3096</v>
      </c>
      <c r="D689" s="225">
        <v>45939.476388888892</v>
      </c>
      <c r="E689" s="224" t="s">
        <v>2827</v>
      </c>
      <c r="F689" s="224" t="s">
        <v>88</v>
      </c>
      <c r="G689" s="226" t="s">
        <v>3095</v>
      </c>
      <c r="H689" s="224" t="s">
        <v>2239</v>
      </c>
      <c r="I689" s="226" t="s">
        <v>88</v>
      </c>
      <c r="J689" s="212" t="s">
        <v>88</v>
      </c>
      <c r="K689" s="212" t="s">
        <v>88</v>
      </c>
      <c r="L689" s="213" t="s">
        <v>88</v>
      </c>
      <c r="M689" s="213" t="s">
        <v>3096</v>
      </c>
      <c r="N689" s="213" t="s">
        <v>3097</v>
      </c>
      <c r="O689" s="213" t="s">
        <v>88</v>
      </c>
      <c r="P689" s="222" t="s">
        <v>2804</v>
      </c>
      <c r="Q689" s="223">
        <v>45945</v>
      </c>
      <c r="R689" s="201"/>
    </row>
    <row r="690" spans="1:18" ht="42.75">
      <c r="A690" s="185" t="s">
        <v>3098</v>
      </c>
      <c r="B690" s="230" t="s">
        <v>547</v>
      </c>
      <c r="C690" s="230" t="s">
        <v>3102</v>
      </c>
      <c r="D690" s="228" t="s">
        <v>2811</v>
      </c>
      <c r="E690" s="228" t="s">
        <v>2827</v>
      </c>
      <c r="F690" s="229">
        <v>45967.642361111109</v>
      </c>
      <c r="G690" s="230" t="s">
        <v>3099</v>
      </c>
      <c r="H690" s="228" t="s">
        <v>2239</v>
      </c>
      <c r="I690" s="230" t="s">
        <v>88</v>
      </c>
      <c r="J690" s="212" t="s">
        <v>88</v>
      </c>
      <c r="K690" s="212" t="s">
        <v>88</v>
      </c>
      <c r="L690" s="213" t="s">
        <v>3100</v>
      </c>
      <c r="M690" s="213" t="s">
        <v>11744</v>
      </c>
      <c r="N690" s="213" t="s">
        <v>11745</v>
      </c>
      <c r="O690" s="213" t="s">
        <v>88</v>
      </c>
      <c r="P690" s="218" t="s">
        <v>2707</v>
      </c>
      <c r="Q690" s="219">
        <v>45945</v>
      </c>
      <c r="R690" s="201"/>
    </row>
    <row r="691" spans="1:18" ht="28.5">
      <c r="A691" s="185" t="s">
        <v>3109</v>
      </c>
      <c r="B691" s="230" t="s">
        <v>82</v>
      </c>
      <c r="C691" s="230" t="s">
        <v>1360</v>
      </c>
      <c r="D691" s="228" t="s">
        <v>2811</v>
      </c>
      <c r="E691" s="228" t="s">
        <v>2827</v>
      </c>
      <c r="F691" s="229">
        <v>45967.632638888892</v>
      </c>
      <c r="G691" s="230" t="s">
        <v>3110</v>
      </c>
      <c r="H691" s="228" t="s">
        <v>2239</v>
      </c>
      <c r="I691" s="212" t="s">
        <v>88</v>
      </c>
      <c r="J691" s="212" t="s">
        <v>88</v>
      </c>
      <c r="K691" s="212" t="s">
        <v>88</v>
      </c>
      <c r="L691" s="213" t="s">
        <v>3111</v>
      </c>
      <c r="M691" s="213" t="s">
        <v>11746</v>
      </c>
      <c r="N691" s="213" t="s">
        <v>88</v>
      </c>
      <c r="O691" s="213" t="s">
        <v>88</v>
      </c>
      <c r="P691" s="222" t="s">
        <v>2752</v>
      </c>
      <c r="Q691" s="223">
        <v>45945</v>
      </c>
      <c r="R691" s="201"/>
    </row>
    <row r="692" spans="1:18">
      <c r="A692" s="189" t="s">
        <v>3114</v>
      </c>
      <c r="B692" s="230" t="s">
        <v>3118</v>
      </c>
      <c r="C692" s="213" t="s">
        <v>3118</v>
      </c>
      <c r="D692" s="227">
        <v>45945</v>
      </c>
      <c r="E692" s="228" t="s">
        <v>2827</v>
      </c>
      <c r="F692" s="229">
        <v>45967.632638888892</v>
      </c>
      <c r="G692" s="213" t="s">
        <v>3115</v>
      </c>
      <c r="H692" s="228" t="s">
        <v>2239</v>
      </c>
      <c r="I692" s="212" t="s">
        <v>88</v>
      </c>
      <c r="J692" s="212" t="s">
        <v>88</v>
      </c>
      <c r="K692" s="212" t="s">
        <v>88</v>
      </c>
      <c r="L692" s="213" t="s">
        <v>3116</v>
      </c>
      <c r="M692" s="213" t="s">
        <v>1120</v>
      </c>
      <c r="N692" s="213" t="s">
        <v>3119</v>
      </c>
      <c r="O692" s="213" t="s">
        <v>88</v>
      </c>
      <c r="P692" s="222" t="s">
        <v>2766</v>
      </c>
      <c r="Q692" s="223">
        <v>45945</v>
      </c>
      <c r="R692" s="201"/>
    </row>
    <row r="693" spans="1:18">
      <c r="A693" s="186" t="s">
        <v>3122</v>
      </c>
      <c r="B693" s="213" t="s">
        <v>88</v>
      </c>
      <c r="C693" s="213" t="s">
        <v>3124</v>
      </c>
      <c r="D693" s="227">
        <v>45945</v>
      </c>
      <c r="E693" s="228" t="s">
        <v>2827</v>
      </c>
      <c r="F693" s="229">
        <v>45967.632638888892</v>
      </c>
      <c r="G693" s="213" t="s">
        <v>1441</v>
      </c>
      <c r="H693" s="228" t="s">
        <v>2239</v>
      </c>
      <c r="I693" s="212" t="s">
        <v>88</v>
      </c>
      <c r="J693" s="212" t="s">
        <v>88</v>
      </c>
      <c r="K693" s="212" t="s">
        <v>88</v>
      </c>
      <c r="L693" s="213" t="s">
        <v>3123</v>
      </c>
      <c r="M693" s="213" t="s">
        <v>1120</v>
      </c>
      <c r="N693" s="213" t="s">
        <v>88</v>
      </c>
      <c r="O693" s="213" t="s">
        <v>88</v>
      </c>
      <c r="P693" s="222" t="s">
        <v>2883</v>
      </c>
      <c r="Q693" s="223">
        <v>45946</v>
      </c>
      <c r="R693" s="201"/>
    </row>
    <row r="694" spans="1:18" ht="85.5">
      <c r="A694" s="185" t="s">
        <v>3125</v>
      </c>
      <c r="B694" s="230" t="s">
        <v>570</v>
      </c>
      <c r="C694" s="230" t="s">
        <v>3127</v>
      </c>
      <c r="D694" s="228" t="s">
        <v>2811</v>
      </c>
      <c r="E694" s="228" t="s">
        <v>2827</v>
      </c>
      <c r="F694" s="229">
        <v>45940.645833333336</v>
      </c>
      <c r="G694" s="230" t="s">
        <v>3126</v>
      </c>
      <c r="H694" s="228" t="s">
        <v>2239</v>
      </c>
      <c r="I694" s="212" t="s">
        <v>88</v>
      </c>
      <c r="J694" s="212" t="s">
        <v>88</v>
      </c>
      <c r="K694" s="212" t="s">
        <v>88</v>
      </c>
      <c r="L694" s="213" t="s">
        <v>368</v>
      </c>
      <c r="M694" s="213" t="s">
        <v>11747</v>
      </c>
      <c r="N694" s="213" t="s">
        <v>88</v>
      </c>
      <c r="O694" s="213" t="s">
        <v>88</v>
      </c>
      <c r="P694" s="222" t="s">
        <v>2752</v>
      </c>
      <c r="Q694" s="223">
        <v>45946</v>
      </c>
      <c r="R694" s="201"/>
    </row>
    <row r="695" spans="1:18" ht="71.25">
      <c r="A695" s="185" t="s">
        <v>3130</v>
      </c>
      <c r="B695" s="230" t="s">
        <v>1601</v>
      </c>
      <c r="C695" s="230" t="s">
        <v>3132</v>
      </c>
      <c r="D695" s="228" t="s">
        <v>2811</v>
      </c>
      <c r="E695" s="228" t="s">
        <v>2827</v>
      </c>
      <c r="F695" s="228" t="s">
        <v>88</v>
      </c>
      <c r="G695" s="230" t="s">
        <v>3131</v>
      </c>
      <c r="H695" s="228" t="s">
        <v>2239</v>
      </c>
      <c r="I695" s="230" t="s">
        <v>88</v>
      </c>
      <c r="J695" s="211" t="s">
        <v>88</v>
      </c>
      <c r="K695" s="212" t="s">
        <v>88</v>
      </c>
      <c r="L695" s="213" t="s">
        <v>2806</v>
      </c>
      <c r="M695" s="213" t="s">
        <v>11748</v>
      </c>
      <c r="N695" s="213" t="s">
        <v>3133</v>
      </c>
      <c r="O695" s="213" t="s">
        <v>88</v>
      </c>
      <c r="P695" s="216" t="s">
        <v>2698</v>
      </c>
      <c r="Q695" s="217">
        <v>45946</v>
      </c>
      <c r="R695" s="201"/>
    </row>
    <row r="696" spans="1:18" ht="42.75">
      <c r="A696" s="185" t="s">
        <v>3134</v>
      </c>
      <c r="B696" s="230" t="s">
        <v>124</v>
      </c>
      <c r="C696" s="230" t="s">
        <v>3137</v>
      </c>
      <c r="D696" s="228" t="s">
        <v>2811</v>
      </c>
      <c r="E696" s="228" t="s">
        <v>2827</v>
      </c>
      <c r="F696" s="229">
        <v>45957.629166666666</v>
      </c>
      <c r="G696" s="230" t="s">
        <v>3135</v>
      </c>
      <c r="H696" s="228" t="s">
        <v>2239</v>
      </c>
      <c r="I696" s="211" t="s">
        <v>88</v>
      </c>
      <c r="J696" s="212" t="s">
        <v>88</v>
      </c>
      <c r="K696" s="212" t="s">
        <v>88</v>
      </c>
      <c r="L696" s="213" t="s">
        <v>3136</v>
      </c>
      <c r="M696" s="213" t="s">
        <v>3137</v>
      </c>
      <c r="N696" s="213" t="s">
        <v>88</v>
      </c>
      <c r="O696" s="213" t="s">
        <v>88</v>
      </c>
      <c r="P696" s="222" t="s">
        <v>2804</v>
      </c>
      <c r="Q696" s="223">
        <v>45946</v>
      </c>
      <c r="R696" s="201"/>
    </row>
    <row r="697" spans="1:18" ht="42.75">
      <c r="A697" s="185" t="s">
        <v>3141</v>
      </c>
      <c r="B697" s="230" t="s">
        <v>88</v>
      </c>
      <c r="C697" s="230" t="s">
        <v>88</v>
      </c>
      <c r="D697" s="228" t="s">
        <v>88</v>
      </c>
      <c r="E697" s="228" t="s">
        <v>88</v>
      </c>
      <c r="F697" s="228" t="s">
        <v>88</v>
      </c>
      <c r="G697" s="230" t="s">
        <v>88</v>
      </c>
      <c r="H697" s="228" t="s">
        <v>88</v>
      </c>
      <c r="I697" s="212" t="s">
        <v>88</v>
      </c>
      <c r="J697" s="212" t="s">
        <v>88</v>
      </c>
      <c r="K697" s="212" t="s">
        <v>88</v>
      </c>
      <c r="L697" s="213" t="s">
        <v>135</v>
      </c>
      <c r="M697" s="213" t="s">
        <v>11749</v>
      </c>
      <c r="N697" s="213" t="s">
        <v>3143</v>
      </c>
      <c r="O697" s="213" t="s">
        <v>88</v>
      </c>
      <c r="P697" s="218" t="s">
        <v>2707</v>
      </c>
      <c r="Q697" s="219">
        <v>45946</v>
      </c>
      <c r="R697" s="201"/>
    </row>
    <row r="698" spans="1:18" ht="28.5">
      <c r="A698" s="185" t="s">
        <v>3147</v>
      </c>
      <c r="B698" s="210" t="s">
        <v>47</v>
      </c>
      <c r="C698" s="210" t="s">
        <v>3148</v>
      </c>
      <c r="D698" s="208" t="s">
        <v>2811</v>
      </c>
      <c r="E698" s="208" t="s">
        <v>2827</v>
      </c>
      <c r="F698" s="208" t="s">
        <v>88</v>
      </c>
      <c r="G698" s="210" t="s">
        <v>202</v>
      </c>
      <c r="H698" s="208" t="s">
        <v>2239</v>
      </c>
      <c r="I698" s="210" t="s">
        <v>88</v>
      </c>
      <c r="J698" s="211" t="s">
        <v>88</v>
      </c>
      <c r="K698" s="212" t="s">
        <v>88</v>
      </c>
      <c r="L698" s="213" t="s">
        <v>204</v>
      </c>
      <c r="M698" s="213" t="s">
        <v>11750</v>
      </c>
      <c r="N698" s="213" t="s">
        <v>3149</v>
      </c>
      <c r="O698" s="213" t="s">
        <v>88</v>
      </c>
      <c r="P698" s="222" t="s">
        <v>2752</v>
      </c>
      <c r="Q698" s="223">
        <v>45947</v>
      </c>
      <c r="R698" s="201"/>
    </row>
    <row r="699" spans="1:18">
      <c r="A699" s="185" t="s">
        <v>3150</v>
      </c>
      <c r="B699" s="210" t="s">
        <v>1601</v>
      </c>
      <c r="C699" s="210" t="s">
        <v>3152</v>
      </c>
      <c r="D699" s="209">
        <v>45946.373611111114</v>
      </c>
      <c r="E699" s="208" t="s">
        <v>2827</v>
      </c>
      <c r="F699" s="208" t="s">
        <v>88</v>
      </c>
      <c r="G699" s="210" t="s">
        <v>3151</v>
      </c>
      <c r="H699" s="208" t="s">
        <v>2239</v>
      </c>
      <c r="I699" s="210" t="s">
        <v>88</v>
      </c>
      <c r="J699" s="212" t="s">
        <v>88</v>
      </c>
      <c r="K699" s="212" t="s">
        <v>88</v>
      </c>
      <c r="L699" s="213" t="s">
        <v>119</v>
      </c>
      <c r="M699" s="213" t="s">
        <v>6552</v>
      </c>
      <c r="N699" s="213" t="s">
        <v>88</v>
      </c>
      <c r="O699" s="213" t="s">
        <v>88</v>
      </c>
      <c r="P699" s="222" t="s">
        <v>3153</v>
      </c>
      <c r="Q699" s="223">
        <v>45947</v>
      </c>
      <c r="R699" s="201"/>
    </row>
    <row r="700" spans="1:18" ht="85.5">
      <c r="A700" s="185" t="s">
        <v>3154</v>
      </c>
      <c r="B700" s="210" t="s">
        <v>1601</v>
      </c>
      <c r="C700" s="210" t="s">
        <v>3156</v>
      </c>
      <c r="D700" s="208" t="s">
        <v>2811</v>
      </c>
      <c r="E700" s="208" t="s">
        <v>2827</v>
      </c>
      <c r="F700" s="208" t="s">
        <v>88</v>
      </c>
      <c r="G700" s="210" t="s">
        <v>449</v>
      </c>
      <c r="H700" s="208" t="s">
        <v>2239</v>
      </c>
      <c r="I700" s="210" t="s">
        <v>88</v>
      </c>
      <c r="J700" s="212" t="s">
        <v>88</v>
      </c>
      <c r="K700" s="212" t="s">
        <v>88</v>
      </c>
      <c r="L700" s="213" t="s">
        <v>3155</v>
      </c>
      <c r="M700" s="213" t="s">
        <v>11751</v>
      </c>
      <c r="N700" s="213" t="s">
        <v>3157</v>
      </c>
      <c r="O700" s="213" t="s">
        <v>88</v>
      </c>
      <c r="P700" s="222" t="s">
        <v>2752</v>
      </c>
      <c r="Q700" s="223">
        <v>45947</v>
      </c>
      <c r="R700" s="201"/>
    </row>
    <row r="701" spans="1:18" ht="71.25">
      <c r="A701" s="185" t="s">
        <v>3158</v>
      </c>
      <c r="B701" s="210" t="s">
        <v>1601</v>
      </c>
      <c r="C701" s="210" t="s">
        <v>3159</v>
      </c>
      <c r="D701" s="208" t="s">
        <v>2811</v>
      </c>
      <c r="E701" s="208" t="s">
        <v>2827</v>
      </c>
      <c r="F701" s="208" t="s">
        <v>88</v>
      </c>
      <c r="G701" s="210" t="s">
        <v>3151</v>
      </c>
      <c r="H701" s="208" t="s">
        <v>2239</v>
      </c>
      <c r="I701" s="210" t="s">
        <v>88</v>
      </c>
      <c r="J701" s="212" t="s">
        <v>88</v>
      </c>
      <c r="K701" s="212" t="s">
        <v>88</v>
      </c>
      <c r="L701" s="213" t="s">
        <v>119</v>
      </c>
      <c r="M701" s="213" t="s">
        <v>11752</v>
      </c>
      <c r="N701" s="213" t="s">
        <v>88</v>
      </c>
      <c r="O701" s="213" t="s">
        <v>88</v>
      </c>
      <c r="P701" s="216" t="s">
        <v>2698</v>
      </c>
      <c r="Q701" s="217">
        <v>45947</v>
      </c>
      <c r="R701" s="201"/>
    </row>
    <row r="702" spans="1:18" ht="85.5">
      <c r="A702" s="185" t="s">
        <v>3160</v>
      </c>
      <c r="B702" s="230" t="s">
        <v>82</v>
      </c>
      <c r="C702" s="230" t="s">
        <v>1335</v>
      </c>
      <c r="D702" s="228" t="s">
        <v>2811</v>
      </c>
      <c r="E702" s="228" t="s">
        <v>2827</v>
      </c>
      <c r="F702" s="229">
        <v>45968.643055555556</v>
      </c>
      <c r="G702" s="230" t="s">
        <v>3161</v>
      </c>
      <c r="H702" s="228" t="s">
        <v>2239</v>
      </c>
      <c r="I702" s="230" t="s">
        <v>88</v>
      </c>
      <c r="J702" s="212" t="s">
        <v>88</v>
      </c>
      <c r="K702" s="212" t="s">
        <v>88</v>
      </c>
      <c r="L702" s="213" t="s">
        <v>3162</v>
      </c>
      <c r="M702" s="213" t="s">
        <v>11753</v>
      </c>
      <c r="N702" s="213" t="s">
        <v>88</v>
      </c>
      <c r="O702" s="213" t="s">
        <v>88</v>
      </c>
      <c r="P702" s="222" t="s">
        <v>2752</v>
      </c>
      <c r="Q702" s="223">
        <v>45947</v>
      </c>
      <c r="R702" s="201"/>
    </row>
    <row r="703" spans="1:18" ht="28.5">
      <c r="A703" s="185" t="s">
        <v>3163</v>
      </c>
      <c r="B703" s="230" t="s">
        <v>82</v>
      </c>
      <c r="C703" s="230" t="s">
        <v>3166</v>
      </c>
      <c r="D703" s="228" t="s">
        <v>2811</v>
      </c>
      <c r="E703" s="228" t="s">
        <v>2827</v>
      </c>
      <c r="F703" s="229">
        <v>45968.460416666669</v>
      </c>
      <c r="G703" s="230" t="s">
        <v>3164</v>
      </c>
      <c r="H703" s="228" t="s">
        <v>2239</v>
      </c>
      <c r="I703" s="230" t="s">
        <v>88</v>
      </c>
      <c r="J703" s="212" t="s">
        <v>88</v>
      </c>
      <c r="K703" s="212" t="s">
        <v>88</v>
      </c>
      <c r="L703" s="213" t="s">
        <v>3165</v>
      </c>
      <c r="M703" s="213" t="s">
        <v>11754</v>
      </c>
      <c r="N703" s="213" t="s">
        <v>88</v>
      </c>
      <c r="O703" s="213" t="s">
        <v>11755</v>
      </c>
      <c r="P703" s="222" t="s">
        <v>2722</v>
      </c>
      <c r="Q703" s="223">
        <v>45947</v>
      </c>
      <c r="R703" s="201"/>
    </row>
    <row r="704" spans="1:18" ht="28.5">
      <c r="A704" s="185" t="s">
        <v>3169</v>
      </c>
      <c r="B704" s="230" t="s">
        <v>82</v>
      </c>
      <c r="C704" s="230" t="s">
        <v>11756</v>
      </c>
      <c r="D704" s="228" t="s">
        <v>2811</v>
      </c>
      <c r="E704" s="228" t="s">
        <v>2827</v>
      </c>
      <c r="F704" s="229">
        <v>45968.457638888889</v>
      </c>
      <c r="G704" s="230" t="s">
        <v>3170</v>
      </c>
      <c r="H704" s="228" t="s">
        <v>2239</v>
      </c>
      <c r="I704" s="230" t="s">
        <v>88</v>
      </c>
      <c r="J704" s="212" t="s">
        <v>88</v>
      </c>
      <c r="K704" s="212" t="s">
        <v>88</v>
      </c>
      <c r="L704" s="213" t="s">
        <v>160</v>
      </c>
      <c r="M704" s="213" t="s">
        <v>3332</v>
      </c>
      <c r="N704" s="213" t="s">
        <v>3172</v>
      </c>
      <c r="O704" s="213" t="s">
        <v>88</v>
      </c>
      <c r="P704" s="216" t="s">
        <v>2698</v>
      </c>
      <c r="Q704" s="217">
        <v>45947</v>
      </c>
      <c r="R704" s="201"/>
    </row>
    <row r="705" spans="1:18" ht="42.75">
      <c r="A705" s="185" t="s">
        <v>3174</v>
      </c>
      <c r="B705" s="230" t="s">
        <v>82</v>
      </c>
      <c r="C705" s="230" t="s">
        <v>3177</v>
      </c>
      <c r="D705" s="228" t="s">
        <v>2811</v>
      </c>
      <c r="E705" s="228" t="s">
        <v>2827</v>
      </c>
      <c r="F705" s="229">
        <v>45968.438194444447</v>
      </c>
      <c r="G705" s="230" t="s">
        <v>3175</v>
      </c>
      <c r="H705" s="228" t="s">
        <v>2239</v>
      </c>
      <c r="I705" s="230" t="s">
        <v>88</v>
      </c>
      <c r="J705" s="211" t="s">
        <v>88</v>
      </c>
      <c r="K705" s="211" t="s">
        <v>88</v>
      </c>
      <c r="L705" s="231" t="s">
        <v>3155</v>
      </c>
      <c r="M705" s="231" t="s">
        <v>88</v>
      </c>
      <c r="N705" s="231" t="s">
        <v>3178</v>
      </c>
      <c r="O705" s="231" t="s">
        <v>88</v>
      </c>
      <c r="P705" s="222" t="s">
        <v>2722</v>
      </c>
      <c r="Q705" s="223">
        <v>45947</v>
      </c>
      <c r="R705" s="232" t="s">
        <v>88</v>
      </c>
    </row>
    <row r="706" spans="1:18" ht="57">
      <c r="A706" s="185" t="s">
        <v>3181</v>
      </c>
      <c r="B706" s="230" t="s">
        <v>547</v>
      </c>
      <c r="C706" s="230" t="s">
        <v>838</v>
      </c>
      <c r="D706" s="229">
        <v>45946.373611111114</v>
      </c>
      <c r="E706" s="228" t="s">
        <v>2827</v>
      </c>
      <c r="F706" s="229">
        <v>45968.373611111114</v>
      </c>
      <c r="G706" s="230" t="s">
        <v>1441</v>
      </c>
      <c r="H706" s="228" t="s">
        <v>2239</v>
      </c>
      <c r="I706" s="230" t="s">
        <v>88</v>
      </c>
      <c r="J706" s="212" t="s">
        <v>88</v>
      </c>
      <c r="K706" s="212" t="s">
        <v>88</v>
      </c>
      <c r="L706" s="213" t="s">
        <v>3155</v>
      </c>
      <c r="M706" s="213" t="s">
        <v>11757</v>
      </c>
      <c r="N706" s="213" t="s">
        <v>3183</v>
      </c>
      <c r="O706" s="213" t="s">
        <v>88</v>
      </c>
      <c r="P706" s="222" t="s">
        <v>2883</v>
      </c>
      <c r="Q706" s="223">
        <v>45947</v>
      </c>
      <c r="R706" s="201"/>
    </row>
    <row r="707" spans="1:18" ht="28.5">
      <c r="A707" s="185" t="s">
        <v>3184</v>
      </c>
      <c r="B707" s="230" t="s">
        <v>82</v>
      </c>
      <c r="C707" s="230" t="s">
        <v>1360</v>
      </c>
      <c r="D707" s="229">
        <v>45946.344444444447</v>
      </c>
      <c r="E707" s="228" t="s">
        <v>2827</v>
      </c>
      <c r="F707" s="229">
        <v>45968.344444444447</v>
      </c>
      <c r="G707" s="230" t="s">
        <v>1441</v>
      </c>
      <c r="H707" s="228" t="s">
        <v>2239</v>
      </c>
      <c r="I707" s="211" t="s">
        <v>88</v>
      </c>
      <c r="J707" s="212" t="s">
        <v>88</v>
      </c>
      <c r="K707" s="212" t="s">
        <v>88</v>
      </c>
      <c r="L707" s="213" t="s">
        <v>3185</v>
      </c>
      <c r="M707" s="213" t="s">
        <v>11758</v>
      </c>
      <c r="N707" s="213" t="s">
        <v>3186</v>
      </c>
      <c r="O707" s="213" t="s">
        <v>88</v>
      </c>
      <c r="P707" s="222" t="s">
        <v>2766</v>
      </c>
      <c r="Q707" s="223">
        <v>45947</v>
      </c>
      <c r="R707" s="201"/>
    </row>
    <row r="708" spans="1:18" ht="28.5">
      <c r="A708" s="185" t="s">
        <v>3187</v>
      </c>
      <c r="B708" s="230" t="s">
        <v>82</v>
      </c>
      <c r="C708" s="230" t="s">
        <v>3189</v>
      </c>
      <c r="D708" s="229">
        <v>45946.322916666664</v>
      </c>
      <c r="E708" s="228" t="s">
        <v>2827</v>
      </c>
      <c r="F708" s="229">
        <v>45968.322916666664</v>
      </c>
      <c r="G708" s="230" t="s">
        <v>3188</v>
      </c>
      <c r="H708" s="228" t="s">
        <v>2239</v>
      </c>
      <c r="I708" s="230" t="s">
        <v>88</v>
      </c>
      <c r="J708" s="211" t="s">
        <v>88</v>
      </c>
      <c r="K708" s="212" t="s">
        <v>88</v>
      </c>
      <c r="L708" s="213" t="s">
        <v>204</v>
      </c>
      <c r="M708" s="213" t="s">
        <v>11759</v>
      </c>
      <c r="N708" s="213" t="s">
        <v>3190</v>
      </c>
      <c r="O708" s="213" t="s">
        <v>88</v>
      </c>
      <c r="P708" s="222" t="s">
        <v>2748</v>
      </c>
      <c r="Q708" s="223">
        <v>45947</v>
      </c>
      <c r="R708" s="201"/>
    </row>
    <row r="709" spans="1:18" ht="42.75">
      <c r="A709" s="185" t="s">
        <v>3193</v>
      </c>
      <c r="B709" s="230" t="s">
        <v>547</v>
      </c>
      <c r="C709" s="230" t="s">
        <v>3195</v>
      </c>
      <c r="D709" s="228" t="s">
        <v>2811</v>
      </c>
      <c r="E709" s="228" t="s">
        <v>2827</v>
      </c>
      <c r="F709" s="229">
        <v>45967.517361111109</v>
      </c>
      <c r="G709" s="230" t="s">
        <v>3194</v>
      </c>
      <c r="H709" s="228" t="s">
        <v>2239</v>
      </c>
      <c r="I709" s="230" t="s">
        <v>88</v>
      </c>
      <c r="J709" s="212" t="s">
        <v>88</v>
      </c>
      <c r="K709" s="212" t="s">
        <v>88</v>
      </c>
      <c r="L709" s="213" t="s">
        <v>211</v>
      </c>
      <c r="M709" s="213" t="s">
        <v>11760</v>
      </c>
      <c r="N709" s="213" t="s">
        <v>3196</v>
      </c>
      <c r="O709" s="213" t="s">
        <v>88</v>
      </c>
      <c r="P709" s="222" t="s">
        <v>2734</v>
      </c>
      <c r="Q709" s="223">
        <v>45947</v>
      </c>
      <c r="R709" s="201"/>
    </row>
    <row r="710" spans="1:18" ht="28.5">
      <c r="A710" s="185" t="s">
        <v>3198</v>
      </c>
      <c r="B710" s="230" t="s">
        <v>82</v>
      </c>
      <c r="C710" s="230" t="s">
        <v>3200</v>
      </c>
      <c r="D710" s="229">
        <v>45945.328472222223</v>
      </c>
      <c r="E710" s="228" t="s">
        <v>2827</v>
      </c>
      <c r="F710" s="229">
        <v>45967.328472222223</v>
      </c>
      <c r="G710" s="230" t="s">
        <v>3199</v>
      </c>
      <c r="H710" s="228" t="s">
        <v>2239</v>
      </c>
      <c r="I710" s="230" t="s">
        <v>88</v>
      </c>
      <c r="J710" s="212" t="s">
        <v>88</v>
      </c>
      <c r="K710" s="212" t="s">
        <v>88</v>
      </c>
      <c r="L710" s="213" t="s">
        <v>3185</v>
      </c>
      <c r="M710" s="213" t="s">
        <v>11761</v>
      </c>
      <c r="N710" s="213" t="s">
        <v>88</v>
      </c>
      <c r="O710" s="213" t="s">
        <v>88</v>
      </c>
      <c r="P710" s="216" t="s">
        <v>2698</v>
      </c>
      <c r="Q710" s="217">
        <v>45947</v>
      </c>
      <c r="R710" s="201"/>
    </row>
    <row r="711" spans="1:18" ht="57">
      <c r="A711" s="185" t="s">
        <v>3203</v>
      </c>
      <c r="B711" s="230" t="s">
        <v>82</v>
      </c>
      <c r="C711" s="230" t="s">
        <v>3205</v>
      </c>
      <c r="D711" s="228" t="s">
        <v>2811</v>
      </c>
      <c r="E711" s="228" t="s">
        <v>2827</v>
      </c>
      <c r="F711" s="229">
        <v>45966.552777777775</v>
      </c>
      <c r="G711" s="230" t="s">
        <v>3204</v>
      </c>
      <c r="H711" s="228" t="s">
        <v>2239</v>
      </c>
      <c r="I711" s="211" t="s">
        <v>88</v>
      </c>
      <c r="J711" s="212" t="s">
        <v>88</v>
      </c>
      <c r="K711" s="212" t="s">
        <v>88</v>
      </c>
      <c r="L711" s="213" t="s">
        <v>369</v>
      </c>
      <c r="M711" s="213" t="s">
        <v>11762</v>
      </c>
      <c r="N711" s="213" t="s">
        <v>88</v>
      </c>
      <c r="O711" s="213" t="s">
        <v>88</v>
      </c>
      <c r="P711" s="222" t="s">
        <v>3206</v>
      </c>
      <c r="Q711" s="223">
        <v>45947</v>
      </c>
      <c r="R711" s="201"/>
    </row>
    <row r="712" spans="1:18" ht="57">
      <c r="A712" s="185" t="s">
        <v>3207</v>
      </c>
      <c r="B712" s="230" t="s">
        <v>88</v>
      </c>
      <c r="C712" s="230" t="s">
        <v>88</v>
      </c>
      <c r="D712" s="228" t="s">
        <v>88</v>
      </c>
      <c r="E712" s="228" t="s">
        <v>88</v>
      </c>
      <c r="F712" s="228" t="s">
        <v>88</v>
      </c>
      <c r="G712" s="230" t="s">
        <v>88</v>
      </c>
      <c r="H712" s="228" t="s">
        <v>88</v>
      </c>
      <c r="I712" s="212" t="s">
        <v>88</v>
      </c>
      <c r="J712" s="212" t="s">
        <v>88</v>
      </c>
      <c r="K712" s="212" t="s">
        <v>88</v>
      </c>
      <c r="L712" s="213" t="s">
        <v>204</v>
      </c>
      <c r="M712" s="213" t="s">
        <v>11763</v>
      </c>
      <c r="N712" s="213" t="s">
        <v>3209</v>
      </c>
      <c r="O712" s="213" t="s">
        <v>88</v>
      </c>
      <c r="P712" s="222" t="s">
        <v>2862</v>
      </c>
      <c r="Q712" s="223">
        <v>45947</v>
      </c>
      <c r="R712" s="201"/>
    </row>
    <row r="713" spans="1:18" ht="28.5">
      <c r="A713" s="185" t="s">
        <v>3212</v>
      </c>
      <c r="B713" s="230" t="s">
        <v>82</v>
      </c>
      <c r="C713" s="230" t="s">
        <v>3214</v>
      </c>
      <c r="D713" s="229">
        <v>45932.440972222219</v>
      </c>
      <c r="E713" s="228" t="s">
        <v>2827</v>
      </c>
      <c r="F713" s="229">
        <v>45954.440972222219</v>
      </c>
      <c r="G713" s="230" t="s">
        <v>3213</v>
      </c>
      <c r="H713" s="228" t="s">
        <v>2239</v>
      </c>
      <c r="I713" s="212" t="s">
        <v>88</v>
      </c>
      <c r="J713" s="212" t="s">
        <v>88</v>
      </c>
      <c r="K713" s="212" t="s">
        <v>88</v>
      </c>
      <c r="L713" s="213" t="s">
        <v>160</v>
      </c>
      <c r="M713" s="213" t="s">
        <v>3214</v>
      </c>
      <c r="N713" s="213" t="s">
        <v>3215</v>
      </c>
      <c r="O713" s="213" t="s">
        <v>88</v>
      </c>
      <c r="P713" s="216" t="s">
        <v>2698</v>
      </c>
      <c r="Q713" s="217">
        <v>45947</v>
      </c>
      <c r="R713" s="201"/>
    </row>
    <row r="714" spans="1:18" ht="42.75">
      <c r="A714" s="185" t="s">
        <v>3217</v>
      </c>
      <c r="B714" s="230" t="s">
        <v>82</v>
      </c>
      <c r="C714" s="230" t="s">
        <v>3219</v>
      </c>
      <c r="D714" s="229">
        <v>45947.375694444447</v>
      </c>
      <c r="E714" s="228" t="s">
        <v>2827</v>
      </c>
      <c r="F714" s="229">
        <v>45971.375694444447</v>
      </c>
      <c r="G714" s="230" t="s">
        <v>3218</v>
      </c>
      <c r="H714" s="228" t="s">
        <v>2239</v>
      </c>
      <c r="I714" s="212" t="s">
        <v>88</v>
      </c>
      <c r="J714" s="212" t="s">
        <v>88</v>
      </c>
      <c r="K714" s="212" t="s">
        <v>88</v>
      </c>
      <c r="L714" s="213" t="s">
        <v>160</v>
      </c>
      <c r="M714" s="213" t="s">
        <v>11764</v>
      </c>
      <c r="N714" s="213" t="s">
        <v>88</v>
      </c>
      <c r="O714" s="213" t="s">
        <v>88</v>
      </c>
      <c r="P714" s="222" t="s">
        <v>2883</v>
      </c>
      <c r="Q714" s="223">
        <v>45947</v>
      </c>
      <c r="R714" s="201"/>
    </row>
    <row r="715" spans="1:18" ht="85.5">
      <c r="A715" s="189" t="s">
        <v>3222</v>
      </c>
      <c r="B715" s="230" t="s">
        <v>82</v>
      </c>
      <c r="C715" s="230" t="s">
        <v>3223</v>
      </c>
      <c r="D715" s="227">
        <v>45946</v>
      </c>
      <c r="E715" s="227">
        <v>45968</v>
      </c>
      <c r="F715" s="227">
        <v>45947</v>
      </c>
      <c r="G715" s="213" t="s">
        <v>3223</v>
      </c>
      <c r="H715" s="212" t="s">
        <v>88</v>
      </c>
      <c r="I715" s="212" t="s">
        <v>88</v>
      </c>
      <c r="J715" s="212" t="s">
        <v>88</v>
      </c>
      <c r="K715" s="212" t="s">
        <v>88</v>
      </c>
      <c r="L715" s="213" t="s">
        <v>204</v>
      </c>
      <c r="M715" s="213" t="s">
        <v>11765</v>
      </c>
      <c r="N715" s="213" t="s">
        <v>982</v>
      </c>
      <c r="O715" s="213" t="s">
        <v>88</v>
      </c>
      <c r="P715" s="222" t="s">
        <v>2766</v>
      </c>
      <c r="Q715" s="223">
        <v>45947</v>
      </c>
      <c r="R715" s="201"/>
    </row>
    <row r="716" spans="1:18" ht="42.75">
      <c r="A716" s="185" t="s">
        <v>3224</v>
      </c>
      <c r="B716" s="210" t="s">
        <v>529</v>
      </c>
      <c r="C716" s="210" t="s">
        <v>3226</v>
      </c>
      <c r="D716" s="209">
        <v>45937.566666666666</v>
      </c>
      <c r="E716" s="208" t="s">
        <v>2827</v>
      </c>
      <c r="F716" s="209">
        <v>45952.566666666666</v>
      </c>
      <c r="G716" s="210" t="s">
        <v>3225</v>
      </c>
      <c r="H716" s="208" t="s">
        <v>2239</v>
      </c>
      <c r="I716" s="210" t="s">
        <v>88</v>
      </c>
      <c r="J716" s="212" t="s">
        <v>88</v>
      </c>
      <c r="K716" s="212" t="s">
        <v>88</v>
      </c>
      <c r="L716" s="213" t="s">
        <v>2777</v>
      </c>
      <c r="M716" s="213" t="s">
        <v>11766</v>
      </c>
      <c r="N716" s="213" t="s">
        <v>3227</v>
      </c>
      <c r="O716" s="213" t="s">
        <v>88</v>
      </c>
      <c r="P716" s="222" t="s">
        <v>2752</v>
      </c>
      <c r="Q716" s="223">
        <v>45947</v>
      </c>
      <c r="R716" s="201"/>
    </row>
    <row r="717" spans="1:18" ht="42.75">
      <c r="A717" s="185" t="s">
        <v>3229</v>
      </c>
      <c r="B717" s="210" t="s">
        <v>59</v>
      </c>
      <c r="C717" s="210" t="s">
        <v>3230</v>
      </c>
      <c r="D717" s="209">
        <v>45937.456944444442</v>
      </c>
      <c r="E717" s="208" t="s">
        <v>2827</v>
      </c>
      <c r="F717" s="209">
        <v>45982.456944444442</v>
      </c>
      <c r="G717" s="210" t="s">
        <v>2763</v>
      </c>
      <c r="H717" s="208" t="s">
        <v>2239</v>
      </c>
      <c r="I717" s="212" t="s">
        <v>88</v>
      </c>
      <c r="J717" s="212" t="s">
        <v>88</v>
      </c>
      <c r="K717" s="212" t="s">
        <v>88</v>
      </c>
      <c r="L717" s="213" t="s">
        <v>2777</v>
      </c>
      <c r="M717" s="213" t="s">
        <v>11767</v>
      </c>
      <c r="N717" s="213" t="s">
        <v>3231</v>
      </c>
      <c r="O717" s="213" t="s">
        <v>88</v>
      </c>
      <c r="P717" s="222" t="s">
        <v>2752</v>
      </c>
      <c r="Q717" s="223">
        <v>45948</v>
      </c>
      <c r="R717" s="201"/>
    </row>
    <row r="718" spans="1:18" ht="57">
      <c r="A718" s="189" t="s">
        <v>3238</v>
      </c>
      <c r="B718" s="230" t="s">
        <v>529</v>
      </c>
      <c r="C718" s="213" t="s">
        <v>3241</v>
      </c>
      <c r="D718" s="227">
        <v>45946</v>
      </c>
      <c r="E718" s="227">
        <v>45968</v>
      </c>
      <c r="F718" s="227">
        <v>45947</v>
      </c>
      <c r="G718" s="213" t="s">
        <v>3239</v>
      </c>
      <c r="H718" s="212" t="s">
        <v>88</v>
      </c>
      <c r="I718" s="212" t="s">
        <v>88</v>
      </c>
      <c r="J718" s="212" t="s">
        <v>88</v>
      </c>
      <c r="K718" s="212" t="s">
        <v>88</v>
      </c>
      <c r="L718" s="213" t="s">
        <v>3240</v>
      </c>
      <c r="M718" s="213" t="s">
        <v>3241</v>
      </c>
      <c r="N718" s="213" t="s">
        <v>3242</v>
      </c>
      <c r="O718" s="213" t="s">
        <v>88</v>
      </c>
      <c r="P718" s="222" t="s">
        <v>2748</v>
      </c>
      <c r="Q718" s="222" t="s">
        <v>3243</v>
      </c>
      <c r="R718" s="201"/>
    </row>
    <row r="719" spans="1:18" ht="28.5">
      <c r="A719" s="191" t="s">
        <v>3245</v>
      </c>
      <c r="B719" s="230" t="s">
        <v>529</v>
      </c>
      <c r="C719" s="213" t="s">
        <v>3246</v>
      </c>
      <c r="D719" s="227">
        <v>45946</v>
      </c>
      <c r="E719" s="227">
        <v>45968</v>
      </c>
      <c r="F719" s="227">
        <v>45948</v>
      </c>
      <c r="G719" s="213" t="s">
        <v>3058</v>
      </c>
      <c r="H719" s="212" t="s">
        <v>88</v>
      </c>
      <c r="I719" s="212" t="s">
        <v>88</v>
      </c>
      <c r="J719" s="212" t="s">
        <v>88</v>
      </c>
      <c r="K719" s="212" t="s">
        <v>88</v>
      </c>
      <c r="L719" s="213" t="s">
        <v>3059</v>
      </c>
      <c r="M719" s="213" t="s">
        <v>11768</v>
      </c>
      <c r="N719" s="213" t="s">
        <v>88</v>
      </c>
      <c r="O719" s="213" t="s">
        <v>88</v>
      </c>
      <c r="P719" s="222" t="s">
        <v>2766</v>
      </c>
      <c r="Q719" s="223">
        <v>45947</v>
      </c>
      <c r="R719" s="201"/>
    </row>
    <row r="720" spans="1:18" ht="28.5">
      <c r="A720" s="185" t="s">
        <v>3247</v>
      </c>
      <c r="B720" s="230" t="s">
        <v>529</v>
      </c>
      <c r="C720" s="230" t="s">
        <v>3248</v>
      </c>
      <c r="D720" s="228" t="s">
        <v>2811</v>
      </c>
      <c r="E720" s="228" t="s">
        <v>2827</v>
      </c>
      <c r="F720" s="229">
        <v>45901.590277777781</v>
      </c>
      <c r="G720" s="230" t="s">
        <v>1868</v>
      </c>
      <c r="H720" s="228" t="s">
        <v>11769</v>
      </c>
      <c r="I720" s="212" t="s">
        <v>88</v>
      </c>
      <c r="J720" s="212" t="s">
        <v>88</v>
      </c>
      <c r="K720" s="212" t="s">
        <v>88</v>
      </c>
      <c r="L720" s="213" t="s">
        <v>88</v>
      </c>
      <c r="M720" s="213" t="s">
        <v>88</v>
      </c>
      <c r="N720" s="213" t="s">
        <v>88</v>
      </c>
      <c r="O720" s="213" t="s">
        <v>88</v>
      </c>
      <c r="P720" s="222" t="s">
        <v>88</v>
      </c>
      <c r="Q720" s="222" t="s">
        <v>88</v>
      </c>
      <c r="R720" s="201"/>
    </row>
    <row r="721" spans="1:18" ht="57">
      <c r="A721" s="185" t="s">
        <v>3249</v>
      </c>
      <c r="B721" s="210" t="s">
        <v>1601</v>
      </c>
      <c r="C721" s="210" t="s">
        <v>3250</v>
      </c>
      <c r="D721" s="209">
        <v>45947.390277777777</v>
      </c>
      <c r="E721" s="208" t="s">
        <v>2827</v>
      </c>
      <c r="F721" s="208" t="s">
        <v>88</v>
      </c>
      <c r="G721" s="210" t="s">
        <v>182</v>
      </c>
      <c r="H721" s="208" t="s">
        <v>2239</v>
      </c>
      <c r="I721" s="210" t="s">
        <v>88</v>
      </c>
      <c r="J721" s="211" t="s">
        <v>88</v>
      </c>
      <c r="K721" s="212" t="s">
        <v>88</v>
      </c>
      <c r="L721" s="213" t="s">
        <v>160</v>
      </c>
      <c r="M721" s="213" t="s">
        <v>11770</v>
      </c>
      <c r="N721" s="213" t="s">
        <v>3251</v>
      </c>
      <c r="O721" s="213" t="s">
        <v>88</v>
      </c>
      <c r="P721" s="222" t="s">
        <v>2734</v>
      </c>
      <c r="Q721" s="223">
        <v>45947</v>
      </c>
      <c r="R721" s="201"/>
    </row>
    <row r="722" spans="1:18" ht="28.5">
      <c r="A722" s="185" t="s">
        <v>3252</v>
      </c>
      <c r="B722" s="210" t="s">
        <v>47</v>
      </c>
      <c r="C722" s="210" t="s">
        <v>3253</v>
      </c>
      <c r="D722" s="208" t="s">
        <v>2811</v>
      </c>
      <c r="E722" s="208" t="s">
        <v>2827</v>
      </c>
      <c r="F722" s="208" t="s">
        <v>88</v>
      </c>
      <c r="G722" s="210" t="s">
        <v>151</v>
      </c>
      <c r="H722" s="208" t="s">
        <v>2239</v>
      </c>
      <c r="I722" s="210" t="s">
        <v>88</v>
      </c>
      <c r="J722" s="212" t="s">
        <v>88</v>
      </c>
      <c r="K722" s="212" t="s">
        <v>88</v>
      </c>
      <c r="L722" s="213" t="s">
        <v>2790</v>
      </c>
      <c r="M722" s="213" t="s">
        <v>3253</v>
      </c>
      <c r="N722" s="213" t="s">
        <v>88</v>
      </c>
      <c r="O722" s="213" t="s">
        <v>88</v>
      </c>
      <c r="P722" s="220" t="s">
        <v>2716</v>
      </c>
      <c r="Q722" s="221">
        <v>45917</v>
      </c>
      <c r="R722" s="201"/>
    </row>
    <row r="723" spans="1:18" ht="57">
      <c r="A723" s="185" t="s">
        <v>3257</v>
      </c>
      <c r="B723" s="210" t="s">
        <v>1601</v>
      </c>
      <c r="C723" s="210" t="s">
        <v>3258</v>
      </c>
      <c r="D723" s="209">
        <v>45946.364583333336</v>
      </c>
      <c r="E723" s="208" t="s">
        <v>2827</v>
      </c>
      <c r="F723" s="208" t="s">
        <v>88</v>
      </c>
      <c r="G723" s="210" t="s">
        <v>449</v>
      </c>
      <c r="H723" s="208" t="s">
        <v>2239</v>
      </c>
      <c r="I723" s="210" t="s">
        <v>88</v>
      </c>
      <c r="J723" s="212" t="s">
        <v>88</v>
      </c>
      <c r="K723" s="212" t="s">
        <v>88</v>
      </c>
      <c r="L723" s="213" t="s">
        <v>3155</v>
      </c>
      <c r="M723" s="213" t="s">
        <v>11771</v>
      </c>
      <c r="N723" s="213" t="s">
        <v>88</v>
      </c>
      <c r="O723" s="213" t="s">
        <v>88</v>
      </c>
      <c r="P723" s="216" t="s">
        <v>2698</v>
      </c>
      <c r="Q723" s="217">
        <v>45917</v>
      </c>
      <c r="R723" s="201"/>
    </row>
    <row r="724" spans="1:18" ht="28.5">
      <c r="A724" s="185" t="s">
        <v>3259</v>
      </c>
      <c r="B724" s="210" t="s">
        <v>1601</v>
      </c>
      <c r="C724" s="210" t="s">
        <v>3261</v>
      </c>
      <c r="D724" s="209">
        <v>45946.298611111109</v>
      </c>
      <c r="E724" s="208" t="s">
        <v>2827</v>
      </c>
      <c r="F724" s="208" t="s">
        <v>88</v>
      </c>
      <c r="G724" s="210" t="s">
        <v>3260</v>
      </c>
      <c r="H724" s="208" t="s">
        <v>2239</v>
      </c>
      <c r="I724" s="210" t="s">
        <v>88</v>
      </c>
      <c r="J724" s="212" t="s">
        <v>88</v>
      </c>
      <c r="K724" s="212" t="s">
        <v>88</v>
      </c>
      <c r="L724" s="213" t="s">
        <v>1016</v>
      </c>
      <c r="M724" s="213" t="s">
        <v>11772</v>
      </c>
      <c r="N724" s="213" t="s">
        <v>3262</v>
      </c>
      <c r="O724" s="213" t="s">
        <v>88</v>
      </c>
      <c r="P724" s="222" t="s">
        <v>2734</v>
      </c>
      <c r="Q724" s="223">
        <v>45947</v>
      </c>
      <c r="R724" s="201"/>
    </row>
    <row r="725" spans="1:18" ht="57">
      <c r="A725" s="187" t="s">
        <v>3263</v>
      </c>
      <c r="B725" s="210" t="s">
        <v>47</v>
      </c>
      <c r="C725" s="210" t="s">
        <v>3264</v>
      </c>
      <c r="D725" s="209">
        <v>45909.645833333336</v>
      </c>
      <c r="E725" s="208" t="s">
        <v>2827</v>
      </c>
      <c r="F725" s="208" t="s">
        <v>88</v>
      </c>
      <c r="G725" s="210" t="s">
        <v>1610</v>
      </c>
      <c r="H725" s="208" t="s">
        <v>2239</v>
      </c>
      <c r="I725" s="211" t="s">
        <v>88</v>
      </c>
      <c r="J725" s="212" t="s">
        <v>88</v>
      </c>
      <c r="K725" s="212" t="s">
        <v>88</v>
      </c>
      <c r="L725" s="213" t="s">
        <v>88</v>
      </c>
      <c r="M725" s="213" t="s">
        <v>88</v>
      </c>
      <c r="N725" s="213" t="s">
        <v>88</v>
      </c>
      <c r="O725" s="213" t="s">
        <v>88</v>
      </c>
      <c r="P725" s="222" t="s">
        <v>2694</v>
      </c>
      <c r="Q725" s="222" t="s">
        <v>88</v>
      </c>
      <c r="R725" s="201"/>
    </row>
    <row r="726" spans="1:18" ht="28.5">
      <c r="A726" s="185" t="s">
        <v>3265</v>
      </c>
      <c r="B726" s="230" t="s">
        <v>82</v>
      </c>
      <c r="C726" s="230" t="s">
        <v>1360</v>
      </c>
      <c r="D726" s="228" t="s">
        <v>2811</v>
      </c>
      <c r="E726" s="228" t="s">
        <v>2827</v>
      </c>
      <c r="F726" s="229">
        <v>45971.523611111108</v>
      </c>
      <c r="G726" s="230" t="s">
        <v>1441</v>
      </c>
      <c r="H726" s="228" t="s">
        <v>2239</v>
      </c>
      <c r="I726" s="230" t="s">
        <v>88</v>
      </c>
      <c r="J726" s="211" t="s">
        <v>88</v>
      </c>
      <c r="K726" s="212" t="s">
        <v>88</v>
      </c>
      <c r="L726" s="213" t="s">
        <v>3123</v>
      </c>
      <c r="M726" s="213" t="s">
        <v>11773</v>
      </c>
      <c r="N726" s="213" t="s">
        <v>88</v>
      </c>
      <c r="O726" s="213" t="s">
        <v>88</v>
      </c>
      <c r="P726" s="222" t="s">
        <v>2883</v>
      </c>
      <c r="Q726" s="223">
        <v>45917</v>
      </c>
      <c r="R726" s="201"/>
    </row>
    <row r="727" spans="1:18" ht="42.75">
      <c r="A727" s="185" t="s">
        <v>3267</v>
      </c>
      <c r="B727" s="230" t="s">
        <v>570</v>
      </c>
      <c r="C727" s="230" t="s">
        <v>3269</v>
      </c>
      <c r="D727" s="228" t="s">
        <v>2811</v>
      </c>
      <c r="E727" s="228" t="s">
        <v>2827</v>
      </c>
      <c r="F727" s="229">
        <v>45971.467361111114</v>
      </c>
      <c r="G727" s="230" t="s">
        <v>3268</v>
      </c>
      <c r="H727" s="228" t="s">
        <v>2239</v>
      </c>
      <c r="I727" s="230" t="s">
        <v>88</v>
      </c>
      <c r="J727" s="212" t="s">
        <v>88</v>
      </c>
      <c r="K727" s="212" t="s">
        <v>88</v>
      </c>
      <c r="L727" s="213" t="s">
        <v>1043</v>
      </c>
      <c r="M727" s="213" t="s">
        <v>11774</v>
      </c>
      <c r="N727" s="213" t="s">
        <v>3270</v>
      </c>
      <c r="O727" s="213" t="s">
        <v>88</v>
      </c>
      <c r="P727" s="222" t="s">
        <v>2862</v>
      </c>
      <c r="Q727" s="223">
        <v>45947</v>
      </c>
      <c r="R727" s="201"/>
    </row>
    <row r="728" spans="1:18" ht="42.75">
      <c r="A728" s="185" t="s">
        <v>3272</v>
      </c>
      <c r="B728" s="230" t="s">
        <v>82</v>
      </c>
      <c r="C728" s="230" t="s">
        <v>3275</v>
      </c>
      <c r="D728" s="229">
        <v>45947.406944444447</v>
      </c>
      <c r="E728" s="228" t="s">
        <v>2827</v>
      </c>
      <c r="F728" s="229">
        <v>45971.406944444447</v>
      </c>
      <c r="G728" s="230" t="s">
        <v>3274</v>
      </c>
      <c r="H728" s="228" t="s">
        <v>2239</v>
      </c>
      <c r="I728" s="230" t="s">
        <v>88</v>
      </c>
      <c r="J728" s="212" t="s">
        <v>88</v>
      </c>
      <c r="K728" s="212" t="s">
        <v>88</v>
      </c>
      <c r="L728" s="213" t="s">
        <v>3155</v>
      </c>
      <c r="M728" s="213" t="s">
        <v>11775</v>
      </c>
      <c r="N728" s="213" t="s">
        <v>88</v>
      </c>
      <c r="O728" s="213" t="s">
        <v>88</v>
      </c>
      <c r="P728" s="222" t="s">
        <v>2748</v>
      </c>
      <c r="Q728" s="223">
        <v>45947</v>
      </c>
      <c r="R728" s="201"/>
    </row>
    <row r="729" spans="1:18" ht="28.5">
      <c r="A729" s="185" t="s">
        <v>3435</v>
      </c>
      <c r="B729" s="230" t="s">
        <v>4195</v>
      </c>
      <c r="C729" s="230" t="s">
        <v>11776</v>
      </c>
      <c r="D729" s="228" t="s">
        <v>2811</v>
      </c>
      <c r="E729" s="228" t="s">
        <v>2827</v>
      </c>
      <c r="F729" s="229">
        <v>45951.633333333331</v>
      </c>
      <c r="G729" s="230" t="s">
        <v>3436</v>
      </c>
      <c r="H729" s="228" t="s">
        <v>2239</v>
      </c>
      <c r="I729" s="230" t="s">
        <v>88</v>
      </c>
      <c r="J729" s="212" t="s">
        <v>88</v>
      </c>
      <c r="K729" s="212" t="s">
        <v>88</v>
      </c>
      <c r="L729" s="213" t="s">
        <v>11777</v>
      </c>
      <c r="M729" s="213" t="s">
        <v>11778</v>
      </c>
      <c r="N729" s="213" t="s">
        <v>88</v>
      </c>
      <c r="O729" s="213" t="s">
        <v>88</v>
      </c>
      <c r="P729" s="222" t="s">
        <v>2804</v>
      </c>
      <c r="Q729" s="223">
        <v>45947</v>
      </c>
      <c r="R729" s="201"/>
    </row>
    <row r="730" spans="1:18" ht="42.75">
      <c r="A730" s="185" t="s">
        <v>3279</v>
      </c>
      <c r="B730" s="230" t="s">
        <v>82</v>
      </c>
      <c r="C730" s="230" t="s">
        <v>2268</v>
      </c>
      <c r="D730" s="228" t="s">
        <v>2811</v>
      </c>
      <c r="E730" s="228" t="s">
        <v>2827</v>
      </c>
      <c r="F730" s="229">
        <v>45968.625</v>
      </c>
      <c r="G730" s="230" t="s">
        <v>3280</v>
      </c>
      <c r="H730" s="228" t="s">
        <v>2239</v>
      </c>
      <c r="I730" s="211" t="s">
        <v>88</v>
      </c>
      <c r="J730" s="212" t="s">
        <v>88</v>
      </c>
      <c r="K730" s="212" t="s">
        <v>88</v>
      </c>
      <c r="L730" s="213" t="s">
        <v>11779</v>
      </c>
      <c r="M730" s="213" t="s">
        <v>11780</v>
      </c>
      <c r="N730" s="213" t="s">
        <v>3281</v>
      </c>
      <c r="O730" s="213" t="s">
        <v>88</v>
      </c>
      <c r="P730" s="222" t="s">
        <v>2766</v>
      </c>
      <c r="Q730" s="223">
        <v>45947</v>
      </c>
      <c r="R730" s="201"/>
    </row>
    <row r="731" spans="1:18" ht="85.5">
      <c r="A731" s="189" t="s">
        <v>3282</v>
      </c>
      <c r="B731" s="230" t="s">
        <v>82</v>
      </c>
      <c r="C731" s="230" t="s">
        <v>3284</v>
      </c>
      <c r="D731" s="227">
        <v>45947</v>
      </c>
      <c r="E731" s="227">
        <v>45958</v>
      </c>
      <c r="F731" s="227">
        <v>45947</v>
      </c>
      <c r="G731" s="230" t="s">
        <v>3283</v>
      </c>
      <c r="H731" s="228" t="s">
        <v>2239</v>
      </c>
      <c r="I731" s="212" t="s">
        <v>88</v>
      </c>
      <c r="J731" s="212" t="s">
        <v>88</v>
      </c>
      <c r="K731" s="212" t="s">
        <v>88</v>
      </c>
      <c r="L731" s="213" t="s">
        <v>982</v>
      </c>
      <c r="M731" s="213" t="s">
        <v>11781</v>
      </c>
      <c r="N731" s="213" t="s">
        <v>1120</v>
      </c>
      <c r="O731" s="213" t="s">
        <v>88</v>
      </c>
      <c r="P731" s="222" t="s">
        <v>2883</v>
      </c>
      <c r="Q731" s="223">
        <v>45947</v>
      </c>
      <c r="R731" s="201"/>
    </row>
    <row r="732" spans="1:18" ht="28.5">
      <c r="A732" s="189" t="s">
        <v>3286</v>
      </c>
      <c r="B732" s="230" t="s">
        <v>82</v>
      </c>
      <c r="C732" s="213" t="s">
        <v>88</v>
      </c>
      <c r="D732" s="227">
        <v>45946</v>
      </c>
      <c r="E732" s="227">
        <v>45968</v>
      </c>
      <c r="F732" s="227">
        <v>45947</v>
      </c>
      <c r="G732" s="213" t="s">
        <v>3287</v>
      </c>
      <c r="H732" s="228" t="s">
        <v>2239</v>
      </c>
      <c r="I732" s="212" t="s">
        <v>88</v>
      </c>
      <c r="J732" s="212" t="s">
        <v>88</v>
      </c>
      <c r="K732" s="212" t="s">
        <v>88</v>
      </c>
      <c r="L732" s="213" t="s">
        <v>3155</v>
      </c>
      <c r="M732" s="213" t="s">
        <v>2025</v>
      </c>
      <c r="N732" s="213" t="s">
        <v>88</v>
      </c>
      <c r="O732" s="213" t="s">
        <v>88</v>
      </c>
      <c r="P732" s="218" t="s">
        <v>2707</v>
      </c>
      <c r="Q732" s="219">
        <v>45947</v>
      </c>
      <c r="R732" s="201"/>
    </row>
    <row r="733" spans="1:18" ht="156.75">
      <c r="A733" s="189" t="s">
        <v>3292</v>
      </c>
      <c r="B733" s="230" t="s">
        <v>11782</v>
      </c>
      <c r="C733" s="230" t="s">
        <v>3295</v>
      </c>
      <c r="D733" s="227">
        <v>45946</v>
      </c>
      <c r="E733" s="227">
        <v>45968</v>
      </c>
      <c r="F733" s="227">
        <v>45947</v>
      </c>
      <c r="G733" s="213" t="s">
        <v>755</v>
      </c>
      <c r="H733" s="228" t="s">
        <v>2239</v>
      </c>
      <c r="I733" s="212" t="s">
        <v>88</v>
      </c>
      <c r="J733" s="212" t="s">
        <v>88</v>
      </c>
      <c r="K733" s="212" t="s">
        <v>88</v>
      </c>
      <c r="L733" s="213" t="s">
        <v>358</v>
      </c>
      <c r="M733" s="213" t="s">
        <v>11783</v>
      </c>
      <c r="N733" s="213" t="s">
        <v>3296</v>
      </c>
      <c r="O733" s="213" t="s">
        <v>88</v>
      </c>
      <c r="P733" s="220" t="s">
        <v>2716</v>
      </c>
      <c r="Q733" s="221">
        <v>45947</v>
      </c>
      <c r="R733" s="201"/>
    </row>
    <row r="734" spans="1:18" ht="28.5">
      <c r="A734" s="189" t="s">
        <v>3299</v>
      </c>
      <c r="B734" s="230" t="s">
        <v>82</v>
      </c>
      <c r="C734" s="213" t="s">
        <v>3301</v>
      </c>
      <c r="D734" s="227">
        <v>45946</v>
      </c>
      <c r="E734" s="227">
        <v>45968</v>
      </c>
      <c r="F734" s="227">
        <v>45947</v>
      </c>
      <c r="G734" s="230" t="s">
        <v>3300</v>
      </c>
      <c r="H734" s="228" t="s">
        <v>2239</v>
      </c>
      <c r="I734" s="212" t="s">
        <v>88</v>
      </c>
      <c r="J734" s="212" t="s">
        <v>88</v>
      </c>
      <c r="K734" s="212" t="s">
        <v>88</v>
      </c>
      <c r="L734" s="213" t="s">
        <v>1914</v>
      </c>
      <c r="M734" s="213" t="s">
        <v>3301</v>
      </c>
      <c r="N734" s="213" t="s">
        <v>3302</v>
      </c>
      <c r="O734" s="213" t="s">
        <v>88</v>
      </c>
      <c r="P734" s="222" t="s">
        <v>2722</v>
      </c>
      <c r="Q734" s="222" t="s">
        <v>11784</v>
      </c>
      <c r="R734" s="201"/>
    </row>
    <row r="735" spans="1:18" ht="28.5">
      <c r="A735" s="189" t="s">
        <v>3304</v>
      </c>
      <c r="B735" s="230" t="s">
        <v>82</v>
      </c>
      <c r="C735" s="230" t="s">
        <v>3305</v>
      </c>
      <c r="D735" s="227">
        <v>45946</v>
      </c>
      <c r="E735" s="227">
        <v>45968</v>
      </c>
      <c r="F735" s="227">
        <v>45947</v>
      </c>
      <c r="G735" s="230" t="s">
        <v>11785</v>
      </c>
      <c r="H735" s="228" t="s">
        <v>2239</v>
      </c>
      <c r="I735" s="212" t="s">
        <v>88</v>
      </c>
      <c r="J735" s="212" t="s">
        <v>88</v>
      </c>
      <c r="K735" s="212" t="s">
        <v>88</v>
      </c>
      <c r="L735" s="213" t="s">
        <v>88</v>
      </c>
      <c r="M735" s="213" t="s">
        <v>88</v>
      </c>
      <c r="N735" s="213" t="s">
        <v>88</v>
      </c>
      <c r="O735" s="213" t="s">
        <v>88</v>
      </c>
      <c r="P735" s="212" t="s">
        <v>88</v>
      </c>
      <c r="Q735" s="212" t="s">
        <v>88</v>
      </c>
      <c r="R735" s="201"/>
    </row>
    <row r="736" spans="1:18" ht="42.75">
      <c r="A736" s="189" t="s">
        <v>3307</v>
      </c>
      <c r="B736" s="230" t="s">
        <v>11786</v>
      </c>
      <c r="C736" s="213" t="s">
        <v>11787</v>
      </c>
      <c r="D736" s="227">
        <v>45947</v>
      </c>
      <c r="E736" s="212" t="s">
        <v>88</v>
      </c>
      <c r="F736" s="212" t="s">
        <v>3308</v>
      </c>
      <c r="G736" s="230" t="s">
        <v>449</v>
      </c>
      <c r="H736" s="228" t="s">
        <v>2239</v>
      </c>
      <c r="I736" s="212" t="s">
        <v>88</v>
      </c>
      <c r="J736" s="212" t="s">
        <v>88</v>
      </c>
      <c r="K736" s="212" t="s">
        <v>88</v>
      </c>
      <c r="L736" s="213" t="s">
        <v>3155</v>
      </c>
      <c r="M736" s="213" t="s">
        <v>11788</v>
      </c>
      <c r="N736" s="213" t="s">
        <v>3310</v>
      </c>
      <c r="O736" s="213" t="s">
        <v>88</v>
      </c>
      <c r="P736" s="222" t="s">
        <v>2766</v>
      </c>
      <c r="Q736" s="223">
        <v>45947</v>
      </c>
      <c r="R736" s="201"/>
    </row>
    <row r="737" spans="1:19" ht="57">
      <c r="A737" s="189" t="s">
        <v>3319</v>
      </c>
      <c r="B737" s="213" t="s">
        <v>88</v>
      </c>
      <c r="C737" s="230" t="s">
        <v>3323</v>
      </c>
      <c r="D737" s="227">
        <v>45947</v>
      </c>
      <c r="E737" s="212" t="s">
        <v>88</v>
      </c>
      <c r="F737" s="227">
        <v>45947</v>
      </c>
      <c r="G737" s="230" t="s">
        <v>3320</v>
      </c>
      <c r="H737" s="228" t="s">
        <v>2239</v>
      </c>
      <c r="I737" s="212" t="s">
        <v>88</v>
      </c>
      <c r="J737" s="212" t="s">
        <v>88</v>
      </c>
      <c r="K737" s="212" t="s">
        <v>88</v>
      </c>
      <c r="L737" s="213" t="s">
        <v>3321</v>
      </c>
      <c r="M737" s="213" t="s">
        <v>3323</v>
      </c>
      <c r="N737" s="213" t="s">
        <v>88</v>
      </c>
      <c r="O737" s="213" t="s">
        <v>88</v>
      </c>
      <c r="P737" s="214" t="s">
        <v>2694</v>
      </c>
      <c r="Q737" s="215">
        <v>45947</v>
      </c>
      <c r="R737" s="201"/>
    </row>
    <row r="738" spans="1:19" ht="42.75">
      <c r="A738" s="189" t="s">
        <v>3325</v>
      </c>
      <c r="B738" s="230" t="s">
        <v>82</v>
      </c>
      <c r="C738" s="213" t="s">
        <v>3327</v>
      </c>
      <c r="D738" s="227">
        <v>45945</v>
      </c>
      <c r="E738" s="227">
        <v>45967</v>
      </c>
      <c r="F738" s="227">
        <v>45947</v>
      </c>
      <c r="G738" s="230" t="s">
        <v>3326</v>
      </c>
      <c r="H738" s="228" t="s">
        <v>2239</v>
      </c>
      <c r="I738" s="212" t="s">
        <v>88</v>
      </c>
      <c r="J738" s="212" t="s">
        <v>88</v>
      </c>
      <c r="K738" s="212" t="s">
        <v>88</v>
      </c>
      <c r="L738" s="213" t="s">
        <v>3031</v>
      </c>
      <c r="M738" s="213" t="s">
        <v>11789</v>
      </c>
      <c r="N738" s="213" t="s">
        <v>11790</v>
      </c>
      <c r="O738" s="213" t="s">
        <v>88</v>
      </c>
      <c r="P738" s="233" t="s">
        <v>2862</v>
      </c>
      <c r="Q738" s="234">
        <v>45947</v>
      </c>
      <c r="R738" s="201"/>
    </row>
    <row r="739" spans="1:19" ht="42.75">
      <c r="A739" s="189" t="s">
        <v>3330</v>
      </c>
      <c r="B739" s="230" t="s">
        <v>82</v>
      </c>
      <c r="C739" s="213" t="s">
        <v>88</v>
      </c>
      <c r="D739" s="227">
        <v>45945</v>
      </c>
      <c r="E739" s="227">
        <v>45967</v>
      </c>
      <c r="F739" s="227">
        <v>45947</v>
      </c>
      <c r="G739" s="230" t="s">
        <v>3331</v>
      </c>
      <c r="H739" s="228" t="s">
        <v>2239</v>
      </c>
      <c r="I739" s="212" t="s">
        <v>88</v>
      </c>
      <c r="J739" s="212" t="s">
        <v>88</v>
      </c>
      <c r="K739" s="212" t="s">
        <v>88</v>
      </c>
      <c r="L739" s="213" t="s">
        <v>11779</v>
      </c>
      <c r="M739" s="213" t="s">
        <v>11791</v>
      </c>
      <c r="N739" s="213" t="s">
        <v>88</v>
      </c>
      <c r="O739" s="213" t="s">
        <v>88</v>
      </c>
      <c r="P739" s="235" t="s">
        <v>2748</v>
      </c>
      <c r="Q739" s="236">
        <v>45947</v>
      </c>
      <c r="R739" s="201"/>
    </row>
    <row r="740" spans="1:19" ht="57">
      <c r="A740" s="189" t="s">
        <v>3335</v>
      </c>
      <c r="B740" s="230" t="s">
        <v>82</v>
      </c>
      <c r="C740" s="213" t="s">
        <v>3337</v>
      </c>
      <c r="D740" s="227">
        <v>45944</v>
      </c>
      <c r="E740" s="227">
        <v>45966</v>
      </c>
      <c r="F740" s="227">
        <v>45947</v>
      </c>
      <c r="G740" s="230" t="s">
        <v>88</v>
      </c>
      <c r="H740" s="228" t="s">
        <v>2239</v>
      </c>
      <c r="I740" s="212" t="s">
        <v>88</v>
      </c>
      <c r="J740" s="212" t="s">
        <v>88</v>
      </c>
      <c r="K740" s="212" t="s">
        <v>88</v>
      </c>
      <c r="L740" s="213" t="s">
        <v>369</v>
      </c>
      <c r="M740" s="213" t="s">
        <v>11792</v>
      </c>
      <c r="N740" s="213">
        <v>17725614</v>
      </c>
      <c r="O740" s="213" t="s">
        <v>88</v>
      </c>
      <c r="P740" s="222" t="s">
        <v>2694</v>
      </c>
      <c r="Q740" s="212" t="s">
        <v>88</v>
      </c>
      <c r="R740" s="201"/>
    </row>
    <row r="741" spans="1:19" ht="28.5">
      <c r="A741" s="189" t="s">
        <v>3338</v>
      </c>
      <c r="B741" s="230" t="s">
        <v>88</v>
      </c>
      <c r="C741" s="213" t="s">
        <v>88</v>
      </c>
      <c r="D741" s="227">
        <v>45944</v>
      </c>
      <c r="E741" s="227">
        <v>45966</v>
      </c>
      <c r="F741" s="212" t="s">
        <v>88</v>
      </c>
      <c r="G741" s="230" t="s">
        <v>3339</v>
      </c>
      <c r="H741" s="228" t="s">
        <v>2239</v>
      </c>
      <c r="I741" s="212" t="s">
        <v>88</v>
      </c>
      <c r="J741" s="212" t="s">
        <v>88</v>
      </c>
      <c r="K741" s="212" t="s">
        <v>88</v>
      </c>
      <c r="L741" s="213" t="s">
        <v>444</v>
      </c>
      <c r="M741" s="213" t="s">
        <v>11793</v>
      </c>
      <c r="N741" s="213" t="s">
        <v>88</v>
      </c>
      <c r="O741" s="213" t="s">
        <v>88</v>
      </c>
      <c r="P741" s="237" t="s">
        <v>2752</v>
      </c>
      <c r="Q741" s="238">
        <v>45947</v>
      </c>
      <c r="R741" s="201"/>
    </row>
    <row r="742" spans="1:19" ht="128.25">
      <c r="A742" s="192" t="s">
        <v>3341</v>
      </c>
      <c r="B742" s="196" t="s">
        <v>82</v>
      </c>
      <c r="C742" s="196" t="s">
        <v>1360</v>
      </c>
      <c r="D742" s="193" t="s">
        <v>2811</v>
      </c>
      <c r="E742" s="193" t="s">
        <v>2827</v>
      </c>
      <c r="F742" s="199">
        <v>45971.520833333336</v>
      </c>
      <c r="G742" s="196" t="s">
        <v>3342</v>
      </c>
      <c r="H742" s="193" t="s">
        <v>2239</v>
      </c>
      <c r="I742" s="239" t="s">
        <v>88</v>
      </c>
      <c r="J742" s="232" t="s">
        <v>88</v>
      </c>
      <c r="K742" s="201"/>
      <c r="L742" s="204" t="s">
        <v>982</v>
      </c>
      <c r="M742" s="204" t="s">
        <v>11794</v>
      </c>
      <c r="N742" s="202" t="s">
        <v>3343</v>
      </c>
      <c r="O742" s="202"/>
      <c r="P742" s="201" t="s">
        <v>2752</v>
      </c>
      <c r="Q742" s="206">
        <v>45950</v>
      </c>
      <c r="R742" s="201"/>
    </row>
    <row r="743" spans="1:19" ht="85.5">
      <c r="A743" s="192" t="s">
        <v>3344</v>
      </c>
      <c r="B743" s="196" t="s">
        <v>82</v>
      </c>
      <c r="C743" s="196" t="s">
        <v>3346</v>
      </c>
      <c r="D743" s="199">
        <v>45947.366666666669</v>
      </c>
      <c r="E743" s="193" t="s">
        <v>2827</v>
      </c>
      <c r="F743" s="199">
        <v>45971.366666666669</v>
      </c>
      <c r="G743" s="196" t="s">
        <v>3345</v>
      </c>
      <c r="H743" s="193" t="s">
        <v>2239</v>
      </c>
      <c r="I743" s="239" t="s">
        <v>88</v>
      </c>
      <c r="J743" s="201"/>
      <c r="K743" s="201"/>
      <c r="L743" s="202" t="s">
        <v>298</v>
      </c>
      <c r="M743" s="202"/>
      <c r="N743" s="202" t="s">
        <v>11795</v>
      </c>
      <c r="O743" s="202" t="s">
        <v>3347</v>
      </c>
      <c r="P743" s="201"/>
      <c r="Q743" s="201" t="s">
        <v>2766</v>
      </c>
      <c r="R743" s="206">
        <v>45950</v>
      </c>
      <c r="S743" s="201"/>
    </row>
    <row r="744" spans="1:19" ht="57">
      <c r="A744" s="192" t="s">
        <v>3349</v>
      </c>
      <c r="B744" s="196" t="s">
        <v>82</v>
      </c>
      <c r="C744" s="196" t="s">
        <v>3354</v>
      </c>
      <c r="D744" s="193" t="s">
        <v>2811</v>
      </c>
      <c r="E744" s="193" t="s">
        <v>2827</v>
      </c>
      <c r="F744" s="199">
        <v>45967.499305555553</v>
      </c>
      <c r="G744" s="196" t="s">
        <v>3351</v>
      </c>
      <c r="H744" s="193" t="s">
        <v>2239</v>
      </c>
      <c r="I744" s="232" t="s">
        <v>88</v>
      </c>
      <c r="J744" s="201"/>
      <c r="K744" s="201"/>
      <c r="L744" s="202" t="s">
        <v>11796</v>
      </c>
      <c r="M744" s="202" t="s">
        <v>11797</v>
      </c>
      <c r="N744" s="202" t="s">
        <v>3355</v>
      </c>
      <c r="O744" s="202"/>
      <c r="P744" s="201" t="s">
        <v>2698</v>
      </c>
      <c r="Q744" s="206">
        <v>45950</v>
      </c>
      <c r="R744" s="201"/>
    </row>
    <row r="745" spans="1:19" ht="57">
      <c r="A745" s="192" t="s">
        <v>3357</v>
      </c>
      <c r="B745" s="196" t="s">
        <v>1601</v>
      </c>
      <c r="C745" s="196" t="s">
        <v>3358</v>
      </c>
      <c r="D745" s="193" t="s">
        <v>2811</v>
      </c>
      <c r="E745" s="193" t="s">
        <v>2827</v>
      </c>
      <c r="F745" s="193" t="s">
        <v>88</v>
      </c>
      <c r="G745" s="196" t="s">
        <v>182</v>
      </c>
      <c r="H745" s="193" t="s">
        <v>2239</v>
      </c>
      <c r="I745" s="239" t="s">
        <v>88</v>
      </c>
      <c r="J745" s="232" t="s">
        <v>88</v>
      </c>
      <c r="K745" s="201"/>
      <c r="L745" s="202" t="s">
        <v>160</v>
      </c>
      <c r="M745" s="202" t="s">
        <v>11798</v>
      </c>
      <c r="N745" s="202"/>
      <c r="O745" s="202" t="s">
        <v>11799</v>
      </c>
      <c r="P745" s="201" t="s">
        <v>2766</v>
      </c>
      <c r="Q745" s="206">
        <v>45950</v>
      </c>
      <c r="R745" s="201"/>
    </row>
    <row r="746" spans="1:19">
      <c r="A746" s="192" t="s">
        <v>3359</v>
      </c>
      <c r="B746" s="196" t="s">
        <v>570</v>
      </c>
      <c r="C746" s="196" t="s">
        <v>1221</v>
      </c>
      <c r="D746" s="193" t="s">
        <v>2811</v>
      </c>
      <c r="E746" s="193" t="s">
        <v>2827</v>
      </c>
      <c r="F746" s="199">
        <v>45971.525000000001</v>
      </c>
      <c r="G746" s="196" t="s">
        <v>3360</v>
      </c>
      <c r="H746" s="193" t="s">
        <v>2239</v>
      </c>
      <c r="I746" s="239" t="s">
        <v>88</v>
      </c>
      <c r="J746" s="201"/>
      <c r="K746" s="201"/>
      <c r="L746" s="202" t="s">
        <v>3155</v>
      </c>
      <c r="M746" s="202" t="s">
        <v>1332</v>
      </c>
      <c r="N746" s="202" t="s">
        <v>3361</v>
      </c>
      <c r="O746" s="202"/>
      <c r="P746" s="201" t="s">
        <v>2766</v>
      </c>
      <c r="Q746" s="206">
        <v>45950</v>
      </c>
      <c r="R746" s="201"/>
    </row>
    <row r="747" spans="1:19" ht="128.25">
      <c r="A747" s="192" t="s">
        <v>3362</v>
      </c>
      <c r="B747" s="196" t="s">
        <v>47</v>
      </c>
      <c r="C747" s="196" t="s">
        <v>3364</v>
      </c>
      <c r="D747" s="193" t="s">
        <v>2811</v>
      </c>
      <c r="E747" s="193" t="s">
        <v>2827</v>
      </c>
      <c r="F747" s="193" t="s">
        <v>88</v>
      </c>
      <c r="G747" s="196" t="s">
        <v>3363</v>
      </c>
      <c r="H747" s="193" t="s">
        <v>2239</v>
      </c>
      <c r="I747" s="239" t="s">
        <v>88</v>
      </c>
      <c r="J747" s="201"/>
      <c r="K747" s="201"/>
      <c r="L747" s="202" t="s">
        <v>646</v>
      </c>
      <c r="M747" s="202" t="s">
        <v>11800</v>
      </c>
      <c r="N747" s="202"/>
      <c r="O747" s="202"/>
      <c r="P747" s="201" t="s">
        <v>2883</v>
      </c>
      <c r="Q747" s="206">
        <v>45950</v>
      </c>
      <c r="R747" s="201"/>
    </row>
    <row r="748" spans="1:19" ht="42.75">
      <c r="A748" s="192" t="s">
        <v>3365</v>
      </c>
      <c r="B748" s="196" t="s">
        <v>47</v>
      </c>
      <c r="C748" s="196" t="s">
        <v>3366</v>
      </c>
      <c r="D748" s="193" t="s">
        <v>2811</v>
      </c>
      <c r="E748" s="193" t="s">
        <v>2827</v>
      </c>
      <c r="F748" s="193" t="s">
        <v>88</v>
      </c>
      <c r="G748" s="196" t="s">
        <v>3363</v>
      </c>
      <c r="H748" s="193" t="s">
        <v>2239</v>
      </c>
      <c r="I748" s="232" t="s">
        <v>88</v>
      </c>
      <c r="J748" s="201"/>
      <c r="K748" s="201"/>
      <c r="L748" s="202" t="s">
        <v>646</v>
      </c>
      <c r="M748" s="202" t="s">
        <v>11801</v>
      </c>
      <c r="N748" s="202"/>
      <c r="O748" s="202"/>
      <c r="P748" s="201" t="s">
        <v>3367</v>
      </c>
      <c r="Q748" s="206">
        <v>45950</v>
      </c>
      <c r="R748" s="201"/>
    </row>
    <row r="749" spans="1:19" ht="28.5">
      <c r="A749" s="192" t="s">
        <v>3368</v>
      </c>
      <c r="B749" s="197" t="s">
        <v>47</v>
      </c>
      <c r="C749" s="197" t="s">
        <v>3369</v>
      </c>
      <c r="D749" s="194" t="s">
        <v>2811</v>
      </c>
      <c r="E749" s="194" t="s">
        <v>2827</v>
      </c>
      <c r="F749" s="194" t="s">
        <v>88</v>
      </c>
      <c r="G749" s="197" t="s">
        <v>438</v>
      </c>
      <c r="H749" s="194" t="s">
        <v>2239</v>
      </c>
      <c r="I749" s="201"/>
      <c r="J749" s="201"/>
      <c r="K749" s="201"/>
      <c r="L749" s="202" t="s">
        <v>298</v>
      </c>
      <c r="M749" s="202"/>
      <c r="N749" s="202" t="s">
        <v>11802</v>
      </c>
      <c r="O749" s="202" t="s">
        <v>3370</v>
      </c>
      <c r="P749" s="201"/>
      <c r="Q749" s="201" t="s">
        <v>3371</v>
      </c>
      <c r="R749" s="206">
        <v>45950</v>
      </c>
      <c r="S749" s="201"/>
    </row>
    <row r="750" spans="1:19" ht="71.25">
      <c r="A750" s="192" t="s">
        <v>3372</v>
      </c>
      <c r="B750" s="198" t="s">
        <v>529</v>
      </c>
      <c r="C750" s="198" t="s">
        <v>3373</v>
      </c>
      <c r="D750" s="195" t="s">
        <v>2811</v>
      </c>
      <c r="E750" s="195" t="s">
        <v>2827</v>
      </c>
      <c r="F750" s="200">
        <v>45959.634722222225</v>
      </c>
      <c r="G750" s="198" t="s">
        <v>1529</v>
      </c>
      <c r="H750" s="195" t="s">
        <v>2239</v>
      </c>
      <c r="I750" s="201"/>
      <c r="J750" s="201"/>
      <c r="K750" s="201"/>
      <c r="L750" s="202" t="s">
        <v>646</v>
      </c>
      <c r="M750" s="202" t="s">
        <v>1531</v>
      </c>
      <c r="N750" s="202"/>
      <c r="O750" s="202"/>
      <c r="P750" s="201" t="s">
        <v>2804</v>
      </c>
      <c r="Q750" s="206">
        <v>45950</v>
      </c>
      <c r="R750" s="201"/>
    </row>
    <row r="751" spans="1:19" ht="71.25">
      <c r="A751" s="192" t="s">
        <v>3374</v>
      </c>
      <c r="B751" s="196" t="s">
        <v>124</v>
      </c>
      <c r="C751" s="196" t="s">
        <v>3377</v>
      </c>
      <c r="D751" s="193" t="s">
        <v>2811</v>
      </c>
      <c r="E751" s="193" t="s">
        <v>2827</v>
      </c>
      <c r="F751" s="199">
        <v>45959.527777777781</v>
      </c>
      <c r="G751" s="196" t="s">
        <v>3375</v>
      </c>
      <c r="H751" s="193" t="s">
        <v>2239</v>
      </c>
      <c r="I751" s="201"/>
      <c r="J751" s="201"/>
      <c r="K751" s="201"/>
      <c r="L751" s="202" t="s">
        <v>3376</v>
      </c>
      <c r="M751" s="202" t="s">
        <v>11803</v>
      </c>
      <c r="N751" s="202" t="s">
        <v>3378</v>
      </c>
      <c r="O751" s="202"/>
      <c r="P751" s="201" t="s">
        <v>3206</v>
      </c>
      <c r="Q751" s="206">
        <v>45950</v>
      </c>
      <c r="R751" s="201"/>
    </row>
    <row r="752" spans="1:19" ht="57">
      <c r="A752" s="192" t="s">
        <v>3379</v>
      </c>
      <c r="B752" s="196" t="s">
        <v>82</v>
      </c>
      <c r="C752" s="196" t="s">
        <v>1125</v>
      </c>
      <c r="D752" s="199">
        <v>45950.323611111111</v>
      </c>
      <c r="E752" s="193" t="s">
        <v>2827</v>
      </c>
      <c r="F752" s="199">
        <v>45972.323611111111</v>
      </c>
      <c r="G752" s="196" t="s">
        <v>3380</v>
      </c>
      <c r="H752" s="193" t="s">
        <v>2239</v>
      </c>
      <c r="I752" s="201"/>
      <c r="J752" s="201"/>
      <c r="K752" s="201"/>
      <c r="L752" s="204" t="s">
        <v>1279</v>
      </c>
      <c r="M752" s="204" t="s">
        <v>11804</v>
      </c>
      <c r="N752" s="202" t="s">
        <v>3381</v>
      </c>
      <c r="O752" s="202"/>
      <c r="P752" s="205" t="s">
        <v>2883</v>
      </c>
      <c r="Q752" s="206">
        <v>45950</v>
      </c>
      <c r="R752" s="201"/>
    </row>
    <row r="753" spans="1:19" ht="85.5">
      <c r="A753" s="192" t="s">
        <v>3383</v>
      </c>
      <c r="B753" s="196" t="s">
        <v>47</v>
      </c>
      <c r="C753" s="196" t="s">
        <v>3384</v>
      </c>
      <c r="D753" s="193" t="s">
        <v>2811</v>
      </c>
      <c r="E753" s="193" t="s">
        <v>2827</v>
      </c>
      <c r="F753" s="193" t="s">
        <v>88</v>
      </c>
      <c r="G753" s="196" t="s">
        <v>2028</v>
      </c>
      <c r="H753" s="193" t="s">
        <v>2239</v>
      </c>
      <c r="I753" s="201"/>
      <c r="J753" s="201"/>
      <c r="K753" s="201"/>
      <c r="L753" s="202" t="s">
        <v>762</v>
      </c>
      <c r="M753" s="202"/>
      <c r="N753" s="202" t="s">
        <v>11805</v>
      </c>
      <c r="O753" s="202"/>
      <c r="P753" s="201"/>
      <c r="Q753" s="201" t="s">
        <v>2694</v>
      </c>
      <c r="R753" s="206">
        <v>45950</v>
      </c>
      <c r="S753" s="201"/>
    </row>
    <row r="754" spans="1:19" ht="42.75">
      <c r="A754" s="192" t="s">
        <v>3385</v>
      </c>
      <c r="B754" s="196" t="s">
        <v>82</v>
      </c>
      <c r="C754" s="196" t="s">
        <v>3389</v>
      </c>
      <c r="D754" s="199">
        <v>45946.393750000003</v>
      </c>
      <c r="E754" s="193" t="s">
        <v>2827</v>
      </c>
      <c r="F754" s="199">
        <v>45968.393750000003</v>
      </c>
      <c r="G754" s="196" t="s">
        <v>3386</v>
      </c>
      <c r="H754" s="193" t="s">
        <v>2239</v>
      </c>
      <c r="I754" s="239" t="s">
        <v>88</v>
      </c>
      <c r="J754" s="201"/>
      <c r="K754" s="201"/>
      <c r="L754" s="202" t="s">
        <v>3387</v>
      </c>
      <c r="M754" s="202"/>
      <c r="N754" s="202" t="s">
        <v>11806</v>
      </c>
      <c r="O754" s="202" t="s">
        <v>3390</v>
      </c>
      <c r="P754" s="201"/>
      <c r="Q754" s="201" t="s">
        <v>2862</v>
      </c>
      <c r="R754" s="206">
        <v>45950</v>
      </c>
      <c r="S754" s="201"/>
    </row>
    <row r="755" spans="1:19" ht="71.25">
      <c r="A755" s="192" t="s">
        <v>3392</v>
      </c>
      <c r="B755" s="196" t="s">
        <v>82</v>
      </c>
      <c r="C755" s="196" t="s">
        <v>1335</v>
      </c>
      <c r="D755" s="193" t="s">
        <v>2811</v>
      </c>
      <c r="E755" s="193" t="s">
        <v>2827</v>
      </c>
      <c r="F755" s="199">
        <v>45967.665972222225</v>
      </c>
      <c r="G755" s="196" t="s">
        <v>3393</v>
      </c>
      <c r="H755" s="193" t="s">
        <v>2239</v>
      </c>
      <c r="I755" s="201"/>
      <c r="J755" s="201"/>
      <c r="K755" s="201"/>
      <c r="L755" s="202" t="s">
        <v>982</v>
      </c>
      <c r="M755" s="202" t="s">
        <v>11807</v>
      </c>
      <c r="N755" s="202"/>
      <c r="O755" s="202"/>
      <c r="P755" s="201" t="s">
        <v>2862</v>
      </c>
      <c r="Q755" s="206">
        <v>45951</v>
      </c>
      <c r="R755" s="201"/>
    </row>
    <row r="756" spans="1:19" ht="28.5">
      <c r="A756" s="192" t="s">
        <v>3395</v>
      </c>
      <c r="B756" s="196" t="s">
        <v>82</v>
      </c>
      <c r="C756" s="196" t="s">
        <v>1335</v>
      </c>
      <c r="D756" s="193" t="s">
        <v>2811</v>
      </c>
      <c r="E756" s="193" t="s">
        <v>2827</v>
      </c>
      <c r="F756" s="199">
        <v>45966.423611111109</v>
      </c>
      <c r="G756" s="196" t="s">
        <v>3396</v>
      </c>
      <c r="H756" s="193" t="s">
        <v>2239</v>
      </c>
      <c r="I756" s="201"/>
      <c r="J756" s="201"/>
      <c r="K756" s="201"/>
      <c r="L756" s="202" t="s">
        <v>3031</v>
      </c>
      <c r="M756" s="202" t="s">
        <v>11808</v>
      </c>
      <c r="N756" s="202" t="s">
        <v>3397</v>
      </c>
      <c r="O756" s="202"/>
      <c r="P756" s="201" t="s">
        <v>2862</v>
      </c>
      <c r="Q756" s="206">
        <v>45952</v>
      </c>
      <c r="R756" s="201"/>
    </row>
    <row r="757" spans="1:19" ht="57">
      <c r="A757" s="192" t="s">
        <v>3400</v>
      </c>
      <c r="B757" s="196" t="s">
        <v>82</v>
      </c>
      <c r="C757" s="196" t="s">
        <v>3402</v>
      </c>
      <c r="D757" s="193" t="s">
        <v>2811</v>
      </c>
      <c r="E757" s="193" t="s">
        <v>2827</v>
      </c>
      <c r="F757" s="199">
        <v>45972.617361111108</v>
      </c>
      <c r="G757" s="196" t="s">
        <v>3401</v>
      </c>
      <c r="H757" s="193" t="s">
        <v>2239</v>
      </c>
      <c r="I757" s="201"/>
      <c r="J757" s="201"/>
      <c r="K757" s="201"/>
      <c r="L757" s="202" t="s">
        <v>160</v>
      </c>
      <c r="M757" s="202" t="s">
        <v>11809</v>
      </c>
      <c r="N757" s="202"/>
      <c r="O757" s="202"/>
      <c r="P757" s="201" t="s">
        <v>2804</v>
      </c>
      <c r="Q757" s="206">
        <v>45950</v>
      </c>
      <c r="R757" s="201"/>
    </row>
    <row r="758" spans="1:19" ht="28.5">
      <c r="A758" s="192" t="s">
        <v>3403</v>
      </c>
      <c r="B758" s="196" t="s">
        <v>82</v>
      </c>
      <c r="C758" s="196" t="s">
        <v>1360</v>
      </c>
      <c r="D758" s="193" t="s">
        <v>2811</v>
      </c>
      <c r="E758" s="193" t="s">
        <v>2827</v>
      </c>
      <c r="F758" s="199">
        <v>45966.633333333331</v>
      </c>
      <c r="G758" s="196" t="s">
        <v>2927</v>
      </c>
      <c r="H758" s="193" t="s">
        <v>2239</v>
      </c>
      <c r="I758" s="201"/>
      <c r="J758" s="201"/>
      <c r="K758" s="201"/>
      <c r="L758" s="202" t="s">
        <v>2928</v>
      </c>
      <c r="M758" s="202"/>
      <c r="N758" s="202" t="s">
        <v>11810</v>
      </c>
      <c r="O758" s="202" t="s">
        <v>3405</v>
      </c>
      <c r="P758" s="201"/>
      <c r="Q758" s="201" t="s">
        <v>2698</v>
      </c>
      <c r="R758" s="206">
        <v>45950</v>
      </c>
      <c r="S758" s="201"/>
    </row>
    <row r="759" spans="1:19" ht="57">
      <c r="A759" s="192" t="s">
        <v>3407</v>
      </c>
      <c r="B759" s="196" t="s">
        <v>82</v>
      </c>
      <c r="C759" s="196" t="s">
        <v>1360</v>
      </c>
      <c r="D759" s="193" t="s">
        <v>2811</v>
      </c>
      <c r="E759" s="193" t="s">
        <v>2827</v>
      </c>
      <c r="F759" s="199">
        <v>45972.456250000003</v>
      </c>
      <c r="G759" s="196" t="s">
        <v>3408</v>
      </c>
      <c r="H759" s="193" t="s">
        <v>2239</v>
      </c>
      <c r="I759" s="201"/>
      <c r="J759" s="201"/>
      <c r="K759" s="201"/>
      <c r="L759" s="202" t="s">
        <v>51</v>
      </c>
      <c r="M759" s="202" t="s">
        <v>11811</v>
      </c>
      <c r="N759" s="202" t="s">
        <v>3409</v>
      </c>
      <c r="O759" s="202"/>
      <c r="P759" s="201" t="s">
        <v>2955</v>
      </c>
      <c r="Q759" s="206">
        <v>45950</v>
      </c>
      <c r="R759" s="201"/>
    </row>
    <row r="760" spans="1:19" ht="42.75">
      <c r="A760" s="192" t="s">
        <v>3410</v>
      </c>
      <c r="B760" s="196" t="s">
        <v>82</v>
      </c>
      <c r="C760" s="196" t="s">
        <v>3412</v>
      </c>
      <c r="D760" s="193" t="s">
        <v>2811</v>
      </c>
      <c r="E760" s="193" t="s">
        <v>2827</v>
      </c>
      <c r="F760" s="199">
        <v>45971.492361111108</v>
      </c>
      <c r="G760" s="196" t="s">
        <v>3411</v>
      </c>
      <c r="H760" s="193" t="s">
        <v>2239</v>
      </c>
      <c r="I760" s="201"/>
      <c r="J760" s="201"/>
      <c r="K760" s="201"/>
      <c r="L760" s="202" t="s">
        <v>2877</v>
      </c>
      <c r="M760" s="202" t="s">
        <v>11812</v>
      </c>
      <c r="N760" s="202" t="s">
        <v>3413</v>
      </c>
      <c r="O760" s="202"/>
      <c r="P760" s="201" t="s">
        <v>2722</v>
      </c>
      <c r="Q760" s="206">
        <v>45950</v>
      </c>
      <c r="R760" s="201"/>
    </row>
    <row r="761" spans="1:19" ht="99.75">
      <c r="A761" s="192" t="s">
        <v>3415</v>
      </c>
      <c r="B761" s="196" t="s">
        <v>82</v>
      </c>
      <c r="C761" s="196" t="s">
        <v>3418</v>
      </c>
      <c r="D761" s="193" t="s">
        <v>2811</v>
      </c>
      <c r="E761" s="193" t="s">
        <v>2827</v>
      </c>
      <c r="F761" s="199">
        <v>45967.605555555558</v>
      </c>
      <c r="G761" s="196" t="s">
        <v>3416</v>
      </c>
      <c r="H761" s="193" t="s">
        <v>2239</v>
      </c>
      <c r="I761" s="239" t="s">
        <v>88</v>
      </c>
      <c r="J761" s="201"/>
      <c r="K761" s="201"/>
      <c r="L761" s="202" t="s">
        <v>3417</v>
      </c>
      <c r="M761" s="202"/>
      <c r="N761" s="202" t="s">
        <v>11813</v>
      </c>
      <c r="O761" s="202" t="s">
        <v>3419</v>
      </c>
      <c r="P761" s="201"/>
      <c r="Q761" s="201" t="s">
        <v>2752</v>
      </c>
      <c r="R761" s="206">
        <v>45950</v>
      </c>
      <c r="S761" s="201"/>
    </row>
    <row r="762" spans="1:19" ht="57">
      <c r="A762" s="192" t="s">
        <v>3421</v>
      </c>
      <c r="B762" s="196" t="s">
        <v>529</v>
      </c>
      <c r="C762" s="196" t="s">
        <v>3423</v>
      </c>
      <c r="D762" s="199">
        <v>45944.398611111108</v>
      </c>
      <c r="E762" s="193" t="s">
        <v>2827</v>
      </c>
      <c r="F762" s="199">
        <v>45958.398611111108</v>
      </c>
      <c r="G762" s="196" t="s">
        <v>3422</v>
      </c>
      <c r="H762" s="193" t="s">
        <v>2239</v>
      </c>
      <c r="I762" s="201"/>
      <c r="J762" s="201"/>
      <c r="K762" s="201"/>
      <c r="L762" s="202" t="s">
        <v>982</v>
      </c>
      <c r="M762" s="202" t="s">
        <v>3423</v>
      </c>
      <c r="N762" s="202"/>
      <c r="O762" s="202"/>
      <c r="P762" s="201" t="s">
        <v>2946</v>
      </c>
      <c r="Q762" s="206">
        <v>45950</v>
      </c>
      <c r="R762" s="201"/>
    </row>
    <row r="763" spans="1:19" ht="42.75">
      <c r="A763" s="192" t="s">
        <v>3424</v>
      </c>
      <c r="B763" s="196" t="s">
        <v>4694</v>
      </c>
      <c r="C763" s="196" t="s">
        <v>3425</v>
      </c>
      <c r="D763" s="193" t="s">
        <v>2811</v>
      </c>
      <c r="E763" s="193" t="s">
        <v>2827</v>
      </c>
      <c r="F763" s="199">
        <v>45968.613888888889</v>
      </c>
      <c r="G763" s="196" t="s">
        <v>755</v>
      </c>
      <c r="H763" s="193" t="s">
        <v>2239</v>
      </c>
      <c r="I763" s="201"/>
      <c r="J763" s="201"/>
      <c r="K763" s="201"/>
      <c r="L763" s="202" t="s">
        <v>358</v>
      </c>
      <c r="M763" s="202" t="s">
        <v>11814</v>
      </c>
      <c r="N763" s="202" t="s">
        <v>3426</v>
      </c>
      <c r="O763" s="202"/>
      <c r="P763" s="201" t="s">
        <v>2698</v>
      </c>
      <c r="Q763" s="206">
        <v>45950</v>
      </c>
      <c r="R763" s="201"/>
    </row>
    <row r="764" spans="1:19" ht="28.5">
      <c r="A764" s="73" t="s">
        <v>3428</v>
      </c>
      <c r="B764" s="76" t="s">
        <v>82</v>
      </c>
      <c r="C764" s="76" t="s">
        <v>11815</v>
      </c>
      <c r="D764" s="74" t="s">
        <v>11816</v>
      </c>
      <c r="E764" s="74" t="s">
        <v>11817</v>
      </c>
      <c r="F764" s="74" t="s">
        <v>11818</v>
      </c>
      <c r="G764" s="74" t="s">
        <v>3429</v>
      </c>
      <c r="H764" s="74" t="s">
        <v>2239</v>
      </c>
      <c r="I764" s="95"/>
      <c r="J764" s="201"/>
      <c r="K764" s="201"/>
      <c r="L764" s="202"/>
      <c r="M764" s="202"/>
      <c r="N764" s="202"/>
      <c r="O764" s="202"/>
      <c r="P764" s="201"/>
      <c r="Q764" s="201"/>
      <c r="R764" s="201"/>
    </row>
    <row r="765" spans="1:19" ht="28.5">
      <c r="A765" s="246" t="s">
        <v>3435</v>
      </c>
      <c r="B765" s="76" t="s">
        <v>4195</v>
      </c>
      <c r="C765" s="76" t="s">
        <v>11776</v>
      </c>
      <c r="D765" s="74" t="s">
        <v>11819</v>
      </c>
      <c r="E765" s="74" t="s">
        <v>11820</v>
      </c>
      <c r="F765" s="74" t="s">
        <v>11821</v>
      </c>
      <c r="G765" s="74" t="s">
        <v>3436</v>
      </c>
      <c r="H765" s="74" t="s">
        <v>2239</v>
      </c>
    </row>
    <row r="766" spans="1:19" ht="28.5">
      <c r="A766" s="73" t="s">
        <v>3440</v>
      </c>
      <c r="B766" s="86" t="s">
        <v>47</v>
      </c>
      <c r="C766" s="86" t="s">
        <v>3441</v>
      </c>
      <c r="D766" s="86" t="s">
        <v>11822</v>
      </c>
      <c r="E766" s="83" t="s">
        <v>11823</v>
      </c>
      <c r="F766" s="83" t="s">
        <v>88</v>
      </c>
      <c r="G766" s="86" t="s">
        <v>517</v>
      </c>
      <c r="H766" s="86" t="s">
        <v>2239</v>
      </c>
      <c r="I766" s="85"/>
      <c r="J766" s="95"/>
    </row>
    <row r="767" spans="1:19" ht="28.5">
      <c r="A767" s="77" t="s">
        <v>3443</v>
      </c>
      <c r="B767" s="86" t="s">
        <v>47</v>
      </c>
      <c r="C767" s="86" t="s">
        <v>3444</v>
      </c>
      <c r="D767" s="83" t="s">
        <v>11824</v>
      </c>
      <c r="E767" s="83" t="s">
        <v>11823</v>
      </c>
      <c r="F767" s="86" t="s">
        <v>88</v>
      </c>
      <c r="G767" s="86" t="s">
        <v>517</v>
      </c>
      <c r="H767" s="83" t="s">
        <v>2239</v>
      </c>
      <c r="I767" s="85"/>
    </row>
    <row r="768" spans="1:19" ht="28.5">
      <c r="A768" s="77" t="s">
        <v>3448</v>
      </c>
      <c r="B768" s="86" t="s">
        <v>47</v>
      </c>
      <c r="C768" s="86" t="s">
        <v>3450</v>
      </c>
      <c r="D768" s="83" t="s">
        <v>11825</v>
      </c>
      <c r="E768" s="83" t="s">
        <v>11826</v>
      </c>
      <c r="F768" s="86" t="s">
        <v>88</v>
      </c>
      <c r="G768" s="86" t="s">
        <v>517</v>
      </c>
      <c r="H768" s="83" t="s">
        <v>2239</v>
      </c>
      <c r="I768" s="85"/>
    </row>
    <row r="769" spans="1:10" ht="28.5">
      <c r="A769" s="77" t="s">
        <v>3452</v>
      </c>
      <c r="B769" s="86" t="s">
        <v>47</v>
      </c>
      <c r="C769" s="86" t="s">
        <v>3453</v>
      </c>
      <c r="D769" s="83" t="s">
        <v>11827</v>
      </c>
      <c r="E769" s="83" t="s">
        <v>11826</v>
      </c>
      <c r="F769" s="86" t="s">
        <v>88</v>
      </c>
      <c r="G769" s="86" t="s">
        <v>517</v>
      </c>
      <c r="H769" s="83" t="s">
        <v>2239</v>
      </c>
      <c r="I769" s="85"/>
    </row>
    <row r="770" spans="1:10" ht="28.5">
      <c r="A770" s="77" t="s">
        <v>3457</v>
      </c>
      <c r="B770" s="76" t="s">
        <v>82</v>
      </c>
      <c r="C770" s="76" t="s">
        <v>3458</v>
      </c>
      <c r="D770" s="74" t="s">
        <v>11828</v>
      </c>
      <c r="E770" s="74" t="s">
        <v>11829</v>
      </c>
      <c r="F770" s="76" t="s">
        <v>11830</v>
      </c>
      <c r="G770" s="76" t="s">
        <v>1092</v>
      </c>
      <c r="H770" s="74" t="s">
        <v>2239</v>
      </c>
      <c r="I770" s="94"/>
    </row>
    <row r="771" spans="1:10" ht="28.5">
      <c r="A771" s="77" t="s">
        <v>3461</v>
      </c>
      <c r="B771" s="76" t="s">
        <v>82</v>
      </c>
      <c r="C771" s="76" t="s">
        <v>1335</v>
      </c>
      <c r="D771" s="74" t="s">
        <v>11831</v>
      </c>
      <c r="E771" s="74" t="s">
        <v>11832</v>
      </c>
      <c r="F771" s="76" t="s">
        <v>11833</v>
      </c>
      <c r="G771" s="76" t="s">
        <v>3462</v>
      </c>
      <c r="H771" s="74" t="s">
        <v>2239</v>
      </c>
      <c r="I771" s="94"/>
    </row>
    <row r="772" spans="1:10" ht="28.5">
      <c r="A772" s="77" t="s">
        <v>3464</v>
      </c>
      <c r="B772" s="76" t="s">
        <v>82</v>
      </c>
      <c r="C772" s="76" t="s">
        <v>2586</v>
      </c>
      <c r="D772" s="74" t="s">
        <v>11834</v>
      </c>
      <c r="E772" s="74" t="s">
        <v>11835</v>
      </c>
      <c r="F772" s="76" t="s">
        <v>11836</v>
      </c>
      <c r="G772" s="76" t="s">
        <v>1441</v>
      </c>
      <c r="H772" s="74" t="s">
        <v>2239</v>
      </c>
      <c r="I772" s="94"/>
    </row>
    <row r="773" spans="1:10">
      <c r="A773" s="77" t="s">
        <v>3467</v>
      </c>
      <c r="B773" s="76" t="s">
        <v>570</v>
      </c>
      <c r="C773" s="76" t="s">
        <v>1221</v>
      </c>
      <c r="D773" s="74" t="s">
        <v>11837</v>
      </c>
      <c r="E773" s="74" t="s">
        <v>11838</v>
      </c>
      <c r="F773" s="76" t="s">
        <v>11839</v>
      </c>
      <c r="G773" s="76" t="s">
        <v>3468</v>
      </c>
      <c r="H773" s="74" t="s">
        <v>2239</v>
      </c>
      <c r="I773" s="94"/>
    </row>
    <row r="774" spans="1:10" ht="28.5">
      <c r="A774" s="77" t="s">
        <v>3471</v>
      </c>
      <c r="B774" s="76" t="s">
        <v>570</v>
      </c>
      <c r="C774" s="76" t="s">
        <v>3692</v>
      </c>
      <c r="D774" s="74" t="s">
        <v>11840</v>
      </c>
      <c r="E774" s="74" t="s">
        <v>11841</v>
      </c>
      <c r="F774" s="76" t="s">
        <v>11842</v>
      </c>
      <c r="G774" s="76" t="s">
        <v>1441</v>
      </c>
      <c r="H774" s="74" t="s">
        <v>2239</v>
      </c>
      <c r="I774" s="94"/>
    </row>
    <row r="775" spans="1:10" ht="28.5">
      <c r="A775" s="77" t="s">
        <v>3475</v>
      </c>
      <c r="B775" s="76" t="s">
        <v>82</v>
      </c>
      <c r="C775" s="76" t="s">
        <v>3692</v>
      </c>
      <c r="D775" s="74" t="s">
        <v>11843</v>
      </c>
      <c r="E775" s="74" t="s">
        <v>11844</v>
      </c>
      <c r="F775" s="76" t="s">
        <v>11845</v>
      </c>
      <c r="G775" s="76" t="s">
        <v>3408</v>
      </c>
      <c r="H775" s="74" t="s">
        <v>2239</v>
      </c>
      <c r="I775" s="95"/>
    </row>
    <row r="776" spans="1:10">
      <c r="A776" s="73" t="s">
        <v>3480</v>
      </c>
      <c r="B776" s="74" t="s">
        <v>547</v>
      </c>
      <c r="C776" s="74" t="s">
        <v>11846</v>
      </c>
      <c r="D776" s="74" t="s">
        <v>11847</v>
      </c>
      <c r="E776" s="74" t="s">
        <v>11848</v>
      </c>
      <c r="F776" s="74" t="s">
        <v>11849</v>
      </c>
      <c r="G776" s="74" t="s">
        <v>3164</v>
      </c>
      <c r="H776" s="74" t="s">
        <v>2239</v>
      </c>
    </row>
    <row r="777" spans="1:10" ht="28.5">
      <c r="A777" s="73" t="s">
        <v>11850</v>
      </c>
      <c r="B777" s="74" t="s">
        <v>1601</v>
      </c>
      <c r="C777" s="76" t="s">
        <v>11851</v>
      </c>
      <c r="D777" s="76" t="s">
        <v>11852</v>
      </c>
      <c r="E777" s="74" t="s">
        <v>11853</v>
      </c>
      <c r="F777" s="74" t="s">
        <v>88</v>
      </c>
      <c r="G777" s="74" t="s">
        <v>3511</v>
      </c>
      <c r="H777" s="76" t="s">
        <v>2239</v>
      </c>
      <c r="I777" s="94"/>
      <c r="J777" s="95"/>
    </row>
    <row r="778" spans="1:10" ht="99.75">
      <c r="A778" s="73" t="s">
        <v>3483</v>
      </c>
      <c r="B778" s="76" t="s">
        <v>47</v>
      </c>
      <c r="C778" s="76" t="s">
        <v>3484</v>
      </c>
      <c r="D778" s="74" t="s">
        <v>11854</v>
      </c>
      <c r="E778" s="74" t="s">
        <v>11853</v>
      </c>
      <c r="F778" s="74" t="s">
        <v>88</v>
      </c>
      <c r="G778" s="76" t="s">
        <v>1778</v>
      </c>
      <c r="H778" s="74" t="s">
        <v>2239</v>
      </c>
      <c r="I778" s="94"/>
    </row>
    <row r="779" spans="1:10" ht="28.5">
      <c r="A779" s="73" t="s">
        <v>3485</v>
      </c>
      <c r="B779" s="76" t="s">
        <v>47</v>
      </c>
      <c r="C779" s="76" t="s">
        <v>3487</v>
      </c>
      <c r="D779" s="74" t="s">
        <v>11855</v>
      </c>
      <c r="E779" s="74" t="s">
        <v>11853</v>
      </c>
      <c r="F779" s="74" t="s">
        <v>88</v>
      </c>
      <c r="G779" s="76" t="s">
        <v>1778</v>
      </c>
      <c r="H779" s="74" t="s">
        <v>2239</v>
      </c>
      <c r="I779" s="94"/>
    </row>
    <row r="780" spans="1:10" ht="42.75">
      <c r="A780" s="73" t="s">
        <v>3489</v>
      </c>
      <c r="B780" s="76" t="s">
        <v>1601</v>
      </c>
      <c r="C780" s="76" t="s">
        <v>3490</v>
      </c>
      <c r="D780" s="74" t="s">
        <v>11856</v>
      </c>
      <c r="E780" s="74" t="s">
        <v>11853</v>
      </c>
      <c r="F780" s="74" t="s">
        <v>88</v>
      </c>
      <c r="G780" s="76" t="s">
        <v>3151</v>
      </c>
      <c r="H780" s="74" t="s">
        <v>2239</v>
      </c>
      <c r="I780" s="94"/>
    </row>
    <row r="781" spans="1:10" ht="28.5">
      <c r="A781" s="73" t="s">
        <v>3492</v>
      </c>
      <c r="B781" s="76" t="s">
        <v>47</v>
      </c>
      <c r="C781" s="76" t="s">
        <v>3494</v>
      </c>
      <c r="D781" s="74" t="s">
        <v>11857</v>
      </c>
      <c r="E781" s="74" t="s">
        <v>11853</v>
      </c>
      <c r="F781" s="74" t="s">
        <v>88</v>
      </c>
      <c r="G781" s="76" t="s">
        <v>3493</v>
      </c>
      <c r="H781" s="74" t="s">
        <v>2239</v>
      </c>
      <c r="I781" s="94"/>
    </row>
    <row r="782" spans="1:10" ht="28.5">
      <c r="A782" s="73" t="s">
        <v>3496</v>
      </c>
      <c r="B782" s="76" t="s">
        <v>570</v>
      </c>
      <c r="C782" s="76" t="s">
        <v>3498</v>
      </c>
      <c r="D782" s="74" t="s">
        <v>11858</v>
      </c>
      <c r="E782" s="74" t="s">
        <v>11859</v>
      </c>
      <c r="F782" s="74" t="s">
        <v>11860</v>
      </c>
      <c r="G782" s="76" t="s">
        <v>3497</v>
      </c>
      <c r="H782" s="74" t="s">
        <v>2239</v>
      </c>
      <c r="I782" s="94"/>
    </row>
    <row r="783" spans="1:10" ht="85.5">
      <c r="A783" s="73" t="s">
        <v>3500</v>
      </c>
      <c r="B783" s="76" t="s">
        <v>1601</v>
      </c>
      <c r="C783" s="76" t="s">
        <v>3501</v>
      </c>
      <c r="D783" s="74" t="s">
        <v>11861</v>
      </c>
      <c r="E783" s="74" t="s">
        <v>11853</v>
      </c>
      <c r="F783" s="74" t="s">
        <v>88</v>
      </c>
      <c r="G783" s="76" t="s">
        <v>396</v>
      </c>
      <c r="H783" s="74" t="s">
        <v>2239</v>
      </c>
      <c r="I783" s="95"/>
    </row>
    <row r="784" spans="1:10" ht="71.25">
      <c r="A784" s="73" t="s">
        <v>3504</v>
      </c>
      <c r="B784" s="76" t="s">
        <v>47</v>
      </c>
      <c r="C784" s="76" t="s">
        <v>3004</v>
      </c>
      <c r="D784" s="76" t="s">
        <v>11862</v>
      </c>
      <c r="E784" s="74" t="s">
        <v>11853</v>
      </c>
      <c r="F784" s="74" t="s">
        <v>88</v>
      </c>
      <c r="G784" s="74" t="s">
        <v>3505</v>
      </c>
      <c r="H784" s="74" t="s">
        <v>2239</v>
      </c>
      <c r="I784" s="94"/>
    </row>
    <row r="785" spans="1:10" ht="57">
      <c r="A785" s="77" t="s">
        <v>3507</v>
      </c>
      <c r="B785" s="76" t="s">
        <v>1601</v>
      </c>
      <c r="C785" s="76" t="s">
        <v>3508</v>
      </c>
      <c r="D785" s="74" t="s">
        <v>11863</v>
      </c>
      <c r="E785" s="74" t="s">
        <v>11853</v>
      </c>
      <c r="F785" s="74" t="s">
        <v>88</v>
      </c>
      <c r="G785" s="74" t="s">
        <v>412</v>
      </c>
      <c r="H785" s="74" t="s">
        <v>2239</v>
      </c>
      <c r="I785"/>
    </row>
    <row r="786" spans="1:10" ht="28.5">
      <c r="A786" s="73" t="s">
        <v>3514</v>
      </c>
      <c r="B786" s="83" t="s">
        <v>1601</v>
      </c>
      <c r="C786" s="86" t="s">
        <v>3515</v>
      </c>
      <c r="D786" s="83" t="s">
        <v>11864</v>
      </c>
      <c r="E786" s="83" t="s">
        <v>11865</v>
      </c>
      <c r="F786" s="83" t="s">
        <v>88</v>
      </c>
      <c r="G786" s="83" t="s">
        <v>141</v>
      </c>
      <c r="H786" s="83" t="s">
        <v>2239</v>
      </c>
    </row>
    <row r="787" spans="1:10" ht="28.5">
      <c r="A787" s="73" t="s">
        <v>11866</v>
      </c>
      <c r="B787" s="76" t="s">
        <v>47</v>
      </c>
      <c r="C787" s="76" t="s">
        <v>3441</v>
      </c>
      <c r="D787" s="74" t="s">
        <v>11822</v>
      </c>
      <c r="E787" s="74" t="s">
        <v>11867</v>
      </c>
      <c r="F787" s="74" t="s">
        <v>88</v>
      </c>
      <c r="G787" s="76" t="s">
        <v>517</v>
      </c>
      <c r="H787" s="74" t="s">
        <v>2239</v>
      </c>
    </row>
    <row r="788" spans="1:10" ht="28.5">
      <c r="A788" s="73" t="s">
        <v>11868</v>
      </c>
      <c r="B788" s="76" t="s">
        <v>47</v>
      </c>
      <c r="C788" s="76" t="s">
        <v>3444</v>
      </c>
      <c r="D788" s="76" t="s">
        <v>11824</v>
      </c>
      <c r="E788" s="74" t="s">
        <v>11867</v>
      </c>
      <c r="F788" s="74" t="s">
        <v>88</v>
      </c>
      <c r="G788" s="76" t="s">
        <v>517</v>
      </c>
      <c r="H788" s="76" t="s">
        <v>2239</v>
      </c>
      <c r="I788" s="94"/>
    </row>
    <row r="789" spans="1:10" ht="28.5">
      <c r="A789" s="77" t="s">
        <v>3452</v>
      </c>
      <c r="B789" s="76" t="s">
        <v>47</v>
      </c>
      <c r="C789" s="76" t="s">
        <v>3453</v>
      </c>
      <c r="D789" s="74" t="s">
        <v>11827</v>
      </c>
      <c r="E789" s="74" t="s">
        <v>11867</v>
      </c>
      <c r="F789" s="76" t="s">
        <v>88</v>
      </c>
      <c r="G789" s="76" t="s">
        <v>517</v>
      </c>
      <c r="H789" s="74" t="s">
        <v>2239</v>
      </c>
    </row>
    <row r="790" spans="1:10" ht="28.5">
      <c r="A790" s="73" t="s">
        <v>11869</v>
      </c>
      <c r="B790" s="76" t="s">
        <v>82</v>
      </c>
      <c r="C790" s="74" t="s">
        <v>3526</v>
      </c>
      <c r="D790" s="74" t="s">
        <v>11870</v>
      </c>
      <c r="E790" s="74" t="s">
        <v>11871</v>
      </c>
      <c r="F790" s="74" t="s">
        <v>11872</v>
      </c>
      <c r="G790" s="76" t="s">
        <v>3523</v>
      </c>
      <c r="H790" s="74" t="s">
        <v>2239</v>
      </c>
    </row>
    <row r="791" spans="1:10" ht="57">
      <c r="A791" s="248" t="s">
        <v>3532</v>
      </c>
      <c r="B791" s="86" t="s">
        <v>4150</v>
      </c>
      <c r="C791" s="86" t="s">
        <v>3534</v>
      </c>
      <c r="D791" s="86" t="s">
        <v>11873</v>
      </c>
      <c r="E791" s="83" t="s">
        <v>11874</v>
      </c>
      <c r="F791" s="83" t="s">
        <v>11875</v>
      </c>
      <c r="G791" s="86" t="s">
        <v>3533</v>
      </c>
      <c r="H791" s="83" t="s">
        <v>2239</v>
      </c>
      <c r="I791" s="85"/>
      <c r="J791" s="95"/>
    </row>
    <row r="792" spans="1:10" ht="42.75">
      <c r="A792" s="246" t="s">
        <v>3541</v>
      </c>
      <c r="B792" s="86" t="s">
        <v>82</v>
      </c>
      <c r="C792" s="86" t="s">
        <v>2210</v>
      </c>
      <c r="D792" s="83" t="s">
        <v>2208</v>
      </c>
      <c r="E792" s="83" t="s">
        <v>11876</v>
      </c>
      <c r="F792" s="86" t="s">
        <v>11490</v>
      </c>
      <c r="G792" s="83" t="s">
        <v>2209</v>
      </c>
      <c r="H792" s="83" t="s">
        <v>2239</v>
      </c>
      <c r="I792" s="85"/>
    </row>
    <row r="793" spans="1:10" ht="85.5">
      <c r="A793" s="246" t="s">
        <v>3542</v>
      </c>
      <c r="B793" s="86" t="s">
        <v>82</v>
      </c>
      <c r="C793" s="86" t="s">
        <v>3544</v>
      </c>
      <c r="D793" s="83" t="s">
        <v>11877</v>
      </c>
      <c r="E793" s="83" t="s">
        <v>11878</v>
      </c>
      <c r="F793" s="86" t="s">
        <v>11879</v>
      </c>
      <c r="G793" s="83" t="s">
        <v>3543</v>
      </c>
      <c r="H793" s="83" t="s">
        <v>2239</v>
      </c>
      <c r="I793" s="95"/>
    </row>
    <row r="794" spans="1:10" ht="42.75">
      <c r="A794" s="184" t="s">
        <v>3547</v>
      </c>
      <c r="B794" s="76" t="s">
        <v>82</v>
      </c>
      <c r="C794" s="76" t="s">
        <v>3549</v>
      </c>
      <c r="D794" s="76" t="s">
        <v>11880</v>
      </c>
      <c r="E794" s="74" t="s">
        <v>11354</v>
      </c>
      <c r="F794" s="74" t="s">
        <v>11881</v>
      </c>
      <c r="G794" s="76" t="s">
        <v>3548</v>
      </c>
      <c r="H794" s="74" t="s">
        <v>2239</v>
      </c>
      <c r="I794" s="94"/>
      <c r="J794" s="95"/>
    </row>
    <row r="795" spans="1:10" ht="42.75">
      <c r="A795" s="246" t="s">
        <v>3554</v>
      </c>
      <c r="B795" s="76" t="s">
        <v>82</v>
      </c>
      <c r="C795" s="76" t="s">
        <v>3556</v>
      </c>
      <c r="D795" s="74" t="s">
        <v>11882</v>
      </c>
      <c r="E795" s="74" t="s">
        <v>11883</v>
      </c>
      <c r="F795" s="76" t="s">
        <v>11884</v>
      </c>
      <c r="G795" s="74" t="s">
        <v>3555</v>
      </c>
      <c r="H795" s="74" t="s">
        <v>2239</v>
      </c>
      <c r="I795" s="94"/>
    </row>
    <row r="796" spans="1:10" ht="28.5">
      <c r="A796" s="246" t="s">
        <v>3624</v>
      </c>
      <c r="B796" s="76" t="s">
        <v>3859</v>
      </c>
      <c r="C796" s="76" t="s">
        <v>11885</v>
      </c>
      <c r="D796" s="74" t="s">
        <v>11886</v>
      </c>
      <c r="E796" s="74" t="s">
        <v>11887</v>
      </c>
      <c r="F796" s="76" t="s">
        <v>11888</v>
      </c>
      <c r="G796" s="74" t="s">
        <v>1161</v>
      </c>
      <c r="H796" s="74" t="s">
        <v>2239</v>
      </c>
      <c r="I796" s="94"/>
    </row>
    <row r="797" spans="1:10" ht="28.5">
      <c r="A797" s="246" t="s">
        <v>3557</v>
      </c>
      <c r="B797" s="76" t="s">
        <v>547</v>
      </c>
      <c r="C797" s="76" t="s">
        <v>1360</v>
      </c>
      <c r="D797" s="74" t="s">
        <v>11889</v>
      </c>
      <c r="E797" s="74" t="s">
        <v>11890</v>
      </c>
      <c r="F797" s="76" t="s">
        <v>11891</v>
      </c>
      <c r="G797" s="74" t="s">
        <v>1441</v>
      </c>
      <c r="H797" s="74" t="s">
        <v>2239</v>
      </c>
      <c r="I797" s="95"/>
    </row>
    <row r="798" spans="1:10" ht="28.5">
      <c r="A798" s="184" t="s">
        <v>3561</v>
      </c>
      <c r="B798" s="76" t="s">
        <v>82</v>
      </c>
      <c r="C798" s="74" t="s">
        <v>3563</v>
      </c>
      <c r="D798" s="74" t="s">
        <v>11892</v>
      </c>
      <c r="E798" s="74" t="s">
        <v>11893</v>
      </c>
      <c r="F798" s="74" t="s">
        <v>11894</v>
      </c>
      <c r="G798" s="76" t="s">
        <v>3562</v>
      </c>
      <c r="H798" s="74" t="s">
        <v>2239</v>
      </c>
    </row>
    <row r="799" spans="1:10" ht="28.5">
      <c r="A799" s="184" t="s">
        <v>3567</v>
      </c>
      <c r="B799" s="76" t="s">
        <v>82</v>
      </c>
      <c r="C799" s="76" t="s">
        <v>3569</v>
      </c>
      <c r="D799" s="74" t="s">
        <v>11895</v>
      </c>
      <c r="E799" s="74" t="s">
        <v>11896</v>
      </c>
      <c r="F799" s="74" t="s">
        <v>11897</v>
      </c>
      <c r="G799" s="74" t="s">
        <v>3568</v>
      </c>
      <c r="H799" s="74" t="s">
        <v>2239</v>
      </c>
    </row>
    <row r="800" spans="1:10" ht="28.5">
      <c r="A800" s="184" t="s">
        <v>3573</v>
      </c>
      <c r="B800" s="76" t="s">
        <v>4694</v>
      </c>
      <c r="C800" s="76" t="s">
        <v>3574</v>
      </c>
      <c r="D800" s="76" t="s">
        <v>11898</v>
      </c>
      <c r="E800" s="74" t="s">
        <v>11899</v>
      </c>
      <c r="F800" s="74" t="s">
        <v>11900</v>
      </c>
      <c r="G800" s="74" t="s">
        <v>1441</v>
      </c>
      <c r="H800" s="76" t="s">
        <v>2239</v>
      </c>
      <c r="I800" s="94"/>
      <c r="J800" s="95"/>
    </row>
    <row r="801" spans="1:10" ht="42.75">
      <c r="A801" s="246" t="s">
        <v>3575</v>
      </c>
      <c r="B801" s="76" t="s">
        <v>82</v>
      </c>
      <c r="C801" s="76" t="s">
        <v>3577</v>
      </c>
      <c r="D801" s="74" t="s">
        <v>11901</v>
      </c>
      <c r="E801" s="74" t="s">
        <v>11902</v>
      </c>
      <c r="F801" s="74" t="s">
        <v>11903</v>
      </c>
      <c r="G801" s="76" t="s">
        <v>3576</v>
      </c>
      <c r="H801" s="74" t="s">
        <v>2239</v>
      </c>
      <c r="I801" s="94"/>
    </row>
    <row r="802" spans="1:10" ht="57">
      <c r="A802" s="246" t="s">
        <v>3579</v>
      </c>
      <c r="B802" s="76" t="s">
        <v>82</v>
      </c>
      <c r="C802" s="76" t="s">
        <v>3581</v>
      </c>
      <c r="D802" s="74" t="s">
        <v>11904</v>
      </c>
      <c r="E802" s="74" t="s">
        <v>11905</v>
      </c>
      <c r="F802" s="74" t="s">
        <v>11906</v>
      </c>
      <c r="G802" s="76" t="s">
        <v>3580</v>
      </c>
      <c r="H802" s="74" t="s">
        <v>2239</v>
      </c>
      <c r="I802" s="95"/>
    </row>
    <row r="803" spans="1:10" ht="71.25">
      <c r="A803" s="184" t="s">
        <v>3585</v>
      </c>
      <c r="B803" s="76" t="s">
        <v>82</v>
      </c>
      <c r="C803" s="76" t="s">
        <v>3587</v>
      </c>
      <c r="D803" s="74" t="s">
        <v>11907</v>
      </c>
      <c r="E803" s="74" t="s">
        <v>11908</v>
      </c>
      <c r="F803" s="74" t="s">
        <v>11909</v>
      </c>
      <c r="G803" s="74" t="s">
        <v>3586</v>
      </c>
      <c r="H803" s="74" t="s">
        <v>2239</v>
      </c>
    </row>
    <row r="804" spans="1:10" ht="85.5">
      <c r="A804" s="184" t="s">
        <v>3589</v>
      </c>
      <c r="B804" s="76" t="s">
        <v>82</v>
      </c>
      <c r="C804" s="76" t="s">
        <v>3591</v>
      </c>
      <c r="D804" s="74" t="s">
        <v>11910</v>
      </c>
      <c r="E804" s="74" t="s">
        <v>11911</v>
      </c>
      <c r="F804" s="74" t="s">
        <v>11912</v>
      </c>
      <c r="G804" s="74" t="s">
        <v>3590</v>
      </c>
      <c r="H804" s="74" t="s">
        <v>2239</v>
      </c>
    </row>
    <row r="805" spans="1:10" ht="42.75">
      <c r="A805" s="184" t="s">
        <v>3594</v>
      </c>
      <c r="B805" s="76" t="s">
        <v>82</v>
      </c>
      <c r="C805" s="76" t="s">
        <v>2169</v>
      </c>
      <c r="D805" s="74" t="s">
        <v>11469</v>
      </c>
      <c r="E805" s="74" t="s">
        <v>11469</v>
      </c>
      <c r="F805" s="74" t="s">
        <v>11471</v>
      </c>
      <c r="G805" s="74" t="s">
        <v>2168</v>
      </c>
      <c r="H805" s="74" t="s">
        <v>2239</v>
      </c>
      <c r="I805" s="94"/>
    </row>
    <row r="806" spans="1:10" ht="28.5">
      <c r="A806" s="246" t="s">
        <v>3597</v>
      </c>
      <c r="B806" s="76" t="s">
        <v>3859</v>
      </c>
      <c r="C806" s="74" t="s">
        <v>1335</v>
      </c>
      <c r="D806" s="74" t="s">
        <v>11913</v>
      </c>
      <c r="E806" s="74" t="s">
        <v>11914</v>
      </c>
      <c r="F806" s="74" t="s">
        <v>11915</v>
      </c>
      <c r="G806" s="74" t="s">
        <v>3599</v>
      </c>
      <c r="H806" s="74" t="s">
        <v>2239</v>
      </c>
      <c r="I806"/>
    </row>
    <row r="807" spans="1:10" ht="28.5">
      <c r="A807" s="73" t="s">
        <v>3610</v>
      </c>
      <c r="B807" s="74" t="s">
        <v>547</v>
      </c>
      <c r="C807" s="76" t="s">
        <v>3692</v>
      </c>
      <c r="D807" s="76" t="s">
        <v>11916</v>
      </c>
      <c r="E807" s="74" t="s">
        <v>11917</v>
      </c>
      <c r="F807" s="74" t="s">
        <v>11918</v>
      </c>
      <c r="G807" s="74" t="s">
        <v>3611</v>
      </c>
      <c r="H807" s="76" t="s">
        <v>2239</v>
      </c>
      <c r="I807" s="94"/>
      <c r="J807" s="95"/>
    </row>
    <row r="808" spans="1:10" ht="28.5">
      <c r="A808" s="73" t="s">
        <v>3615</v>
      </c>
      <c r="B808" s="76" t="s">
        <v>82</v>
      </c>
      <c r="C808" s="76" t="s">
        <v>3692</v>
      </c>
      <c r="D808" s="74" t="s">
        <v>11919</v>
      </c>
      <c r="E808" s="74" t="s">
        <v>11920</v>
      </c>
      <c r="F808" s="74" t="s">
        <v>11921</v>
      </c>
      <c r="G808" s="76" t="s">
        <v>1441</v>
      </c>
      <c r="H808" s="74" t="s">
        <v>2239</v>
      </c>
      <c r="I808" s="94"/>
    </row>
    <row r="809" spans="1:10" ht="42.75">
      <c r="A809" s="73" t="s">
        <v>3617</v>
      </c>
      <c r="B809" s="76" t="s">
        <v>82</v>
      </c>
      <c r="C809" s="76" t="s">
        <v>11922</v>
      </c>
      <c r="D809" s="74" t="s">
        <v>11923</v>
      </c>
      <c r="E809" s="74" t="s">
        <v>11924</v>
      </c>
      <c r="F809" s="74" t="s">
        <v>11925</v>
      </c>
      <c r="G809" s="76" t="s">
        <v>3618</v>
      </c>
      <c r="H809" s="74" t="s">
        <v>2239</v>
      </c>
      <c r="I809" s="94"/>
    </row>
    <row r="810" spans="1:10" ht="28.5">
      <c r="A810" s="73" t="s">
        <v>3619</v>
      </c>
      <c r="B810" s="76" t="s">
        <v>82</v>
      </c>
      <c r="C810" s="76" t="s">
        <v>1360</v>
      </c>
      <c r="D810" s="74" t="s">
        <v>11926</v>
      </c>
      <c r="E810" s="74" t="s">
        <v>11927</v>
      </c>
      <c r="F810" s="74" t="s">
        <v>11928</v>
      </c>
      <c r="G810" s="76" t="s">
        <v>3620</v>
      </c>
      <c r="H810" s="74" t="s">
        <v>2239</v>
      </c>
      <c r="I810" s="94"/>
    </row>
    <row r="811" spans="1:10" ht="28.5">
      <c r="A811" s="73" t="s">
        <v>3624</v>
      </c>
      <c r="B811" s="76" t="s">
        <v>3859</v>
      </c>
      <c r="C811" s="76" t="s">
        <v>11885</v>
      </c>
      <c r="D811" s="74" t="s">
        <v>11886</v>
      </c>
      <c r="E811" s="74" t="s">
        <v>11887</v>
      </c>
      <c r="F811" s="74" t="s">
        <v>11888</v>
      </c>
      <c r="G811" s="76" t="s">
        <v>1161</v>
      </c>
      <c r="H811" s="74" t="s">
        <v>2239</v>
      </c>
      <c r="I811" s="94"/>
    </row>
    <row r="812" spans="1:10" ht="28.5">
      <c r="A812" s="73" t="s">
        <v>3628</v>
      </c>
      <c r="B812" s="76" t="s">
        <v>82</v>
      </c>
      <c r="C812" s="76" t="s">
        <v>1335</v>
      </c>
      <c r="D812" s="74" t="s">
        <v>11929</v>
      </c>
      <c r="E812" s="74" t="s">
        <v>11930</v>
      </c>
      <c r="F812" s="74" t="s">
        <v>11931</v>
      </c>
      <c r="G812" s="76" t="s">
        <v>3629</v>
      </c>
      <c r="H812" s="74" t="s">
        <v>2239</v>
      </c>
      <c r="I812" s="95"/>
    </row>
    <row r="813" spans="1:10" ht="28.5">
      <c r="A813" s="73" t="s">
        <v>11932</v>
      </c>
      <c r="B813" s="76" t="s">
        <v>82</v>
      </c>
      <c r="C813" s="74" t="s">
        <v>11358</v>
      </c>
      <c r="D813" s="74" t="s">
        <v>11933</v>
      </c>
      <c r="E813" s="74" t="s">
        <v>11934</v>
      </c>
      <c r="F813" s="74" t="s">
        <v>11935</v>
      </c>
      <c r="G813" s="74" t="s">
        <v>11936</v>
      </c>
      <c r="H813" s="74" t="s">
        <v>2239</v>
      </c>
    </row>
    <row r="814" spans="1:10" ht="28.5">
      <c r="A814" s="88" t="s">
        <v>3652</v>
      </c>
      <c r="B814" s="76" t="s">
        <v>3859</v>
      </c>
      <c r="C814" s="74" t="s">
        <v>1335</v>
      </c>
      <c r="D814" s="74" t="s">
        <v>11937</v>
      </c>
      <c r="E814" s="74" t="s">
        <v>11938</v>
      </c>
      <c r="F814" s="74" t="s">
        <v>11939</v>
      </c>
      <c r="G814" s="74" t="s">
        <v>2847</v>
      </c>
      <c r="H814" s="74" t="s">
        <v>2239</v>
      </c>
    </row>
    <row r="815" spans="1:10" ht="28.5">
      <c r="A815" s="73" t="s">
        <v>3567</v>
      </c>
      <c r="B815" s="76" t="s">
        <v>82</v>
      </c>
      <c r="C815" s="76" t="s">
        <v>3569</v>
      </c>
      <c r="D815" s="74" t="s">
        <v>11895</v>
      </c>
      <c r="E815" s="74" t="s">
        <v>11896</v>
      </c>
      <c r="F815" s="74" t="s">
        <v>11897</v>
      </c>
      <c r="G815" s="74" t="s">
        <v>3568</v>
      </c>
      <c r="H815" s="74" t="s">
        <v>2239</v>
      </c>
    </row>
    <row r="816" spans="1:10" ht="28.5">
      <c r="A816" s="73" t="s">
        <v>3654</v>
      </c>
      <c r="B816" s="76" t="s">
        <v>82</v>
      </c>
      <c r="C816" s="76" t="s">
        <v>3656</v>
      </c>
      <c r="D816" s="74" t="s">
        <v>11940</v>
      </c>
      <c r="E816" s="74" t="s">
        <v>11941</v>
      </c>
      <c r="F816" s="74" t="s">
        <v>11942</v>
      </c>
      <c r="G816" s="74" t="s">
        <v>3655</v>
      </c>
      <c r="H816" s="74" t="s">
        <v>2239</v>
      </c>
    </row>
    <row r="817" spans="1:10" ht="71.25">
      <c r="A817" s="249" t="s">
        <v>3667</v>
      </c>
      <c r="B817" s="76" t="s">
        <v>124</v>
      </c>
      <c r="C817" s="76" t="s">
        <v>3669</v>
      </c>
      <c r="D817" s="74" t="s">
        <v>11943</v>
      </c>
      <c r="E817" s="74" t="s">
        <v>11944</v>
      </c>
      <c r="F817" s="74" t="s">
        <v>11945</v>
      </c>
      <c r="G817" s="76" t="s">
        <v>3668</v>
      </c>
      <c r="H817" s="74" t="s">
        <v>2239</v>
      </c>
      <c r="I817" s="94"/>
    </row>
    <row r="818" spans="1:10" ht="28.5">
      <c r="A818" s="77" t="s">
        <v>3672</v>
      </c>
      <c r="B818" s="76" t="s">
        <v>4150</v>
      </c>
      <c r="C818" s="74" t="s">
        <v>2268</v>
      </c>
      <c r="D818" s="74" t="s">
        <v>11946</v>
      </c>
      <c r="E818" s="74" t="s">
        <v>11947</v>
      </c>
      <c r="F818" s="76" t="s">
        <v>11948</v>
      </c>
      <c r="G818" s="74" t="s">
        <v>3673</v>
      </c>
      <c r="H818" s="74" t="s">
        <v>2239</v>
      </c>
      <c r="I818"/>
    </row>
    <row r="819" spans="1:10" ht="28.5">
      <c r="A819" s="73" t="s">
        <v>3676</v>
      </c>
      <c r="B819" s="76" t="s">
        <v>82</v>
      </c>
      <c r="C819" s="76" t="s">
        <v>6018</v>
      </c>
      <c r="D819" s="76" t="s">
        <v>11949</v>
      </c>
      <c r="E819" s="74" t="s">
        <v>11468</v>
      </c>
      <c r="F819" s="74" t="s">
        <v>11950</v>
      </c>
      <c r="G819" s="76" t="s">
        <v>3677</v>
      </c>
      <c r="H819" s="74" t="s">
        <v>2239</v>
      </c>
      <c r="I819" s="94"/>
      <c r="J819" s="95"/>
    </row>
    <row r="820" spans="1:10" ht="28.5">
      <c r="A820" s="77" t="s">
        <v>3681</v>
      </c>
      <c r="B820" s="76" t="s">
        <v>547</v>
      </c>
      <c r="C820" s="76" t="s">
        <v>3683</v>
      </c>
      <c r="D820" s="74" t="s">
        <v>11951</v>
      </c>
      <c r="E820" s="74" t="s">
        <v>11952</v>
      </c>
      <c r="F820" s="76" t="s">
        <v>11953</v>
      </c>
      <c r="G820" s="74" t="s">
        <v>3682</v>
      </c>
      <c r="H820" s="74" t="s">
        <v>2239</v>
      </c>
      <c r="I820" s="94"/>
    </row>
    <row r="821" spans="1:10" ht="28.5">
      <c r="A821" s="77" t="s">
        <v>3686</v>
      </c>
      <c r="B821" s="76" t="s">
        <v>82</v>
      </c>
      <c r="C821" s="76" t="s">
        <v>3688</v>
      </c>
      <c r="D821" s="74" t="s">
        <v>11954</v>
      </c>
      <c r="E821" s="74" t="s">
        <v>11955</v>
      </c>
      <c r="F821" s="76" t="s">
        <v>11956</v>
      </c>
      <c r="G821" s="74" t="s">
        <v>3687</v>
      </c>
      <c r="H821" s="74" t="s">
        <v>2239</v>
      </c>
      <c r="I821" s="94"/>
    </row>
    <row r="822" spans="1:10" ht="28.5">
      <c r="A822" s="77" t="s">
        <v>3691</v>
      </c>
      <c r="B822" s="76" t="s">
        <v>82</v>
      </c>
      <c r="C822" s="76" t="s">
        <v>3692</v>
      </c>
      <c r="D822" s="74" t="s">
        <v>11957</v>
      </c>
      <c r="E822" s="74" t="s">
        <v>11958</v>
      </c>
      <c r="F822" s="76" t="s">
        <v>11959</v>
      </c>
      <c r="G822" s="74" t="s">
        <v>1441</v>
      </c>
      <c r="H822" s="74" t="s">
        <v>2239</v>
      </c>
      <c r="I822" s="94"/>
    </row>
    <row r="823" spans="1:10" ht="28.5">
      <c r="A823" s="77" t="s">
        <v>3694</v>
      </c>
      <c r="B823" s="76" t="s">
        <v>82</v>
      </c>
      <c r="C823" s="76" t="s">
        <v>3696</v>
      </c>
      <c r="D823" s="74" t="s">
        <v>11960</v>
      </c>
      <c r="E823" s="74" t="s">
        <v>11961</v>
      </c>
      <c r="F823" s="76" t="s">
        <v>11962</v>
      </c>
      <c r="G823" s="74" t="s">
        <v>3695</v>
      </c>
      <c r="H823" s="74" t="s">
        <v>2239</v>
      </c>
      <c r="I823" s="94"/>
    </row>
    <row r="824" spans="1:10" ht="42.75">
      <c r="A824" s="77" t="s">
        <v>3698</v>
      </c>
      <c r="B824" s="76" t="s">
        <v>529</v>
      </c>
      <c r="C824" s="76" t="s">
        <v>3700</v>
      </c>
      <c r="D824" s="74" t="s">
        <v>11963</v>
      </c>
      <c r="E824" s="74" t="s">
        <v>11964</v>
      </c>
      <c r="F824" s="76" t="s">
        <v>11965</v>
      </c>
      <c r="G824" s="74" t="s">
        <v>1304</v>
      </c>
      <c r="H824" s="74" t="s">
        <v>2239</v>
      </c>
      <c r="I824" s="94"/>
    </row>
    <row r="825" spans="1:10" ht="71.25">
      <c r="A825" s="77" t="s">
        <v>3703</v>
      </c>
      <c r="B825" s="76" t="s">
        <v>82</v>
      </c>
      <c r="C825" s="76" t="s">
        <v>3705</v>
      </c>
      <c r="D825" s="74" t="s">
        <v>11966</v>
      </c>
      <c r="E825" s="74" t="s">
        <v>11967</v>
      </c>
      <c r="F825" s="76" t="s">
        <v>11968</v>
      </c>
      <c r="G825" s="74" t="s">
        <v>3704</v>
      </c>
      <c r="H825" s="74" t="s">
        <v>2239</v>
      </c>
      <c r="I825" s="94"/>
    </row>
    <row r="826" spans="1:10" ht="57">
      <c r="A826" s="77" t="s">
        <v>3707</v>
      </c>
      <c r="B826" s="76" t="s">
        <v>570</v>
      </c>
      <c r="C826" s="76" t="s">
        <v>3710</v>
      </c>
      <c r="D826" s="74" t="s">
        <v>11969</v>
      </c>
      <c r="E826" s="74" t="s">
        <v>11970</v>
      </c>
      <c r="F826" s="76" t="s">
        <v>11971</v>
      </c>
      <c r="G826" s="74" t="s">
        <v>3709</v>
      </c>
      <c r="H826" s="74" t="s">
        <v>2239</v>
      </c>
      <c r="I826" s="94"/>
    </row>
    <row r="827" spans="1:10" ht="28.5">
      <c r="A827" s="77" t="s">
        <v>3716</v>
      </c>
      <c r="B827" s="76" t="s">
        <v>529</v>
      </c>
      <c r="C827" s="76" t="s">
        <v>3719</v>
      </c>
      <c r="D827" s="74" t="s">
        <v>11972</v>
      </c>
      <c r="E827" s="74" t="s">
        <v>11973</v>
      </c>
      <c r="F827" s="76" t="s">
        <v>11974</v>
      </c>
      <c r="G827" s="74" t="s">
        <v>3718</v>
      </c>
      <c r="H827" s="74" t="s">
        <v>2239</v>
      </c>
      <c r="I827" s="94"/>
    </row>
    <row r="828" spans="1:10" ht="42.75">
      <c r="A828" s="77" t="s">
        <v>3722</v>
      </c>
      <c r="B828" s="76" t="s">
        <v>529</v>
      </c>
      <c r="C828" s="76" t="s">
        <v>3726</v>
      </c>
      <c r="D828" s="74" t="s">
        <v>11975</v>
      </c>
      <c r="E828" s="74" t="s">
        <v>11976</v>
      </c>
      <c r="F828" s="76" t="s">
        <v>11977</v>
      </c>
      <c r="G828" s="74" t="s">
        <v>3723</v>
      </c>
      <c r="H828" s="74" t="s">
        <v>2239</v>
      </c>
      <c r="I828" s="95"/>
    </row>
    <row r="829" spans="1:10" ht="28.5">
      <c r="A829" s="73" t="s">
        <v>3729</v>
      </c>
      <c r="B829" s="86" t="s">
        <v>47</v>
      </c>
      <c r="C829" s="86" t="s">
        <v>2268</v>
      </c>
      <c r="D829" s="86" t="s">
        <v>11964</v>
      </c>
      <c r="E829" s="83" t="s">
        <v>11978</v>
      </c>
      <c r="F829" s="83" t="s">
        <v>88</v>
      </c>
      <c r="G829" s="83" t="s">
        <v>1661</v>
      </c>
      <c r="H829" s="86" t="s">
        <v>2239</v>
      </c>
      <c r="I829" s="85"/>
      <c r="J829" s="95"/>
    </row>
    <row r="830" spans="1:10" ht="42.75">
      <c r="A830" s="77" t="s">
        <v>3730</v>
      </c>
      <c r="B830" s="86" t="s">
        <v>529</v>
      </c>
      <c r="C830" s="86" t="s">
        <v>11979</v>
      </c>
      <c r="D830" s="83" t="s">
        <v>11980</v>
      </c>
      <c r="E830" s="83" t="s">
        <v>11981</v>
      </c>
      <c r="F830" s="83" t="s">
        <v>11982</v>
      </c>
      <c r="G830" s="86" t="s">
        <v>11983</v>
      </c>
      <c r="H830" s="83" t="s">
        <v>2239</v>
      </c>
      <c r="I830" s="85"/>
    </row>
    <row r="831" spans="1:10" ht="28.5">
      <c r="A831" s="86" t="s">
        <v>11984</v>
      </c>
      <c r="B831" s="86" t="s">
        <v>47</v>
      </c>
      <c r="C831" s="86" t="s">
        <v>3444</v>
      </c>
      <c r="D831" s="83" t="s">
        <v>11824</v>
      </c>
      <c r="E831" s="83" t="s">
        <v>11824</v>
      </c>
      <c r="F831" s="83" t="s">
        <v>88</v>
      </c>
      <c r="G831" s="86" t="s">
        <v>517</v>
      </c>
      <c r="H831" s="83" t="s">
        <v>2239</v>
      </c>
      <c r="I831" s="85"/>
    </row>
    <row r="832" spans="1:10" ht="28.5">
      <c r="A832" s="77" t="s">
        <v>3734</v>
      </c>
      <c r="B832" s="76" t="s">
        <v>82</v>
      </c>
      <c r="C832" s="76" t="s">
        <v>1335</v>
      </c>
      <c r="D832" s="74" t="s">
        <v>11985</v>
      </c>
      <c r="E832" s="74" t="s">
        <v>11986</v>
      </c>
      <c r="F832" s="74" t="s">
        <v>11987</v>
      </c>
      <c r="G832" s="76" t="s">
        <v>3634</v>
      </c>
      <c r="H832" s="74" t="s">
        <v>2239</v>
      </c>
      <c r="I832" s="94"/>
    </row>
    <row r="833" spans="1:10" ht="28.5">
      <c r="A833" s="77" t="s">
        <v>3737</v>
      </c>
      <c r="B833" s="76" t="s">
        <v>82</v>
      </c>
      <c r="C833" s="76" t="s">
        <v>5731</v>
      </c>
      <c r="D833" s="74" t="s">
        <v>11988</v>
      </c>
      <c r="E833" s="74" t="s">
        <v>11989</v>
      </c>
      <c r="F833" s="74" t="s">
        <v>11990</v>
      </c>
      <c r="G833" s="76" t="s">
        <v>1441</v>
      </c>
      <c r="H833" s="74" t="s">
        <v>2239</v>
      </c>
      <c r="I833" s="94"/>
    </row>
    <row r="834" spans="1:10" ht="28.5">
      <c r="A834" s="77" t="s">
        <v>3742</v>
      </c>
      <c r="B834" s="76" t="s">
        <v>547</v>
      </c>
      <c r="C834" s="76" t="s">
        <v>1360</v>
      </c>
      <c r="D834" s="74" t="s">
        <v>11991</v>
      </c>
      <c r="E834" s="74" t="s">
        <v>11992</v>
      </c>
      <c r="F834" s="74" t="s">
        <v>11993</v>
      </c>
      <c r="G834" s="76" t="s">
        <v>1359</v>
      </c>
      <c r="H834" s="74" t="s">
        <v>2239</v>
      </c>
      <c r="I834" s="94"/>
    </row>
    <row r="835" spans="1:10" ht="28.5">
      <c r="A835" s="77" t="s">
        <v>3747</v>
      </c>
      <c r="B835" s="76" t="s">
        <v>547</v>
      </c>
      <c r="C835" s="76" t="s">
        <v>1288</v>
      </c>
      <c r="D835" s="74" t="s">
        <v>11994</v>
      </c>
      <c r="E835" s="74" t="s">
        <v>11995</v>
      </c>
      <c r="F835" s="74" t="s">
        <v>11996</v>
      </c>
      <c r="G835" s="76" t="s">
        <v>3748</v>
      </c>
      <c r="H835" s="74" t="s">
        <v>2239</v>
      </c>
      <c r="I835" s="94"/>
    </row>
    <row r="836" spans="1:10" ht="28.5">
      <c r="A836" s="77" t="s">
        <v>3751</v>
      </c>
      <c r="B836" s="76" t="s">
        <v>529</v>
      </c>
      <c r="C836" s="76" t="s">
        <v>11997</v>
      </c>
      <c r="D836" s="74" t="s">
        <v>11312</v>
      </c>
      <c r="E836" s="74" t="s">
        <v>11998</v>
      </c>
      <c r="F836" s="74" t="s">
        <v>11999</v>
      </c>
      <c r="G836" s="76" t="s">
        <v>3752</v>
      </c>
      <c r="H836" s="74" t="s">
        <v>2239</v>
      </c>
      <c r="I836" s="94"/>
    </row>
    <row r="837" spans="1:10" ht="28.5">
      <c r="A837" s="77" t="s">
        <v>3820</v>
      </c>
      <c r="B837" s="76" t="s">
        <v>82</v>
      </c>
      <c r="C837" s="76" t="s">
        <v>3821</v>
      </c>
      <c r="D837" s="74" t="s">
        <v>12000</v>
      </c>
      <c r="E837" s="74" t="s">
        <v>12001</v>
      </c>
      <c r="F837" s="74" t="s">
        <v>12002</v>
      </c>
      <c r="G837" s="76" t="s">
        <v>2119</v>
      </c>
      <c r="H837" s="74" t="s">
        <v>2239</v>
      </c>
      <c r="I837" s="94"/>
    </row>
    <row r="838" spans="1:10" ht="57">
      <c r="A838" s="77" t="s">
        <v>3755</v>
      </c>
      <c r="B838" s="76" t="s">
        <v>82</v>
      </c>
      <c r="C838" s="76" t="s">
        <v>3757</v>
      </c>
      <c r="D838" s="74" t="s">
        <v>12003</v>
      </c>
      <c r="E838" s="74" t="s">
        <v>12004</v>
      </c>
      <c r="F838" s="74" t="s">
        <v>12005</v>
      </c>
      <c r="G838" s="76" t="s">
        <v>3756</v>
      </c>
      <c r="H838" s="74" t="s">
        <v>2239</v>
      </c>
      <c r="I838" s="95"/>
    </row>
    <row r="840" spans="1:10" ht="42.75">
      <c r="A840" s="73" t="s">
        <v>3784</v>
      </c>
      <c r="B840" s="74" t="s">
        <v>547</v>
      </c>
      <c r="C840" s="76" t="s">
        <v>3786</v>
      </c>
      <c r="D840" s="76" t="s">
        <v>12006</v>
      </c>
      <c r="E840" s="74" t="s">
        <v>12007</v>
      </c>
      <c r="F840" s="74" t="s">
        <v>12008</v>
      </c>
      <c r="G840" s="74" t="s">
        <v>3785</v>
      </c>
      <c r="H840" s="76" t="s">
        <v>2239</v>
      </c>
      <c r="I840" s="94"/>
      <c r="J840" s="95"/>
    </row>
    <row r="841" spans="1:10" ht="28.5">
      <c r="A841" s="73" t="s">
        <v>3789</v>
      </c>
      <c r="B841" s="76" t="s">
        <v>82</v>
      </c>
      <c r="C841" s="76" t="s">
        <v>2268</v>
      </c>
      <c r="D841" s="74" t="s">
        <v>12009</v>
      </c>
      <c r="E841" s="74" t="s">
        <v>12010</v>
      </c>
      <c r="F841" s="74" t="s">
        <v>12011</v>
      </c>
      <c r="G841" s="76" t="s">
        <v>3790</v>
      </c>
      <c r="H841" s="74" t="s">
        <v>2239</v>
      </c>
      <c r="I841" s="94"/>
    </row>
    <row r="842" spans="1:10" ht="71.25">
      <c r="A842" s="73" t="s">
        <v>3792</v>
      </c>
      <c r="B842" s="76" t="s">
        <v>82</v>
      </c>
      <c r="C842" s="76" t="s">
        <v>3795</v>
      </c>
      <c r="D842" s="74" t="s">
        <v>12012</v>
      </c>
      <c r="E842" s="74" t="s">
        <v>12013</v>
      </c>
      <c r="F842" s="74" t="s">
        <v>12014</v>
      </c>
      <c r="G842" s="76" t="s">
        <v>3794</v>
      </c>
      <c r="H842" s="74" t="s">
        <v>2239</v>
      </c>
      <c r="I842" s="94"/>
    </row>
    <row r="843" spans="1:10" ht="28.5">
      <c r="A843" s="73" t="s">
        <v>3797</v>
      </c>
      <c r="B843" s="76" t="s">
        <v>570</v>
      </c>
      <c r="C843" s="76" t="s">
        <v>2586</v>
      </c>
      <c r="D843" s="74" t="s">
        <v>12015</v>
      </c>
      <c r="E843" s="74" t="s">
        <v>12016</v>
      </c>
      <c r="F843" s="74" t="s">
        <v>12017</v>
      </c>
      <c r="G843" s="76" t="s">
        <v>3798</v>
      </c>
      <c r="H843" s="74" t="s">
        <v>2239</v>
      </c>
      <c r="I843" s="94"/>
    </row>
    <row r="844" spans="1:10" ht="28.5">
      <c r="A844" s="73" t="s">
        <v>3802</v>
      </c>
      <c r="B844" s="76" t="s">
        <v>547</v>
      </c>
      <c r="C844" s="76" t="s">
        <v>1360</v>
      </c>
      <c r="D844" s="74" t="s">
        <v>12018</v>
      </c>
      <c r="E844" s="74" t="s">
        <v>12019</v>
      </c>
      <c r="F844" s="74" t="s">
        <v>12020</v>
      </c>
      <c r="G844" s="76" t="s">
        <v>3803</v>
      </c>
      <c r="H844" s="74" t="s">
        <v>2239</v>
      </c>
      <c r="I844" s="94"/>
    </row>
    <row r="845" spans="1:10" ht="57">
      <c r="A845" s="73" t="s">
        <v>3806</v>
      </c>
      <c r="B845" s="76" t="s">
        <v>59</v>
      </c>
      <c r="C845" s="76" t="s">
        <v>3808</v>
      </c>
      <c r="D845" s="74" t="s">
        <v>12021</v>
      </c>
      <c r="E845" s="74" t="s">
        <v>12010</v>
      </c>
      <c r="F845" s="74" t="s">
        <v>12022</v>
      </c>
      <c r="G845" s="76" t="s">
        <v>3807</v>
      </c>
      <c r="H845" s="74" t="s">
        <v>2239</v>
      </c>
      <c r="I845" s="94"/>
    </row>
    <row r="846" spans="1:10" ht="28.5">
      <c r="A846" s="73" t="s">
        <v>3811</v>
      </c>
      <c r="B846" s="76" t="s">
        <v>82</v>
      </c>
      <c r="C846" s="76" t="s">
        <v>12023</v>
      </c>
      <c r="D846" s="74" t="s">
        <v>12024</v>
      </c>
      <c r="E846" s="74" t="s">
        <v>12025</v>
      </c>
      <c r="F846" s="74" t="s">
        <v>12026</v>
      </c>
      <c r="G846" s="76" t="s">
        <v>3812</v>
      </c>
      <c r="H846" s="74" t="s">
        <v>2239</v>
      </c>
      <c r="I846" s="94"/>
    </row>
    <row r="847" spans="1:10" ht="28.5">
      <c r="A847" s="73" t="s">
        <v>3816</v>
      </c>
      <c r="B847" s="76" t="s">
        <v>82</v>
      </c>
      <c r="C847" s="76" t="s">
        <v>3818</v>
      </c>
      <c r="D847" s="74" t="s">
        <v>12027</v>
      </c>
      <c r="E847" s="74" t="s">
        <v>12028</v>
      </c>
      <c r="F847" s="74" t="s">
        <v>12029</v>
      </c>
      <c r="G847" s="76" t="s">
        <v>3817</v>
      </c>
      <c r="H847" s="74" t="s">
        <v>11066</v>
      </c>
      <c r="I847" s="95"/>
    </row>
    <row r="848" spans="1:10" ht="28.5">
      <c r="A848" s="73" t="s">
        <v>12030</v>
      </c>
      <c r="B848" s="76" t="s">
        <v>82</v>
      </c>
      <c r="C848" s="76" t="s">
        <v>3818</v>
      </c>
      <c r="D848" s="76" t="s">
        <v>12027</v>
      </c>
      <c r="E848" s="74" t="s">
        <v>12028</v>
      </c>
      <c r="F848" s="74" t="s">
        <v>12029</v>
      </c>
      <c r="G848" s="76" t="s">
        <v>3817</v>
      </c>
      <c r="H848" s="76" t="s">
        <v>2239</v>
      </c>
      <c r="I848" s="94"/>
      <c r="J848" s="95"/>
    </row>
    <row r="849" spans="1:10" ht="28.5">
      <c r="A849" s="77" t="s">
        <v>3820</v>
      </c>
      <c r="B849" s="76" t="s">
        <v>82</v>
      </c>
      <c r="C849" s="76" t="s">
        <v>3821</v>
      </c>
      <c r="D849" s="74" t="s">
        <v>12000</v>
      </c>
      <c r="E849" s="74" t="s">
        <v>12001</v>
      </c>
      <c r="F849" s="76" t="s">
        <v>12002</v>
      </c>
      <c r="G849" s="76" t="s">
        <v>2119</v>
      </c>
      <c r="H849" s="74" t="s">
        <v>2239</v>
      </c>
      <c r="I849" s="94"/>
    </row>
    <row r="850" spans="1:10" ht="57">
      <c r="A850" s="77" t="s">
        <v>3755</v>
      </c>
      <c r="B850" s="76" t="s">
        <v>82</v>
      </c>
      <c r="C850" s="76" t="s">
        <v>3757</v>
      </c>
      <c r="D850" s="74" t="s">
        <v>12003</v>
      </c>
      <c r="E850" s="74" t="s">
        <v>12004</v>
      </c>
      <c r="F850" s="76" t="s">
        <v>12005</v>
      </c>
      <c r="G850" s="76" t="s">
        <v>3756</v>
      </c>
      <c r="H850" s="74" t="s">
        <v>2239</v>
      </c>
      <c r="I850" s="94"/>
    </row>
    <row r="851" spans="1:10" ht="28.5">
      <c r="A851" s="77" t="s">
        <v>12031</v>
      </c>
      <c r="B851" s="76" t="s">
        <v>82</v>
      </c>
      <c r="C851" s="76" t="s">
        <v>6018</v>
      </c>
      <c r="D851" s="74" t="s">
        <v>11949</v>
      </c>
      <c r="E851" s="74" t="s">
        <v>11468</v>
      </c>
      <c r="F851" s="76" t="s">
        <v>11950</v>
      </c>
      <c r="G851" s="76" t="s">
        <v>3677</v>
      </c>
      <c r="H851" s="74" t="s">
        <v>2239</v>
      </c>
      <c r="I851" s="94"/>
    </row>
    <row r="852" spans="1:10" ht="28.5">
      <c r="A852" s="77" t="s">
        <v>3686</v>
      </c>
      <c r="B852" s="76" t="s">
        <v>82</v>
      </c>
      <c r="C852" s="76" t="s">
        <v>3688</v>
      </c>
      <c r="D852" s="74" t="s">
        <v>11954</v>
      </c>
      <c r="E852" s="74" t="s">
        <v>11955</v>
      </c>
      <c r="F852" s="76" t="s">
        <v>11956</v>
      </c>
      <c r="G852" s="76" t="s">
        <v>3687</v>
      </c>
      <c r="H852" s="74" t="s">
        <v>2239</v>
      </c>
      <c r="I852" s="94"/>
    </row>
    <row r="853" spans="1:10" ht="28.5">
      <c r="A853" s="77" t="s">
        <v>3691</v>
      </c>
      <c r="B853" s="76" t="s">
        <v>82</v>
      </c>
      <c r="C853" s="76" t="s">
        <v>3692</v>
      </c>
      <c r="D853" s="74" t="s">
        <v>11957</v>
      </c>
      <c r="E853" s="74" t="s">
        <v>11958</v>
      </c>
      <c r="F853" s="76" t="s">
        <v>11959</v>
      </c>
      <c r="G853" s="76" t="s">
        <v>1441</v>
      </c>
      <c r="H853" s="74" t="s">
        <v>2239</v>
      </c>
      <c r="I853" s="94"/>
    </row>
    <row r="854" spans="1:10" ht="28.5">
      <c r="A854" s="77" t="s">
        <v>12032</v>
      </c>
      <c r="B854" s="76" t="s">
        <v>82</v>
      </c>
      <c r="C854" s="76" t="s">
        <v>3696</v>
      </c>
      <c r="D854" s="74" t="s">
        <v>11960</v>
      </c>
      <c r="E854" s="74" t="s">
        <v>11961</v>
      </c>
      <c r="F854" s="76" t="s">
        <v>11962</v>
      </c>
      <c r="G854" s="76" t="s">
        <v>3695</v>
      </c>
      <c r="H854" s="74" t="s">
        <v>2239</v>
      </c>
      <c r="I854" s="95"/>
    </row>
    <row r="855" spans="1:10" ht="28.5">
      <c r="A855" s="73" t="s">
        <v>3972</v>
      </c>
      <c r="B855" s="74" t="s">
        <v>547</v>
      </c>
      <c r="C855" s="76" t="s">
        <v>1360</v>
      </c>
      <c r="D855" s="74" t="s">
        <v>3973</v>
      </c>
      <c r="E855" s="74" t="s">
        <v>12033</v>
      </c>
      <c r="F855" s="74" t="s">
        <v>12034</v>
      </c>
      <c r="G855" s="76" t="s">
        <v>3921</v>
      </c>
      <c r="H855" s="262" t="s">
        <v>2239</v>
      </c>
      <c r="I855" s="94"/>
      <c r="J855" s="95"/>
    </row>
    <row r="856" spans="1:10" ht="28.5">
      <c r="A856" s="73" t="s">
        <v>3974</v>
      </c>
      <c r="B856" s="76" t="s">
        <v>82</v>
      </c>
      <c r="C856" s="74" t="s">
        <v>2268</v>
      </c>
      <c r="D856" s="74" t="s">
        <v>3975</v>
      </c>
      <c r="E856" s="74" t="s">
        <v>12035</v>
      </c>
      <c r="F856" s="76" t="s">
        <v>12036</v>
      </c>
      <c r="G856" s="76" t="s">
        <v>3976</v>
      </c>
      <c r="H856" s="75" t="s">
        <v>2239</v>
      </c>
      <c r="I856" s="94"/>
    </row>
    <row r="857" spans="1:10" ht="28.5">
      <c r="A857" s="73" t="s">
        <v>3980</v>
      </c>
      <c r="B857" s="76" t="s">
        <v>3859</v>
      </c>
      <c r="C857" s="74" t="s">
        <v>1335</v>
      </c>
      <c r="D857" s="74" t="s">
        <v>3975</v>
      </c>
      <c r="E857" s="74" t="s">
        <v>12037</v>
      </c>
      <c r="F857" s="76" t="s">
        <v>12036</v>
      </c>
      <c r="G857" s="76" t="s">
        <v>3981</v>
      </c>
      <c r="H857" s="75" t="s">
        <v>2239</v>
      </c>
      <c r="I857" s="95"/>
    </row>
    <row r="858" spans="1:10">
      <c r="H858" s="91"/>
      <c r="I858"/>
    </row>
    <row r="859" spans="1:10">
      <c r="H859" s="91"/>
      <c r="I859"/>
    </row>
    <row r="860" spans="1:10" ht="57">
      <c r="A860" s="73" t="s">
        <v>4017</v>
      </c>
      <c r="B860" s="74" t="s">
        <v>529</v>
      </c>
      <c r="C860" s="76" t="s">
        <v>4167</v>
      </c>
      <c r="D860" s="76" t="s">
        <v>12038</v>
      </c>
      <c r="E860" s="74" t="s">
        <v>12039</v>
      </c>
      <c r="F860" s="74" t="s">
        <v>12040</v>
      </c>
      <c r="G860" s="76" t="s">
        <v>4018</v>
      </c>
      <c r="H860" s="74" t="s">
        <v>2239</v>
      </c>
      <c r="I860" s="94"/>
      <c r="J860" s="95"/>
    </row>
    <row r="861" spans="1:10" ht="28.5">
      <c r="A861" s="73" t="s">
        <v>4024</v>
      </c>
      <c r="B861" s="76" t="s">
        <v>547</v>
      </c>
      <c r="C861" s="76" t="s">
        <v>3692</v>
      </c>
      <c r="D861" s="74" t="s">
        <v>12041</v>
      </c>
      <c r="E861" s="74" t="s">
        <v>12042</v>
      </c>
      <c r="F861" s="76" t="s">
        <v>12043</v>
      </c>
      <c r="G861" s="74" t="s">
        <v>4025</v>
      </c>
      <c r="H861" s="74" t="s">
        <v>2239</v>
      </c>
      <c r="J861" s="94"/>
    </row>
    <row r="862" spans="1:10" ht="28.5">
      <c r="A862" s="73" t="s">
        <v>4027</v>
      </c>
      <c r="B862" s="76" t="s">
        <v>82</v>
      </c>
      <c r="C862" s="76" t="s">
        <v>1335</v>
      </c>
      <c r="D862" s="74" t="s">
        <v>12044</v>
      </c>
      <c r="E862" s="74" t="s">
        <v>12045</v>
      </c>
      <c r="F862" s="76" t="s">
        <v>12046</v>
      </c>
      <c r="G862" s="74" t="s">
        <v>4028</v>
      </c>
      <c r="H862" s="74" t="s">
        <v>2239</v>
      </c>
      <c r="J862" s="94"/>
    </row>
    <row r="863" spans="1:10" ht="28.5">
      <c r="A863" s="73" t="s">
        <v>12047</v>
      </c>
      <c r="B863" s="76" t="s">
        <v>82</v>
      </c>
      <c r="C863" s="76" t="s">
        <v>12048</v>
      </c>
      <c r="D863" s="74" t="s">
        <v>12049</v>
      </c>
      <c r="E863" s="74" t="s">
        <v>12050</v>
      </c>
      <c r="F863" s="76" t="s">
        <v>12051</v>
      </c>
      <c r="G863" s="74" t="s">
        <v>4099</v>
      </c>
      <c r="H863" s="74" t="s">
        <v>2239</v>
      </c>
      <c r="J863" s="94"/>
    </row>
    <row r="864" spans="1:10" ht="42.75">
      <c r="A864" s="73" t="s">
        <v>4031</v>
      </c>
      <c r="B864" s="76" t="s">
        <v>82</v>
      </c>
      <c r="C864" s="76" t="s">
        <v>4033</v>
      </c>
      <c r="D864" s="74" t="s">
        <v>12052</v>
      </c>
      <c r="E864" s="74" t="s">
        <v>12053</v>
      </c>
      <c r="F864" s="76" t="s">
        <v>12054</v>
      </c>
      <c r="G864" s="74" t="s">
        <v>4032</v>
      </c>
      <c r="H864" s="74" t="s">
        <v>2239</v>
      </c>
      <c r="J864" s="95"/>
    </row>
    <row r="865" spans="1:10" ht="28.5">
      <c r="A865" s="73" t="s">
        <v>4034</v>
      </c>
      <c r="B865" s="74" t="s">
        <v>570</v>
      </c>
      <c r="C865" s="76" t="s">
        <v>4037</v>
      </c>
      <c r="D865" s="76" t="s">
        <v>12055</v>
      </c>
      <c r="E865" s="74" t="s">
        <v>12056</v>
      </c>
      <c r="F865" s="74" t="s">
        <v>12057</v>
      </c>
      <c r="G865" s="74" t="s">
        <v>4035</v>
      </c>
      <c r="H865" s="74" t="s">
        <v>2239</v>
      </c>
      <c r="I865" s="94"/>
      <c r="J865" s="95"/>
    </row>
    <row r="866" spans="1:10" ht="85.5">
      <c r="A866" s="73" t="s">
        <v>4039</v>
      </c>
      <c r="B866" s="76" t="s">
        <v>547</v>
      </c>
      <c r="C866" s="76" t="s">
        <v>4041</v>
      </c>
      <c r="D866" s="74" t="s">
        <v>12058</v>
      </c>
      <c r="E866" s="74" t="s">
        <v>12059</v>
      </c>
      <c r="F866" s="74" t="s">
        <v>12060</v>
      </c>
      <c r="G866" s="74" t="s">
        <v>4040</v>
      </c>
      <c r="H866" s="74" t="s">
        <v>2239</v>
      </c>
      <c r="I866" s="94"/>
    </row>
    <row r="867" spans="1:10" ht="28.5">
      <c r="A867" s="73" t="s">
        <v>4043</v>
      </c>
      <c r="B867" s="76" t="s">
        <v>570</v>
      </c>
      <c r="C867" s="76" t="s">
        <v>12061</v>
      </c>
      <c r="D867" s="74" t="s">
        <v>12062</v>
      </c>
      <c r="E867" s="74" t="s">
        <v>12063</v>
      </c>
      <c r="F867" s="74" t="s">
        <v>12064</v>
      </c>
      <c r="G867" s="74" t="s">
        <v>1441</v>
      </c>
      <c r="H867" s="74" t="s">
        <v>2239</v>
      </c>
      <c r="I867" s="95"/>
    </row>
    <row r="868" spans="1:10" ht="28.5">
      <c r="A868" s="73" t="s">
        <v>4046</v>
      </c>
      <c r="B868" s="76" t="s">
        <v>82</v>
      </c>
      <c r="C868" s="76" t="s">
        <v>4047</v>
      </c>
      <c r="D868" s="76" t="s">
        <v>12065</v>
      </c>
      <c r="E868" s="74" t="s">
        <v>12066</v>
      </c>
      <c r="F868" s="74" t="s">
        <v>12067</v>
      </c>
      <c r="G868" s="74" t="s">
        <v>1331</v>
      </c>
      <c r="H868" s="74" t="s">
        <v>2239</v>
      </c>
      <c r="I868" s="94"/>
      <c r="J868" s="95"/>
    </row>
    <row r="869" spans="1:10" ht="42.75">
      <c r="A869" s="77" t="s">
        <v>4049</v>
      </c>
      <c r="B869" s="76" t="s">
        <v>47</v>
      </c>
      <c r="C869" s="76" t="s">
        <v>4172</v>
      </c>
      <c r="D869" s="74" t="s">
        <v>12068</v>
      </c>
      <c r="E869" s="74" t="s">
        <v>12069</v>
      </c>
      <c r="F869" s="74" t="s">
        <v>88</v>
      </c>
      <c r="G869" s="74" t="s">
        <v>438</v>
      </c>
      <c r="H869" s="74" t="s">
        <v>2239</v>
      </c>
      <c r="I869" s="94"/>
    </row>
    <row r="870" spans="1:10" ht="28.5">
      <c r="A870" s="77" t="s">
        <v>4052</v>
      </c>
      <c r="B870" s="76" t="s">
        <v>124</v>
      </c>
      <c r="C870" s="76" t="s">
        <v>4056</v>
      </c>
      <c r="D870" s="74" t="s">
        <v>12070</v>
      </c>
      <c r="E870" s="74" t="s">
        <v>12071</v>
      </c>
      <c r="F870" s="74" t="s">
        <v>12072</v>
      </c>
      <c r="G870" s="74" t="s">
        <v>4053</v>
      </c>
      <c r="H870" s="74" t="s">
        <v>2239</v>
      </c>
      <c r="I870" s="95"/>
    </row>
    <row r="871" spans="1:10">
      <c r="A871" s="73" t="s">
        <v>4059</v>
      </c>
      <c r="B871" s="74" t="s">
        <v>547</v>
      </c>
      <c r="C871" s="76" t="s">
        <v>12073</v>
      </c>
      <c r="D871" s="76" t="s">
        <v>12074</v>
      </c>
      <c r="E871" s="74" t="s">
        <v>12075</v>
      </c>
      <c r="F871" s="74" t="s">
        <v>12076</v>
      </c>
      <c r="G871" s="74" t="s">
        <v>4060</v>
      </c>
      <c r="H871" s="74" t="s">
        <v>2239</v>
      </c>
      <c r="I871" s="94"/>
      <c r="J871" s="95"/>
    </row>
    <row r="872" spans="1:10" ht="28.5">
      <c r="A872" s="73" t="s">
        <v>4063</v>
      </c>
      <c r="B872" s="76" t="s">
        <v>82</v>
      </c>
      <c r="C872" s="76" t="s">
        <v>4175</v>
      </c>
      <c r="D872" s="74" t="s">
        <v>12077</v>
      </c>
      <c r="E872" s="74" t="s">
        <v>12078</v>
      </c>
      <c r="F872" s="74" t="s">
        <v>12079</v>
      </c>
      <c r="G872" s="74" t="s">
        <v>4064</v>
      </c>
      <c r="H872" s="74" t="s">
        <v>2239</v>
      </c>
      <c r="I872" s="94"/>
    </row>
    <row r="873" spans="1:10" ht="57">
      <c r="A873" s="73" t="s">
        <v>4066</v>
      </c>
      <c r="B873" s="76" t="s">
        <v>59</v>
      </c>
      <c r="C873" s="76" t="s">
        <v>4067</v>
      </c>
      <c r="D873" s="74" t="s">
        <v>12080</v>
      </c>
      <c r="E873" s="74" t="s">
        <v>12081</v>
      </c>
      <c r="F873" s="74" t="s">
        <v>12082</v>
      </c>
      <c r="G873" s="74" t="s">
        <v>2239</v>
      </c>
      <c r="H873" s="74" t="s">
        <v>2239</v>
      </c>
      <c r="I873" s="94"/>
    </row>
    <row r="874" spans="1:10" ht="28.5">
      <c r="A874" s="73" t="s">
        <v>4069</v>
      </c>
      <c r="B874" s="76" t="s">
        <v>82</v>
      </c>
      <c r="C874" s="76" t="s">
        <v>4071</v>
      </c>
      <c r="D874" s="74" t="s">
        <v>12083</v>
      </c>
      <c r="E874" s="74" t="s">
        <v>12084</v>
      </c>
      <c r="F874" s="74" t="s">
        <v>12085</v>
      </c>
      <c r="G874" s="74" t="s">
        <v>4070</v>
      </c>
      <c r="H874" s="74" t="s">
        <v>2239</v>
      </c>
      <c r="I874" s="94"/>
    </row>
    <row r="875" spans="1:10" ht="28.5">
      <c r="A875" s="73" t="s">
        <v>4075</v>
      </c>
      <c r="B875" s="76" t="s">
        <v>547</v>
      </c>
      <c r="C875" s="76" t="s">
        <v>2586</v>
      </c>
      <c r="D875" s="74" t="s">
        <v>12086</v>
      </c>
      <c r="E875" s="74" t="s">
        <v>12087</v>
      </c>
      <c r="F875" s="74" t="s">
        <v>12088</v>
      </c>
      <c r="G875" s="74" t="s">
        <v>3901</v>
      </c>
      <c r="H875" s="74" t="s">
        <v>2239</v>
      </c>
      <c r="I875" s="94"/>
    </row>
    <row r="876" spans="1:10" ht="42.75">
      <c r="A876" s="73" t="s">
        <v>4077</v>
      </c>
      <c r="B876" s="76" t="s">
        <v>547</v>
      </c>
      <c r="C876" s="76" t="s">
        <v>4078</v>
      </c>
      <c r="D876" s="74" t="s">
        <v>12089</v>
      </c>
      <c r="E876" s="74" t="s">
        <v>12090</v>
      </c>
      <c r="F876" s="74" t="s">
        <v>12091</v>
      </c>
      <c r="G876" s="74" t="s">
        <v>897</v>
      </c>
      <c r="H876" s="74" t="s">
        <v>2239</v>
      </c>
      <c r="I876" s="95"/>
    </row>
    <row r="877" spans="1:10">
      <c r="H877" s="91"/>
      <c r="I877"/>
    </row>
    <row r="878" spans="1:10">
      <c r="H878" s="91"/>
      <c r="I878"/>
    </row>
    <row r="880" spans="1:10" ht="28.5">
      <c r="A880" s="73" t="s">
        <v>4179</v>
      </c>
      <c r="B880" s="83" t="s">
        <v>529</v>
      </c>
      <c r="C880" s="83" t="s">
        <v>110</v>
      </c>
      <c r="D880" s="83" t="s">
        <v>11912</v>
      </c>
      <c r="E880" s="83" t="s">
        <v>12092</v>
      </c>
      <c r="F880" s="83" t="s">
        <v>12093</v>
      </c>
      <c r="G880" s="86" t="s">
        <v>4180</v>
      </c>
      <c r="H880" s="83" t="s">
        <v>2239</v>
      </c>
    </row>
    <row r="881" spans="1:10" ht="128.25">
      <c r="A881" s="73" t="s">
        <v>4184</v>
      </c>
      <c r="B881" s="81" t="s">
        <v>59</v>
      </c>
      <c r="C881" s="81" t="s">
        <v>4186</v>
      </c>
      <c r="D881" s="81" t="s">
        <v>12094</v>
      </c>
      <c r="E881" s="78" t="s">
        <v>12095</v>
      </c>
      <c r="F881" s="78" t="s">
        <v>12096</v>
      </c>
      <c r="G881" s="81" t="s">
        <v>4185</v>
      </c>
      <c r="H881" s="78" t="s">
        <v>2239</v>
      </c>
      <c r="I881" s="80"/>
    </row>
    <row r="882" spans="1:10" ht="28.5">
      <c r="A882" s="77" t="s">
        <v>12097</v>
      </c>
      <c r="B882" s="81" t="s">
        <v>82</v>
      </c>
      <c r="C882" s="81" t="s">
        <v>12098</v>
      </c>
      <c r="D882" s="78" t="s">
        <v>12099</v>
      </c>
      <c r="E882" s="78" t="s">
        <v>12100</v>
      </c>
      <c r="F882" s="81" t="s">
        <v>12101</v>
      </c>
      <c r="G882" s="78" t="s">
        <v>4360</v>
      </c>
      <c r="H882" s="78" t="s">
        <v>2239</v>
      </c>
      <c r="I882"/>
    </row>
    <row r="883" spans="1:10" ht="28.5">
      <c r="A883" s="73" t="s">
        <v>4188</v>
      </c>
      <c r="B883" s="76" t="s">
        <v>82</v>
      </c>
      <c r="C883" s="76" t="s">
        <v>3692</v>
      </c>
      <c r="D883" s="76" t="s">
        <v>12102</v>
      </c>
      <c r="E883" s="74" t="s">
        <v>12103</v>
      </c>
      <c r="F883" s="74" t="s">
        <v>12104</v>
      </c>
      <c r="G883" s="76" t="s">
        <v>4189</v>
      </c>
      <c r="H883" s="74" t="s">
        <v>2239</v>
      </c>
      <c r="I883" s="94"/>
      <c r="J883" s="95"/>
    </row>
    <row r="884" spans="1:10" ht="28.5">
      <c r="A884" s="77" t="s">
        <v>4387</v>
      </c>
      <c r="B884" s="76" t="s">
        <v>82</v>
      </c>
      <c r="C884" s="76" t="s">
        <v>4389</v>
      </c>
      <c r="D884" s="74" t="s">
        <v>12105</v>
      </c>
      <c r="E884" s="74" t="s">
        <v>12106</v>
      </c>
      <c r="F884" s="76" t="s">
        <v>12107</v>
      </c>
      <c r="G884" s="74" t="s">
        <v>4388</v>
      </c>
      <c r="H884" s="74" t="s">
        <v>2239</v>
      </c>
      <c r="I884" s="94"/>
    </row>
    <row r="885" spans="1:10" ht="28.5">
      <c r="A885" s="77" t="s">
        <v>4390</v>
      </c>
      <c r="B885" s="76" t="s">
        <v>82</v>
      </c>
      <c r="C885" s="76" t="s">
        <v>4392</v>
      </c>
      <c r="D885" s="74" t="s">
        <v>12108</v>
      </c>
      <c r="E885" s="74" t="s">
        <v>12109</v>
      </c>
      <c r="F885" s="76" t="s">
        <v>12110</v>
      </c>
      <c r="G885" s="74" t="s">
        <v>4391</v>
      </c>
      <c r="H885" s="74" t="s">
        <v>2239</v>
      </c>
      <c r="I885" s="94"/>
    </row>
    <row r="886" spans="1:10" ht="28.5">
      <c r="A886" s="77" t="s">
        <v>4192</v>
      </c>
      <c r="B886" s="76" t="s">
        <v>82</v>
      </c>
      <c r="C886" s="76" t="s">
        <v>4193</v>
      </c>
      <c r="D886" s="74" t="s">
        <v>12111</v>
      </c>
      <c r="E886" s="74" t="s">
        <v>12112</v>
      </c>
      <c r="F886" s="76" t="s">
        <v>12113</v>
      </c>
      <c r="G886" s="74" t="s">
        <v>3618</v>
      </c>
      <c r="H886" s="74" t="s">
        <v>2239</v>
      </c>
      <c r="I886" s="94"/>
    </row>
    <row r="887" spans="1:10" ht="28.5">
      <c r="A887" s="77" t="s">
        <v>4194</v>
      </c>
      <c r="B887" s="76" t="s">
        <v>4195</v>
      </c>
      <c r="C887" s="76" t="s">
        <v>12114</v>
      </c>
      <c r="D887" s="74" t="s">
        <v>12115</v>
      </c>
      <c r="E887" s="74" t="s">
        <v>12116</v>
      </c>
      <c r="F887" s="76" t="s">
        <v>12117</v>
      </c>
      <c r="G887" s="74" t="s">
        <v>4196</v>
      </c>
      <c r="H887" s="74" t="s">
        <v>2239</v>
      </c>
      <c r="I887" s="94"/>
    </row>
    <row r="888" spans="1:10">
      <c r="A888" s="77" t="s">
        <v>4199</v>
      </c>
      <c r="B888" s="76" t="s">
        <v>570</v>
      </c>
      <c r="C888" s="76" t="s">
        <v>4201</v>
      </c>
      <c r="D888" s="74" t="s">
        <v>12118</v>
      </c>
      <c r="E888" s="74" t="s">
        <v>12119</v>
      </c>
      <c r="F888" s="76" t="s">
        <v>12120</v>
      </c>
      <c r="G888" s="74" t="s">
        <v>4200</v>
      </c>
      <c r="H888" s="74" t="s">
        <v>2239</v>
      </c>
      <c r="I888" s="94"/>
    </row>
    <row r="889" spans="1:10" ht="28.5">
      <c r="A889" s="77" t="s">
        <v>4203</v>
      </c>
      <c r="B889" s="76" t="s">
        <v>82</v>
      </c>
      <c r="C889" s="76" t="s">
        <v>4205</v>
      </c>
      <c r="D889" s="74" t="s">
        <v>12121</v>
      </c>
      <c r="E889" s="74" t="s">
        <v>12122</v>
      </c>
      <c r="F889" s="76" t="s">
        <v>12123</v>
      </c>
      <c r="G889" s="74" t="s">
        <v>4204</v>
      </c>
      <c r="H889" s="74" t="s">
        <v>2239</v>
      </c>
      <c r="I889" s="94"/>
    </row>
    <row r="890" spans="1:10" ht="28.5">
      <c r="A890" s="77" t="s">
        <v>4206</v>
      </c>
      <c r="B890" s="76" t="s">
        <v>82</v>
      </c>
      <c r="C890" s="76" t="s">
        <v>4210</v>
      </c>
      <c r="D890" s="74" t="s">
        <v>12124</v>
      </c>
      <c r="E890" s="74" t="s">
        <v>12125</v>
      </c>
      <c r="F890" s="76" t="s">
        <v>12126</v>
      </c>
      <c r="G890" s="74" t="s">
        <v>4207</v>
      </c>
      <c r="H890" s="74" t="s">
        <v>2239</v>
      </c>
      <c r="I890" s="94"/>
    </row>
    <row r="891" spans="1:10" ht="57">
      <c r="A891" s="77" t="s">
        <v>4211</v>
      </c>
      <c r="B891" s="76" t="s">
        <v>82</v>
      </c>
      <c r="C891" s="76" t="s">
        <v>4213</v>
      </c>
      <c r="D891" s="74" t="s">
        <v>12127</v>
      </c>
      <c r="E891" s="74" t="s">
        <v>12128</v>
      </c>
      <c r="F891" s="76" t="s">
        <v>12129</v>
      </c>
      <c r="G891" s="74" t="s">
        <v>4212</v>
      </c>
      <c r="H891" s="74" t="s">
        <v>2239</v>
      </c>
      <c r="I891" s="94"/>
    </row>
    <row r="892" spans="1:10" ht="28.5">
      <c r="A892" s="77" t="s">
        <v>4215</v>
      </c>
      <c r="B892" s="76" t="s">
        <v>4195</v>
      </c>
      <c r="C892" s="76" t="s">
        <v>4217</v>
      </c>
      <c r="D892" s="74" t="s">
        <v>12130</v>
      </c>
      <c r="E892" s="74" t="s">
        <v>12130</v>
      </c>
      <c r="F892" s="76" t="s">
        <v>12131</v>
      </c>
      <c r="G892" s="74" t="s">
        <v>4216</v>
      </c>
      <c r="H892" s="74" t="s">
        <v>2239</v>
      </c>
      <c r="I892" s="95"/>
    </row>
    <row r="893" spans="1:10">
      <c r="A893" s="73" t="s">
        <v>4219</v>
      </c>
      <c r="B893" s="74" t="s">
        <v>547</v>
      </c>
      <c r="C893" s="76" t="s">
        <v>4221</v>
      </c>
      <c r="D893" s="76" t="s">
        <v>12132</v>
      </c>
      <c r="E893" s="74" t="s">
        <v>12133</v>
      </c>
      <c r="F893" s="74" t="s">
        <v>12134</v>
      </c>
      <c r="G893" s="74" t="s">
        <v>4220</v>
      </c>
      <c r="H893" s="76" t="s">
        <v>2239</v>
      </c>
      <c r="I893" s="94"/>
      <c r="J893" s="95"/>
    </row>
    <row r="894" spans="1:10" ht="57">
      <c r="A894" s="73" t="s">
        <v>4222</v>
      </c>
      <c r="B894" s="76" t="s">
        <v>82</v>
      </c>
      <c r="C894" s="76" t="s">
        <v>4224</v>
      </c>
      <c r="D894" s="74" t="s">
        <v>12135</v>
      </c>
      <c r="E894" s="74" t="s">
        <v>12136</v>
      </c>
      <c r="F894" s="74" t="s">
        <v>12137</v>
      </c>
      <c r="G894" s="76" t="s">
        <v>4223</v>
      </c>
      <c r="H894" s="74" t="s">
        <v>2239</v>
      </c>
      <c r="J894" s="94"/>
    </row>
    <row r="895" spans="1:10">
      <c r="A895" s="73" t="s">
        <v>4226</v>
      </c>
      <c r="B895" s="76" t="s">
        <v>547</v>
      </c>
      <c r="C895" s="76" t="s">
        <v>12138</v>
      </c>
      <c r="D895" s="74" t="s">
        <v>12139</v>
      </c>
      <c r="E895" s="74" t="s">
        <v>12140</v>
      </c>
      <c r="F895" s="74" t="s">
        <v>12141</v>
      </c>
      <c r="G895" s="76" t="s">
        <v>4227</v>
      </c>
      <c r="H895" s="74" t="s">
        <v>2239</v>
      </c>
      <c r="J895" s="94"/>
    </row>
    <row r="896" spans="1:10" ht="42.75">
      <c r="A896" s="73" t="s">
        <v>4230</v>
      </c>
      <c r="B896" s="76" t="s">
        <v>82</v>
      </c>
      <c r="C896" s="76" t="s">
        <v>4232</v>
      </c>
      <c r="D896" s="74" t="s">
        <v>12142</v>
      </c>
      <c r="E896" s="74" t="s">
        <v>12143</v>
      </c>
      <c r="F896" s="74" t="s">
        <v>12144</v>
      </c>
      <c r="G896" s="76" t="s">
        <v>4231</v>
      </c>
      <c r="H896" s="74" t="s">
        <v>2239</v>
      </c>
      <c r="J896" s="94"/>
    </row>
    <row r="897" spans="1:10" ht="28.5">
      <c r="A897" s="73" t="s">
        <v>4233</v>
      </c>
      <c r="B897" s="76" t="s">
        <v>82</v>
      </c>
      <c r="C897" s="76" t="s">
        <v>12145</v>
      </c>
      <c r="D897" s="74" t="s">
        <v>12146</v>
      </c>
      <c r="E897" s="74" t="s">
        <v>12147</v>
      </c>
      <c r="F897" s="74" t="s">
        <v>12148</v>
      </c>
      <c r="G897" s="76" t="s">
        <v>4234</v>
      </c>
      <c r="H897" s="74" t="s">
        <v>2239</v>
      </c>
      <c r="J897" s="94"/>
    </row>
    <row r="898" spans="1:10" ht="28.5">
      <c r="A898" s="73" t="s">
        <v>4237</v>
      </c>
      <c r="B898" s="76" t="s">
        <v>547</v>
      </c>
      <c r="C898" s="76" t="s">
        <v>3692</v>
      </c>
      <c r="D898" s="74" t="s">
        <v>12149</v>
      </c>
      <c r="E898" s="74" t="s">
        <v>12147</v>
      </c>
      <c r="F898" s="74" t="s">
        <v>12150</v>
      </c>
      <c r="G898" s="76" t="s">
        <v>4238</v>
      </c>
      <c r="H898" s="74" t="s">
        <v>2239</v>
      </c>
      <c r="J898" s="94"/>
    </row>
    <row r="899" spans="1:10" ht="99.75">
      <c r="A899" s="73" t="s">
        <v>4241</v>
      </c>
      <c r="B899" s="76" t="s">
        <v>82</v>
      </c>
      <c r="C899" s="76" t="s">
        <v>12151</v>
      </c>
      <c r="D899" s="74" t="s">
        <v>12152</v>
      </c>
      <c r="E899" s="74" t="s">
        <v>12153</v>
      </c>
      <c r="F899" s="74" t="s">
        <v>12154</v>
      </c>
      <c r="G899" s="76" t="s">
        <v>4242</v>
      </c>
      <c r="H899" s="74" t="s">
        <v>2239</v>
      </c>
      <c r="J899" s="94"/>
    </row>
    <row r="900" spans="1:10" ht="57">
      <c r="A900" s="73" t="s">
        <v>4245</v>
      </c>
      <c r="B900" s="76" t="s">
        <v>82</v>
      </c>
      <c r="C900" s="76" t="s">
        <v>4247</v>
      </c>
      <c r="D900" s="74" t="s">
        <v>12155</v>
      </c>
      <c r="E900" s="74" t="s">
        <v>12156</v>
      </c>
      <c r="F900" s="74" t="s">
        <v>12157</v>
      </c>
      <c r="G900" s="76" t="s">
        <v>4246</v>
      </c>
      <c r="H900" s="74" t="s">
        <v>2239</v>
      </c>
      <c r="J900" s="94"/>
    </row>
    <row r="901" spans="1:10" ht="28.5">
      <c r="A901" s="73" t="s">
        <v>4249</v>
      </c>
      <c r="B901" s="76" t="s">
        <v>82</v>
      </c>
      <c r="C901" s="76" t="s">
        <v>3692</v>
      </c>
      <c r="D901" s="74" t="s">
        <v>12155</v>
      </c>
      <c r="E901" s="74" t="s">
        <v>12158</v>
      </c>
      <c r="F901" s="74" t="s">
        <v>12157</v>
      </c>
      <c r="G901" s="76" t="s">
        <v>4250</v>
      </c>
      <c r="H901" s="74" t="s">
        <v>2239</v>
      </c>
      <c r="J901" s="94"/>
    </row>
    <row r="902" spans="1:10" ht="28.5">
      <c r="A902" s="73" t="s">
        <v>4253</v>
      </c>
      <c r="B902" s="76" t="s">
        <v>82</v>
      </c>
      <c r="C902" s="76" t="s">
        <v>3692</v>
      </c>
      <c r="D902" s="74" t="s">
        <v>12159</v>
      </c>
      <c r="E902" s="74" t="s">
        <v>12160</v>
      </c>
      <c r="F902" s="74" t="s">
        <v>12161</v>
      </c>
      <c r="G902" s="76" t="s">
        <v>4254</v>
      </c>
      <c r="H902" s="74" t="s">
        <v>2239</v>
      </c>
      <c r="J902" s="95"/>
    </row>
    <row r="903" spans="1:10" ht="28.5">
      <c r="A903" s="73" t="s">
        <v>4256</v>
      </c>
      <c r="B903" s="76" t="s">
        <v>4150</v>
      </c>
      <c r="C903" s="76" t="s">
        <v>4257</v>
      </c>
      <c r="D903" s="76" t="s">
        <v>12162</v>
      </c>
      <c r="E903" s="74" t="s">
        <v>12163</v>
      </c>
      <c r="F903" s="74" t="s">
        <v>12164</v>
      </c>
      <c r="G903" s="76" t="s">
        <v>1407</v>
      </c>
      <c r="H903" s="76" t="s">
        <v>2239</v>
      </c>
      <c r="I903" s="94"/>
      <c r="J903" s="95"/>
    </row>
    <row r="904" spans="1:10" ht="28.5">
      <c r="A904" s="77" t="s">
        <v>4259</v>
      </c>
      <c r="B904" s="76" t="s">
        <v>570</v>
      </c>
      <c r="C904" s="76" t="s">
        <v>4261</v>
      </c>
      <c r="D904" s="74" t="s">
        <v>12165</v>
      </c>
      <c r="E904" s="74" t="s">
        <v>12166</v>
      </c>
      <c r="F904" s="76" t="s">
        <v>12167</v>
      </c>
      <c r="G904" s="76" t="s">
        <v>4260</v>
      </c>
      <c r="H904" s="74" t="s">
        <v>2239</v>
      </c>
      <c r="J904" s="94"/>
    </row>
    <row r="905" spans="1:10" ht="28.5">
      <c r="A905" s="77" t="s">
        <v>4263</v>
      </c>
      <c r="B905" s="76" t="s">
        <v>547</v>
      </c>
      <c r="C905" s="76" t="s">
        <v>12168</v>
      </c>
      <c r="D905" s="74" t="s">
        <v>12169</v>
      </c>
      <c r="E905" s="74" t="s">
        <v>12170</v>
      </c>
      <c r="F905" s="76" t="s">
        <v>12171</v>
      </c>
      <c r="G905" s="76" t="s">
        <v>1441</v>
      </c>
      <c r="H905" s="74" t="s">
        <v>2239</v>
      </c>
      <c r="J905" s="94"/>
    </row>
    <row r="906" spans="1:10" ht="28.5">
      <c r="A906" s="77" t="s">
        <v>4267</v>
      </c>
      <c r="B906" s="76" t="s">
        <v>82</v>
      </c>
      <c r="C906" s="76" t="s">
        <v>110</v>
      </c>
      <c r="D906" s="74" t="s">
        <v>12172</v>
      </c>
      <c r="E906" s="74" t="s">
        <v>12173</v>
      </c>
      <c r="F906" s="76" t="s">
        <v>12174</v>
      </c>
      <c r="G906" s="76" t="s">
        <v>4268</v>
      </c>
      <c r="H906" s="74" t="s">
        <v>2239</v>
      </c>
      <c r="J906" s="94"/>
    </row>
    <row r="907" spans="1:10" ht="28.5">
      <c r="A907" s="77" t="s">
        <v>4273</v>
      </c>
      <c r="B907" s="76" t="s">
        <v>82</v>
      </c>
      <c r="C907" s="76" t="s">
        <v>4274</v>
      </c>
      <c r="D907" s="74" t="s">
        <v>12175</v>
      </c>
      <c r="E907" s="74" t="s">
        <v>12176</v>
      </c>
      <c r="F907" s="76" t="s">
        <v>12177</v>
      </c>
      <c r="G907" s="76" t="s">
        <v>2259</v>
      </c>
      <c r="H907" s="74" t="s">
        <v>2239</v>
      </c>
      <c r="J907" s="94"/>
    </row>
    <row r="908" spans="1:10" ht="28.5">
      <c r="A908" s="77" t="s">
        <v>4276</v>
      </c>
      <c r="B908" s="76" t="s">
        <v>547</v>
      </c>
      <c r="C908" s="76" t="s">
        <v>2586</v>
      </c>
      <c r="D908" s="74" t="s">
        <v>12178</v>
      </c>
      <c r="E908" s="74" t="s">
        <v>12179</v>
      </c>
      <c r="F908" s="76" t="s">
        <v>12180</v>
      </c>
      <c r="G908" s="76" t="s">
        <v>4277</v>
      </c>
      <c r="H908" s="74" t="s">
        <v>2239</v>
      </c>
      <c r="J908" s="94"/>
    </row>
    <row r="909" spans="1:10" ht="42.75">
      <c r="A909" s="77" t="s">
        <v>4280</v>
      </c>
      <c r="B909" s="76" t="s">
        <v>547</v>
      </c>
      <c r="C909" s="76" t="s">
        <v>4281</v>
      </c>
      <c r="D909" s="74" t="s">
        <v>12181</v>
      </c>
      <c r="E909" s="74" t="s">
        <v>12182</v>
      </c>
      <c r="F909" s="76" t="s">
        <v>12183</v>
      </c>
      <c r="G909" s="76" t="s">
        <v>4260</v>
      </c>
      <c r="H909" s="74" t="s">
        <v>2239</v>
      </c>
      <c r="J909" s="94"/>
    </row>
    <row r="910" spans="1:10" ht="28.5">
      <c r="A910" s="77" t="s">
        <v>4283</v>
      </c>
      <c r="B910" s="76" t="s">
        <v>82</v>
      </c>
      <c r="C910" s="76" t="s">
        <v>3692</v>
      </c>
      <c r="D910" s="74" t="s">
        <v>12184</v>
      </c>
      <c r="E910" s="74" t="s">
        <v>12185</v>
      </c>
      <c r="F910" s="76" t="s">
        <v>12186</v>
      </c>
      <c r="G910" s="76" t="s">
        <v>4284</v>
      </c>
      <c r="H910" s="74" t="s">
        <v>2239</v>
      </c>
      <c r="J910" s="94"/>
    </row>
    <row r="911" spans="1:10" ht="28.5">
      <c r="A911" s="77" t="s">
        <v>4287</v>
      </c>
      <c r="B911" s="76" t="s">
        <v>82</v>
      </c>
      <c r="C911" s="76" t="s">
        <v>3200</v>
      </c>
      <c r="D911" s="74" t="s">
        <v>12187</v>
      </c>
      <c r="E911" s="74" t="s">
        <v>12188</v>
      </c>
      <c r="F911" s="76" t="s">
        <v>12189</v>
      </c>
      <c r="G911" s="76" t="s">
        <v>4156</v>
      </c>
      <c r="H911" s="74" t="s">
        <v>2239</v>
      </c>
      <c r="J911" s="94"/>
    </row>
    <row r="912" spans="1:10" ht="42.75">
      <c r="A912" s="77" t="s">
        <v>4289</v>
      </c>
      <c r="B912" s="76" t="s">
        <v>547</v>
      </c>
      <c r="C912" s="76" t="s">
        <v>4291</v>
      </c>
      <c r="D912" s="74" t="s">
        <v>12190</v>
      </c>
      <c r="E912" s="74" t="s">
        <v>12191</v>
      </c>
      <c r="F912" s="76" t="s">
        <v>12192</v>
      </c>
      <c r="G912" s="76" t="s">
        <v>4025</v>
      </c>
      <c r="H912" s="74" t="s">
        <v>2239</v>
      </c>
      <c r="J912" s="95"/>
    </row>
    <row r="913" spans="1:10" ht="99.75">
      <c r="A913" s="73" t="s">
        <v>4292</v>
      </c>
      <c r="B913" s="76" t="s">
        <v>82</v>
      </c>
      <c r="C913" s="76" t="s">
        <v>4293</v>
      </c>
      <c r="D913" s="76" t="s">
        <v>12193</v>
      </c>
      <c r="E913" s="74" t="s">
        <v>12194</v>
      </c>
      <c r="F913" s="74" t="s">
        <v>12195</v>
      </c>
      <c r="G913" s="76" t="s">
        <v>1325</v>
      </c>
      <c r="H913" s="76" t="s">
        <v>2239</v>
      </c>
      <c r="I913" s="94"/>
      <c r="J913" s="95"/>
    </row>
    <row r="914" spans="1:10" ht="57">
      <c r="A914" s="77" t="s">
        <v>4294</v>
      </c>
      <c r="B914" s="76" t="s">
        <v>506</v>
      </c>
      <c r="C914" s="76" t="s">
        <v>4295</v>
      </c>
      <c r="D914" s="74" t="s">
        <v>12196</v>
      </c>
      <c r="E914" s="74" t="s">
        <v>12197</v>
      </c>
      <c r="F914" s="76" t="s">
        <v>12198</v>
      </c>
      <c r="G914" s="76" t="s">
        <v>2003</v>
      </c>
      <c r="H914" s="74" t="s">
        <v>2239</v>
      </c>
      <c r="I914" s="94"/>
    </row>
    <row r="915" spans="1:10" ht="28.5">
      <c r="A915" s="77" t="s">
        <v>4296</v>
      </c>
      <c r="B915" s="76" t="s">
        <v>547</v>
      </c>
      <c r="C915" s="76" t="s">
        <v>3692</v>
      </c>
      <c r="D915" s="74" t="s">
        <v>12199</v>
      </c>
      <c r="E915" s="74" t="s">
        <v>12200</v>
      </c>
      <c r="F915" s="76" t="s">
        <v>12201</v>
      </c>
      <c r="G915" s="76" t="s">
        <v>4002</v>
      </c>
      <c r="H915" s="74" t="s">
        <v>2239</v>
      </c>
      <c r="I915" s="94"/>
    </row>
    <row r="916" spans="1:10" ht="28.5">
      <c r="A916" s="77" t="s">
        <v>4299</v>
      </c>
      <c r="B916" s="76" t="s">
        <v>570</v>
      </c>
      <c r="C916" s="76" t="s">
        <v>1221</v>
      </c>
      <c r="D916" s="74" t="s">
        <v>12202</v>
      </c>
      <c r="E916" s="74" t="s">
        <v>12203</v>
      </c>
      <c r="F916" s="76" t="s">
        <v>12204</v>
      </c>
      <c r="G916" s="76" t="s">
        <v>12205</v>
      </c>
      <c r="H916" s="74" t="s">
        <v>2239</v>
      </c>
      <c r="I916" s="94"/>
    </row>
    <row r="917" spans="1:10">
      <c r="A917" s="77" t="s">
        <v>4302</v>
      </c>
      <c r="B917" s="76" t="s">
        <v>547</v>
      </c>
      <c r="C917" s="76" t="s">
        <v>838</v>
      </c>
      <c r="D917" s="74" t="s">
        <v>12206</v>
      </c>
      <c r="E917" s="74" t="s">
        <v>12207</v>
      </c>
      <c r="F917" s="76" t="s">
        <v>12208</v>
      </c>
      <c r="G917" s="76" t="s">
        <v>4303</v>
      </c>
      <c r="H917" s="74" t="s">
        <v>2239</v>
      </c>
      <c r="I917" s="94"/>
    </row>
    <row r="918" spans="1:10" ht="99.75">
      <c r="A918" s="77" t="s">
        <v>4307</v>
      </c>
      <c r="B918" s="76" t="s">
        <v>82</v>
      </c>
      <c r="C918" s="76" t="s">
        <v>4308</v>
      </c>
      <c r="D918" s="74" t="s">
        <v>12209</v>
      </c>
      <c r="E918" s="74" t="s">
        <v>12210</v>
      </c>
      <c r="F918" s="76" t="s">
        <v>11491</v>
      </c>
      <c r="G918" s="76" t="s">
        <v>1331</v>
      </c>
      <c r="H918" s="74" t="s">
        <v>2239</v>
      </c>
      <c r="I918" s="95"/>
    </row>
    <row r="920" spans="1:10" ht="28.5">
      <c r="A920" s="73" t="s">
        <v>4366</v>
      </c>
      <c r="B920" s="76" t="s">
        <v>82</v>
      </c>
      <c r="C920" s="76" t="s">
        <v>4368</v>
      </c>
      <c r="D920" s="76" t="s">
        <v>12211</v>
      </c>
      <c r="E920" s="74" t="s">
        <v>12212</v>
      </c>
      <c r="F920" s="74" t="s">
        <v>12213</v>
      </c>
      <c r="G920" s="74" t="s">
        <v>4367</v>
      </c>
      <c r="H920" s="76" t="s">
        <v>2239</v>
      </c>
      <c r="I920" s="94"/>
      <c r="J920" s="95"/>
    </row>
    <row r="921" spans="1:10" ht="28.5">
      <c r="A921" s="77" t="s">
        <v>4369</v>
      </c>
      <c r="B921" s="76" t="s">
        <v>82</v>
      </c>
      <c r="C921" s="76" t="s">
        <v>1360</v>
      </c>
      <c r="D921" s="74" t="s">
        <v>12214</v>
      </c>
      <c r="E921" s="74" t="s">
        <v>12215</v>
      </c>
      <c r="F921" s="74" t="s">
        <v>12216</v>
      </c>
      <c r="G921" s="76" t="s">
        <v>4370</v>
      </c>
      <c r="H921" s="74" t="s">
        <v>2239</v>
      </c>
      <c r="J921" s="94"/>
    </row>
    <row r="922" spans="1:10" ht="28.5">
      <c r="A922" s="77" t="s">
        <v>4372</v>
      </c>
      <c r="B922" s="76" t="s">
        <v>547</v>
      </c>
      <c r="C922" s="76" t="s">
        <v>4373</v>
      </c>
      <c r="D922" s="74" t="s">
        <v>12217</v>
      </c>
      <c r="E922" s="74" t="s">
        <v>12215</v>
      </c>
      <c r="F922" s="74" t="s">
        <v>12218</v>
      </c>
      <c r="G922" s="76" t="s">
        <v>4116</v>
      </c>
      <c r="H922" s="74" t="s">
        <v>2239</v>
      </c>
      <c r="J922" s="94"/>
    </row>
    <row r="923" spans="1:10" ht="28.5">
      <c r="A923" s="77" t="s">
        <v>4375</v>
      </c>
      <c r="B923" s="76" t="s">
        <v>82</v>
      </c>
      <c r="C923" s="76" t="s">
        <v>1360</v>
      </c>
      <c r="D923" s="74" t="s">
        <v>12219</v>
      </c>
      <c r="E923" s="74" t="s">
        <v>12220</v>
      </c>
      <c r="F923" s="74" t="s">
        <v>12221</v>
      </c>
      <c r="G923" s="76" t="s">
        <v>4376</v>
      </c>
      <c r="H923" s="74" t="s">
        <v>2239</v>
      </c>
      <c r="J923" s="94"/>
    </row>
    <row r="924" spans="1:10">
      <c r="A924" s="77" t="s">
        <v>4378</v>
      </c>
      <c r="B924" s="76" t="s">
        <v>547</v>
      </c>
      <c r="C924" s="76" t="s">
        <v>1221</v>
      </c>
      <c r="D924" s="74" t="s">
        <v>12222</v>
      </c>
      <c r="E924" s="74" t="s">
        <v>12223</v>
      </c>
      <c r="F924" s="74" t="s">
        <v>12224</v>
      </c>
      <c r="G924" s="76" t="s">
        <v>4379</v>
      </c>
      <c r="H924" s="74" t="s">
        <v>2239</v>
      </c>
      <c r="J924" s="94"/>
    </row>
    <row r="925" spans="1:10" ht="28.5">
      <c r="A925" s="77" t="s">
        <v>4382</v>
      </c>
      <c r="B925" s="76" t="s">
        <v>59</v>
      </c>
      <c r="C925" s="76" t="s">
        <v>12225</v>
      </c>
      <c r="D925" s="74" t="s">
        <v>12226</v>
      </c>
      <c r="E925" s="74" t="s">
        <v>12227</v>
      </c>
      <c r="F925" s="74" t="s">
        <v>12228</v>
      </c>
      <c r="G925" s="76" t="s">
        <v>4383</v>
      </c>
      <c r="H925" s="74" t="s">
        <v>2239</v>
      </c>
      <c r="J925" s="94"/>
    </row>
    <row r="926" spans="1:10" ht="28.5">
      <c r="A926" s="77" t="s">
        <v>4188</v>
      </c>
      <c r="B926" s="76" t="s">
        <v>82</v>
      </c>
      <c r="C926" s="76" t="s">
        <v>3692</v>
      </c>
      <c r="D926" s="74" t="s">
        <v>12102</v>
      </c>
      <c r="E926" s="74" t="s">
        <v>12103</v>
      </c>
      <c r="F926" s="74" t="s">
        <v>12104</v>
      </c>
      <c r="G926" s="76" t="s">
        <v>4189</v>
      </c>
      <c r="H926" s="74" t="s">
        <v>2239</v>
      </c>
      <c r="J926" s="94"/>
    </row>
    <row r="927" spans="1:10" ht="28.5">
      <c r="A927" s="77" t="s">
        <v>4387</v>
      </c>
      <c r="B927" s="76" t="s">
        <v>82</v>
      </c>
      <c r="C927" s="76" t="s">
        <v>4389</v>
      </c>
      <c r="D927" s="74" t="s">
        <v>12105</v>
      </c>
      <c r="E927" s="74" t="s">
        <v>12106</v>
      </c>
      <c r="F927" s="74" t="s">
        <v>12107</v>
      </c>
      <c r="G927" s="76" t="s">
        <v>4388</v>
      </c>
      <c r="H927" s="74" t="s">
        <v>2239</v>
      </c>
      <c r="J927" s="94"/>
    </row>
    <row r="928" spans="1:10" ht="28.5">
      <c r="A928" s="77" t="s">
        <v>4390</v>
      </c>
      <c r="B928" s="76" t="s">
        <v>82</v>
      </c>
      <c r="C928" s="76" t="s">
        <v>4392</v>
      </c>
      <c r="D928" s="74" t="s">
        <v>12108</v>
      </c>
      <c r="E928" s="74" t="s">
        <v>12109</v>
      </c>
      <c r="F928" s="74" t="s">
        <v>12110</v>
      </c>
      <c r="G928" s="76" t="s">
        <v>4391</v>
      </c>
      <c r="H928" s="74" t="s">
        <v>2239</v>
      </c>
      <c r="J928" s="94"/>
    </row>
    <row r="929" spans="1:10" ht="28.5">
      <c r="A929" s="77" t="s">
        <v>4394</v>
      </c>
      <c r="B929" s="76" t="s">
        <v>82</v>
      </c>
      <c r="C929" s="76" t="s">
        <v>4396</v>
      </c>
      <c r="D929" s="74" t="s">
        <v>12229</v>
      </c>
      <c r="E929" s="74" t="s">
        <v>11900</v>
      </c>
      <c r="F929" s="74" t="s">
        <v>12230</v>
      </c>
      <c r="G929" s="76" t="s">
        <v>4395</v>
      </c>
      <c r="H929" s="74" t="s">
        <v>2239</v>
      </c>
      <c r="J929" s="95"/>
    </row>
    <row r="930" spans="1:10" ht="57">
      <c r="A930" s="73" t="s">
        <v>4398</v>
      </c>
      <c r="B930" s="76" t="s">
        <v>124</v>
      </c>
      <c r="C930" s="76" t="s">
        <v>4400</v>
      </c>
      <c r="D930" s="76" t="s">
        <v>12231</v>
      </c>
      <c r="E930" s="74" t="s">
        <v>12232</v>
      </c>
      <c r="F930" s="74" t="s">
        <v>12233</v>
      </c>
      <c r="G930" s="74" t="s">
        <v>4399</v>
      </c>
      <c r="H930" s="76" t="s">
        <v>2239</v>
      </c>
      <c r="I930" s="94"/>
      <c r="J930" s="95"/>
    </row>
    <row r="931" spans="1:10" ht="28.5">
      <c r="A931" s="77" t="s">
        <v>4403</v>
      </c>
      <c r="B931" s="76" t="s">
        <v>529</v>
      </c>
      <c r="C931" s="76" t="s">
        <v>4404</v>
      </c>
      <c r="D931" s="74" t="s">
        <v>12234</v>
      </c>
      <c r="E931" s="74" t="s">
        <v>12235</v>
      </c>
      <c r="F931" s="74" t="s">
        <v>12236</v>
      </c>
      <c r="G931" s="76" t="s">
        <v>689</v>
      </c>
      <c r="H931" s="74" t="s">
        <v>2239</v>
      </c>
      <c r="I931" s="94"/>
    </row>
    <row r="932" spans="1:10" ht="42.75">
      <c r="A932" s="77" t="s">
        <v>4406</v>
      </c>
      <c r="B932" s="76" t="s">
        <v>547</v>
      </c>
      <c r="C932" s="76" t="s">
        <v>4407</v>
      </c>
      <c r="D932" s="74" t="s">
        <v>12237</v>
      </c>
      <c r="E932" s="74" t="s">
        <v>12238</v>
      </c>
      <c r="F932" s="74" t="s">
        <v>12239</v>
      </c>
      <c r="G932" s="76" t="s">
        <v>1441</v>
      </c>
      <c r="H932" s="74" t="s">
        <v>2239</v>
      </c>
      <c r="I932" s="94"/>
    </row>
    <row r="933" spans="1:10" ht="42.75">
      <c r="A933" s="77" t="s">
        <v>4409</v>
      </c>
      <c r="B933" s="76" t="s">
        <v>570</v>
      </c>
      <c r="C933" s="76" t="s">
        <v>4410</v>
      </c>
      <c r="D933" s="74" t="s">
        <v>12240</v>
      </c>
      <c r="E933" s="74" t="s">
        <v>12241</v>
      </c>
      <c r="F933" s="74" t="s">
        <v>12242</v>
      </c>
      <c r="G933" s="76" t="s">
        <v>2311</v>
      </c>
      <c r="H933" s="74" t="s">
        <v>2239</v>
      </c>
      <c r="I933" s="94"/>
    </row>
    <row r="934" spans="1:10" ht="28.5">
      <c r="A934" s="77" t="s">
        <v>4412</v>
      </c>
      <c r="B934" s="76" t="s">
        <v>82</v>
      </c>
      <c r="C934" s="76" t="s">
        <v>4414</v>
      </c>
      <c r="D934" s="74" t="s">
        <v>12243</v>
      </c>
      <c r="E934" s="74" t="s">
        <v>12244</v>
      </c>
      <c r="F934" s="74" t="s">
        <v>12245</v>
      </c>
      <c r="G934" s="76" t="s">
        <v>4413</v>
      </c>
      <c r="H934" s="74" t="s">
        <v>2239</v>
      </c>
      <c r="I934" s="94"/>
    </row>
    <row r="935" spans="1:10" ht="28.5">
      <c r="A935" s="77" t="s">
        <v>4416</v>
      </c>
      <c r="B935" s="76" t="s">
        <v>82</v>
      </c>
      <c r="C935" s="76" t="s">
        <v>110</v>
      </c>
      <c r="D935" s="74" t="s">
        <v>11818</v>
      </c>
      <c r="E935" s="74" t="s">
        <v>12246</v>
      </c>
      <c r="F935" s="74" t="s">
        <v>12247</v>
      </c>
      <c r="G935" s="76" t="s">
        <v>4417</v>
      </c>
      <c r="H935" s="74" t="s">
        <v>2239</v>
      </c>
      <c r="I935" s="94"/>
    </row>
    <row r="936" spans="1:10" ht="28.5">
      <c r="A936" s="77" t="s">
        <v>4420</v>
      </c>
      <c r="B936" s="76" t="s">
        <v>82</v>
      </c>
      <c r="C936" s="76" t="s">
        <v>12248</v>
      </c>
      <c r="D936" s="74" t="s">
        <v>12249</v>
      </c>
      <c r="E936" s="74" t="s">
        <v>12223</v>
      </c>
      <c r="F936" s="74" t="s">
        <v>12250</v>
      </c>
      <c r="G936" s="76" t="s">
        <v>4376</v>
      </c>
      <c r="H936" s="74" t="s">
        <v>2239</v>
      </c>
      <c r="I936" s="94"/>
    </row>
    <row r="937" spans="1:10" ht="28.5">
      <c r="A937" s="77" t="s">
        <v>4423</v>
      </c>
      <c r="B937" s="76" t="s">
        <v>82</v>
      </c>
      <c r="C937" s="76" t="s">
        <v>8201</v>
      </c>
      <c r="D937" s="74" t="s">
        <v>12251</v>
      </c>
      <c r="E937" s="74" t="s">
        <v>11818</v>
      </c>
      <c r="F937" s="74" t="s">
        <v>12252</v>
      </c>
      <c r="G937" s="76" t="s">
        <v>4424</v>
      </c>
      <c r="H937" s="74" t="s">
        <v>2239</v>
      </c>
      <c r="I937" s="94"/>
    </row>
    <row r="938" spans="1:10" ht="28.5">
      <c r="A938" s="77" t="s">
        <v>4427</v>
      </c>
      <c r="B938" s="76" t="s">
        <v>82</v>
      </c>
      <c r="C938" s="76" t="s">
        <v>4428</v>
      </c>
      <c r="D938" s="74" t="s">
        <v>12253</v>
      </c>
      <c r="E938" s="74" t="s">
        <v>11818</v>
      </c>
      <c r="F938" s="74" t="s">
        <v>12254</v>
      </c>
      <c r="G938" s="76" t="s">
        <v>1042</v>
      </c>
      <c r="H938" s="74" t="s">
        <v>2239</v>
      </c>
      <c r="I938" s="94"/>
    </row>
    <row r="939" spans="1:10" ht="28.5">
      <c r="A939" s="77" t="s">
        <v>4431</v>
      </c>
      <c r="B939" s="76" t="s">
        <v>82</v>
      </c>
      <c r="C939" s="76" t="s">
        <v>12255</v>
      </c>
      <c r="D939" s="74" t="s">
        <v>12256</v>
      </c>
      <c r="E939" s="74" t="s">
        <v>12257</v>
      </c>
      <c r="F939" s="74" t="s">
        <v>12258</v>
      </c>
      <c r="G939" s="76" t="s">
        <v>4376</v>
      </c>
      <c r="H939" s="74" t="s">
        <v>2239</v>
      </c>
      <c r="I939" s="95"/>
    </row>
    <row r="940" spans="1:10" ht="28.5">
      <c r="A940" s="73" t="s">
        <v>4434</v>
      </c>
      <c r="B940" s="76" t="s">
        <v>82</v>
      </c>
      <c r="C940" s="76" t="s">
        <v>4435</v>
      </c>
      <c r="D940" s="76" t="s">
        <v>12259</v>
      </c>
      <c r="E940" s="74" t="s">
        <v>12260</v>
      </c>
      <c r="F940" s="74" t="s">
        <v>12261</v>
      </c>
      <c r="G940" s="74" t="s">
        <v>2358</v>
      </c>
      <c r="H940" s="76" t="s">
        <v>2239</v>
      </c>
      <c r="I940" s="94"/>
      <c r="J940" s="95"/>
    </row>
    <row r="941" spans="1:10" ht="42.75">
      <c r="A941" s="77" t="s">
        <v>4437</v>
      </c>
      <c r="B941" s="76" t="s">
        <v>59</v>
      </c>
      <c r="C941" s="76" t="s">
        <v>4439</v>
      </c>
      <c r="D941" s="74" t="s">
        <v>12262</v>
      </c>
      <c r="E941" s="74" t="s">
        <v>11968</v>
      </c>
      <c r="F941" s="74" t="s">
        <v>12263</v>
      </c>
      <c r="G941" s="76" t="s">
        <v>4438</v>
      </c>
      <c r="H941" s="74" t="s">
        <v>2239</v>
      </c>
      <c r="I941" s="94"/>
    </row>
    <row r="942" spans="1:10" ht="42.75">
      <c r="A942" s="77" t="s">
        <v>4441</v>
      </c>
      <c r="B942" s="76" t="s">
        <v>4150</v>
      </c>
      <c r="C942" s="76" t="s">
        <v>12264</v>
      </c>
      <c r="D942" s="74" t="s">
        <v>12265</v>
      </c>
      <c r="E942" s="74" t="s">
        <v>12266</v>
      </c>
      <c r="F942" s="74" t="s">
        <v>12267</v>
      </c>
      <c r="G942" s="76" t="s">
        <v>4442</v>
      </c>
      <c r="H942" s="74" t="s">
        <v>2239</v>
      </c>
      <c r="I942" s="94"/>
    </row>
    <row r="943" spans="1:10" ht="57">
      <c r="A943" s="77" t="s">
        <v>4444</v>
      </c>
      <c r="B943" s="76" t="s">
        <v>82</v>
      </c>
      <c r="C943" s="76" t="s">
        <v>4446</v>
      </c>
      <c r="D943" s="74" t="s">
        <v>12268</v>
      </c>
      <c r="E943" s="74" t="s">
        <v>12269</v>
      </c>
      <c r="F943" s="74" t="s">
        <v>12270</v>
      </c>
      <c r="G943" s="76" t="s">
        <v>4445</v>
      </c>
      <c r="H943" s="74" t="s">
        <v>2239</v>
      </c>
      <c r="I943" s="94"/>
    </row>
    <row r="944" spans="1:10" ht="28.5">
      <c r="A944" s="77" t="s">
        <v>4448</v>
      </c>
      <c r="B944" s="76" t="s">
        <v>82</v>
      </c>
      <c r="C944" s="76" t="s">
        <v>12271</v>
      </c>
      <c r="D944" s="74" t="s">
        <v>12272</v>
      </c>
      <c r="E944" s="74" t="s">
        <v>12273</v>
      </c>
      <c r="F944" s="74" t="s">
        <v>12274</v>
      </c>
      <c r="G944" s="76" t="s">
        <v>4449</v>
      </c>
      <c r="H944" s="74" t="s">
        <v>2239</v>
      </c>
      <c r="I944" s="94"/>
    </row>
    <row r="945" spans="1:10" ht="28.5">
      <c r="A945" s="77" t="s">
        <v>4452</v>
      </c>
      <c r="B945" s="76" t="s">
        <v>82</v>
      </c>
      <c r="C945" s="76" t="s">
        <v>12275</v>
      </c>
      <c r="D945" s="74" t="s">
        <v>12276</v>
      </c>
      <c r="E945" s="74" t="s">
        <v>12277</v>
      </c>
      <c r="F945" s="74" t="s">
        <v>12278</v>
      </c>
      <c r="G945" s="76" t="s">
        <v>4453</v>
      </c>
      <c r="H945" s="74" t="s">
        <v>2239</v>
      </c>
      <c r="I945" s="94"/>
    </row>
    <row r="946" spans="1:10" ht="28.5">
      <c r="A946" s="77" t="s">
        <v>4455</v>
      </c>
      <c r="B946" s="76" t="s">
        <v>82</v>
      </c>
      <c r="C946" s="76" t="s">
        <v>12279</v>
      </c>
      <c r="D946" s="74" t="s">
        <v>12280</v>
      </c>
      <c r="E946" s="74" t="s">
        <v>12280</v>
      </c>
      <c r="F946" s="74" t="s">
        <v>12281</v>
      </c>
      <c r="G946" s="76" t="s">
        <v>937</v>
      </c>
      <c r="H946" s="74" t="s">
        <v>2239</v>
      </c>
      <c r="I946" s="94"/>
    </row>
    <row r="947" spans="1:10" ht="28.5">
      <c r="A947" s="77" t="s">
        <v>4458</v>
      </c>
      <c r="B947" s="76" t="s">
        <v>82</v>
      </c>
      <c r="C947" s="76" t="s">
        <v>4396</v>
      </c>
      <c r="D947" s="74" t="s">
        <v>12282</v>
      </c>
      <c r="E947" s="74" t="s">
        <v>12283</v>
      </c>
      <c r="F947" s="74" t="s">
        <v>12284</v>
      </c>
      <c r="G947" s="76" t="s">
        <v>4459</v>
      </c>
      <c r="H947" s="74" t="s">
        <v>2239</v>
      </c>
      <c r="I947" s="94"/>
    </row>
    <row r="948" spans="1:10">
      <c r="A948" s="77" t="s">
        <v>4461</v>
      </c>
      <c r="B948" s="76" t="s">
        <v>506</v>
      </c>
      <c r="C948" s="76" t="s">
        <v>12285</v>
      </c>
      <c r="D948" s="74" t="s">
        <v>12286</v>
      </c>
      <c r="E948" s="74" t="s">
        <v>12287</v>
      </c>
      <c r="F948" s="74" t="s">
        <v>12288</v>
      </c>
      <c r="G948" s="76" t="s">
        <v>4453</v>
      </c>
      <c r="H948" s="74" t="s">
        <v>2239</v>
      </c>
      <c r="I948" s="94"/>
    </row>
    <row r="949" spans="1:10" ht="57">
      <c r="A949" s="77" t="s">
        <v>4463</v>
      </c>
      <c r="B949" s="76" t="s">
        <v>82</v>
      </c>
      <c r="C949" s="76" t="s">
        <v>4465</v>
      </c>
      <c r="D949" s="74" t="s">
        <v>12289</v>
      </c>
      <c r="E949" s="74" t="s">
        <v>12290</v>
      </c>
      <c r="F949" s="74" t="s">
        <v>12291</v>
      </c>
      <c r="G949" s="76" t="s">
        <v>4464</v>
      </c>
      <c r="H949" s="74" t="s">
        <v>2239</v>
      </c>
      <c r="I949" s="95"/>
    </row>
    <row r="950" spans="1:10" ht="28.5">
      <c r="A950" s="73" t="s">
        <v>4517</v>
      </c>
      <c r="B950" s="74" t="s">
        <v>529</v>
      </c>
      <c r="C950" s="76" t="s">
        <v>4520</v>
      </c>
      <c r="D950" s="74" t="s">
        <v>12292</v>
      </c>
      <c r="E950" s="74" t="s">
        <v>12293</v>
      </c>
      <c r="F950" s="74" t="s">
        <v>12294</v>
      </c>
      <c r="G950" s="74" t="s">
        <v>4518</v>
      </c>
      <c r="H950" s="74" t="s">
        <v>2239</v>
      </c>
      <c r="I950" s="94"/>
      <c r="J950" s="95"/>
    </row>
    <row r="951" spans="1:10" ht="28.5">
      <c r="A951" s="73" t="s">
        <v>4522</v>
      </c>
      <c r="B951" s="76" t="s">
        <v>82</v>
      </c>
      <c r="C951" s="74" t="s">
        <v>12295</v>
      </c>
      <c r="D951" s="74" t="s">
        <v>12296</v>
      </c>
      <c r="E951" s="74" t="s">
        <v>12296</v>
      </c>
      <c r="F951" s="74" t="s">
        <v>12297</v>
      </c>
      <c r="G951" s="74" t="s">
        <v>4523</v>
      </c>
      <c r="H951" s="74" t="s">
        <v>2239</v>
      </c>
      <c r="I951" s="94"/>
    </row>
    <row r="952" spans="1:10">
      <c r="A952" s="73" t="s">
        <v>4526</v>
      </c>
      <c r="B952" s="76" t="s">
        <v>529</v>
      </c>
      <c r="C952" s="74" t="s">
        <v>12298</v>
      </c>
      <c r="D952" s="74" t="s">
        <v>12299</v>
      </c>
      <c r="E952" s="74" t="s">
        <v>12299</v>
      </c>
      <c r="F952" s="74" t="s">
        <v>12300</v>
      </c>
      <c r="G952" s="74" t="s">
        <v>4518</v>
      </c>
      <c r="H952" s="74" t="s">
        <v>2239</v>
      </c>
      <c r="I952" s="94"/>
    </row>
    <row r="953" spans="1:10" ht="28.5">
      <c r="A953" s="73" t="s">
        <v>4527</v>
      </c>
      <c r="B953" s="76" t="s">
        <v>82</v>
      </c>
      <c r="C953" s="74" t="s">
        <v>4529</v>
      </c>
      <c r="D953" s="74" t="s">
        <v>12301</v>
      </c>
      <c r="E953" s="74" t="s">
        <v>12302</v>
      </c>
      <c r="F953" s="74" t="s">
        <v>12303</v>
      </c>
      <c r="G953" s="74" t="s">
        <v>4528</v>
      </c>
      <c r="H953" s="74" t="s">
        <v>2239</v>
      </c>
      <c r="I953" s="94"/>
    </row>
    <row r="954" spans="1:10" ht="28.5">
      <c r="A954" s="73" t="s">
        <v>4531</v>
      </c>
      <c r="B954" s="76" t="s">
        <v>82</v>
      </c>
      <c r="C954" s="74" t="s">
        <v>4435</v>
      </c>
      <c r="D954" s="74" t="s">
        <v>12304</v>
      </c>
      <c r="E954" s="74" t="s">
        <v>12305</v>
      </c>
      <c r="F954" s="74" t="s">
        <v>12306</v>
      </c>
      <c r="G954" s="74" t="s">
        <v>2358</v>
      </c>
      <c r="H954" s="74" t="s">
        <v>2239</v>
      </c>
      <c r="I954" s="94"/>
    </row>
    <row r="955" spans="1:10">
      <c r="A955" s="73" t="s">
        <v>4406</v>
      </c>
      <c r="B955" s="76" t="s">
        <v>547</v>
      </c>
      <c r="C955" s="74" t="s">
        <v>4407</v>
      </c>
      <c r="D955" s="74" t="s">
        <v>12237</v>
      </c>
      <c r="E955" s="74" t="s">
        <v>12307</v>
      </c>
      <c r="F955" s="74" t="s">
        <v>12239</v>
      </c>
      <c r="G955" s="74" t="s">
        <v>1441</v>
      </c>
      <c r="H955" s="74" t="s">
        <v>2239</v>
      </c>
      <c r="I955" s="95"/>
    </row>
    <row r="956" spans="1:10">
      <c r="H956" s="91"/>
      <c r="I956"/>
    </row>
    <row r="957" spans="1:10" ht="85.5">
      <c r="A957" s="73" t="s">
        <v>4565</v>
      </c>
      <c r="B957" s="74" t="s">
        <v>570</v>
      </c>
      <c r="C957" s="76" t="s">
        <v>4567</v>
      </c>
      <c r="D957" s="76" t="s">
        <v>12308</v>
      </c>
      <c r="E957" s="74" t="s">
        <v>12309</v>
      </c>
      <c r="F957" s="74" t="s">
        <v>12310</v>
      </c>
      <c r="G957" s="76" t="s">
        <v>4566</v>
      </c>
      <c r="H957" s="76" t="s">
        <v>2239</v>
      </c>
      <c r="I957" s="94"/>
      <c r="J957" s="95"/>
    </row>
    <row r="958" spans="1:10" ht="28.5">
      <c r="A958" s="73" t="s">
        <v>4569</v>
      </c>
      <c r="B958" s="76" t="s">
        <v>82</v>
      </c>
      <c r="C958" s="76" t="s">
        <v>1360</v>
      </c>
      <c r="D958" s="74" t="s">
        <v>12311</v>
      </c>
      <c r="E958" s="74" t="s">
        <v>12312</v>
      </c>
      <c r="F958" s="76" t="s">
        <v>12313</v>
      </c>
      <c r="G958" s="76" t="s">
        <v>4570</v>
      </c>
      <c r="H958" s="74" t="s">
        <v>2239</v>
      </c>
      <c r="I958" s="94"/>
    </row>
    <row r="959" spans="1:10" ht="28.5">
      <c r="A959" s="73" t="s">
        <v>4573</v>
      </c>
      <c r="B959" s="76" t="s">
        <v>82</v>
      </c>
      <c r="C959" s="76" t="s">
        <v>4575</v>
      </c>
      <c r="D959" s="74" t="s">
        <v>12314</v>
      </c>
      <c r="E959" s="74" t="s">
        <v>12315</v>
      </c>
      <c r="F959" s="76" t="s">
        <v>12316</v>
      </c>
      <c r="G959" s="76" t="s">
        <v>4574</v>
      </c>
      <c r="H959" s="74" t="s">
        <v>2239</v>
      </c>
      <c r="I959" s="95"/>
    </row>
    <row r="960" spans="1:10" ht="28.5">
      <c r="A960" s="73" t="s">
        <v>4577</v>
      </c>
      <c r="B960" s="76" t="s">
        <v>82</v>
      </c>
      <c r="C960" s="76" t="s">
        <v>1335</v>
      </c>
      <c r="D960" s="76" t="s">
        <v>12317</v>
      </c>
      <c r="E960" s="74" t="s">
        <v>12318</v>
      </c>
      <c r="F960" s="74" t="s">
        <v>12319</v>
      </c>
      <c r="G960" s="74" t="s">
        <v>4578</v>
      </c>
      <c r="H960" s="74" t="s">
        <v>2239</v>
      </c>
      <c r="I960" s="94"/>
      <c r="J960" s="95"/>
    </row>
    <row r="961" spans="1:10" ht="99.75">
      <c r="A961" s="77" t="s">
        <v>4582</v>
      </c>
      <c r="B961" s="76" t="s">
        <v>82</v>
      </c>
      <c r="C961" s="76" t="s">
        <v>4584</v>
      </c>
      <c r="D961" s="74" t="s">
        <v>12320</v>
      </c>
      <c r="E961" s="74" t="s">
        <v>12321</v>
      </c>
      <c r="F961" s="74" t="s">
        <v>12322</v>
      </c>
      <c r="G961" s="74" t="s">
        <v>4583</v>
      </c>
      <c r="H961" s="74" t="s">
        <v>2239</v>
      </c>
      <c r="I961" s="94"/>
    </row>
    <row r="962" spans="1:10" ht="28.5">
      <c r="A962" s="77" t="s">
        <v>4586</v>
      </c>
      <c r="B962" s="76" t="s">
        <v>82</v>
      </c>
      <c r="C962" s="76" t="s">
        <v>4588</v>
      </c>
      <c r="D962" s="74" t="s">
        <v>12323</v>
      </c>
      <c r="E962" s="74" t="s">
        <v>12324</v>
      </c>
      <c r="F962" s="74" t="s">
        <v>12325</v>
      </c>
      <c r="G962" s="74" t="s">
        <v>4587</v>
      </c>
      <c r="H962" s="74" t="s">
        <v>2239</v>
      </c>
      <c r="I962" s="94"/>
    </row>
    <row r="963" spans="1:10" ht="28.5">
      <c r="A963" s="77" t="s">
        <v>4590</v>
      </c>
      <c r="B963" s="76" t="s">
        <v>82</v>
      </c>
      <c r="C963" s="76" t="s">
        <v>4591</v>
      </c>
      <c r="D963" s="74" t="s">
        <v>12326</v>
      </c>
      <c r="E963" s="74" t="s">
        <v>12327</v>
      </c>
      <c r="F963" s="74" t="s">
        <v>12328</v>
      </c>
      <c r="G963" s="74" t="s">
        <v>4587</v>
      </c>
      <c r="H963" s="74" t="s">
        <v>2239</v>
      </c>
      <c r="I963" s="94"/>
    </row>
    <row r="964" spans="1:10" ht="42.75">
      <c r="A964" s="77" t="s">
        <v>4593</v>
      </c>
      <c r="B964" s="76" t="s">
        <v>82</v>
      </c>
      <c r="C964" s="76" t="s">
        <v>4595</v>
      </c>
      <c r="D964" s="74" t="s">
        <v>12329</v>
      </c>
      <c r="E964" s="74" t="s">
        <v>12330</v>
      </c>
      <c r="F964" s="74" t="s">
        <v>12331</v>
      </c>
      <c r="G964" s="74" t="s">
        <v>4594</v>
      </c>
      <c r="H964" s="74" t="s">
        <v>2239</v>
      </c>
      <c r="I964" s="95"/>
    </row>
    <row r="965" spans="1:10">
      <c r="A965" s="73" t="s">
        <v>4597</v>
      </c>
      <c r="B965" s="74" t="s">
        <v>570</v>
      </c>
      <c r="C965" s="76" t="s">
        <v>1221</v>
      </c>
      <c r="D965" s="76" t="s">
        <v>12332</v>
      </c>
      <c r="E965" s="74" t="s">
        <v>12333</v>
      </c>
      <c r="F965" s="74" t="s">
        <v>12334</v>
      </c>
      <c r="G965" s="76" t="s">
        <v>4598</v>
      </c>
      <c r="H965" s="74" t="s">
        <v>2239</v>
      </c>
      <c r="I965" s="94"/>
    </row>
    <row r="966" spans="1:10" ht="114">
      <c r="A966" s="73" t="s">
        <v>4601</v>
      </c>
      <c r="B966" s="76" t="s">
        <v>82</v>
      </c>
      <c r="C966" s="76" t="s">
        <v>4603</v>
      </c>
      <c r="D966" s="74" t="s">
        <v>12332</v>
      </c>
      <c r="E966" s="74" t="s">
        <v>12335</v>
      </c>
      <c r="F966" s="76" t="s">
        <v>12334</v>
      </c>
      <c r="G966" s="74" t="s">
        <v>4602</v>
      </c>
      <c r="H966" s="74" t="s">
        <v>2239</v>
      </c>
      <c r="I966"/>
    </row>
    <row r="970" spans="1:10" ht="42.75">
      <c r="A970" s="77" t="s">
        <v>4643</v>
      </c>
      <c r="B970" s="74" t="s">
        <v>570</v>
      </c>
      <c r="C970" s="76" t="s">
        <v>12336</v>
      </c>
      <c r="D970" s="76" t="s">
        <v>12337</v>
      </c>
      <c r="E970" s="74" t="s">
        <v>12338</v>
      </c>
      <c r="F970" s="74" t="s">
        <v>12339</v>
      </c>
      <c r="G970" s="74" t="s">
        <v>1441</v>
      </c>
      <c r="H970" s="76" t="s">
        <v>2239</v>
      </c>
      <c r="I970" s="94"/>
      <c r="J970" s="95"/>
    </row>
    <row r="971" spans="1:10">
      <c r="A971" s="73" t="s">
        <v>4645</v>
      </c>
      <c r="B971" s="76" t="s">
        <v>570</v>
      </c>
      <c r="C971" s="76" t="s">
        <v>1221</v>
      </c>
      <c r="D971" s="74" t="s">
        <v>12340</v>
      </c>
      <c r="E971" s="74" t="s">
        <v>12341</v>
      </c>
      <c r="F971" s="74" t="s">
        <v>12342</v>
      </c>
      <c r="G971" s="76" t="s">
        <v>4646</v>
      </c>
      <c r="H971" s="74" t="s">
        <v>2239</v>
      </c>
      <c r="I971" s="94"/>
    </row>
    <row r="972" spans="1:10" ht="28.5">
      <c r="A972" s="73" t="s">
        <v>4652</v>
      </c>
      <c r="B972" s="76" t="s">
        <v>547</v>
      </c>
      <c r="C972" s="76" t="s">
        <v>4654</v>
      </c>
      <c r="D972" s="74" t="s">
        <v>12343</v>
      </c>
      <c r="E972" s="74" t="s">
        <v>12344</v>
      </c>
      <c r="F972" s="74" t="s">
        <v>12345</v>
      </c>
      <c r="G972" s="76" t="s">
        <v>4653</v>
      </c>
      <c r="H972" s="74" t="s">
        <v>2239</v>
      </c>
      <c r="I972" s="94"/>
    </row>
    <row r="973" spans="1:10" ht="28.5">
      <c r="A973" s="73" t="s">
        <v>4656</v>
      </c>
      <c r="B973" s="76" t="s">
        <v>82</v>
      </c>
      <c r="C973" s="76" t="s">
        <v>1360</v>
      </c>
      <c r="D973" s="74" t="s">
        <v>12346</v>
      </c>
      <c r="E973" s="74" t="s">
        <v>12347</v>
      </c>
      <c r="F973" s="74" t="s">
        <v>12348</v>
      </c>
      <c r="G973" s="76" t="s">
        <v>4570</v>
      </c>
      <c r="H973" s="74" t="s">
        <v>2239</v>
      </c>
      <c r="I973" s="94"/>
    </row>
    <row r="974" spans="1:10" ht="28.5">
      <c r="A974" s="73" t="s">
        <v>4659</v>
      </c>
      <c r="B974" s="76" t="s">
        <v>82</v>
      </c>
      <c r="C974" s="76" t="s">
        <v>6018</v>
      </c>
      <c r="D974" s="74" t="s">
        <v>12349</v>
      </c>
      <c r="E974" s="74" t="s">
        <v>12350</v>
      </c>
      <c r="F974" s="74" t="s">
        <v>12351</v>
      </c>
      <c r="G974" s="76" t="s">
        <v>4660</v>
      </c>
      <c r="H974" s="74" t="s">
        <v>2239</v>
      </c>
      <c r="I974" s="94"/>
    </row>
    <row r="975" spans="1:10" ht="28.5">
      <c r="A975" s="73" t="s">
        <v>4663</v>
      </c>
      <c r="B975" s="76" t="s">
        <v>82</v>
      </c>
      <c r="C975" s="76" t="s">
        <v>12352</v>
      </c>
      <c r="D975" s="74" t="s">
        <v>12353</v>
      </c>
      <c r="E975" s="74" t="s">
        <v>12354</v>
      </c>
      <c r="F975" s="74" t="s">
        <v>12355</v>
      </c>
      <c r="G975" s="76" t="s">
        <v>4664</v>
      </c>
      <c r="H975" s="74" t="s">
        <v>2239</v>
      </c>
      <c r="I975" s="94"/>
    </row>
    <row r="976" spans="1:10" ht="28.5">
      <c r="A976" s="73" t="s">
        <v>4667</v>
      </c>
      <c r="B976" s="76" t="s">
        <v>82</v>
      </c>
      <c r="C976" s="76" t="s">
        <v>2268</v>
      </c>
      <c r="D976" s="74" t="s">
        <v>12356</v>
      </c>
      <c r="E976" s="74" t="s">
        <v>12357</v>
      </c>
      <c r="F976" s="74" t="s">
        <v>12358</v>
      </c>
      <c r="G976" s="76" t="s">
        <v>4668</v>
      </c>
      <c r="H976" s="74" t="s">
        <v>2239</v>
      </c>
      <c r="I976" s="95"/>
    </row>
    <row r="977" spans="1:10" ht="42.75">
      <c r="A977" s="77" t="s">
        <v>4671</v>
      </c>
      <c r="B977" s="74" t="s">
        <v>547</v>
      </c>
      <c r="C977" s="76" t="s">
        <v>4673</v>
      </c>
      <c r="D977" s="74" t="s">
        <v>12359</v>
      </c>
      <c r="E977" s="74" t="s">
        <v>12360</v>
      </c>
      <c r="F977" s="74" t="s">
        <v>12361</v>
      </c>
      <c r="G977" s="76" t="s">
        <v>4672</v>
      </c>
      <c r="H977" s="74" t="s">
        <v>2239</v>
      </c>
      <c r="I977"/>
    </row>
    <row r="978" spans="1:10" ht="28.5">
      <c r="A978" s="73" t="s">
        <v>4674</v>
      </c>
      <c r="B978" s="76" t="s">
        <v>82</v>
      </c>
      <c r="C978" s="74" t="s">
        <v>11358</v>
      </c>
      <c r="D978" s="74" t="s">
        <v>12362</v>
      </c>
      <c r="E978" s="74" t="s">
        <v>12363</v>
      </c>
      <c r="F978" s="74" t="s">
        <v>12364</v>
      </c>
      <c r="G978" s="74" t="s">
        <v>4675</v>
      </c>
      <c r="H978" s="74" t="s">
        <v>2239</v>
      </c>
    </row>
    <row r="979" spans="1:10" ht="28.5">
      <c r="A979" s="73" t="s">
        <v>4679</v>
      </c>
      <c r="B979" s="76" t="s">
        <v>82</v>
      </c>
      <c r="C979" s="76" t="s">
        <v>4681</v>
      </c>
      <c r="D979" s="74" t="s">
        <v>12365</v>
      </c>
      <c r="E979" s="74" t="s">
        <v>12366</v>
      </c>
      <c r="F979" s="74" t="s">
        <v>12367</v>
      </c>
      <c r="G979" s="74" t="s">
        <v>4680</v>
      </c>
      <c r="H979" s="74" t="s">
        <v>2239</v>
      </c>
    </row>
    <row r="980" spans="1:10" ht="28.5">
      <c r="A980" s="73" t="s">
        <v>4684</v>
      </c>
      <c r="B980" s="74" t="s">
        <v>570</v>
      </c>
      <c r="C980" s="76" t="s">
        <v>2586</v>
      </c>
      <c r="D980" s="74" t="s">
        <v>12368</v>
      </c>
      <c r="E980" s="74" t="s">
        <v>12369</v>
      </c>
      <c r="F980" s="74" t="s">
        <v>12370</v>
      </c>
      <c r="G980" s="74" t="s">
        <v>4204</v>
      </c>
      <c r="H980" s="74" t="s">
        <v>2239</v>
      </c>
    </row>
    <row r="981" spans="1:10" ht="28.5">
      <c r="A981" s="73" t="s">
        <v>4720</v>
      </c>
      <c r="B981" s="76" t="s">
        <v>82</v>
      </c>
      <c r="C981" s="76" t="s">
        <v>1335</v>
      </c>
      <c r="D981" s="76" t="s">
        <v>12371</v>
      </c>
      <c r="E981" s="74" t="s">
        <v>12372</v>
      </c>
      <c r="F981" s="74" t="s">
        <v>12373</v>
      </c>
      <c r="G981" s="74" t="s">
        <v>4721</v>
      </c>
      <c r="H981" s="74" t="s">
        <v>2239</v>
      </c>
      <c r="I981" s="94"/>
      <c r="J981" s="95"/>
    </row>
    <row r="982" spans="1:10">
      <c r="A982" s="77" t="s">
        <v>4723</v>
      </c>
      <c r="B982" s="76" t="s">
        <v>570</v>
      </c>
      <c r="C982" s="76" t="s">
        <v>1221</v>
      </c>
      <c r="D982" s="74" t="s">
        <v>12374</v>
      </c>
      <c r="E982" s="74" t="s">
        <v>12375</v>
      </c>
      <c r="F982" s="74" t="s">
        <v>12376</v>
      </c>
      <c r="G982" s="74" t="s">
        <v>4724</v>
      </c>
      <c r="H982" s="74" t="s">
        <v>2239</v>
      </c>
      <c r="I982" s="94"/>
    </row>
    <row r="983" spans="1:10" ht="42.75">
      <c r="A983" s="77" t="s">
        <v>4727</v>
      </c>
      <c r="B983" s="76" t="s">
        <v>82</v>
      </c>
      <c r="C983" s="76" t="s">
        <v>4729</v>
      </c>
      <c r="D983" s="74" t="s">
        <v>12377</v>
      </c>
      <c r="E983" s="74" t="s">
        <v>12378</v>
      </c>
      <c r="F983" s="74" t="s">
        <v>12379</v>
      </c>
      <c r="G983" s="74" t="s">
        <v>4728</v>
      </c>
      <c r="H983" s="74" t="s">
        <v>11066</v>
      </c>
      <c r="I983" s="95"/>
    </row>
    <row r="984" spans="1:10" ht="28.5">
      <c r="A984" s="73" t="s">
        <v>4734</v>
      </c>
      <c r="B984" s="76" t="s">
        <v>82</v>
      </c>
      <c r="C984" s="76" t="s">
        <v>12380</v>
      </c>
      <c r="D984" s="76" t="s">
        <v>12381</v>
      </c>
      <c r="E984" s="74" t="s">
        <v>12382</v>
      </c>
      <c r="F984" s="74" t="s">
        <v>12383</v>
      </c>
      <c r="G984" s="76" t="s">
        <v>4570</v>
      </c>
      <c r="H984" s="74" t="s">
        <v>2239</v>
      </c>
      <c r="I984" s="94"/>
      <c r="J984" s="95"/>
    </row>
    <row r="985" spans="1:10" ht="28.5">
      <c r="A985" s="77" t="s">
        <v>4737</v>
      </c>
      <c r="B985" s="76" t="s">
        <v>82</v>
      </c>
      <c r="C985" s="76" t="s">
        <v>3692</v>
      </c>
      <c r="D985" s="74" t="s">
        <v>12384</v>
      </c>
      <c r="E985" s="74" t="s">
        <v>12385</v>
      </c>
      <c r="F985" s="76" t="s">
        <v>12386</v>
      </c>
      <c r="G985" s="74" t="s">
        <v>1441</v>
      </c>
      <c r="H985" s="74" t="s">
        <v>2239</v>
      </c>
      <c r="I985" s="94"/>
    </row>
    <row r="986" spans="1:10" ht="28.5">
      <c r="A986" s="77" t="s">
        <v>4739</v>
      </c>
      <c r="B986" s="76" t="s">
        <v>82</v>
      </c>
      <c r="C986" s="76" t="s">
        <v>2586</v>
      </c>
      <c r="D986" s="74" t="s">
        <v>12387</v>
      </c>
      <c r="E986" s="74" t="s">
        <v>12388</v>
      </c>
      <c r="F986" s="76" t="s">
        <v>12389</v>
      </c>
      <c r="G986" s="74" t="s">
        <v>4740</v>
      </c>
      <c r="H986" s="74" t="s">
        <v>2239</v>
      </c>
      <c r="I986" s="94"/>
    </row>
    <row r="987" spans="1:10">
      <c r="A987" s="77" t="s">
        <v>4743</v>
      </c>
      <c r="B987" s="76" t="s">
        <v>547</v>
      </c>
      <c r="C987" s="76" t="s">
        <v>838</v>
      </c>
      <c r="D987" s="74" t="s">
        <v>12390</v>
      </c>
      <c r="E987" s="74" t="s">
        <v>12391</v>
      </c>
      <c r="F987" s="76" t="s">
        <v>12392</v>
      </c>
      <c r="G987" s="74" t="s">
        <v>4744</v>
      </c>
      <c r="H987" s="74" t="s">
        <v>2239</v>
      </c>
      <c r="I987" s="95"/>
    </row>
    <row r="988" spans="1:10">
      <c r="H988" s="91"/>
      <c r="I988"/>
    </row>
    <row r="989" spans="1:10">
      <c r="H989" s="91"/>
      <c r="I989"/>
    </row>
    <row r="990" spans="1:10" ht="57">
      <c r="A990" s="73" t="s">
        <v>4753</v>
      </c>
      <c r="B990" s="76" t="s">
        <v>4150</v>
      </c>
      <c r="C990" s="76" t="s">
        <v>12393</v>
      </c>
      <c r="D990" s="76" t="s">
        <v>12394</v>
      </c>
      <c r="E990" s="74" t="s">
        <v>12395</v>
      </c>
      <c r="F990" s="74" t="s">
        <v>12396</v>
      </c>
      <c r="G990" s="74" t="s">
        <v>4754</v>
      </c>
      <c r="H990" s="76" t="s">
        <v>2239</v>
      </c>
      <c r="I990" s="94"/>
      <c r="J990" s="95"/>
    </row>
    <row r="991" spans="1:10" ht="57">
      <c r="A991" s="77" t="s">
        <v>4756</v>
      </c>
      <c r="B991" s="76" t="s">
        <v>4150</v>
      </c>
      <c r="C991" s="76" t="s">
        <v>12393</v>
      </c>
      <c r="D991" s="74" t="s">
        <v>12397</v>
      </c>
      <c r="E991" s="74" t="s">
        <v>12398</v>
      </c>
      <c r="F991" s="74" t="s">
        <v>12399</v>
      </c>
      <c r="G991" s="76" t="s">
        <v>4754</v>
      </c>
      <c r="H991" s="74" t="s">
        <v>2239</v>
      </c>
      <c r="I991" s="94"/>
    </row>
    <row r="992" spans="1:10" ht="28.5">
      <c r="A992" s="77" t="s">
        <v>4757</v>
      </c>
      <c r="B992" s="76" t="s">
        <v>82</v>
      </c>
      <c r="C992" s="76" t="s">
        <v>3692</v>
      </c>
      <c r="D992" s="74" t="s">
        <v>12400</v>
      </c>
      <c r="E992" s="74" t="s">
        <v>12398</v>
      </c>
      <c r="F992" s="74" t="s">
        <v>12401</v>
      </c>
      <c r="G992" s="76" t="s">
        <v>4758</v>
      </c>
      <c r="H992" s="74" t="s">
        <v>2239</v>
      </c>
      <c r="I992" s="94"/>
    </row>
    <row r="993" spans="1:10" ht="42.75">
      <c r="A993" s="77" t="s">
        <v>4761</v>
      </c>
      <c r="B993" s="76" t="s">
        <v>124</v>
      </c>
      <c r="C993" s="76" t="s">
        <v>12402</v>
      </c>
      <c r="D993" s="74" t="s">
        <v>12403</v>
      </c>
      <c r="E993" s="74" t="s">
        <v>12404</v>
      </c>
      <c r="F993" s="74" t="s">
        <v>12405</v>
      </c>
      <c r="G993" s="76" t="s">
        <v>5037</v>
      </c>
      <c r="H993" s="74" t="s">
        <v>2239</v>
      </c>
      <c r="I993" s="94"/>
    </row>
    <row r="994" spans="1:10">
      <c r="A994" s="73" t="s">
        <v>4765</v>
      </c>
      <c r="B994" s="74" t="s">
        <v>547</v>
      </c>
      <c r="C994" s="74" t="s">
        <v>12406</v>
      </c>
      <c r="D994" s="74" t="s">
        <v>12407</v>
      </c>
      <c r="E994" s="74" t="s">
        <v>12408</v>
      </c>
      <c r="F994" s="74" t="s">
        <v>12409</v>
      </c>
      <c r="G994" s="74" t="s">
        <v>4766</v>
      </c>
      <c r="H994" s="74" t="s">
        <v>2239</v>
      </c>
      <c r="I994"/>
    </row>
    <row r="995" spans="1:10" ht="28.5">
      <c r="A995" s="73" t="s">
        <v>4769</v>
      </c>
      <c r="B995" s="74" t="s">
        <v>570</v>
      </c>
      <c r="C995" s="76" t="s">
        <v>12410</v>
      </c>
      <c r="D995" s="76" t="s">
        <v>12411</v>
      </c>
      <c r="E995" s="74" t="s">
        <v>12412</v>
      </c>
      <c r="F995" s="74" t="s">
        <v>12413</v>
      </c>
      <c r="G995" s="74" t="s">
        <v>4770</v>
      </c>
      <c r="H995" s="76" t="s">
        <v>2239</v>
      </c>
      <c r="I995" s="94"/>
      <c r="J995" s="95"/>
    </row>
    <row r="996" spans="1:10" ht="28.5">
      <c r="A996" s="73" t="s">
        <v>4773</v>
      </c>
      <c r="B996" s="76" t="s">
        <v>82</v>
      </c>
      <c r="C996" s="76" t="s">
        <v>12414</v>
      </c>
      <c r="D996" s="74" t="s">
        <v>12415</v>
      </c>
      <c r="E996" s="74" t="s">
        <v>12412</v>
      </c>
      <c r="F996" s="74" t="s">
        <v>12416</v>
      </c>
      <c r="G996" s="76" t="s">
        <v>4774</v>
      </c>
      <c r="H996" s="74" t="s">
        <v>2239</v>
      </c>
      <c r="I996" s="94"/>
    </row>
    <row r="997" spans="1:10" ht="42.75">
      <c r="A997" s="73" t="s">
        <v>4779</v>
      </c>
      <c r="B997" s="76" t="s">
        <v>82</v>
      </c>
      <c r="C997" s="76" t="s">
        <v>12417</v>
      </c>
      <c r="D997" s="74" t="s">
        <v>12418</v>
      </c>
      <c r="E997" s="74" t="s">
        <v>12404</v>
      </c>
      <c r="F997" s="74" t="s">
        <v>12419</v>
      </c>
      <c r="G997" s="76" t="s">
        <v>4780</v>
      </c>
      <c r="H997" s="74" t="s">
        <v>2239</v>
      </c>
      <c r="I997" s="94"/>
    </row>
    <row r="998" spans="1:10">
      <c r="B998" s="502"/>
      <c r="C998" s="502"/>
      <c r="G998" s="502"/>
      <c r="I998"/>
    </row>
    <row r="999" spans="1:10" ht="28.5">
      <c r="A999" s="73" t="s">
        <v>12420</v>
      </c>
      <c r="B999" s="76" t="s">
        <v>82</v>
      </c>
      <c r="C999" s="74" t="s">
        <v>4833</v>
      </c>
      <c r="D999" s="74" t="s">
        <v>12421</v>
      </c>
      <c r="E999" s="74" t="s">
        <v>12422</v>
      </c>
      <c r="F999" s="74" t="s">
        <v>12423</v>
      </c>
      <c r="G999" s="74" t="s">
        <v>4832</v>
      </c>
      <c r="H999" s="74" t="s">
        <v>2239</v>
      </c>
      <c r="I999"/>
    </row>
    <row r="1000" spans="1:10" ht="42.75">
      <c r="A1000" s="73" t="s">
        <v>4788</v>
      </c>
      <c r="B1000" s="76" t="s">
        <v>82</v>
      </c>
      <c r="C1000" s="76" t="s">
        <v>4790</v>
      </c>
      <c r="D1000" s="74" t="s">
        <v>12424</v>
      </c>
      <c r="E1000" s="74" t="s">
        <v>12425</v>
      </c>
      <c r="F1000" s="74" t="s">
        <v>12426</v>
      </c>
      <c r="G1000" s="74" t="s">
        <v>4789</v>
      </c>
      <c r="H1000" s="74" t="s">
        <v>2239</v>
      </c>
    </row>
    <row r="1001" spans="1:10" ht="28.5">
      <c r="A1001" s="73" t="s">
        <v>4792</v>
      </c>
      <c r="B1001" s="76" t="s">
        <v>82</v>
      </c>
      <c r="C1001" s="76" t="s">
        <v>3692</v>
      </c>
      <c r="D1001" s="74" t="s">
        <v>12427</v>
      </c>
      <c r="E1001" s="74" t="s">
        <v>12428</v>
      </c>
      <c r="F1001" s="74" t="s">
        <v>12429</v>
      </c>
      <c r="G1001" s="74" t="s">
        <v>4793</v>
      </c>
      <c r="H1001" s="74" t="s">
        <v>2239</v>
      </c>
    </row>
    <row r="1002" spans="1:10" ht="28.5">
      <c r="A1002" s="73" t="s">
        <v>4798</v>
      </c>
      <c r="B1002" s="76" t="s">
        <v>82</v>
      </c>
      <c r="C1002" s="74" t="s">
        <v>1335</v>
      </c>
      <c r="D1002" s="74" t="s">
        <v>12430</v>
      </c>
      <c r="E1002" s="74" t="s">
        <v>12431</v>
      </c>
      <c r="F1002" s="74" t="s">
        <v>12432</v>
      </c>
      <c r="G1002" s="76" t="s">
        <v>4799</v>
      </c>
      <c r="H1002" s="74" t="s">
        <v>2239</v>
      </c>
      <c r="I1002" s="94"/>
    </row>
    <row r="1003" spans="1:10" ht="28.5">
      <c r="A1003" s="73" t="s">
        <v>4802</v>
      </c>
      <c r="B1003" s="74" t="s">
        <v>506</v>
      </c>
      <c r="C1003" s="76" t="s">
        <v>4804</v>
      </c>
      <c r="D1003" s="74" t="s">
        <v>12433</v>
      </c>
      <c r="E1003" s="74" t="s">
        <v>12434</v>
      </c>
      <c r="F1003" s="74" t="s">
        <v>12435</v>
      </c>
      <c r="G1003" s="74" t="s">
        <v>4803</v>
      </c>
      <c r="H1003" s="74" t="s">
        <v>2239</v>
      </c>
      <c r="I1003"/>
    </row>
    <row r="1004" spans="1:10" ht="28.5">
      <c r="A1004" s="73" t="s">
        <v>4805</v>
      </c>
      <c r="B1004" s="76" t="s">
        <v>82</v>
      </c>
      <c r="C1004" s="74" t="s">
        <v>12436</v>
      </c>
      <c r="D1004" s="74" t="s">
        <v>12437</v>
      </c>
      <c r="E1004" s="74" t="s">
        <v>12438</v>
      </c>
      <c r="F1004" s="74" t="s">
        <v>12439</v>
      </c>
      <c r="G1004" s="74" t="s">
        <v>4806</v>
      </c>
      <c r="H1004" s="74" t="s">
        <v>2239</v>
      </c>
      <c r="I1004" s="94"/>
    </row>
    <row r="1005" spans="1:10" ht="28.5">
      <c r="A1005" s="73" t="s">
        <v>12440</v>
      </c>
      <c r="B1005" s="74" t="s">
        <v>547</v>
      </c>
      <c r="C1005" s="76" t="s">
        <v>12441</v>
      </c>
      <c r="D1005" s="74" t="s">
        <v>12442</v>
      </c>
      <c r="E1005" s="74" t="s">
        <v>12443</v>
      </c>
      <c r="F1005" s="74" t="s">
        <v>12444</v>
      </c>
      <c r="G1005" s="74" t="s">
        <v>4810</v>
      </c>
      <c r="H1005" s="74" t="s">
        <v>2239</v>
      </c>
      <c r="I1005"/>
    </row>
    <row r="1006" spans="1:10" ht="28.5">
      <c r="A1006" s="73" t="s">
        <v>4820</v>
      </c>
      <c r="B1006" s="76" t="s">
        <v>82</v>
      </c>
      <c r="C1006" s="76" t="s">
        <v>12445</v>
      </c>
      <c r="D1006" s="76" t="s">
        <v>12446</v>
      </c>
      <c r="E1006" s="74" t="s">
        <v>12447</v>
      </c>
      <c r="F1006" s="74" t="s">
        <v>12448</v>
      </c>
      <c r="G1006" s="76" t="s">
        <v>12449</v>
      </c>
      <c r="H1006" s="76" t="s">
        <v>2239</v>
      </c>
      <c r="I1006" s="94"/>
      <c r="J1006" s="95"/>
    </row>
    <row r="1007" spans="1:10">
      <c r="A1007" s="77" t="s">
        <v>4824</v>
      </c>
      <c r="B1007" s="76" t="s">
        <v>529</v>
      </c>
      <c r="C1007" s="76" t="s">
        <v>12450</v>
      </c>
      <c r="D1007" s="74" t="s">
        <v>12451</v>
      </c>
      <c r="E1007" s="74" t="s">
        <v>12452</v>
      </c>
      <c r="F1007" s="76" t="s">
        <v>12453</v>
      </c>
      <c r="G1007" s="76" t="s">
        <v>12449</v>
      </c>
      <c r="H1007" s="74" t="s">
        <v>2239</v>
      </c>
      <c r="I1007" s="94"/>
    </row>
    <row r="1008" spans="1:10">
      <c r="A1008" s="77" t="s">
        <v>4828</v>
      </c>
      <c r="B1008" s="76" t="s">
        <v>529</v>
      </c>
      <c r="C1008" s="76" t="s">
        <v>12450</v>
      </c>
      <c r="D1008" s="74" t="s">
        <v>12454</v>
      </c>
      <c r="E1008" s="74" t="s">
        <v>12455</v>
      </c>
      <c r="F1008" s="76" t="s">
        <v>12456</v>
      </c>
      <c r="G1008" s="76" t="s">
        <v>12449</v>
      </c>
      <c r="H1008" s="74" t="s">
        <v>2239</v>
      </c>
      <c r="I1008" s="94"/>
    </row>
    <row r="1009" spans="1:10" ht="28.5">
      <c r="A1009" s="77" t="s">
        <v>4831</v>
      </c>
      <c r="B1009" s="76" t="s">
        <v>82</v>
      </c>
      <c r="C1009" s="76" t="s">
        <v>4833</v>
      </c>
      <c r="D1009" s="74" t="s">
        <v>12421</v>
      </c>
      <c r="E1009" s="74" t="s">
        <v>12422</v>
      </c>
      <c r="F1009" s="76" t="s">
        <v>12423</v>
      </c>
      <c r="G1009" s="76" t="s">
        <v>4832</v>
      </c>
      <c r="H1009" s="74" t="s">
        <v>2239</v>
      </c>
      <c r="I1009" s="94"/>
    </row>
    <row r="1010" spans="1:10" ht="28.5">
      <c r="A1010" s="77" t="s">
        <v>4836</v>
      </c>
      <c r="B1010" s="76" t="s">
        <v>82</v>
      </c>
      <c r="C1010" s="76" t="s">
        <v>6966</v>
      </c>
      <c r="D1010" s="74" t="s">
        <v>12457</v>
      </c>
      <c r="E1010" s="74" t="s">
        <v>12458</v>
      </c>
      <c r="F1010" s="76" t="s">
        <v>12459</v>
      </c>
      <c r="G1010" s="76" t="s">
        <v>4837</v>
      </c>
      <c r="H1010" s="74" t="s">
        <v>2239</v>
      </c>
      <c r="I1010" s="94"/>
    </row>
    <row r="1011" spans="1:10" ht="28.5">
      <c r="A1011" s="77" t="s">
        <v>4839</v>
      </c>
      <c r="B1011" s="76" t="s">
        <v>82</v>
      </c>
      <c r="C1011" s="76" t="s">
        <v>12460</v>
      </c>
      <c r="D1011" s="74" t="s">
        <v>12461</v>
      </c>
      <c r="E1011" s="74" t="s">
        <v>12462</v>
      </c>
      <c r="F1011" s="76" t="s">
        <v>12463</v>
      </c>
      <c r="G1011" s="76" t="s">
        <v>4840</v>
      </c>
      <c r="H1011" s="74" t="s">
        <v>2239</v>
      </c>
      <c r="I1011" s="94"/>
    </row>
    <row r="1012" spans="1:10" ht="42.75">
      <c r="A1012" s="77" t="s">
        <v>4843</v>
      </c>
      <c r="B1012" s="76" t="s">
        <v>82</v>
      </c>
      <c r="C1012" s="76" t="s">
        <v>4845</v>
      </c>
      <c r="D1012" s="74" t="s">
        <v>12464</v>
      </c>
      <c r="E1012" s="74" t="s">
        <v>12462</v>
      </c>
      <c r="F1012" s="76" t="s">
        <v>12465</v>
      </c>
      <c r="G1012" s="76" t="s">
        <v>4844</v>
      </c>
      <c r="H1012" s="74" t="s">
        <v>2239</v>
      </c>
      <c r="I1012" s="94"/>
    </row>
    <row r="1013" spans="1:10" ht="28.5">
      <c r="A1013" s="77" t="s">
        <v>4847</v>
      </c>
      <c r="B1013" s="76" t="s">
        <v>506</v>
      </c>
      <c r="C1013" s="76" t="s">
        <v>12466</v>
      </c>
      <c r="D1013" s="74" t="s">
        <v>12467</v>
      </c>
      <c r="E1013" s="74" t="s">
        <v>12468</v>
      </c>
      <c r="F1013" s="76" t="s">
        <v>12469</v>
      </c>
      <c r="G1013" s="76" t="s">
        <v>4848</v>
      </c>
      <c r="H1013" s="74" t="s">
        <v>2239</v>
      </c>
      <c r="I1013" s="94"/>
    </row>
    <row r="1014" spans="1:10" ht="28.5">
      <c r="A1014" s="77" t="s">
        <v>4850</v>
      </c>
      <c r="B1014" s="76" t="s">
        <v>529</v>
      </c>
      <c r="C1014" s="76" t="s">
        <v>12470</v>
      </c>
      <c r="D1014" s="74" t="s">
        <v>12471</v>
      </c>
      <c r="E1014" s="74" t="s">
        <v>12472</v>
      </c>
      <c r="F1014" s="76" t="s">
        <v>12473</v>
      </c>
      <c r="G1014" s="76" t="s">
        <v>12474</v>
      </c>
      <c r="H1014" s="74" t="s">
        <v>2239</v>
      </c>
      <c r="I1014" s="95"/>
    </row>
    <row r="1015" spans="1:10" ht="28.5">
      <c r="A1015" s="73" t="s">
        <v>4887</v>
      </c>
      <c r="B1015" s="76" t="s">
        <v>82</v>
      </c>
      <c r="C1015" s="76" t="s">
        <v>2268</v>
      </c>
      <c r="D1015" s="76" t="s">
        <v>12475</v>
      </c>
      <c r="E1015" s="74" t="s">
        <v>12476</v>
      </c>
      <c r="F1015" s="74" t="s">
        <v>12477</v>
      </c>
      <c r="G1015" s="74" t="s">
        <v>4888</v>
      </c>
      <c r="H1015" s="74" t="s">
        <v>2239</v>
      </c>
      <c r="I1015" s="94"/>
      <c r="J1015" s="95"/>
    </row>
    <row r="1016" spans="1:10">
      <c r="A1016" s="77" t="s">
        <v>4891</v>
      </c>
      <c r="B1016" s="76" t="s">
        <v>4694</v>
      </c>
      <c r="C1016" s="76" t="s">
        <v>12478</v>
      </c>
      <c r="D1016" s="74" t="s">
        <v>12479</v>
      </c>
      <c r="E1016" s="74" t="s">
        <v>12480</v>
      </c>
      <c r="F1016" s="74" t="s">
        <v>12481</v>
      </c>
      <c r="G1016" s="74" t="s">
        <v>4893</v>
      </c>
      <c r="H1016" s="74" t="s">
        <v>2239</v>
      </c>
      <c r="I1016" s="94"/>
    </row>
    <row r="1017" spans="1:10" ht="42.75">
      <c r="A1017" s="77" t="s">
        <v>4895</v>
      </c>
      <c r="B1017" s="76" t="s">
        <v>4150</v>
      </c>
      <c r="C1017" s="76" t="s">
        <v>12482</v>
      </c>
      <c r="D1017" s="74" t="s">
        <v>12483</v>
      </c>
      <c r="E1017" s="74" t="s">
        <v>12484</v>
      </c>
      <c r="F1017" s="74" t="s">
        <v>12485</v>
      </c>
      <c r="G1017" s="74" t="s">
        <v>4896</v>
      </c>
      <c r="H1017" s="74" t="s">
        <v>2239</v>
      </c>
      <c r="I1017" s="94"/>
    </row>
    <row r="1018" spans="1:10" ht="28.5">
      <c r="A1018" s="77" t="s">
        <v>4899</v>
      </c>
      <c r="B1018" s="76" t="s">
        <v>570</v>
      </c>
      <c r="C1018" s="76" t="s">
        <v>12486</v>
      </c>
      <c r="D1018" s="74" t="s">
        <v>12487</v>
      </c>
      <c r="E1018" s="74" t="s">
        <v>12488</v>
      </c>
      <c r="F1018" s="74" t="s">
        <v>12489</v>
      </c>
      <c r="G1018" s="74" t="s">
        <v>4724</v>
      </c>
      <c r="H1018" s="74" t="s">
        <v>2239</v>
      </c>
      <c r="I1018" s="94"/>
    </row>
    <row r="1019" spans="1:10" ht="28.5">
      <c r="A1019" s="77" t="s">
        <v>4901</v>
      </c>
      <c r="B1019" s="76" t="s">
        <v>570</v>
      </c>
      <c r="C1019" s="76" t="s">
        <v>3692</v>
      </c>
      <c r="D1019" s="74" t="s">
        <v>12490</v>
      </c>
      <c r="E1019" s="74" t="s">
        <v>12491</v>
      </c>
      <c r="F1019" s="74" t="s">
        <v>12492</v>
      </c>
      <c r="G1019" s="74" t="s">
        <v>4902</v>
      </c>
      <c r="H1019" s="74" t="s">
        <v>2239</v>
      </c>
      <c r="I1019" s="94"/>
    </row>
    <row r="1020" spans="1:10" ht="28.5">
      <c r="A1020" s="73" t="s">
        <v>4910</v>
      </c>
      <c r="B1020" s="76" t="s">
        <v>82</v>
      </c>
      <c r="C1020" s="74" t="s">
        <v>1125</v>
      </c>
      <c r="D1020" s="74" t="s">
        <v>12493</v>
      </c>
      <c r="E1020" s="74" t="s">
        <v>12494</v>
      </c>
      <c r="F1020" s="74" t="s">
        <v>12495</v>
      </c>
      <c r="G1020" s="76" t="s">
        <v>4911</v>
      </c>
      <c r="H1020" s="74" t="s">
        <v>2239</v>
      </c>
      <c r="I1020" s="94"/>
    </row>
    <row r="1021" spans="1:10">
      <c r="A1021" s="73" t="s">
        <v>4916</v>
      </c>
      <c r="B1021" s="74" t="s">
        <v>570</v>
      </c>
      <c r="C1021" s="74" t="s">
        <v>1221</v>
      </c>
      <c r="D1021" s="74" t="s">
        <v>12496</v>
      </c>
      <c r="E1021" s="74" t="s">
        <v>12497</v>
      </c>
      <c r="F1021" s="74" t="s">
        <v>12498</v>
      </c>
      <c r="G1021" s="74" t="s">
        <v>4724</v>
      </c>
      <c r="H1021" s="74" t="s">
        <v>2239</v>
      </c>
      <c r="I1021"/>
    </row>
    <row r="1022" spans="1:10" ht="28.5">
      <c r="A1022" s="73" t="s">
        <v>4937</v>
      </c>
      <c r="B1022" s="76" t="s">
        <v>82</v>
      </c>
      <c r="C1022" s="76" t="s">
        <v>4939</v>
      </c>
      <c r="D1022" s="76" t="s">
        <v>12499</v>
      </c>
      <c r="E1022" s="74" t="s">
        <v>12500</v>
      </c>
      <c r="F1022" s="74" t="s">
        <v>12501</v>
      </c>
      <c r="G1022" s="74" t="s">
        <v>4938</v>
      </c>
      <c r="H1022" s="76" t="s">
        <v>2239</v>
      </c>
      <c r="I1022" s="94"/>
      <c r="J1022" s="95"/>
    </row>
    <row r="1023" spans="1:10" ht="28.5">
      <c r="A1023" s="77" t="s">
        <v>4940</v>
      </c>
      <c r="B1023" s="76" t="s">
        <v>547</v>
      </c>
      <c r="C1023" s="76" t="s">
        <v>3692</v>
      </c>
      <c r="D1023" s="74" t="s">
        <v>12502</v>
      </c>
      <c r="E1023" s="74" t="s">
        <v>12503</v>
      </c>
      <c r="F1023" s="74" t="s">
        <v>12504</v>
      </c>
      <c r="G1023" s="76" t="s">
        <v>4941</v>
      </c>
      <c r="H1023" s="74" t="s">
        <v>2239</v>
      </c>
      <c r="I1023" s="94"/>
      <c r="J1023" s="94"/>
    </row>
    <row r="1024" spans="1:10" ht="28.5">
      <c r="A1024" s="77" t="s">
        <v>4944</v>
      </c>
      <c r="B1024" s="76" t="s">
        <v>82</v>
      </c>
      <c r="C1024" s="76" t="s">
        <v>1335</v>
      </c>
      <c r="D1024" s="74" t="s">
        <v>12505</v>
      </c>
      <c r="E1024" s="74" t="s">
        <v>12506</v>
      </c>
      <c r="F1024" s="74" t="s">
        <v>12507</v>
      </c>
      <c r="G1024" s="76" t="s">
        <v>4945</v>
      </c>
      <c r="H1024" s="74" t="s">
        <v>2239</v>
      </c>
      <c r="I1024" s="94"/>
      <c r="J1024" s="94"/>
    </row>
    <row r="1025" spans="1:10" ht="28.5">
      <c r="A1025" s="77" t="s">
        <v>4948</v>
      </c>
      <c r="B1025" s="76" t="s">
        <v>82</v>
      </c>
      <c r="C1025" s="76" t="s">
        <v>12508</v>
      </c>
      <c r="D1025" s="74" t="s">
        <v>12509</v>
      </c>
      <c r="E1025" s="74" t="s">
        <v>12510</v>
      </c>
      <c r="F1025" s="74" t="s">
        <v>12511</v>
      </c>
      <c r="G1025" s="76" t="s">
        <v>4949</v>
      </c>
      <c r="H1025" s="74" t="s">
        <v>2239</v>
      </c>
      <c r="I1025" s="94"/>
      <c r="J1025" s="94"/>
    </row>
    <row r="1026" spans="1:10" ht="28.5">
      <c r="A1026" s="77" t="s">
        <v>4951</v>
      </c>
      <c r="B1026" s="76" t="s">
        <v>82</v>
      </c>
      <c r="C1026" s="76" t="s">
        <v>12512</v>
      </c>
      <c r="D1026" s="74" t="s">
        <v>12513</v>
      </c>
      <c r="E1026" s="74" t="s">
        <v>12514</v>
      </c>
      <c r="F1026" s="74" t="s">
        <v>12515</v>
      </c>
      <c r="G1026" s="76" t="s">
        <v>4952</v>
      </c>
      <c r="H1026" s="74" t="s">
        <v>2239</v>
      </c>
      <c r="I1026" s="95"/>
      <c r="J1026" s="95"/>
    </row>
    <row r="1027" spans="1:10">
      <c r="H1027" s="91"/>
      <c r="I1027"/>
    </row>
    <row r="1028" spans="1:10">
      <c r="H1028" s="91"/>
      <c r="I1028"/>
    </row>
    <row r="1029" spans="1:10">
      <c r="H1029" s="91"/>
      <c r="I1029"/>
    </row>
    <row r="1030" spans="1:10" ht="28.5">
      <c r="A1030" s="73" t="s">
        <v>5001</v>
      </c>
      <c r="B1030" s="76" t="s">
        <v>82</v>
      </c>
      <c r="C1030" s="76" t="s">
        <v>12516</v>
      </c>
      <c r="D1030" s="76" t="s">
        <v>12029</v>
      </c>
      <c r="E1030" s="74" t="s">
        <v>12517</v>
      </c>
      <c r="F1030" s="74" t="s">
        <v>12518</v>
      </c>
      <c r="G1030" s="74" t="s">
        <v>5002</v>
      </c>
      <c r="H1030" s="74" t="s">
        <v>2239</v>
      </c>
      <c r="I1030" s="94"/>
      <c r="J1030" s="95"/>
    </row>
    <row r="1031" spans="1:10" ht="28.5">
      <c r="A1031" s="77" t="s">
        <v>5005</v>
      </c>
      <c r="B1031" s="76" t="s">
        <v>529</v>
      </c>
      <c r="C1031" s="76" t="s">
        <v>5007</v>
      </c>
      <c r="D1031" s="74" t="s">
        <v>12519</v>
      </c>
      <c r="E1031" s="74" t="s">
        <v>12520</v>
      </c>
      <c r="F1031" s="74" t="s">
        <v>12521</v>
      </c>
      <c r="G1031" s="74" t="s">
        <v>5006</v>
      </c>
      <c r="H1031" s="74" t="s">
        <v>2239</v>
      </c>
      <c r="I1031" s="94"/>
    </row>
    <row r="1032" spans="1:10" ht="42.75">
      <c r="A1032" s="77" t="s">
        <v>5010</v>
      </c>
      <c r="B1032" s="76" t="s">
        <v>529</v>
      </c>
      <c r="C1032" s="76" t="s">
        <v>5012</v>
      </c>
      <c r="D1032" s="74" t="s">
        <v>12522</v>
      </c>
      <c r="E1032" s="74" t="s">
        <v>12523</v>
      </c>
      <c r="F1032" s="74" t="s">
        <v>12157</v>
      </c>
      <c r="G1032" s="74" t="s">
        <v>12524</v>
      </c>
      <c r="H1032" s="74" t="s">
        <v>2239</v>
      </c>
      <c r="I1032" s="94"/>
    </row>
    <row r="1033" spans="1:10" ht="28.5">
      <c r="A1033" s="77" t="s">
        <v>5014</v>
      </c>
      <c r="B1033" s="76" t="s">
        <v>82</v>
      </c>
      <c r="C1033" s="76" t="s">
        <v>12525</v>
      </c>
      <c r="D1033" s="74" t="s">
        <v>12526</v>
      </c>
      <c r="E1033" s="74" t="s">
        <v>12523</v>
      </c>
      <c r="F1033" s="74" t="s">
        <v>12527</v>
      </c>
      <c r="G1033" s="74" t="s">
        <v>5016</v>
      </c>
      <c r="H1033" s="74" t="s">
        <v>2239</v>
      </c>
      <c r="I1033" s="95"/>
    </row>
    <row r="1034" spans="1:10" ht="57">
      <c r="A1034" s="73" t="s">
        <v>5019</v>
      </c>
      <c r="B1034" s="74" t="s">
        <v>1601</v>
      </c>
      <c r="C1034" s="76" t="s">
        <v>5021</v>
      </c>
      <c r="D1034" s="74" t="s">
        <v>12528</v>
      </c>
      <c r="E1034" s="74" t="s">
        <v>12523</v>
      </c>
      <c r="F1034" s="74" t="s">
        <v>88</v>
      </c>
      <c r="G1034" s="74" t="s">
        <v>1295</v>
      </c>
      <c r="H1034" s="74" t="s">
        <v>2239</v>
      </c>
      <c r="I1034" s="94"/>
    </row>
    <row r="1035" spans="1:10" ht="28.5">
      <c r="A1035" s="73" t="s">
        <v>5022</v>
      </c>
      <c r="B1035" s="76" t="s">
        <v>82</v>
      </c>
      <c r="C1035" s="76" t="s">
        <v>1335</v>
      </c>
      <c r="D1035" s="76" t="s">
        <v>12529</v>
      </c>
      <c r="E1035" s="74" t="s">
        <v>12530</v>
      </c>
      <c r="F1035" s="74" t="s">
        <v>12531</v>
      </c>
      <c r="G1035" s="74" t="s">
        <v>5023</v>
      </c>
      <c r="H1035" s="76" t="s">
        <v>2239</v>
      </c>
      <c r="I1035" s="94"/>
      <c r="J1035" s="95"/>
    </row>
    <row r="1036" spans="1:10" ht="42.75">
      <c r="A1036" s="77" t="s">
        <v>5025</v>
      </c>
      <c r="B1036" s="76" t="s">
        <v>529</v>
      </c>
      <c r="C1036" s="76" t="s">
        <v>110</v>
      </c>
      <c r="D1036" s="74" t="s">
        <v>12532</v>
      </c>
      <c r="E1036" s="74" t="s">
        <v>12533</v>
      </c>
      <c r="F1036" s="74" t="s">
        <v>12534</v>
      </c>
      <c r="G1036" s="76" t="s">
        <v>5026</v>
      </c>
      <c r="H1036" s="74" t="s">
        <v>2239</v>
      </c>
      <c r="I1036" s="94"/>
    </row>
    <row r="1037" spans="1:10" ht="28.5">
      <c r="A1037" s="77" t="s">
        <v>5029</v>
      </c>
      <c r="B1037" s="76" t="s">
        <v>82</v>
      </c>
      <c r="C1037" s="76" t="s">
        <v>5031</v>
      </c>
      <c r="D1037" s="74" t="s">
        <v>12535</v>
      </c>
      <c r="E1037" s="74" t="s">
        <v>12517</v>
      </c>
      <c r="F1037" s="74" t="s">
        <v>12536</v>
      </c>
      <c r="G1037" s="76" t="s">
        <v>5030</v>
      </c>
      <c r="H1037" s="74" t="s">
        <v>2239</v>
      </c>
      <c r="I1037" s="94"/>
    </row>
    <row r="1038" spans="1:10" ht="42.75">
      <c r="A1038" s="77" t="s">
        <v>12537</v>
      </c>
      <c r="B1038" s="76" t="s">
        <v>1601</v>
      </c>
      <c r="C1038" s="76" t="s">
        <v>12538</v>
      </c>
      <c r="D1038" s="74" t="s">
        <v>12539</v>
      </c>
      <c r="E1038" s="74" t="s">
        <v>12517</v>
      </c>
      <c r="F1038" s="74" t="s">
        <v>88</v>
      </c>
      <c r="G1038" s="76" t="s">
        <v>2003</v>
      </c>
      <c r="H1038" s="74" t="s">
        <v>2239</v>
      </c>
      <c r="I1038" s="94"/>
    </row>
    <row r="1039" spans="1:10" ht="42.75">
      <c r="A1039" s="77" t="s">
        <v>12540</v>
      </c>
      <c r="B1039" s="76" t="s">
        <v>1601</v>
      </c>
      <c r="C1039" s="76" t="s">
        <v>12541</v>
      </c>
      <c r="D1039" s="74" t="s">
        <v>12542</v>
      </c>
      <c r="E1039" s="74" t="s">
        <v>12517</v>
      </c>
      <c r="F1039" s="74" t="s">
        <v>88</v>
      </c>
      <c r="G1039" s="76" t="s">
        <v>210</v>
      </c>
      <c r="H1039" s="74" t="s">
        <v>2239</v>
      </c>
      <c r="I1039" s="94"/>
    </row>
    <row r="1040" spans="1:10" ht="42.75">
      <c r="A1040" s="77" t="s">
        <v>5033</v>
      </c>
      <c r="B1040" s="76" t="s">
        <v>4195</v>
      </c>
      <c r="C1040" s="76" t="s">
        <v>5035</v>
      </c>
      <c r="D1040" s="74" t="s">
        <v>12543</v>
      </c>
      <c r="E1040" s="74" t="s">
        <v>12517</v>
      </c>
      <c r="F1040" s="74" t="s">
        <v>12544</v>
      </c>
      <c r="G1040" s="76" t="s">
        <v>5034</v>
      </c>
      <c r="H1040" s="74" t="s">
        <v>2239</v>
      </c>
      <c r="I1040" s="94"/>
    </row>
    <row r="1041" spans="1:10" ht="42.75">
      <c r="A1041" s="77" t="s">
        <v>4761</v>
      </c>
      <c r="B1041" s="76" t="s">
        <v>124</v>
      </c>
      <c r="C1041" s="76" t="s">
        <v>12402</v>
      </c>
      <c r="D1041" s="74" t="s">
        <v>12403</v>
      </c>
      <c r="E1041" s="74" t="s">
        <v>12517</v>
      </c>
      <c r="F1041" s="74" t="s">
        <v>12405</v>
      </c>
      <c r="G1041" s="76" t="s">
        <v>5037</v>
      </c>
      <c r="H1041" s="74" t="s">
        <v>2239</v>
      </c>
      <c r="I1041" s="95"/>
    </row>
    <row r="1042" spans="1:10">
      <c r="H1042" s="91"/>
      <c r="I1042"/>
    </row>
    <row r="1043" spans="1:10">
      <c r="H1043" s="91"/>
      <c r="I1043"/>
    </row>
    <row r="1044" spans="1:10">
      <c r="H1044" s="91"/>
      <c r="I1044"/>
    </row>
    <row r="1045" spans="1:10">
      <c r="A1045" s="73" t="s">
        <v>12545</v>
      </c>
      <c r="B1045" s="74" t="s">
        <v>529</v>
      </c>
      <c r="C1045" s="76" t="s">
        <v>12546</v>
      </c>
      <c r="D1045" s="76" t="s">
        <v>12547</v>
      </c>
      <c r="E1045" s="74" t="s">
        <v>12548</v>
      </c>
      <c r="F1045" s="74" t="s">
        <v>12549</v>
      </c>
      <c r="G1045" s="76" t="s">
        <v>5051</v>
      </c>
      <c r="H1045" s="76" t="s">
        <v>2239</v>
      </c>
      <c r="I1045" s="94"/>
      <c r="J1045" s="95"/>
    </row>
    <row r="1046" spans="1:10" ht="42.75">
      <c r="A1046" s="73" t="s">
        <v>12550</v>
      </c>
      <c r="B1046" s="76" t="s">
        <v>570</v>
      </c>
      <c r="C1046" s="76" t="s">
        <v>12551</v>
      </c>
      <c r="D1046" s="74" t="s">
        <v>12552</v>
      </c>
      <c r="E1046" s="74" t="s">
        <v>12553</v>
      </c>
      <c r="F1046" s="76" t="s">
        <v>12554</v>
      </c>
      <c r="G1046" s="76" t="s">
        <v>12555</v>
      </c>
      <c r="H1046" s="74" t="s">
        <v>2239</v>
      </c>
      <c r="I1046" s="94"/>
    </row>
    <row r="1047" spans="1:10" ht="28.5">
      <c r="A1047" s="73" t="s">
        <v>5071</v>
      </c>
      <c r="B1047" s="76" t="s">
        <v>82</v>
      </c>
      <c r="C1047" s="76" t="s">
        <v>3692</v>
      </c>
      <c r="D1047" s="74" t="s">
        <v>12556</v>
      </c>
      <c r="E1047" s="74" t="s">
        <v>12557</v>
      </c>
      <c r="F1047" s="76" t="s">
        <v>12558</v>
      </c>
      <c r="G1047" s="76" t="s">
        <v>5072</v>
      </c>
      <c r="H1047" s="74" t="s">
        <v>2239</v>
      </c>
      <c r="I1047" s="94"/>
    </row>
    <row r="1048" spans="1:10" ht="28.5">
      <c r="A1048" s="73" t="s">
        <v>5074</v>
      </c>
      <c r="B1048" s="76" t="s">
        <v>547</v>
      </c>
      <c r="C1048" s="76" t="s">
        <v>3692</v>
      </c>
      <c r="D1048" s="74" t="s">
        <v>12559</v>
      </c>
      <c r="E1048" s="74" t="s">
        <v>12560</v>
      </c>
      <c r="F1048" s="76" t="s">
        <v>12561</v>
      </c>
      <c r="G1048" s="76" t="s">
        <v>5075</v>
      </c>
      <c r="H1048" s="74" t="s">
        <v>2239</v>
      </c>
      <c r="I1048" s="94"/>
    </row>
    <row r="1049" spans="1:10" ht="28.5">
      <c r="A1049" s="73" t="s">
        <v>5078</v>
      </c>
      <c r="B1049" s="76" t="s">
        <v>82</v>
      </c>
      <c r="C1049" s="76" t="s">
        <v>5080</v>
      </c>
      <c r="D1049" s="74" t="s">
        <v>12562</v>
      </c>
      <c r="E1049" s="74" t="s">
        <v>12563</v>
      </c>
      <c r="F1049" s="76" t="s">
        <v>12564</v>
      </c>
      <c r="G1049" s="76" t="s">
        <v>5079</v>
      </c>
      <c r="H1049" s="74" t="s">
        <v>2239</v>
      </c>
      <c r="I1049" s="95"/>
    </row>
    <row r="1050" spans="1:10" ht="42.75">
      <c r="A1050" s="73" t="s">
        <v>5200</v>
      </c>
      <c r="B1050" s="74" t="s">
        <v>570</v>
      </c>
      <c r="C1050" s="76" t="s">
        <v>12565</v>
      </c>
      <c r="D1050" s="76" t="s">
        <v>12566</v>
      </c>
      <c r="E1050" s="74" t="s">
        <v>12567</v>
      </c>
      <c r="F1050" s="74" t="s">
        <v>12568</v>
      </c>
      <c r="G1050" s="74" t="s">
        <v>1441</v>
      </c>
      <c r="H1050" s="74" t="s">
        <v>2239</v>
      </c>
      <c r="I1050" s="94"/>
      <c r="J1050" s="95"/>
    </row>
    <row r="1051" spans="1:10" ht="42.75">
      <c r="A1051" s="73" t="s">
        <v>5205</v>
      </c>
      <c r="B1051" s="76" t="s">
        <v>82</v>
      </c>
      <c r="C1051" s="76" t="s">
        <v>12569</v>
      </c>
      <c r="D1051" s="74" t="s">
        <v>12570</v>
      </c>
      <c r="E1051" s="74" t="s">
        <v>12571</v>
      </c>
      <c r="F1051" s="74" t="s">
        <v>12572</v>
      </c>
      <c r="G1051" s="74" t="s">
        <v>5206</v>
      </c>
      <c r="H1051" s="74" t="s">
        <v>2239</v>
      </c>
      <c r="I1051" s="94"/>
    </row>
    <row r="1052" spans="1:10" ht="28.5">
      <c r="A1052" s="73" t="s">
        <v>5209</v>
      </c>
      <c r="B1052" s="76" t="s">
        <v>82</v>
      </c>
      <c r="C1052" s="76" t="s">
        <v>5211</v>
      </c>
      <c r="D1052" s="74" t="s">
        <v>12573</v>
      </c>
      <c r="E1052" s="74" t="s">
        <v>12574</v>
      </c>
      <c r="F1052" s="74" t="s">
        <v>12575</v>
      </c>
      <c r="G1052" s="74" t="s">
        <v>5210</v>
      </c>
      <c r="H1052" s="74" t="s">
        <v>2239</v>
      </c>
      <c r="I1052" s="94"/>
    </row>
    <row r="1053" spans="1:10" ht="28.5">
      <c r="A1053" s="73" t="s">
        <v>5212</v>
      </c>
      <c r="B1053" s="76" t="s">
        <v>82</v>
      </c>
      <c r="C1053" s="76" t="s">
        <v>12576</v>
      </c>
      <c r="D1053" s="74" t="s">
        <v>12577</v>
      </c>
      <c r="E1053" s="74" t="s">
        <v>12578</v>
      </c>
      <c r="F1053" s="74" t="s">
        <v>12579</v>
      </c>
      <c r="G1053" s="74" t="s">
        <v>5195</v>
      </c>
      <c r="H1053" s="74" t="s">
        <v>2239</v>
      </c>
      <c r="I1053" s="95"/>
    </row>
    <row r="1054" spans="1:10" ht="42.75">
      <c r="A1054" s="77" t="s">
        <v>5213</v>
      </c>
      <c r="B1054" s="76" t="s">
        <v>82</v>
      </c>
      <c r="C1054" s="76" t="s">
        <v>4538</v>
      </c>
      <c r="D1054" s="74" t="s">
        <v>12580</v>
      </c>
      <c r="E1054" s="74" t="s">
        <v>12581</v>
      </c>
      <c r="F1054" s="74" t="s">
        <v>12582</v>
      </c>
      <c r="G1054" s="76" t="s">
        <v>4537</v>
      </c>
      <c r="H1054" s="74" t="s">
        <v>2239</v>
      </c>
      <c r="I1054" s="94"/>
    </row>
    <row r="1055" spans="1:10" ht="28.5">
      <c r="A1055" s="73" t="s">
        <v>5215</v>
      </c>
      <c r="B1055" s="74" t="s">
        <v>547</v>
      </c>
      <c r="C1055" s="76" t="s">
        <v>3692</v>
      </c>
      <c r="D1055" s="76" t="s">
        <v>12583</v>
      </c>
      <c r="E1055" s="74" t="s">
        <v>12584</v>
      </c>
      <c r="F1055" s="74" t="s">
        <v>12585</v>
      </c>
      <c r="G1055" s="74" t="s">
        <v>5216</v>
      </c>
      <c r="H1055" s="76" t="s">
        <v>2239</v>
      </c>
      <c r="I1055" s="94"/>
      <c r="J1055" s="95"/>
    </row>
    <row r="1056" spans="1:10" ht="28.5">
      <c r="A1056" s="73" t="s">
        <v>5220</v>
      </c>
      <c r="B1056" s="76" t="s">
        <v>529</v>
      </c>
      <c r="C1056" s="76" t="s">
        <v>5222</v>
      </c>
      <c r="D1056" s="74" t="s">
        <v>12586</v>
      </c>
      <c r="E1056" s="74" t="s">
        <v>12587</v>
      </c>
      <c r="F1056" s="74" t="s">
        <v>12588</v>
      </c>
      <c r="G1056" s="76" t="s">
        <v>5221</v>
      </c>
      <c r="H1056" s="74" t="s">
        <v>2239</v>
      </c>
      <c r="I1056" s="94"/>
    </row>
    <row r="1057" spans="1:10" ht="28.5">
      <c r="A1057" s="73" t="s">
        <v>5223</v>
      </c>
      <c r="B1057" s="76" t="s">
        <v>82</v>
      </c>
      <c r="C1057" s="76" t="s">
        <v>3692</v>
      </c>
      <c r="D1057" s="74" t="s">
        <v>12589</v>
      </c>
      <c r="E1057" s="74" t="s">
        <v>12590</v>
      </c>
      <c r="F1057" s="74" t="s">
        <v>12591</v>
      </c>
      <c r="G1057" s="76" t="s">
        <v>5224</v>
      </c>
      <c r="H1057" s="74" t="s">
        <v>2239</v>
      </c>
      <c r="I1057" s="94"/>
    </row>
    <row r="1058" spans="1:10" ht="57">
      <c r="A1058" s="73" t="s">
        <v>5228</v>
      </c>
      <c r="B1058" s="76" t="s">
        <v>82</v>
      </c>
      <c r="C1058" s="76" t="s">
        <v>5230</v>
      </c>
      <c r="D1058" s="74" t="s">
        <v>12592</v>
      </c>
      <c r="E1058" s="74" t="s">
        <v>12593</v>
      </c>
      <c r="F1058" s="74" t="s">
        <v>12594</v>
      </c>
      <c r="G1058" s="76" t="s">
        <v>5229</v>
      </c>
      <c r="H1058" s="74" t="s">
        <v>2239</v>
      </c>
      <c r="I1058" s="94"/>
    </row>
    <row r="1059" spans="1:10" ht="28.5">
      <c r="A1059" s="73" t="s">
        <v>5233</v>
      </c>
      <c r="B1059" s="76" t="s">
        <v>82</v>
      </c>
      <c r="C1059" s="76" t="s">
        <v>12595</v>
      </c>
      <c r="D1059" s="74" t="s">
        <v>12596</v>
      </c>
      <c r="E1059" s="74" t="s">
        <v>12597</v>
      </c>
      <c r="F1059" s="74" t="s">
        <v>12598</v>
      </c>
      <c r="G1059" s="74" t="s">
        <v>4633</v>
      </c>
      <c r="H1059" s="74" t="s">
        <v>2239</v>
      </c>
      <c r="I1059"/>
    </row>
    <row r="1060" spans="1:10" ht="28.5">
      <c r="A1060" s="73" t="s">
        <v>12599</v>
      </c>
      <c r="B1060" s="76" t="s">
        <v>82</v>
      </c>
      <c r="C1060" s="76" t="s">
        <v>2268</v>
      </c>
      <c r="D1060" s="76" t="s">
        <v>12600</v>
      </c>
      <c r="E1060" s="74" t="s">
        <v>12600</v>
      </c>
      <c r="F1060" s="74" t="s">
        <v>12601</v>
      </c>
      <c r="G1060" s="74" t="s">
        <v>12602</v>
      </c>
      <c r="H1060" s="76" t="s">
        <v>2239</v>
      </c>
      <c r="I1060" s="94"/>
      <c r="J1060" s="95"/>
    </row>
    <row r="1061" spans="1:10" ht="85.5">
      <c r="A1061" s="77" t="s">
        <v>5277</v>
      </c>
      <c r="B1061" s="76" t="s">
        <v>5278</v>
      </c>
      <c r="C1061" s="76" t="s">
        <v>5280</v>
      </c>
      <c r="D1061" s="74" t="s">
        <v>12603</v>
      </c>
      <c r="E1061" s="74" t="s">
        <v>12604</v>
      </c>
      <c r="F1061" s="74" t="s">
        <v>12605</v>
      </c>
      <c r="G1061" s="76" t="s">
        <v>5279</v>
      </c>
      <c r="H1061" s="74" t="s">
        <v>2239</v>
      </c>
      <c r="I1061" s="94"/>
    </row>
    <row r="1062" spans="1:10" ht="28.5">
      <c r="A1062" s="77" t="s">
        <v>5282</v>
      </c>
      <c r="B1062" s="76" t="s">
        <v>547</v>
      </c>
      <c r="C1062" s="76" t="s">
        <v>2586</v>
      </c>
      <c r="D1062" s="74" t="s">
        <v>12606</v>
      </c>
      <c r="E1062" s="74" t="s">
        <v>12607</v>
      </c>
      <c r="F1062" s="74" t="s">
        <v>12608</v>
      </c>
      <c r="G1062" s="76" t="s">
        <v>5283</v>
      </c>
      <c r="H1062" s="74" t="s">
        <v>2239</v>
      </c>
      <c r="I1062" s="94"/>
    </row>
    <row r="1063" spans="1:10" ht="28.5">
      <c r="A1063" s="77" t="s">
        <v>5288</v>
      </c>
      <c r="B1063" s="76" t="s">
        <v>570</v>
      </c>
      <c r="C1063" s="76" t="s">
        <v>5290</v>
      </c>
      <c r="D1063" s="74" t="s">
        <v>12609</v>
      </c>
      <c r="E1063" s="74" t="s">
        <v>12610</v>
      </c>
      <c r="F1063" s="74" t="s">
        <v>12611</v>
      </c>
      <c r="G1063" s="76" t="s">
        <v>5289</v>
      </c>
      <c r="H1063" s="74" t="s">
        <v>2239</v>
      </c>
      <c r="I1063" s="94"/>
    </row>
    <row r="1064" spans="1:10" ht="28.5">
      <c r="A1064" s="77" t="s">
        <v>5292</v>
      </c>
      <c r="B1064" s="76" t="s">
        <v>82</v>
      </c>
      <c r="C1064" s="76" t="s">
        <v>2268</v>
      </c>
      <c r="D1064" s="74" t="s">
        <v>12612</v>
      </c>
      <c r="E1064" s="74" t="s">
        <v>12613</v>
      </c>
      <c r="F1064" s="74" t="s">
        <v>12614</v>
      </c>
      <c r="G1064" s="76" t="s">
        <v>5216</v>
      </c>
      <c r="H1064" s="74" t="s">
        <v>2239</v>
      </c>
      <c r="I1064" s="94"/>
    </row>
    <row r="1065" spans="1:10" ht="42.75">
      <c r="A1065" s="77" t="s">
        <v>5295</v>
      </c>
      <c r="B1065" s="76" t="s">
        <v>547</v>
      </c>
      <c r="C1065" s="76" t="s">
        <v>5297</v>
      </c>
      <c r="D1065" s="74" t="s">
        <v>12615</v>
      </c>
      <c r="E1065" s="74" t="s">
        <v>12616</v>
      </c>
      <c r="F1065" s="74" t="s">
        <v>12617</v>
      </c>
      <c r="G1065" s="76" t="s">
        <v>5296</v>
      </c>
      <c r="H1065" s="74" t="s">
        <v>2239</v>
      </c>
      <c r="I1065" s="94"/>
    </row>
    <row r="1066" spans="1:10" ht="42.75">
      <c r="A1066" s="577" t="s">
        <v>5261</v>
      </c>
      <c r="B1066" s="578" t="s">
        <v>82</v>
      </c>
      <c r="C1066" s="578" t="s">
        <v>5299</v>
      </c>
      <c r="D1066" s="576" t="s">
        <v>12618</v>
      </c>
      <c r="E1066" s="576" t="s">
        <v>12619</v>
      </c>
      <c r="F1066" s="576" t="s">
        <v>12620</v>
      </c>
      <c r="G1066" s="578" t="s">
        <v>5262</v>
      </c>
      <c r="H1066" s="576" t="s">
        <v>2239</v>
      </c>
      <c r="I1066" s="94"/>
    </row>
    <row r="1067" spans="1:10">
      <c r="A1067" s="502"/>
      <c r="B1067" s="502"/>
      <c r="C1067" s="502"/>
      <c r="G1067" s="502"/>
      <c r="I1067"/>
    </row>
    <row r="1068" spans="1:10">
      <c r="H1068" s="91"/>
      <c r="I1068"/>
    </row>
  </sheetData>
  <autoFilter ref="A1:K50" xr:uid="{40B47794-EA3F-473C-8206-B53B86C06A9C}"/>
  <mergeCells count="16">
    <mergeCell ref="H98:H99"/>
    <mergeCell ref="I98:I99"/>
    <mergeCell ref="B98:B99"/>
    <mergeCell ref="C98:C99"/>
    <mergeCell ref="D98:D99"/>
    <mergeCell ref="E98:E99"/>
    <mergeCell ref="F98:F99"/>
    <mergeCell ref="G98:G99"/>
    <mergeCell ref="G587:G588"/>
    <mergeCell ref="H587:H588"/>
    <mergeCell ref="I587:I588"/>
    <mergeCell ref="B587:B588"/>
    <mergeCell ref="C587:C588"/>
    <mergeCell ref="D587:D588"/>
    <mergeCell ref="E587:E588"/>
    <mergeCell ref="F587:F588"/>
  </mergeCells>
  <hyperlinks>
    <hyperlink ref="A1" r:id="rId1" xr:uid="{8A5E4D3B-6EAA-4D7F-A51F-B1C039E27FE7}"/>
    <hyperlink ref="A2" r:id="rId2" xr:uid="{6183ABFC-AAAF-4079-8F5C-253C476062EE}"/>
    <hyperlink ref="A3" r:id="rId3" xr:uid="{2BCB5AB1-2C5F-4A9B-B539-49F8944E1C7C}"/>
    <hyperlink ref="A4" r:id="rId4" xr:uid="{BA51D710-A058-41DC-B56B-5B75215DAB3C}"/>
    <hyperlink ref="A5" r:id="rId5" xr:uid="{A3172BCE-AF61-48B0-85FA-B2F0A1E4C148}"/>
    <hyperlink ref="A6" r:id="rId6" xr:uid="{8FEC1777-109A-4635-8FD7-DC46F4209D4A}"/>
    <hyperlink ref="A7" r:id="rId7" xr:uid="{BD36598B-DFFC-42DC-A918-BF25906541EA}"/>
    <hyperlink ref="A8" r:id="rId8" xr:uid="{B2D091E7-F4CA-404E-9058-2F1A61A41D50}"/>
    <hyperlink ref="A9" r:id="rId9" xr:uid="{4B9CCA43-CED0-488A-BDFA-E20ADBA4B841}"/>
    <hyperlink ref="A10" r:id="rId10" xr:uid="{4B56FF9E-6791-4EDA-AD5A-EAFC3725F651}"/>
    <hyperlink ref="A11" r:id="rId11" xr:uid="{87428F21-8B29-4035-892B-2325C68662CF}"/>
    <hyperlink ref="A12" r:id="rId12" xr:uid="{E8A897E1-1774-411F-A336-0AF024E0F6CA}"/>
    <hyperlink ref="A13" r:id="rId13" xr:uid="{24506576-C552-42B5-89E9-F8BB3E2BFE57}"/>
    <hyperlink ref="A14" r:id="rId14" xr:uid="{0B3D5595-2A36-43BF-92FE-43BAEEE856B9}"/>
    <hyperlink ref="A15" r:id="rId15" xr:uid="{A6A1DE5D-9E97-4F9B-AF00-123A12E880F4}"/>
    <hyperlink ref="A16" r:id="rId16" xr:uid="{0CEE407D-31A2-4A7F-9C7A-0373B4C08835}"/>
    <hyperlink ref="A17" r:id="rId17" xr:uid="{DB00D06D-780D-4F67-8E42-99AAC8730789}"/>
    <hyperlink ref="A18" r:id="rId18" xr:uid="{2981844F-0164-462A-A754-C8C49885FDDC}"/>
    <hyperlink ref="A19" r:id="rId19" xr:uid="{B1E8FEEF-25F0-4D60-81B4-AF6777F79923}"/>
    <hyperlink ref="A20" r:id="rId20" xr:uid="{05F11D24-2181-4FFC-9CA1-FEF81C593B12}"/>
    <hyperlink ref="A21" r:id="rId21" xr:uid="{6425D175-94FD-4582-8E18-256063297EF0}"/>
    <hyperlink ref="A22" r:id="rId22" xr:uid="{454E8259-8618-4D7F-A0B7-31973D43EA38}"/>
    <hyperlink ref="A23" r:id="rId23" xr:uid="{8924B216-239E-4508-BC21-F359A2DDA262}"/>
    <hyperlink ref="A24" r:id="rId24" xr:uid="{3883FBDF-337C-4042-A3C2-E881D6DE5190}"/>
    <hyperlink ref="A25" r:id="rId25" xr:uid="{4CFC0399-7FC4-41A7-86B0-3985EEC1DE70}"/>
    <hyperlink ref="A26" r:id="rId26" xr:uid="{00A0D221-A311-4E7F-BD77-BCA3764DB1DA}"/>
    <hyperlink ref="A27" r:id="rId27" xr:uid="{5B41C9D3-A513-4876-879E-1C6A056189DA}"/>
    <hyperlink ref="A28" r:id="rId28" xr:uid="{C6DC73F6-F9D6-470D-B68C-9138F771FB4D}"/>
    <hyperlink ref="A31" r:id="rId29" xr:uid="{9AE20DA2-D648-4F84-8882-15EBCFFB1677}"/>
    <hyperlink ref="A32" r:id="rId30" xr:uid="{21870B63-202B-4176-BD75-74E8AD6212C6}"/>
    <hyperlink ref="A33" r:id="rId31" xr:uid="{188DB9AD-4EF1-42F9-808C-5E71A34E0AE3}"/>
    <hyperlink ref="A34" r:id="rId32" xr:uid="{EBB2090D-6E20-41EE-92E2-337C253F920A}"/>
    <hyperlink ref="A35" r:id="rId33" xr:uid="{7A53BDDB-8EA4-481E-826A-FB6ABB165EC2}"/>
    <hyperlink ref="A36" r:id="rId34" xr:uid="{35C91D4B-F22B-492F-8849-5241ED8C6D95}"/>
    <hyperlink ref="A37" r:id="rId35" xr:uid="{ACA6C0F1-F5F7-4FB2-B9FA-84905054C6F9}"/>
    <hyperlink ref="A38" r:id="rId36" xr:uid="{7ED34B87-B7DC-41D7-AD43-B0D89A6397F4}"/>
    <hyperlink ref="A39" r:id="rId37" xr:uid="{9F004CE0-5F76-4A71-9EE1-23FFDF349284}"/>
    <hyperlink ref="A40" r:id="rId38" xr:uid="{22B37BEF-115D-439F-961F-ED64F5FEFFF3}"/>
    <hyperlink ref="A41" r:id="rId39" xr:uid="{26835C47-9B2A-48E1-8587-EF07AA3DA06F}"/>
    <hyperlink ref="A52" r:id="rId40" xr:uid="{215D8342-3C22-43AB-93A2-1F28E9925A3C}"/>
    <hyperlink ref="A53" r:id="rId41" xr:uid="{83CC19C3-895E-4298-92D8-DDB2C2E0D582}"/>
    <hyperlink ref="A54" r:id="rId42" xr:uid="{893B0A4C-2643-43EF-A1A9-5D7F07A8C45B}"/>
    <hyperlink ref="A55" r:id="rId43" xr:uid="{A76F9533-610D-44C0-94F2-FB7C5E96BB2C}"/>
    <hyperlink ref="A56" r:id="rId44" xr:uid="{EEBB641D-EAE9-42B6-91FD-376F94DFE770}"/>
    <hyperlink ref="A57" r:id="rId45" xr:uid="{EA149E40-4965-403E-9774-9601E3423150}"/>
    <hyperlink ref="A58" r:id="rId46" xr:uid="{1FA88DF8-C05A-4E2E-8A86-3019D0A4A86F}"/>
    <hyperlink ref="A59" r:id="rId47" xr:uid="{FF6CB2E2-7A0C-456C-B057-5210A505A9BF}"/>
    <hyperlink ref="A60" r:id="rId48" xr:uid="{274A172D-2D09-47F3-B5D1-6B138E02EDE2}"/>
    <hyperlink ref="A61" r:id="rId49" xr:uid="{9C6919DE-AF7C-43B4-93FA-01D934A4EB9B}"/>
    <hyperlink ref="A62" r:id="rId50" xr:uid="{22DB314D-91F8-4404-B0A2-7409D7E11EE8}"/>
    <hyperlink ref="A30" r:id="rId51" xr:uid="{86603058-27C9-44B2-9A4C-E82AB72B3D53}"/>
    <hyperlink ref="A63" r:id="rId52" xr:uid="{29AA8064-BC15-4086-900B-F01A91D0D6B0}"/>
    <hyperlink ref="A64" r:id="rId53" xr:uid="{D28F96D9-8AD9-4C6A-9B5A-F61EEB4AF765}"/>
    <hyperlink ref="A65" r:id="rId54" xr:uid="{78033D8A-1CA4-44FF-91CA-81FF6D6A5566}"/>
    <hyperlink ref="A66" r:id="rId55" xr:uid="{1E1D47BC-0668-4C62-803E-7FE414CBDC54}"/>
    <hyperlink ref="A68" r:id="rId56" display="https://gestordocumental.supernotariado.gov.co/GestionDocumental/VerDocumento?DocId=ekcCGTU5OcumFhHHi2VG4w%3D%3D" xr:uid="{29C4B22A-2DDA-46DB-9B43-6CB79EF87446}"/>
    <hyperlink ref="A69" r:id="rId57" display="https://gestordocumental.supernotariado.gov.co/GestionDocumental/VerDocumento?DocId=PIkJhL%2FLHzaAc7yY%2Bx%2FcCw%3D%3D&amp;DocIdGestion=MKp7xL%2Fbd5q9Kgk5iTHcxA%3D%3D" xr:uid="{4218F63C-4BFC-4DA6-BA2C-E14BEE4C83F4}"/>
    <hyperlink ref="A71" r:id="rId58" display="https://gestordocumental.supernotariado.gov.co/GestionDocumental/VerDocumento?DocId=W9%2FykAcyP2g75ph2GXR%2FfQ%3D%3D&amp;DocIdGestion=b7Zbz0Bz0r5tRqae8bINoA%3D%3D" xr:uid="{D2758D85-98CB-48BC-B6E7-BCE53B7B46E9}"/>
    <hyperlink ref="A72" r:id="rId59" display="https://gestordocumental.supernotariado.gov.co/GestionDocumental/VerDocumento?DocId=IEZWaBwXAMVcYeNAIovQbg%3D%3D&amp;DocIdGestion=h%2B%2FM1LlyWBlavlgBgA3w9g%3D%3D" xr:uid="{F9C84E93-59DC-480C-9489-DA3A4DEE58C4}"/>
    <hyperlink ref="A73" r:id="rId60" display="https://gestordocumental.supernotariado.gov.co/GestionDocumental/VerDocumento?DocId=YmBgCP4HQa%2Buy%2BWPN52FnA%3D%3D&amp;DocIdGestion=KJ%2Fzfv%2FkjZb5T8jA44%2FaiQ%3D%3D" xr:uid="{26D0B3DB-5A84-4AEA-A71C-F77C3CB60321}"/>
    <hyperlink ref="A74" r:id="rId61" display="https://gestordocumental.supernotariado.gov.co/GestionDocumental/VerDocumento?DocId=irsW%2F5yXEiJ%2Bfq9pox0QVw%3D%3D&amp;DocIdGestion=rFVO2Q57T%2FCS5Q2Iwn3aTg%3D%3D" xr:uid="{4521C6E0-9092-4485-9055-A8F91C158678}"/>
    <hyperlink ref="A75" r:id="rId62" display="https://gestordocumental.supernotariado.gov.co/GestionDocumental/VerDocumento?DocId=4NIydAQ%2Fc3yYS98RkIh7fA%3D%3D" xr:uid="{BCF55DAE-05F4-4DDA-A179-8100D59CB795}"/>
    <hyperlink ref="A76" r:id="rId63" display="https://gestordocumental.supernotariado.gov.co/GestionDocumental/VerDocumento?DocId=wI2%2FSO3TvYlk2rUFxoQY9g%3D%3D" xr:uid="{D0D7AA7C-7E35-420A-9953-3334C6158EB8}"/>
    <hyperlink ref="A77" r:id="rId64" display="https://gestordocumental.supernotariado.gov.co/GestionDocumental/VerDocumento?DocId=mvE6T54DNs8q1PI4xeIY3Q%3D%3D&amp;DocIdGestion=43nWHM9QwXosgxG%2FVJIx1Q%3D%3D" xr:uid="{F5154D61-EB3A-4EBA-B39A-18E49F1CEB3D}"/>
    <hyperlink ref="A78" r:id="rId65" display="https://gestordocumental.supernotariado.gov.co/GestionDocumental/VerDocumento?DocId=khQTiQ9s9XAAkJhuQPQzow%3D%3D&amp;DocIdGestion=hWF%2B90cABN2WwmubwreTYA%3D%3D" xr:uid="{D51E0B10-2BEA-4E48-8AF6-F96DBE32FE07}"/>
    <hyperlink ref="A79" r:id="rId66" display="https://gestordocumental.supernotariado.gov.co/GestionDocumental/VerDocumento?DocId=T41F2LmvaMcBerAaIGWZzw%3D%3D&amp;DocIdGestion=eStLCPxPehhJ1SDkl3doqQ%3D%3D" xr:uid="{883650A2-D056-4D1F-AC64-1CE2DD02F825}"/>
    <hyperlink ref="A80" r:id="rId67" display="https://gestordocumental.supernotariado.gov.co/GestionDocumental/VerDocumento?DocId=gNO3z9XILXLhK9Z8j0scJQ%3D%3D&amp;DocIdGestion=Yn5Xv1Ns1ekWGJt178K%2FOA%3D%3D" xr:uid="{AFABF002-0451-4967-8093-9CCD58556598}"/>
    <hyperlink ref="A81" r:id="rId68" display="https://gestordocumental.supernotariado.gov.co/GestionDocumental/VerDocumento?DocId=WcFoMYAukW327Kv3Q3q%2F8w%3D%3D&amp;DocIdGestion=q%2Bji6WrMFsKEpCvMabMxkQ%3D%3D" xr:uid="{BCDEF7F3-2A11-4E76-AD02-C343FE7FE193}"/>
    <hyperlink ref="A82" r:id="rId69" display="https://gestordocumental.supernotariado.gov.co/GestionDocumental/VerDocumento?DocId=LrFJ4O87BesUf9LBeT6uSA%3D%3D&amp;DocIdGestion=UGEpH%2F3uXizCLeYV2uEStA%3D%3D" xr:uid="{266B65D6-B514-403E-8078-A44735658CD5}"/>
    <hyperlink ref="A83" r:id="rId70" display="https://gestordocumental.supernotariado.gov.co/GestionDocumental/VerDocumento?DocId=Wf4ASxlWhXsOgD97vzDD0Q%3D%3D&amp;DocIdGestion=J4oYZii9ERW%2FYTBlF3qcgg%3D%3D" xr:uid="{ABB4BCFC-F0B1-4D5E-8412-2FECE0FA3C2C}"/>
    <hyperlink ref="A84" r:id="rId71" display="https://gestordocumental.supernotariado.gov.co/GestionDocumental/VerDocumento?DocId=En20boTkgrnrOW13xiRKAA%3D%3D&amp;DocIdGestion=VjtzdNKrdk5IVrWIR4fo%2Fw%3D%3D" xr:uid="{E5454BBF-4787-4B72-8B44-0872228FFA15}"/>
    <hyperlink ref="A85" r:id="rId72" display="https://gestordocumental.supernotariado.gov.co/GestionDocumental/VerDocumento?DocId=zv0qCJ8FOQSsVm14WvNZOQ%3D%3D&amp;DocIdGestion=SNMPH1r18cvaBIlB68z%2BSw%3D%3D" xr:uid="{32FE701A-B75F-4DA1-A2D0-2C6E0826373B}"/>
    <hyperlink ref="A86" r:id="rId73" display="https://gestordocumental.supernotariado.gov.co/GestionDocumental/VerDocumento?DocId=hfROJTElwJ3Sc4AL1qjaYw%3D%3D&amp;DocIdGestion=YaxuN%2BZmLHYbfpMa80Ya8g%3D%3D" xr:uid="{F945F1EC-AFF1-4A0B-96E4-889927D0F78D}"/>
    <hyperlink ref="A88" r:id="rId74" display="https://gestordocumental.supernotariado.gov.co/GestionDocumental/VerDocumento?DocId=EHTNmGKM4Tsxz2iFFmXkBw%3D%3D&amp;DocIdGestion=ZEGjPJahhgIfzeuVEMtlEg%3D%3D" xr:uid="{883F9C1D-508B-476E-94F3-6FA40925B4DD}"/>
    <hyperlink ref="A89" r:id="rId75" display="https://gestordocumental.supernotariado.gov.co/GestionDocumental/VerDocumento?DocId=UYTE5ulVobf%2FSLzC0cIVog%3D%3D&amp;DocIdGestion=IbYHnhepNb%2Bzp060ezE57Q%3D%3D" xr:uid="{5F1EFE43-9964-4DB4-A713-452CF66F4ED7}"/>
    <hyperlink ref="A90" r:id="rId76" display="https://gestordocumental.supernotariado.gov.co/GestionDocumental/VerDocumento?DocId=F8F0boaG4DmbcYgoCF7whQ%3D%3D&amp;DocIdGestion=RQ1eSOHnlsJQlYudrP0%2FVA%3D%3D" xr:uid="{93E49AD7-C1D0-446F-B23C-6E5E908E8857}"/>
    <hyperlink ref="A92" r:id="rId77" display="https://gestordocumental.supernotariado.gov.co/GestionDocumental/VerDocumento?DocId=MaSlGOe%2F5HpOZGDSAVH1SA%3D%3D&amp;DocIdGestion=HOgpNaDgTKs3YNS4BcQVNA%3D%3D" xr:uid="{4116645F-3754-4EED-B781-E66A18442542}"/>
    <hyperlink ref="A93" r:id="rId78" display="https://gestordocumental.supernotariado.gov.co/GestionDocumental/VerDocumento?DocId=fHTTUofjyBh8J6d7CkDNdA%3D%3D&amp;DocIdGestion=6M5RR%2BJH%2FCgKihqzWXOwWQ%3D%3D" xr:uid="{3435AEBA-45E8-45DC-9B47-7FCBDE61BCB4}"/>
    <hyperlink ref="A94" r:id="rId79" display="https://gestordocumental.supernotariado.gov.co/GestionDocumental/VerDocumento?DocId=tVT4vcPuZpgfT1BLyQR%2FuA%3D%3D&amp;DocIdGestion=PVfvkCqFQADJdVSuZozD7A%3D%3D" xr:uid="{93476690-8ED0-4C27-8831-84FC08276231}"/>
    <hyperlink ref="A95" r:id="rId80" display="https://gestordocumental.supernotariado.gov.co/GestionDocumental/VerDocumento?DocId=OIpyGDR2vSmJR6878teBpw%3D%3D&amp;DocIdGestion=I6LKQTEEoeEU9RG96ckpFA%3D%3D" xr:uid="{C486B820-5B0B-4358-BE31-99E585E7F8ED}"/>
    <hyperlink ref="A96" r:id="rId81" display="https://gestordocumental.supernotariado.gov.co/GestionDocumental/VerDocumento?DocId=EQ0rl8V7W1SJLUkMI9HvMg%3D%3D&amp;DocIdGestion=wt8ZhxKapyiG1LjI6BG2hw%3D%3D" xr:uid="{CE06A404-A587-4F44-A803-A4A1B0287409}"/>
    <hyperlink ref="A97" r:id="rId82" display="https://gestordocumental.supernotariado.gov.co/GestionDocumental/VerDocumento?DocId=L7tQXJni0rLeVLtqLrXzNA%3D%3D&amp;DocIdGestion=YAlI6DjgDNQF1YVuiOX1kA%3D%3D" xr:uid="{0598498A-389D-42DD-983C-05EDF3441F51}"/>
    <hyperlink ref="A99" r:id="rId83" display="https://gestordocumental.supernotariado.gov.co/GestionDocumental/VerDocumento?DocId=Sa9wrzcQlRLYsHlYhVB0XA%3D%3D&amp;DocIdGestion=JKQrsywKZD21UBYu%2BxqLYg%3D%3D" xr:uid="{8536AF71-8417-4AC5-A7B5-4552249662CA}"/>
    <hyperlink ref="A100" r:id="rId84" display="https://gestordocumental.supernotariado.gov.co/GestionDocumental/VerDocumento?DocId=D7iOZHjq7U%2Fm3uVBqmQJAQ%3D%3D&amp;DocIdGestion=ydv5RBmVO5nFw6ctafd%2Bdg%3D%3D" xr:uid="{D790C49B-F6E9-434B-82E2-CBB7FE64AC92}"/>
    <hyperlink ref="A101" r:id="rId85" display="https://gestordocumental.supernotariado.gov.co/GestionDocumental/VerDocumento?DocId=qzrZnJLJAIQilz6ANu4CXA%3D%3D&amp;DocIdGestion=%2BMSQ%2BHcRWmGls%2FtY8IoE6g%3D%3D" xr:uid="{68FA3F58-0E23-46E8-889F-A99DB4725E89}"/>
    <hyperlink ref="A102" r:id="rId86" display="https://gestordocumental.supernotariado.gov.co/GestionDocumental/VerDocumento?DocId=U0Otn9jUF83yoxhCwl2nNg%3D%3D&amp;DocIdGestion=B0zHn%2BqfnwP0o%2FqV4XpSIw%3D%3D" xr:uid="{96C60E93-8AC6-4BF6-BA7B-2157128C91F2}"/>
    <hyperlink ref="A103" r:id="rId87" display="https://gestordocumental.supernotariado.gov.co/GestionDocumental/VerDocumento?DocId=gsY2YX2ECi3otdnBjlNDUA%3D%3D&amp;DocIdGestion=IsZm29QJ1fuX83duVNnL7w%3D%3D" xr:uid="{E441CB44-2C5C-4202-ACD1-662577A98C9D}"/>
    <hyperlink ref="A104" r:id="rId88" display="https://gestordocumental.supernotariado.gov.co/GestionDocumental/VerDocumento?DocId=WW9O%2FzuX7prHBFZUudaEyw%3D%3D&amp;DocIdGestion=nmEvIlEqYfEv1ARAimFIZQ%3D%3D" xr:uid="{E88B1B8E-05AE-47FB-A864-52AD24886362}"/>
    <hyperlink ref="A105" r:id="rId89" display="https://gestordocumental.supernotariado.gov.co/GestionDocumental/VerDocumento?DocId=uzyM3GAM93duB2ALrkMBYw%3D%3D&amp;DocIdGestion=F2qv7poS03gZwgbK%2F7gb%2FA%3D%3D" xr:uid="{59E1D1F6-2D30-4F1F-872E-266A4B2967A8}"/>
    <hyperlink ref="A106" r:id="rId90" display="https://gestordocumental.supernotariado.gov.co/GestionDocumental/VerDocumento?DocId=DUJyT2lpwJEXhDdQSzNQ8A%3D%3D" xr:uid="{1255FFBE-8311-4860-B400-83B02E59DD4D}"/>
    <hyperlink ref="A107" r:id="rId91" display="https://gestordocumental.supernotariado.gov.co/GestionDocumental/VerDocumento?DocId=%2FrePsFtVD577QbOmW4pI%2Fg%3D%3D&amp;DocIdGestion=2S4qY1BHGkvjDSEb4zB7Og%3D%3D" xr:uid="{89F5A2C1-4CF4-4820-B06B-AA3D7B6DCAC0}"/>
    <hyperlink ref="A108" r:id="rId92" display="https://gestordocumental.supernotariado.gov.co/GestionDocumental/VerDocumento?DocId=GkkSa%2FBtQHVSJSDbdk%2F1%2FQ%3D%3D&amp;DocIdGestion=s%2BOk84gPuxu91Vk3t6MgQg%3D%3D" xr:uid="{F4CD3E35-73DD-47D4-B7D4-10D7A3035A37}"/>
    <hyperlink ref="A109" r:id="rId93" display="https://gestordocumental.supernotariado.gov.co/GestionDocumental/VerDocumento?DocId=lJtB8M5PNTLS%2FrhMUNnYvA%3D%3D&amp;DocIdGestion=dc9wpT9oYbDuSL0eJus%2FUQ%3D%3D" xr:uid="{95A35873-7EF4-4BCE-9E91-4E4247F4FA06}"/>
    <hyperlink ref="A110" r:id="rId94" display="https://gestordocumental.supernotariado.gov.co/GestionDocumental/VerDocumento?DocId=EKPdufAUuFEIhcob5f2dkg%3D%3D&amp;DocIdGestion=PdyH%2BssWPQRMZjv7HLT32g%3D%3D" xr:uid="{D47332C8-D154-48B6-BEBA-95360FE050DB}"/>
    <hyperlink ref="A111" r:id="rId95" display="https://gestordocumental.supernotariado.gov.co/GestionDocumental/VerDocumento?DocId=2dEib8p5KSgj7tzUdox2kg%3D%3D&amp;DocIdGestion=Oalyj9pjD6uhc4h%2Fe7J92w%3D%3D" xr:uid="{F9AC2B82-5E77-45EF-AAD8-8DFB368E1122}"/>
    <hyperlink ref="A112" r:id="rId96" display="https://gestordocumental.supernotariado.gov.co/GestionDocumental/VerDocumento?DocId=fe9%2BW%2FGn2%2FLFU2CG4%2F2o4g%3D%3D&amp;DocIdGestion=8MWqsNibrvSlf5oV3fFoUQ%3D%3D" xr:uid="{506AE9F2-65F1-45EB-9E24-7255DF2A18E4}"/>
    <hyperlink ref="A113" r:id="rId97" display="https://gestordocumental.supernotariado.gov.co/GestionDocumental/VerDocumento?DocId=iH5Uj%2Be3Jh9Akg9nCZjWbg%3D%3D&amp;DocIdGestion=bT3uspar3fAhB3wKPe6f1g%3D%3D" xr:uid="{B4E4F380-D8E2-41ED-9946-CB38336CBD6F}"/>
    <hyperlink ref="A114" r:id="rId98" display="https://gestordocumental.supernotariado.gov.co/GestionDocumental/VerDocumento?DocId=eaiz072gGEl1p%2Fug9pk%2FNw%3D%3D&amp;DocIdGestion=DVR0bTkGK%2F%2FPyR7Uo%2FCxAw%3D%3D" xr:uid="{4E0DAB1C-310F-450B-BABC-9E9F085FF0B6}"/>
    <hyperlink ref="A115" r:id="rId99" display="https://gestordocumental.supernotariado.gov.co/GestionDocumental/VerDocumento?DocId=79WcuGFqAiQ7Wf3vSkpciw%3D%3D&amp;DocIdGestion=dOIzjcghCYvAX2Rl5IB0qw%3D%3D" xr:uid="{A7D62C9E-D5C3-441C-9F2A-EB8CD7A590C2}"/>
    <hyperlink ref="A116" r:id="rId100" display="https://gestordocumental.supernotariado.gov.co/GestionDocumental/VerDocumento?DocId=sEY%2Fl8mZcTYiPJb2FhOqsw%3D%3D&amp;DocIdGestion=Qvh2SkmngGTRvQkJwaNTzw%3D%3D" xr:uid="{1E5D593C-9BCC-452B-975F-DF6A04530CFE}"/>
    <hyperlink ref="A117" r:id="rId101" display="https://gestordocumental.supernotariado.gov.co/GestionDocumental/VerDocumento?DocId=EosCFmKWh3WakwpkpP1aYg%3D%3D&amp;DocIdGestion=nwbp2MMX%2F0svD7kfY9EzQQ%3D%3D" xr:uid="{6F312A8A-2A4E-4EA0-98C8-E1EB8AB6A8D3}"/>
    <hyperlink ref="A118" r:id="rId102" display="https://gestordocumental.supernotariado.gov.co/GestionDocumental/VerDocumento?DocId=9LvHhEDiJkJhtaONzRcERw%3D%3D&amp;DocIdGestion=KyF%2BzByOXlPXNt5jW3QsFA%3D%3D" xr:uid="{AB9BE039-20E4-4F09-ADAD-CC87CDFF92E5}"/>
    <hyperlink ref="A119" r:id="rId103" display="https://gestordocumental.supernotariado.gov.co/GestionDocumental/VerDocumento?DocId=wPQUiB4X%2BIOXFWTkQnZyIA%3D%3D&amp;DocIdGestion=kBBzl2sZ4hWEA2B0v5cU7w%3D%3D" xr:uid="{AB768DEC-39BE-42CE-B033-24272C15E694}"/>
    <hyperlink ref="A120" r:id="rId104" display="https://gestordocumental.supernotariado.gov.co/GestionDocumental/VerDocumento?DocId=kMp9dir%2FzIC6MapBDYuuGw%3D%3D&amp;DocIdGestion=34xJmuGjqTCCwXzdBNSYmA%3D%3D" xr:uid="{B09B20C7-A937-45C6-B5FE-F19F667884EC}"/>
    <hyperlink ref="A121" r:id="rId105" display="https://gestordocumental.supernotariado.gov.co/GestionDocumental/VerDocumento?DocId=Og0CkeKSdH2390VG4qUC4A%3D%3D&amp;DocIdGestion=QUPkLlYjFNUGlRw2m58wiA%3D%3D" xr:uid="{B612F3E6-7D7E-473E-A1A5-4F48D81720C0}"/>
    <hyperlink ref="A122" r:id="rId106" display="https://gestordocumental.supernotariado.gov.co/GestionDocumental/VerDocumento?DocId=RqqowaNorBIHflOhN6SEog%3D%3D&amp;DocIdGestion=I7WCyyuEkbbHIwXp%2Flxu2A%3D%3D" xr:uid="{B4D4C8FB-4FA7-4794-9DC6-D63E62876B67}"/>
    <hyperlink ref="A123" r:id="rId107" xr:uid="{B322F7C7-A52B-4F57-B5AE-8401A7C8E566}"/>
    <hyperlink ref="A124" r:id="rId108" xr:uid="{99EB330B-F6F1-4835-B807-8E3AD5D41FDE}"/>
    <hyperlink ref="A125" r:id="rId109" xr:uid="{37C298B2-4C33-4CF4-A2D9-486B1B9D34B8}"/>
    <hyperlink ref="A126" r:id="rId110" xr:uid="{957F0DE1-CE35-4C9E-BB13-0220AED27AFD}"/>
    <hyperlink ref="A127" r:id="rId111" xr:uid="{5BFEE5A5-5A14-4C80-B207-5F8F2614B673}"/>
    <hyperlink ref="B128" r:id="rId112" xr:uid="{8C2095D7-3B51-482F-8149-87BC3DEB6C05}"/>
    <hyperlink ref="B129" r:id="rId113" xr:uid="{FF2AC3DF-2094-436D-8D57-94BFDDE11B5A}"/>
    <hyperlink ref="A131" r:id="rId114" xr:uid="{34F8BAAC-CBBD-4F7F-AF23-BDFEE73E077B}"/>
    <hyperlink ref="A132" r:id="rId115" xr:uid="{85ACDF19-D009-4251-94B7-B93173D82658}"/>
    <hyperlink ref="A133" r:id="rId116" xr:uid="{E1D86CF8-B282-47B3-958D-AA1AAEC60992}"/>
    <hyperlink ref="A134" r:id="rId117" xr:uid="{D21E37AA-5FCF-4499-A31F-AC585ECA6B0D}"/>
    <hyperlink ref="A136" r:id="rId118" xr:uid="{B21DC838-4686-4ECB-A61B-6EF56DEA77E9}"/>
    <hyperlink ref="A139" r:id="rId119" xr:uid="{C6A12563-AE49-4A03-B24F-6030787D684E}"/>
    <hyperlink ref="A140" r:id="rId120" xr:uid="{FA635ADB-5A2A-455B-8A19-C4EE22F947A7}"/>
    <hyperlink ref="A141" r:id="rId121" xr:uid="{72788718-3AAB-4932-8EF7-6303BBE68C00}"/>
    <hyperlink ref="A149" r:id="rId122" xr:uid="{D69F15EF-7213-46E0-A5E9-82F25AF8CC5A}"/>
    <hyperlink ref="A150" r:id="rId123" xr:uid="{098025FD-2FE4-4EE7-A778-1307708A2DCD}"/>
    <hyperlink ref="A151" r:id="rId124" xr:uid="{98777F59-98BC-450E-9DB0-D4C3AA3BF6A4}"/>
    <hyperlink ref="A152" r:id="rId125" xr:uid="{58C196B0-93E0-47BF-8F25-32CCA2577990}"/>
    <hyperlink ref="A153" r:id="rId126" xr:uid="{17943DE5-D119-4339-8445-DE486A5A959C}"/>
    <hyperlink ref="A154" r:id="rId127" xr:uid="{8AE114A6-91D3-448E-96FD-4CDF66E0CB51}"/>
    <hyperlink ref="A155" r:id="rId128" xr:uid="{F08F3B65-574E-4E9D-94FE-E6D24ABBFDED}"/>
    <hyperlink ref="A156" r:id="rId129" xr:uid="{F9F3743A-3C1C-4BB0-98CC-A4A381CBB1DE}"/>
    <hyperlink ref="A157" r:id="rId130" xr:uid="{AEF696A1-6169-4A84-BDBB-7B32854D39F1}"/>
    <hyperlink ref="A158" r:id="rId131" xr:uid="{0C561AC2-523D-4AA6-BA46-E0ED0AC03076}"/>
    <hyperlink ref="A160" r:id="rId132" xr:uid="{53466B49-C1F6-4636-B9D8-DDEAA095B8F2}"/>
    <hyperlink ref="A161" r:id="rId133" xr:uid="{67DC647B-49B7-4770-8627-1F0775DB07D9}"/>
    <hyperlink ref="A162" r:id="rId134" xr:uid="{71C08585-AC09-4498-A5CB-49FED6154F6F}"/>
    <hyperlink ref="A163" r:id="rId135" xr:uid="{B107EE8D-7DCE-4AE3-8772-84A80E8ECAA8}"/>
    <hyperlink ref="A164" r:id="rId136" xr:uid="{25D78286-42BC-4517-A55C-8A87D9BC0DB9}"/>
    <hyperlink ref="A165" r:id="rId137" xr:uid="{27CBC01D-FFEF-435D-A901-63E37F8A20A6}"/>
    <hyperlink ref="A166" r:id="rId138" xr:uid="{C378555F-BF5F-47FD-8608-5D5C5CC18FF2}"/>
    <hyperlink ref="A167" r:id="rId139" xr:uid="{0B7FEDD7-6A6C-4E80-8E21-DB2582CB15E5}"/>
    <hyperlink ref="A168" r:id="rId140" xr:uid="{BDB76183-9FCB-4B2E-A592-54856EFECF81}"/>
    <hyperlink ref="A174" r:id="rId141" xr:uid="{644CA0A4-E0FF-40DB-A75D-DD0B9481D37B}"/>
    <hyperlink ref="A175" r:id="rId142" xr:uid="{51947F0C-1013-4370-B132-B281D1B28F82}"/>
    <hyperlink ref="A177" r:id="rId143" xr:uid="{ABA63EDA-5BCA-47C7-BFCD-A2E459BE36A9}"/>
    <hyperlink ref="A178" r:id="rId144" xr:uid="{D61F50A5-61FB-4A34-AA86-8DCD948580C2}"/>
    <hyperlink ref="A179" r:id="rId145" xr:uid="{AB0553C2-97B4-4C3B-A996-B5574FCDA849}"/>
    <hyperlink ref="A180" r:id="rId146" xr:uid="{E0666861-A0FD-4693-9ED8-F0C7C3FC4723}"/>
    <hyperlink ref="A181" r:id="rId147" xr:uid="{2D0D1312-1171-4A97-BA1E-A9BB2565E27B}"/>
    <hyperlink ref="A182" r:id="rId148" xr:uid="{465FE212-46D0-413A-BF06-DC67E81BEB35}"/>
    <hyperlink ref="A183" r:id="rId149" xr:uid="{65489948-BCB9-48D3-9BA0-45377CCB4D41}"/>
    <hyperlink ref="A184" r:id="rId150" xr:uid="{20A4B942-0EB2-43FA-9A20-BF4E38984815}"/>
    <hyperlink ref="A185" r:id="rId151" xr:uid="{41E5C957-D819-41AD-AB69-5B776007B69E}"/>
    <hyperlink ref="A186" r:id="rId152" xr:uid="{3F38A65C-09F6-4EBB-8E49-706CBB83F1C9}"/>
    <hyperlink ref="A187" r:id="rId153" xr:uid="{0F3AEE1B-444C-47A8-92A8-006E542D8007}"/>
    <hyperlink ref="A188" r:id="rId154" xr:uid="{00CD688E-EE09-4675-909F-4CF61337F844}"/>
    <hyperlink ref="A189" r:id="rId155" xr:uid="{35BB9F5E-4B02-4C3D-AEBB-99E441C80AC1}"/>
    <hyperlink ref="A190" r:id="rId156" xr:uid="{94AFA8BB-F59A-4350-81D9-9A79596EA99E}"/>
    <hyperlink ref="A191" r:id="rId157" xr:uid="{950C8A87-0BE3-4B3D-9545-7D43B486882A}"/>
    <hyperlink ref="A192" r:id="rId158" xr:uid="{21E3A597-6F5B-4444-BDC5-06C013A23B49}"/>
    <hyperlink ref="A193" r:id="rId159" xr:uid="{12B59EB2-B8AA-4370-A53B-652A9A992971}"/>
    <hyperlink ref="A194" r:id="rId160" xr:uid="{70ADF8B0-248E-4E72-9CC8-7985BE8419AA}"/>
    <hyperlink ref="A195" r:id="rId161" xr:uid="{B98F4FB3-6FDF-40C5-8C64-1BAA99035C9D}"/>
    <hyperlink ref="A196" r:id="rId162" xr:uid="{CF851977-5C8C-48E2-8BDD-52865FDC53C4}"/>
    <hyperlink ref="A197" r:id="rId163" xr:uid="{FBA82BDE-489F-4334-B88E-31D1C5B25663}"/>
    <hyperlink ref="A198" r:id="rId164" xr:uid="{D1EE209B-2EC0-4BDD-98A4-387277EA5E32}"/>
    <hyperlink ref="A199" r:id="rId165" xr:uid="{CF9A173A-6B78-43EE-BE46-F17FB7BBECCC}"/>
    <hyperlink ref="A200" r:id="rId166" xr:uid="{339A163C-7B3A-449F-8AFC-9CE6D7975359}"/>
    <hyperlink ref="A201" r:id="rId167" xr:uid="{FECCA15D-67F2-479A-98D4-0CA8B561304C}"/>
    <hyperlink ref="A202" r:id="rId168" xr:uid="{CB5EBF29-36E4-4259-9B1A-5DD838000575}"/>
    <hyperlink ref="A203" r:id="rId169" xr:uid="{D7C2A48F-4121-41B5-9CD3-F54FB8EBEA4F}"/>
    <hyperlink ref="A204" r:id="rId170" xr:uid="{33CDE192-2138-48CB-8CA0-4BA399C6B3CD}"/>
    <hyperlink ref="A205" r:id="rId171" xr:uid="{EF98A246-1F09-47E3-AB84-ABEC764E39E3}"/>
    <hyperlink ref="A206" r:id="rId172" xr:uid="{CB35A74E-0F6F-445F-BFA1-FDCF0A8607CA}"/>
    <hyperlink ref="A207" r:id="rId173" xr:uid="{1F9DA766-1097-4597-953C-1F98724D6054}"/>
    <hyperlink ref="A208" r:id="rId174" xr:uid="{79E585ED-CA3E-4CCE-9CE0-27667BD4405F}"/>
    <hyperlink ref="A209" r:id="rId175" xr:uid="{9A7890E5-B540-40CB-8977-60A29D03143C}"/>
    <hyperlink ref="A210" r:id="rId176" xr:uid="{039C652B-C5CA-4CED-8387-980278045A40}"/>
    <hyperlink ref="A211" r:id="rId177" xr:uid="{8B35EE80-DAB1-4498-8273-8994714A8C28}"/>
    <hyperlink ref="A212" r:id="rId178" xr:uid="{EDA29855-BD7E-4C95-BE35-1A63FAE0EB11}"/>
    <hyperlink ref="A213" r:id="rId179" xr:uid="{ACD72ED4-2A9F-4857-A4B9-DBEC317482C9}"/>
    <hyperlink ref="A214" r:id="rId180" xr:uid="{B7912646-CE21-48EA-867B-5EDC13855875}"/>
    <hyperlink ref="A215" r:id="rId181" xr:uid="{C430A957-FDCB-49A8-8896-0244B9339B1D}"/>
    <hyperlink ref="A216" r:id="rId182" xr:uid="{682DFA5C-D49E-4EF0-8D15-CC9E518DC386}"/>
    <hyperlink ref="A217" r:id="rId183" xr:uid="{BCDDFA12-B36D-4B0A-A7B5-BF92EB5B0D9F}"/>
    <hyperlink ref="A218" r:id="rId184" xr:uid="{95A62786-5596-43FC-87D6-7BB147900D87}"/>
    <hyperlink ref="A219" r:id="rId185" xr:uid="{FD0C16A9-438C-44BB-A9DC-4CC693F2E866}"/>
    <hyperlink ref="A220" r:id="rId186" xr:uid="{0D2F17FC-EC60-41C2-BFE3-35C254BB9298}"/>
    <hyperlink ref="A221" r:id="rId187" xr:uid="{D381DD6C-727D-4232-A6B4-7F8C02EF6617}"/>
    <hyperlink ref="A222" r:id="rId188" xr:uid="{FF4DB292-84EB-4591-83F5-B8E92732BC92}"/>
    <hyperlink ref="A223" r:id="rId189" xr:uid="{4DBF4828-6B5C-49B0-A8E3-1D02EAA255E3}"/>
    <hyperlink ref="A224" r:id="rId190" xr:uid="{ADCB3B9E-46DA-4106-9714-07ABF640E828}"/>
    <hyperlink ref="A225" r:id="rId191" xr:uid="{9C8CEA08-9757-4AA2-915F-99C5D1FAB8E8}"/>
    <hyperlink ref="A226" r:id="rId192" xr:uid="{6E134403-8D90-461A-8335-6D9337B64936}"/>
    <hyperlink ref="A227" r:id="rId193" xr:uid="{0A104B88-5E54-4858-BD00-982FCC095A2B}"/>
    <hyperlink ref="A228" r:id="rId194" xr:uid="{50301E5D-C014-49B8-86EE-6FFE0BF40038}"/>
    <hyperlink ref="A229" r:id="rId195" xr:uid="{60E8C2BD-A5B3-42C2-A8D3-50B8578D925B}"/>
    <hyperlink ref="A230" r:id="rId196" xr:uid="{5FECA5D6-63B1-4861-9E74-96942ACAC2E4}"/>
    <hyperlink ref="A231" r:id="rId197" xr:uid="{55E428F1-F174-4D98-AF42-9F59A40BB300}"/>
    <hyperlink ref="A232" r:id="rId198" xr:uid="{1F0D889D-C339-467C-A678-EDC703CB86A1}"/>
    <hyperlink ref="A233" r:id="rId199" xr:uid="{F60401E5-E8E7-412C-9A13-145B6692C976}"/>
    <hyperlink ref="A234" r:id="rId200" xr:uid="{701E20E4-5D02-475E-A1C8-FC743A1F1B78}"/>
    <hyperlink ref="A235" r:id="rId201" xr:uid="{9586BCD7-2EAA-4826-9F76-C06A04FD5450}"/>
    <hyperlink ref="A236" r:id="rId202" xr:uid="{0FAAFEE7-36CD-4425-9547-E0B701A1AC87}"/>
    <hyperlink ref="A237" r:id="rId203" xr:uid="{E10C4EBB-A648-4DCE-97AF-B24E3EA23949}"/>
    <hyperlink ref="A238" r:id="rId204" xr:uid="{598D6A4A-A379-4044-88CD-DCC626CAD2C8}"/>
    <hyperlink ref="A239" r:id="rId205" xr:uid="{2CC02893-62EA-4CC9-B2D6-47F4D9D0E63D}"/>
    <hyperlink ref="A240" r:id="rId206" xr:uid="{EEEE849E-64DF-49DB-875C-592734B5D837}"/>
    <hyperlink ref="A244" r:id="rId207" xr:uid="{EE8FFD5C-6364-4421-80F0-0BBAA9BFF403}"/>
    <hyperlink ref="A245" r:id="rId208" xr:uid="{4CE07E0A-3A1A-4457-826B-4FFEDBB15340}"/>
    <hyperlink ref="A246" r:id="rId209" xr:uid="{BBAFDC47-1433-42E6-8D26-BBC80201E541}"/>
    <hyperlink ref="A247" r:id="rId210" xr:uid="{0D3B50C4-612B-4569-9A93-FA461F38904D}"/>
    <hyperlink ref="A248" r:id="rId211" xr:uid="{2DCC6363-8CC3-4E93-9F64-B9F54856AEB3}"/>
    <hyperlink ref="A249" r:id="rId212" xr:uid="{5B41F877-DF08-4DE9-B68D-2BBD45EC5CC5}"/>
    <hyperlink ref="A250" r:id="rId213" xr:uid="{1575567D-3BC3-478E-A7DA-1FEFB717EA27}"/>
    <hyperlink ref="A251" r:id="rId214" xr:uid="{1DFF2AF3-2F3B-4C2A-9AD8-7A9F8EEB60AF}"/>
    <hyperlink ref="A252" r:id="rId215" xr:uid="{CB406FE5-0B79-4F10-8A15-DDF0A312A307}"/>
    <hyperlink ref="A253" r:id="rId216" xr:uid="{61C5BF02-3E12-4458-8F0E-7374DC123D15}"/>
    <hyperlink ref="A254" r:id="rId217" xr:uid="{AE209918-1294-4D98-A18B-9B805FB374BE}"/>
    <hyperlink ref="A255" r:id="rId218" xr:uid="{902D48A2-5DB1-4910-8681-924EEBFDE7BC}"/>
    <hyperlink ref="A256" r:id="rId219" xr:uid="{A81C0611-EB7F-4047-8CBA-EB002AE63221}"/>
    <hyperlink ref="A257" r:id="rId220" xr:uid="{7562FBCE-86A2-4FCC-A129-62F0E406B3D8}"/>
    <hyperlink ref="A258" r:id="rId221" xr:uid="{3E058CF3-0282-49E9-A9FF-C8ADB0CDBBE0}"/>
    <hyperlink ref="A259" r:id="rId222" xr:uid="{B7BD791A-1BE4-4B71-801B-199E0127F2AA}"/>
    <hyperlink ref="A260" r:id="rId223" xr:uid="{E45D7CAA-1553-4FE0-ACD3-0150788C94AA}"/>
    <hyperlink ref="A261" r:id="rId224" xr:uid="{DE510BD1-1948-4A9B-8228-8E4B94043C17}"/>
    <hyperlink ref="A262" r:id="rId225" xr:uid="{E15D3BF2-3522-445D-970E-8C69C124535A}"/>
    <hyperlink ref="A263" r:id="rId226" xr:uid="{E298F81B-DF6D-43A2-8233-DE69338F4516}"/>
    <hyperlink ref="A264" r:id="rId227" xr:uid="{1735D5D3-5D73-4E3C-99CA-A8A445182DDB}"/>
    <hyperlink ref="A265" r:id="rId228" xr:uid="{25527AB2-E920-4BAE-9134-70CF28B87E2F}"/>
    <hyperlink ref="A266" r:id="rId229" xr:uid="{F8390542-4349-41E0-BC48-6E48A0248B00}"/>
    <hyperlink ref="A267" r:id="rId230" xr:uid="{2CF932D5-BB55-4874-8C60-9B5C16734C28}"/>
    <hyperlink ref="A268" r:id="rId231" xr:uid="{77FA1751-25E2-409F-A1DB-798715AB944A}"/>
    <hyperlink ref="A269" r:id="rId232" xr:uid="{572D0AC0-17DE-4EFD-A9F0-8D2D0853280C}"/>
    <hyperlink ref="A270" r:id="rId233" xr:uid="{7533DA0B-CF07-483C-AABF-614912C51EA9}"/>
    <hyperlink ref="A271" r:id="rId234" xr:uid="{2A1AFF03-8617-4141-AC60-B640BC8C9982}"/>
    <hyperlink ref="A272" r:id="rId235" xr:uid="{AD3944C4-85DB-4209-BD04-A89C2DDCA612}"/>
    <hyperlink ref="A273" r:id="rId236" xr:uid="{8E16CD84-3B2F-467E-8922-29B24682AF74}"/>
    <hyperlink ref="A274" r:id="rId237" xr:uid="{10A67F4E-4900-4A25-A3EB-A4634D731888}"/>
    <hyperlink ref="A275" r:id="rId238" xr:uid="{22141B90-4B31-4593-802F-B17D35B23654}"/>
    <hyperlink ref="A276" r:id="rId239" xr:uid="{296AD507-1635-4A63-BC5D-2CA2B9CFF061}"/>
    <hyperlink ref="A278" r:id="rId240" xr:uid="{62F92920-B8BA-4E7F-8C7C-A6005E04A88E}"/>
    <hyperlink ref="A287" r:id="rId241" xr:uid="{C65138B9-087E-446A-B392-076298619D4F}"/>
    <hyperlink ref="A279" r:id="rId242" display="   SNR2025EE-232964-1" xr:uid="{4A8A5CE0-5D93-4AF3-A589-B369C5D15057}"/>
    <hyperlink ref="A288" r:id="rId243" xr:uid="{05EA7000-1648-4318-8E75-4140A198DBFE}"/>
    <hyperlink ref="A289" r:id="rId244" xr:uid="{DD67FD19-089F-4799-AE6E-77B33E6F6019}"/>
    <hyperlink ref="A290" r:id="rId245" xr:uid="{5391642D-8040-4ACD-B140-954C17D75E0A}"/>
    <hyperlink ref="A291" r:id="rId246" xr:uid="{96D61618-01A8-41A5-8D1B-E50428067C52}"/>
    <hyperlink ref="A293" r:id="rId247" xr:uid="{1D891F88-50C4-44EE-B2F1-079007FC5245}"/>
    <hyperlink ref="A294" r:id="rId248" xr:uid="{DB8883E7-02DC-4141-A60D-525568361CDC}"/>
    <hyperlink ref="A295" r:id="rId249" xr:uid="{A9C2E194-6CD6-4527-A0E0-4D126C250F0B}"/>
    <hyperlink ref="A296" r:id="rId250" xr:uid="{4CFFFD4A-0F7F-4DBE-AB45-05B0EDAA526A}"/>
    <hyperlink ref="A297" r:id="rId251" xr:uid="{ADBACB8F-910F-4A43-BF84-42122B4BC672}"/>
    <hyperlink ref="A298" r:id="rId252" xr:uid="{E8DC285A-604B-4885-A2EF-0E5C72ECA3A8}"/>
    <hyperlink ref="A299" r:id="rId253" xr:uid="{83E511B3-4694-48FB-A247-CFE9E5D4B2E5}"/>
    <hyperlink ref="A300" r:id="rId254" xr:uid="{87334304-B6BF-4E5C-93DF-2AD9DC575BB2}"/>
    <hyperlink ref="A301" r:id="rId255" xr:uid="{36D68084-0A4E-4437-A50B-043053FB6634}"/>
    <hyperlink ref="A302" r:id="rId256" xr:uid="{A61F3793-198F-4F32-B2B9-520C1F7096B9}"/>
    <hyperlink ref="A303" r:id="rId257" xr:uid="{FE369702-4C4B-472E-8E51-7BBAFDC8B7C2}"/>
    <hyperlink ref="A304" r:id="rId258" xr:uid="{E271D9E2-A9F2-4BD1-B3E2-513552AF68A0}"/>
    <hyperlink ref="A305" r:id="rId259" xr:uid="{288436C1-3F42-44FE-8ACE-0AECC60E53B2}"/>
    <hyperlink ref="A306" r:id="rId260" xr:uid="{F11B6F2F-AD31-4A21-BC46-941992758F8D}"/>
    <hyperlink ref="A307" r:id="rId261" xr:uid="{389A3A06-FC33-4F37-A96E-2167157162B1}"/>
    <hyperlink ref="A308" r:id="rId262" xr:uid="{03BBC923-723B-433C-A417-DBD859E09AC4}"/>
    <hyperlink ref="A309" r:id="rId263" xr:uid="{69E34D48-D080-4459-8EE5-1B41F7025CCB}"/>
    <hyperlink ref="A310" r:id="rId264" xr:uid="{CA38AFE7-960B-409B-8115-1A50D3E3F3E9}"/>
    <hyperlink ref="A311" r:id="rId265" xr:uid="{F26E7210-BC05-4CA4-B74C-D6F533BF6496}"/>
    <hyperlink ref="A312" r:id="rId266" xr:uid="{46BB95E7-BEAD-4931-9B46-F3BE73D1F3A3}"/>
    <hyperlink ref="A313" r:id="rId267" xr:uid="{BF5E9B58-6FE3-4E95-986F-C4DD20A73EBF}"/>
    <hyperlink ref="A314" r:id="rId268" xr:uid="{3A2B9AA5-E82B-41AC-8749-5D820C9F1429}"/>
    <hyperlink ref="A315" r:id="rId269" xr:uid="{607D4BC4-EB04-4948-88C5-131AC6E9D52D}"/>
    <hyperlink ref="A316" r:id="rId270" xr:uid="{49C4899A-15A2-4AA9-8947-B45A4ACA9847}"/>
    <hyperlink ref="A317" r:id="rId271" xr:uid="{99953EEA-B5A6-495C-BC5F-870DB4449307}"/>
    <hyperlink ref="A318" r:id="rId272" xr:uid="{29DA8EAC-4092-4236-B926-3818E6A5E825}"/>
    <hyperlink ref="A319" r:id="rId273" xr:uid="{D4CCF43B-735D-474B-8D18-C64B377C153C}"/>
    <hyperlink ref="A320" r:id="rId274" xr:uid="{4879D01B-F665-4413-99C3-9F49D5E994D4}"/>
    <hyperlink ref="A321" r:id="rId275" xr:uid="{8D7A6F47-D94F-44DF-9081-C484EF326421}"/>
    <hyperlink ref="A322" r:id="rId276" xr:uid="{79BBB0FB-F726-4565-AEC4-FE59A7643573}"/>
    <hyperlink ref="A323" r:id="rId277" xr:uid="{DC2D87FB-B43C-43DF-B5AB-09AD211B9821}"/>
    <hyperlink ref="A324" r:id="rId278" xr:uid="{A0876485-C5B7-44FD-98E1-A1BBDBFA9DB9}"/>
    <hyperlink ref="A325" r:id="rId279" xr:uid="{C7330549-774E-469D-8A55-271215017EF5}"/>
    <hyperlink ref="A326" r:id="rId280" xr:uid="{674DE698-023C-46DD-B620-557715E99799}"/>
    <hyperlink ref="A327" r:id="rId281" xr:uid="{72FFB37B-FB61-4D4C-8E0D-49AD2B988ABD}"/>
    <hyperlink ref="A328" r:id="rId282" xr:uid="{15296465-D144-4688-8DAF-5365C5142150}"/>
    <hyperlink ref="A329" r:id="rId283" xr:uid="{476ABAE1-4BE6-4E97-85A4-58C6A2C1E1B2}"/>
    <hyperlink ref="A330" r:id="rId284" xr:uid="{415FB302-1E31-43C6-A7B8-46BFF4298D1D}"/>
    <hyperlink ref="A331" r:id="rId285" xr:uid="{4701D8E1-06A9-4D06-9CDB-5FE733AE6FA7}"/>
    <hyperlink ref="A332" r:id="rId286" xr:uid="{D008BC02-E25D-4D04-A645-A6CFB3837E7C}"/>
    <hyperlink ref="A333" r:id="rId287" xr:uid="{C8BEF9C6-0A74-44DC-B5FF-E9717BFA9D00}"/>
    <hyperlink ref="A334" r:id="rId288" xr:uid="{5BA7BF9F-E8FD-433D-8DA5-A37097DA23DB}"/>
    <hyperlink ref="A335" r:id="rId289" xr:uid="{476A9419-C0AF-40CD-9899-A4E5C4C0EEF6}"/>
    <hyperlink ref="A336" r:id="rId290" xr:uid="{F3954D2D-20FF-4F92-83FD-0737B8D5238E}"/>
    <hyperlink ref="A337" r:id="rId291" xr:uid="{A68071E6-0824-4B62-B557-1B6EA2827385}"/>
    <hyperlink ref="A338" r:id="rId292" xr:uid="{87F48B96-482E-46A0-87C7-9A4199C33C5F}"/>
    <hyperlink ref="A339" r:id="rId293" xr:uid="{0832D46F-614A-4059-9962-7729B8945DE8}"/>
    <hyperlink ref="A340" r:id="rId294" xr:uid="{D72C0DA3-0F50-45E9-B78D-5BB1B90AB92B}"/>
    <hyperlink ref="A341" r:id="rId295" xr:uid="{DDEEA10B-4915-48A3-B1A7-758A73583D63}"/>
    <hyperlink ref="A342" r:id="rId296" xr:uid="{34603973-8195-4697-814F-8551AC04BFE7}"/>
    <hyperlink ref="A343" r:id="rId297" xr:uid="{0D3661A6-30FE-472E-A362-F16F77E93156}"/>
    <hyperlink ref="A344" r:id="rId298" xr:uid="{BFCDAF8C-AE55-4767-AEAF-D48850DCB24C}"/>
    <hyperlink ref="A345" r:id="rId299" xr:uid="{C0393A95-3B7D-4171-8339-C8CBC453D62A}"/>
    <hyperlink ref="A346" r:id="rId300" xr:uid="{E3CF87B3-C5C5-4812-97E3-057577B6583A}"/>
    <hyperlink ref="A347" r:id="rId301" xr:uid="{35813E16-CFA8-4130-9E41-7555F8346DAB}"/>
    <hyperlink ref="A348" r:id="rId302" xr:uid="{F059BAE4-EB59-4561-85D6-2F65E319B412}"/>
    <hyperlink ref="A349" r:id="rId303" xr:uid="{B444CBE9-C4C4-4317-B3BA-CBF7A8CFF601}"/>
    <hyperlink ref="A350" r:id="rId304" xr:uid="{9F08B6D2-C48B-43DB-8396-09900623E7C6}"/>
    <hyperlink ref="A351" r:id="rId305" xr:uid="{A3BAA591-C45E-4C84-8EA3-AA46A55B2EAC}"/>
    <hyperlink ref="A352" r:id="rId306" xr:uid="{D53B6015-FD4A-4407-871F-8DEE0A7C6B39}"/>
    <hyperlink ref="A353" r:id="rId307" xr:uid="{30843503-DC30-4D97-A430-1AC247DAE258}"/>
    <hyperlink ref="A354" r:id="rId308" xr:uid="{106C2224-0694-4EAE-B66C-F00992104D56}"/>
    <hyperlink ref="A355" r:id="rId309" xr:uid="{0D9E7E44-DF8E-4E2A-A0AC-F6296D10052A}"/>
    <hyperlink ref="A356" r:id="rId310" xr:uid="{244B10B1-474B-42F9-ADD0-8BF035846E64}"/>
    <hyperlink ref="A357" r:id="rId311" xr:uid="{B5A38714-37D7-4F79-BA6D-BABFCE551F5D}"/>
    <hyperlink ref="A358" r:id="rId312" xr:uid="{24640A2E-3874-406F-A037-86CFE7C081CC}"/>
    <hyperlink ref="A359" r:id="rId313" xr:uid="{09B00419-652D-44B1-A677-DF99FE100022}"/>
    <hyperlink ref="A360" r:id="rId314" xr:uid="{7B91A153-1E6D-4364-BD59-EBBDD0125D60}"/>
    <hyperlink ref="A361" r:id="rId315" xr:uid="{101B6150-1ED6-400D-AF60-8E8C65905EDA}"/>
    <hyperlink ref="A362" r:id="rId316" xr:uid="{74E5435B-14A4-4C41-8160-D8095A051647}"/>
    <hyperlink ref="A363" r:id="rId317" xr:uid="{1A08BF4B-2703-4131-BFBB-E8BC4AA11C40}"/>
    <hyperlink ref="A364" r:id="rId318" xr:uid="{11969AFF-4C99-44DD-8B32-C3D7B052A6D6}"/>
    <hyperlink ref="A365" r:id="rId319" xr:uid="{4776A7A7-0E98-4F2C-A1C1-3A525C6F26EF}"/>
    <hyperlink ref="A366" r:id="rId320" xr:uid="{A2C08754-BFB8-4BF1-98DA-40D4095D97F7}"/>
    <hyperlink ref="A367" r:id="rId321" xr:uid="{C8819102-7634-4B77-9E5B-5F6C4AD146A0}"/>
    <hyperlink ref="A368" r:id="rId322" xr:uid="{463D01A9-C7E8-42BA-A1D8-CA2634F1337F}"/>
    <hyperlink ref="A369" r:id="rId323" xr:uid="{093294C9-2699-4DCD-A837-1CC284C18482}"/>
    <hyperlink ref="A370" r:id="rId324" xr:uid="{81D62B8D-8657-4D97-B033-D84CEE2F2DD4}"/>
    <hyperlink ref="A371" r:id="rId325" xr:uid="{E8913DEA-C5D6-48F1-87F4-6772772C31E4}"/>
    <hyperlink ref="A372" r:id="rId326" xr:uid="{B5EC4CD0-9381-46F9-8050-52BF04F910E2}"/>
    <hyperlink ref="A374" r:id="rId327" xr:uid="{81A7B8DD-3EF9-442D-B455-B8808DDE76BC}"/>
    <hyperlink ref="A375" r:id="rId328" xr:uid="{FFF3D8E1-85D6-4378-8D3F-23BF08FB8CB3}"/>
    <hyperlink ref="A376" r:id="rId329" xr:uid="{DDAFF88F-8CE1-4886-970F-1E74A46D4A18}"/>
    <hyperlink ref="A377" r:id="rId330" xr:uid="{2BFB15F4-5261-491B-9861-F5D30E28C1BF}"/>
    <hyperlink ref="A378" r:id="rId331" xr:uid="{FCD9A5A1-56A7-4092-9CAF-E9DD62442D65}"/>
    <hyperlink ref="A379" r:id="rId332" xr:uid="{D7BC86C8-0528-4EC1-8A16-D368858320F7}"/>
    <hyperlink ref="A380" r:id="rId333" xr:uid="{ED959C34-F8BD-45D3-A9CF-7F0985B266B7}"/>
    <hyperlink ref="A381" r:id="rId334" xr:uid="{3408A191-95E4-41BD-A701-7C4CD4B779E2}"/>
    <hyperlink ref="A382" r:id="rId335" xr:uid="{7E6CDEB8-B42B-4F4F-BF3D-8CFA174BA0F4}"/>
    <hyperlink ref="A383" r:id="rId336" xr:uid="{D05595C1-39C5-439F-A8EA-168811BB941B}"/>
    <hyperlink ref="A384" r:id="rId337" xr:uid="{875111BB-EE3E-4333-93E0-137E87557E02}"/>
    <hyperlink ref="A385" r:id="rId338" xr:uid="{DFF21156-E461-486D-A9CA-6315D0ACD78A}"/>
    <hyperlink ref="A386" r:id="rId339" xr:uid="{18C86A6D-D69B-4E79-A5F9-C734571155A0}"/>
    <hyperlink ref="A387" r:id="rId340" xr:uid="{6B60A240-E206-4944-88CC-462AF7923A9D}"/>
    <hyperlink ref="A388" r:id="rId341" xr:uid="{0DCF6CC2-F8C0-4A83-A7F5-FB8373AFDAF3}"/>
    <hyperlink ref="A389" r:id="rId342" xr:uid="{854B9617-543F-4218-AC1D-FBF11928FCAF}"/>
    <hyperlink ref="A390" r:id="rId343" xr:uid="{6EF088F8-35FF-4AFC-9C21-8D864793321C}"/>
    <hyperlink ref="A391" r:id="rId344" xr:uid="{E7E48DB7-C36B-4B75-9A74-8E7BB2EE912A}"/>
    <hyperlink ref="A392" r:id="rId345" xr:uid="{76CF3B08-DA6B-4731-BF76-15C02FE9D992}"/>
    <hyperlink ref="A393" r:id="rId346" xr:uid="{D8D3C510-52C6-454B-9709-AD6CB88709AB}"/>
    <hyperlink ref="A394" r:id="rId347" xr:uid="{A1383970-BEE3-497A-88D8-4D55FFBD307B}"/>
    <hyperlink ref="A395" r:id="rId348" xr:uid="{FE3CDBE1-B5DF-4E99-9F83-6D006D665B4E}"/>
    <hyperlink ref="A396" r:id="rId349" xr:uid="{972136E2-E49F-4DA2-88D3-242B95FB9507}"/>
    <hyperlink ref="A397" r:id="rId350" xr:uid="{F8823E87-CB3A-4D4E-900B-939A85176A95}"/>
    <hyperlink ref="A398" r:id="rId351" xr:uid="{DB6F80F1-590E-417B-8597-4EEB85602066}"/>
    <hyperlink ref="A399" r:id="rId352" xr:uid="{DC65062E-2E83-4870-A023-65A8E5F6711B}"/>
    <hyperlink ref="A400" r:id="rId353" xr:uid="{F42822E8-7C99-4576-A2F9-BBEE7674F97D}"/>
    <hyperlink ref="A401" r:id="rId354" xr:uid="{16236A94-3201-442E-B272-909323ACE1B7}"/>
    <hyperlink ref="A403" r:id="rId355" xr:uid="{966FDF5E-5E36-4CBC-9CDC-319F2D628739}"/>
    <hyperlink ref="A404" r:id="rId356" xr:uid="{D093BAD2-18D2-4589-AC9D-AD7EAD8D3851}"/>
    <hyperlink ref="A405" r:id="rId357" xr:uid="{61680CD3-B77A-4E90-88F3-35601C6240C8}"/>
    <hyperlink ref="A406" r:id="rId358" xr:uid="{C9F51125-A95E-40B7-84FA-E1A2C12A215D}"/>
    <hyperlink ref="A407" r:id="rId359" xr:uid="{ED84AF24-7D4D-46E2-996D-011ADB141CBD}"/>
    <hyperlink ref="A408" r:id="rId360" xr:uid="{3D7ABADF-98FB-461C-9545-631456DF878E}"/>
    <hyperlink ref="A409" r:id="rId361" xr:uid="{14ECD731-750A-4FDB-8348-DB1EA3E170DA}"/>
    <hyperlink ref="A410" r:id="rId362" xr:uid="{320F357A-6E7B-458F-A62A-67085B2DFEA6}"/>
    <hyperlink ref="A411" r:id="rId363" xr:uid="{C6F1486B-0C2D-4D5F-AA35-A2BF4A3B9469}"/>
    <hyperlink ref="A412" r:id="rId364" xr:uid="{350C465A-B723-4E47-91B3-A66F21077A76}"/>
    <hyperlink ref="A413" r:id="rId365" xr:uid="{75980517-0FAB-4B1B-A64C-C879A384E0D7}"/>
    <hyperlink ref="A414" r:id="rId366" xr:uid="{695E5EEC-6961-4CBF-ABFB-577B2F6F91F2}"/>
    <hyperlink ref="A415" r:id="rId367" xr:uid="{1FE4CD70-D6D5-43F4-A77D-1B0963AA5CD2}"/>
    <hyperlink ref="A416" r:id="rId368" xr:uid="{4A4C82A5-2275-4A39-9662-BFE6FC64FD6F}"/>
    <hyperlink ref="A417" r:id="rId369" xr:uid="{AA5FFAE3-F64E-40AF-9B7D-C298F9F8F649}"/>
    <hyperlink ref="A419" r:id="rId370" xr:uid="{4BA588E1-49B2-4EC5-AED1-F0850C653834}"/>
    <hyperlink ref="A420" r:id="rId371" xr:uid="{5EF2C6A1-32BE-4A09-A157-B436C0C4E063}"/>
    <hyperlink ref="A421" r:id="rId372" xr:uid="{003B4483-05F2-4290-9793-0A484821F68A}"/>
    <hyperlink ref="A422" r:id="rId373" xr:uid="{8592261B-8F2D-486D-8124-23A492C060BE}"/>
    <hyperlink ref="A423" r:id="rId374" xr:uid="{7DAD684B-95FD-44F3-8786-E475248DEDDC}"/>
    <hyperlink ref="A424" r:id="rId375" xr:uid="{35B3A321-1A32-4A4C-B30B-C8A571D9EC60}"/>
    <hyperlink ref="A425" r:id="rId376" xr:uid="{45D50B0E-2962-442C-924D-D5AD9216CCF8}"/>
    <hyperlink ref="A426" r:id="rId377" xr:uid="{11D3556E-A593-42D4-9736-69CB276FB73B}"/>
    <hyperlink ref="A427" r:id="rId378" xr:uid="{6440E5AC-CBAE-45C2-820D-60CC2C8F01BE}"/>
    <hyperlink ref="A418" r:id="rId379" xr:uid="{8C65FDDB-698D-4CDE-B1AA-3B6D47BDB72E}"/>
    <hyperlink ref="A428" r:id="rId380" xr:uid="{26C9ACEA-27D0-4F1E-A5E5-EC63DEB3819B}"/>
    <hyperlink ref="A429" r:id="rId381" xr:uid="{A48DB48A-9804-4F49-A79B-4D5BFF2D7B24}"/>
    <hyperlink ref="A430" r:id="rId382" xr:uid="{1AB06CFC-1091-4C32-8918-AD59C2959511}"/>
    <hyperlink ref="A431" r:id="rId383" xr:uid="{07A61152-775B-44F0-86E0-4D080E51019E}"/>
    <hyperlink ref="A432" r:id="rId384" xr:uid="{11DA1D6F-ECA7-43B3-9BFE-B0DE6415FCC2}"/>
    <hyperlink ref="A433" r:id="rId385" xr:uid="{37177C83-F5CE-4854-83FF-70A3B6FDA0D8}"/>
    <hyperlink ref="A434" r:id="rId386" xr:uid="{A2CDA4B6-DDF6-495D-BE37-AFE64F973A60}"/>
    <hyperlink ref="A435" r:id="rId387" xr:uid="{778046BB-F5A8-4518-B56B-BF8414DFA85C}"/>
    <hyperlink ref="A436" r:id="rId388" xr:uid="{227D28C4-0E2F-412B-B437-3BA010349548}"/>
    <hyperlink ref="A437" r:id="rId389" xr:uid="{895B543C-F6A6-4183-8231-1731C13BF687}"/>
    <hyperlink ref="A438" r:id="rId390" xr:uid="{DF5C7DA9-8AC1-4348-867D-583DB1385911}"/>
    <hyperlink ref="A439" r:id="rId391" xr:uid="{AA1414B0-5F2F-4832-9CC2-D42B951282A0}"/>
    <hyperlink ref="A440" r:id="rId392" xr:uid="{C9A44C96-4083-4514-AFAF-90B50F5B68AC}"/>
    <hyperlink ref="A495" r:id="rId393" xr:uid="{B8B94755-15A5-4A59-AD79-C9EE8CC38917}"/>
    <hyperlink ref="A494" r:id="rId394" xr:uid="{E98DFC8B-B999-46ED-BCA5-D73C55D0D1FB}"/>
    <hyperlink ref="A493" r:id="rId395" xr:uid="{40FB34D3-9922-431D-99E8-184D0A184F7E}"/>
    <hyperlink ref="A492" r:id="rId396" xr:uid="{ABEB32B2-BF5A-4A23-B869-8E22261DE552}"/>
    <hyperlink ref="A491" r:id="rId397" xr:uid="{5C73B846-F7FF-4EB3-A110-46CBC5BB2322}"/>
    <hyperlink ref="A483" r:id="rId398" xr:uid="{10C0417E-3550-46BE-83BB-6E36586CE057}"/>
    <hyperlink ref="A482" r:id="rId399" xr:uid="{282E1066-4F48-468E-9058-CBC2096D5C66}"/>
    <hyperlink ref="A475" r:id="rId400" xr:uid="{38893314-EE66-4B38-B12C-522E6D77EC54}"/>
    <hyperlink ref="A476" r:id="rId401" xr:uid="{3D8CBB80-B62A-4EB0-8D95-4D843B745F54}"/>
    <hyperlink ref="A477" r:id="rId402" xr:uid="{0B7FA759-7E13-4A1F-91EF-D3EF6172123B}"/>
    <hyperlink ref="A478" r:id="rId403" xr:uid="{B0BAC470-C444-4325-83A9-1B8EE559EE61}"/>
    <hyperlink ref="A479" r:id="rId404" xr:uid="{9912F3A4-9C70-46CF-AB80-DE4C0C39968F}"/>
    <hyperlink ref="A480" r:id="rId405" xr:uid="{0EF601D7-2B16-4FEA-A26F-1E7F694699E6}"/>
    <hyperlink ref="A474" r:id="rId406" xr:uid="{91AD70C1-7108-4132-A40A-4B33DC121F55}"/>
    <hyperlink ref="A471" r:id="rId407" xr:uid="{C437E704-A1CA-438A-A3ED-D3BF1E3BE112}"/>
    <hyperlink ref="A472" r:id="rId408" xr:uid="{C416B7A0-2A1A-477A-AC1D-FE9CE2FD1BC7}"/>
    <hyperlink ref="A473" r:id="rId409" xr:uid="{914666AC-3843-43B7-B9E8-7BC55CE1733B}"/>
    <hyperlink ref="A443" r:id="rId410" xr:uid="{14B48ACB-5CCE-40E9-90D2-85CB1DF1F12C}"/>
    <hyperlink ref="A469" r:id="rId411" xr:uid="{E55B6358-60EF-496C-A87A-79E0AAD1780E}"/>
    <hyperlink ref="A470" r:id="rId412" xr:uid="{68844631-6CFE-4F4E-9FDE-1681C042C081}"/>
    <hyperlink ref="A459" r:id="rId413" xr:uid="{D0335701-A6CE-45C4-8566-3DD82CCC24ED}"/>
    <hyperlink ref="A460" r:id="rId414" xr:uid="{74C472B3-0A46-4B74-851A-5929BE475E4F}"/>
    <hyperlink ref="A461" r:id="rId415" xr:uid="{3B9F7B00-5B9E-49DF-A69F-75F9E1B1998E}"/>
    <hyperlink ref="A462" r:id="rId416" xr:uid="{57A62B92-9CA2-4D77-92CC-AAD534FC70FA}"/>
    <hyperlink ref="A463" r:id="rId417" xr:uid="{CB8723DA-AC26-45CD-BD9F-7736FE7878DA}"/>
    <hyperlink ref="A464" r:id="rId418" xr:uid="{9AB28E3A-EA7F-4C99-8601-89AD05D3BF8B}"/>
    <hyperlink ref="A465" r:id="rId419" xr:uid="{CD947846-DEB8-4466-9471-AF18CEF85D5B}"/>
    <hyperlink ref="A466" r:id="rId420" xr:uid="{735A0153-C0A3-4D33-8D1E-26A53BE8E234}"/>
    <hyperlink ref="A467" r:id="rId421" xr:uid="{4A53E9FF-9B99-432B-BA6A-6A5E67CB93E4}"/>
    <hyperlink ref="A468" r:id="rId422" xr:uid="{2130DA36-F7AB-4111-8AEA-0CE1ACBE319C}"/>
    <hyperlink ref="A457" r:id="rId423" xr:uid="{C9406418-3044-4D7E-9218-92264AA940E2}"/>
    <hyperlink ref="A458" r:id="rId424" xr:uid="{0B448403-8F09-40C5-8B3F-4B028C4430CA}"/>
    <hyperlink ref="A456" r:id="rId425" xr:uid="{215F9109-43CC-443C-AB40-9769E4FDEB13}"/>
    <hyperlink ref="A455" r:id="rId426" xr:uid="{45A9BF4C-C978-4350-9A77-49449B256F49}"/>
    <hyperlink ref="A454" r:id="rId427" xr:uid="{EEDB8A86-83CD-48E9-A2FA-7DFDDD21027E}"/>
    <hyperlink ref="A453" r:id="rId428" xr:uid="{75F12D14-DF4C-4FDF-9B1D-C4773CEEFD95}"/>
    <hyperlink ref="A452" r:id="rId429" xr:uid="{1E8C5401-8D7D-4BA9-92C8-0820C6C2BAE1}"/>
    <hyperlink ref="A451" r:id="rId430" xr:uid="{FF3D1CA9-136D-4A8A-9C5F-5903ECB2E02F}"/>
    <hyperlink ref="A450" r:id="rId431" xr:uid="{D87CF5BC-E9A1-4945-8F73-0B449F892680}"/>
    <hyperlink ref="A500" r:id="rId432" xr:uid="{DBC68DBF-6886-4F20-94FF-2E343B2FE051}"/>
    <hyperlink ref="A507" r:id="rId433" xr:uid="{27BE1909-7379-4740-B549-0DCB1AB1561D}"/>
    <hyperlink ref="A508" r:id="rId434" xr:uid="{3CB41112-C239-4290-B660-8EA607ADD48A}"/>
    <hyperlink ref="A509" r:id="rId435" xr:uid="{436AEBF5-F677-4DC0-8FCC-5687F536F21D}"/>
    <hyperlink ref="A510" r:id="rId436" xr:uid="{19CDBB7E-8D93-4037-AE33-8532E89ABA0B}"/>
    <hyperlink ref="A511" r:id="rId437" xr:uid="{0C236C5D-A810-4636-A3FE-8AA122D4FC20}"/>
    <hyperlink ref="A512" r:id="rId438" xr:uid="{CB44BB46-C204-425E-98F9-2943970575A0}"/>
    <hyperlink ref="A513" r:id="rId439" xr:uid="{414551E8-CB48-4A57-9573-9CA97BEBD6A2}"/>
    <hyperlink ref="A514" r:id="rId440" xr:uid="{79EFCE1C-96E0-4AAB-8F61-CC7BABD9BE21}"/>
    <hyperlink ref="A515" r:id="rId441" xr:uid="{A229411A-88CB-42CC-A3B4-BDAC3D636252}"/>
    <hyperlink ref="A516" r:id="rId442" xr:uid="{D4BCF3E5-1A8E-4E8D-B7EE-CDD5FB9AE7EA}"/>
    <hyperlink ref="A517" r:id="rId443" xr:uid="{A2981AB3-7E83-4FC7-BB31-6DB86EB3E188}"/>
    <hyperlink ref="A518" r:id="rId444" xr:uid="{C7ADC397-5485-49CE-966C-34D3F3755678}"/>
    <hyperlink ref="A519" r:id="rId445" xr:uid="{C1037089-9AF5-49B6-BF1D-F6AB07D7D1B6}"/>
    <hyperlink ref="A520" r:id="rId446" xr:uid="{99EE1B10-82F7-47F9-85B0-5432B51479B5}"/>
    <hyperlink ref="A521" r:id="rId447" xr:uid="{9604332E-FFE7-43C3-B6AB-50228F7022AD}"/>
    <hyperlink ref="A522" r:id="rId448" xr:uid="{F0073687-344D-4F16-A7BD-E864FB63818A}"/>
    <hyperlink ref="A523" r:id="rId449" xr:uid="{FAE95B94-39CE-45A2-830F-4312DA4F8766}"/>
    <hyperlink ref="A524" r:id="rId450" xr:uid="{29BEF4D1-D6C7-43A3-890E-103F27A862D1}"/>
    <hyperlink ref="A525" r:id="rId451" xr:uid="{26F248C8-6959-45F3-8424-27B7A52F7110}"/>
    <hyperlink ref="A526" r:id="rId452" xr:uid="{7B90F199-D8F1-4453-A57D-8E2646531CA3}"/>
    <hyperlink ref="A530" r:id="rId453" xr:uid="{064921A9-DC18-46F5-9E9A-667377093B15}"/>
    <hyperlink ref="A531" r:id="rId454" xr:uid="{47D443A7-4480-4377-88CE-68960504ED04}"/>
    <hyperlink ref="A532" r:id="rId455" xr:uid="{884D6980-AB0E-4492-9DFC-35AE6FC585EC}"/>
    <hyperlink ref="A533" r:id="rId456" xr:uid="{329322C7-7B40-4C52-9DD4-8A17A2EEC24A}"/>
    <hyperlink ref="A534" r:id="rId457" xr:uid="{C151991A-412B-45AA-B194-944C6767A3A9}"/>
    <hyperlink ref="A535" r:id="rId458" xr:uid="{9E60E7F2-20C9-4AFB-8F70-EDFAD5C6F168}"/>
    <hyperlink ref="A536" r:id="rId459" xr:uid="{84362565-4618-4A14-B223-3D545A000C2F}"/>
    <hyperlink ref="A537" r:id="rId460" xr:uid="{7A90EB44-9A0D-4418-A130-A208F21FB2FE}"/>
    <hyperlink ref="A538" r:id="rId461" xr:uid="{85EDE34C-BF44-4153-8A18-EF1D9F4D014B}"/>
    <hyperlink ref="A539" r:id="rId462" xr:uid="{F97D8581-98EB-4ABA-AD6F-B687CD2F3D85}"/>
    <hyperlink ref="A540" r:id="rId463" xr:uid="{5F2EA0E4-DCC5-4801-9F4B-39E0E1ADA577}"/>
    <hyperlink ref="A541" r:id="rId464" xr:uid="{C853A135-A53D-4622-9993-CB1A22B40817}"/>
    <hyperlink ref="A542" r:id="rId465" xr:uid="{E8578176-FE71-4F74-8331-ED681829720F}"/>
    <hyperlink ref="A543" r:id="rId466" xr:uid="{0937D7FC-2C86-4228-943A-3F460849F45A}"/>
    <hyperlink ref="A544" r:id="rId467" xr:uid="{C6F1F500-477F-4841-AA54-494D7B847EA8}"/>
    <hyperlink ref="A545" r:id="rId468" xr:uid="{B89A6320-E66F-4B1D-8038-0B4ECA6CF38E}"/>
    <hyperlink ref="A546" r:id="rId469" xr:uid="{CE5AEE27-BB4C-44EA-BAE4-CB6541CC8A23}"/>
    <hyperlink ref="A547" r:id="rId470" xr:uid="{2D80E80A-14AE-4901-A764-998255CFFA89}"/>
    <hyperlink ref="A548" r:id="rId471" xr:uid="{F9D8A818-166C-4968-95EB-900F650134D2}"/>
    <hyperlink ref="A549" r:id="rId472" xr:uid="{A0A19CEE-1C64-4061-B0B0-65E14A0109CD}"/>
    <hyperlink ref="A550" r:id="rId473" xr:uid="{0A52058A-D9E2-48F6-B377-BAC84CDE9F31}"/>
    <hyperlink ref="A551" r:id="rId474" xr:uid="{B82F7431-ECAF-4AB6-B07E-AF1087796EDF}"/>
    <hyperlink ref="A552" r:id="rId475" xr:uid="{D068F2EC-A3D9-4E48-8FEA-8EE23A272C78}"/>
    <hyperlink ref="A553" r:id="rId476" xr:uid="{B4DE8EEA-F026-4770-90C8-54B1C7D240E1}"/>
    <hyperlink ref="A554" r:id="rId477" xr:uid="{E4F66526-43B7-405B-804E-8FC448325414}"/>
    <hyperlink ref="A555" r:id="rId478" xr:uid="{E5A2B1E7-36DF-4606-80FD-052124F6B13A}"/>
    <hyperlink ref="A557" r:id="rId479" xr:uid="{B102D330-9A49-4582-8925-6D488C0C7485}"/>
    <hyperlink ref="A558" r:id="rId480" xr:uid="{D0DC8702-5251-418D-92CE-C7FEFF46444A}"/>
    <hyperlink ref="A559" r:id="rId481" xr:uid="{0B6BE74D-525C-496E-82DE-13F850B23123}"/>
    <hyperlink ref="A560" r:id="rId482" xr:uid="{0EE5ED6A-5A59-439C-9A4B-E1CFF15BAC70}"/>
    <hyperlink ref="A561" r:id="rId483" xr:uid="{8B5DFF6F-C59C-4E86-9EBC-503065D2191F}"/>
    <hyperlink ref="A562" r:id="rId484" xr:uid="{BA62AA2C-99F6-4A30-8917-D523A6ACDA97}"/>
    <hyperlink ref="A563" r:id="rId485" xr:uid="{51C82699-224B-43A8-9658-0DAC7B36E733}"/>
    <hyperlink ref="A564" r:id="rId486" xr:uid="{506BE045-2AAB-442E-8F1C-AD2B2759981A}"/>
    <hyperlink ref="A565" r:id="rId487" xr:uid="{26F83CFC-8063-40A1-9DB6-88FD928BBD4B}"/>
    <hyperlink ref="A566" r:id="rId488" xr:uid="{DAFCCE5B-4A68-47D8-AF3C-6FBB9CE2C806}"/>
    <hyperlink ref="A569" r:id="rId489" xr:uid="{FD126C94-1516-4B5E-AFF0-2867AC19F245}"/>
    <hyperlink ref="A570" r:id="rId490" xr:uid="{52B939A1-592E-45CE-9A4A-60D444F9FDFE}"/>
    <hyperlink ref="A571" r:id="rId491" xr:uid="{A55D5AB2-5F55-4E8E-9C3F-21C18B317909}"/>
    <hyperlink ref="A572" r:id="rId492" xr:uid="{1CBC7910-EE3A-4BCB-A3DC-776A8EA19ECA}"/>
    <hyperlink ref="A573" r:id="rId493" xr:uid="{AFF0B495-1235-48E2-9C61-4B16E0DC0A67}"/>
    <hyperlink ref="A574" r:id="rId494" xr:uid="{DF1C0307-755E-4CEE-9DBA-BE4E9DC91731}"/>
    <hyperlink ref="A575" r:id="rId495" xr:uid="{E9499D18-BEE0-4493-B7C6-7E2B56EB03A5}"/>
    <hyperlink ref="A576" r:id="rId496" xr:uid="{C03298FD-8F14-438C-BE5C-2667AA9968E9}"/>
    <hyperlink ref="A577" r:id="rId497" xr:uid="{90F0A92B-9721-4009-B236-A13183B148A3}"/>
    <hyperlink ref="A578" r:id="rId498" xr:uid="{ADD680CE-6675-40FC-881C-C44ED33654A9}"/>
    <hyperlink ref="A579" r:id="rId499" xr:uid="{63780388-824E-43F7-974D-FE23678ECBFC}"/>
    <hyperlink ref="A581" r:id="rId500" xr:uid="{881ED33B-BA63-47C0-976A-6FF6104E4A84}"/>
    <hyperlink ref="A582" r:id="rId501" xr:uid="{992A745F-A245-441F-A3EC-9BF51271242C}"/>
    <hyperlink ref="A583" r:id="rId502" xr:uid="{F9332934-D64E-4630-97E5-7D7C8B57FE1E}"/>
    <hyperlink ref="A584" r:id="rId503" xr:uid="{204709B0-2E68-4823-9503-8598BDD106DA}"/>
    <hyperlink ref="A585" r:id="rId504" xr:uid="{59EC7B33-CC69-435A-B389-74E8E5D0126D}"/>
    <hyperlink ref="A586" r:id="rId505" xr:uid="{6715EBDE-C3FD-4E94-A926-244FF4EC8783}"/>
    <hyperlink ref="A588" r:id="rId506" xr:uid="{79B7A018-7CFF-4E7A-AC39-9E24FE72EE5E}"/>
    <hyperlink ref="A589" r:id="rId507" xr:uid="{B933CDC2-C2A0-471D-9521-6DAF81149337}"/>
    <hyperlink ref="A590" r:id="rId508" xr:uid="{9E009B69-4280-4FCE-A9F9-AEF0D820C02F}"/>
    <hyperlink ref="A591" r:id="rId509" xr:uid="{8D48787A-FAAE-4EAB-9E80-5A481070FAE8}"/>
    <hyperlink ref="A592" r:id="rId510" xr:uid="{492CA2B2-B08F-4FF9-AECC-5F5495BABFE1}"/>
    <hyperlink ref="A593" r:id="rId511" xr:uid="{155BDC8E-CBF2-4C71-8565-6D5D5C031E36}"/>
    <hyperlink ref="A594" r:id="rId512" xr:uid="{A23D83C7-FC57-4801-A0E5-9A2FFEF57C79}"/>
    <hyperlink ref="A595" r:id="rId513" xr:uid="{8FE692F2-02C2-4D91-A194-081E1F298D1E}"/>
    <hyperlink ref="A596" r:id="rId514" xr:uid="{C787C9F6-C33A-49AA-B561-38891D75347F}"/>
    <hyperlink ref="A597" r:id="rId515" xr:uid="{4DB528ED-0245-4940-B486-DB63655CD25E}"/>
    <hyperlink ref="A598" r:id="rId516" xr:uid="{4AFEBF68-A952-47EE-AFA2-A129FB878C4E}"/>
    <hyperlink ref="A599" r:id="rId517" xr:uid="{2D9C9A77-B299-4C99-BBDB-0860D629BDA3}"/>
    <hyperlink ref="A600" r:id="rId518" xr:uid="{66031F8B-72AE-4D60-9015-791A89B53DE8}"/>
    <hyperlink ref="A601" r:id="rId519" xr:uid="{ABEFFC1A-27B2-407A-A4C6-963714D046C2}"/>
    <hyperlink ref="A602" r:id="rId520" xr:uid="{B43CDE31-419B-43BD-B455-1D033A4888E5}"/>
    <hyperlink ref="A603" r:id="rId521" xr:uid="{02033A1E-3320-4D35-8B0E-24CA1829705B}"/>
    <hyperlink ref="A604" r:id="rId522" xr:uid="{38B7A90F-C245-45DF-845D-53181465E411}"/>
    <hyperlink ref="A605" r:id="rId523" xr:uid="{6D8DF7D8-BFFA-407F-931C-EF76B6E5D4F3}"/>
    <hyperlink ref="A606" r:id="rId524" xr:uid="{11787D04-CD37-4320-886A-64F9FD79276D}"/>
    <hyperlink ref="A607" r:id="rId525" xr:uid="{304BF022-3B7E-453A-931C-72F12863A78D}"/>
    <hyperlink ref="A608" r:id="rId526" xr:uid="{639E9C21-1ED4-4F11-B44E-CC40F4778C8E}"/>
    <hyperlink ref="A609" r:id="rId527" xr:uid="{D455F7DB-3A46-4762-9BA9-CBC51533802E}"/>
    <hyperlink ref="A610" r:id="rId528" xr:uid="{B97615AC-696F-480A-89F3-964FA3B3E4A5}"/>
    <hyperlink ref="A611" r:id="rId529" xr:uid="{E09526BA-E54E-4DF4-87EE-46AA7D33911F}"/>
    <hyperlink ref="A612" r:id="rId530" xr:uid="{342BE1A1-D802-4E80-96BB-F18301FEF541}"/>
    <hyperlink ref="A613" r:id="rId531" xr:uid="{C61338C9-8398-470F-AFD3-03861E48E24F}"/>
    <hyperlink ref="A614" r:id="rId532" xr:uid="{17507F4F-738E-45FF-972A-2C117B3B28C0}"/>
    <hyperlink ref="A615" r:id="rId533" xr:uid="{DE9110D0-0E25-450A-B0F2-844F585C1E3E}"/>
    <hyperlink ref="A616" r:id="rId534" xr:uid="{ACA107C8-38D9-4AA0-B1A7-A72A6492E6C8}"/>
    <hyperlink ref="A617" r:id="rId535" xr:uid="{54EE7660-0F19-48F0-A732-E9DA680EC867}"/>
    <hyperlink ref="A618" r:id="rId536" xr:uid="{8D047165-4D6D-4547-A0EF-5D44F5C1661B}"/>
    <hyperlink ref="A619" r:id="rId537" xr:uid="{5974D60F-902A-4E3A-B3B3-E1E84529787D}"/>
    <hyperlink ref="A620" r:id="rId538" xr:uid="{F5F207ED-37FB-454F-944F-ABFC33507F64}"/>
    <hyperlink ref="A621" r:id="rId539" xr:uid="{A61C8EF5-F9F8-467D-BC40-7188C0D11415}"/>
    <hyperlink ref="A622" r:id="rId540" xr:uid="{2F6A3CED-4D44-4E18-A6FE-F66EAC2211C8}"/>
    <hyperlink ref="A623" r:id="rId541" xr:uid="{4659F69D-643B-42A0-AD15-7FDCA63BC837}"/>
    <hyperlink ref="A624" r:id="rId542" xr:uid="{DDE40F0A-7DDA-4E77-B5A9-BA255179261F}"/>
    <hyperlink ref="A625" r:id="rId543" xr:uid="{A7F1890F-FB7D-4775-BFE6-1D3CECAFC9BF}"/>
    <hyperlink ref="A626" r:id="rId544" xr:uid="{D4C14BB9-A220-4991-8590-806CAA35D8AB}"/>
    <hyperlink ref="A627" r:id="rId545" xr:uid="{ADE3A5F1-91C6-4617-9DAE-E3AB668CBD8B}"/>
    <hyperlink ref="A628" r:id="rId546" xr:uid="{BC5F5AFF-1725-4A5B-B72C-99DBDFC831B1}"/>
    <hyperlink ref="A629" r:id="rId547" xr:uid="{10086937-59C1-4DE6-8618-B3FDA2CD1852}"/>
    <hyperlink ref="A630" r:id="rId548" xr:uid="{3397A96F-C9A2-4C19-AE73-9D997C6B15E5}"/>
    <hyperlink ref="A631" r:id="rId549" xr:uid="{9BA65B6A-72C2-4FCE-83AB-2B1B72A87759}"/>
    <hyperlink ref="A632" r:id="rId550" xr:uid="{2943E8C4-7B1E-41A3-8130-D29AFE4FDE3F}"/>
    <hyperlink ref="A633" r:id="rId551" xr:uid="{B84A6C2B-68E8-45C1-BDB9-E1DCEDC1B367}"/>
    <hyperlink ref="A634" r:id="rId552" xr:uid="{1F428309-686A-4417-A1D8-791A7134C2D1}"/>
    <hyperlink ref="A635" r:id="rId553" xr:uid="{4838C7DF-A566-45C1-A885-3440071822A5}"/>
    <hyperlink ref="A636" r:id="rId554" xr:uid="{999A45E6-04CD-4291-8996-1E0567DA2DC0}"/>
    <hyperlink ref="A637" r:id="rId555" xr:uid="{2D907F7C-FBA0-4F9E-AC1C-6F6EB9FB2F64}"/>
    <hyperlink ref="A638" r:id="rId556" xr:uid="{CF62A69F-84F7-432E-999D-239F31A57612}"/>
    <hyperlink ref="A639" r:id="rId557" xr:uid="{3D1EEECD-39DD-45B4-861A-6A2260240037}"/>
    <hyperlink ref="A640" r:id="rId558" xr:uid="{19DDEF79-ACCA-4128-9A6B-CB4A2F4F15F1}"/>
    <hyperlink ref="A641" r:id="rId559" xr:uid="{2D151D6A-EDC8-437C-8840-7F56CB4FD7AD}"/>
    <hyperlink ref="A642" r:id="rId560" xr:uid="{FB5EE5B0-464F-40D5-9D8C-9F9759BDF16A}"/>
    <hyperlink ref="A643" r:id="rId561" xr:uid="{CA320B87-FF8E-4E7C-86AF-6F4769AF7D0C}"/>
    <hyperlink ref="A644" r:id="rId562" xr:uid="{01A57488-AA4C-4A31-BD9B-A5B7281A867A}"/>
    <hyperlink ref="A645" r:id="rId563" xr:uid="{E6D249C8-A66A-4E38-BEA5-EA85687A6B0B}"/>
    <hyperlink ref="A646" r:id="rId564" xr:uid="{DBBF22D6-26F1-469F-B57C-7B9BDF86A7CA}"/>
    <hyperlink ref="A647" r:id="rId565" xr:uid="{5A5D38A5-3B0A-46AC-99B6-31A9458E9395}"/>
    <hyperlink ref="A648" r:id="rId566" xr:uid="{26832A49-8BA7-41B5-AA34-59FF5330C560}"/>
    <hyperlink ref="A649" r:id="rId567" xr:uid="{45FFD8B1-3225-4E00-8EF1-596558DD478B}"/>
    <hyperlink ref="A650" r:id="rId568" xr:uid="{CECDEFCB-760D-444D-AC60-84DA819463BE}"/>
    <hyperlink ref="A651" r:id="rId569" xr:uid="{6F116738-C413-46BE-80CF-C5E90EEBCB47}"/>
    <hyperlink ref="A652" r:id="rId570" xr:uid="{35C8D939-5C5E-4025-93AC-0915CE32867E}"/>
    <hyperlink ref="A653" r:id="rId571" xr:uid="{F67BE37B-0B7E-4C0B-AD72-3962BFB1E19D}"/>
    <hyperlink ref="A654" r:id="rId572" xr:uid="{6BFAED93-6A12-4FCB-B3C9-E6EFEF7D5C77}"/>
    <hyperlink ref="A655" r:id="rId573" xr:uid="{71767123-AA45-45D3-99B7-A62F4A33FE12}"/>
    <hyperlink ref="A656" r:id="rId574" xr:uid="{072629AB-D9A2-4CF6-818F-A0277F078791}"/>
    <hyperlink ref="A657" r:id="rId575" xr:uid="{D5176F15-CCCF-4B5E-A707-E040634922EF}"/>
    <hyperlink ref="A658" r:id="rId576" xr:uid="{840143C8-AE50-4985-878B-6BCE1608CAFA}"/>
    <hyperlink ref="A659" r:id="rId577" xr:uid="{D49A0350-5BE0-462C-BC75-B36DE42B50EF}"/>
    <hyperlink ref="A660" r:id="rId578" xr:uid="{0A30E008-ABC3-46AF-B6B6-F5A65FF6C5E6}"/>
    <hyperlink ref="A661" r:id="rId579" xr:uid="{53C7FFF5-8B47-49C0-A4A5-76F6BDAC0A01}"/>
    <hyperlink ref="A662" r:id="rId580" xr:uid="{DC773854-FFE6-4967-9F63-01EB8F608152}"/>
    <hyperlink ref="A663" r:id="rId581" xr:uid="{8A1FAF82-EF31-4651-B112-974934CDE15D}"/>
    <hyperlink ref="A664" r:id="rId582" xr:uid="{24267E33-F640-4B7B-A5F8-4A2A8E919F73}"/>
    <hyperlink ref="A665" r:id="rId583" xr:uid="{CB76BA29-DA18-4087-A470-A6285474AC7D}"/>
    <hyperlink ref="A666" r:id="rId584" xr:uid="{3D2D0BB0-F060-460C-8F50-44C10724F358}"/>
    <hyperlink ref="A667" r:id="rId585" xr:uid="{4D28B1F1-9E00-46E8-844F-46027584A735}"/>
    <hyperlink ref="A668" r:id="rId586" xr:uid="{FC2B717E-786A-40B6-8A16-ADAB0D13BC2D}"/>
    <hyperlink ref="A672" r:id="rId587" xr:uid="{EB45EABA-AAB0-4679-ACE4-EE532BE8CFF0}"/>
    <hyperlink ref="A673" r:id="rId588" xr:uid="{900A95F6-16FC-4928-A8D8-41F5F3C299AD}"/>
    <hyperlink ref="A674" r:id="rId589" xr:uid="{5865127C-64CC-49D6-B4F4-4D1C32876999}"/>
    <hyperlink ref="A675" r:id="rId590" xr:uid="{B395F42E-3D23-4EBA-BFB6-EA6CA0A2459C}"/>
    <hyperlink ref="A677" r:id="rId591" xr:uid="{DEC23CBD-10AF-4AAF-8BF7-2D3568E9D2A1}"/>
    <hyperlink ref="A678" r:id="rId592" xr:uid="{0DC20E45-61F0-48B9-987F-8EF7549A0E94}"/>
    <hyperlink ref="A679" r:id="rId593" xr:uid="{8A5C10A4-8D2B-4716-8F6A-CA4F443341CA}"/>
    <hyperlink ref="A680" r:id="rId594" xr:uid="{AF21175D-70BC-43E9-9C94-699D26BF225C}"/>
    <hyperlink ref="A681" r:id="rId595" xr:uid="{1BCF25DC-B6F3-4D1A-ADF0-59CA82F0F8E2}"/>
    <hyperlink ref="A682" r:id="rId596" xr:uid="{41370C60-E2E7-48E8-86B2-CB315EC78A02}"/>
    <hyperlink ref="A687" r:id="rId597" xr:uid="{0BDCBDE8-B9A2-4F21-901C-773AC14ECBC8}"/>
    <hyperlink ref="A688" r:id="rId598" xr:uid="{605C3C4A-8CE2-445F-AE9D-B7D145E8C1C1}"/>
    <hyperlink ref="A689" r:id="rId599" xr:uid="{C4131C49-20D2-4050-B8B9-D5A524339B68}"/>
    <hyperlink ref="A690" r:id="rId600" xr:uid="{D66B50FC-0DE2-44DC-A82F-42F74AA812B5}"/>
    <hyperlink ref="A691" r:id="rId601" xr:uid="{61282A70-D907-4E63-BF0D-21B29D6983B1}"/>
    <hyperlink ref="A694" r:id="rId602" xr:uid="{A31AD638-BD2A-45D0-BE5E-311CF0C6AECE}"/>
    <hyperlink ref="A695" r:id="rId603" xr:uid="{BE1275D1-F28E-4E3B-A1CE-5A645AE6BC1C}"/>
    <hyperlink ref="A696" r:id="rId604" xr:uid="{295C8F3B-D987-44BD-A1B1-36D304E340A9}"/>
    <hyperlink ref="A697" r:id="rId605" xr:uid="{9462459B-BC12-45C5-A6D0-150F3AFA54D9}"/>
    <hyperlink ref="A698" r:id="rId606" xr:uid="{FA9844D1-EA04-4760-B1C7-CDF7FAC0B337}"/>
    <hyperlink ref="A699" r:id="rId607" xr:uid="{05F972E8-6B56-400F-B625-A6A27807A83B}"/>
    <hyperlink ref="A700" r:id="rId608" xr:uid="{3F13BD1A-D1D3-44A3-905E-0AB6CE6BF8D0}"/>
    <hyperlink ref="A701" r:id="rId609" xr:uid="{896A207A-7FC9-462D-B8F0-D8C0E09BDFDA}"/>
    <hyperlink ref="A702" r:id="rId610" xr:uid="{EB0FC235-4D77-4AC9-97F4-D8BFD446F830}"/>
    <hyperlink ref="A703" r:id="rId611" xr:uid="{F22A1210-0ED6-4D56-9F28-C948370E0AFD}"/>
    <hyperlink ref="A704" r:id="rId612" xr:uid="{0CB57F69-3D5C-46D0-8104-C4297352738C}"/>
    <hyperlink ref="A705" r:id="rId613" xr:uid="{66A65600-BF9D-4D16-BAA0-09F022E9697E}"/>
    <hyperlink ref="A706" r:id="rId614" xr:uid="{655BE3F6-075D-49EB-AD37-D2E8F647F9E2}"/>
    <hyperlink ref="A707" r:id="rId615" xr:uid="{65CAB5BB-67F3-455F-B753-385055BDCDBF}"/>
    <hyperlink ref="A708" r:id="rId616" xr:uid="{1438E6DB-EA5D-4642-9CD5-BE80B607221B}"/>
    <hyperlink ref="A709" r:id="rId617" xr:uid="{4CE6E5AD-1B3E-41AF-8E32-CDF99B0381B1}"/>
    <hyperlink ref="A710" r:id="rId618" xr:uid="{BA5BE0CD-E25A-414C-A6A8-A8ACAD467C72}"/>
    <hyperlink ref="A711" r:id="rId619" xr:uid="{430F43BF-20E1-4509-A467-854716160B22}"/>
    <hyperlink ref="A712" r:id="rId620" xr:uid="{B0F21075-29F1-48AB-990C-DCE1A1B7C877}"/>
    <hyperlink ref="A713" r:id="rId621" xr:uid="{6C8945F6-4D65-4C24-BDD0-6358D5CE7FFC}"/>
    <hyperlink ref="A714" r:id="rId622" xr:uid="{AACFA43F-486C-4457-AFB9-A9EE3D93614A}"/>
    <hyperlink ref="A716" r:id="rId623" xr:uid="{DBC30B8E-3FC5-4686-8FD9-2364164E9501}"/>
    <hyperlink ref="A717" r:id="rId624" xr:uid="{F8EF3063-6790-44C8-910B-266B2B393210}"/>
    <hyperlink ref="A720" r:id="rId625" xr:uid="{219F844E-A703-48F4-A6E5-B8A67CECF3C4}"/>
    <hyperlink ref="A721" r:id="rId626" xr:uid="{5852EE5B-C48A-47EA-A2B2-BE20F7D929F5}"/>
    <hyperlink ref="A722" r:id="rId627" xr:uid="{34DA7787-31EA-4EEA-84F8-6C35FE7434A4}"/>
    <hyperlink ref="A723" r:id="rId628" xr:uid="{99840ADE-08A8-4C26-A8F8-B77611BC3444}"/>
    <hyperlink ref="A724" r:id="rId629" xr:uid="{C47D3FBC-A28F-4660-AD0A-EAC51D2820E5}"/>
    <hyperlink ref="A726" r:id="rId630" xr:uid="{34CF21CD-E658-469A-9C91-B80A9AC16788}"/>
    <hyperlink ref="A727" r:id="rId631" xr:uid="{775CC907-A647-47F2-B069-4DC3DE1ECA86}"/>
    <hyperlink ref="A728" r:id="rId632" xr:uid="{47DC1000-3179-4A92-B4E5-42D689B5D7CF}"/>
    <hyperlink ref="A729" r:id="rId633" xr:uid="{749867A8-12E5-4106-8D3E-4D1B77F850D7}"/>
    <hyperlink ref="A730" r:id="rId634" xr:uid="{3F6DF32C-70DB-4176-B9D6-F586E0F67B8D}"/>
    <hyperlink ref="A742" r:id="rId635" xr:uid="{10981533-622F-41C5-87B0-5F564F73DEC0}"/>
    <hyperlink ref="A743" r:id="rId636" xr:uid="{8A511D14-814B-465C-8D61-901F9442B928}"/>
    <hyperlink ref="A744" r:id="rId637" xr:uid="{7A307BE0-D9C1-4CB4-A07A-A604C9EDE3F4}"/>
    <hyperlink ref="A745" r:id="rId638" xr:uid="{4E4E2D0F-382A-44D6-870E-6DE777F32E14}"/>
    <hyperlink ref="A746" r:id="rId639" xr:uid="{1EA9430F-FDF7-4791-AB8B-3C90F33B1CC4}"/>
    <hyperlink ref="A747" r:id="rId640" xr:uid="{EC23410E-0BA2-4296-A066-677EBA3E5B66}"/>
    <hyperlink ref="A748" r:id="rId641" xr:uid="{F077C4E5-9E86-4AD6-A1FA-3FBEEC9942E5}"/>
    <hyperlink ref="A749" r:id="rId642" xr:uid="{12CC73CD-3DA8-4C0E-AC31-38E464FE60D9}"/>
    <hyperlink ref="A750" r:id="rId643" xr:uid="{5B1B4F04-9CB0-455A-ABF6-D352BE61C05B}"/>
    <hyperlink ref="A751" r:id="rId644" xr:uid="{ECF78D27-7B9A-4C6C-8A6B-106A5B1915D9}"/>
    <hyperlink ref="A752" r:id="rId645" xr:uid="{3E2BF497-0C14-48B9-92FF-8E132DD8FE0D}"/>
    <hyperlink ref="A753" r:id="rId646" xr:uid="{C8EDBD1C-2A26-4511-8950-5895CDC2DBC9}"/>
    <hyperlink ref="A754" r:id="rId647" xr:uid="{FBC84FD7-234D-4593-AAB6-C566F51CAB39}"/>
    <hyperlink ref="A755" r:id="rId648" xr:uid="{242143F7-5E98-4276-8F68-FD343FE2CC2A}"/>
    <hyperlink ref="A756" r:id="rId649" xr:uid="{87D1B5DF-BF74-4B28-956C-E9437DDF46FB}"/>
    <hyperlink ref="A757" r:id="rId650" xr:uid="{EADBF28C-FE39-4C5D-87C3-56779098882D}"/>
    <hyperlink ref="A758" r:id="rId651" xr:uid="{C46F227F-D8D2-4196-93FF-F05DFCEA032A}"/>
    <hyperlink ref="A759" r:id="rId652" xr:uid="{D0D57DB3-F582-4801-9785-C49A7AE449D5}"/>
    <hyperlink ref="A760" r:id="rId653" xr:uid="{DD84E7E1-1469-4F6A-8FAB-9F9477C500C8}"/>
    <hyperlink ref="A761" r:id="rId654" xr:uid="{98FAC770-CEEC-47D7-87D5-A57A9C821024}"/>
    <hyperlink ref="A762" r:id="rId655" xr:uid="{4750B543-1E33-44C6-A553-86B228205893}"/>
    <hyperlink ref="A763" r:id="rId656" xr:uid="{32FE63D6-EE67-4CD3-A22D-1FEFE38C0171}"/>
    <hyperlink ref="A765" r:id="rId657" xr:uid="{F4307BB3-9EF0-4928-8906-802164412158}"/>
    <hyperlink ref="A764" r:id="rId658" xr:uid="{64C2E2D3-2667-4FD7-832C-F4515897FE7E}"/>
    <hyperlink ref="A766" r:id="rId659" xr:uid="{598DFE97-B960-4427-B7D8-ADF1A4D4FDBA}"/>
    <hyperlink ref="A767" r:id="rId660" xr:uid="{0D84FBF7-9CA3-4285-B839-F51876E54605}"/>
    <hyperlink ref="A768" r:id="rId661" xr:uid="{413260DF-7248-47F8-A37A-128AE9175F47}"/>
    <hyperlink ref="A769" r:id="rId662" xr:uid="{D8026EC0-7D02-4864-A8A0-F2FD62221A18}"/>
    <hyperlink ref="A770" r:id="rId663" xr:uid="{57C216D2-E750-45FB-B04A-2CA166771A78}"/>
    <hyperlink ref="A771" r:id="rId664" xr:uid="{5A9E097F-9BF4-4A86-A762-AD5D049580D5}"/>
    <hyperlink ref="A772" r:id="rId665" xr:uid="{D61AEBD8-6DC3-45B8-A290-8B4C89AB0ED7}"/>
    <hyperlink ref="A773" r:id="rId666" xr:uid="{7B12EFA2-3114-4760-94D5-4E816BD8D084}"/>
    <hyperlink ref="A774" r:id="rId667" xr:uid="{E20631E6-328B-4F5A-94EA-7BB0EA28AE1C}"/>
    <hyperlink ref="A775" r:id="rId668" xr:uid="{A0C32B2C-47B1-47BD-8D94-BB938CC9F9BD}"/>
    <hyperlink ref="A776" r:id="rId669" xr:uid="{36C2CAF8-61B6-4907-8C2A-DBB5F549632D}"/>
    <hyperlink ref="A777" r:id="rId670" xr:uid="{C9310299-4464-4001-B125-74A3BE1C003D}"/>
    <hyperlink ref="A778" r:id="rId671" xr:uid="{7D5D260E-D056-414F-ABA2-F7A5F052FB8D}"/>
    <hyperlink ref="A779" r:id="rId672" xr:uid="{2986214D-0468-4B96-957D-5D4031898E53}"/>
    <hyperlink ref="A780" r:id="rId673" xr:uid="{3C8F78B7-DE64-4EC7-BBAD-D59F490AF1F0}"/>
    <hyperlink ref="A781" r:id="rId674" xr:uid="{AF80203A-56FC-43E5-BD2A-5C3A24CC8464}"/>
    <hyperlink ref="A782" r:id="rId675" xr:uid="{45274D92-13E2-4382-AA98-E780DAD75BE7}"/>
    <hyperlink ref="A783" r:id="rId676" xr:uid="{E931D1FF-2DB1-41C5-A55F-FC88CC256810}"/>
    <hyperlink ref="A784" r:id="rId677" xr:uid="{85A89CEC-7D70-44BE-81E1-25A449596A1B}"/>
    <hyperlink ref="A785" r:id="rId678" xr:uid="{0E401646-1CB0-4B8D-8201-BB3440768C5A}"/>
    <hyperlink ref="A786" r:id="rId679" xr:uid="{F358B64C-13B8-4D90-96CE-80B3C8B08F9B}"/>
    <hyperlink ref="A787" r:id="rId680" xr:uid="{5C5CB39C-441B-492C-95E6-CB569B2D4510}"/>
    <hyperlink ref="A788" r:id="rId681" xr:uid="{225C3159-6A18-49D2-B7BB-8269F85E86C1}"/>
    <hyperlink ref="A789" r:id="rId682" xr:uid="{A7E2B4B9-91D3-49B4-B856-6BC121E00D29}"/>
    <hyperlink ref="A790" r:id="rId683" xr:uid="{181B26B0-FA6A-4C69-B71C-413A0058E4F6}"/>
    <hyperlink ref="A791" r:id="rId684" xr:uid="{741D25BB-77AB-45CF-87DE-FC8BD1962FB1}"/>
    <hyperlink ref="A792" r:id="rId685" xr:uid="{6BBB5751-CCE4-409C-8B48-D63771E8756E}"/>
    <hyperlink ref="A793" r:id="rId686" xr:uid="{F8BDDA69-DFED-4760-87C6-65FFFF0912E4}"/>
    <hyperlink ref="A794" r:id="rId687" xr:uid="{096BED44-DFE4-41CA-BBCE-AC5FDC3F1F1E}"/>
    <hyperlink ref="A795" r:id="rId688" xr:uid="{3536D7D0-2FAE-49A3-9F3F-2F440B28752C}"/>
    <hyperlink ref="A796" r:id="rId689" xr:uid="{F9195D47-F363-4029-BA40-EE63361B0FD4}"/>
    <hyperlink ref="A797" r:id="rId690" xr:uid="{A9140C71-9AB9-48C0-A4E7-0255D15944BB}"/>
    <hyperlink ref="A798" r:id="rId691" xr:uid="{EF246288-A9E1-4E76-BBE3-4484EA4CB0CB}"/>
    <hyperlink ref="A799" r:id="rId692" xr:uid="{238A880E-0A35-4C64-B8F1-D0A9E5E8D0FF}"/>
    <hyperlink ref="A800" r:id="rId693" xr:uid="{91D70B7B-AEE5-403A-A5A6-3AA33FA846E8}"/>
    <hyperlink ref="A801" r:id="rId694" xr:uid="{5D35C4FA-0D75-463D-AC8F-57AA5F8ED3CD}"/>
    <hyperlink ref="A802" r:id="rId695" xr:uid="{54DF0674-14A5-4D8C-81D6-85BB9B07BF67}"/>
    <hyperlink ref="A803" r:id="rId696" xr:uid="{AAC2E1BA-8D5D-4CF1-85D1-26B26265C592}"/>
    <hyperlink ref="A804" r:id="rId697" xr:uid="{EBA8A8E0-0782-4DFE-B8FD-3CA9F913A820}"/>
    <hyperlink ref="A805" r:id="rId698" xr:uid="{01B676A7-B7DD-455F-BA35-5C4D6DD03D8C}"/>
    <hyperlink ref="A806" r:id="rId699" xr:uid="{DE184160-3CC2-405C-A977-A3EAF2A855D2}"/>
    <hyperlink ref="A807" r:id="rId700" xr:uid="{4F698CA0-1218-4B42-9659-B484F0157F10}"/>
    <hyperlink ref="A808" r:id="rId701" xr:uid="{ED47337B-CE1B-492B-8718-E085691D21FD}"/>
    <hyperlink ref="A809" r:id="rId702" xr:uid="{96879BF9-9BDC-4A2F-BC51-C7726DDCB15E}"/>
    <hyperlink ref="A810" r:id="rId703" xr:uid="{09C612E9-4384-4A1C-9902-7770DAC88FF1}"/>
    <hyperlink ref="A811" r:id="rId704" xr:uid="{CDEBFC40-E8D3-49A7-9FBB-D649DD91AA9F}"/>
    <hyperlink ref="A812" r:id="rId705" xr:uid="{0CB1E2E9-0591-482F-A999-36A90962983B}"/>
    <hyperlink ref="A813" r:id="rId706" xr:uid="{6A790D3A-ED4A-4EB8-A811-C5949CE9710A}"/>
    <hyperlink ref="A814" r:id="rId707" xr:uid="{721098F5-AC0D-4E62-AFEF-CA93922193B2}"/>
    <hyperlink ref="A815" r:id="rId708" xr:uid="{3DC0383E-3678-44BE-A8B4-C5134A7A5820}"/>
    <hyperlink ref="A816" r:id="rId709" xr:uid="{FD87ABFE-0FD0-4489-914E-9B12C04031C5}"/>
    <hyperlink ref="A817" r:id="rId710" xr:uid="{79B38450-4F4E-4A94-8A5D-F3FDE9CC2377}"/>
    <hyperlink ref="A818" r:id="rId711" xr:uid="{D87C4AFB-7C72-48EB-BDC4-61D82EE1259A}"/>
    <hyperlink ref="A819" r:id="rId712" xr:uid="{FD2D9D53-1356-4B17-91B3-F834D43E8E11}"/>
    <hyperlink ref="A820" r:id="rId713" xr:uid="{7766E719-63EE-4993-8A60-85EFC4E0DC7C}"/>
    <hyperlink ref="A821" r:id="rId714" xr:uid="{C14AB2B2-ED05-417F-93FD-74FA6A11DEDC}"/>
    <hyperlink ref="A822" r:id="rId715" xr:uid="{AB4B307C-50E9-4085-BB7D-951B5DD41806}"/>
    <hyperlink ref="A823" r:id="rId716" xr:uid="{003755B5-4989-469A-BA80-509FCC462F2D}"/>
    <hyperlink ref="A824" r:id="rId717" xr:uid="{32C4D178-8DD5-44F4-A178-0781149F97EC}"/>
    <hyperlink ref="A825" r:id="rId718" xr:uid="{92089758-B31B-43F4-B031-4280F9B7A271}"/>
    <hyperlink ref="A826" r:id="rId719" xr:uid="{3AB4403C-6AFB-402D-9A15-33E7A0EB0C34}"/>
    <hyperlink ref="A827" r:id="rId720" xr:uid="{5ECE90B7-CBC3-4979-992A-F5A9F15D2B0E}"/>
    <hyperlink ref="A828" r:id="rId721" xr:uid="{F02F9F6E-8576-4B57-82DE-3E3A628029BF}"/>
    <hyperlink ref="A829" r:id="rId722" xr:uid="{3A1CD257-21ED-4369-9F05-85B03021D390}"/>
    <hyperlink ref="A830" r:id="rId723" xr:uid="{8018C8C6-F2F8-4913-8031-BB05CAF0AA15}"/>
    <hyperlink ref="A832" r:id="rId724" xr:uid="{6461F7DB-232C-4DB2-A957-56795F2A0295}"/>
    <hyperlink ref="A833" r:id="rId725" xr:uid="{194D0732-FA18-4BDE-97DA-B49B8ACBE4FE}"/>
    <hyperlink ref="A834" r:id="rId726" xr:uid="{384F599D-1764-48ED-8CDB-67F92621D72C}"/>
    <hyperlink ref="A835" r:id="rId727" xr:uid="{9112A5BA-D9D0-4C45-A32F-7F2817C753C4}"/>
    <hyperlink ref="A836" r:id="rId728" xr:uid="{7F053492-66D0-4886-8A3B-0F4A53BF077D}"/>
    <hyperlink ref="A837" r:id="rId729" xr:uid="{3ED604AC-3A82-4964-8556-F9C79A8E5D43}"/>
    <hyperlink ref="A838" r:id="rId730" xr:uid="{5C0240A0-7B91-45C6-9851-515BCACEF313}"/>
    <hyperlink ref="A840" r:id="rId731" xr:uid="{9F823EE4-C005-4BC9-ABD8-18A92194CEF9}"/>
    <hyperlink ref="A841" r:id="rId732" xr:uid="{B7975E6F-B156-4F86-A7A0-3C15E798712F}"/>
    <hyperlink ref="A842" r:id="rId733" xr:uid="{7D4EAAB3-10EC-4451-9374-0E37B21B6E4D}"/>
    <hyperlink ref="A843" r:id="rId734" xr:uid="{D28E8444-4D58-49C4-9C4C-52039356C742}"/>
    <hyperlink ref="A844" r:id="rId735" xr:uid="{50760D5B-9861-417F-8E1D-B69D3FEB6C3D}"/>
    <hyperlink ref="A845" r:id="rId736" xr:uid="{F627E90D-B37E-43F8-95D0-F2412C44E930}"/>
    <hyperlink ref="A846" r:id="rId737" xr:uid="{9A57CBD2-CD37-44EB-A6CC-2E135C87CEA4}"/>
    <hyperlink ref="A847" r:id="rId738" xr:uid="{8806A7DA-EC8D-4D57-938D-153235390AFF}"/>
    <hyperlink ref="A848" r:id="rId739" xr:uid="{30431E98-525E-41B4-9766-13CDABFC453E}"/>
    <hyperlink ref="A849" r:id="rId740" xr:uid="{9AA5585E-ED80-49B7-8580-15751E5F34A0}"/>
    <hyperlink ref="A850" r:id="rId741" xr:uid="{8F523479-5312-4082-8D8D-E5B95E519A5D}"/>
    <hyperlink ref="A851" r:id="rId742" xr:uid="{8566C698-8740-4E8E-8386-E9651D376A53}"/>
    <hyperlink ref="A852" r:id="rId743" xr:uid="{A44B4FBA-5C2B-4192-9D8B-E1436F5FBD84}"/>
    <hyperlink ref="A853" r:id="rId744" xr:uid="{82087D56-3342-41F0-A262-C17239057DCC}"/>
    <hyperlink ref="A854" r:id="rId745" xr:uid="{5C9DDAD7-F911-438B-A8EE-080FADFA8563}"/>
    <hyperlink ref="A855" r:id="rId746" xr:uid="{478FE4F5-7C0A-43BE-9158-DBCEA09344F6}"/>
    <hyperlink ref="A856" r:id="rId747" xr:uid="{532E14E2-3A89-4A25-A195-5504F55BB16D}"/>
    <hyperlink ref="A857" r:id="rId748" xr:uid="{AAAC506D-E62D-4795-A921-5A9643E9651F}"/>
    <hyperlink ref="A860" r:id="rId749" xr:uid="{9FC2C69B-1256-44D2-B2E0-343DE9551738}"/>
    <hyperlink ref="A861" r:id="rId750" xr:uid="{8E4BCB74-7ECB-413D-B220-3786692C5E97}"/>
    <hyperlink ref="A862" r:id="rId751" xr:uid="{5DA07455-55CC-46BD-9817-469805EF425A}"/>
    <hyperlink ref="A863" r:id="rId752" xr:uid="{B98CE159-A97E-4E4F-956C-A6A110BD1581}"/>
    <hyperlink ref="A864" r:id="rId753" xr:uid="{F2B69AF0-A2EF-4070-AA72-85930B20C377}"/>
    <hyperlink ref="A865" r:id="rId754" xr:uid="{EAF5314C-990F-4E0A-9620-C3E849ECA38B}"/>
    <hyperlink ref="A866" r:id="rId755" xr:uid="{7D148EB0-ABF1-4C5D-8A19-179BA7AF6E97}"/>
    <hyperlink ref="A867" r:id="rId756" xr:uid="{F5EDA543-F02F-4236-B598-CA9F7C8A7783}"/>
    <hyperlink ref="A868" r:id="rId757" xr:uid="{8DF20304-22ED-4F53-8852-79A5C99A61DD}"/>
    <hyperlink ref="A869" r:id="rId758" xr:uid="{4F99D724-3ADD-49F1-86FF-D96902026990}"/>
    <hyperlink ref="A870" r:id="rId759" xr:uid="{43CA94A0-56AC-45C5-9329-94DBF2FBFDD9}"/>
    <hyperlink ref="A871" r:id="rId760" xr:uid="{3010B9B2-AC91-4D5F-B0D8-FBBF147F0976}"/>
    <hyperlink ref="A872" r:id="rId761" xr:uid="{AFC36136-9D33-4077-8191-284E0B5C7E29}"/>
    <hyperlink ref="A873" r:id="rId762" xr:uid="{BEDF7A8F-D481-4659-B43C-304A2462E149}"/>
    <hyperlink ref="A874" r:id="rId763" xr:uid="{64DBA494-19EE-4162-85C0-64B6F830AC88}"/>
    <hyperlink ref="A875" r:id="rId764" xr:uid="{43C5EA82-41FD-48D6-B622-2E45E5768BAB}"/>
    <hyperlink ref="A876" r:id="rId765" xr:uid="{02D04FCA-DEC0-451A-96A5-3EAA19FD521D}"/>
    <hyperlink ref="A880" r:id="rId766" xr:uid="{85240D68-5538-4593-BA87-E746D6FB2BAB}"/>
    <hyperlink ref="A881" r:id="rId767" xr:uid="{D8AE1F90-CF2D-4C56-8625-57DB96272D28}"/>
    <hyperlink ref="A882" r:id="rId768" xr:uid="{5621F6FD-0267-449E-BCC2-56BBCF6BA3CB}"/>
    <hyperlink ref="A883" r:id="rId769" xr:uid="{3EC0BB9E-9007-47D8-880A-D14C298C1CAC}"/>
    <hyperlink ref="A884" r:id="rId770" xr:uid="{4A3FD87D-C35D-478C-BB61-867823E4BBBE}"/>
    <hyperlink ref="A885" r:id="rId771" xr:uid="{E0C61D94-B987-4767-B256-38D779730A69}"/>
    <hyperlink ref="A886" r:id="rId772" xr:uid="{869EE969-DD29-4672-A27E-4781CD32CBC6}"/>
    <hyperlink ref="A887" r:id="rId773" xr:uid="{B2715198-34DF-42B3-98A3-C181B498A3D9}"/>
    <hyperlink ref="A888" r:id="rId774" xr:uid="{0F0EB36D-D4A4-45FA-A958-20E0D8C185A1}"/>
    <hyperlink ref="A889" r:id="rId775" xr:uid="{74B465ED-1B4A-4E4E-B033-682E53C9D83D}"/>
    <hyperlink ref="A890" r:id="rId776" xr:uid="{76177B56-C797-4B6A-921E-4B63625A4047}"/>
    <hyperlink ref="A891" r:id="rId777" xr:uid="{5A265ADC-C873-4B1C-A990-0C2C13188F8A}"/>
    <hyperlink ref="A892" r:id="rId778" xr:uid="{A323D4B5-13D9-41FA-9682-87890DF014FB}"/>
    <hyperlink ref="A893" r:id="rId779" xr:uid="{90D8DBBF-9164-4D9F-9F9F-8A5EBF91B9CA}"/>
    <hyperlink ref="A894" r:id="rId780" xr:uid="{81727634-E9AC-4EB1-B339-10F7DE603FFB}"/>
    <hyperlink ref="A895" r:id="rId781" xr:uid="{D5F07FD3-C68D-4DAB-9C52-B3BD1C14638A}"/>
    <hyperlink ref="A896" r:id="rId782" xr:uid="{FFE38D4B-5D3C-40E1-9756-A3F73F7978A3}"/>
    <hyperlink ref="A897" r:id="rId783" xr:uid="{61F5F8DA-7A3D-4E0B-BDD4-4D59F8986B1B}"/>
    <hyperlink ref="A898" r:id="rId784" xr:uid="{B7651761-3495-45FA-9434-4AA25992D501}"/>
    <hyperlink ref="A899" r:id="rId785" xr:uid="{E315B6C7-486B-4DF4-99C8-726866A5E136}"/>
    <hyperlink ref="A900" r:id="rId786" xr:uid="{F3860E9A-43D4-4EA0-BBFC-9AF541A39509}"/>
    <hyperlink ref="A901" r:id="rId787" xr:uid="{B3C55F7B-B933-4BE7-BD97-F63106CE72DD}"/>
    <hyperlink ref="A902" r:id="rId788" xr:uid="{D99A1172-4DBD-482B-B3BC-90D78DC29592}"/>
    <hyperlink ref="A903" r:id="rId789" xr:uid="{4B158269-3A7C-4B23-9B20-1928E47CE11C}"/>
    <hyperlink ref="A904" r:id="rId790" xr:uid="{9E6A2341-9C62-40FC-BEB4-EE867C140332}"/>
    <hyperlink ref="A905" r:id="rId791" xr:uid="{5E82F315-A608-474A-A9FA-EBD80B3B5599}"/>
    <hyperlink ref="A906" r:id="rId792" xr:uid="{1A461936-7CB6-4193-9C30-8C958D13D1DC}"/>
    <hyperlink ref="A907" r:id="rId793" xr:uid="{DA00DCF5-12A7-4929-8182-576F3A8A90BA}"/>
    <hyperlink ref="A908" r:id="rId794" xr:uid="{035F12A1-BAAE-4642-A29F-AEE3CE611A7D}"/>
    <hyperlink ref="A909" r:id="rId795" xr:uid="{174CEE7B-B528-4766-B22A-6FBC1122255F}"/>
    <hyperlink ref="A910" r:id="rId796" xr:uid="{CDD55A7C-B31A-4E4F-8920-381583330B1B}"/>
    <hyperlink ref="A911" r:id="rId797" xr:uid="{FC277ECA-C558-4800-B903-3ACCA28AE6A8}"/>
    <hyperlink ref="A912" r:id="rId798" xr:uid="{008B5960-385A-4421-91A2-5EE481CDBD3D}"/>
    <hyperlink ref="A913" r:id="rId799" xr:uid="{33F7AF6B-F826-4953-8076-86E80698A090}"/>
    <hyperlink ref="A914" r:id="rId800" xr:uid="{71C5B155-A013-4F59-B7C2-B41700908848}"/>
    <hyperlink ref="A915" r:id="rId801" xr:uid="{E0C9F97C-D337-4F60-8FF5-CD31CF30F1B6}"/>
    <hyperlink ref="A916" r:id="rId802" xr:uid="{11FC3C84-49CA-486A-9BB5-DFB087DBB7C7}"/>
    <hyperlink ref="A917" r:id="rId803" xr:uid="{1A1B4A80-1B7C-4155-969D-969CFD35214B}"/>
    <hyperlink ref="A918" r:id="rId804" xr:uid="{82430F4A-803D-46EB-8727-511C78612433}"/>
    <hyperlink ref="A920" r:id="rId805" xr:uid="{B1BCE732-8CE5-4932-99C4-302561785579}"/>
    <hyperlink ref="A921" r:id="rId806" xr:uid="{FF18B07D-F6E0-45CE-898E-DB9ED214E85E}"/>
    <hyperlink ref="A922" r:id="rId807" xr:uid="{FA8A31EC-8CDF-4176-B9EC-DE3CD4F84450}"/>
    <hyperlink ref="A923" r:id="rId808" xr:uid="{48D36050-34E1-4254-AF6E-CD5ACBE204EB}"/>
    <hyperlink ref="A924" r:id="rId809" xr:uid="{ABB46CDA-B976-4A05-83E7-EDD1F9B07F46}"/>
    <hyperlink ref="A925" r:id="rId810" xr:uid="{C2540F6E-DA32-4575-98F5-CC3535085EB8}"/>
    <hyperlink ref="A926" r:id="rId811" xr:uid="{6C7E85DE-E742-4CEE-9DDF-AADEE2BE53E5}"/>
    <hyperlink ref="A927" r:id="rId812" xr:uid="{77EF75B9-E6B2-42D9-8E25-0310C87C0A05}"/>
    <hyperlink ref="A928" r:id="rId813" xr:uid="{67F79CE0-A47C-4B91-904C-C1F12A0479BA}"/>
    <hyperlink ref="A929" r:id="rId814" xr:uid="{21CF9864-E3E3-4D58-A166-135DD6F1900E}"/>
    <hyperlink ref="A930" r:id="rId815" xr:uid="{83CC70A0-340E-40E4-AE2F-C95D7A60238E}"/>
    <hyperlink ref="A931" r:id="rId816" xr:uid="{43E71CD9-EAC5-43E2-98A3-2B6F4A4C31A3}"/>
    <hyperlink ref="A932" r:id="rId817" xr:uid="{1141B345-A97F-47F3-BF02-376358C439C4}"/>
    <hyperlink ref="A933" r:id="rId818" xr:uid="{25A4933E-7C46-4080-835C-C280AB4A77D3}"/>
    <hyperlink ref="A934" r:id="rId819" xr:uid="{1CDCDA43-DE01-43C5-A542-20C6F0E7089F}"/>
    <hyperlink ref="A935" r:id="rId820" xr:uid="{75536E2A-34FA-45EC-8E43-C66EA3BDFC0D}"/>
    <hyperlink ref="A936" r:id="rId821" xr:uid="{49C6018F-6D6F-4AF3-BF92-EAF8DF467DBC}"/>
    <hyperlink ref="A937" r:id="rId822" xr:uid="{C040966E-7319-4896-B334-B730B2A0167D}"/>
    <hyperlink ref="A938" r:id="rId823" xr:uid="{65A91D88-2E09-4C39-8561-170F4653B646}"/>
    <hyperlink ref="A939" r:id="rId824" xr:uid="{37A9FB2E-5138-4ABB-A7D6-9086E2F7BCF1}"/>
    <hyperlink ref="A940" r:id="rId825" xr:uid="{66268B42-8A1D-4193-BB1A-A7E1B5D41F7A}"/>
    <hyperlink ref="A941" r:id="rId826" xr:uid="{7F8F1977-D512-4702-89CF-38EC4CFCDB27}"/>
    <hyperlink ref="A942" r:id="rId827" xr:uid="{FD88D3DA-D557-4F79-8ED5-E537F54AB7D2}"/>
    <hyperlink ref="A943" r:id="rId828" xr:uid="{22E9F589-759E-44D6-B8AE-A56FC703FE16}"/>
    <hyperlink ref="A944" r:id="rId829" xr:uid="{13371E68-CF81-4E58-A7C5-18BF7928FBF2}"/>
    <hyperlink ref="A945" r:id="rId830" xr:uid="{A163AB03-E14D-4275-93B9-3F8C8E2D0CD8}"/>
    <hyperlink ref="A946" r:id="rId831" xr:uid="{2406CEC7-B987-4A62-BDA0-869A35F19136}"/>
    <hyperlink ref="A947" r:id="rId832" xr:uid="{7BF319C1-7F04-4B8A-BC2F-163C35547C08}"/>
    <hyperlink ref="A948" r:id="rId833" xr:uid="{AA7054AB-BB62-4405-B67C-40B534F1E957}"/>
    <hyperlink ref="A949" r:id="rId834" xr:uid="{1D3682ED-89D6-4E38-9282-51BF8B8640E5}"/>
    <hyperlink ref="A950" r:id="rId835" xr:uid="{9C3DB779-D723-43C6-A48C-15F52DB35046}"/>
    <hyperlink ref="A951" r:id="rId836" xr:uid="{53FC5C3B-D492-4A32-A6C4-85F36840BFB7}"/>
    <hyperlink ref="A952" r:id="rId837" xr:uid="{0C9A2099-6C7C-4566-9D13-4722EA5FB781}"/>
    <hyperlink ref="A953" r:id="rId838" xr:uid="{DE4291A5-2FA6-46E5-9690-DA54FE6161F7}"/>
    <hyperlink ref="A954" r:id="rId839" xr:uid="{93FE7949-BA73-49C2-9374-A52A0308CB57}"/>
    <hyperlink ref="A955" r:id="rId840" xr:uid="{4963BB75-C945-42D1-B06A-F8120BAA178A}"/>
    <hyperlink ref="A957" r:id="rId841" xr:uid="{59EC64BD-D961-45B1-8742-2967EC3028F2}"/>
    <hyperlink ref="A958" r:id="rId842" xr:uid="{B3E0EF21-051B-45D4-821B-93D2881B70BA}"/>
    <hyperlink ref="A959" r:id="rId843" xr:uid="{CE7639F2-31BB-422C-8CDE-ADD50262BB0E}"/>
    <hyperlink ref="A960" r:id="rId844" xr:uid="{D8980B7F-DE58-49F8-A060-EE55E95C3B07}"/>
    <hyperlink ref="A961" r:id="rId845" xr:uid="{8BFA62AF-9230-4EAA-ABCA-BB4501E3258C}"/>
    <hyperlink ref="A962" r:id="rId846" xr:uid="{0B9FCCF0-37B0-44D7-843F-4C0085F80F70}"/>
    <hyperlink ref="A963" r:id="rId847" xr:uid="{4BFB55F4-8417-4192-A3C0-7BBB5E31A986}"/>
    <hyperlink ref="A964" r:id="rId848" xr:uid="{232B6C3C-924A-49AB-8681-7235AF99B155}"/>
    <hyperlink ref="A965" r:id="rId849" xr:uid="{F73AAF5D-C87E-49FA-9A80-9E9FBB928BE0}"/>
    <hyperlink ref="A966" r:id="rId850" xr:uid="{0465D543-53CB-4823-9D3E-069A34063C09}"/>
    <hyperlink ref="A970" r:id="rId851" xr:uid="{4A6A2FBB-0A1E-4881-A4D4-FC5B23DD2749}"/>
    <hyperlink ref="A971" r:id="rId852" xr:uid="{F9CEF4C0-497A-49DB-A391-C1DC4BE81C38}"/>
    <hyperlink ref="A972" r:id="rId853" xr:uid="{C73E68CD-1022-499F-BB8E-AEAA9EDE8849}"/>
    <hyperlink ref="A973" r:id="rId854" xr:uid="{CF94C169-4B0A-41AB-BB32-EB3899B8DF6F}"/>
    <hyperlink ref="A974" r:id="rId855" xr:uid="{9753A4AF-9DAC-46BF-A13D-226059DE83EA}"/>
    <hyperlink ref="A975" r:id="rId856" xr:uid="{1493D388-2EC0-44FC-8322-46B5B9DD2B1F}"/>
    <hyperlink ref="A976" r:id="rId857" xr:uid="{3E1938F8-EA7D-4924-99D8-D44C724EB80B}"/>
    <hyperlink ref="A977" r:id="rId858" xr:uid="{F9337D21-185A-42B6-8B30-2CE844058DC9}"/>
    <hyperlink ref="A978" r:id="rId859" xr:uid="{1AC5AB37-89DE-474D-B69E-E298900E8B6A}"/>
    <hyperlink ref="A979" r:id="rId860" xr:uid="{01A90AF4-42D0-4204-A6DC-74A739E0F913}"/>
    <hyperlink ref="A980" r:id="rId861" xr:uid="{BCF6A3E4-4C81-4868-94EA-B4A0999C492A}"/>
    <hyperlink ref="A981" r:id="rId862" xr:uid="{3A482A32-1634-4765-AC77-5DD55F0FDB23}"/>
    <hyperlink ref="A982" r:id="rId863" xr:uid="{909BECD6-0463-4D5A-8FF5-786DE5E11242}"/>
    <hyperlink ref="A983" r:id="rId864" xr:uid="{8938D650-D04D-446F-8569-3D790D21B5A0}"/>
    <hyperlink ref="A984" r:id="rId865" xr:uid="{84BD9EB3-D3D9-4290-B82B-93F89A7739EA}"/>
    <hyperlink ref="A985" r:id="rId866" xr:uid="{E5BD3BD8-1DA9-4479-862F-251885B1E1CC}"/>
    <hyperlink ref="A986" r:id="rId867" xr:uid="{5AC80219-8D81-44F4-8728-E6BD10A95A62}"/>
    <hyperlink ref="A987" r:id="rId868" xr:uid="{3A196D74-D42E-4382-BD2C-D21888337FBF}"/>
    <hyperlink ref="A990" r:id="rId869" xr:uid="{AEC1A6F8-0D07-4790-A7C1-F8B2343EAED2}"/>
    <hyperlink ref="A991" r:id="rId870" xr:uid="{58E91C8F-0C64-4A7C-8A78-0859C8CE92A7}"/>
    <hyperlink ref="A992" r:id="rId871" xr:uid="{234F56EA-CB6D-47AB-871F-7119F5C9533D}"/>
    <hyperlink ref="A993" r:id="rId872" xr:uid="{EBEC521F-5E72-4E92-855C-33964D6E3DAC}"/>
    <hyperlink ref="A994" r:id="rId873" xr:uid="{DDD61717-2C70-4527-86AB-551282D7DDAF}"/>
    <hyperlink ref="A995" r:id="rId874" xr:uid="{C9F900D7-1BE8-4E51-92D8-460FC32EE8C9}"/>
    <hyperlink ref="A996" r:id="rId875" xr:uid="{BA2EA8B6-215C-4704-AED4-9108D1AFD9CF}"/>
    <hyperlink ref="A997" r:id="rId876" xr:uid="{7E2DE05A-E5FD-4013-AA02-C5837A63060F}"/>
    <hyperlink ref="A999" r:id="rId877" xr:uid="{D6B29961-FEB1-461C-B6B3-48577AE4FB08}"/>
    <hyperlink ref="A1000" r:id="rId878" xr:uid="{B5404187-19F3-4688-B3AB-DF34588EE6C3}"/>
    <hyperlink ref="A1001" r:id="rId879" xr:uid="{1937CA8A-6E2F-4D71-96F9-B64CA3BEC84B}"/>
    <hyperlink ref="A1002" r:id="rId880" xr:uid="{DBEBC653-78D9-401F-A675-2F2EC67E72B8}"/>
    <hyperlink ref="A1003" r:id="rId881" xr:uid="{85EF040D-3610-43B7-A083-249CCB79494B}"/>
    <hyperlink ref="A1004" r:id="rId882" xr:uid="{273DFEEA-2ED7-4FDA-BDD8-53D481C31283}"/>
    <hyperlink ref="A1005" r:id="rId883" xr:uid="{7ECE36F5-A80E-45A8-9C32-D52F4319E7FC}"/>
    <hyperlink ref="A1006" r:id="rId884" xr:uid="{515697B0-43FE-4CA6-A4E6-3C5B4273BB35}"/>
    <hyperlink ref="A1007" r:id="rId885" xr:uid="{A2195009-AD49-46B7-82F6-79E2C17A46FF}"/>
    <hyperlink ref="A1008" r:id="rId886" xr:uid="{ECBADC95-ECA9-4E21-ABC4-5D608FB2A2F6}"/>
    <hyperlink ref="A1009" r:id="rId887" xr:uid="{FC818D67-8A6A-4F98-A3A0-6AA5760CDF7E}"/>
    <hyperlink ref="A1010" r:id="rId888" xr:uid="{7EBC22FB-F2F4-403F-8ECA-F0572190C629}"/>
    <hyperlink ref="A1011" r:id="rId889" xr:uid="{D739BB63-AEC4-43AA-B26C-261AB6B5FA15}"/>
    <hyperlink ref="A1012" r:id="rId890" xr:uid="{DF69323E-77FA-41CE-AFE7-529B67BEE2DE}"/>
    <hyperlink ref="A1013" r:id="rId891" xr:uid="{623AD15A-A366-44CC-8A60-BEA321132763}"/>
    <hyperlink ref="A1014" r:id="rId892" xr:uid="{542FC74B-75AD-46A2-932E-18B77EF22927}"/>
    <hyperlink ref="A1015" r:id="rId893" xr:uid="{FB53B8FB-A6A0-488A-A8D9-8571B84D6AAC}"/>
    <hyperlink ref="A1016" r:id="rId894" xr:uid="{37E00D2A-61A6-4D4C-9EC2-B940FA0BB8CC}"/>
    <hyperlink ref="A1017" r:id="rId895" xr:uid="{0C5BBDC9-2E65-45C7-8A86-E38CEFD4D091}"/>
    <hyperlink ref="A1018" r:id="rId896" xr:uid="{7A5D8B42-CEC7-4748-B4E1-AE9207F91D51}"/>
    <hyperlink ref="A1019" r:id="rId897" xr:uid="{3024CCFE-4DD0-4AEB-A8E1-D8FDC3930EFF}"/>
    <hyperlink ref="A1020" r:id="rId898" xr:uid="{E40FF206-C528-4653-A20B-DB7584DF9BF4}"/>
    <hyperlink ref="A1021" r:id="rId899" xr:uid="{3A100C29-DC00-4E75-8D16-B92EDA256B19}"/>
    <hyperlink ref="A1022" r:id="rId900" xr:uid="{C2A33B78-3E81-442F-A612-5AAB853A7865}"/>
    <hyperlink ref="A1030" r:id="rId901" xr:uid="{107B7D01-4DDE-48CE-B1BC-51F501A65C74}"/>
    <hyperlink ref="A1031" r:id="rId902" xr:uid="{9950FE6B-03B3-4FCB-83DF-DF3EAAA7CAAD}"/>
    <hyperlink ref="A1032" r:id="rId903" xr:uid="{32A43364-1FE5-4CB2-9C3C-28777EF72BF8}"/>
    <hyperlink ref="A1033" r:id="rId904" xr:uid="{DE514755-141F-4A6F-8777-F645E7ECF1F7}"/>
    <hyperlink ref="A1034" r:id="rId905" xr:uid="{4C0825C5-551B-450A-95B0-32E32FF10279}"/>
    <hyperlink ref="A1035" r:id="rId906" xr:uid="{8D31D6B0-F64D-431D-A33D-451158DF3FAC}"/>
    <hyperlink ref="A1036" r:id="rId907" xr:uid="{2A7A6AC7-0CB3-4A57-A273-1B326F6FD5FF}"/>
    <hyperlink ref="A1037" r:id="rId908" xr:uid="{C8F0134A-C0C5-45B2-8A49-31A9FD94D107}"/>
    <hyperlink ref="A1038" r:id="rId909" xr:uid="{5522728E-901C-4312-BF47-C4DED8D6ECF6}"/>
    <hyperlink ref="A1039" r:id="rId910" xr:uid="{A914DAB5-ADEA-4587-A307-40D61F703009}"/>
    <hyperlink ref="A1040" r:id="rId911" xr:uid="{A1FEBE06-53AE-4B3C-B00A-A18D93F13BB4}"/>
    <hyperlink ref="A1041" r:id="rId912" xr:uid="{766523A0-D718-410C-9223-297A477CE855}"/>
    <hyperlink ref="A1045" r:id="rId913" xr:uid="{A2802B32-A25F-4FB0-9772-1F5763484547}"/>
    <hyperlink ref="A1046" r:id="rId914" xr:uid="{1D2F7E5E-6350-47B1-9912-BCB8EB7B8A13}"/>
    <hyperlink ref="A1047" r:id="rId915" xr:uid="{6D10AA02-1D9E-46B5-81A0-B38A99CAB2E1}"/>
    <hyperlink ref="A1048" r:id="rId916" xr:uid="{70ADC1ED-4729-48FB-85C6-80D3479C64E1}"/>
    <hyperlink ref="A1049" r:id="rId917" xr:uid="{7030A079-9FEB-4020-B64A-5C5CEB100629}"/>
    <hyperlink ref="A1050" r:id="rId918" xr:uid="{4E91BE76-E058-4883-BC03-AA5D1BBB0FF8}"/>
    <hyperlink ref="A1051" r:id="rId919" xr:uid="{15FB9C3B-8CBB-4B1E-BE8E-3ED8A6D8ED67}"/>
    <hyperlink ref="A1052" r:id="rId920" xr:uid="{67036B57-56CA-4617-AFEE-E3AE597F12E0}"/>
    <hyperlink ref="A1053" r:id="rId921" xr:uid="{FC8E8E15-7C9A-4907-AE2C-6E18B4A95188}"/>
    <hyperlink ref="A1054" r:id="rId922" xr:uid="{32FD0831-43D8-415E-9CE8-A708B0A47F08}"/>
    <hyperlink ref="A1055" r:id="rId923" xr:uid="{ECD4F676-4AAB-49DB-BD5A-BA84A903F82C}"/>
    <hyperlink ref="A1056" r:id="rId924" xr:uid="{15033A4F-6C89-415F-B599-25C4EF7AF30F}"/>
    <hyperlink ref="A1057" r:id="rId925" xr:uid="{68D905CA-6257-45C9-A05A-B9EF591AD8C2}"/>
    <hyperlink ref="A1058" r:id="rId926" xr:uid="{4B1F3040-C68C-4B48-B532-02757FB9A258}"/>
    <hyperlink ref="A1059" r:id="rId927" xr:uid="{2E4CCB40-3A16-40CE-B6B9-EEB1A2C4A669}"/>
    <hyperlink ref="A1060" r:id="rId928" xr:uid="{1208C81A-6751-4F35-B497-8ACA581AF795}"/>
    <hyperlink ref="A1061" r:id="rId929" xr:uid="{A55AE9A2-6AC6-4127-9DD5-B1085B7082B8}"/>
    <hyperlink ref="A1062" r:id="rId930" xr:uid="{1FBFB663-4951-4F43-B20E-4BF076C1AEF8}"/>
    <hyperlink ref="A1063" r:id="rId931" xr:uid="{FC9356A6-7EDD-4962-8015-9A2D5A2A4AEC}"/>
    <hyperlink ref="A1064" r:id="rId932" xr:uid="{C1F75C47-718D-4B39-A831-DDD16F64BBD4}"/>
    <hyperlink ref="A1065" r:id="rId933" xr:uid="{4752FDA0-407B-4CCC-9499-38E945B50A7D}"/>
    <hyperlink ref="A1066" r:id="rId934" xr:uid="{C10F06E1-7E4C-4197-A573-0C317FB10AE5}"/>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C70A9-036E-487C-9CCA-750B212F336F}">
  <sheetPr filterMode="1"/>
  <dimension ref="A1:Q202"/>
  <sheetViews>
    <sheetView topLeftCell="C6" zoomScale="85" zoomScaleNormal="85" workbookViewId="0">
      <selection activeCell="H203" sqref="H203"/>
    </sheetView>
  </sheetViews>
  <sheetFormatPr baseColWidth="10" defaultColWidth="11.375" defaultRowHeight="14.25"/>
  <cols>
    <col min="1" max="1" width="37.125" style="24" customWidth="1"/>
    <col min="2" max="2" width="42.625" style="15" customWidth="1"/>
    <col min="3" max="3" width="31.25" style="15" customWidth="1"/>
    <col min="4" max="4" width="13.875" style="15" customWidth="1"/>
    <col min="5" max="5" width="17.375" style="15" customWidth="1"/>
    <col min="6" max="6" width="19.125" style="15" customWidth="1"/>
    <col min="7" max="9" width="41.25" style="16" customWidth="1"/>
    <col min="10" max="10" width="38.625" style="15" customWidth="1"/>
    <col min="13" max="13" width="43.875" style="15" customWidth="1"/>
    <col min="14" max="14" width="16.125" style="15" customWidth="1"/>
    <col min="15" max="15" width="75.875" style="15" customWidth="1"/>
    <col min="16" max="16" width="51.375" style="15" customWidth="1"/>
    <col min="17" max="17" width="20.75" style="15" customWidth="1"/>
    <col min="18" max="16384" width="11.375" style="15"/>
  </cols>
  <sheetData>
    <row r="1" spans="1:17" ht="25.5">
      <c r="A1" s="12" t="s">
        <v>12621</v>
      </c>
      <c r="B1" s="12" t="s">
        <v>12622</v>
      </c>
      <c r="C1" s="12" t="s">
        <v>12623</v>
      </c>
      <c r="D1" s="12" t="s">
        <v>142</v>
      </c>
      <c r="E1" s="12" t="s">
        <v>12624</v>
      </c>
      <c r="F1" s="12" t="s">
        <v>12625</v>
      </c>
      <c r="G1" s="12" t="s">
        <v>12626</v>
      </c>
      <c r="H1" s="33" t="s">
        <v>9828</v>
      </c>
      <c r="I1" s="33" t="s">
        <v>9829</v>
      </c>
      <c r="J1" s="31" t="s">
        <v>12627</v>
      </c>
      <c r="M1" s="11" t="s">
        <v>12628</v>
      </c>
      <c r="N1" s="31" t="s">
        <v>12629</v>
      </c>
      <c r="O1" s="11" t="s">
        <v>12630</v>
      </c>
      <c r="P1" s="56" t="s">
        <v>12631</v>
      </c>
      <c r="Q1" s="56" t="s">
        <v>12632</v>
      </c>
    </row>
    <row r="2" spans="1:17" ht="15">
      <c r="A2" s="25" t="s">
        <v>572</v>
      </c>
      <c r="B2" s="25" t="s">
        <v>572</v>
      </c>
      <c r="C2" s="30" t="s">
        <v>502</v>
      </c>
      <c r="D2" s="13" t="s">
        <v>12633</v>
      </c>
      <c r="E2" s="13" t="s">
        <v>12634</v>
      </c>
      <c r="F2" s="22" t="s">
        <v>1375</v>
      </c>
      <c r="G2" s="35" t="s">
        <v>56</v>
      </c>
      <c r="H2" s="36" t="s">
        <v>12635</v>
      </c>
      <c r="I2" s="14" t="s">
        <v>12636</v>
      </c>
      <c r="J2" s="30" t="s">
        <v>91</v>
      </c>
      <c r="M2" s="19" t="s">
        <v>89</v>
      </c>
      <c r="N2" s="55" t="s">
        <v>91</v>
      </c>
      <c r="O2" s="20" t="s">
        <v>12637</v>
      </c>
      <c r="P2" s="21" t="s">
        <v>12638</v>
      </c>
      <c r="Q2" s="13" t="s">
        <v>2255</v>
      </c>
    </row>
    <row r="3" spans="1:17" ht="15">
      <c r="A3" s="26" t="s">
        <v>12639</v>
      </c>
      <c r="B3" s="26" t="s">
        <v>48</v>
      </c>
      <c r="C3" s="30" t="s">
        <v>62</v>
      </c>
      <c r="D3" s="13" t="s">
        <v>869</v>
      </c>
      <c r="E3" s="13" t="s">
        <v>12640</v>
      </c>
      <c r="F3" s="21" t="s">
        <v>3983</v>
      </c>
      <c r="G3" s="35" t="s">
        <v>498</v>
      </c>
      <c r="H3" s="36" t="s">
        <v>1036</v>
      </c>
      <c r="I3" s="14" t="s">
        <v>12636</v>
      </c>
      <c r="J3" s="30" t="s">
        <v>712</v>
      </c>
      <c r="M3" s="19" t="s">
        <v>851</v>
      </c>
      <c r="N3" s="55" t="s">
        <v>712</v>
      </c>
      <c r="O3" s="20" t="s">
        <v>558</v>
      </c>
      <c r="P3" s="22" t="s">
        <v>734</v>
      </c>
      <c r="Q3" s="13" t="s">
        <v>94</v>
      </c>
    </row>
    <row r="4" spans="1:17" ht="23.25">
      <c r="A4" s="26" t="s">
        <v>48</v>
      </c>
      <c r="B4" s="26" t="s">
        <v>61</v>
      </c>
      <c r="C4" s="30" t="s">
        <v>49</v>
      </c>
      <c r="D4" s="13" t="s">
        <v>12641</v>
      </c>
      <c r="E4" s="13" t="s">
        <v>12642</v>
      </c>
      <c r="F4" s="21" t="s">
        <v>3855</v>
      </c>
      <c r="G4" s="35" t="s">
        <v>185</v>
      </c>
      <c r="H4" s="36" t="s">
        <v>57</v>
      </c>
      <c r="I4" s="14" t="s">
        <v>12643</v>
      </c>
      <c r="J4" s="30" t="s">
        <v>12644</v>
      </c>
      <c r="M4" s="19" t="s">
        <v>12645</v>
      </c>
      <c r="N4" s="55" t="s">
        <v>716</v>
      </c>
      <c r="O4" s="20" t="s">
        <v>714</v>
      </c>
      <c r="P4" s="21"/>
      <c r="Q4" s="13" t="s">
        <v>12646</v>
      </c>
    </row>
    <row r="5" spans="1:17" ht="15">
      <c r="A5" s="26" t="s">
        <v>84</v>
      </c>
      <c r="B5" s="26" t="s">
        <v>84</v>
      </c>
      <c r="C5" s="30" t="s">
        <v>508</v>
      </c>
      <c r="D5" s="13" t="s">
        <v>4689</v>
      </c>
      <c r="E5" s="13" t="s">
        <v>12647</v>
      </c>
      <c r="F5" s="23" t="s">
        <v>440</v>
      </c>
      <c r="G5" s="35" t="s">
        <v>69</v>
      </c>
      <c r="H5" s="36" t="s">
        <v>12648</v>
      </c>
      <c r="I5" s="14" t="s">
        <v>12643</v>
      </c>
      <c r="J5" s="30"/>
      <c r="M5" s="19" t="s">
        <v>3766</v>
      </c>
      <c r="N5" s="55"/>
      <c r="O5" s="19" t="s">
        <v>12649</v>
      </c>
      <c r="P5" s="21"/>
      <c r="Q5" s="13"/>
    </row>
    <row r="6" spans="1:17" ht="15">
      <c r="A6" s="26" t="s">
        <v>3699</v>
      </c>
      <c r="B6" s="26" t="s">
        <v>3699</v>
      </c>
      <c r="C6" s="30" t="s">
        <v>573</v>
      </c>
      <c r="D6" s="13" t="s">
        <v>12650</v>
      </c>
      <c r="E6" s="13" t="s">
        <v>12651</v>
      </c>
      <c r="F6" s="18" t="s">
        <v>67</v>
      </c>
      <c r="G6" s="35"/>
      <c r="H6" s="36" t="s">
        <v>12652</v>
      </c>
      <c r="I6" s="14" t="s">
        <v>12643</v>
      </c>
      <c r="J6" s="30"/>
      <c r="M6" s="19" t="s">
        <v>69</v>
      </c>
      <c r="N6" s="55"/>
      <c r="O6" s="19" t="s">
        <v>3766</v>
      </c>
      <c r="P6" s="21"/>
      <c r="Q6" s="13"/>
    </row>
    <row r="7" spans="1:17" ht="15">
      <c r="A7" s="26" t="s">
        <v>1521</v>
      </c>
      <c r="B7" s="26" t="s">
        <v>1521</v>
      </c>
      <c r="C7" s="30" t="s">
        <v>501</v>
      </c>
      <c r="D7" s="13" t="s">
        <v>402</v>
      </c>
      <c r="E7" s="13" t="s">
        <v>12653</v>
      </c>
      <c r="F7" s="18" t="s">
        <v>322</v>
      </c>
      <c r="G7" s="35"/>
      <c r="H7" s="100" t="s">
        <v>12654</v>
      </c>
      <c r="I7" s="14" t="s">
        <v>12643</v>
      </c>
      <c r="J7" s="30"/>
      <c r="M7" s="20" t="s">
        <v>93</v>
      </c>
      <c r="N7" s="55"/>
      <c r="O7" s="20"/>
      <c r="P7" s="21"/>
      <c r="Q7" s="13"/>
    </row>
    <row r="8" spans="1:17" ht="15">
      <c r="A8" s="26" t="s">
        <v>12655</v>
      </c>
      <c r="B8" s="26" t="s">
        <v>12656</v>
      </c>
      <c r="C8" s="30" t="s">
        <v>143</v>
      </c>
      <c r="D8" s="13" t="s">
        <v>12657</v>
      </c>
      <c r="E8" s="13" t="s">
        <v>12658</v>
      </c>
      <c r="F8" s="21" t="s">
        <v>337</v>
      </c>
      <c r="G8" s="35"/>
      <c r="H8" s="98" t="s">
        <v>12659</v>
      </c>
      <c r="I8" s="99" t="s">
        <v>9832</v>
      </c>
      <c r="J8" s="30"/>
      <c r="M8" s="19"/>
      <c r="N8" s="55"/>
      <c r="O8" s="20"/>
      <c r="P8" s="21"/>
      <c r="Q8" s="13"/>
    </row>
    <row r="9" spans="1:17" ht="15">
      <c r="A9" s="26" t="s">
        <v>12656</v>
      </c>
      <c r="B9" s="26" t="s">
        <v>501</v>
      </c>
      <c r="C9" s="30" t="s">
        <v>413</v>
      </c>
      <c r="D9" s="13" t="s">
        <v>6216</v>
      </c>
      <c r="E9" s="13" t="s">
        <v>12660</v>
      </c>
      <c r="F9" s="13" t="s">
        <v>214</v>
      </c>
      <c r="G9" s="35"/>
      <c r="H9" s="101" t="s">
        <v>12661</v>
      </c>
      <c r="I9" s="14" t="s">
        <v>12636</v>
      </c>
      <c r="J9" s="30"/>
      <c r="M9" s="13"/>
      <c r="O9" s="13"/>
      <c r="P9" s="13"/>
      <c r="Q9" s="13"/>
    </row>
    <row r="10" spans="1:17" ht="25.5">
      <c r="A10" s="1013" t="s">
        <v>1565</v>
      </c>
      <c r="B10" s="26" t="s">
        <v>1560</v>
      </c>
      <c r="C10" s="30" t="s">
        <v>1264</v>
      </c>
      <c r="D10" s="13" t="s">
        <v>3314</v>
      </c>
      <c r="E10" s="13" t="s">
        <v>12662</v>
      </c>
      <c r="F10" s="13" t="s">
        <v>54</v>
      </c>
      <c r="G10" s="35"/>
      <c r="H10" s="100" t="s">
        <v>12663</v>
      </c>
      <c r="I10" s="14" t="s">
        <v>12636</v>
      </c>
      <c r="J10" s="30"/>
      <c r="M10" s="13"/>
      <c r="O10" s="13"/>
      <c r="P10" s="13"/>
      <c r="Q10" s="13"/>
    </row>
    <row r="11" spans="1:17" ht="15">
      <c r="A11" s="26" t="s">
        <v>1547</v>
      </c>
      <c r="C11" s="30"/>
      <c r="D11" s="13" t="s">
        <v>542</v>
      </c>
      <c r="E11" s="13" t="s">
        <v>12664</v>
      </c>
      <c r="F11" s="13" t="s">
        <v>138</v>
      </c>
      <c r="G11" s="35"/>
      <c r="H11" s="98" t="s">
        <v>4068</v>
      </c>
      <c r="I11" s="99" t="s">
        <v>9832</v>
      </c>
      <c r="J11" s="30"/>
      <c r="M11" s="13"/>
      <c r="O11" s="13"/>
      <c r="P11" s="13"/>
      <c r="Q11" s="13"/>
    </row>
    <row r="12" spans="1:17" ht="15">
      <c r="A12" s="26" t="s">
        <v>142</v>
      </c>
      <c r="C12" s="30"/>
      <c r="D12" s="13" t="s">
        <v>12665</v>
      </c>
      <c r="E12" s="13" t="s">
        <v>12666</v>
      </c>
      <c r="F12" s="13" t="s">
        <v>1171</v>
      </c>
      <c r="G12" s="35"/>
      <c r="H12" s="98" t="s">
        <v>12667</v>
      </c>
      <c r="I12" s="99" t="s">
        <v>9832</v>
      </c>
      <c r="M12" s="13"/>
      <c r="O12" s="13"/>
      <c r="P12" s="13"/>
      <c r="Q12" s="13"/>
    </row>
    <row r="13" spans="1:17" ht="15">
      <c r="A13" s="26" t="s">
        <v>522</v>
      </c>
      <c r="C13" s="30"/>
      <c r="D13" s="13" t="s">
        <v>3060</v>
      </c>
      <c r="E13" s="13" t="s">
        <v>12668</v>
      </c>
      <c r="F13" s="13"/>
      <c r="G13" s="35"/>
      <c r="H13" s="98" t="s">
        <v>12669</v>
      </c>
      <c r="I13" s="99" t="s">
        <v>9833</v>
      </c>
      <c r="M13" s="13"/>
      <c r="O13" s="13"/>
      <c r="P13" s="13"/>
      <c r="Q13" s="13"/>
    </row>
    <row r="14" spans="1:17" ht="15">
      <c r="A14" s="26" t="s">
        <v>61</v>
      </c>
      <c r="B14" s="26"/>
      <c r="C14" s="30"/>
      <c r="D14" s="13" t="s">
        <v>320</v>
      </c>
      <c r="E14" s="13" t="s">
        <v>12670</v>
      </c>
      <c r="F14" s="13"/>
      <c r="G14" s="35"/>
      <c r="H14" s="98" t="s">
        <v>1390</v>
      </c>
      <c r="I14" s="99" t="s">
        <v>9832</v>
      </c>
      <c r="M14" s="13"/>
      <c r="O14" s="13"/>
      <c r="P14" s="13"/>
      <c r="Q14" s="13"/>
    </row>
    <row r="15" spans="1:17" ht="15">
      <c r="A15" s="26" t="s">
        <v>1534</v>
      </c>
      <c r="B15" s="26"/>
      <c r="C15" s="30"/>
      <c r="D15" s="13" t="s">
        <v>4971</v>
      </c>
      <c r="E15" s="13" t="s">
        <v>12671</v>
      </c>
      <c r="F15" s="13"/>
      <c r="G15" s="35"/>
      <c r="H15" s="98" t="s">
        <v>130</v>
      </c>
      <c r="I15" s="99" t="s">
        <v>9833</v>
      </c>
      <c r="M15" s="13"/>
      <c r="O15" s="13"/>
      <c r="P15" s="13"/>
      <c r="Q15" s="13"/>
    </row>
    <row r="16" spans="1:17" ht="15">
      <c r="A16" s="26" t="s">
        <v>1731</v>
      </c>
      <c r="B16" s="26"/>
      <c r="C16" s="30"/>
      <c r="D16" s="13" t="s">
        <v>12672</v>
      </c>
      <c r="E16" s="13" t="s">
        <v>12673</v>
      </c>
      <c r="F16" s="13"/>
      <c r="G16" s="35"/>
      <c r="H16" s="101" t="s">
        <v>12674</v>
      </c>
      <c r="I16" s="14" t="s">
        <v>12636</v>
      </c>
    </row>
    <row r="17" spans="1:12" ht="15">
      <c r="A17" s="26" t="s">
        <v>12675</v>
      </c>
      <c r="B17" s="26"/>
      <c r="C17" s="30"/>
      <c r="D17" s="13" t="s">
        <v>7991</v>
      </c>
      <c r="E17" s="13" t="s">
        <v>12676</v>
      </c>
      <c r="F17" s="13"/>
      <c r="G17" s="35"/>
      <c r="H17" s="36" t="s">
        <v>12677</v>
      </c>
      <c r="I17" s="14" t="s">
        <v>12643</v>
      </c>
    </row>
    <row r="18" spans="1:12" ht="12.75">
      <c r="A18" s="26" t="s">
        <v>4019</v>
      </c>
      <c r="B18" s="26"/>
      <c r="C18" s="30"/>
      <c r="D18" s="13" t="s">
        <v>5863</v>
      </c>
      <c r="E18" s="13" t="s">
        <v>12678</v>
      </c>
      <c r="F18" s="13"/>
      <c r="G18" s="35"/>
      <c r="H18" s="36" t="s">
        <v>12679</v>
      </c>
      <c r="I18" s="14" t="s">
        <v>12643</v>
      </c>
      <c r="K18" s="34"/>
      <c r="L18" s="14"/>
    </row>
    <row r="19" spans="1:12" ht="12.75">
      <c r="A19" s="26" t="s">
        <v>12680</v>
      </c>
      <c r="B19" s="26"/>
      <c r="C19" s="30"/>
      <c r="D19" s="13" t="s">
        <v>299</v>
      </c>
      <c r="E19" s="13" t="s">
        <v>12681</v>
      </c>
      <c r="F19" s="13"/>
      <c r="G19" s="35"/>
      <c r="H19" s="36" t="s">
        <v>12682</v>
      </c>
      <c r="I19" s="14" t="s">
        <v>12636</v>
      </c>
      <c r="K19" s="34"/>
      <c r="L19" s="14"/>
    </row>
    <row r="20" spans="1:12" ht="12.75">
      <c r="A20" s="26" t="s">
        <v>1560</v>
      </c>
      <c r="B20" s="26"/>
      <c r="C20" s="30"/>
      <c r="D20" s="13" t="s">
        <v>12683</v>
      </c>
      <c r="E20" s="13" t="s">
        <v>12684</v>
      </c>
      <c r="F20" s="13"/>
      <c r="G20" s="35"/>
      <c r="H20" s="36" t="s">
        <v>12685</v>
      </c>
      <c r="I20" s="14" t="s">
        <v>12636</v>
      </c>
      <c r="K20" s="34"/>
      <c r="L20" s="14"/>
    </row>
    <row r="21" spans="1:12" ht="12.75">
      <c r="A21" s="26" t="s">
        <v>117</v>
      </c>
      <c r="B21" s="26"/>
      <c r="C21" s="30"/>
      <c r="D21" s="13" t="s">
        <v>450</v>
      </c>
      <c r="E21" s="13" t="s">
        <v>12686</v>
      </c>
      <c r="F21" s="13"/>
      <c r="G21" s="35"/>
      <c r="H21" s="36" t="s">
        <v>780</v>
      </c>
      <c r="I21" s="14" t="s">
        <v>12687</v>
      </c>
      <c r="K21" s="34"/>
      <c r="L21" s="14"/>
    </row>
    <row r="22" spans="1:12" ht="12.75">
      <c r="A22" s="26" t="s">
        <v>301</v>
      </c>
      <c r="B22" s="26"/>
      <c r="C22" s="30"/>
      <c r="D22" s="13" t="s">
        <v>65</v>
      </c>
      <c r="E22" s="13" t="s">
        <v>12688</v>
      </c>
      <c r="F22" s="13"/>
      <c r="G22" s="35"/>
      <c r="H22" s="36" t="s">
        <v>12689</v>
      </c>
      <c r="I22" s="14" t="s">
        <v>12643</v>
      </c>
      <c r="K22" s="34"/>
      <c r="L22" s="14"/>
    </row>
    <row r="23" spans="1:12" ht="12.75">
      <c r="A23" s="26" t="s">
        <v>133</v>
      </c>
      <c r="B23" s="26"/>
      <c r="C23" s="30"/>
      <c r="D23" s="13" t="s">
        <v>433</v>
      </c>
      <c r="E23" s="13" t="s">
        <v>12690</v>
      </c>
      <c r="F23" s="13"/>
      <c r="G23" s="35"/>
      <c r="H23" s="36" t="s">
        <v>303</v>
      </c>
      <c r="I23" s="14" t="s">
        <v>12687</v>
      </c>
      <c r="K23" s="34"/>
      <c r="L23" s="14"/>
    </row>
    <row r="24" spans="1:12" ht="12.75">
      <c r="A24" s="26" t="s">
        <v>12691</v>
      </c>
      <c r="B24" s="26"/>
      <c r="C24" s="30"/>
      <c r="D24" s="13" t="s">
        <v>3449</v>
      </c>
      <c r="E24" s="13" t="s">
        <v>12692</v>
      </c>
      <c r="F24" s="13"/>
      <c r="G24" s="35"/>
      <c r="H24" s="36" t="s">
        <v>12693</v>
      </c>
      <c r="I24" s="14" t="s">
        <v>12687</v>
      </c>
      <c r="K24" s="34"/>
      <c r="L24" s="14"/>
    </row>
    <row r="25" spans="1:12" ht="12.75">
      <c r="A25" s="26"/>
      <c r="B25" s="26"/>
      <c r="C25" s="30"/>
      <c r="D25" s="13" t="s">
        <v>763</v>
      </c>
      <c r="E25" s="13" t="s">
        <v>12694</v>
      </c>
      <c r="F25" s="13"/>
      <c r="G25" s="35"/>
      <c r="H25" s="36" t="s">
        <v>12695</v>
      </c>
      <c r="I25" s="14" t="s">
        <v>12643</v>
      </c>
      <c r="K25" s="34"/>
      <c r="L25" s="14"/>
    </row>
    <row r="26" spans="1:12" ht="12.75">
      <c r="A26" s="26"/>
      <c r="B26" s="26"/>
      <c r="C26" s="30"/>
      <c r="D26" s="13" t="s">
        <v>376</v>
      </c>
      <c r="E26" s="13" t="s">
        <v>12696</v>
      </c>
      <c r="F26" s="13"/>
      <c r="G26" s="35"/>
      <c r="H26" s="36" t="s">
        <v>172</v>
      </c>
      <c r="I26" s="14" t="s">
        <v>12687</v>
      </c>
      <c r="K26" s="34"/>
      <c r="L26" s="14"/>
    </row>
    <row r="27" spans="1:12" ht="12.75">
      <c r="A27" s="26"/>
      <c r="B27" s="26"/>
      <c r="C27" s="30"/>
      <c r="D27" s="13" t="s">
        <v>1017</v>
      </c>
      <c r="E27" s="13" t="s">
        <v>12697</v>
      </c>
      <c r="F27" s="13"/>
      <c r="G27" s="35"/>
      <c r="H27" s="100" t="s">
        <v>12698</v>
      </c>
      <c r="I27" s="14" t="s">
        <v>12636</v>
      </c>
      <c r="K27" s="34"/>
      <c r="L27" s="14"/>
    </row>
    <row r="28" spans="1:12" ht="12.75">
      <c r="A28" s="26"/>
      <c r="B28" s="26"/>
      <c r="C28" s="30"/>
      <c r="D28" s="13" t="s">
        <v>2681</v>
      </c>
      <c r="E28" s="13" t="s">
        <v>12699</v>
      </c>
      <c r="F28" s="13"/>
      <c r="G28" s="35"/>
      <c r="H28" s="98" t="s">
        <v>592</v>
      </c>
      <c r="I28" s="99" t="s">
        <v>9832</v>
      </c>
      <c r="K28" s="34"/>
      <c r="L28" s="14"/>
    </row>
    <row r="29" spans="1:12" ht="12.75" hidden="1">
      <c r="A29" s="26"/>
      <c r="B29" s="26"/>
      <c r="C29" s="30"/>
      <c r="D29" s="13" t="s">
        <v>12700</v>
      </c>
      <c r="E29" s="13" t="s">
        <v>12701</v>
      </c>
      <c r="F29" s="13"/>
      <c r="G29" s="35"/>
      <c r="H29" s="102" t="s">
        <v>12702</v>
      </c>
      <c r="I29" s="14" t="s">
        <v>12643</v>
      </c>
      <c r="K29" s="34"/>
      <c r="L29" s="14"/>
    </row>
    <row r="30" spans="1:12" ht="12.75">
      <c r="A30" s="26"/>
      <c r="B30" s="26"/>
      <c r="C30" s="30"/>
      <c r="D30" s="13" t="s">
        <v>4153</v>
      </c>
      <c r="E30" s="13" t="s">
        <v>12703</v>
      </c>
      <c r="F30" s="13"/>
      <c r="G30" s="35"/>
      <c r="H30" s="98" t="s">
        <v>436</v>
      </c>
      <c r="I30" s="99" t="s">
        <v>9832</v>
      </c>
      <c r="K30" s="34"/>
      <c r="L30" s="14"/>
    </row>
    <row r="31" spans="1:12" ht="12.75">
      <c r="A31" s="26"/>
      <c r="B31" s="26"/>
      <c r="C31" s="30"/>
      <c r="D31" s="13" t="s">
        <v>161</v>
      </c>
      <c r="E31" s="13" t="s">
        <v>12704</v>
      </c>
      <c r="F31" s="13"/>
      <c r="G31" s="35"/>
      <c r="H31" s="98" t="s">
        <v>244</v>
      </c>
      <c r="I31" s="99" t="s">
        <v>9832</v>
      </c>
      <c r="K31" s="34"/>
      <c r="L31" s="14"/>
    </row>
    <row r="32" spans="1:12" ht="12.75" hidden="1">
      <c r="D32" s="13" t="s">
        <v>12705</v>
      </c>
      <c r="E32" s="13" t="s">
        <v>12706</v>
      </c>
      <c r="H32" s="101" t="s">
        <v>12707</v>
      </c>
      <c r="I32" s="14" t="s">
        <v>12636</v>
      </c>
      <c r="K32" s="34"/>
      <c r="L32" s="14"/>
    </row>
    <row r="33" spans="1:12" ht="12.75" hidden="1">
      <c r="D33" s="13" t="s">
        <v>262</v>
      </c>
      <c r="E33" s="13" t="s">
        <v>12708</v>
      </c>
      <c r="H33" s="36" t="s">
        <v>12709</v>
      </c>
      <c r="I33" s="14" t="s">
        <v>12636</v>
      </c>
      <c r="K33" s="34"/>
      <c r="L33" s="14"/>
    </row>
    <row r="34" spans="1:12" ht="12.75" hidden="1">
      <c r="D34" s="13" t="s">
        <v>205</v>
      </c>
      <c r="E34" s="13" t="s">
        <v>12710</v>
      </c>
      <c r="H34" s="100" t="s">
        <v>12711</v>
      </c>
      <c r="I34" s="14" t="s">
        <v>12636</v>
      </c>
      <c r="K34" s="34"/>
      <c r="L34" s="14"/>
    </row>
    <row r="35" spans="1:12" ht="12.75">
      <c r="A35" s="26"/>
      <c r="D35" s="13" t="s">
        <v>2299</v>
      </c>
      <c r="E35" s="13" t="s">
        <v>12712</v>
      </c>
      <c r="H35" s="98" t="s">
        <v>178</v>
      </c>
      <c r="I35" s="99" t="s">
        <v>9832</v>
      </c>
      <c r="K35" s="34"/>
      <c r="L35" s="14"/>
    </row>
    <row r="36" spans="1:12" ht="12.75" hidden="1">
      <c r="D36" s="13" t="s">
        <v>6266</v>
      </c>
      <c r="E36" s="13" t="s">
        <v>12713</v>
      </c>
      <c r="H36" s="101" t="s">
        <v>12714</v>
      </c>
      <c r="I36" s="14" t="s">
        <v>12643</v>
      </c>
      <c r="K36" s="34"/>
      <c r="L36" s="14"/>
    </row>
    <row r="37" spans="1:12" ht="12.75" hidden="1">
      <c r="D37" s="13" t="s">
        <v>1915</v>
      </c>
      <c r="E37" s="13" t="s">
        <v>12715</v>
      </c>
      <c r="H37" s="100" t="s">
        <v>12716</v>
      </c>
      <c r="I37" s="14" t="s">
        <v>12643</v>
      </c>
      <c r="K37" s="34"/>
      <c r="L37" s="14"/>
    </row>
    <row r="38" spans="1:12" ht="12.75">
      <c r="D38" s="13" t="s">
        <v>1536</v>
      </c>
      <c r="E38" s="13" t="s">
        <v>12717</v>
      </c>
      <c r="H38" s="98" t="s">
        <v>194</v>
      </c>
      <c r="I38" s="99" t="s">
        <v>9832</v>
      </c>
      <c r="K38" s="34"/>
      <c r="L38" s="14"/>
    </row>
    <row r="39" spans="1:12" ht="12.75" hidden="1">
      <c r="D39" s="13" t="s">
        <v>12718</v>
      </c>
      <c r="E39" s="13" t="s">
        <v>12719</v>
      </c>
      <c r="H39" s="102" t="s">
        <v>70</v>
      </c>
      <c r="I39" s="14" t="s">
        <v>12636</v>
      </c>
      <c r="K39" s="34"/>
      <c r="L39" s="14"/>
    </row>
    <row r="40" spans="1:12" ht="12.75">
      <c r="D40" s="13" t="s">
        <v>191</v>
      </c>
      <c r="E40" s="13" t="s">
        <v>12720</v>
      </c>
      <c r="H40" s="98" t="s">
        <v>208</v>
      </c>
      <c r="I40" s="99" t="s">
        <v>9833</v>
      </c>
      <c r="K40" s="34"/>
      <c r="L40" s="14"/>
    </row>
    <row r="41" spans="1:12" ht="12.75" hidden="1">
      <c r="D41" s="13" t="s">
        <v>12721</v>
      </c>
      <c r="E41" s="13" t="s">
        <v>12722</v>
      </c>
      <c r="H41" s="102" t="s">
        <v>12723</v>
      </c>
      <c r="I41" s="14" t="s">
        <v>12643</v>
      </c>
      <c r="K41" s="34"/>
      <c r="L41" s="14"/>
    </row>
    <row r="42" spans="1:12" ht="12.75">
      <c r="D42" s="13" t="s">
        <v>12724</v>
      </c>
      <c r="E42" s="13" t="s">
        <v>12725</v>
      </c>
      <c r="H42" s="98" t="s">
        <v>473</v>
      </c>
      <c r="I42" s="99" t="s">
        <v>9832</v>
      </c>
      <c r="K42" s="34"/>
      <c r="L42" s="14"/>
    </row>
    <row r="43" spans="1:12" ht="12.75">
      <c r="D43" s="13" t="s">
        <v>254</v>
      </c>
      <c r="E43" s="13" t="s">
        <v>12726</v>
      </c>
      <c r="H43" s="98" t="s">
        <v>294</v>
      </c>
      <c r="I43" s="99" t="s">
        <v>9833</v>
      </c>
      <c r="K43" s="34"/>
      <c r="L43" s="14"/>
    </row>
    <row r="44" spans="1:12" ht="12.75" hidden="1">
      <c r="D44" s="13" t="s">
        <v>3101</v>
      </c>
      <c r="E44" s="13" t="s">
        <v>12727</v>
      </c>
      <c r="H44" s="101" t="s">
        <v>12728</v>
      </c>
      <c r="I44" s="14" t="s">
        <v>12643</v>
      </c>
      <c r="K44" s="34"/>
      <c r="L44" s="14"/>
    </row>
    <row r="45" spans="1:12" ht="12.75" hidden="1">
      <c r="D45" s="13" t="s">
        <v>769</v>
      </c>
      <c r="E45" s="13" t="s">
        <v>12729</v>
      </c>
      <c r="H45" s="36" t="s">
        <v>12730</v>
      </c>
      <c r="I45" s="14" t="s">
        <v>12636</v>
      </c>
      <c r="K45" s="34"/>
      <c r="L45" s="14"/>
    </row>
    <row r="46" spans="1:12" ht="12.75" hidden="1">
      <c r="D46" s="13" t="s">
        <v>12731</v>
      </c>
      <c r="E46" s="13" t="s">
        <v>12732</v>
      </c>
      <c r="H46" s="36" t="s">
        <v>12733</v>
      </c>
      <c r="I46" s="14" t="s">
        <v>12643</v>
      </c>
      <c r="K46" s="34"/>
      <c r="L46" s="14"/>
    </row>
    <row r="47" spans="1:12" ht="12.75" hidden="1">
      <c r="D47" s="13" t="s">
        <v>12734</v>
      </c>
      <c r="E47" s="13" t="s">
        <v>12735</v>
      </c>
      <c r="H47" s="100" t="s">
        <v>12736</v>
      </c>
      <c r="I47" s="14" t="s">
        <v>12636</v>
      </c>
      <c r="K47" s="34"/>
      <c r="L47" s="14"/>
    </row>
    <row r="48" spans="1:12" ht="12.75">
      <c r="D48" s="13" t="s">
        <v>12737</v>
      </c>
      <c r="E48" s="13"/>
      <c r="H48" s="98" t="s">
        <v>149</v>
      </c>
      <c r="I48" s="99" t="s">
        <v>9832</v>
      </c>
      <c r="K48" s="34"/>
      <c r="L48" s="14"/>
    </row>
    <row r="49" spans="4:12" ht="12.75" hidden="1">
      <c r="D49" s="13" t="s">
        <v>12738</v>
      </c>
      <c r="E49" s="13"/>
      <c r="H49" s="102" t="s">
        <v>1610</v>
      </c>
      <c r="I49" s="14" t="s">
        <v>12739</v>
      </c>
      <c r="K49" s="34"/>
      <c r="L49" s="14"/>
    </row>
    <row r="50" spans="4:12" ht="12.75">
      <c r="D50" s="13" t="s">
        <v>597</v>
      </c>
      <c r="E50" s="13"/>
      <c r="H50" s="98" t="s">
        <v>12740</v>
      </c>
      <c r="I50" s="99" t="s">
        <v>9833</v>
      </c>
      <c r="K50" s="34"/>
      <c r="L50" s="14"/>
    </row>
    <row r="51" spans="4:12" ht="12.75" hidden="1">
      <c r="D51" s="13" t="s">
        <v>276</v>
      </c>
      <c r="H51" s="101" t="s">
        <v>12741</v>
      </c>
      <c r="I51" s="14" t="s">
        <v>12636</v>
      </c>
      <c r="K51" s="34"/>
      <c r="L51" s="14"/>
    </row>
    <row r="52" spans="4:12" ht="12.75" hidden="1">
      <c r="D52" s="13" t="s">
        <v>12742</v>
      </c>
      <c r="H52" s="100" t="s">
        <v>7558</v>
      </c>
      <c r="I52" s="14" t="s">
        <v>12636</v>
      </c>
      <c r="K52" s="34"/>
      <c r="L52" s="14"/>
    </row>
    <row r="53" spans="4:12" ht="12.75">
      <c r="D53" s="13" t="s">
        <v>1094</v>
      </c>
      <c r="H53" s="98" t="s">
        <v>330</v>
      </c>
      <c r="I53" s="99" t="s">
        <v>9832</v>
      </c>
      <c r="K53" s="34"/>
      <c r="L53" s="14"/>
    </row>
    <row r="54" spans="4:12" ht="12.75" hidden="1">
      <c r="D54" s="13" t="s">
        <v>3322</v>
      </c>
      <c r="H54" s="102" t="s">
        <v>12743</v>
      </c>
      <c r="I54" s="14" t="s">
        <v>12643</v>
      </c>
      <c r="K54" s="34"/>
      <c r="L54" s="14"/>
    </row>
    <row r="55" spans="4:12" ht="12.75">
      <c r="D55" s="13" t="s">
        <v>9161</v>
      </c>
      <c r="H55" s="98" t="s">
        <v>186</v>
      </c>
      <c r="I55" s="99" t="s">
        <v>9832</v>
      </c>
      <c r="K55" s="34"/>
      <c r="L55" s="14"/>
    </row>
    <row r="56" spans="4:12" ht="12.75" hidden="1">
      <c r="D56" s="13" t="s">
        <v>1177</v>
      </c>
      <c r="H56" s="102" t="s">
        <v>12744</v>
      </c>
      <c r="I56" s="14" t="s">
        <v>12636</v>
      </c>
      <c r="K56" s="34"/>
      <c r="L56" s="14"/>
    </row>
    <row r="57" spans="4:12" ht="12.75">
      <c r="D57" s="13" t="s">
        <v>12745</v>
      </c>
      <c r="H57" s="98" t="s">
        <v>12746</v>
      </c>
      <c r="I57" s="99" t="s">
        <v>9833</v>
      </c>
      <c r="K57" s="34"/>
      <c r="L57" s="14"/>
    </row>
    <row r="58" spans="4:12" ht="12.75">
      <c r="D58" s="13" t="s">
        <v>3506</v>
      </c>
      <c r="H58" s="98" t="s">
        <v>447</v>
      </c>
      <c r="I58" s="99" t="s">
        <v>9833</v>
      </c>
      <c r="K58" s="34"/>
      <c r="L58" s="14"/>
    </row>
    <row r="59" spans="4:12" ht="12.75" hidden="1">
      <c r="D59" s="13" t="s">
        <v>2418</v>
      </c>
      <c r="H59" s="102" t="s">
        <v>1855</v>
      </c>
      <c r="I59" s="14" t="s">
        <v>12636</v>
      </c>
      <c r="K59" s="34"/>
      <c r="L59" s="14"/>
    </row>
    <row r="60" spans="4:12" ht="12.75">
      <c r="D60" s="13" t="s">
        <v>7369</v>
      </c>
      <c r="H60" s="98" t="s">
        <v>12747</v>
      </c>
      <c r="I60" s="99" t="s">
        <v>9833</v>
      </c>
      <c r="K60" s="34"/>
      <c r="L60" s="14"/>
    </row>
    <row r="61" spans="4:12" ht="12.75">
      <c r="D61" s="13" t="s">
        <v>750</v>
      </c>
      <c r="H61" s="98" t="s">
        <v>2239</v>
      </c>
      <c r="I61" s="99" t="s">
        <v>9832</v>
      </c>
      <c r="K61" s="34"/>
      <c r="L61" s="14"/>
    </row>
    <row r="62" spans="4:12" ht="12.75" hidden="1">
      <c r="D62" s="13" t="s">
        <v>12748</v>
      </c>
      <c r="H62" s="101" t="s">
        <v>12749</v>
      </c>
      <c r="I62" s="14" t="s">
        <v>12643</v>
      </c>
      <c r="K62" s="34"/>
      <c r="L62" s="14"/>
    </row>
    <row r="63" spans="4:12" ht="12.75" hidden="1">
      <c r="D63" s="13" t="s">
        <v>1422</v>
      </c>
      <c r="H63" s="36" t="s">
        <v>835</v>
      </c>
      <c r="I63" s="14" t="s">
        <v>12636</v>
      </c>
      <c r="K63" s="34"/>
      <c r="L63" s="14"/>
    </row>
    <row r="64" spans="4:12" ht="12.75" hidden="1">
      <c r="D64" s="13" t="s">
        <v>1682</v>
      </c>
      <c r="H64" s="36" t="s">
        <v>12750</v>
      </c>
      <c r="I64" s="14" t="s">
        <v>12636</v>
      </c>
      <c r="K64" s="34"/>
      <c r="L64" s="14"/>
    </row>
    <row r="65" spans="4:12" ht="12.75" hidden="1">
      <c r="D65" s="13" t="s">
        <v>5708</v>
      </c>
      <c r="H65" s="36" t="s">
        <v>12751</v>
      </c>
      <c r="I65" s="14" t="s">
        <v>12636</v>
      </c>
      <c r="K65" s="34"/>
      <c r="L65" s="14"/>
    </row>
    <row r="66" spans="4:12" ht="12.75" hidden="1">
      <c r="D66" s="13" t="s">
        <v>654</v>
      </c>
      <c r="H66" s="36" t="s">
        <v>272</v>
      </c>
      <c r="I66" s="14" t="s">
        <v>12636</v>
      </c>
      <c r="K66" s="34"/>
      <c r="L66" s="14"/>
    </row>
    <row r="67" spans="4:12" ht="12.75" hidden="1">
      <c r="D67" s="13" t="s">
        <v>327</v>
      </c>
      <c r="H67" s="36" t="s">
        <v>12752</v>
      </c>
      <c r="I67" s="14" t="s">
        <v>12643</v>
      </c>
      <c r="K67" s="34"/>
      <c r="L67" s="14"/>
    </row>
    <row r="68" spans="4:12" ht="12.75" hidden="1">
      <c r="D68" s="13" t="s">
        <v>12753</v>
      </c>
      <c r="H68" s="100" t="s">
        <v>12754</v>
      </c>
      <c r="I68" s="14" t="s">
        <v>12739</v>
      </c>
      <c r="K68" s="34"/>
      <c r="L68" s="14"/>
    </row>
    <row r="69" spans="4:12" ht="12.75">
      <c r="D69" s="13" t="s">
        <v>6647</v>
      </c>
      <c r="H69" s="98" t="s">
        <v>1800</v>
      </c>
      <c r="I69" s="99" t="s">
        <v>9833</v>
      </c>
      <c r="K69" s="34"/>
      <c r="L69" s="14"/>
    </row>
    <row r="70" spans="4:12" ht="12.75">
      <c r="D70" s="13" t="s">
        <v>212</v>
      </c>
      <c r="H70" s="98" t="s">
        <v>164</v>
      </c>
      <c r="I70" s="99" t="s">
        <v>9833</v>
      </c>
      <c r="K70" s="34"/>
      <c r="L70" s="14"/>
    </row>
    <row r="71" spans="4:12" ht="12.75">
      <c r="D71" s="13" t="s">
        <v>12755</v>
      </c>
      <c r="H71" s="98" t="s">
        <v>265</v>
      </c>
      <c r="I71" s="99" t="s">
        <v>9833</v>
      </c>
      <c r="K71" s="34"/>
      <c r="L71" s="14"/>
    </row>
    <row r="72" spans="4:12" ht="12.75" hidden="1">
      <c r="D72" s="13" t="s">
        <v>3048</v>
      </c>
      <c r="H72" s="101" t="s">
        <v>104</v>
      </c>
      <c r="I72" s="14" t="s">
        <v>12636</v>
      </c>
      <c r="K72" s="34"/>
      <c r="L72" s="14"/>
    </row>
    <row r="73" spans="4:12" ht="12.75" hidden="1">
      <c r="D73" s="13" t="s">
        <v>1481</v>
      </c>
      <c r="H73" s="36" t="s">
        <v>12756</v>
      </c>
      <c r="I73" s="14" t="s">
        <v>12636</v>
      </c>
      <c r="K73" s="34"/>
      <c r="L73" s="14"/>
    </row>
    <row r="74" spans="4:12" ht="12.75" hidden="1">
      <c r="D74" s="13" t="s">
        <v>12757</v>
      </c>
      <c r="H74" s="36" t="s">
        <v>12758</v>
      </c>
      <c r="I74" s="14" t="s">
        <v>12636</v>
      </c>
      <c r="K74" s="34"/>
      <c r="L74" s="14"/>
    </row>
    <row r="75" spans="4:12" ht="12.75" hidden="1">
      <c r="D75" s="13" t="s">
        <v>5476</v>
      </c>
      <c r="H75" s="36" t="s">
        <v>12759</v>
      </c>
      <c r="I75" s="14" t="s">
        <v>12643</v>
      </c>
      <c r="K75" s="34"/>
      <c r="L75" s="14"/>
    </row>
    <row r="76" spans="4:12" ht="12.75" hidden="1">
      <c r="D76" s="13" t="s">
        <v>136</v>
      </c>
      <c r="H76" s="100" t="s">
        <v>12760</v>
      </c>
      <c r="K76" s="34"/>
      <c r="L76" s="14"/>
    </row>
    <row r="77" spans="4:12" ht="12.75">
      <c r="D77" s="13" t="s">
        <v>1064</v>
      </c>
      <c r="H77" s="98" t="s">
        <v>86</v>
      </c>
      <c r="I77" s="99" t="s">
        <v>9833</v>
      </c>
      <c r="K77" s="34"/>
      <c r="L77" s="14"/>
    </row>
    <row r="78" spans="4:12" ht="12.75">
      <c r="D78" s="13" t="s">
        <v>2941</v>
      </c>
      <c r="H78" s="65" t="s">
        <v>385</v>
      </c>
      <c r="I78" s="99" t="s">
        <v>9833</v>
      </c>
      <c r="K78" s="34"/>
      <c r="L78" s="14"/>
    </row>
    <row r="79" spans="4:12" ht="12.75" hidden="1">
      <c r="D79" s="13" t="s">
        <v>101</v>
      </c>
      <c r="H79" s="103" t="s">
        <v>1151</v>
      </c>
      <c r="K79" s="34"/>
      <c r="L79" s="14"/>
    </row>
    <row r="80" spans="4:12" ht="12.75" hidden="1">
      <c r="D80" s="13" t="s">
        <v>12761</v>
      </c>
      <c r="H80" s="32"/>
      <c r="K80" s="34"/>
      <c r="L80" s="14"/>
    </row>
    <row r="81" spans="4:12" ht="12.75" hidden="1">
      <c r="D81" s="13" t="s">
        <v>1317</v>
      </c>
      <c r="H81" s="32"/>
      <c r="K81" s="34"/>
      <c r="L81" s="14"/>
    </row>
    <row r="82" spans="4:12" ht="12.75" hidden="1">
      <c r="D82" s="13" t="s">
        <v>12762</v>
      </c>
      <c r="H82" s="32"/>
      <c r="K82" s="34"/>
      <c r="L82" s="14"/>
    </row>
    <row r="83" spans="4:12" ht="12.75" hidden="1">
      <c r="D83" s="13" t="s">
        <v>12763</v>
      </c>
      <c r="H83" s="32"/>
      <c r="K83" s="34"/>
      <c r="L83" s="14"/>
    </row>
    <row r="84" spans="4:12" ht="12.75" hidden="1">
      <c r="D84" s="13" t="s">
        <v>2504</v>
      </c>
      <c r="H84" s="32"/>
      <c r="K84" s="34"/>
      <c r="L84" s="14"/>
    </row>
    <row r="85" spans="4:12" ht="12.75" hidden="1">
      <c r="D85" s="13" t="s">
        <v>269</v>
      </c>
      <c r="H85" s="32"/>
      <c r="K85" s="34"/>
      <c r="L85" s="14"/>
    </row>
    <row r="86" spans="4:12" ht="12.75" hidden="1">
      <c r="D86" s="13" t="s">
        <v>241</v>
      </c>
      <c r="H86" s="32"/>
      <c r="K86" s="34"/>
      <c r="L86" s="14"/>
    </row>
    <row r="87" spans="4:12" ht="12.75" hidden="1">
      <c r="D87" s="13" t="s">
        <v>524</v>
      </c>
      <c r="H87" s="32"/>
      <c r="K87" s="34"/>
      <c r="L87" s="14"/>
    </row>
    <row r="88" spans="4:12" ht="12.75" hidden="1">
      <c r="D88" s="13" t="s">
        <v>12764</v>
      </c>
      <c r="H88" s="32"/>
      <c r="K88" s="34"/>
      <c r="L88" s="14"/>
    </row>
    <row r="89" spans="4:12" ht="12.75" hidden="1">
      <c r="D89" s="13" t="s">
        <v>4905</v>
      </c>
      <c r="H89" s="32"/>
      <c r="K89" s="34"/>
      <c r="L89" s="14"/>
    </row>
    <row r="90" spans="4:12" hidden="1">
      <c r="D90" s="13" t="s">
        <v>661</v>
      </c>
      <c r="H90" s="32"/>
    </row>
    <row r="91" spans="4:12" hidden="1">
      <c r="D91" s="13" t="s">
        <v>218</v>
      </c>
      <c r="H91" s="32"/>
    </row>
    <row r="92" spans="4:12" hidden="1">
      <c r="D92" s="13" t="s">
        <v>1987</v>
      </c>
      <c r="H92" s="32"/>
    </row>
    <row r="93" spans="4:12" hidden="1">
      <c r="D93" s="13" t="s">
        <v>12765</v>
      </c>
      <c r="H93" s="32"/>
    </row>
    <row r="94" spans="4:12" hidden="1">
      <c r="D94" s="13" t="s">
        <v>5897</v>
      </c>
      <c r="H94" s="32"/>
    </row>
    <row r="95" spans="4:12" hidden="1">
      <c r="D95" s="13" t="s">
        <v>359</v>
      </c>
      <c r="H95" s="32"/>
    </row>
    <row r="96" spans="4:12" hidden="1">
      <c r="D96" s="13" t="s">
        <v>12766</v>
      </c>
      <c r="H96" s="32"/>
    </row>
    <row r="97" spans="4:8" hidden="1">
      <c r="D97" s="13" t="s">
        <v>1968</v>
      </c>
      <c r="H97" s="32"/>
    </row>
    <row r="98" spans="4:8" hidden="1">
      <c r="D98" s="13" t="s">
        <v>307</v>
      </c>
      <c r="H98" s="32"/>
    </row>
    <row r="99" spans="4:8" hidden="1">
      <c r="D99" s="13" t="s">
        <v>956</v>
      </c>
      <c r="H99" s="32"/>
    </row>
    <row r="100" spans="4:8" hidden="1">
      <c r="D100" s="13" t="s">
        <v>1834</v>
      </c>
      <c r="H100" s="32"/>
    </row>
    <row r="101" spans="4:8" hidden="1">
      <c r="D101" s="13" t="s">
        <v>12767</v>
      </c>
      <c r="H101" s="32"/>
    </row>
    <row r="102" spans="4:8" hidden="1">
      <c r="D102" s="13" t="s">
        <v>12768</v>
      </c>
      <c r="H102" s="32"/>
    </row>
    <row r="103" spans="4:8" hidden="1">
      <c r="D103" s="13" t="s">
        <v>668</v>
      </c>
      <c r="H103" s="32"/>
    </row>
    <row r="104" spans="4:8" hidden="1">
      <c r="D104" s="13" t="s">
        <v>3353</v>
      </c>
      <c r="H104" s="32"/>
    </row>
    <row r="105" spans="4:8" hidden="1">
      <c r="D105" s="13" t="s">
        <v>5385</v>
      </c>
      <c r="H105" s="32"/>
    </row>
    <row r="106" spans="4:8" hidden="1">
      <c r="D106" s="13" t="s">
        <v>1354</v>
      </c>
      <c r="H106" s="32"/>
    </row>
    <row r="107" spans="4:8" hidden="1">
      <c r="D107" s="13" t="s">
        <v>52</v>
      </c>
      <c r="H107" s="32"/>
    </row>
    <row r="108" spans="4:8" hidden="1">
      <c r="D108" s="13" t="s">
        <v>12769</v>
      </c>
      <c r="H108" s="32"/>
    </row>
    <row r="109" spans="4:8" hidden="1">
      <c r="D109" s="13" t="s">
        <v>382</v>
      </c>
      <c r="H109" s="32"/>
    </row>
    <row r="110" spans="4:8" hidden="1">
      <c r="D110" s="13" t="s">
        <v>12770</v>
      </c>
      <c r="H110" s="32"/>
    </row>
    <row r="111" spans="4:8" hidden="1">
      <c r="D111" s="13" t="s">
        <v>154</v>
      </c>
      <c r="H111" s="32"/>
    </row>
    <row r="112" spans="4:8" hidden="1">
      <c r="D112" s="13" t="s">
        <v>4749</v>
      </c>
      <c r="H112" s="32"/>
    </row>
    <row r="113" spans="4:8" hidden="1">
      <c r="D113" s="13" t="s">
        <v>1567</v>
      </c>
      <c r="H113" s="32"/>
    </row>
    <row r="114" spans="4:8" hidden="1">
      <c r="D114" s="13" t="s">
        <v>2640</v>
      </c>
      <c r="H114" s="32"/>
    </row>
    <row r="115" spans="4:8" hidden="1">
      <c r="D115" s="13" t="s">
        <v>445</v>
      </c>
      <c r="H115" s="32"/>
    </row>
    <row r="116" spans="4:8" hidden="1">
      <c r="D116" s="13" t="s">
        <v>3525</v>
      </c>
      <c r="H116" s="32"/>
    </row>
    <row r="117" spans="4:8" hidden="1">
      <c r="D117" s="13" t="s">
        <v>146</v>
      </c>
      <c r="H117" s="32"/>
    </row>
    <row r="118" spans="4:8" hidden="1">
      <c r="D118" s="13" t="s">
        <v>1646</v>
      </c>
      <c r="H118" s="32"/>
    </row>
    <row r="119" spans="4:8" hidden="1">
      <c r="D119" s="13" t="s">
        <v>6762</v>
      </c>
      <c r="H119" s="32"/>
    </row>
    <row r="120" spans="4:8" hidden="1">
      <c r="D120" s="13" t="s">
        <v>9039</v>
      </c>
      <c r="H120" s="32"/>
    </row>
    <row r="121" spans="4:8" hidden="1">
      <c r="D121" s="13" t="s">
        <v>485</v>
      </c>
      <c r="H121" s="32"/>
    </row>
    <row r="122" spans="4:8" hidden="1">
      <c r="D122" s="13" t="s">
        <v>3117</v>
      </c>
      <c r="H122" s="32"/>
    </row>
    <row r="123" spans="4:8" hidden="1">
      <c r="D123" s="13" t="s">
        <v>370</v>
      </c>
      <c r="H123" s="32"/>
    </row>
    <row r="124" spans="4:8" hidden="1">
      <c r="D124" s="13" t="s">
        <v>8064</v>
      </c>
      <c r="H124" s="32"/>
    </row>
    <row r="125" spans="4:8" hidden="1">
      <c r="D125" s="13" t="s">
        <v>349</v>
      </c>
      <c r="H125" s="32"/>
    </row>
    <row r="126" spans="4:8" hidden="1">
      <c r="D126" s="13" t="s">
        <v>3388</v>
      </c>
      <c r="H126" s="32"/>
    </row>
    <row r="127" spans="4:8" hidden="1">
      <c r="D127" s="13" t="s">
        <v>7817</v>
      </c>
      <c r="H127" s="32"/>
    </row>
    <row r="128" spans="4:8" hidden="1">
      <c r="D128" s="13" t="s">
        <v>580</v>
      </c>
      <c r="H128" s="32"/>
    </row>
    <row r="129" spans="4:8" hidden="1">
      <c r="D129" s="13" t="s">
        <v>12771</v>
      </c>
      <c r="H129" s="32"/>
    </row>
    <row r="130" spans="4:8" hidden="1">
      <c r="D130" s="13" t="s">
        <v>12772</v>
      </c>
      <c r="H130" s="32"/>
    </row>
    <row r="131" spans="4:8" hidden="1">
      <c r="D131" s="13" t="s">
        <v>12773</v>
      </c>
    </row>
    <row r="132" spans="4:8" hidden="1">
      <c r="D132" s="13" t="s">
        <v>2889</v>
      </c>
    </row>
    <row r="133" spans="4:8" hidden="1">
      <c r="D133" s="13" t="s">
        <v>1429</v>
      </c>
    </row>
    <row r="134" spans="4:8" hidden="1">
      <c r="D134" s="13" t="s">
        <v>1073</v>
      </c>
    </row>
    <row r="135" spans="4:8" hidden="1">
      <c r="D135" s="13" t="s">
        <v>647</v>
      </c>
    </row>
    <row r="136" spans="4:8" hidden="1">
      <c r="D136" s="13" t="s">
        <v>3649</v>
      </c>
    </row>
    <row r="137" spans="4:8" hidden="1">
      <c r="D137" s="13" t="s">
        <v>1087</v>
      </c>
    </row>
    <row r="138" spans="4:8" hidden="1">
      <c r="D138" s="13" t="s">
        <v>2064</v>
      </c>
    </row>
    <row r="139" spans="4:8" hidden="1">
      <c r="D139" s="13" t="s">
        <v>12774</v>
      </c>
    </row>
    <row r="140" spans="4:8" hidden="1">
      <c r="D140" s="13" t="s">
        <v>12775</v>
      </c>
    </row>
    <row r="141" spans="4:8" hidden="1">
      <c r="D141" s="13" t="s">
        <v>389</v>
      </c>
    </row>
    <row r="142" spans="4:8" hidden="1">
      <c r="D142" s="13" t="s">
        <v>5797</v>
      </c>
    </row>
    <row r="143" spans="4:8" hidden="1">
      <c r="D143" s="13" t="s">
        <v>553</v>
      </c>
    </row>
    <row r="144" spans="4:8" hidden="1">
      <c r="D144" s="13" t="s">
        <v>12776</v>
      </c>
    </row>
    <row r="145" spans="4:4" hidden="1">
      <c r="D145" s="13" t="s">
        <v>2916</v>
      </c>
    </row>
    <row r="146" spans="4:4" hidden="1">
      <c r="D146" s="13" t="s">
        <v>3725</v>
      </c>
    </row>
    <row r="147" spans="4:4" hidden="1">
      <c r="D147" s="13" t="s">
        <v>12777</v>
      </c>
    </row>
    <row r="148" spans="4:4" hidden="1">
      <c r="D148" s="13" t="s">
        <v>1852</v>
      </c>
    </row>
    <row r="149" spans="4:4" hidden="1">
      <c r="D149" s="13" t="s">
        <v>4542</v>
      </c>
    </row>
    <row r="150" spans="4:4" hidden="1">
      <c r="D150" s="13" t="s">
        <v>12778</v>
      </c>
    </row>
    <row r="151" spans="4:4" hidden="1">
      <c r="D151" s="13" t="s">
        <v>169</v>
      </c>
    </row>
    <row r="152" spans="4:4" hidden="1">
      <c r="D152" s="13" t="s">
        <v>1843</v>
      </c>
    </row>
    <row r="153" spans="4:4" hidden="1">
      <c r="D153" s="13" t="s">
        <v>903</v>
      </c>
    </row>
    <row r="154" spans="4:4" hidden="1">
      <c r="D154" s="13" t="s">
        <v>335</v>
      </c>
    </row>
    <row r="155" spans="4:4" hidden="1">
      <c r="D155" s="13" t="s">
        <v>12779</v>
      </c>
    </row>
    <row r="156" spans="4:4" hidden="1">
      <c r="D156" s="13" t="s">
        <v>234</v>
      </c>
    </row>
    <row r="157" spans="4:4" hidden="1">
      <c r="D157" s="13" t="s">
        <v>2661</v>
      </c>
    </row>
    <row r="158" spans="4:4" hidden="1">
      <c r="D158" s="13" t="s">
        <v>1739</v>
      </c>
    </row>
    <row r="159" spans="4:4" hidden="1">
      <c r="D159" s="13" t="s">
        <v>4874</v>
      </c>
    </row>
    <row r="160" spans="4:4" hidden="1">
      <c r="D160" s="13" t="s">
        <v>12780</v>
      </c>
    </row>
    <row r="161" spans="4:4" hidden="1">
      <c r="D161" s="13" t="s">
        <v>6696</v>
      </c>
    </row>
    <row r="162" spans="4:4" hidden="1">
      <c r="D162" s="13" t="s">
        <v>12781</v>
      </c>
    </row>
    <row r="163" spans="4:4" hidden="1">
      <c r="D163" s="13" t="s">
        <v>12782</v>
      </c>
    </row>
    <row r="164" spans="4:4" hidden="1">
      <c r="D164" s="13" t="s">
        <v>4556</v>
      </c>
    </row>
    <row r="165" spans="4:4" hidden="1">
      <c r="D165" s="13" t="s">
        <v>8189</v>
      </c>
    </row>
    <row r="166" spans="4:4" hidden="1">
      <c r="D166" s="13" t="s">
        <v>4092</v>
      </c>
    </row>
    <row r="167" spans="4:4" hidden="1">
      <c r="D167" s="13" t="s">
        <v>12783</v>
      </c>
    </row>
    <row r="168" spans="4:4" hidden="1">
      <c r="D168" s="13" t="s">
        <v>12784</v>
      </c>
    </row>
    <row r="169" spans="4:4" hidden="1">
      <c r="D169" s="13" t="s">
        <v>12785</v>
      </c>
    </row>
    <row r="170" spans="4:4" hidden="1">
      <c r="D170" s="13" t="s">
        <v>1044</v>
      </c>
    </row>
    <row r="171" spans="4:4" hidden="1">
      <c r="D171" s="13" t="s">
        <v>2851</v>
      </c>
    </row>
    <row r="172" spans="4:4" hidden="1">
      <c r="D172" s="13" t="s">
        <v>932</v>
      </c>
    </row>
    <row r="173" spans="4:4" hidden="1">
      <c r="D173" s="13" t="s">
        <v>12786</v>
      </c>
    </row>
    <row r="174" spans="4:4" hidden="1">
      <c r="D174" s="13" t="s">
        <v>2312</v>
      </c>
    </row>
    <row r="175" spans="4:4" hidden="1">
      <c r="D175" s="13" t="s">
        <v>282</v>
      </c>
    </row>
    <row r="176" spans="4:4" hidden="1">
      <c r="D176" s="13" t="s">
        <v>1523</v>
      </c>
    </row>
    <row r="177" spans="4:4" hidden="1">
      <c r="D177" s="13" t="s">
        <v>6201</v>
      </c>
    </row>
    <row r="178" spans="4:4" hidden="1">
      <c r="D178" s="13" t="s">
        <v>12787</v>
      </c>
    </row>
    <row r="179" spans="4:4" hidden="1">
      <c r="D179" s="13" t="s">
        <v>409</v>
      </c>
    </row>
    <row r="180" spans="4:4" hidden="1">
      <c r="D180" s="13" t="s">
        <v>12788</v>
      </c>
    </row>
    <row r="181" spans="4:4" hidden="1">
      <c r="D181" s="13" t="s">
        <v>12789</v>
      </c>
    </row>
    <row r="182" spans="4:4" hidden="1">
      <c r="D182" s="13" t="s">
        <v>4055</v>
      </c>
    </row>
    <row r="183" spans="4:4" hidden="1">
      <c r="D183" s="13" t="s">
        <v>12790</v>
      </c>
    </row>
    <row r="184" spans="4:4" hidden="1">
      <c r="D184" s="13" t="s">
        <v>1005</v>
      </c>
    </row>
    <row r="185" spans="4:4" hidden="1">
      <c r="D185" s="13" t="s">
        <v>858</v>
      </c>
    </row>
    <row r="186" spans="4:4" hidden="1">
      <c r="D186" s="13" t="s">
        <v>9725</v>
      </c>
    </row>
    <row r="187" spans="4:4" hidden="1">
      <c r="D187" s="13" t="s">
        <v>4209</v>
      </c>
    </row>
    <row r="188" spans="4:4" hidden="1">
      <c r="D188" s="13" t="s">
        <v>12791</v>
      </c>
    </row>
    <row r="189" spans="4:4" hidden="1">
      <c r="D189" s="13" t="s">
        <v>1033</v>
      </c>
    </row>
    <row r="190" spans="4:4" hidden="1">
      <c r="D190" s="13" t="s">
        <v>1555</v>
      </c>
    </row>
    <row r="191" spans="4:4" hidden="1">
      <c r="D191" s="13" t="s">
        <v>943</v>
      </c>
    </row>
    <row r="192" spans="4:4" hidden="1">
      <c r="D192" s="13" t="s">
        <v>1080</v>
      </c>
    </row>
    <row r="193" spans="4:9" hidden="1">
      <c r="D193" s="13" t="s">
        <v>4270</v>
      </c>
    </row>
    <row r="194" spans="4:9" hidden="1">
      <c r="D194" s="13" t="s">
        <v>1342</v>
      </c>
    </row>
    <row r="195" spans="4:9" hidden="1">
      <c r="D195" s="13" t="s">
        <v>12792</v>
      </c>
    </row>
    <row r="196" spans="4:9" hidden="1">
      <c r="D196" s="13" t="s">
        <v>120</v>
      </c>
    </row>
    <row r="197" spans="4:9" hidden="1">
      <c r="D197" s="13" t="s">
        <v>922</v>
      </c>
    </row>
    <row r="198" spans="4:9" hidden="1">
      <c r="D198" s="13" t="s">
        <v>12793</v>
      </c>
    </row>
    <row r="199" spans="4:9" hidden="1">
      <c r="D199" s="13" t="s">
        <v>513</v>
      </c>
    </row>
    <row r="200" spans="4:9" ht="15">
      <c r="D200" s="13" t="s">
        <v>247</v>
      </c>
      <c r="H200" s="65" t="s">
        <v>7463</v>
      </c>
      <c r="I200" s="99" t="s">
        <v>9833</v>
      </c>
    </row>
    <row r="201" spans="4:9">
      <c r="D201" s="13"/>
      <c r="H201" s="65" t="s">
        <v>12794</v>
      </c>
      <c r="I201" s="65"/>
    </row>
    <row r="202" spans="4:9">
      <c r="D202" s="13"/>
      <c r="H202" s="16" t="s">
        <v>6026</v>
      </c>
    </row>
  </sheetData>
  <autoFilter ref="A1:Q199" xr:uid="{7EDC70A9-036E-487C-9CCA-750B212F336F}">
    <filterColumn colId="8">
      <filters>
        <filter val="IVC Registral"/>
        <filter val="Orientación Registral"/>
      </filters>
    </filterColumn>
  </autoFilter>
  <sortState xmlns:xlrd2="http://schemas.microsoft.com/office/spreadsheetml/2017/richdata2" ref="Q2:Q15">
    <sortCondition ref="Q2:Q15"/>
  </sortState>
  <dataValidations disablePrompts="1" count="1">
    <dataValidation type="list" allowBlank="1" showInputMessage="1" showErrorMessage="1" sqref="I2:I75 L18:L89 I77:I78 I200" xr:uid="{691FE2C1-CEBE-4590-892D-0E7129997E48}">
      <formula1>"Gestión Disciplinaria,IVC Catastral,IVC Registral,Orientación Registral,Superintendente Delegado para el Registro,Transversal"</formula1>
    </dataValidation>
  </dataValidations>
  <hyperlinks>
    <hyperlink ref="H55" r:id="rId1" xr:uid="{9C577E23-054C-47F5-AEEF-12251E74F4F2}"/>
    <hyperlink ref="H77" r:id="rId2" xr:uid="{DADACEB1-E25B-4028-855A-B4A7FD5D5F47}"/>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C5DFC-9C6B-458D-8429-BC676CED3ECB}">
  <sheetPr>
    <tabColor theme="0"/>
  </sheetPr>
  <dimension ref="A1:BB1580"/>
  <sheetViews>
    <sheetView topLeftCell="A342" zoomScale="130" zoomScaleNormal="130" workbookViewId="0">
      <selection activeCell="R127" sqref="R127"/>
    </sheetView>
  </sheetViews>
  <sheetFormatPr baseColWidth="10" defaultColWidth="15.25" defaultRowHeight="12.75"/>
  <cols>
    <col min="1" max="1" width="11.125" style="402" bestFit="1" customWidth="1"/>
    <col min="2" max="2" width="24.75" style="72" customWidth="1"/>
    <col min="3" max="3" width="22.875" style="70" customWidth="1"/>
    <col min="4" max="4" width="13.625" style="72" customWidth="1"/>
    <col min="5" max="5" width="12.25" style="64" customWidth="1"/>
    <col min="6" max="6" width="15.625" style="64" customWidth="1"/>
    <col min="7" max="7" width="14.75" style="64" customWidth="1"/>
    <col min="8" max="8" width="26.75" style="64" customWidth="1"/>
    <col min="9" max="9" width="17.875" style="64" customWidth="1"/>
    <col min="10" max="10" width="33.25" style="178" customWidth="1"/>
    <col min="11" max="11" width="22.125" style="72" customWidth="1"/>
    <col min="12" max="12" width="18.25" style="72" customWidth="1"/>
    <col min="13" max="13" width="13.625" style="178" customWidth="1"/>
    <col min="14" max="14" width="13.125" style="178" customWidth="1"/>
    <col min="15" max="15" width="20.375" style="72" customWidth="1"/>
    <col min="16" max="16" width="38.375" style="72" customWidth="1"/>
    <col min="17" max="18" width="20.75" style="72" customWidth="1"/>
    <col min="19" max="19" width="21.375" style="72" bestFit="1" customWidth="1"/>
    <col min="20" max="20" width="24.375" style="62" customWidth="1"/>
    <col min="21" max="21" width="21.375" style="261" bestFit="1" customWidth="1"/>
    <col min="22" max="22" width="33" style="62" bestFit="1" customWidth="1"/>
    <col min="23" max="23" width="39.875" style="72" customWidth="1"/>
    <col min="24" max="24" width="32.75" style="72" customWidth="1"/>
    <col min="25" max="25" width="25.625" style="72" customWidth="1"/>
    <col min="26" max="26" width="20.75" style="72" customWidth="1"/>
    <col min="27" max="27" width="23.125" style="64" customWidth="1"/>
    <col min="28" max="28" width="25.375" style="72" customWidth="1"/>
    <col min="29" max="30" width="20.75" style="72" customWidth="1"/>
    <col min="31" max="31" width="21.625" style="64" customWidth="1"/>
    <col min="32" max="32" width="25.75" style="64" customWidth="1"/>
    <col min="33" max="33" width="20.75" style="72" customWidth="1"/>
    <col min="34" max="34" width="31.375" style="72" customWidth="1"/>
    <col min="35" max="35" width="20.125" style="64" customWidth="1"/>
    <col min="36" max="36" width="28" style="72" bestFit="1" customWidth="1"/>
    <col min="37" max="37" width="17.125" style="72" bestFit="1" customWidth="1"/>
    <col min="38" max="38" width="27.25" style="72" customWidth="1"/>
    <col min="39" max="39" width="21.75" style="64" customWidth="1"/>
    <col min="40" max="40" width="26.25" style="154" customWidth="1"/>
    <col min="41" max="41" width="21.75" style="72" customWidth="1"/>
    <col min="42" max="42" width="26.125" style="72" customWidth="1"/>
    <col min="43" max="44" width="21.75" style="72" customWidth="1"/>
    <col min="45" max="45" width="13" style="64" customWidth="1"/>
    <col min="46" max="46" width="21.75" style="72" customWidth="1"/>
    <col min="47" max="47" width="47.375" style="72" customWidth="1"/>
    <col min="48" max="48" width="36.625" style="99" bestFit="1" customWidth="1"/>
    <col min="49" max="16384" width="15.25" style="99"/>
  </cols>
  <sheetData>
    <row r="1" spans="1:54" ht="38.25">
      <c r="A1" s="342" t="s">
        <v>9822</v>
      </c>
      <c r="B1" s="343" t="s">
        <v>1</v>
      </c>
      <c r="C1" s="342" t="s">
        <v>2</v>
      </c>
      <c r="D1" s="342" t="s">
        <v>3</v>
      </c>
      <c r="E1" s="342" t="s">
        <v>4</v>
      </c>
      <c r="F1" s="343" t="s">
        <v>5</v>
      </c>
      <c r="G1" s="342" t="s">
        <v>6</v>
      </c>
      <c r="H1" s="343" t="s">
        <v>7</v>
      </c>
      <c r="I1" s="342" t="s">
        <v>8</v>
      </c>
      <c r="J1" s="344" t="s">
        <v>9</v>
      </c>
      <c r="K1" s="345" t="s">
        <v>10</v>
      </c>
      <c r="L1" s="345" t="s">
        <v>11</v>
      </c>
      <c r="M1" s="345" t="s">
        <v>12</v>
      </c>
      <c r="N1" s="345" t="s">
        <v>13</v>
      </c>
      <c r="O1" s="345" t="s">
        <v>14</v>
      </c>
      <c r="P1" s="345" t="s">
        <v>15</v>
      </c>
      <c r="Q1" s="345" t="s">
        <v>16</v>
      </c>
      <c r="R1" s="345" t="s">
        <v>17</v>
      </c>
      <c r="S1" s="345" t="s">
        <v>18</v>
      </c>
      <c r="T1" s="345" t="s">
        <v>19</v>
      </c>
      <c r="U1" s="346" t="s">
        <v>20</v>
      </c>
      <c r="V1" s="345" t="s">
        <v>21</v>
      </c>
      <c r="W1" s="342" t="s">
        <v>22</v>
      </c>
      <c r="X1" s="342" t="s">
        <v>23</v>
      </c>
      <c r="Y1" s="342" t="s">
        <v>24</v>
      </c>
      <c r="Z1" s="342" t="s">
        <v>25</v>
      </c>
      <c r="AA1" s="342" t="s">
        <v>26</v>
      </c>
      <c r="AB1" s="342" t="s">
        <v>27</v>
      </c>
      <c r="AC1" s="342" t="s">
        <v>28</v>
      </c>
      <c r="AD1" s="342" t="s">
        <v>29</v>
      </c>
      <c r="AE1" s="342" t="s">
        <v>30</v>
      </c>
      <c r="AF1" s="342" t="s">
        <v>31</v>
      </c>
      <c r="AG1" s="347" t="s">
        <v>32</v>
      </c>
      <c r="AH1" s="342" t="s">
        <v>33</v>
      </c>
      <c r="AI1" s="342" t="s">
        <v>34</v>
      </c>
      <c r="AJ1" s="342" t="s">
        <v>35</v>
      </c>
      <c r="AK1" s="342" t="s">
        <v>36</v>
      </c>
      <c r="AL1" s="342" t="s">
        <v>37</v>
      </c>
      <c r="AM1" s="342" t="s">
        <v>38</v>
      </c>
      <c r="AN1" s="342" t="s">
        <v>39</v>
      </c>
      <c r="AO1" s="347" t="s">
        <v>32</v>
      </c>
      <c r="AP1" s="342" t="s">
        <v>33</v>
      </c>
      <c r="AQ1" s="348" t="s">
        <v>40</v>
      </c>
      <c r="AR1" s="348" t="s">
        <v>41</v>
      </c>
      <c r="AS1" s="348" t="s">
        <v>42</v>
      </c>
      <c r="AT1" s="348" t="s">
        <v>43</v>
      </c>
      <c r="AU1" s="348" t="s">
        <v>44</v>
      </c>
      <c r="AV1" s="349" t="s">
        <v>45</v>
      </c>
      <c r="AW1" s="965"/>
      <c r="AX1" s="965"/>
      <c r="AY1" s="965"/>
      <c r="AZ1" s="965"/>
      <c r="BA1" s="965"/>
      <c r="BB1" s="965"/>
    </row>
    <row r="2" spans="1:54">
      <c r="A2" s="342"/>
      <c r="B2" s="343"/>
      <c r="C2" s="521"/>
      <c r="D2" s="342"/>
      <c r="E2" s="342"/>
      <c r="F2" s="343"/>
      <c r="G2" s="342"/>
      <c r="H2" s="343"/>
      <c r="I2" s="342"/>
      <c r="J2" s="344"/>
      <c r="K2" s="345"/>
      <c r="L2" s="345"/>
      <c r="M2" s="345"/>
      <c r="N2" s="345"/>
      <c r="O2" s="345"/>
      <c r="P2" s="345"/>
      <c r="Q2" s="345"/>
      <c r="R2" s="345"/>
      <c r="S2" s="345"/>
      <c r="T2" s="345"/>
      <c r="U2" s="346"/>
      <c r="V2" s="345"/>
      <c r="W2" s="342"/>
      <c r="X2" s="342"/>
      <c r="Y2" s="342"/>
      <c r="Z2" s="342"/>
      <c r="AA2" s="342"/>
      <c r="AB2" s="342"/>
      <c r="AC2" s="342"/>
      <c r="AD2" s="342"/>
      <c r="AE2" s="342"/>
      <c r="AF2" s="342"/>
      <c r="AG2" s="347"/>
      <c r="AH2" s="342"/>
      <c r="AI2" s="342"/>
      <c r="AJ2" s="342"/>
      <c r="AK2" s="342"/>
      <c r="AL2" s="342"/>
      <c r="AM2" s="342"/>
      <c r="AN2" s="342"/>
      <c r="AO2" s="347"/>
      <c r="AP2" s="342"/>
      <c r="AQ2" s="348"/>
      <c r="AR2" s="348"/>
      <c r="AS2" s="348"/>
      <c r="AT2" s="348"/>
      <c r="AU2" s="348"/>
      <c r="AV2" s="349"/>
      <c r="AW2" s="965"/>
      <c r="AX2" s="965"/>
      <c r="AY2" s="965"/>
      <c r="AZ2" s="965"/>
      <c r="BA2" s="965"/>
      <c r="BB2" s="965"/>
    </row>
    <row r="3" spans="1:54">
      <c r="A3" s="342"/>
      <c r="B3" s="343"/>
      <c r="C3" s="521"/>
      <c r="D3" s="342"/>
      <c r="E3" s="342"/>
      <c r="F3" s="343"/>
      <c r="G3" s="342"/>
      <c r="H3" s="343"/>
      <c r="I3" s="342"/>
      <c r="J3" s="344"/>
      <c r="K3" s="345"/>
      <c r="L3" s="345"/>
      <c r="M3" s="345"/>
      <c r="N3" s="345"/>
      <c r="O3" s="345"/>
      <c r="P3" s="345"/>
      <c r="Q3" s="345"/>
      <c r="R3" s="345"/>
      <c r="S3" s="345"/>
      <c r="T3" s="345"/>
      <c r="U3" s="346"/>
      <c r="V3" s="345"/>
      <c r="W3" s="342"/>
      <c r="X3" s="342"/>
      <c r="Y3" s="342"/>
      <c r="Z3" s="342"/>
      <c r="AA3" s="342"/>
      <c r="AB3" s="342"/>
      <c r="AC3" s="342"/>
      <c r="AD3" s="342"/>
      <c r="AE3" s="342"/>
      <c r="AF3" s="342"/>
      <c r="AG3" s="347"/>
      <c r="AH3" s="342"/>
      <c r="AI3" s="342"/>
      <c r="AJ3" s="342"/>
      <c r="AK3" s="342"/>
      <c r="AL3" s="342"/>
      <c r="AM3" s="342"/>
      <c r="AN3" s="342"/>
      <c r="AO3" s="347"/>
      <c r="AP3" s="342"/>
      <c r="AQ3" s="348"/>
      <c r="AR3" s="348"/>
      <c r="AS3" s="348"/>
      <c r="AT3" s="348"/>
      <c r="AU3" s="348"/>
      <c r="AV3" s="349"/>
      <c r="AW3" s="965"/>
      <c r="AX3" s="965"/>
      <c r="AY3" s="965"/>
      <c r="AZ3" s="965"/>
      <c r="BA3" s="965"/>
      <c r="BB3" s="965"/>
    </row>
    <row r="4" spans="1:54">
      <c r="A4" s="99"/>
      <c r="B4" s="99"/>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row>
    <row r="5" spans="1:54" ht="25.5">
      <c r="A5" s="350">
        <v>1</v>
      </c>
      <c r="B5" s="268" t="s">
        <v>12795</v>
      </c>
      <c r="C5" s="70">
        <v>45685.526388888888</v>
      </c>
      <c r="D5" s="342" t="s">
        <v>3</v>
      </c>
      <c r="E5" s="64">
        <v>45706</v>
      </c>
      <c r="H5" s="70">
        <v>45685</v>
      </c>
      <c r="I5" s="67"/>
      <c r="J5" s="105" t="s">
        <v>12796</v>
      </c>
      <c r="K5" s="67" t="s">
        <v>572</v>
      </c>
      <c r="L5" s="67" t="s">
        <v>573</v>
      </c>
      <c r="M5" s="105" t="s">
        <v>1572</v>
      </c>
      <c r="N5" s="105" t="s">
        <v>10004</v>
      </c>
      <c r="O5" s="67" t="s">
        <v>769</v>
      </c>
      <c r="P5" s="61" t="s">
        <v>12797</v>
      </c>
      <c r="Q5" s="61"/>
      <c r="R5" s="61"/>
      <c r="S5" s="61" t="s">
        <v>56</v>
      </c>
      <c r="T5" s="65" t="s">
        <v>265</v>
      </c>
      <c r="U5" s="176">
        <v>45685.60833333333</v>
      </c>
      <c r="V5" s="65"/>
      <c r="W5" s="67"/>
      <c r="X5" s="67"/>
      <c r="Y5" s="67"/>
      <c r="Z5" s="67"/>
      <c r="AA5" s="130" t="s">
        <v>12798</v>
      </c>
      <c r="AB5" s="67">
        <v>45694.670138888891</v>
      </c>
      <c r="AC5" s="67"/>
      <c r="AD5" s="67"/>
      <c r="AE5" s="130"/>
      <c r="AF5" s="130"/>
      <c r="AG5" s="67"/>
      <c r="AH5" s="67"/>
      <c r="AO5" s="59"/>
      <c r="AP5" s="59"/>
      <c r="AQ5" s="59"/>
      <c r="AR5" s="59"/>
      <c r="AS5" s="57"/>
      <c r="AT5" s="58"/>
      <c r="AU5" s="99"/>
      <c r="AV5" s="72"/>
      <c r="AW5" s="72"/>
      <c r="AX5" s="72"/>
      <c r="AY5" s="72"/>
      <c r="AZ5" s="72"/>
      <c r="BA5" s="72"/>
      <c r="BB5" s="72"/>
    </row>
    <row r="6" spans="1:54" s="539" customFormat="1" ht="25.5">
      <c r="A6" s="523">
        <v>2</v>
      </c>
      <c r="B6" s="524" t="s">
        <v>12799</v>
      </c>
      <c r="C6" s="525">
        <v>45692.67083333333</v>
      </c>
      <c r="D6" s="526" t="s">
        <v>12800</v>
      </c>
      <c r="E6" s="527">
        <v>45713</v>
      </c>
      <c r="F6" s="527"/>
      <c r="G6" s="527"/>
      <c r="H6" s="525">
        <v>45693.344444444447</v>
      </c>
      <c r="I6" s="528"/>
      <c r="J6" s="529" t="s">
        <v>12801</v>
      </c>
      <c r="K6" s="528" t="s">
        <v>572</v>
      </c>
      <c r="L6" s="528" t="s">
        <v>573</v>
      </c>
      <c r="M6" s="529" t="s">
        <v>252</v>
      </c>
      <c r="N6" s="529" t="s">
        <v>1522</v>
      </c>
      <c r="O6" s="528" t="s">
        <v>1523</v>
      </c>
      <c r="P6" s="531" t="s">
        <v>1335</v>
      </c>
      <c r="Q6" s="531" t="s">
        <v>67</v>
      </c>
      <c r="R6" s="531" t="s">
        <v>12802</v>
      </c>
      <c r="S6" s="531" t="s">
        <v>56</v>
      </c>
      <c r="T6" s="532" t="s">
        <v>12740</v>
      </c>
      <c r="U6" s="533">
        <v>45693.344444444447</v>
      </c>
      <c r="V6" s="532"/>
      <c r="W6" s="528"/>
      <c r="X6" s="528"/>
      <c r="Y6" s="528"/>
      <c r="Z6" s="528"/>
      <c r="AA6" s="547" t="s">
        <v>12803</v>
      </c>
      <c r="AB6" s="546">
        <v>45701</v>
      </c>
      <c r="AC6" s="528"/>
      <c r="AD6" s="528"/>
      <c r="AE6" s="534"/>
      <c r="AF6" s="534"/>
      <c r="AG6" s="528"/>
      <c r="AH6" s="528"/>
      <c r="AI6" s="527"/>
      <c r="AJ6" s="535"/>
      <c r="AK6" s="535"/>
      <c r="AL6" s="535"/>
      <c r="AM6" s="527"/>
      <c r="AN6" s="527"/>
      <c r="AO6" s="536"/>
      <c r="AP6" s="536"/>
      <c r="AQ6" s="536"/>
      <c r="AR6" s="536"/>
      <c r="AS6" s="537"/>
      <c r="AT6" s="538"/>
      <c r="AV6" s="535"/>
      <c r="AW6" s="535"/>
      <c r="AX6" s="535"/>
      <c r="AY6" s="535"/>
      <c r="AZ6" s="535"/>
      <c r="BA6" s="535"/>
      <c r="BB6" s="535"/>
    </row>
    <row r="7" spans="1:54" ht="25.5">
      <c r="A7" s="350">
        <v>3</v>
      </c>
      <c r="B7" s="268" t="s">
        <v>12804</v>
      </c>
      <c r="C7" s="70">
        <v>45698.404166666667</v>
      </c>
      <c r="D7" s="202" t="s">
        <v>12800</v>
      </c>
      <c r="E7" s="64">
        <v>45719</v>
      </c>
      <c r="H7" s="70">
        <v>45698.758333333331</v>
      </c>
      <c r="I7" s="67"/>
      <c r="J7" s="105" t="s">
        <v>12805</v>
      </c>
      <c r="K7" s="67" t="s">
        <v>572</v>
      </c>
      <c r="L7" s="67" t="s">
        <v>573</v>
      </c>
      <c r="M7" s="105" t="s">
        <v>12806</v>
      </c>
      <c r="N7" s="105" t="s">
        <v>12807</v>
      </c>
      <c r="O7" s="67"/>
      <c r="P7" s="61" t="s">
        <v>1335</v>
      </c>
      <c r="Q7" s="61"/>
      <c r="R7" s="61"/>
      <c r="S7" s="61" t="s">
        <v>56</v>
      </c>
      <c r="T7" s="65" t="s">
        <v>12794</v>
      </c>
      <c r="U7" s="176">
        <v>45698.758333333331</v>
      </c>
      <c r="V7" s="65"/>
      <c r="W7" s="67"/>
      <c r="X7" s="67"/>
      <c r="Y7" s="67"/>
      <c r="Z7" s="67"/>
      <c r="AA7" s="130" t="s">
        <v>12808</v>
      </c>
      <c r="AB7" s="67">
        <v>45716.677083333336</v>
      </c>
      <c r="AC7" s="67"/>
      <c r="AD7" s="67"/>
      <c r="AE7" s="130"/>
      <c r="AF7" s="130"/>
      <c r="AG7" s="67"/>
      <c r="AH7" s="67"/>
      <c r="AO7" s="59"/>
      <c r="AP7" s="59"/>
      <c r="AQ7" s="59"/>
      <c r="AR7" s="59"/>
      <c r="AS7" s="57"/>
      <c r="AT7" s="58"/>
      <c r="AU7" s="99"/>
      <c r="AV7" s="72"/>
      <c r="AW7" s="72"/>
      <c r="AX7" s="72"/>
      <c r="AY7" s="72"/>
      <c r="AZ7" s="72"/>
      <c r="BA7" s="72"/>
      <c r="BB7" s="72"/>
    </row>
    <row r="8" spans="1:54" ht="25.5">
      <c r="A8" s="350">
        <v>4</v>
      </c>
      <c r="B8" s="268" t="s">
        <v>12809</v>
      </c>
      <c r="C8" s="70">
        <v>45707.329861111109</v>
      </c>
      <c r="D8" s="202" t="s">
        <v>12800</v>
      </c>
      <c r="E8" s="64">
        <v>45728</v>
      </c>
      <c r="H8" s="70">
        <v>45707.506944444445</v>
      </c>
      <c r="I8" s="67"/>
      <c r="J8" s="105" t="s">
        <v>12810</v>
      </c>
      <c r="K8" s="67" t="s">
        <v>572</v>
      </c>
      <c r="L8" s="67" t="s">
        <v>573</v>
      </c>
      <c r="M8" s="105" t="s">
        <v>12806</v>
      </c>
      <c r="N8" s="105" t="s">
        <v>12807</v>
      </c>
      <c r="O8" s="67"/>
      <c r="P8" s="61" t="s">
        <v>1335</v>
      </c>
      <c r="Q8" s="61"/>
      <c r="R8" s="61"/>
      <c r="S8" s="61" t="s">
        <v>56</v>
      </c>
      <c r="T8" s="65" t="s">
        <v>12794</v>
      </c>
      <c r="U8" s="176">
        <v>45707.506944444445</v>
      </c>
      <c r="V8" s="65"/>
      <c r="W8" s="67"/>
      <c r="X8" s="67"/>
      <c r="Y8" s="67"/>
      <c r="Z8" s="67"/>
      <c r="AA8" s="130" t="s">
        <v>12811</v>
      </c>
      <c r="AB8" s="67">
        <v>45727.586805555555</v>
      </c>
      <c r="AC8" s="67"/>
      <c r="AD8" s="67"/>
      <c r="AE8" s="130"/>
      <c r="AF8" s="130"/>
      <c r="AG8" s="67"/>
      <c r="AH8" s="67"/>
      <c r="AO8" s="59"/>
      <c r="AP8" s="59"/>
      <c r="AQ8" s="59"/>
      <c r="AR8" s="59"/>
      <c r="AS8" s="57"/>
      <c r="AT8" s="58"/>
      <c r="AU8" s="99"/>
      <c r="AV8" s="72"/>
      <c r="AW8" s="72"/>
      <c r="AX8" s="72"/>
      <c r="AY8" s="72"/>
      <c r="AZ8" s="72"/>
      <c r="BA8" s="72"/>
      <c r="BB8" s="72"/>
    </row>
    <row r="9" spans="1:54" ht="25.5">
      <c r="A9" s="350">
        <v>5</v>
      </c>
      <c r="B9" s="268" t="s">
        <v>12812</v>
      </c>
      <c r="C9" s="70">
        <v>45714.5625</v>
      </c>
      <c r="D9" s="202" t="s">
        <v>12800</v>
      </c>
      <c r="E9" s="64">
        <v>45735</v>
      </c>
      <c r="H9" s="70">
        <v>45714.606944444444</v>
      </c>
      <c r="I9" s="67"/>
      <c r="J9" s="105" t="s">
        <v>12813</v>
      </c>
      <c r="K9" s="67" t="s">
        <v>572</v>
      </c>
      <c r="L9" s="67" t="s">
        <v>573</v>
      </c>
      <c r="M9" s="105" t="s">
        <v>232</v>
      </c>
      <c r="N9" s="105" t="s">
        <v>306</v>
      </c>
      <c r="O9" s="67"/>
      <c r="P9" s="61" t="s">
        <v>12814</v>
      </c>
      <c r="Q9" s="61"/>
      <c r="R9" s="61"/>
      <c r="S9" s="61" t="s">
        <v>56</v>
      </c>
      <c r="T9" s="65" t="s">
        <v>12669</v>
      </c>
      <c r="U9" s="176">
        <v>45714.606944444444</v>
      </c>
      <c r="V9" s="65"/>
      <c r="W9" s="67"/>
      <c r="X9" s="67"/>
      <c r="Y9" s="67"/>
      <c r="Z9" s="67"/>
      <c r="AA9" s="130" t="s">
        <v>12815</v>
      </c>
      <c r="AB9" s="67">
        <v>45734.722222222219</v>
      </c>
      <c r="AC9" s="67"/>
      <c r="AD9" s="67"/>
      <c r="AE9" s="130"/>
      <c r="AF9" s="130"/>
      <c r="AG9" s="67"/>
      <c r="AH9" s="67"/>
      <c r="AO9" s="59"/>
      <c r="AP9" s="59"/>
      <c r="AQ9" s="59"/>
      <c r="AR9" s="59"/>
      <c r="AS9" s="57"/>
      <c r="AT9" s="58"/>
      <c r="AU9" s="99"/>
      <c r="AV9" s="72"/>
      <c r="AW9" s="72"/>
      <c r="AX9" s="72"/>
      <c r="AY9" s="72"/>
      <c r="AZ9" s="72"/>
      <c r="BA9" s="72"/>
      <c r="BB9" s="72"/>
    </row>
    <row r="10" spans="1:54" ht="25.5">
      <c r="A10" s="350">
        <v>6</v>
      </c>
      <c r="B10" s="268" t="s">
        <v>12816</v>
      </c>
      <c r="C10" s="70">
        <v>45721.615277777775</v>
      </c>
      <c r="D10" s="202" t="s">
        <v>12800</v>
      </c>
      <c r="E10" s="64">
        <v>45743</v>
      </c>
      <c r="H10" s="70">
        <v>45721.656944444447</v>
      </c>
      <c r="I10" s="67"/>
      <c r="J10" s="105" t="s">
        <v>12817</v>
      </c>
      <c r="K10" s="67" t="s">
        <v>572</v>
      </c>
      <c r="L10" s="67" t="s">
        <v>573</v>
      </c>
      <c r="M10" s="105" t="s">
        <v>12806</v>
      </c>
      <c r="N10" s="105" t="s">
        <v>12807</v>
      </c>
      <c r="O10" s="67"/>
      <c r="P10" s="61" t="s">
        <v>12818</v>
      </c>
      <c r="Q10" s="61"/>
      <c r="R10" s="61"/>
      <c r="S10" s="61" t="s">
        <v>56</v>
      </c>
      <c r="T10" s="65" t="s">
        <v>1855</v>
      </c>
      <c r="U10" s="176">
        <v>45721.656944444447</v>
      </c>
      <c r="V10" s="65"/>
      <c r="W10" s="67"/>
      <c r="X10" s="67"/>
      <c r="Y10" s="67"/>
      <c r="Z10" s="67"/>
      <c r="AA10" s="130" t="s">
        <v>12819</v>
      </c>
      <c r="AB10" s="67">
        <v>45742.560416666667</v>
      </c>
      <c r="AC10" s="67"/>
      <c r="AD10" s="67"/>
      <c r="AE10" s="130"/>
      <c r="AF10" s="130"/>
      <c r="AG10" s="67"/>
      <c r="AH10" s="67"/>
      <c r="AO10" s="59"/>
      <c r="AP10" s="59"/>
      <c r="AQ10" s="59"/>
      <c r="AR10" s="59"/>
      <c r="AS10" s="57"/>
      <c r="AT10" s="58"/>
      <c r="AU10" s="99"/>
      <c r="AV10" s="72"/>
      <c r="AW10" s="72"/>
      <c r="AX10" s="72"/>
      <c r="AY10" s="72"/>
      <c r="AZ10" s="72"/>
      <c r="BA10" s="72"/>
      <c r="BB10" s="72"/>
    </row>
    <row r="11" spans="1:54" ht="25.5">
      <c r="A11" s="350">
        <v>7</v>
      </c>
      <c r="B11" s="268" t="s">
        <v>12820</v>
      </c>
      <c r="C11" s="70">
        <v>45685.39166666667</v>
      </c>
      <c r="D11" s="202" t="s">
        <v>5978</v>
      </c>
      <c r="E11" s="64">
        <v>45706</v>
      </c>
      <c r="H11" s="70">
        <v>45685.478472222225</v>
      </c>
      <c r="I11" s="67"/>
      <c r="J11" s="105" t="s">
        <v>12821</v>
      </c>
      <c r="K11" s="67" t="s">
        <v>572</v>
      </c>
      <c r="L11" s="67" t="s">
        <v>573</v>
      </c>
      <c r="M11" s="105" t="s">
        <v>159</v>
      </c>
      <c r="N11" s="105" t="s">
        <v>4054</v>
      </c>
      <c r="O11" s="67"/>
      <c r="P11" s="61" t="s">
        <v>12822</v>
      </c>
      <c r="Q11" s="61"/>
      <c r="R11" s="61"/>
      <c r="S11" s="61" t="s">
        <v>56</v>
      </c>
      <c r="T11" s="65" t="s">
        <v>835</v>
      </c>
      <c r="U11" s="176">
        <v>45685.478472222225</v>
      </c>
      <c r="V11" s="65"/>
      <c r="W11" s="67"/>
      <c r="X11" s="67"/>
      <c r="Y11" s="67"/>
      <c r="Z11" s="67"/>
      <c r="AA11" s="130" t="s">
        <v>12823</v>
      </c>
      <c r="AB11" s="67">
        <v>45705.416666666664</v>
      </c>
      <c r="AC11" s="67"/>
      <c r="AD11" s="67"/>
      <c r="AE11" s="130"/>
      <c r="AF11" s="130"/>
      <c r="AG11" s="67"/>
      <c r="AH11" s="67"/>
      <c r="AO11" s="59"/>
      <c r="AP11" s="59"/>
      <c r="AQ11" s="59"/>
      <c r="AR11" s="59"/>
      <c r="AS11" s="57"/>
      <c r="AT11" s="58"/>
      <c r="AU11" s="99"/>
      <c r="AV11" s="72"/>
      <c r="AW11" s="72"/>
      <c r="AX11" s="72"/>
      <c r="AY11" s="72"/>
      <c r="AZ11" s="72"/>
      <c r="BA11" s="72"/>
      <c r="BB11" s="72"/>
    </row>
    <row r="12" spans="1:54" ht="35.25" customHeight="1">
      <c r="A12" s="350">
        <v>8</v>
      </c>
      <c r="B12" s="268" t="s">
        <v>12824</v>
      </c>
      <c r="C12" s="70">
        <v>45698.385416666664</v>
      </c>
      <c r="D12" s="202" t="s">
        <v>5978</v>
      </c>
      <c r="E12" s="64">
        <v>45719</v>
      </c>
      <c r="H12" s="70">
        <v>45698.598611111112</v>
      </c>
      <c r="I12" s="67"/>
      <c r="J12" s="105" t="s">
        <v>12825</v>
      </c>
      <c r="K12" s="67" t="s">
        <v>572</v>
      </c>
      <c r="L12" s="67" t="s">
        <v>573</v>
      </c>
      <c r="M12" s="105" t="s">
        <v>203</v>
      </c>
      <c r="N12" s="105" t="s">
        <v>204</v>
      </c>
      <c r="O12" s="67"/>
      <c r="P12" s="61" t="s">
        <v>12826</v>
      </c>
      <c r="Q12" s="61"/>
      <c r="R12" s="61"/>
      <c r="S12" s="61" t="s">
        <v>56</v>
      </c>
      <c r="T12" s="65" t="s">
        <v>265</v>
      </c>
      <c r="U12" s="176">
        <v>45698.598611111112</v>
      </c>
      <c r="V12" s="65"/>
      <c r="W12" s="67"/>
      <c r="X12" s="67"/>
      <c r="Y12" s="67"/>
      <c r="Z12" s="67"/>
      <c r="AA12" s="130" t="s">
        <v>12827</v>
      </c>
      <c r="AB12" s="67">
        <v>45719.572222222225</v>
      </c>
      <c r="AC12" s="67"/>
      <c r="AD12" s="67"/>
      <c r="AE12" s="130"/>
      <c r="AF12" s="130"/>
      <c r="AG12" s="67"/>
      <c r="AH12" s="67"/>
      <c r="AO12" s="59"/>
      <c r="AP12" s="59"/>
      <c r="AQ12" s="59"/>
      <c r="AR12" s="59"/>
      <c r="AS12" s="57"/>
      <c r="AT12" s="58"/>
      <c r="AU12" s="99"/>
      <c r="AV12" s="72"/>
      <c r="AW12" s="72"/>
      <c r="AX12" s="72"/>
      <c r="AY12" s="72"/>
      <c r="AZ12" s="72"/>
      <c r="BA12" s="72"/>
      <c r="BB12" s="72"/>
    </row>
    <row r="13" spans="1:54" ht="25.5">
      <c r="A13" s="350">
        <v>9</v>
      </c>
      <c r="B13" s="268" t="s">
        <v>12828</v>
      </c>
      <c r="C13" s="70">
        <v>45713.40347222222</v>
      </c>
      <c r="D13" s="202" t="s">
        <v>5978</v>
      </c>
      <c r="E13" s="64">
        <v>45734</v>
      </c>
      <c r="H13" s="70">
        <v>45713.65902777778</v>
      </c>
      <c r="I13" s="67"/>
      <c r="J13" s="105" t="s">
        <v>12829</v>
      </c>
      <c r="K13" s="67" t="s">
        <v>572</v>
      </c>
      <c r="L13" s="67" t="s">
        <v>573</v>
      </c>
      <c r="M13" s="105" t="s">
        <v>12806</v>
      </c>
      <c r="N13" s="105" t="s">
        <v>12807</v>
      </c>
      <c r="O13" s="67"/>
      <c r="P13" s="61" t="s">
        <v>12830</v>
      </c>
      <c r="Q13" s="61"/>
      <c r="R13" s="61"/>
      <c r="S13" s="61" t="s">
        <v>56</v>
      </c>
      <c r="T13" s="65" t="s">
        <v>265</v>
      </c>
      <c r="U13" s="176">
        <v>45713.65902777778</v>
      </c>
      <c r="V13" s="65"/>
      <c r="W13" s="67"/>
      <c r="X13" s="67"/>
      <c r="Y13" s="67"/>
      <c r="Z13" s="67"/>
      <c r="AA13" s="130" t="s">
        <v>12831</v>
      </c>
      <c r="AB13" s="67">
        <v>45716.506944444445</v>
      </c>
      <c r="AC13" s="67"/>
      <c r="AD13" s="67"/>
      <c r="AE13" s="130"/>
      <c r="AF13" s="130"/>
      <c r="AG13" s="67"/>
      <c r="AH13" s="67"/>
      <c r="AO13" s="59"/>
      <c r="AP13" s="59"/>
      <c r="AQ13" s="59"/>
      <c r="AR13" s="59"/>
      <c r="AS13" s="57"/>
      <c r="AT13" s="58"/>
      <c r="AU13" s="99"/>
      <c r="AV13" s="72"/>
      <c r="AW13" s="72"/>
      <c r="AX13" s="72"/>
      <c r="AY13" s="72"/>
      <c r="AZ13" s="72"/>
      <c r="BA13" s="72"/>
      <c r="BB13" s="72"/>
    </row>
    <row r="14" spans="1:54" ht="25.5">
      <c r="A14" s="350">
        <v>10</v>
      </c>
      <c r="B14" s="268" t="s">
        <v>12832</v>
      </c>
      <c r="C14" s="70">
        <v>45705.511111111111</v>
      </c>
      <c r="D14" s="202" t="s">
        <v>738</v>
      </c>
      <c r="E14" s="64">
        <v>45726</v>
      </c>
      <c r="H14" s="70">
        <v>45705.57916666667</v>
      </c>
      <c r="I14" s="67"/>
      <c r="J14" s="105" t="s">
        <v>12833</v>
      </c>
      <c r="K14" s="67" t="s">
        <v>572</v>
      </c>
      <c r="L14" s="67" t="s">
        <v>573</v>
      </c>
      <c r="M14" s="105" t="s">
        <v>232</v>
      </c>
      <c r="N14" s="105" t="s">
        <v>306</v>
      </c>
      <c r="O14" s="67"/>
      <c r="P14" s="61" t="s">
        <v>12834</v>
      </c>
      <c r="Q14" s="61"/>
      <c r="R14" s="61"/>
      <c r="S14" s="61" t="s">
        <v>56</v>
      </c>
      <c r="T14" s="65" t="s">
        <v>265</v>
      </c>
      <c r="U14" s="176">
        <v>45705.57916666667</v>
      </c>
      <c r="V14" s="65"/>
      <c r="W14" s="67"/>
      <c r="X14" s="67"/>
      <c r="Y14" s="67"/>
      <c r="Z14" s="67"/>
      <c r="AA14" s="130" t="s">
        <v>12835</v>
      </c>
      <c r="AB14" s="67">
        <v>45726.612500000003</v>
      </c>
      <c r="AC14" s="67"/>
      <c r="AD14" s="67"/>
      <c r="AE14" s="130"/>
      <c r="AF14" s="130"/>
      <c r="AG14" s="67"/>
      <c r="AH14" s="67"/>
      <c r="AO14" s="59"/>
      <c r="AP14" s="59"/>
      <c r="AQ14" s="59"/>
      <c r="AR14" s="59"/>
      <c r="AS14" s="57"/>
      <c r="AT14" s="58"/>
      <c r="AU14" s="99"/>
      <c r="AV14" s="72"/>
      <c r="AW14" s="72"/>
      <c r="AX14" s="72"/>
      <c r="AY14" s="72"/>
      <c r="AZ14" s="72"/>
      <c r="BA14" s="72"/>
      <c r="BB14" s="72"/>
    </row>
    <row r="15" spans="1:54" s="539" customFormat="1" ht="25.5">
      <c r="A15" s="523">
        <v>11</v>
      </c>
      <c r="B15" s="524" t="s">
        <v>12836</v>
      </c>
      <c r="C15" s="525">
        <v>45670.447916666664</v>
      </c>
      <c r="D15" s="526" t="s">
        <v>12800</v>
      </c>
      <c r="E15" s="527">
        <v>45684</v>
      </c>
      <c r="F15" s="527"/>
      <c r="G15" s="527"/>
      <c r="H15" s="525">
        <v>45670.654861111114</v>
      </c>
      <c r="I15" s="528"/>
      <c r="J15" s="529" t="s">
        <v>12837</v>
      </c>
      <c r="K15" s="528" t="s">
        <v>572</v>
      </c>
      <c r="L15" s="528" t="s">
        <v>573</v>
      </c>
      <c r="M15" s="529" t="s">
        <v>297</v>
      </c>
      <c r="N15" s="529" t="s">
        <v>6200</v>
      </c>
      <c r="O15" s="528" t="s">
        <v>6201</v>
      </c>
      <c r="P15" s="531" t="s">
        <v>1335</v>
      </c>
      <c r="Q15" s="531" t="s">
        <v>67</v>
      </c>
      <c r="R15" s="531"/>
      <c r="S15" s="531" t="s">
        <v>56</v>
      </c>
      <c r="T15" s="532" t="s">
        <v>12794</v>
      </c>
      <c r="U15" s="533">
        <v>45670.654861111114</v>
      </c>
      <c r="V15" s="532"/>
      <c r="W15" s="528"/>
      <c r="X15" s="528"/>
      <c r="Y15" s="528"/>
      <c r="Z15" s="528"/>
      <c r="AA15" s="534" t="s">
        <v>12838</v>
      </c>
      <c r="AB15" s="558">
        <v>45710</v>
      </c>
      <c r="AC15" s="528"/>
      <c r="AD15" s="528"/>
      <c r="AE15" s="534"/>
      <c r="AF15" s="534"/>
      <c r="AG15" s="528"/>
      <c r="AH15" s="528"/>
      <c r="AI15" s="527"/>
      <c r="AJ15" s="535"/>
      <c r="AK15" s="535"/>
      <c r="AL15" s="535"/>
      <c r="AM15" s="527"/>
      <c r="AN15" s="527"/>
      <c r="AO15" s="536"/>
      <c r="AP15" s="536"/>
      <c r="AQ15" s="536"/>
      <c r="AR15" s="536"/>
      <c r="AS15" s="537"/>
      <c r="AT15" s="538"/>
      <c r="AV15" s="535"/>
      <c r="AW15" s="535"/>
      <c r="AX15" s="535"/>
      <c r="AY15" s="535"/>
      <c r="AZ15" s="535"/>
      <c r="BA15" s="535"/>
      <c r="BB15" s="535"/>
    </row>
    <row r="16" spans="1:54" ht="25.5">
      <c r="A16" s="350">
        <v>12</v>
      </c>
      <c r="B16" s="268" t="s">
        <v>12839</v>
      </c>
      <c r="C16" s="70">
        <v>45679.39166666667</v>
      </c>
      <c r="D16" s="202" t="s">
        <v>12800</v>
      </c>
      <c r="E16" s="64">
        <v>45700</v>
      </c>
      <c r="H16" s="70">
        <v>45679.693055555559</v>
      </c>
      <c r="I16" s="67"/>
      <c r="J16" s="105" t="s">
        <v>12840</v>
      </c>
      <c r="K16" s="67" t="s">
        <v>572</v>
      </c>
      <c r="L16" s="67" t="s">
        <v>573</v>
      </c>
      <c r="M16" s="105" t="s">
        <v>12806</v>
      </c>
      <c r="N16" s="105" t="s">
        <v>12807</v>
      </c>
      <c r="O16" s="67"/>
      <c r="P16" s="61" t="s">
        <v>12841</v>
      </c>
      <c r="Q16" s="61"/>
      <c r="R16" s="61"/>
      <c r="S16" s="61" t="s">
        <v>56</v>
      </c>
      <c r="T16" s="65" t="s">
        <v>164</v>
      </c>
      <c r="U16" s="176">
        <v>45679.693055555559</v>
      </c>
      <c r="V16" s="65"/>
      <c r="W16" s="67"/>
      <c r="X16" s="67"/>
      <c r="Y16" s="67"/>
      <c r="Z16" s="67"/>
      <c r="AA16" s="130" t="s">
        <v>12842</v>
      </c>
      <c r="AB16" s="67">
        <v>45700.701388888891</v>
      </c>
      <c r="AC16" s="67"/>
      <c r="AD16" s="67"/>
      <c r="AE16" s="130"/>
      <c r="AF16" s="130"/>
      <c r="AG16" s="67"/>
      <c r="AH16" s="67"/>
      <c r="AO16" s="59"/>
      <c r="AP16" s="59"/>
      <c r="AQ16" s="59"/>
      <c r="AR16" s="59"/>
      <c r="AS16" s="57"/>
      <c r="AT16" s="58"/>
      <c r="AU16" s="99"/>
      <c r="AV16" s="72"/>
      <c r="AW16" s="72"/>
      <c r="AX16" s="72"/>
      <c r="AY16" s="72"/>
      <c r="AZ16" s="72"/>
      <c r="BA16" s="72"/>
      <c r="BB16" s="72"/>
    </row>
    <row r="17" spans="1:54" s="539" customFormat="1" ht="51">
      <c r="A17" s="523">
        <v>13</v>
      </c>
      <c r="B17" s="524" t="s">
        <v>12843</v>
      </c>
      <c r="C17" s="525">
        <v>45700.405555555553</v>
      </c>
      <c r="D17" s="526" t="s">
        <v>12800</v>
      </c>
      <c r="E17" s="527">
        <v>45721</v>
      </c>
      <c r="F17" s="527"/>
      <c r="G17" s="527"/>
      <c r="H17" s="525">
        <v>45700.740277777775</v>
      </c>
      <c r="I17" s="528"/>
      <c r="J17" s="529" t="s">
        <v>12844</v>
      </c>
      <c r="K17" s="528" t="s">
        <v>572</v>
      </c>
      <c r="L17" s="528" t="s">
        <v>573</v>
      </c>
      <c r="M17" s="529" t="s">
        <v>12806</v>
      </c>
      <c r="N17" s="529" t="s">
        <v>12807</v>
      </c>
      <c r="O17" s="528" t="s">
        <v>65</v>
      </c>
      <c r="P17" s="531" t="s">
        <v>12845</v>
      </c>
      <c r="Q17" s="531" t="s">
        <v>67</v>
      </c>
      <c r="R17" s="531" t="s">
        <v>12846</v>
      </c>
      <c r="S17" s="531" t="s">
        <v>56</v>
      </c>
      <c r="T17" s="532" t="s">
        <v>12740</v>
      </c>
      <c r="U17" s="533">
        <v>45700.740277777775</v>
      </c>
      <c r="V17" s="532"/>
      <c r="W17" s="528"/>
      <c r="X17" s="528"/>
      <c r="Y17" s="528"/>
      <c r="Z17" s="528"/>
      <c r="AA17" s="534" t="s">
        <v>12847</v>
      </c>
      <c r="AB17" s="534">
        <v>45701</v>
      </c>
      <c r="AC17" s="528"/>
      <c r="AD17" s="528"/>
      <c r="AE17" s="534"/>
      <c r="AF17" s="534"/>
      <c r="AG17" s="528"/>
      <c r="AH17" s="528"/>
      <c r="AI17" s="527"/>
      <c r="AJ17" s="535"/>
      <c r="AK17" s="535"/>
      <c r="AL17" s="535"/>
      <c r="AM17" s="527"/>
      <c r="AN17" s="527"/>
      <c r="AO17" s="536"/>
      <c r="AP17" s="536"/>
      <c r="AQ17" s="536"/>
      <c r="AR17" s="536"/>
      <c r="AS17" s="537"/>
      <c r="AT17" s="538"/>
      <c r="AV17" s="535"/>
      <c r="AW17" s="535"/>
      <c r="AX17" s="535"/>
      <c r="AY17" s="535"/>
      <c r="AZ17" s="535"/>
      <c r="BA17" s="535"/>
      <c r="BB17" s="535"/>
    </row>
    <row r="18" spans="1:54" ht="25.5">
      <c r="A18" s="350">
        <v>14</v>
      </c>
      <c r="B18" s="268" t="s">
        <v>12848</v>
      </c>
      <c r="C18" s="70">
        <v>45712.402083333334</v>
      </c>
      <c r="D18" s="202" t="s">
        <v>12800</v>
      </c>
      <c r="E18" s="64">
        <v>45733</v>
      </c>
      <c r="H18" s="70">
        <v>45712.421527777777</v>
      </c>
      <c r="I18" s="67"/>
      <c r="J18" s="105" t="s">
        <v>12849</v>
      </c>
      <c r="K18" s="67" t="s">
        <v>572</v>
      </c>
      <c r="L18" s="67" t="s">
        <v>573</v>
      </c>
      <c r="M18" s="105" t="s">
        <v>50</v>
      </c>
      <c r="N18" s="105" t="s">
        <v>51</v>
      </c>
      <c r="O18" s="67"/>
      <c r="P18" s="61" t="s">
        <v>2268</v>
      </c>
      <c r="Q18" s="61"/>
      <c r="R18" s="61"/>
      <c r="S18" s="61" t="s">
        <v>56</v>
      </c>
      <c r="T18" s="65" t="s">
        <v>1855</v>
      </c>
      <c r="U18" s="176">
        <v>45712.421527777777</v>
      </c>
      <c r="V18" s="65"/>
      <c r="W18" s="67"/>
      <c r="X18" s="67"/>
      <c r="Y18" s="67"/>
      <c r="Z18" s="67"/>
      <c r="AA18" s="130" t="s">
        <v>12850</v>
      </c>
      <c r="AB18" s="67">
        <v>45728.730555555558</v>
      </c>
      <c r="AC18" s="67"/>
      <c r="AD18" s="67"/>
      <c r="AE18" s="130"/>
      <c r="AF18" s="130"/>
      <c r="AG18" s="67"/>
      <c r="AH18" s="67"/>
      <c r="AO18" s="59"/>
      <c r="AP18" s="59"/>
      <c r="AQ18" s="59"/>
      <c r="AR18" s="59"/>
      <c r="AS18" s="57"/>
      <c r="AT18" s="58"/>
      <c r="AU18" s="99"/>
      <c r="AV18" s="72"/>
      <c r="AW18" s="72"/>
      <c r="AX18" s="72"/>
      <c r="AY18" s="72"/>
      <c r="AZ18" s="72"/>
      <c r="BA18" s="72"/>
      <c r="BB18" s="72"/>
    </row>
    <row r="19" spans="1:54" ht="25.5">
      <c r="A19" s="350">
        <v>15</v>
      </c>
      <c r="B19" s="268" t="s">
        <v>12851</v>
      </c>
      <c r="C19" s="70">
        <v>45719.35833333333</v>
      </c>
      <c r="D19" s="202" t="s">
        <v>12800</v>
      </c>
      <c r="E19" s="64">
        <v>45741</v>
      </c>
      <c r="H19" s="70">
        <v>45719.637499999997</v>
      </c>
      <c r="I19" s="67"/>
      <c r="J19" s="105" t="s">
        <v>12852</v>
      </c>
      <c r="K19" s="67" t="s">
        <v>572</v>
      </c>
      <c r="L19" s="67" t="s">
        <v>573</v>
      </c>
      <c r="M19" s="105" t="s">
        <v>297</v>
      </c>
      <c r="N19" s="105" t="s">
        <v>298</v>
      </c>
      <c r="O19" s="67"/>
      <c r="P19" s="61" t="s">
        <v>1335</v>
      </c>
      <c r="Q19" s="61"/>
      <c r="R19" s="61"/>
      <c r="S19" s="61" t="s">
        <v>56</v>
      </c>
      <c r="T19" s="65"/>
      <c r="U19" s="176">
        <v>45719.637499999997</v>
      </c>
      <c r="V19" s="65"/>
      <c r="W19" s="67"/>
      <c r="X19" s="67"/>
      <c r="Y19" s="67"/>
      <c r="Z19" s="67"/>
      <c r="AA19" s="130" t="s">
        <v>12853</v>
      </c>
      <c r="AB19" s="67">
        <v>45741.709027777775</v>
      </c>
      <c r="AC19" s="67"/>
      <c r="AD19" s="67"/>
      <c r="AE19" s="130"/>
      <c r="AF19" s="130"/>
      <c r="AG19" s="67"/>
      <c r="AH19" s="67"/>
      <c r="AO19" s="59"/>
      <c r="AP19" s="59"/>
      <c r="AQ19" s="59"/>
      <c r="AR19" s="59"/>
      <c r="AS19" s="57"/>
      <c r="AT19" s="58"/>
      <c r="AU19" s="99"/>
      <c r="AV19" s="72"/>
      <c r="AW19" s="72"/>
      <c r="AX19" s="72"/>
      <c r="AY19" s="72"/>
      <c r="AZ19" s="72"/>
      <c r="BA19" s="72"/>
      <c r="BB19" s="72"/>
    </row>
    <row r="20" spans="1:54" s="539" customFormat="1" ht="25.5">
      <c r="A20" s="523">
        <v>16</v>
      </c>
      <c r="B20" s="524" t="s">
        <v>12854</v>
      </c>
      <c r="C20" s="525">
        <v>45670.655555555553</v>
      </c>
      <c r="D20" s="526" t="s">
        <v>5978</v>
      </c>
      <c r="E20" s="527">
        <v>45691</v>
      </c>
      <c r="F20" s="527"/>
      <c r="G20" s="527"/>
      <c r="H20" s="525">
        <v>45671.427777777775</v>
      </c>
      <c r="I20" s="528"/>
      <c r="J20" s="529" t="s">
        <v>12855</v>
      </c>
      <c r="K20" s="528" t="s">
        <v>572</v>
      </c>
      <c r="L20" s="528" t="s">
        <v>573</v>
      </c>
      <c r="M20" s="529" t="s">
        <v>99</v>
      </c>
      <c r="N20" s="529" t="s">
        <v>646</v>
      </c>
      <c r="O20" s="528" t="s">
        <v>647</v>
      </c>
      <c r="P20" s="531" t="s">
        <v>1221</v>
      </c>
      <c r="Q20" s="531" t="s">
        <v>440</v>
      </c>
      <c r="R20" s="531" t="s">
        <v>12856</v>
      </c>
      <c r="S20" s="531" t="s">
        <v>56</v>
      </c>
      <c r="T20" s="532" t="s">
        <v>12740</v>
      </c>
      <c r="U20" s="533">
        <v>45671.427777777775</v>
      </c>
      <c r="V20" s="532"/>
      <c r="W20" s="528"/>
      <c r="X20" s="528"/>
      <c r="Y20" s="528"/>
      <c r="Z20" s="528"/>
      <c r="AA20" s="540" t="s">
        <v>12857</v>
      </c>
      <c r="AB20" s="542">
        <v>45671</v>
      </c>
      <c r="AC20" s="528"/>
      <c r="AD20" s="528"/>
      <c r="AE20" s="534"/>
      <c r="AF20" s="534"/>
      <c r="AG20" s="528"/>
      <c r="AH20" s="528"/>
      <c r="AI20" s="527"/>
      <c r="AJ20" s="535"/>
      <c r="AK20" s="535"/>
      <c r="AL20" s="535"/>
      <c r="AM20" s="527"/>
      <c r="AN20" s="527"/>
      <c r="AO20" s="536"/>
      <c r="AP20" s="536"/>
      <c r="AQ20" s="536"/>
      <c r="AR20" s="536"/>
      <c r="AS20" s="537"/>
      <c r="AT20" s="538"/>
      <c r="AV20" s="535"/>
      <c r="AW20" s="535"/>
      <c r="AX20" s="535"/>
      <c r="AY20" s="535"/>
      <c r="AZ20" s="535"/>
      <c r="BA20" s="535"/>
      <c r="BB20" s="535"/>
    </row>
    <row r="21" spans="1:54" s="539" customFormat="1" ht="25.5">
      <c r="A21" s="523">
        <v>17</v>
      </c>
      <c r="B21" s="524" t="s">
        <v>12858</v>
      </c>
      <c r="C21" s="525">
        <v>45687.654861111114</v>
      </c>
      <c r="D21" s="526" t="s">
        <v>5978</v>
      </c>
      <c r="E21" s="527">
        <v>45708</v>
      </c>
      <c r="F21" s="527"/>
      <c r="G21" s="527"/>
      <c r="H21" s="525">
        <v>45688.615972222222</v>
      </c>
      <c r="I21" s="528"/>
      <c r="J21" s="529" t="s">
        <v>12859</v>
      </c>
      <c r="K21" s="528" t="s">
        <v>572</v>
      </c>
      <c r="L21" s="528" t="s">
        <v>573</v>
      </c>
      <c r="M21" s="529" t="s">
        <v>12860</v>
      </c>
      <c r="N21" s="529" t="s">
        <v>145</v>
      </c>
      <c r="O21" s="528" t="s">
        <v>146</v>
      </c>
      <c r="P21" s="531" t="s">
        <v>12861</v>
      </c>
      <c r="Q21" s="531" t="s">
        <v>214</v>
      </c>
      <c r="R21" s="531"/>
      <c r="S21" s="531" t="s">
        <v>56</v>
      </c>
      <c r="T21" s="532" t="s">
        <v>12740</v>
      </c>
      <c r="U21" s="533">
        <v>45688.615972222222</v>
      </c>
      <c r="V21" s="532"/>
      <c r="W21" s="528"/>
      <c r="X21" s="528"/>
      <c r="Y21" s="528"/>
      <c r="Z21" s="528"/>
      <c r="AA21" s="548" t="s">
        <v>12862</v>
      </c>
      <c r="AB21" s="549">
        <v>45688.615972222222</v>
      </c>
      <c r="AC21" s="528"/>
      <c r="AD21" s="528"/>
      <c r="AE21" s="534"/>
      <c r="AF21" s="534"/>
      <c r="AG21" s="528"/>
      <c r="AH21" s="528"/>
      <c r="AI21" s="527"/>
      <c r="AJ21" s="535"/>
      <c r="AK21" s="535"/>
      <c r="AL21" s="535"/>
      <c r="AM21" s="527"/>
      <c r="AN21" s="527"/>
      <c r="AO21" s="536"/>
      <c r="AP21" s="536"/>
      <c r="AQ21" s="536"/>
      <c r="AR21" s="536"/>
      <c r="AS21" s="537"/>
      <c r="AT21" s="538"/>
      <c r="AV21" s="535"/>
      <c r="AW21" s="535"/>
      <c r="AX21" s="535"/>
      <c r="AY21" s="535"/>
      <c r="AZ21" s="535"/>
      <c r="BA21" s="535"/>
      <c r="BB21" s="535"/>
    </row>
    <row r="22" spans="1:54" ht="25.5">
      <c r="A22" s="350">
        <v>18</v>
      </c>
      <c r="B22" s="268" t="s">
        <v>12863</v>
      </c>
      <c r="C22" s="70">
        <v>45705.359027777777</v>
      </c>
      <c r="D22" s="202" t="s">
        <v>5978</v>
      </c>
      <c r="E22" s="64">
        <v>45726</v>
      </c>
      <c r="H22" s="70">
        <v>45705.411111111112</v>
      </c>
      <c r="I22" s="67"/>
      <c r="J22" s="105" t="s">
        <v>12864</v>
      </c>
      <c r="K22" s="67" t="s">
        <v>572</v>
      </c>
      <c r="L22" s="67" t="s">
        <v>573</v>
      </c>
      <c r="M22" s="105" t="s">
        <v>232</v>
      </c>
      <c r="N22" s="105" t="s">
        <v>10203</v>
      </c>
      <c r="O22" s="67"/>
      <c r="P22" s="61" t="s">
        <v>12865</v>
      </c>
      <c r="Q22" s="61"/>
      <c r="R22" s="61"/>
      <c r="S22" s="61" t="s">
        <v>56</v>
      </c>
      <c r="T22" s="65" t="s">
        <v>12740</v>
      </c>
      <c r="U22" s="176">
        <v>45705.411111111112</v>
      </c>
      <c r="V22" s="65"/>
      <c r="W22" s="67"/>
      <c r="X22" s="67"/>
      <c r="Y22" s="67"/>
      <c r="Z22" s="67"/>
      <c r="AA22" s="130" t="s">
        <v>12866</v>
      </c>
      <c r="AB22" s="67">
        <v>45714.445138888892</v>
      </c>
      <c r="AC22" s="67"/>
      <c r="AD22" s="67"/>
      <c r="AE22" s="130"/>
      <c r="AF22" s="130"/>
      <c r="AG22" s="67"/>
      <c r="AH22" s="67"/>
      <c r="AO22" s="59"/>
      <c r="AP22" s="59"/>
      <c r="AQ22" s="59"/>
      <c r="AR22" s="59"/>
      <c r="AS22" s="57"/>
      <c r="AT22" s="58"/>
      <c r="AU22" s="99"/>
      <c r="AV22" s="72"/>
      <c r="AW22" s="72"/>
      <c r="AX22" s="72"/>
      <c r="AY22" s="72"/>
      <c r="AZ22" s="72"/>
      <c r="BA22" s="72"/>
      <c r="BB22" s="72"/>
    </row>
    <row r="23" spans="1:54" ht="25.5">
      <c r="A23" s="350">
        <v>19</v>
      </c>
      <c r="B23" s="268" t="s">
        <v>12867</v>
      </c>
      <c r="C23" s="70">
        <v>45721.4</v>
      </c>
      <c r="D23" s="202" t="s">
        <v>5978</v>
      </c>
      <c r="E23" s="64">
        <v>45743</v>
      </c>
      <c r="H23" s="70">
        <v>45721.479166666664</v>
      </c>
      <c r="I23" s="67"/>
      <c r="J23" s="105" t="s">
        <v>12868</v>
      </c>
      <c r="K23" s="67" t="s">
        <v>572</v>
      </c>
      <c r="L23" s="67" t="s">
        <v>573</v>
      </c>
      <c r="M23" s="105" t="s">
        <v>12806</v>
      </c>
      <c r="N23" s="105" t="s">
        <v>12807</v>
      </c>
      <c r="O23" s="67"/>
      <c r="P23" s="61" t="s">
        <v>1221</v>
      </c>
      <c r="Q23" s="61"/>
      <c r="R23" s="61"/>
      <c r="S23" s="61" t="s">
        <v>56</v>
      </c>
      <c r="T23" s="65" t="s">
        <v>1855</v>
      </c>
      <c r="U23" s="176">
        <v>45721.479166666664</v>
      </c>
      <c r="V23" s="65"/>
      <c r="W23" s="67"/>
      <c r="X23" s="67"/>
      <c r="Y23" s="67"/>
      <c r="Z23" s="67"/>
      <c r="AA23" s="130" t="s">
        <v>12869</v>
      </c>
      <c r="AB23" s="67">
        <v>45742.55972222222</v>
      </c>
      <c r="AC23" s="67"/>
      <c r="AD23" s="67"/>
      <c r="AE23" s="130"/>
      <c r="AF23" s="130"/>
      <c r="AG23" s="67"/>
      <c r="AH23" s="67"/>
      <c r="AO23" s="59"/>
      <c r="AP23" s="59"/>
      <c r="AQ23" s="59"/>
      <c r="AR23" s="59"/>
      <c r="AS23" s="57"/>
      <c r="AT23" s="58"/>
      <c r="AU23" s="99"/>
      <c r="AV23" s="72"/>
      <c r="AW23" s="72"/>
      <c r="AX23" s="72"/>
      <c r="AY23" s="72"/>
      <c r="AZ23" s="72"/>
      <c r="BA23" s="72"/>
      <c r="BB23" s="72"/>
    </row>
    <row r="24" spans="1:54" ht="25.5">
      <c r="A24" s="350">
        <v>20</v>
      </c>
      <c r="B24" s="268" t="s">
        <v>12870</v>
      </c>
      <c r="C24" s="70">
        <v>45721.642361111109</v>
      </c>
      <c r="D24" s="202" t="s">
        <v>3827</v>
      </c>
      <c r="E24" s="64">
        <v>45743</v>
      </c>
      <c r="H24" s="70">
        <v>45722.441666666666</v>
      </c>
      <c r="I24" s="67"/>
      <c r="J24" s="105" t="s">
        <v>12871</v>
      </c>
      <c r="K24" s="67" t="s">
        <v>572</v>
      </c>
      <c r="L24" s="67" t="s">
        <v>573</v>
      </c>
      <c r="M24" s="105" t="s">
        <v>280</v>
      </c>
      <c r="N24" s="105" t="s">
        <v>762</v>
      </c>
      <c r="O24" s="67"/>
      <c r="P24" s="61" t="s">
        <v>5606</v>
      </c>
      <c r="Q24" s="61"/>
      <c r="R24" s="61"/>
      <c r="S24" s="61" t="s">
        <v>56</v>
      </c>
      <c r="T24" s="65" t="s">
        <v>265</v>
      </c>
      <c r="U24" s="176">
        <v>45722.441666666666</v>
      </c>
      <c r="V24" s="65"/>
      <c r="W24" s="67"/>
      <c r="X24" s="67"/>
      <c r="Y24" s="67"/>
      <c r="Z24" s="67"/>
      <c r="AA24" s="130" t="s">
        <v>12872</v>
      </c>
      <c r="AB24" s="67">
        <v>45743.432638888888</v>
      </c>
      <c r="AC24" s="67"/>
      <c r="AD24" s="67"/>
      <c r="AE24" s="130"/>
      <c r="AF24" s="130"/>
      <c r="AG24" s="67"/>
      <c r="AH24" s="67"/>
      <c r="AO24" s="59"/>
      <c r="AP24" s="59"/>
      <c r="AQ24" s="59"/>
      <c r="AR24" s="59"/>
      <c r="AS24" s="57"/>
      <c r="AT24" s="58"/>
      <c r="AU24" s="99"/>
      <c r="AV24" s="72"/>
      <c r="AW24" s="72"/>
      <c r="AX24" s="72"/>
      <c r="AY24" s="72"/>
      <c r="AZ24" s="72"/>
      <c r="BA24" s="72"/>
      <c r="BB24" s="72"/>
    </row>
    <row r="25" spans="1:54" ht="25.5">
      <c r="A25" s="350">
        <v>21</v>
      </c>
      <c r="B25" s="268" t="s">
        <v>12873</v>
      </c>
      <c r="C25" s="70">
        <v>45660.35</v>
      </c>
      <c r="D25" s="202" t="s">
        <v>12800</v>
      </c>
      <c r="E25" s="64">
        <v>45684</v>
      </c>
      <c r="H25" s="70">
        <v>45664.655555555553</v>
      </c>
      <c r="I25" s="67"/>
      <c r="J25" s="105" t="s">
        <v>12874</v>
      </c>
      <c r="K25" s="67" t="s">
        <v>572</v>
      </c>
      <c r="L25" s="67" t="s">
        <v>573</v>
      </c>
      <c r="M25" s="105" t="s">
        <v>12806</v>
      </c>
      <c r="N25" s="105" t="s">
        <v>12807</v>
      </c>
      <c r="O25" s="67"/>
      <c r="P25" s="61" t="s">
        <v>110</v>
      </c>
      <c r="Q25" s="61"/>
      <c r="R25" s="61"/>
      <c r="S25" s="61" t="s">
        <v>56</v>
      </c>
      <c r="T25" s="65" t="s">
        <v>164</v>
      </c>
      <c r="U25" s="176">
        <v>45664.655555555553</v>
      </c>
      <c r="V25" s="65"/>
      <c r="W25" s="67"/>
      <c r="X25" s="67"/>
      <c r="Y25" s="67"/>
      <c r="Z25" s="67"/>
      <c r="AA25" s="130" t="s">
        <v>12875</v>
      </c>
      <c r="AB25" s="67">
        <v>45678.634027777778</v>
      </c>
      <c r="AC25" s="67"/>
      <c r="AD25" s="67"/>
      <c r="AE25" s="130"/>
      <c r="AF25" s="130"/>
      <c r="AG25" s="67"/>
      <c r="AH25" s="67"/>
      <c r="AO25" s="59"/>
      <c r="AP25" s="59"/>
      <c r="AQ25" s="59"/>
      <c r="AR25" s="59"/>
      <c r="AS25" s="57"/>
      <c r="AT25" s="58"/>
      <c r="AU25" s="99"/>
      <c r="AV25" s="72"/>
      <c r="AW25" s="72"/>
      <c r="AX25" s="72"/>
      <c r="AY25" s="72"/>
      <c r="AZ25" s="72"/>
      <c r="BA25" s="72"/>
      <c r="BB25" s="72"/>
    </row>
    <row r="26" spans="1:54" ht="25.5">
      <c r="A26" s="350">
        <v>22</v>
      </c>
      <c r="B26" s="268" t="s">
        <v>12876</v>
      </c>
      <c r="C26" s="70">
        <v>45673.600694444445</v>
      </c>
      <c r="D26" s="202" t="s">
        <v>12800</v>
      </c>
      <c r="E26" s="64">
        <v>45694</v>
      </c>
      <c r="H26" s="70">
        <v>45674.647916666669</v>
      </c>
      <c r="I26" s="67"/>
      <c r="J26" s="105" t="s">
        <v>12877</v>
      </c>
      <c r="K26" s="67" t="s">
        <v>572</v>
      </c>
      <c r="L26" s="67" t="s">
        <v>573</v>
      </c>
      <c r="M26" s="105" t="s">
        <v>152</v>
      </c>
      <c r="N26" s="105" t="s">
        <v>275</v>
      </c>
      <c r="O26" s="67"/>
      <c r="P26" s="61" t="s">
        <v>2268</v>
      </c>
      <c r="Q26" s="61"/>
      <c r="R26" s="61"/>
      <c r="S26" s="61" t="s">
        <v>56</v>
      </c>
      <c r="T26" s="65" t="s">
        <v>164</v>
      </c>
      <c r="U26" s="176">
        <v>45674.647916666669</v>
      </c>
      <c r="V26" s="65"/>
      <c r="W26" s="67"/>
      <c r="X26" s="67"/>
      <c r="Y26" s="67"/>
      <c r="Z26" s="67"/>
      <c r="AA26" s="130" t="s">
        <v>12878</v>
      </c>
      <c r="AB26" s="67">
        <v>45693.633333333331</v>
      </c>
      <c r="AC26" s="67"/>
      <c r="AD26" s="67"/>
      <c r="AE26" s="130"/>
      <c r="AF26" s="130"/>
      <c r="AG26" s="67"/>
      <c r="AH26" s="67"/>
      <c r="AO26" s="59"/>
      <c r="AP26" s="59"/>
      <c r="AQ26" s="59"/>
      <c r="AR26" s="59"/>
      <c r="AS26" s="57"/>
      <c r="AT26" s="58"/>
      <c r="AU26" s="99"/>
      <c r="AV26" s="72"/>
      <c r="AW26" s="72"/>
      <c r="AX26" s="72"/>
      <c r="AY26" s="72"/>
      <c r="AZ26" s="72"/>
      <c r="BA26" s="72"/>
      <c r="BB26" s="72"/>
    </row>
    <row r="27" spans="1:54" ht="25.5">
      <c r="A27" s="350">
        <v>23</v>
      </c>
      <c r="B27" s="268" t="s">
        <v>12879</v>
      </c>
      <c r="C27" s="70">
        <v>45680.672222222223</v>
      </c>
      <c r="D27" s="202" t="s">
        <v>12800</v>
      </c>
      <c r="E27" s="64">
        <v>45701</v>
      </c>
      <c r="H27" s="70">
        <v>45681.417361111111</v>
      </c>
      <c r="I27" s="67"/>
      <c r="J27" s="105" t="s">
        <v>12880</v>
      </c>
      <c r="K27" s="67" t="s">
        <v>572</v>
      </c>
      <c r="L27" s="67" t="s">
        <v>573</v>
      </c>
      <c r="M27" s="105" t="s">
        <v>252</v>
      </c>
      <c r="N27" s="105" t="s">
        <v>1011</v>
      </c>
      <c r="O27" s="67"/>
      <c r="P27" s="61" t="s">
        <v>12881</v>
      </c>
      <c r="Q27" s="61"/>
      <c r="R27" s="61"/>
      <c r="S27" s="61" t="s">
        <v>56</v>
      </c>
      <c r="T27" s="65" t="s">
        <v>12794</v>
      </c>
      <c r="U27" s="176">
        <v>45681.417361111111</v>
      </c>
      <c r="V27" s="65"/>
      <c r="W27" s="67"/>
      <c r="X27" s="67"/>
      <c r="Y27" s="67"/>
      <c r="Z27" s="67"/>
      <c r="AA27" s="130" t="s">
        <v>12882</v>
      </c>
      <c r="AB27" s="67">
        <v>45699.634722222225</v>
      </c>
      <c r="AC27" s="67"/>
      <c r="AD27" s="67"/>
      <c r="AE27" s="130"/>
      <c r="AF27" s="130"/>
      <c r="AG27" s="67"/>
      <c r="AH27" s="67"/>
      <c r="AO27" s="59"/>
      <c r="AP27" s="59"/>
      <c r="AQ27" s="59"/>
      <c r="AR27" s="59"/>
      <c r="AS27" s="57"/>
      <c r="AT27" s="58"/>
      <c r="AU27" s="99"/>
      <c r="AV27" s="72"/>
      <c r="AW27" s="72"/>
      <c r="AX27" s="72"/>
      <c r="AY27" s="72"/>
      <c r="AZ27" s="72"/>
      <c r="BA27" s="72"/>
      <c r="BB27" s="72"/>
    </row>
    <row r="28" spans="1:54" ht="25.5">
      <c r="A28" s="350">
        <v>24</v>
      </c>
      <c r="B28" s="268" t="s">
        <v>12883</v>
      </c>
      <c r="C28" s="70">
        <v>45688.363888888889</v>
      </c>
      <c r="D28" s="202" t="s">
        <v>12800</v>
      </c>
      <c r="E28" s="64">
        <v>45702</v>
      </c>
      <c r="H28" s="70">
        <v>45688.632638888892</v>
      </c>
      <c r="I28" s="67"/>
      <c r="J28" s="105" t="s">
        <v>12884</v>
      </c>
      <c r="K28" s="67" t="s">
        <v>572</v>
      </c>
      <c r="L28" s="67" t="s">
        <v>573</v>
      </c>
      <c r="M28" s="105" t="s">
        <v>12806</v>
      </c>
      <c r="N28" s="105" t="s">
        <v>12807</v>
      </c>
      <c r="O28" s="67"/>
      <c r="P28" s="61" t="s">
        <v>1335</v>
      </c>
      <c r="Q28" s="61"/>
      <c r="R28" s="61"/>
      <c r="S28" s="61" t="s">
        <v>56</v>
      </c>
      <c r="T28" s="65" t="s">
        <v>12794</v>
      </c>
      <c r="U28" s="176">
        <v>45688.632638888892</v>
      </c>
      <c r="V28" s="65"/>
      <c r="W28" s="67"/>
      <c r="X28" s="67"/>
      <c r="Y28" s="67"/>
      <c r="Z28" s="67"/>
      <c r="AA28" s="130" t="s">
        <v>12885</v>
      </c>
      <c r="AB28" s="67">
        <v>45701.711111111108</v>
      </c>
      <c r="AC28" s="67"/>
      <c r="AD28" s="67"/>
      <c r="AE28" s="130"/>
      <c r="AF28" s="130"/>
      <c r="AG28" s="67"/>
      <c r="AH28" s="67"/>
      <c r="AO28" s="59"/>
      <c r="AP28" s="59"/>
      <c r="AQ28" s="59"/>
      <c r="AR28" s="59"/>
      <c r="AS28" s="57"/>
      <c r="AT28" s="58"/>
      <c r="AU28" s="99"/>
      <c r="AV28" s="72"/>
      <c r="AW28" s="72"/>
      <c r="AX28" s="72"/>
      <c r="AY28" s="72"/>
      <c r="AZ28" s="72"/>
      <c r="BA28" s="72"/>
      <c r="BB28" s="72"/>
    </row>
    <row r="29" spans="1:54" ht="25.5">
      <c r="A29" s="350">
        <v>25</v>
      </c>
      <c r="B29" s="268" t="s">
        <v>12886</v>
      </c>
      <c r="C29" s="70">
        <v>45694.404861111114</v>
      </c>
      <c r="D29" s="202" t="s">
        <v>12800</v>
      </c>
      <c r="E29" s="64">
        <v>45715</v>
      </c>
      <c r="H29" s="70">
        <v>45694.45</v>
      </c>
      <c r="I29" s="67"/>
      <c r="J29" s="105" t="s">
        <v>12887</v>
      </c>
      <c r="K29" s="67" t="s">
        <v>572</v>
      </c>
      <c r="L29" s="67" t="s">
        <v>573</v>
      </c>
      <c r="M29" s="105" t="s">
        <v>134</v>
      </c>
      <c r="N29" s="105" t="s">
        <v>10403</v>
      </c>
      <c r="O29" s="67"/>
      <c r="P29" s="61" t="s">
        <v>6966</v>
      </c>
      <c r="Q29" s="61"/>
      <c r="R29" s="61"/>
      <c r="S29" s="61" t="s">
        <v>56</v>
      </c>
      <c r="T29" s="65" t="s">
        <v>330</v>
      </c>
      <c r="U29" s="176">
        <v>45694.45</v>
      </c>
      <c r="V29" s="65"/>
      <c r="W29" s="67"/>
      <c r="X29" s="67"/>
      <c r="Y29" s="67"/>
      <c r="Z29" s="67"/>
      <c r="AA29" s="130" t="s">
        <v>12888</v>
      </c>
      <c r="AB29" s="67">
        <v>45715.752083333333</v>
      </c>
      <c r="AC29" s="67"/>
      <c r="AD29" s="67"/>
      <c r="AE29" s="130"/>
      <c r="AF29" s="130"/>
      <c r="AG29" s="67"/>
      <c r="AH29" s="67"/>
      <c r="AO29" s="59"/>
      <c r="AP29" s="59"/>
      <c r="AQ29" s="59"/>
      <c r="AR29" s="59"/>
      <c r="AS29" s="57"/>
      <c r="AT29" s="58"/>
      <c r="AU29" s="99"/>
      <c r="AV29" s="72"/>
      <c r="AW29" s="72"/>
      <c r="AX29" s="72"/>
      <c r="AY29" s="72"/>
      <c r="AZ29" s="72"/>
      <c r="BA29" s="72"/>
      <c r="BB29" s="72"/>
    </row>
    <row r="30" spans="1:54" ht="38.25">
      <c r="A30" s="350">
        <v>26</v>
      </c>
      <c r="B30" s="268" t="s">
        <v>12889</v>
      </c>
      <c r="C30" s="70">
        <v>45706.495833333334</v>
      </c>
      <c r="D30" s="202" t="s">
        <v>12800</v>
      </c>
      <c r="E30" s="64">
        <v>45727</v>
      </c>
      <c r="H30" s="70">
        <v>45706.652083333334</v>
      </c>
      <c r="I30" s="67"/>
      <c r="J30" s="105" t="s">
        <v>2003</v>
      </c>
      <c r="K30" s="67" t="s">
        <v>572</v>
      </c>
      <c r="L30" s="67" t="s">
        <v>573</v>
      </c>
      <c r="M30" s="105" t="s">
        <v>167</v>
      </c>
      <c r="N30" s="105" t="s">
        <v>1043</v>
      </c>
      <c r="O30" s="67"/>
      <c r="P30" s="61" t="s">
        <v>12890</v>
      </c>
      <c r="Q30" s="61"/>
      <c r="R30" s="61"/>
      <c r="S30" s="61" t="s">
        <v>56</v>
      </c>
      <c r="T30" s="65" t="s">
        <v>164</v>
      </c>
      <c r="U30" s="176">
        <v>45706.652083333334</v>
      </c>
      <c r="V30" s="65"/>
      <c r="W30" s="67"/>
      <c r="X30" s="67"/>
      <c r="Y30" s="67"/>
      <c r="Z30" s="67"/>
      <c r="AA30" s="130" t="s">
        <v>12891</v>
      </c>
      <c r="AB30" s="67">
        <v>45714.684027777781</v>
      </c>
      <c r="AC30" s="67"/>
      <c r="AD30" s="67"/>
      <c r="AE30" s="130"/>
      <c r="AF30" s="130"/>
      <c r="AG30" s="67"/>
      <c r="AH30" s="67"/>
      <c r="AO30" s="59"/>
      <c r="AP30" s="59"/>
      <c r="AQ30" s="59"/>
      <c r="AR30" s="59"/>
      <c r="AS30" s="57"/>
      <c r="AT30" s="58"/>
      <c r="AU30" s="99"/>
      <c r="AV30" s="72"/>
      <c r="AW30" s="72"/>
      <c r="AX30" s="72"/>
      <c r="AY30" s="72"/>
      <c r="AZ30" s="72"/>
      <c r="BA30" s="72"/>
      <c r="BB30" s="72"/>
    </row>
    <row r="31" spans="1:54" ht="25.5">
      <c r="A31" s="350">
        <v>27</v>
      </c>
      <c r="B31" s="268" t="s">
        <v>12892</v>
      </c>
      <c r="C31" s="70">
        <v>45714.412499999999</v>
      </c>
      <c r="D31" s="202" t="s">
        <v>12800</v>
      </c>
      <c r="E31" s="64">
        <v>45735</v>
      </c>
      <c r="H31" s="70">
        <v>45715.451388888891</v>
      </c>
      <c r="I31" s="67"/>
      <c r="J31" s="105" t="s">
        <v>12893</v>
      </c>
      <c r="K31" s="67" t="s">
        <v>572</v>
      </c>
      <c r="L31" s="67" t="s">
        <v>573</v>
      </c>
      <c r="M31" s="105" t="s">
        <v>12806</v>
      </c>
      <c r="N31" s="105" t="s">
        <v>12807</v>
      </c>
      <c r="O31" s="67"/>
      <c r="P31" s="61" t="s">
        <v>2268</v>
      </c>
      <c r="Q31" s="61"/>
      <c r="R31" s="61"/>
      <c r="S31" s="61" t="s">
        <v>56</v>
      </c>
      <c r="T31" s="65" t="s">
        <v>265</v>
      </c>
      <c r="U31" s="176">
        <v>45715.451388888891</v>
      </c>
      <c r="V31" s="65"/>
      <c r="W31" s="67"/>
      <c r="X31" s="67"/>
      <c r="Y31" s="67"/>
      <c r="Z31" s="67"/>
      <c r="AA31" s="130" t="s">
        <v>12894</v>
      </c>
      <c r="AB31" s="67">
        <v>45735.434027777781</v>
      </c>
      <c r="AC31" s="67"/>
      <c r="AD31" s="67"/>
      <c r="AE31" s="130"/>
      <c r="AF31" s="130"/>
      <c r="AG31" s="67"/>
      <c r="AH31" s="67"/>
      <c r="AO31" s="59"/>
      <c r="AP31" s="59"/>
      <c r="AQ31" s="59"/>
      <c r="AR31" s="59"/>
      <c r="AS31" s="57"/>
      <c r="AT31" s="58"/>
      <c r="AU31" s="99"/>
      <c r="AV31" s="72"/>
      <c r="AW31" s="72"/>
      <c r="AX31" s="72"/>
      <c r="AY31" s="72"/>
      <c r="AZ31" s="72"/>
      <c r="BA31" s="72"/>
      <c r="BB31" s="72"/>
    </row>
    <row r="32" spans="1:54" ht="25.5">
      <c r="A32" s="350">
        <v>28</v>
      </c>
      <c r="B32" s="268" t="s">
        <v>12895</v>
      </c>
      <c r="C32" s="70">
        <v>45721.459027777775</v>
      </c>
      <c r="D32" s="202" t="s">
        <v>12800</v>
      </c>
      <c r="E32" s="64">
        <v>45743</v>
      </c>
      <c r="H32" s="70">
        <v>45721.495138888888</v>
      </c>
      <c r="I32" s="67"/>
      <c r="J32" s="105" t="s">
        <v>12896</v>
      </c>
      <c r="K32" s="67" t="s">
        <v>572</v>
      </c>
      <c r="L32" s="67" t="s">
        <v>573</v>
      </c>
      <c r="M32" s="105" t="s">
        <v>232</v>
      </c>
      <c r="N32" s="105" t="s">
        <v>306</v>
      </c>
      <c r="O32" s="67"/>
      <c r="P32" s="61" t="s">
        <v>12897</v>
      </c>
      <c r="Q32" s="61"/>
      <c r="R32" s="61"/>
      <c r="S32" s="61" t="s">
        <v>56</v>
      </c>
      <c r="T32" s="65" t="s">
        <v>12669</v>
      </c>
      <c r="U32" s="176">
        <v>45721.495138888888</v>
      </c>
      <c r="V32" s="65"/>
      <c r="W32" s="67"/>
      <c r="X32" s="67"/>
      <c r="Y32" s="67"/>
      <c r="Z32" s="67"/>
      <c r="AA32" s="130" t="s">
        <v>12898</v>
      </c>
      <c r="AB32" s="67">
        <v>45743.379861111112</v>
      </c>
      <c r="AC32" s="67"/>
      <c r="AD32" s="67"/>
      <c r="AE32" s="130"/>
      <c r="AF32" s="130"/>
      <c r="AG32" s="67"/>
      <c r="AH32" s="67"/>
      <c r="AO32" s="59"/>
      <c r="AP32" s="59"/>
      <c r="AQ32" s="59"/>
      <c r="AR32" s="59"/>
      <c r="AS32" s="57"/>
      <c r="AT32" s="58"/>
      <c r="AU32" s="99"/>
      <c r="AV32" s="72"/>
      <c r="AW32" s="72"/>
      <c r="AX32" s="72"/>
      <c r="AY32" s="72"/>
      <c r="AZ32" s="72"/>
      <c r="BA32" s="72"/>
      <c r="BB32" s="72"/>
    </row>
    <row r="33" spans="1:54" ht="25.5">
      <c r="A33" s="350">
        <v>29</v>
      </c>
      <c r="B33" s="268" t="s">
        <v>12899</v>
      </c>
      <c r="C33" s="70">
        <v>45680.67291666667</v>
      </c>
      <c r="D33" s="202" t="s">
        <v>5978</v>
      </c>
      <c r="E33" s="64">
        <v>45701</v>
      </c>
      <c r="H33" s="70">
        <v>45682.811805555553</v>
      </c>
      <c r="I33" s="67"/>
      <c r="J33" s="105" t="s">
        <v>12900</v>
      </c>
      <c r="K33" s="67" t="s">
        <v>572</v>
      </c>
      <c r="L33" s="67" t="s">
        <v>573</v>
      </c>
      <c r="M33" s="105" t="s">
        <v>867</v>
      </c>
      <c r="N33" s="105" t="s">
        <v>942</v>
      </c>
      <c r="O33" s="67"/>
      <c r="P33" s="61" t="s">
        <v>12901</v>
      </c>
      <c r="Q33" s="61"/>
      <c r="R33" s="61"/>
      <c r="S33" s="61" t="s">
        <v>56</v>
      </c>
      <c r="T33" s="65" t="s">
        <v>164</v>
      </c>
      <c r="U33" s="176">
        <v>45682.811805555553</v>
      </c>
      <c r="V33" s="65"/>
      <c r="W33" s="67"/>
      <c r="X33" s="67"/>
      <c r="Y33" s="67"/>
      <c r="Z33" s="67"/>
      <c r="AA33" s="130" t="s">
        <v>12902</v>
      </c>
      <c r="AB33" s="67">
        <v>45701.676388888889</v>
      </c>
      <c r="AC33" s="67"/>
      <c r="AD33" s="67"/>
      <c r="AE33" s="130"/>
      <c r="AF33" s="130"/>
      <c r="AG33" s="67"/>
      <c r="AH33" s="67"/>
      <c r="AO33" s="59"/>
      <c r="AP33" s="59"/>
      <c r="AQ33" s="59"/>
      <c r="AR33" s="59"/>
      <c r="AS33" s="57"/>
      <c r="AT33" s="58"/>
      <c r="AU33" s="99"/>
      <c r="AV33" s="72"/>
      <c r="AW33" s="72"/>
      <c r="AX33" s="72"/>
      <c r="AY33" s="72"/>
      <c r="AZ33" s="72"/>
      <c r="BA33" s="72"/>
      <c r="BB33" s="72"/>
    </row>
    <row r="34" spans="1:54" ht="25.5">
      <c r="A34" s="350">
        <v>30</v>
      </c>
      <c r="B34" s="268" t="s">
        <v>12903</v>
      </c>
      <c r="C34" s="70">
        <v>45695.570833333331</v>
      </c>
      <c r="D34" s="202" t="s">
        <v>5978</v>
      </c>
      <c r="E34" s="64">
        <v>45716</v>
      </c>
      <c r="H34" s="70">
        <v>45698.330555555556</v>
      </c>
      <c r="I34" s="67"/>
      <c r="J34" s="105" t="s">
        <v>12904</v>
      </c>
      <c r="K34" s="67" t="s">
        <v>572</v>
      </c>
      <c r="L34" s="67" t="s">
        <v>573</v>
      </c>
      <c r="M34" s="105" t="s">
        <v>368</v>
      </c>
      <c r="N34" s="105" t="s">
        <v>369</v>
      </c>
      <c r="O34" s="67"/>
      <c r="P34" s="61" t="s">
        <v>12905</v>
      </c>
      <c r="Q34" s="61"/>
      <c r="R34" s="61"/>
      <c r="S34" s="61" t="s">
        <v>56</v>
      </c>
      <c r="T34" s="65" t="s">
        <v>12794</v>
      </c>
      <c r="U34" s="176">
        <v>45698.330555555556</v>
      </c>
      <c r="V34" s="65"/>
      <c r="W34" s="67"/>
      <c r="X34" s="67"/>
      <c r="Y34" s="67"/>
      <c r="Z34" s="67"/>
      <c r="AA34" s="130" t="s">
        <v>12906</v>
      </c>
      <c r="AB34" s="67">
        <v>45715.694444444445</v>
      </c>
      <c r="AC34" s="67"/>
      <c r="AD34" s="67"/>
      <c r="AE34" s="130"/>
      <c r="AF34" s="130"/>
      <c r="AG34" s="67"/>
      <c r="AH34" s="67"/>
      <c r="AO34" s="59"/>
      <c r="AP34" s="59"/>
      <c r="AQ34" s="59"/>
      <c r="AR34" s="59"/>
      <c r="AS34" s="57"/>
      <c r="AT34" s="58"/>
      <c r="AU34" s="99"/>
      <c r="AV34" s="72"/>
      <c r="AW34" s="72"/>
      <c r="AX34" s="72"/>
      <c r="AY34" s="72"/>
      <c r="AZ34" s="72"/>
      <c r="BA34" s="72"/>
      <c r="BB34" s="72"/>
    </row>
    <row r="35" spans="1:54" ht="25.5">
      <c r="A35" s="350">
        <v>31</v>
      </c>
      <c r="B35" s="268" t="s">
        <v>12907</v>
      </c>
      <c r="C35" s="70">
        <v>45712.588888888888</v>
      </c>
      <c r="D35" s="202" t="s">
        <v>5978</v>
      </c>
      <c r="E35" s="64">
        <v>45733</v>
      </c>
      <c r="H35" s="70">
        <v>45712.745138888888</v>
      </c>
      <c r="I35" s="67"/>
      <c r="J35" s="105" t="s">
        <v>12908</v>
      </c>
      <c r="K35" s="67" t="s">
        <v>572</v>
      </c>
      <c r="L35" s="67" t="s">
        <v>573</v>
      </c>
      <c r="M35" s="105" t="s">
        <v>12806</v>
      </c>
      <c r="N35" s="105" t="s">
        <v>12807</v>
      </c>
      <c r="O35" s="67"/>
      <c r="P35" s="61" t="s">
        <v>12909</v>
      </c>
      <c r="Q35" s="61"/>
      <c r="R35" s="61"/>
      <c r="S35" s="61" t="s">
        <v>56</v>
      </c>
      <c r="T35" s="65" t="s">
        <v>265</v>
      </c>
      <c r="U35" s="176">
        <v>45712.745138888888</v>
      </c>
      <c r="V35" s="65"/>
      <c r="W35" s="67"/>
      <c r="X35" s="67"/>
      <c r="Y35" s="67"/>
      <c r="Z35" s="67"/>
      <c r="AA35" s="130" t="s">
        <v>12910</v>
      </c>
      <c r="AB35" s="67">
        <v>45733.911805555559</v>
      </c>
      <c r="AC35" s="67"/>
      <c r="AD35" s="67"/>
      <c r="AE35" s="130"/>
      <c r="AF35" s="130"/>
      <c r="AG35" s="67"/>
      <c r="AH35" s="67"/>
      <c r="AO35" s="59"/>
      <c r="AP35" s="59"/>
      <c r="AQ35" s="59"/>
      <c r="AR35" s="59"/>
      <c r="AS35" s="57"/>
      <c r="AT35" s="58"/>
      <c r="AU35" s="99"/>
      <c r="AV35" s="72"/>
      <c r="AW35" s="72"/>
      <c r="AX35" s="72"/>
      <c r="AY35" s="72"/>
      <c r="AZ35" s="72"/>
      <c r="BA35" s="72"/>
      <c r="BB35" s="72"/>
    </row>
    <row r="36" spans="1:54" s="539" customFormat="1" ht="25.5">
      <c r="A36" s="523">
        <v>32</v>
      </c>
      <c r="B36" s="524" t="s">
        <v>12911</v>
      </c>
      <c r="C36" s="525">
        <v>45701.413888888892</v>
      </c>
      <c r="D36" s="526" t="s">
        <v>738</v>
      </c>
      <c r="E36" s="527">
        <v>45722</v>
      </c>
      <c r="F36" s="527"/>
      <c r="G36" s="527"/>
      <c r="H36" s="525">
        <v>45701.481249999997</v>
      </c>
      <c r="I36" s="528"/>
      <c r="J36" s="529" t="s">
        <v>12908</v>
      </c>
      <c r="K36" s="528" t="s">
        <v>572</v>
      </c>
      <c r="L36" s="528" t="s">
        <v>573</v>
      </c>
      <c r="M36" s="529" t="s">
        <v>12806</v>
      </c>
      <c r="N36" s="529" t="s">
        <v>12807</v>
      </c>
      <c r="O36" s="528"/>
      <c r="P36" s="531" t="s">
        <v>12912</v>
      </c>
      <c r="Q36" s="531" t="s">
        <v>67</v>
      </c>
      <c r="R36" s="531" t="s">
        <v>12913</v>
      </c>
      <c r="S36" s="531" t="s">
        <v>56</v>
      </c>
      <c r="T36" s="532" t="s">
        <v>12740</v>
      </c>
      <c r="U36" s="533">
        <v>45701.481249999997</v>
      </c>
      <c r="V36" s="532"/>
      <c r="W36" s="528"/>
      <c r="X36" s="528"/>
      <c r="Y36" s="528"/>
      <c r="Z36" s="528"/>
      <c r="AA36" s="534" t="s">
        <v>12914</v>
      </c>
      <c r="AB36" s="528">
        <v>45715.473611111112</v>
      </c>
      <c r="AC36" s="528"/>
      <c r="AD36" s="528"/>
      <c r="AE36" s="534"/>
      <c r="AF36" s="534"/>
      <c r="AG36" s="528"/>
      <c r="AH36" s="528"/>
      <c r="AI36" s="527"/>
      <c r="AJ36" s="535"/>
      <c r="AK36" s="535"/>
      <c r="AL36" s="535"/>
      <c r="AM36" s="527"/>
      <c r="AN36" s="527"/>
      <c r="AO36" s="536"/>
      <c r="AP36" s="536"/>
      <c r="AQ36" s="536"/>
      <c r="AR36" s="536"/>
      <c r="AS36" s="537"/>
      <c r="AT36" s="538"/>
      <c r="AV36" s="535"/>
      <c r="AW36" s="535"/>
      <c r="AX36" s="535"/>
      <c r="AY36" s="535"/>
      <c r="AZ36" s="535"/>
      <c r="BA36" s="535"/>
      <c r="BB36" s="535"/>
    </row>
    <row r="37" spans="1:54" ht="25.5">
      <c r="A37" s="350">
        <v>33</v>
      </c>
      <c r="B37" s="268" t="s">
        <v>12915</v>
      </c>
      <c r="C37" s="70">
        <v>45667.706944444442</v>
      </c>
      <c r="D37" s="202" t="s">
        <v>12800</v>
      </c>
      <c r="E37" s="64">
        <v>45688</v>
      </c>
      <c r="H37" s="70">
        <v>45671.370138888888</v>
      </c>
      <c r="I37" s="67"/>
      <c r="J37" s="105" t="s">
        <v>12916</v>
      </c>
      <c r="K37" s="67" t="s">
        <v>572</v>
      </c>
      <c r="L37" s="67" t="s">
        <v>573</v>
      </c>
      <c r="M37" s="105" t="s">
        <v>12860</v>
      </c>
      <c r="N37" s="105" t="s">
        <v>857</v>
      </c>
      <c r="O37" s="67"/>
      <c r="P37" s="61" t="s">
        <v>12917</v>
      </c>
      <c r="Q37" s="61"/>
      <c r="R37" s="61"/>
      <c r="S37" s="61" t="s">
        <v>56</v>
      </c>
      <c r="T37" s="65" t="s">
        <v>208</v>
      </c>
      <c r="U37" s="176">
        <v>45671.370138888888</v>
      </c>
      <c r="V37" s="65"/>
      <c r="W37" s="67"/>
      <c r="X37" s="67"/>
      <c r="Y37" s="67"/>
      <c r="Z37" s="67"/>
      <c r="AA37" s="130" t="s">
        <v>12918</v>
      </c>
      <c r="AB37" s="67">
        <v>45688.710416666669</v>
      </c>
      <c r="AC37" s="67"/>
      <c r="AD37" s="67"/>
      <c r="AE37" s="130"/>
      <c r="AF37" s="130"/>
      <c r="AG37" s="67"/>
      <c r="AH37" s="67"/>
      <c r="AO37" s="59"/>
      <c r="AP37" s="59"/>
      <c r="AQ37" s="59"/>
      <c r="AR37" s="59"/>
      <c r="AS37" s="57"/>
      <c r="AT37" s="58"/>
      <c r="AU37" s="99"/>
      <c r="AV37" s="72"/>
      <c r="AW37" s="72"/>
      <c r="AX37" s="72"/>
      <c r="AY37" s="72"/>
      <c r="AZ37" s="72"/>
      <c r="BA37" s="72"/>
      <c r="BB37" s="72"/>
    </row>
    <row r="38" spans="1:54" ht="25.5">
      <c r="A38" s="350">
        <v>34</v>
      </c>
      <c r="B38" s="268" t="s">
        <v>12919</v>
      </c>
      <c r="C38" s="70">
        <v>45679.368055555555</v>
      </c>
      <c r="D38" s="202" t="s">
        <v>12800</v>
      </c>
      <c r="E38" s="64">
        <v>45700</v>
      </c>
      <c r="H38" s="70">
        <v>45679.588888888888</v>
      </c>
      <c r="I38" s="67"/>
      <c r="J38" s="105" t="s">
        <v>12920</v>
      </c>
      <c r="K38" s="67" t="s">
        <v>572</v>
      </c>
      <c r="L38" s="67" t="s">
        <v>573</v>
      </c>
      <c r="M38" s="105" t="s">
        <v>12806</v>
      </c>
      <c r="N38" s="105" t="s">
        <v>12807</v>
      </c>
      <c r="O38" s="67"/>
      <c r="P38" s="61" t="s">
        <v>12921</v>
      </c>
      <c r="Q38" s="61"/>
      <c r="R38" s="61"/>
      <c r="S38" s="61" t="s">
        <v>56</v>
      </c>
      <c r="T38" s="65" t="s">
        <v>12794</v>
      </c>
      <c r="U38" s="176">
        <v>45679.588888888888</v>
      </c>
      <c r="V38" s="65"/>
      <c r="W38" s="67"/>
      <c r="X38" s="67"/>
      <c r="Y38" s="67"/>
      <c r="Z38" s="67"/>
      <c r="AA38" s="130" t="s">
        <v>12922</v>
      </c>
      <c r="AB38" s="67">
        <v>45699.411805555559</v>
      </c>
      <c r="AC38" s="67"/>
      <c r="AD38" s="67"/>
      <c r="AE38" s="130"/>
      <c r="AF38" s="130"/>
      <c r="AG38" s="67"/>
      <c r="AH38" s="67"/>
      <c r="AO38" s="59"/>
      <c r="AP38" s="59"/>
      <c r="AQ38" s="59"/>
      <c r="AR38" s="59"/>
      <c r="AS38" s="57"/>
      <c r="AT38" s="58"/>
      <c r="AU38" s="99"/>
      <c r="AV38" s="72"/>
      <c r="AW38" s="72"/>
      <c r="AX38" s="72"/>
      <c r="AY38" s="72"/>
      <c r="AZ38" s="72"/>
      <c r="BA38" s="72"/>
      <c r="BB38" s="72"/>
    </row>
    <row r="39" spans="1:54" ht="25.5">
      <c r="A39" s="350">
        <v>35</v>
      </c>
      <c r="B39" s="268" t="s">
        <v>12923</v>
      </c>
      <c r="C39" s="70">
        <v>45685.379861111112</v>
      </c>
      <c r="D39" s="202" t="s">
        <v>12800</v>
      </c>
      <c r="E39" s="64">
        <v>45706</v>
      </c>
      <c r="H39" s="70">
        <v>45685.495138888888</v>
      </c>
      <c r="I39" s="67"/>
      <c r="J39" s="105" t="s">
        <v>12924</v>
      </c>
      <c r="K39" s="67" t="s">
        <v>572</v>
      </c>
      <c r="L39" s="67" t="s">
        <v>573</v>
      </c>
      <c r="M39" s="105" t="s">
        <v>280</v>
      </c>
      <c r="N39" s="105" t="s">
        <v>762</v>
      </c>
      <c r="O39" s="67"/>
      <c r="P39" s="61" t="s">
        <v>1335</v>
      </c>
      <c r="Q39" s="61"/>
      <c r="R39" s="61"/>
      <c r="S39" s="61" t="s">
        <v>56</v>
      </c>
      <c r="T39" s="65" t="s">
        <v>835</v>
      </c>
      <c r="U39" s="176">
        <v>45685.495138888888</v>
      </c>
      <c r="V39" s="65"/>
      <c r="W39" s="67"/>
      <c r="X39" s="67"/>
      <c r="Y39" s="67"/>
      <c r="Z39" s="67"/>
      <c r="AA39" s="130" t="s">
        <v>12925</v>
      </c>
      <c r="AB39" s="67">
        <v>45701.689583333333</v>
      </c>
      <c r="AC39" s="67"/>
      <c r="AD39" s="67"/>
      <c r="AE39" s="130"/>
      <c r="AF39" s="130"/>
      <c r="AG39" s="67"/>
      <c r="AH39" s="67"/>
      <c r="AO39" s="59"/>
      <c r="AP39" s="59"/>
      <c r="AQ39" s="59"/>
      <c r="AR39" s="59"/>
      <c r="AS39" s="57"/>
      <c r="AT39" s="58"/>
      <c r="AU39" s="99"/>
      <c r="AV39" s="72"/>
      <c r="AW39" s="72"/>
      <c r="AX39" s="72"/>
      <c r="AY39" s="72"/>
      <c r="AZ39" s="72"/>
      <c r="BA39" s="72"/>
      <c r="BB39" s="72"/>
    </row>
    <row r="40" spans="1:54" ht="25.5">
      <c r="A40" s="350">
        <v>36</v>
      </c>
      <c r="B40" s="268" t="s">
        <v>12926</v>
      </c>
      <c r="C40" s="70">
        <v>45692.595138888886</v>
      </c>
      <c r="D40" s="202" t="s">
        <v>12800</v>
      </c>
      <c r="E40" s="64">
        <v>45713</v>
      </c>
      <c r="H40" s="70">
        <v>45692.665972222225</v>
      </c>
      <c r="I40" s="67"/>
      <c r="J40" s="105" t="s">
        <v>12927</v>
      </c>
      <c r="K40" s="67" t="s">
        <v>572</v>
      </c>
      <c r="L40" s="67" t="s">
        <v>573</v>
      </c>
      <c r="M40" s="105" t="s">
        <v>12806</v>
      </c>
      <c r="N40" s="105" t="s">
        <v>12807</v>
      </c>
      <c r="O40" s="67"/>
      <c r="P40" s="61" t="s">
        <v>2268</v>
      </c>
      <c r="Q40" s="61"/>
      <c r="R40" s="61"/>
      <c r="S40" s="61" t="s">
        <v>56</v>
      </c>
      <c r="T40" s="65" t="s">
        <v>12794</v>
      </c>
      <c r="U40" s="176">
        <v>45692.665972222225</v>
      </c>
      <c r="V40" s="65"/>
      <c r="W40" s="67"/>
      <c r="X40" s="67"/>
      <c r="Y40" s="67"/>
      <c r="Z40" s="67"/>
      <c r="AA40" s="130" t="s">
        <v>12928</v>
      </c>
      <c r="AB40" s="67">
        <v>45712.505555555559</v>
      </c>
      <c r="AC40" s="67"/>
      <c r="AD40" s="67"/>
      <c r="AE40" s="130"/>
      <c r="AF40" s="130"/>
      <c r="AG40" s="67"/>
      <c r="AH40" s="67"/>
      <c r="AO40" s="59"/>
      <c r="AP40" s="59"/>
      <c r="AQ40" s="59"/>
      <c r="AR40" s="59"/>
      <c r="AS40" s="57"/>
      <c r="AT40" s="58"/>
      <c r="AU40" s="99"/>
      <c r="AV40" s="72"/>
      <c r="AW40" s="72"/>
      <c r="AX40" s="72"/>
      <c r="AY40" s="72"/>
      <c r="AZ40" s="72"/>
      <c r="BA40" s="72"/>
      <c r="BB40" s="72"/>
    </row>
    <row r="41" spans="1:54" s="539" customFormat="1" ht="25.5">
      <c r="A41" s="523">
        <v>37</v>
      </c>
      <c r="B41" s="524" t="s">
        <v>12929</v>
      </c>
      <c r="C41" s="525">
        <v>45697.587500000001</v>
      </c>
      <c r="D41" s="526" t="s">
        <v>12800</v>
      </c>
      <c r="E41" s="527">
        <v>45716</v>
      </c>
      <c r="F41" s="527"/>
      <c r="G41" s="527"/>
      <c r="H41" s="525">
        <v>45698.371527777781</v>
      </c>
      <c r="I41" s="528"/>
      <c r="J41" s="529" t="s">
        <v>12930</v>
      </c>
      <c r="K41" s="528" t="s">
        <v>572</v>
      </c>
      <c r="L41" s="528" t="s">
        <v>573</v>
      </c>
      <c r="M41" s="529" t="s">
        <v>12931</v>
      </c>
      <c r="N41" s="529" t="s">
        <v>12932</v>
      </c>
      <c r="O41" s="528" t="s">
        <v>205</v>
      </c>
      <c r="P41" s="531" t="s">
        <v>12933</v>
      </c>
      <c r="Q41" s="531" t="s">
        <v>67</v>
      </c>
      <c r="R41" s="531" t="s">
        <v>12934</v>
      </c>
      <c r="S41" s="531" t="s">
        <v>56</v>
      </c>
      <c r="T41" s="532" t="s">
        <v>12740</v>
      </c>
      <c r="U41" s="533">
        <v>45698.371527777781</v>
      </c>
      <c r="V41" s="532"/>
      <c r="W41" s="528"/>
      <c r="X41" s="528"/>
      <c r="Y41" s="528"/>
      <c r="Z41" s="528"/>
      <c r="AA41" s="534" t="s">
        <v>12935</v>
      </c>
      <c r="AB41" s="528">
        <v>45707.580555555556</v>
      </c>
      <c r="AC41" s="528"/>
      <c r="AD41" s="528"/>
      <c r="AE41" s="534"/>
      <c r="AF41" s="534"/>
      <c r="AG41" s="528"/>
      <c r="AH41" s="528"/>
      <c r="AI41" s="527"/>
      <c r="AJ41" s="535"/>
      <c r="AK41" s="535"/>
      <c r="AL41" s="535"/>
      <c r="AM41" s="527"/>
      <c r="AN41" s="527"/>
      <c r="AO41" s="536"/>
      <c r="AP41" s="536"/>
      <c r="AQ41" s="536"/>
      <c r="AR41" s="536"/>
      <c r="AS41" s="537"/>
      <c r="AT41" s="538"/>
      <c r="AV41" s="535"/>
      <c r="AW41" s="535"/>
      <c r="AX41" s="535"/>
      <c r="AY41" s="535"/>
      <c r="AZ41" s="535"/>
      <c r="BA41" s="535"/>
      <c r="BB41" s="535"/>
    </row>
    <row r="42" spans="1:54" s="539" customFormat="1" ht="25.5">
      <c r="A42" s="523">
        <v>38</v>
      </c>
      <c r="B42" s="524" t="s">
        <v>12936</v>
      </c>
      <c r="C42" s="525">
        <v>45695.5</v>
      </c>
      <c r="D42" s="526" t="s">
        <v>738</v>
      </c>
      <c r="E42" s="527">
        <v>45716</v>
      </c>
      <c r="F42" s="527"/>
      <c r="G42" s="527"/>
      <c r="H42" s="525">
        <v>45695.595138888886</v>
      </c>
      <c r="I42" s="528"/>
      <c r="J42" s="529" t="s">
        <v>12908</v>
      </c>
      <c r="K42" s="528" t="s">
        <v>572</v>
      </c>
      <c r="L42" s="528" t="s">
        <v>573</v>
      </c>
      <c r="M42" s="529" t="s">
        <v>12806</v>
      </c>
      <c r="N42" s="529" t="s">
        <v>12807</v>
      </c>
      <c r="O42" s="528" t="s">
        <v>433</v>
      </c>
      <c r="P42" s="531" t="s">
        <v>12937</v>
      </c>
      <c r="Q42" s="531" t="s">
        <v>214</v>
      </c>
      <c r="R42" s="531"/>
      <c r="S42" s="531" t="s">
        <v>56</v>
      </c>
      <c r="T42" s="532" t="s">
        <v>12740</v>
      </c>
      <c r="U42" s="533">
        <v>45695.595138888886</v>
      </c>
      <c r="V42" s="532"/>
      <c r="W42" s="528"/>
      <c r="X42" s="528"/>
      <c r="Y42" s="528"/>
      <c r="Z42" s="528"/>
      <c r="AA42" s="534" t="s">
        <v>12938</v>
      </c>
      <c r="AB42" s="528" t="s">
        <v>12939</v>
      </c>
      <c r="AC42" s="528"/>
      <c r="AD42" s="528"/>
      <c r="AE42" s="534"/>
      <c r="AF42" s="534"/>
      <c r="AG42" s="528"/>
      <c r="AH42" s="528"/>
      <c r="AI42" s="527"/>
      <c r="AJ42" s="535"/>
      <c r="AK42" s="535"/>
      <c r="AL42" s="535"/>
      <c r="AM42" s="527"/>
      <c r="AN42" s="527"/>
      <c r="AO42" s="536"/>
      <c r="AP42" s="536"/>
      <c r="AQ42" s="536"/>
      <c r="AR42" s="536"/>
      <c r="AS42" s="537"/>
      <c r="AT42" s="538"/>
      <c r="AV42" s="535"/>
      <c r="AW42" s="535"/>
      <c r="AX42" s="535"/>
      <c r="AY42" s="535"/>
      <c r="AZ42" s="535"/>
      <c r="BA42" s="535"/>
      <c r="BB42" s="535"/>
    </row>
    <row r="43" spans="1:54" ht="25.5">
      <c r="A43" s="350">
        <v>39</v>
      </c>
      <c r="B43" s="268" t="s">
        <v>12940</v>
      </c>
      <c r="C43" s="70">
        <v>45667.331944444442</v>
      </c>
      <c r="D43" s="202" t="s">
        <v>12800</v>
      </c>
      <c r="E43" s="64">
        <v>45688</v>
      </c>
      <c r="H43" s="70">
        <v>45667.408333333333</v>
      </c>
      <c r="I43" s="67"/>
      <c r="J43" s="105" t="s">
        <v>12941</v>
      </c>
      <c r="K43" s="67" t="s">
        <v>572</v>
      </c>
      <c r="L43" s="67" t="s">
        <v>573</v>
      </c>
      <c r="M43" s="105" t="s">
        <v>12806</v>
      </c>
      <c r="N43" s="105" t="s">
        <v>12807</v>
      </c>
      <c r="O43" s="67"/>
      <c r="P43" s="61" t="s">
        <v>12942</v>
      </c>
      <c r="Q43" s="61"/>
      <c r="R43" s="61"/>
      <c r="S43" s="61" t="s">
        <v>56</v>
      </c>
      <c r="T43" s="65" t="s">
        <v>164</v>
      </c>
      <c r="U43" s="176">
        <v>45667.408333333333</v>
      </c>
      <c r="V43" s="65"/>
      <c r="W43" s="67"/>
      <c r="X43" s="67"/>
      <c r="Y43" s="67"/>
      <c r="Z43" s="67"/>
      <c r="AA43" s="130" t="s">
        <v>12943</v>
      </c>
      <c r="AB43" s="67">
        <v>45688.672222222223</v>
      </c>
      <c r="AC43" s="67"/>
      <c r="AD43" s="67"/>
      <c r="AE43" s="130"/>
      <c r="AF43" s="130"/>
      <c r="AG43" s="67"/>
      <c r="AH43" s="67"/>
      <c r="AO43" s="59"/>
      <c r="AP43" s="59"/>
      <c r="AQ43" s="59"/>
      <c r="AR43" s="59"/>
      <c r="AS43" s="57"/>
      <c r="AT43" s="58"/>
      <c r="AU43" s="99"/>
      <c r="AV43" s="72"/>
      <c r="AW43" s="72"/>
      <c r="AX43" s="72"/>
      <c r="AY43" s="72"/>
      <c r="AZ43" s="72"/>
      <c r="BA43" s="72"/>
      <c r="BB43" s="72"/>
    </row>
    <row r="44" spans="1:54" ht="25.5">
      <c r="A44" s="350">
        <v>40</v>
      </c>
      <c r="B44" s="268" t="s">
        <v>12944</v>
      </c>
      <c r="C44" s="70">
        <v>45679.343055555553</v>
      </c>
      <c r="D44" s="202" t="s">
        <v>12800</v>
      </c>
      <c r="E44" s="64">
        <v>45700</v>
      </c>
      <c r="H44" s="70">
        <v>45679.577777777777</v>
      </c>
      <c r="I44" s="67"/>
      <c r="J44" s="105" t="s">
        <v>12945</v>
      </c>
      <c r="K44" s="67" t="s">
        <v>572</v>
      </c>
      <c r="L44" s="67" t="s">
        <v>573</v>
      </c>
      <c r="M44" s="105" t="s">
        <v>12806</v>
      </c>
      <c r="N44" s="105" t="s">
        <v>12807</v>
      </c>
      <c r="O44" s="67"/>
      <c r="P44" s="61" t="s">
        <v>1221</v>
      </c>
      <c r="Q44" s="61"/>
      <c r="R44" s="61"/>
      <c r="S44" s="61" t="s">
        <v>56</v>
      </c>
      <c r="T44" s="65" t="s">
        <v>265</v>
      </c>
      <c r="U44" s="176">
        <v>45679.577777777777</v>
      </c>
      <c r="V44" s="65"/>
      <c r="W44" s="67"/>
      <c r="X44" s="67"/>
      <c r="Y44" s="67"/>
      <c r="Z44" s="67"/>
      <c r="AA44" s="130" t="s">
        <v>12946</v>
      </c>
      <c r="AB44" s="67">
        <v>45684.698611111111</v>
      </c>
      <c r="AC44" s="67"/>
      <c r="AD44" s="67"/>
      <c r="AE44" s="130"/>
      <c r="AF44" s="130"/>
      <c r="AG44" s="67"/>
      <c r="AH44" s="67"/>
      <c r="AO44" s="59"/>
      <c r="AP44" s="59"/>
      <c r="AQ44" s="59"/>
      <c r="AR44" s="59"/>
      <c r="AS44" s="57"/>
      <c r="AT44" s="58"/>
      <c r="AU44" s="99"/>
      <c r="AV44" s="72"/>
      <c r="AW44" s="72"/>
      <c r="AX44" s="72"/>
      <c r="AY44" s="72"/>
      <c r="AZ44" s="72"/>
      <c r="BA44" s="72"/>
      <c r="BB44" s="72"/>
    </row>
    <row r="45" spans="1:54" ht="25.5">
      <c r="A45" s="350">
        <v>41</v>
      </c>
      <c r="B45" s="268" t="s">
        <v>12947</v>
      </c>
      <c r="C45" s="70">
        <v>45684.494444444441</v>
      </c>
      <c r="D45" s="202" t="s">
        <v>12800</v>
      </c>
      <c r="E45" s="64">
        <v>45705</v>
      </c>
      <c r="H45" s="70">
        <v>45685.420138888891</v>
      </c>
      <c r="I45" s="67"/>
      <c r="J45" s="105" t="s">
        <v>12948</v>
      </c>
      <c r="K45" s="67" t="s">
        <v>572</v>
      </c>
      <c r="L45" s="67" t="s">
        <v>573</v>
      </c>
      <c r="M45" s="105" t="s">
        <v>134</v>
      </c>
      <c r="N45" s="105" t="s">
        <v>1072</v>
      </c>
      <c r="O45" s="67"/>
      <c r="P45" s="61" t="s">
        <v>1335</v>
      </c>
      <c r="Q45" s="61"/>
      <c r="R45" s="61"/>
      <c r="S45" s="61" t="s">
        <v>56</v>
      </c>
      <c r="T45" s="65" t="s">
        <v>12794</v>
      </c>
      <c r="U45" s="176">
        <v>45685.420138888891</v>
      </c>
      <c r="V45" s="65"/>
      <c r="W45" s="67"/>
      <c r="X45" s="67"/>
      <c r="Y45" s="67"/>
      <c r="Z45" s="67"/>
      <c r="AA45" s="130" t="s">
        <v>12949</v>
      </c>
      <c r="AB45" s="67">
        <v>45701.712500000001</v>
      </c>
      <c r="AC45" s="67"/>
      <c r="AD45" s="67"/>
      <c r="AE45" s="130"/>
      <c r="AF45" s="130"/>
      <c r="AG45" s="67"/>
      <c r="AH45" s="67"/>
      <c r="AO45" s="59"/>
      <c r="AP45" s="59"/>
      <c r="AQ45" s="59"/>
      <c r="AR45" s="59"/>
      <c r="AS45" s="57"/>
      <c r="AT45" s="58"/>
      <c r="AU45" s="99"/>
      <c r="AV45" s="72"/>
      <c r="AW45" s="72"/>
      <c r="AX45" s="72"/>
      <c r="AY45" s="72"/>
      <c r="AZ45" s="72"/>
      <c r="BA45" s="72"/>
      <c r="BB45" s="72"/>
    </row>
    <row r="46" spans="1:54" s="539" customFormat="1" ht="25.5">
      <c r="A46" s="523">
        <v>42</v>
      </c>
      <c r="B46" s="524" t="s">
        <v>12950</v>
      </c>
      <c r="C46" s="525">
        <v>45691.688194444447</v>
      </c>
      <c r="D46" s="526" t="s">
        <v>12800</v>
      </c>
      <c r="E46" s="527">
        <v>45705</v>
      </c>
      <c r="F46" s="527"/>
      <c r="G46" s="527"/>
      <c r="H46" s="525">
        <v>45692.386111111111</v>
      </c>
      <c r="I46" s="528"/>
      <c r="J46" s="529" t="s">
        <v>5183</v>
      </c>
      <c r="K46" s="528" t="s">
        <v>572</v>
      </c>
      <c r="L46" s="528" t="s">
        <v>573</v>
      </c>
      <c r="M46" s="529" t="s">
        <v>1340</v>
      </c>
      <c r="N46" s="529" t="s">
        <v>6761</v>
      </c>
      <c r="O46" s="528" t="s">
        <v>6762</v>
      </c>
      <c r="P46" s="531" t="s">
        <v>2268</v>
      </c>
      <c r="Q46" s="531" t="s">
        <v>67</v>
      </c>
      <c r="R46" s="531"/>
      <c r="S46" s="531" t="s">
        <v>56</v>
      </c>
      <c r="T46" s="532" t="s">
        <v>12740</v>
      </c>
      <c r="U46" s="533">
        <v>45692.386111111111</v>
      </c>
      <c r="V46" s="532"/>
      <c r="W46" s="528"/>
      <c r="X46" s="528"/>
      <c r="Y46" s="528"/>
      <c r="Z46" s="528"/>
      <c r="AA46" s="534" t="s">
        <v>12951</v>
      </c>
      <c r="AB46" s="528">
        <v>45701.6875</v>
      </c>
      <c r="AC46" s="528"/>
      <c r="AD46" s="528"/>
      <c r="AE46" s="534"/>
      <c r="AF46" s="534"/>
      <c r="AG46" s="528"/>
      <c r="AH46" s="528"/>
      <c r="AI46" s="527"/>
      <c r="AJ46" s="535"/>
      <c r="AK46" s="535"/>
      <c r="AL46" s="535"/>
      <c r="AM46" s="527"/>
      <c r="AN46" s="527"/>
      <c r="AO46" s="536"/>
      <c r="AP46" s="536"/>
      <c r="AQ46" s="536"/>
      <c r="AR46" s="536"/>
      <c r="AS46" s="537"/>
      <c r="AT46" s="538"/>
      <c r="AV46" s="535"/>
      <c r="AW46" s="535"/>
      <c r="AX46" s="535"/>
      <c r="AY46" s="535"/>
      <c r="AZ46" s="535"/>
      <c r="BA46" s="535"/>
      <c r="BB46" s="535"/>
    </row>
    <row r="47" spans="1:54" ht="25.5">
      <c r="A47" s="350">
        <v>43</v>
      </c>
      <c r="B47" s="268" t="s">
        <v>12952</v>
      </c>
      <c r="C47" s="70">
        <v>45695.618055555555</v>
      </c>
      <c r="D47" s="202" t="s">
        <v>12800</v>
      </c>
      <c r="E47" s="64">
        <v>45716</v>
      </c>
      <c r="H47" s="70">
        <v>45695.688194444447</v>
      </c>
      <c r="I47" s="67"/>
      <c r="J47" s="105" t="s">
        <v>12953</v>
      </c>
      <c r="K47" s="67" t="s">
        <v>572</v>
      </c>
      <c r="L47" s="67" t="s">
        <v>573</v>
      </c>
      <c r="M47" s="105" t="s">
        <v>3059</v>
      </c>
      <c r="N47" s="105" t="s">
        <v>3059</v>
      </c>
      <c r="O47" s="67"/>
      <c r="P47" s="61" t="s">
        <v>1335</v>
      </c>
      <c r="Q47" s="61"/>
      <c r="R47" s="61"/>
      <c r="S47" s="61" t="s">
        <v>56</v>
      </c>
      <c r="T47" s="65" t="s">
        <v>265</v>
      </c>
      <c r="U47" s="176">
        <v>45695.688194444447</v>
      </c>
      <c r="V47" s="65"/>
      <c r="W47" s="67"/>
      <c r="X47" s="67"/>
      <c r="Y47" s="67"/>
      <c r="Z47" s="67"/>
      <c r="AA47" s="130" t="s">
        <v>12954</v>
      </c>
      <c r="AB47" s="67">
        <v>45716.644444444442</v>
      </c>
      <c r="AC47" s="67"/>
      <c r="AD47" s="67"/>
      <c r="AE47" s="130"/>
      <c r="AF47" s="130"/>
      <c r="AG47" s="67"/>
      <c r="AH47" s="67"/>
      <c r="AO47" s="59"/>
      <c r="AP47" s="59"/>
      <c r="AQ47" s="59"/>
      <c r="AR47" s="59"/>
      <c r="AS47" s="57"/>
      <c r="AT47" s="58"/>
      <c r="AU47" s="99"/>
      <c r="AV47" s="72"/>
      <c r="AW47" s="72"/>
      <c r="AX47" s="72"/>
      <c r="AY47" s="72"/>
      <c r="AZ47" s="72"/>
      <c r="BA47" s="72"/>
      <c r="BB47" s="72"/>
    </row>
    <row r="48" spans="1:54" ht="25.5">
      <c r="A48" s="350">
        <v>44</v>
      </c>
      <c r="B48" s="268" t="s">
        <v>12955</v>
      </c>
      <c r="C48" s="70">
        <v>45706.415277777778</v>
      </c>
      <c r="D48" s="202" t="s">
        <v>12800</v>
      </c>
      <c r="E48" s="64">
        <v>45727</v>
      </c>
      <c r="H48" s="70">
        <v>45706.490972222222</v>
      </c>
      <c r="I48" s="67"/>
      <c r="J48" s="105" t="s">
        <v>12956</v>
      </c>
      <c r="K48" s="67" t="s">
        <v>572</v>
      </c>
      <c r="L48" s="67" t="s">
        <v>573</v>
      </c>
      <c r="M48" s="105" t="s">
        <v>280</v>
      </c>
      <c r="N48" s="105" t="s">
        <v>762</v>
      </c>
      <c r="O48" s="67"/>
      <c r="P48" s="61" t="s">
        <v>7002</v>
      </c>
      <c r="Q48" s="61"/>
      <c r="R48" s="61"/>
      <c r="S48" s="61" t="s">
        <v>56</v>
      </c>
      <c r="T48" s="65" t="s">
        <v>164</v>
      </c>
      <c r="U48" s="176">
        <v>45706.490972222222</v>
      </c>
      <c r="V48" s="65"/>
      <c r="W48" s="67"/>
      <c r="X48" s="67"/>
      <c r="Y48" s="67"/>
      <c r="Z48" s="67"/>
      <c r="AA48" s="130" t="s">
        <v>12957</v>
      </c>
      <c r="AB48" s="67">
        <v>45714.682638888888</v>
      </c>
      <c r="AC48" s="67"/>
      <c r="AD48" s="67"/>
      <c r="AE48" s="130"/>
      <c r="AF48" s="130"/>
      <c r="AG48" s="67"/>
      <c r="AH48" s="67"/>
      <c r="AO48" s="59"/>
      <c r="AP48" s="59"/>
      <c r="AQ48" s="59"/>
      <c r="AR48" s="59"/>
      <c r="AS48" s="57"/>
      <c r="AT48" s="58"/>
      <c r="AU48" s="99"/>
      <c r="AV48" s="72"/>
      <c r="AW48" s="72"/>
      <c r="AX48" s="72"/>
      <c r="AY48" s="72"/>
      <c r="AZ48" s="72"/>
      <c r="BA48" s="72"/>
      <c r="BB48" s="72"/>
    </row>
    <row r="49" spans="1:54" ht="25.5">
      <c r="A49" s="350">
        <v>45</v>
      </c>
      <c r="B49" s="268" t="s">
        <v>12958</v>
      </c>
      <c r="C49" s="70">
        <v>45713.938194444447</v>
      </c>
      <c r="D49" s="202" t="s">
        <v>12800</v>
      </c>
      <c r="E49" s="64">
        <v>45734</v>
      </c>
      <c r="H49" s="70">
        <v>45716.669444444444</v>
      </c>
      <c r="I49" s="67"/>
      <c r="J49" s="105" t="s">
        <v>12959</v>
      </c>
      <c r="K49" s="67" t="s">
        <v>572</v>
      </c>
      <c r="L49" s="67" t="s">
        <v>573</v>
      </c>
      <c r="M49" s="105" t="s">
        <v>252</v>
      </c>
      <c r="N49" s="105" t="s">
        <v>1011</v>
      </c>
      <c r="O49" s="67"/>
      <c r="P49" s="61" t="s">
        <v>12960</v>
      </c>
      <c r="Q49" s="61"/>
      <c r="R49" s="61"/>
      <c r="S49" s="61" t="s">
        <v>56</v>
      </c>
      <c r="T49" s="65" t="s">
        <v>164</v>
      </c>
      <c r="U49" s="176">
        <v>45716.669444444444</v>
      </c>
      <c r="V49" s="65"/>
      <c r="W49" s="67"/>
      <c r="X49" s="67"/>
      <c r="Y49" s="67"/>
      <c r="Z49" s="67"/>
      <c r="AA49" s="130" t="s">
        <v>12961</v>
      </c>
      <c r="AB49" s="67">
        <v>45733.619444444441</v>
      </c>
      <c r="AC49" s="67"/>
      <c r="AD49" s="67"/>
      <c r="AE49" s="130"/>
      <c r="AF49" s="130"/>
      <c r="AG49" s="67"/>
      <c r="AH49" s="67"/>
      <c r="AO49" s="59"/>
      <c r="AP49" s="59"/>
      <c r="AQ49" s="59"/>
      <c r="AR49" s="59"/>
      <c r="AS49" s="57"/>
      <c r="AT49" s="58"/>
      <c r="AU49" s="99"/>
      <c r="AV49" s="72"/>
      <c r="AW49" s="72"/>
      <c r="AX49" s="72"/>
      <c r="AY49" s="72"/>
      <c r="AZ49" s="72"/>
      <c r="BA49" s="72"/>
      <c r="BB49" s="72"/>
    </row>
    <row r="50" spans="1:54" ht="25.5">
      <c r="A50" s="350">
        <v>46</v>
      </c>
      <c r="B50" s="268" t="s">
        <v>12962</v>
      </c>
      <c r="C50" s="70">
        <v>45721.331944444442</v>
      </c>
      <c r="D50" s="202" t="s">
        <v>12800</v>
      </c>
      <c r="E50" s="64">
        <v>45743</v>
      </c>
      <c r="H50" s="70">
        <v>45721.386111111111</v>
      </c>
      <c r="I50" s="67"/>
      <c r="J50" s="105" t="s">
        <v>12963</v>
      </c>
      <c r="K50" s="67" t="s">
        <v>572</v>
      </c>
      <c r="L50" s="67" t="s">
        <v>573</v>
      </c>
      <c r="M50" s="105" t="s">
        <v>50</v>
      </c>
      <c r="N50" s="105" t="s">
        <v>51</v>
      </c>
      <c r="O50" s="67"/>
      <c r="P50" s="61" t="s">
        <v>1335</v>
      </c>
      <c r="Q50" s="61"/>
      <c r="R50" s="61"/>
      <c r="S50" s="61" t="s">
        <v>56</v>
      </c>
      <c r="T50" s="65" t="s">
        <v>1855</v>
      </c>
      <c r="U50" s="176">
        <v>45721.386111111111</v>
      </c>
      <c r="V50" s="65"/>
      <c r="W50" s="67"/>
      <c r="X50" s="67"/>
      <c r="Y50" s="67"/>
      <c r="Z50" s="67"/>
      <c r="AA50" s="130" t="s">
        <v>12964</v>
      </c>
      <c r="AB50" s="67">
        <v>45741.729166666664</v>
      </c>
      <c r="AC50" s="67"/>
      <c r="AD50" s="67"/>
      <c r="AE50" s="130"/>
      <c r="AF50" s="130"/>
      <c r="AG50" s="67"/>
      <c r="AH50" s="67"/>
      <c r="AO50" s="59"/>
      <c r="AP50" s="59"/>
      <c r="AQ50" s="59"/>
      <c r="AR50" s="59"/>
      <c r="AS50" s="57"/>
      <c r="AT50" s="58"/>
      <c r="AU50" s="99"/>
      <c r="AV50" s="72"/>
      <c r="AW50" s="72"/>
      <c r="AX50" s="72"/>
      <c r="AY50" s="72"/>
      <c r="AZ50" s="72"/>
      <c r="BA50" s="72"/>
      <c r="BB50" s="72"/>
    </row>
    <row r="51" spans="1:54" ht="25.5">
      <c r="A51" s="350">
        <v>47</v>
      </c>
      <c r="B51" s="268" t="s">
        <v>12965</v>
      </c>
      <c r="C51" s="70">
        <v>45680.459027777775</v>
      </c>
      <c r="D51" s="202" t="s">
        <v>5978</v>
      </c>
      <c r="E51" s="64">
        <v>45701</v>
      </c>
      <c r="H51" s="70">
        <v>45680.558333333334</v>
      </c>
      <c r="I51" s="67"/>
      <c r="J51" s="105" t="s">
        <v>12966</v>
      </c>
      <c r="K51" s="67" t="s">
        <v>572</v>
      </c>
      <c r="L51" s="67" t="s">
        <v>573</v>
      </c>
      <c r="M51" s="105" t="s">
        <v>12806</v>
      </c>
      <c r="N51" s="105" t="s">
        <v>12807</v>
      </c>
      <c r="O51" s="67"/>
      <c r="P51" s="61" t="s">
        <v>2350</v>
      </c>
      <c r="Q51" s="61"/>
      <c r="R51" s="61"/>
      <c r="S51" s="61" t="s">
        <v>56</v>
      </c>
      <c r="T51" s="65" t="s">
        <v>835</v>
      </c>
      <c r="U51" s="176">
        <v>45680.558333333334</v>
      </c>
      <c r="V51" s="65"/>
      <c r="W51" s="67"/>
      <c r="X51" s="67"/>
      <c r="Y51" s="67"/>
      <c r="Z51" s="67"/>
      <c r="AA51" s="130" t="s">
        <v>12967</v>
      </c>
      <c r="AB51" s="67">
        <v>45693.665277777778</v>
      </c>
      <c r="AC51" s="67"/>
      <c r="AD51" s="67"/>
      <c r="AE51" s="130"/>
      <c r="AF51" s="130"/>
      <c r="AG51" s="67"/>
      <c r="AH51" s="67"/>
      <c r="AO51" s="59"/>
      <c r="AP51" s="59"/>
      <c r="AQ51" s="59"/>
      <c r="AR51" s="59"/>
      <c r="AS51" s="57"/>
      <c r="AT51" s="58"/>
      <c r="AU51" s="99"/>
      <c r="AV51" s="72"/>
      <c r="AW51" s="72"/>
      <c r="AX51" s="72"/>
      <c r="AY51" s="72"/>
      <c r="AZ51" s="72"/>
      <c r="BA51" s="72"/>
      <c r="BB51" s="72"/>
    </row>
    <row r="52" spans="1:54" ht="25.5">
      <c r="A52" s="350">
        <v>48</v>
      </c>
      <c r="B52" s="268" t="s">
        <v>12968</v>
      </c>
      <c r="C52" s="70">
        <v>45695.438888888886</v>
      </c>
      <c r="D52" s="202" t="s">
        <v>5978</v>
      </c>
      <c r="E52" s="64">
        <v>45716</v>
      </c>
      <c r="H52" s="70">
        <v>45695.662499999999</v>
      </c>
      <c r="I52" s="67"/>
      <c r="J52" s="105" t="s">
        <v>12969</v>
      </c>
      <c r="K52" s="67" t="s">
        <v>572</v>
      </c>
      <c r="L52" s="67" t="s">
        <v>573</v>
      </c>
      <c r="M52" s="105" t="s">
        <v>12806</v>
      </c>
      <c r="N52" s="105" t="s">
        <v>12807</v>
      </c>
      <c r="O52" s="67"/>
      <c r="P52" s="61" t="s">
        <v>12970</v>
      </c>
      <c r="Q52" s="61"/>
      <c r="R52" s="61"/>
      <c r="S52" s="61" t="s">
        <v>56</v>
      </c>
      <c r="T52" s="65" t="s">
        <v>164</v>
      </c>
      <c r="U52" s="176">
        <v>45695.662499999999</v>
      </c>
      <c r="V52" s="65"/>
      <c r="W52" s="67"/>
      <c r="X52" s="67"/>
      <c r="Y52" s="67"/>
      <c r="Z52" s="67"/>
      <c r="AA52" s="130" t="s">
        <v>12971</v>
      </c>
      <c r="AB52" s="67">
        <v>45712.535416666666</v>
      </c>
      <c r="AC52" s="67"/>
      <c r="AD52" s="67"/>
      <c r="AE52" s="130"/>
      <c r="AF52" s="130"/>
      <c r="AG52" s="67"/>
      <c r="AH52" s="67"/>
      <c r="AO52" s="59"/>
      <c r="AP52" s="59"/>
      <c r="AQ52" s="59"/>
      <c r="AR52" s="59"/>
      <c r="AS52" s="57"/>
      <c r="AT52" s="58"/>
      <c r="AU52" s="99"/>
      <c r="AV52" s="72"/>
      <c r="AW52" s="72"/>
      <c r="AX52" s="72"/>
      <c r="AY52" s="72"/>
      <c r="AZ52" s="72"/>
      <c r="BA52" s="72"/>
      <c r="BB52" s="72"/>
    </row>
    <row r="53" spans="1:54" ht="25.5">
      <c r="A53" s="350">
        <v>49</v>
      </c>
      <c r="B53" s="268" t="s">
        <v>12972</v>
      </c>
      <c r="C53" s="70">
        <v>45712.429861111108</v>
      </c>
      <c r="D53" s="202" t="s">
        <v>5978</v>
      </c>
      <c r="E53" s="64">
        <v>45733</v>
      </c>
      <c r="H53" s="70">
        <v>45712.447916666664</v>
      </c>
      <c r="I53" s="67"/>
      <c r="J53" s="105" t="s">
        <v>12973</v>
      </c>
      <c r="K53" s="67" t="s">
        <v>572</v>
      </c>
      <c r="L53" s="67" t="s">
        <v>573</v>
      </c>
      <c r="M53" s="105" t="s">
        <v>12806</v>
      </c>
      <c r="N53" s="105" t="s">
        <v>12807</v>
      </c>
      <c r="O53" s="67"/>
      <c r="P53" s="61" t="s">
        <v>1221</v>
      </c>
      <c r="Q53" s="61"/>
      <c r="R53" s="61"/>
      <c r="S53" s="61" t="s">
        <v>56</v>
      </c>
      <c r="T53" s="65" t="s">
        <v>12740</v>
      </c>
      <c r="U53" s="176">
        <v>45712.447916666664</v>
      </c>
      <c r="V53" s="65"/>
      <c r="W53" s="67"/>
      <c r="X53" s="67"/>
      <c r="Y53" s="67"/>
      <c r="Z53" s="67"/>
      <c r="AA53" s="130" t="s">
        <v>12974</v>
      </c>
      <c r="AB53" s="67">
        <v>45716.513194444444</v>
      </c>
      <c r="AC53" s="67"/>
      <c r="AD53" s="67"/>
      <c r="AE53" s="130"/>
      <c r="AF53" s="130"/>
      <c r="AG53" s="67"/>
      <c r="AH53" s="67"/>
      <c r="AO53" s="59"/>
      <c r="AP53" s="59"/>
      <c r="AQ53" s="59"/>
      <c r="AR53" s="59"/>
      <c r="AS53" s="57"/>
      <c r="AT53" s="58"/>
      <c r="AU53" s="99"/>
      <c r="AV53" s="72"/>
      <c r="AW53" s="72"/>
      <c r="AX53" s="72"/>
      <c r="AY53" s="72"/>
      <c r="AZ53" s="72"/>
      <c r="BA53" s="72"/>
      <c r="BB53" s="72"/>
    </row>
    <row r="54" spans="1:54" ht="25.5">
      <c r="A54" s="350">
        <v>50</v>
      </c>
      <c r="B54" s="268" t="s">
        <v>12975</v>
      </c>
      <c r="C54" s="70">
        <v>45715.55972222222</v>
      </c>
      <c r="D54" s="202" t="s">
        <v>3827</v>
      </c>
      <c r="E54" s="64">
        <v>45736</v>
      </c>
      <c r="H54" s="70">
        <v>45715.677083333336</v>
      </c>
      <c r="I54" s="67"/>
      <c r="J54" s="105" t="s">
        <v>12976</v>
      </c>
      <c r="K54" s="67" t="s">
        <v>572</v>
      </c>
      <c r="L54" s="67" t="s">
        <v>573</v>
      </c>
      <c r="M54" s="105" t="s">
        <v>12806</v>
      </c>
      <c r="N54" s="105" t="s">
        <v>12807</v>
      </c>
      <c r="O54" s="67"/>
      <c r="P54" s="61" t="s">
        <v>6119</v>
      </c>
      <c r="Q54" s="61"/>
      <c r="R54" s="61"/>
      <c r="S54" s="61" t="s">
        <v>56</v>
      </c>
      <c r="T54" s="65" t="s">
        <v>12794</v>
      </c>
      <c r="U54" s="176">
        <v>45715.677083333336</v>
      </c>
      <c r="V54" s="65"/>
      <c r="W54" s="67"/>
      <c r="X54" s="67"/>
      <c r="Y54" s="67"/>
      <c r="Z54" s="67"/>
      <c r="AA54" s="130" t="s">
        <v>12977</v>
      </c>
      <c r="AB54" s="67">
        <v>45735.67083333333</v>
      </c>
      <c r="AC54" s="67"/>
      <c r="AD54" s="67"/>
      <c r="AE54" s="130"/>
      <c r="AF54" s="130"/>
      <c r="AG54" s="67"/>
      <c r="AH54" s="67"/>
      <c r="AO54" s="59"/>
      <c r="AP54" s="59"/>
      <c r="AQ54" s="59"/>
      <c r="AR54" s="59"/>
      <c r="AS54" s="57"/>
      <c r="AT54" s="58"/>
      <c r="AU54" s="99"/>
      <c r="AV54" s="72"/>
      <c r="AW54" s="72"/>
      <c r="AX54" s="72"/>
      <c r="AY54" s="72"/>
      <c r="AZ54" s="72"/>
      <c r="BA54" s="72"/>
      <c r="BB54" s="72"/>
    </row>
    <row r="55" spans="1:54" s="539" customFormat="1" ht="25.5">
      <c r="A55" s="523">
        <v>51</v>
      </c>
      <c r="B55" s="524" t="s">
        <v>12978</v>
      </c>
      <c r="C55" s="525">
        <v>45673.388888888891</v>
      </c>
      <c r="D55" s="526" t="s">
        <v>12800</v>
      </c>
      <c r="E55" s="527">
        <v>45694</v>
      </c>
      <c r="F55" s="527"/>
      <c r="G55" s="527"/>
      <c r="H55" s="525">
        <v>45673.439583333333</v>
      </c>
      <c r="I55" s="528"/>
      <c r="J55" s="529" t="s">
        <v>4668</v>
      </c>
      <c r="K55" s="528" t="s">
        <v>572</v>
      </c>
      <c r="L55" s="528" t="s">
        <v>573</v>
      </c>
      <c r="M55" s="529" t="s">
        <v>159</v>
      </c>
      <c r="N55" s="529" t="s">
        <v>160</v>
      </c>
      <c r="O55" s="528" t="s">
        <v>161</v>
      </c>
      <c r="P55" s="531" t="s">
        <v>1335</v>
      </c>
      <c r="Q55" s="531" t="s">
        <v>67</v>
      </c>
      <c r="R55" s="531" t="s">
        <v>12979</v>
      </c>
      <c r="S55" s="531" t="s">
        <v>56</v>
      </c>
      <c r="T55" s="532" t="s">
        <v>12794</v>
      </c>
      <c r="U55" s="533">
        <v>45673.439583333333</v>
      </c>
      <c r="V55" s="532"/>
      <c r="W55" s="528"/>
      <c r="X55" s="528"/>
      <c r="Y55" s="528"/>
      <c r="Z55" s="528"/>
      <c r="AA55" s="534" t="s">
        <v>12980</v>
      </c>
      <c r="AB55" s="565">
        <v>45688</v>
      </c>
      <c r="AC55" s="528"/>
      <c r="AD55" s="528"/>
      <c r="AE55" s="534"/>
      <c r="AF55" s="534"/>
      <c r="AG55" s="528"/>
      <c r="AH55" s="528"/>
      <c r="AI55" s="527"/>
      <c r="AJ55" s="535"/>
      <c r="AK55" s="535"/>
      <c r="AL55" s="535"/>
      <c r="AM55" s="527"/>
      <c r="AN55" s="527"/>
      <c r="AO55" s="536"/>
      <c r="AP55" s="536"/>
      <c r="AQ55" s="536"/>
      <c r="AR55" s="536"/>
      <c r="AS55" s="537"/>
      <c r="AT55" s="538"/>
      <c r="AV55" s="535"/>
      <c r="AW55" s="535"/>
      <c r="AX55" s="535"/>
      <c r="AY55" s="535"/>
      <c r="AZ55" s="535"/>
      <c r="BA55" s="535"/>
      <c r="BB55" s="535"/>
    </row>
    <row r="56" spans="1:54" ht="25.5">
      <c r="A56" s="350">
        <v>52</v>
      </c>
      <c r="B56" s="268" t="s">
        <v>12981</v>
      </c>
      <c r="C56" s="70">
        <v>45680.615277777775</v>
      </c>
      <c r="D56" s="202" t="s">
        <v>12800</v>
      </c>
      <c r="E56" s="64">
        <v>45694</v>
      </c>
      <c r="H56" s="70">
        <v>45681.425000000003</v>
      </c>
      <c r="I56" s="67"/>
      <c r="J56" s="105" t="s">
        <v>12982</v>
      </c>
      <c r="K56" s="67" t="s">
        <v>572</v>
      </c>
      <c r="L56" s="67" t="s">
        <v>573</v>
      </c>
      <c r="M56" s="105" t="s">
        <v>232</v>
      </c>
      <c r="N56" s="105" t="s">
        <v>306</v>
      </c>
      <c r="O56" s="67"/>
      <c r="P56" s="61" t="s">
        <v>2268</v>
      </c>
      <c r="Q56" s="61"/>
      <c r="R56" s="61"/>
      <c r="S56" s="61" t="s">
        <v>56</v>
      </c>
      <c r="T56" s="65" t="s">
        <v>12740</v>
      </c>
      <c r="U56" s="176">
        <v>45681.425000000003</v>
      </c>
      <c r="V56" s="65"/>
      <c r="W56" s="67"/>
      <c r="X56" s="67"/>
      <c r="Y56" s="67"/>
      <c r="Z56" s="67"/>
      <c r="AA56" s="130" t="s">
        <v>12983</v>
      </c>
      <c r="AB56" s="67">
        <v>45686.4375</v>
      </c>
      <c r="AC56" s="67"/>
      <c r="AD56" s="67"/>
      <c r="AE56" s="130"/>
      <c r="AF56" s="130"/>
      <c r="AG56" s="67"/>
      <c r="AH56" s="67"/>
      <c r="AO56" s="59"/>
      <c r="AP56" s="59"/>
      <c r="AQ56" s="59"/>
      <c r="AR56" s="59"/>
      <c r="AS56" s="57"/>
      <c r="AT56" s="58"/>
      <c r="AU56" s="99"/>
      <c r="AV56" s="72"/>
      <c r="AW56" s="72"/>
      <c r="AX56" s="72"/>
      <c r="AY56" s="72"/>
      <c r="AZ56" s="72"/>
      <c r="BA56" s="72"/>
      <c r="BB56" s="72"/>
    </row>
    <row r="57" spans="1:54" ht="25.5">
      <c r="A57" s="350">
        <v>53</v>
      </c>
      <c r="B57" s="268" t="s">
        <v>12984</v>
      </c>
      <c r="C57" s="70">
        <v>45687.663888888892</v>
      </c>
      <c r="D57" s="202" t="s">
        <v>12800</v>
      </c>
      <c r="E57" s="64">
        <v>45708</v>
      </c>
      <c r="H57" s="70">
        <v>45688.411111111112</v>
      </c>
      <c r="I57" s="67"/>
      <c r="J57" s="105" t="s">
        <v>12985</v>
      </c>
      <c r="K57" s="67" t="s">
        <v>572</v>
      </c>
      <c r="L57" s="67" t="s">
        <v>573</v>
      </c>
      <c r="M57" s="105" t="s">
        <v>167</v>
      </c>
      <c r="N57" s="105" t="s">
        <v>1043</v>
      </c>
      <c r="O57" s="67"/>
      <c r="P57" s="61" t="s">
        <v>12986</v>
      </c>
      <c r="Q57" s="61"/>
      <c r="R57" s="61"/>
      <c r="S57" s="61" t="s">
        <v>56</v>
      </c>
      <c r="T57" s="65" t="s">
        <v>12794</v>
      </c>
      <c r="U57" s="176">
        <v>45688.411111111112</v>
      </c>
      <c r="V57" s="65"/>
      <c r="W57" s="67"/>
      <c r="X57" s="67"/>
      <c r="Y57" s="67"/>
      <c r="Z57" s="67"/>
      <c r="AA57" s="130" t="s">
        <v>12987</v>
      </c>
      <c r="AB57" s="67">
        <v>45707.568749999999</v>
      </c>
      <c r="AC57" s="67"/>
      <c r="AD57" s="67"/>
      <c r="AE57" s="130"/>
      <c r="AF57" s="130"/>
      <c r="AG57" s="67"/>
      <c r="AH57" s="67"/>
      <c r="AO57" s="59"/>
      <c r="AP57" s="59"/>
      <c r="AQ57" s="59"/>
      <c r="AR57" s="59"/>
      <c r="AS57" s="57"/>
      <c r="AT57" s="58"/>
      <c r="AU57" s="99"/>
      <c r="AV57" s="72"/>
      <c r="AW57" s="72"/>
      <c r="AX57" s="72"/>
      <c r="AY57" s="72"/>
      <c r="AZ57" s="72"/>
      <c r="BA57" s="72"/>
      <c r="BB57" s="72"/>
    </row>
    <row r="58" spans="1:54" ht="25.5">
      <c r="A58" s="350">
        <v>54</v>
      </c>
      <c r="B58" s="268" t="s">
        <v>12988</v>
      </c>
      <c r="C58" s="70">
        <v>45694.368750000001</v>
      </c>
      <c r="D58" s="202" t="s">
        <v>12800</v>
      </c>
      <c r="E58" s="64">
        <v>45708</v>
      </c>
      <c r="H58" s="70">
        <v>45695.59652777778</v>
      </c>
      <c r="I58" s="67"/>
      <c r="J58" s="105" t="s">
        <v>12989</v>
      </c>
      <c r="K58" s="67" t="s">
        <v>572</v>
      </c>
      <c r="L58" s="67" t="s">
        <v>573</v>
      </c>
      <c r="M58" s="105" t="s">
        <v>1572</v>
      </c>
      <c r="N58" s="105" t="s">
        <v>10335</v>
      </c>
      <c r="O58" s="67"/>
      <c r="P58" s="61" t="s">
        <v>12990</v>
      </c>
      <c r="Q58" s="61"/>
      <c r="R58" s="61"/>
      <c r="S58" s="61" t="s">
        <v>56</v>
      </c>
      <c r="T58" s="65" t="s">
        <v>164</v>
      </c>
      <c r="U58" s="176">
        <v>45695.59652777778</v>
      </c>
      <c r="V58" s="65"/>
      <c r="W58" s="67"/>
      <c r="X58" s="67"/>
      <c r="Y58" s="67"/>
      <c r="Z58" s="67"/>
      <c r="AA58" s="130" t="s">
        <v>12991</v>
      </c>
      <c r="AB58" s="67">
        <v>45699.743750000001</v>
      </c>
      <c r="AC58" s="67"/>
      <c r="AD58" s="67"/>
      <c r="AE58" s="130"/>
      <c r="AF58" s="130"/>
      <c r="AG58" s="67"/>
      <c r="AH58" s="67"/>
      <c r="AO58" s="59"/>
      <c r="AP58" s="59"/>
      <c r="AQ58" s="59"/>
      <c r="AR58" s="59"/>
      <c r="AS58" s="57"/>
      <c r="AT58" s="58"/>
      <c r="AU58" s="99"/>
      <c r="AV58" s="72"/>
      <c r="AW58" s="72"/>
      <c r="AX58" s="72"/>
      <c r="AY58" s="72"/>
      <c r="AZ58" s="72"/>
      <c r="BA58" s="72"/>
      <c r="BB58" s="72"/>
    </row>
    <row r="59" spans="1:54" ht="25.5">
      <c r="A59" s="350">
        <v>55</v>
      </c>
      <c r="B59" s="268" t="s">
        <v>12992</v>
      </c>
      <c r="C59" s="70">
        <v>45700.399305555555</v>
      </c>
      <c r="D59" s="202" t="s">
        <v>12800</v>
      </c>
      <c r="E59" s="64">
        <v>45721</v>
      </c>
      <c r="H59" s="70">
        <v>45700.563194444447</v>
      </c>
      <c r="I59" s="67"/>
      <c r="J59" s="105" t="s">
        <v>12993</v>
      </c>
      <c r="K59" s="67" t="s">
        <v>572</v>
      </c>
      <c r="L59" s="67" t="s">
        <v>573</v>
      </c>
      <c r="M59" s="105" t="s">
        <v>12806</v>
      </c>
      <c r="N59" s="105" t="s">
        <v>12807</v>
      </c>
      <c r="O59" s="67"/>
      <c r="P59" s="61" t="s">
        <v>1335</v>
      </c>
      <c r="Q59" s="61"/>
      <c r="R59" s="61"/>
      <c r="S59" s="61" t="s">
        <v>56</v>
      </c>
      <c r="T59" s="65" t="s">
        <v>12794</v>
      </c>
      <c r="U59" s="176">
        <v>45700.563194444447</v>
      </c>
      <c r="V59" s="65"/>
      <c r="W59" s="67"/>
      <c r="X59" s="67"/>
      <c r="Y59" s="67"/>
      <c r="Z59" s="67"/>
      <c r="AA59" s="130" t="s">
        <v>12994</v>
      </c>
      <c r="AB59" s="67">
        <v>45720.65347222222</v>
      </c>
      <c r="AC59" s="67"/>
      <c r="AD59" s="67"/>
      <c r="AE59" s="130"/>
      <c r="AF59" s="130"/>
      <c r="AG59" s="67"/>
      <c r="AH59" s="67"/>
      <c r="AO59" s="59"/>
      <c r="AP59" s="59"/>
      <c r="AQ59" s="59"/>
      <c r="AR59" s="59"/>
      <c r="AS59" s="57"/>
      <c r="AT59" s="58"/>
      <c r="AU59" s="99"/>
      <c r="AV59" s="72"/>
      <c r="AW59" s="72"/>
      <c r="AX59" s="72"/>
      <c r="AY59" s="72"/>
      <c r="AZ59" s="72"/>
      <c r="BA59" s="72"/>
      <c r="BB59" s="72"/>
    </row>
    <row r="60" spans="1:54" ht="25.5">
      <c r="A60" s="350">
        <v>56</v>
      </c>
      <c r="B60" s="268" t="s">
        <v>12995</v>
      </c>
      <c r="C60" s="70">
        <v>45712.342361111114</v>
      </c>
      <c r="D60" s="202" t="s">
        <v>12800</v>
      </c>
      <c r="E60" s="64">
        <v>45733</v>
      </c>
      <c r="H60" s="70">
        <v>45712.46875</v>
      </c>
      <c r="I60" s="67"/>
      <c r="J60" s="105" t="s">
        <v>12996</v>
      </c>
      <c r="K60" s="67" t="s">
        <v>572</v>
      </c>
      <c r="L60" s="67" t="s">
        <v>573</v>
      </c>
      <c r="M60" s="105" t="s">
        <v>12806</v>
      </c>
      <c r="N60" s="105" t="s">
        <v>12807</v>
      </c>
      <c r="O60" s="67"/>
      <c r="P60" s="61" t="s">
        <v>2268</v>
      </c>
      <c r="Q60" s="61"/>
      <c r="R60" s="61"/>
      <c r="S60" s="61" t="s">
        <v>56</v>
      </c>
      <c r="T60" s="65" t="s">
        <v>164</v>
      </c>
      <c r="U60" s="176">
        <v>45712.46875</v>
      </c>
      <c r="V60" s="65"/>
      <c r="W60" s="67"/>
      <c r="X60" s="67"/>
      <c r="Y60" s="67"/>
      <c r="Z60" s="67"/>
      <c r="AA60" s="130" t="s">
        <v>12997</v>
      </c>
      <c r="AB60" s="67">
        <v>45716.613888888889</v>
      </c>
      <c r="AC60" s="67"/>
      <c r="AD60" s="67"/>
      <c r="AE60" s="130"/>
      <c r="AF60" s="130"/>
      <c r="AG60" s="67"/>
      <c r="AH60" s="67"/>
      <c r="AO60" s="59"/>
      <c r="AP60" s="59"/>
      <c r="AQ60" s="59"/>
      <c r="AR60" s="59"/>
      <c r="AS60" s="57"/>
      <c r="AT60" s="58"/>
      <c r="AU60" s="99"/>
      <c r="AV60" s="72"/>
      <c r="AW60" s="72"/>
      <c r="AX60" s="72"/>
      <c r="AY60" s="72"/>
      <c r="AZ60" s="72"/>
      <c r="BA60" s="72"/>
      <c r="BB60" s="72"/>
    </row>
    <row r="61" spans="1:54" ht="25.5">
      <c r="A61" s="350">
        <v>57</v>
      </c>
      <c r="B61" s="268" t="s">
        <v>12998</v>
      </c>
      <c r="C61" s="70">
        <v>45718.838888888888</v>
      </c>
      <c r="D61" s="202" t="s">
        <v>12800</v>
      </c>
      <c r="E61" s="64">
        <v>45737</v>
      </c>
      <c r="H61" s="70">
        <v>45719.397222222222</v>
      </c>
      <c r="I61" s="67"/>
      <c r="J61" s="105" t="s">
        <v>12999</v>
      </c>
      <c r="K61" s="67" t="s">
        <v>572</v>
      </c>
      <c r="L61" s="67" t="s">
        <v>573</v>
      </c>
      <c r="M61" s="105" t="s">
        <v>12806</v>
      </c>
      <c r="N61" s="105" t="s">
        <v>12807</v>
      </c>
      <c r="O61" s="67"/>
      <c r="P61" s="61" t="s">
        <v>13000</v>
      </c>
      <c r="Q61" s="61"/>
      <c r="R61" s="61"/>
      <c r="S61" s="61" t="s">
        <v>56</v>
      </c>
      <c r="T61" s="65" t="s">
        <v>12669</v>
      </c>
      <c r="U61" s="176">
        <v>45719.397222222222</v>
      </c>
      <c r="V61" s="65"/>
      <c r="W61" s="67"/>
      <c r="X61" s="67"/>
      <c r="Y61" s="67"/>
      <c r="Z61" s="67"/>
      <c r="AA61" s="130" t="s">
        <v>13001</v>
      </c>
      <c r="AB61" s="67">
        <v>45737.335416666669</v>
      </c>
      <c r="AC61" s="67"/>
      <c r="AD61" s="67"/>
      <c r="AE61" s="130"/>
      <c r="AF61" s="130"/>
      <c r="AG61" s="67"/>
      <c r="AH61" s="67"/>
      <c r="AO61" s="59"/>
      <c r="AP61" s="59"/>
      <c r="AQ61" s="59"/>
      <c r="AR61" s="59"/>
      <c r="AS61" s="57"/>
      <c r="AT61" s="58"/>
      <c r="AU61" s="99"/>
      <c r="AV61" s="72"/>
      <c r="AW61" s="72"/>
      <c r="AX61" s="72"/>
      <c r="AY61" s="72"/>
      <c r="AZ61" s="72"/>
      <c r="BA61" s="72"/>
      <c r="BB61" s="72"/>
    </row>
    <row r="62" spans="1:54" ht="25.5">
      <c r="A62" s="350">
        <v>58</v>
      </c>
      <c r="B62" s="268" t="s">
        <v>13002</v>
      </c>
      <c r="C62" s="70">
        <v>45667.599305555559</v>
      </c>
      <c r="D62" s="202" t="s">
        <v>5978</v>
      </c>
      <c r="E62" s="64">
        <v>45688</v>
      </c>
      <c r="H62" s="70">
        <v>45670.620138888888</v>
      </c>
      <c r="I62" s="67"/>
      <c r="J62" s="105" t="s">
        <v>13003</v>
      </c>
      <c r="K62" s="67" t="s">
        <v>572</v>
      </c>
      <c r="L62" s="67" t="s">
        <v>573</v>
      </c>
      <c r="M62" s="105" t="s">
        <v>12806</v>
      </c>
      <c r="N62" s="105" t="s">
        <v>12807</v>
      </c>
      <c r="O62" s="67"/>
      <c r="P62" s="61" t="s">
        <v>1221</v>
      </c>
      <c r="Q62" s="61"/>
      <c r="R62" s="61"/>
      <c r="S62" s="61" t="s">
        <v>56</v>
      </c>
      <c r="T62" s="65" t="s">
        <v>835</v>
      </c>
      <c r="U62" s="176">
        <v>45670.620138888888</v>
      </c>
      <c r="V62" s="65"/>
      <c r="W62" s="67"/>
      <c r="X62" s="67"/>
      <c r="Y62" s="67"/>
      <c r="Z62" s="67"/>
      <c r="AA62" s="130" t="s">
        <v>13004</v>
      </c>
      <c r="AB62" s="67">
        <v>45688.494444444441</v>
      </c>
      <c r="AC62" s="67"/>
      <c r="AD62" s="67"/>
      <c r="AE62" s="130"/>
      <c r="AF62" s="130"/>
      <c r="AG62" s="67"/>
      <c r="AH62" s="67"/>
      <c r="AO62" s="59"/>
      <c r="AP62" s="59"/>
      <c r="AQ62" s="59"/>
      <c r="AR62" s="59"/>
      <c r="AS62" s="57"/>
      <c r="AT62" s="58"/>
      <c r="AU62" s="99"/>
      <c r="AV62" s="72"/>
      <c r="AW62" s="72"/>
      <c r="AX62" s="72"/>
      <c r="AY62" s="72"/>
      <c r="AZ62" s="72"/>
      <c r="BA62" s="72"/>
      <c r="BB62" s="72"/>
    </row>
    <row r="63" spans="1:54" ht="25.5">
      <c r="A63" s="350">
        <v>59</v>
      </c>
      <c r="B63" s="268" t="s">
        <v>13005</v>
      </c>
      <c r="C63" s="70">
        <v>45687.411805555559</v>
      </c>
      <c r="D63" s="202" t="s">
        <v>5978</v>
      </c>
      <c r="E63" s="64">
        <v>45708</v>
      </c>
      <c r="H63" s="70">
        <v>45687.445833333331</v>
      </c>
      <c r="I63" s="67"/>
      <c r="J63" s="105" t="s">
        <v>13006</v>
      </c>
      <c r="K63" s="67" t="s">
        <v>572</v>
      </c>
      <c r="L63" s="67" t="s">
        <v>573</v>
      </c>
      <c r="M63" s="105" t="s">
        <v>12806</v>
      </c>
      <c r="N63" s="105" t="s">
        <v>12807</v>
      </c>
      <c r="O63" s="67"/>
      <c r="P63" s="61" t="s">
        <v>2350</v>
      </c>
      <c r="Q63" s="61"/>
      <c r="R63" s="61"/>
      <c r="S63" s="61" t="s">
        <v>56</v>
      </c>
      <c r="T63" s="65" t="s">
        <v>835</v>
      </c>
      <c r="U63" s="176">
        <v>45687.445833333331</v>
      </c>
      <c r="V63" s="65"/>
      <c r="W63" s="67"/>
      <c r="X63" s="67"/>
      <c r="Y63" s="67"/>
      <c r="Z63" s="67"/>
      <c r="AA63" s="130" t="s">
        <v>13007</v>
      </c>
      <c r="AB63" s="67">
        <v>45706.461111111108</v>
      </c>
      <c r="AC63" s="67"/>
      <c r="AD63" s="67"/>
      <c r="AE63" s="130"/>
      <c r="AF63" s="130"/>
      <c r="AG63" s="67"/>
      <c r="AH63" s="67"/>
      <c r="AO63" s="59"/>
      <c r="AP63" s="59"/>
      <c r="AQ63" s="59"/>
      <c r="AR63" s="59"/>
      <c r="AS63" s="57"/>
      <c r="AT63" s="58"/>
      <c r="AU63" s="99"/>
      <c r="AV63" s="72"/>
      <c r="AW63" s="72"/>
      <c r="AX63" s="72"/>
      <c r="AY63" s="72"/>
      <c r="AZ63" s="72"/>
      <c r="BA63" s="72"/>
      <c r="BB63" s="72"/>
    </row>
    <row r="64" spans="1:54" ht="25.5">
      <c r="A64" s="350">
        <v>60</v>
      </c>
      <c r="B64" s="268" t="s">
        <v>13008</v>
      </c>
      <c r="C64" s="70">
        <v>45702.625</v>
      </c>
      <c r="D64" s="202" t="s">
        <v>5978</v>
      </c>
      <c r="E64" s="64">
        <v>45723</v>
      </c>
      <c r="H64" s="70">
        <v>45706.409722222219</v>
      </c>
      <c r="I64" s="67"/>
      <c r="J64" s="105" t="s">
        <v>13009</v>
      </c>
      <c r="K64" s="67" t="s">
        <v>572</v>
      </c>
      <c r="L64" s="67" t="s">
        <v>573</v>
      </c>
      <c r="M64" s="105" t="s">
        <v>12806</v>
      </c>
      <c r="N64" s="105" t="s">
        <v>12807</v>
      </c>
      <c r="O64" s="67"/>
      <c r="P64" s="61" t="s">
        <v>1221</v>
      </c>
      <c r="Q64" s="61"/>
      <c r="R64" s="61"/>
      <c r="S64" s="61" t="s">
        <v>56</v>
      </c>
      <c r="T64" s="65" t="s">
        <v>265</v>
      </c>
      <c r="U64" s="176">
        <v>45706.409722222219</v>
      </c>
      <c r="V64" s="65"/>
      <c r="W64" s="67"/>
      <c r="X64" s="67"/>
      <c r="Y64" s="67"/>
      <c r="Z64" s="67"/>
      <c r="AA64" s="130" t="s">
        <v>13010</v>
      </c>
      <c r="AB64" s="67">
        <v>45719.398611111108</v>
      </c>
      <c r="AC64" s="67"/>
      <c r="AD64" s="67"/>
      <c r="AE64" s="130"/>
      <c r="AF64" s="130"/>
      <c r="AG64" s="67"/>
      <c r="AH64" s="67"/>
      <c r="AO64" s="59"/>
      <c r="AP64" s="59"/>
      <c r="AQ64" s="59"/>
      <c r="AR64" s="59"/>
      <c r="AS64" s="57"/>
      <c r="AT64" s="58"/>
      <c r="AU64" s="99"/>
      <c r="AV64" s="72"/>
      <c r="AW64" s="72"/>
      <c r="AX64" s="72"/>
      <c r="AY64" s="72"/>
      <c r="AZ64" s="72"/>
      <c r="BA64" s="72"/>
      <c r="BB64" s="72"/>
    </row>
    <row r="65" spans="1:54" ht="25.5">
      <c r="A65" s="350">
        <v>61</v>
      </c>
      <c r="B65" s="268" t="s">
        <v>13011</v>
      </c>
      <c r="C65" s="70">
        <v>45721.363888888889</v>
      </c>
      <c r="D65" s="202" t="s">
        <v>5978</v>
      </c>
      <c r="E65" s="64">
        <v>45743</v>
      </c>
      <c r="H65" s="70">
        <v>45721.467361111114</v>
      </c>
      <c r="I65" s="67"/>
      <c r="J65" s="105" t="s">
        <v>13012</v>
      </c>
      <c r="K65" s="67" t="s">
        <v>572</v>
      </c>
      <c r="L65" s="67" t="s">
        <v>573</v>
      </c>
      <c r="M65" s="105" t="s">
        <v>50</v>
      </c>
      <c r="N65" s="105" t="s">
        <v>51</v>
      </c>
      <c r="O65" s="67"/>
      <c r="P65" s="61" t="s">
        <v>13013</v>
      </c>
      <c r="Q65" s="61"/>
      <c r="R65" s="61"/>
      <c r="S65" s="61" t="s">
        <v>56</v>
      </c>
      <c r="T65" s="65" t="s">
        <v>12669</v>
      </c>
      <c r="U65" s="176">
        <v>45721.467361111114</v>
      </c>
      <c r="V65" s="65"/>
      <c r="W65" s="67"/>
      <c r="X65" s="67"/>
      <c r="Y65" s="67"/>
      <c r="Z65" s="67"/>
      <c r="AA65" s="130" t="s">
        <v>13014</v>
      </c>
      <c r="AB65" s="67">
        <v>45742.559027777781</v>
      </c>
      <c r="AC65" s="67"/>
      <c r="AD65" s="67"/>
      <c r="AE65" s="130"/>
      <c r="AF65" s="130"/>
      <c r="AG65" s="67"/>
      <c r="AH65" s="67"/>
      <c r="AO65" s="59"/>
      <c r="AP65" s="59"/>
      <c r="AQ65" s="59"/>
      <c r="AR65" s="59"/>
      <c r="AS65" s="57"/>
      <c r="AT65" s="58"/>
      <c r="AU65" s="99"/>
      <c r="AV65" s="72"/>
      <c r="AW65" s="72"/>
      <c r="AX65" s="72"/>
      <c r="AY65" s="72"/>
      <c r="AZ65" s="72"/>
      <c r="BA65" s="72"/>
      <c r="BB65" s="72"/>
    </row>
    <row r="66" spans="1:54" ht="51">
      <c r="A66" s="350">
        <v>62</v>
      </c>
      <c r="B66" s="268" t="s">
        <v>13015</v>
      </c>
      <c r="C66" s="70">
        <v>45685.883333333331</v>
      </c>
      <c r="D66" s="202" t="s">
        <v>738</v>
      </c>
      <c r="E66" s="64">
        <v>45706</v>
      </c>
      <c r="H66" s="70">
        <v>45686.299305555556</v>
      </c>
      <c r="I66" s="67"/>
      <c r="J66" s="105" t="s">
        <v>13016</v>
      </c>
      <c r="K66" s="67" t="s">
        <v>572</v>
      </c>
      <c r="L66" s="67" t="s">
        <v>573</v>
      </c>
      <c r="M66" s="105" t="s">
        <v>159</v>
      </c>
      <c r="N66" s="105" t="s">
        <v>160</v>
      </c>
      <c r="O66" s="67"/>
      <c r="P66" s="61" t="s">
        <v>13017</v>
      </c>
      <c r="Q66" s="61"/>
      <c r="R66" s="61"/>
      <c r="S66" s="61" t="s">
        <v>56</v>
      </c>
      <c r="T66" s="65" t="s">
        <v>164</v>
      </c>
      <c r="U66" s="176">
        <v>45686.299305555556</v>
      </c>
      <c r="V66" s="65"/>
      <c r="W66" s="67"/>
      <c r="X66" s="67"/>
      <c r="Y66" s="67"/>
      <c r="Z66" s="67"/>
      <c r="AA66" s="130" t="s">
        <v>13018</v>
      </c>
      <c r="AB66" s="67">
        <v>45705.416666666664</v>
      </c>
      <c r="AC66" s="67"/>
      <c r="AD66" s="67"/>
      <c r="AE66" s="130"/>
      <c r="AF66" s="130"/>
      <c r="AG66" s="67"/>
      <c r="AH66" s="67"/>
      <c r="AO66" s="59"/>
      <c r="AP66" s="59"/>
      <c r="AQ66" s="59"/>
      <c r="AR66" s="59"/>
      <c r="AS66" s="57"/>
      <c r="AT66" s="58"/>
      <c r="AU66" s="99"/>
      <c r="AV66" s="72"/>
      <c r="AW66" s="72"/>
      <c r="AX66" s="72"/>
      <c r="AY66" s="72"/>
      <c r="AZ66" s="72"/>
      <c r="BA66" s="72"/>
      <c r="BB66" s="72"/>
    </row>
    <row r="67" spans="1:54" ht="25.5">
      <c r="A67" s="350">
        <v>63</v>
      </c>
      <c r="B67" s="268" t="s">
        <v>13019</v>
      </c>
      <c r="C67" s="70">
        <v>45666.614583333336</v>
      </c>
      <c r="D67" s="202" t="s">
        <v>12800</v>
      </c>
      <c r="E67" s="64">
        <v>45687</v>
      </c>
      <c r="H67" s="70">
        <v>45666.672222222223</v>
      </c>
      <c r="I67" s="67"/>
      <c r="J67" s="105" t="s">
        <v>13020</v>
      </c>
      <c r="K67" s="67" t="s">
        <v>572</v>
      </c>
      <c r="L67" s="67" t="s">
        <v>573</v>
      </c>
      <c r="M67" s="105" t="s">
        <v>12806</v>
      </c>
      <c r="N67" s="105" t="s">
        <v>12807</v>
      </c>
      <c r="O67" s="67"/>
      <c r="P67" s="61" t="s">
        <v>2268</v>
      </c>
      <c r="Q67" s="61"/>
      <c r="R67" s="61"/>
      <c r="S67" s="61" t="s">
        <v>56</v>
      </c>
      <c r="T67" s="65" t="s">
        <v>208</v>
      </c>
      <c r="U67" s="176">
        <v>45666.672222222223</v>
      </c>
      <c r="V67" s="65"/>
      <c r="W67" s="67"/>
      <c r="X67" s="67"/>
      <c r="Y67" s="67"/>
      <c r="Z67" s="67"/>
      <c r="AA67" s="130" t="s">
        <v>13021</v>
      </c>
      <c r="AB67" s="67">
        <v>45687.600694444445</v>
      </c>
      <c r="AC67" s="67"/>
      <c r="AD67" s="67"/>
      <c r="AE67" s="130"/>
      <c r="AF67" s="130"/>
      <c r="AG67" s="67"/>
      <c r="AH67" s="67"/>
      <c r="AO67" s="59"/>
      <c r="AP67" s="59"/>
      <c r="AQ67" s="59"/>
      <c r="AR67" s="59"/>
      <c r="AS67" s="57"/>
      <c r="AT67" s="58"/>
      <c r="AU67" s="99"/>
      <c r="AV67" s="72"/>
      <c r="AW67" s="72"/>
      <c r="AX67" s="72"/>
      <c r="AY67" s="72"/>
      <c r="AZ67" s="72"/>
      <c r="BA67" s="72"/>
      <c r="BB67" s="72"/>
    </row>
    <row r="68" spans="1:54" s="539" customFormat="1" ht="76.5">
      <c r="A68" s="523">
        <v>64</v>
      </c>
      <c r="B68" s="524" t="s">
        <v>13022</v>
      </c>
      <c r="C68" s="525">
        <v>45678.524305555555</v>
      </c>
      <c r="D68" s="526" t="s">
        <v>12800</v>
      </c>
      <c r="E68" s="527">
        <v>45699</v>
      </c>
      <c r="F68" s="527"/>
      <c r="G68" s="527"/>
      <c r="H68" s="525">
        <v>45678.603472222225</v>
      </c>
      <c r="I68" s="528"/>
      <c r="J68" s="529" t="s">
        <v>13023</v>
      </c>
      <c r="K68" s="528" t="s">
        <v>572</v>
      </c>
      <c r="L68" s="528" t="s">
        <v>573</v>
      </c>
      <c r="M68" s="529" t="s">
        <v>297</v>
      </c>
      <c r="N68" s="529" t="s">
        <v>298</v>
      </c>
      <c r="O68" s="528" t="s">
        <v>299</v>
      </c>
      <c r="P68" s="531" t="s">
        <v>1335</v>
      </c>
      <c r="Q68" s="531" t="s">
        <v>67</v>
      </c>
      <c r="R68" s="531" t="s">
        <v>13024</v>
      </c>
      <c r="S68" s="531" t="s">
        <v>56</v>
      </c>
      <c r="T68" s="532" t="s">
        <v>12740</v>
      </c>
      <c r="U68" s="533">
        <v>45678.603472222225</v>
      </c>
      <c r="V68" s="532"/>
      <c r="W68" s="528"/>
      <c r="X68" s="528"/>
      <c r="Y68" s="528"/>
      <c r="Z68" s="528"/>
      <c r="AA68" s="544" t="s">
        <v>13025</v>
      </c>
      <c r="AB68" s="545">
        <v>45695</v>
      </c>
      <c r="AC68" s="528"/>
      <c r="AD68" s="528"/>
      <c r="AE68" s="534"/>
      <c r="AF68" s="534"/>
      <c r="AG68" s="528"/>
      <c r="AH68" s="528"/>
      <c r="AI68" s="527"/>
      <c r="AJ68" s="535"/>
      <c r="AK68" s="535"/>
      <c r="AL68" s="535"/>
      <c r="AM68" s="527"/>
      <c r="AN68" s="527"/>
      <c r="AO68" s="536"/>
      <c r="AP68" s="536"/>
      <c r="AQ68" s="536"/>
      <c r="AR68" s="536"/>
      <c r="AS68" s="537"/>
      <c r="AT68" s="538"/>
      <c r="AV68" s="535"/>
      <c r="AW68" s="535"/>
      <c r="AX68" s="535"/>
      <c r="AY68" s="535"/>
      <c r="AZ68" s="535"/>
      <c r="BA68" s="535"/>
      <c r="BB68" s="535"/>
    </row>
    <row r="69" spans="1:54" ht="25.5">
      <c r="A69" s="350">
        <v>65</v>
      </c>
      <c r="B69" s="268" t="s">
        <v>13026</v>
      </c>
      <c r="C69" s="70">
        <v>45684.48333333333</v>
      </c>
      <c r="D69" s="202" t="s">
        <v>12800</v>
      </c>
      <c r="E69" s="64">
        <v>45705</v>
      </c>
      <c r="H69" s="70">
        <v>45684.712500000001</v>
      </c>
      <c r="I69" s="67"/>
      <c r="J69" s="105" t="s">
        <v>13027</v>
      </c>
      <c r="K69" s="67" t="s">
        <v>572</v>
      </c>
      <c r="L69" s="67" t="s">
        <v>573</v>
      </c>
      <c r="M69" s="105" t="s">
        <v>203</v>
      </c>
      <c r="N69" s="105" t="s">
        <v>204</v>
      </c>
      <c r="O69" s="67"/>
      <c r="P69" s="61" t="s">
        <v>2268</v>
      </c>
      <c r="Q69" s="61"/>
      <c r="R69" s="61"/>
      <c r="S69" s="61" t="s">
        <v>56</v>
      </c>
      <c r="T69" s="65" t="s">
        <v>265</v>
      </c>
      <c r="U69" s="176">
        <v>45684.712500000001</v>
      </c>
      <c r="V69" s="65"/>
      <c r="W69" s="67"/>
      <c r="X69" s="67"/>
      <c r="Y69" s="67"/>
      <c r="Z69" s="67"/>
      <c r="AA69" s="130" t="s">
        <v>13028</v>
      </c>
      <c r="AB69" s="67">
        <v>45694.464583333334</v>
      </c>
      <c r="AC69" s="67"/>
      <c r="AD69" s="67"/>
      <c r="AE69" s="130"/>
      <c r="AF69" s="130"/>
      <c r="AG69" s="67"/>
      <c r="AH69" s="67"/>
      <c r="AO69" s="59"/>
      <c r="AP69" s="59"/>
      <c r="AQ69" s="59"/>
      <c r="AR69" s="59"/>
      <c r="AS69" s="57"/>
      <c r="AT69" s="58"/>
      <c r="AU69" s="99"/>
      <c r="AV69" s="72"/>
      <c r="AW69" s="72"/>
      <c r="AX69" s="72"/>
      <c r="AY69" s="72"/>
      <c r="AZ69" s="72"/>
      <c r="BA69" s="72"/>
      <c r="BB69" s="72"/>
    </row>
    <row r="70" spans="1:54" ht="25.5">
      <c r="A70" s="350">
        <v>66</v>
      </c>
      <c r="B70" s="268" t="s">
        <v>13029</v>
      </c>
      <c r="C70" s="70">
        <v>45691.581944444442</v>
      </c>
      <c r="D70" s="202" t="s">
        <v>12800</v>
      </c>
      <c r="E70" s="64">
        <v>45712</v>
      </c>
      <c r="H70" s="70">
        <v>45691.631249999999</v>
      </c>
      <c r="I70" s="67"/>
      <c r="J70" s="105" t="s">
        <v>13030</v>
      </c>
      <c r="K70" s="67" t="s">
        <v>572</v>
      </c>
      <c r="L70" s="67" t="s">
        <v>573</v>
      </c>
      <c r="M70" s="105" t="s">
        <v>12806</v>
      </c>
      <c r="N70" s="105" t="s">
        <v>12807</v>
      </c>
      <c r="O70" s="67"/>
      <c r="P70" s="61" t="s">
        <v>13031</v>
      </c>
      <c r="Q70" s="61"/>
      <c r="R70" s="61"/>
      <c r="S70" s="61" t="s">
        <v>56</v>
      </c>
      <c r="T70" s="65" t="s">
        <v>12794</v>
      </c>
      <c r="U70" s="176">
        <v>45691.631249999999</v>
      </c>
      <c r="V70" s="65"/>
      <c r="W70" s="67"/>
      <c r="X70" s="67"/>
      <c r="Y70" s="67"/>
      <c r="Z70" s="67"/>
      <c r="AA70" s="130" t="s">
        <v>13032</v>
      </c>
      <c r="AB70" s="67">
        <v>45712.511805555558</v>
      </c>
      <c r="AC70" s="67"/>
      <c r="AD70" s="67"/>
      <c r="AE70" s="130"/>
      <c r="AF70" s="130"/>
      <c r="AG70" s="67"/>
      <c r="AH70" s="67"/>
      <c r="AO70" s="59"/>
      <c r="AP70" s="59"/>
      <c r="AQ70" s="59"/>
      <c r="AR70" s="59"/>
      <c r="AS70" s="57"/>
      <c r="AT70" s="58"/>
      <c r="AU70" s="99"/>
      <c r="AV70" s="72"/>
      <c r="AW70" s="72"/>
      <c r="AX70" s="72"/>
      <c r="AY70" s="72"/>
      <c r="AZ70" s="72"/>
      <c r="BA70" s="72"/>
      <c r="BB70" s="72"/>
    </row>
    <row r="71" spans="1:54" ht="25.5">
      <c r="A71" s="350">
        <v>67</v>
      </c>
      <c r="B71" s="268" t="s">
        <v>13033</v>
      </c>
      <c r="C71" s="70">
        <v>45695.573611111111</v>
      </c>
      <c r="D71" s="202" t="s">
        <v>12800</v>
      </c>
      <c r="E71" s="64">
        <v>45716</v>
      </c>
      <c r="H71" s="70">
        <v>45696.549305555556</v>
      </c>
      <c r="I71" s="67"/>
      <c r="J71" s="105" t="s">
        <v>13034</v>
      </c>
      <c r="K71" s="67" t="s">
        <v>572</v>
      </c>
      <c r="L71" s="67" t="s">
        <v>573</v>
      </c>
      <c r="M71" s="105" t="s">
        <v>12806</v>
      </c>
      <c r="N71" s="105" t="s">
        <v>12807</v>
      </c>
      <c r="O71" s="67"/>
      <c r="P71" s="61" t="s">
        <v>2268</v>
      </c>
      <c r="Q71" s="61"/>
      <c r="R71" s="61"/>
      <c r="S71" s="61" t="s">
        <v>56</v>
      </c>
      <c r="T71" s="65" t="s">
        <v>265</v>
      </c>
      <c r="U71" s="176">
        <v>45696.549305555556</v>
      </c>
      <c r="V71" s="65"/>
      <c r="W71" s="67"/>
      <c r="X71" s="67"/>
      <c r="Y71" s="67"/>
      <c r="Z71" s="67"/>
      <c r="AA71" s="130" t="s">
        <v>13035</v>
      </c>
      <c r="AB71" s="67">
        <v>45715.694444444445</v>
      </c>
      <c r="AC71" s="67"/>
      <c r="AD71" s="67"/>
      <c r="AE71" s="130"/>
      <c r="AF71" s="130"/>
      <c r="AG71" s="67"/>
      <c r="AH71" s="67"/>
      <c r="AO71" s="59"/>
      <c r="AP71" s="59"/>
      <c r="AQ71" s="59"/>
      <c r="AR71" s="59"/>
      <c r="AS71" s="57"/>
      <c r="AT71" s="58"/>
      <c r="AU71" s="99"/>
      <c r="AV71" s="72"/>
      <c r="AW71" s="72"/>
      <c r="AX71" s="72"/>
      <c r="AY71" s="72"/>
      <c r="AZ71" s="72"/>
      <c r="BA71" s="72"/>
      <c r="BB71" s="72"/>
    </row>
    <row r="72" spans="1:54" ht="25.5">
      <c r="A72" s="350">
        <v>68</v>
      </c>
      <c r="B72" s="268" t="s">
        <v>13036</v>
      </c>
      <c r="C72" s="70">
        <v>45702.661805555559</v>
      </c>
      <c r="D72" s="202" t="s">
        <v>12800</v>
      </c>
      <c r="E72" s="64">
        <v>45723</v>
      </c>
      <c r="H72" s="70">
        <v>45706.424305555556</v>
      </c>
      <c r="I72" s="67"/>
      <c r="J72" s="105" t="s">
        <v>13037</v>
      </c>
      <c r="K72" s="67" t="s">
        <v>572</v>
      </c>
      <c r="L72" s="67" t="s">
        <v>573</v>
      </c>
      <c r="M72" s="105" t="s">
        <v>203</v>
      </c>
      <c r="N72" s="105" t="s">
        <v>1986</v>
      </c>
      <c r="O72" s="67"/>
      <c r="P72" s="61" t="s">
        <v>2268</v>
      </c>
      <c r="Q72" s="61"/>
      <c r="R72" s="61"/>
      <c r="S72" s="61" t="s">
        <v>56</v>
      </c>
      <c r="T72" s="65" t="s">
        <v>835</v>
      </c>
      <c r="U72" s="176">
        <v>45706.424305555556</v>
      </c>
      <c r="V72" s="65"/>
      <c r="W72" s="67"/>
      <c r="X72" s="67"/>
      <c r="Y72" s="67"/>
      <c r="Z72" s="67"/>
      <c r="AA72" s="130" t="s">
        <v>13038</v>
      </c>
      <c r="AB72" s="67">
        <v>45716.677083333336</v>
      </c>
      <c r="AC72" s="67"/>
      <c r="AD72" s="67"/>
      <c r="AE72" s="130"/>
      <c r="AF72" s="130"/>
      <c r="AG72" s="67"/>
      <c r="AH72" s="67"/>
      <c r="AO72" s="59"/>
      <c r="AP72" s="59"/>
      <c r="AQ72" s="59"/>
      <c r="AR72" s="59"/>
      <c r="AS72" s="57"/>
      <c r="AT72" s="58"/>
      <c r="AU72" s="99"/>
      <c r="AV72" s="72"/>
      <c r="AW72" s="72"/>
      <c r="AX72" s="72"/>
      <c r="AY72" s="72"/>
      <c r="AZ72" s="72"/>
      <c r="BA72" s="72"/>
      <c r="BB72" s="72"/>
    </row>
    <row r="73" spans="1:54" ht="25.5">
      <c r="A73" s="350">
        <v>69</v>
      </c>
      <c r="B73" s="268" t="s">
        <v>13039</v>
      </c>
      <c r="C73" s="70">
        <v>45713.854166666664</v>
      </c>
      <c r="D73" s="202" t="s">
        <v>12800</v>
      </c>
      <c r="E73" s="64">
        <v>45734</v>
      </c>
      <c r="H73" s="70">
        <v>45714.581250000003</v>
      </c>
      <c r="I73" s="67"/>
      <c r="J73" s="105" t="s">
        <v>13040</v>
      </c>
      <c r="K73" s="67" t="s">
        <v>572</v>
      </c>
      <c r="L73" s="67" t="s">
        <v>573</v>
      </c>
      <c r="M73" s="105" t="s">
        <v>118</v>
      </c>
      <c r="N73" s="105" t="s">
        <v>10132</v>
      </c>
      <c r="O73" s="67"/>
      <c r="P73" s="61" t="s">
        <v>13041</v>
      </c>
      <c r="Q73" s="61"/>
      <c r="R73" s="61"/>
      <c r="S73" s="61" t="s">
        <v>56</v>
      </c>
      <c r="T73" s="65" t="s">
        <v>12669</v>
      </c>
      <c r="U73" s="176">
        <v>45714.581250000003</v>
      </c>
      <c r="V73" s="65"/>
      <c r="W73" s="67"/>
      <c r="X73" s="67"/>
      <c r="Y73" s="67"/>
      <c r="Z73" s="67"/>
      <c r="AA73" s="130" t="s">
        <v>13042</v>
      </c>
      <c r="AB73" s="67">
        <v>45733.680555555555</v>
      </c>
      <c r="AC73" s="67"/>
      <c r="AD73" s="67"/>
      <c r="AE73" s="130"/>
      <c r="AF73" s="130"/>
      <c r="AG73" s="67"/>
      <c r="AH73" s="67"/>
      <c r="AO73" s="59"/>
      <c r="AP73" s="59"/>
      <c r="AQ73" s="59"/>
      <c r="AR73" s="59"/>
      <c r="AS73" s="57"/>
      <c r="AT73" s="58"/>
      <c r="AU73" s="99"/>
      <c r="AV73" s="72"/>
      <c r="AW73" s="72"/>
      <c r="AX73" s="72"/>
      <c r="AY73" s="72"/>
      <c r="AZ73" s="72"/>
      <c r="BA73" s="72"/>
      <c r="BB73" s="72"/>
    </row>
    <row r="74" spans="1:54" ht="25.5">
      <c r="A74" s="350">
        <v>70</v>
      </c>
      <c r="B74" s="268" t="s">
        <v>13043</v>
      </c>
      <c r="C74" s="70">
        <v>45720.680555555555</v>
      </c>
      <c r="D74" s="202" t="s">
        <v>12800</v>
      </c>
      <c r="E74" s="64">
        <v>45742</v>
      </c>
      <c r="H74" s="70">
        <v>45721.571527777778</v>
      </c>
      <c r="I74" s="67"/>
      <c r="J74" s="105" t="s">
        <v>13044</v>
      </c>
      <c r="K74" s="67" t="s">
        <v>572</v>
      </c>
      <c r="L74" s="67" t="s">
        <v>573</v>
      </c>
      <c r="M74" s="105" t="s">
        <v>347</v>
      </c>
      <c r="N74" s="105" t="s">
        <v>9864</v>
      </c>
      <c r="O74" s="67"/>
      <c r="P74" s="61" t="s">
        <v>13045</v>
      </c>
      <c r="Q74" s="61"/>
      <c r="R74" s="61"/>
      <c r="S74" s="61" t="s">
        <v>56</v>
      </c>
      <c r="T74" s="65" t="s">
        <v>164</v>
      </c>
      <c r="U74" s="176">
        <v>45721.571527777778</v>
      </c>
      <c r="V74" s="65"/>
      <c r="W74" s="67"/>
      <c r="X74" s="67"/>
      <c r="Y74" s="67"/>
      <c r="Z74" s="67"/>
      <c r="AA74" s="130" t="s">
        <v>13046</v>
      </c>
      <c r="AB74" s="67">
        <v>45742.558333333334</v>
      </c>
      <c r="AC74" s="67"/>
      <c r="AD74" s="67"/>
      <c r="AE74" s="130"/>
      <c r="AF74" s="130"/>
      <c r="AG74" s="67"/>
      <c r="AH74" s="67"/>
      <c r="AO74" s="59"/>
      <c r="AP74" s="59"/>
      <c r="AQ74" s="59"/>
      <c r="AR74" s="59"/>
      <c r="AS74" s="57"/>
      <c r="AT74" s="58"/>
      <c r="AU74" s="99"/>
      <c r="AV74" s="72"/>
      <c r="AW74" s="72"/>
      <c r="AX74" s="72"/>
      <c r="AY74" s="72"/>
      <c r="AZ74" s="72"/>
      <c r="BA74" s="72"/>
      <c r="BB74" s="72"/>
    </row>
    <row r="75" spans="1:54" ht="25.5">
      <c r="A75" s="350">
        <v>71</v>
      </c>
      <c r="B75" s="268" t="s">
        <v>13047</v>
      </c>
      <c r="C75" s="70">
        <v>45679.295138888891</v>
      </c>
      <c r="D75" s="202" t="s">
        <v>5978</v>
      </c>
      <c r="E75" s="64">
        <v>45693</v>
      </c>
      <c r="H75" s="70">
        <v>45679.381944444445</v>
      </c>
      <c r="I75" s="67"/>
      <c r="J75" s="105" t="s">
        <v>13048</v>
      </c>
      <c r="K75" s="67" t="s">
        <v>572</v>
      </c>
      <c r="L75" s="67" t="s">
        <v>573</v>
      </c>
      <c r="M75" s="105" t="s">
        <v>12806</v>
      </c>
      <c r="N75" s="105" t="s">
        <v>12807</v>
      </c>
      <c r="O75" s="67"/>
      <c r="P75" s="61" t="s">
        <v>11445</v>
      </c>
      <c r="Q75" s="61"/>
      <c r="R75" s="61"/>
      <c r="S75" s="61" t="s">
        <v>56</v>
      </c>
      <c r="T75" s="65" t="s">
        <v>835</v>
      </c>
      <c r="U75" s="176">
        <v>45679.381944444445</v>
      </c>
      <c r="V75" s="65"/>
      <c r="W75" s="67"/>
      <c r="X75" s="67"/>
      <c r="Y75" s="67"/>
      <c r="Z75" s="67"/>
      <c r="AA75" s="130" t="s">
        <v>13049</v>
      </c>
      <c r="AB75" s="67">
        <v>45685.62777777778</v>
      </c>
      <c r="AC75" s="67"/>
      <c r="AD75" s="67"/>
      <c r="AE75" s="130"/>
      <c r="AF75" s="130"/>
      <c r="AG75" s="67"/>
      <c r="AH75" s="67"/>
      <c r="AO75" s="59"/>
      <c r="AP75" s="59"/>
      <c r="AQ75" s="59"/>
      <c r="AR75" s="59"/>
      <c r="AS75" s="57"/>
      <c r="AT75" s="58"/>
      <c r="AU75" s="99"/>
      <c r="AV75" s="72"/>
      <c r="AW75" s="72"/>
      <c r="AX75" s="72"/>
      <c r="AY75" s="72"/>
      <c r="AZ75" s="72"/>
      <c r="BA75" s="72"/>
      <c r="BB75" s="72"/>
    </row>
    <row r="76" spans="1:54" ht="25.5">
      <c r="A76" s="350">
        <v>72</v>
      </c>
      <c r="B76" s="268" t="s">
        <v>13050</v>
      </c>
      <c r="C76" s="70">
        <v>45694.618055555555</v>
      </c>
      <c r="D76" s="202" t="s">
        <v>5978</v>
      </c>
      <c r="E76" s="64">
        <v>45715</v>
      </c>
      <c r="H76" s="70">
        <v>45695.383333333331</v>
      </c>
      <c r="I76" s="67"/>
      <c r="J76" s="105" t="s">
        <v>13051</v>
      </c>
      <c r="K76" s="67" t="s">
        <v>572</v>
      </c>
      <c r="L76" s="67" t="s">
        <v>573</v>
      </c>
      <c r="M76" s="105" t="s">
        <v>232</v>
      </c>
      <c r="N76" s="105" t="s">
        <v>3240</v>
      </c>
      <c r="O76" s="67"/>
      <c r="P76" s="61" t="s">
        <v>13052</v>
      </c>
      <c r="Q76" s="61"/>
      <c r="R76" s="61"/>
      <c r="S76" s="61" t="s">
        <v>56</v>
      </c>
      <c r="T76" s="65" t="s">
        <v>12794</v>
      </c>
      <c r="U76" s="176">
        <v>45695.383333333331</v>
      </c>
      <c r="V76" s="65"/>
      <c r="W76" s="67"/>
      <c r="X76" s="67"/>
      <c r="Y76" s="67"/>
      <c r="Z76" s="67"/>
      <c r="AA76" s="130" t="s">
        <v>13053</v>
      </c>
      <c r="AB76" s="67">
        <v>45715.695833333331</v>
      </c>
      <c r="AC76" s="67"/>
      <c r="AD76" s="67"/>
      <c r="AE76" s="130"/>
      <c r="AF76" s="130"/>
      <c r="AG76" s="67"/>
      <c r="AH76" s="67"/>
      <c r="AO76" s="59"/>
      <c r="AP76" s="59"/>
      <c r="AQ76" s="59"/>
      <c r="AR76" s="59"/>
      <c r="AS76" s="57"/>
      <c r="AT76" s="58"/>
      <c r="AU76" s="99"/>
      <c r="AV76" s="72"/>
      <c r="AW76" s="72"/>
      <c r="AX76" s="72"/>
      <c r="AY76" s="72"/>
      <c r="AZ76" s="72"/>
      <c r="BA76" s="72"/>
      <c r="BB76" s="72"/>
    </row>
    <row r="77" spans="1:54" ht="25.5">
      <c r="A77" s="350">
        <v>73</v>
      </c>
      <c r="B77" s="268" t="s">
        <v>13054</v>
      </c>
      <c r="C77" s="70">
        <v>45709.504861111112</v>
      </c>
      <c r="D77" s="202" t="s">
        <v>5978</v>
      </c>
      <c r="E77" s="64">
        <v>45730</v>
      </c>
      <c r="H77" s="70">
        <v>45709.619444444441</v>
      </c>
      <c r="I77" s="67"/>
      <c r="J77" s="105" t="s">
        <v>13055</v>
      </c>
      <c r="K77" s="67" t="s">
        <v>572</v>
      </c>
      <c r="L77" s="67" t="s">
        <v>573</v>
      </c>
      <c r="M77" s="105" t="s">
        <v>12806</v>
      </c>
      <c r="N77" s="105" t="s">
        <v>12807</v>
      </c>
      <c r="O77" s="67"/>
      <c r="P77" s="61" t="s">
        <v>1221</v>
      </c>
      <c r="Q77" s="61"/>
      <c r="R77" s="61"/>
      <c r="S77" s="61" t="s">
        <v>56</v>
      </c>
      <c r="T77" s="65" t="s">
        <v>1855</v>
      </c>
      <c r="U77" s="176">
        <v>45709.619444444441</v>
      </c>
      <c r="V77" s="65"/>
      <c r="W77" s="67"/>
      <c r="X77" s="67"/>
      <c r="Y77" s="67"/>
      <c r="Z77" s="67"/>
      <c r="AA77" s="130" t="s">
        <v>13056</v>
      </c>
      <c r="AB77" s="67">
        <v>45722.62777777778</v>
      </c>
      <c r="AC77" s="67"/>
      <c r="AD77" s="67"/>
      <c r="AE77" s="130"/>
      <c r="AF77" s="130"/>
      <c r="AG77" s="67"/>
      <c r="AH77" s="67"/>
      <c r="AO77" s="59"/>
      <c r="AP77" s="59"/>
      <c r="AQ77" s="59"/>
      <c r="AR77" s="59"/>
      <c r="AS77" s="57"/>
      <c r="AT77" s="58"/>
      <c r="AU77" s="99"/>
      <c r="AV77" s="72"/>
      <c r="AW77" s="72"/>
      <c r="AX77" s="72"/>
      <c r="AY77" s="72"/>
      <c r="AZ77" s="72"/>
      <c r="BA77" s="72"/>
      <c r="BB77" s="72"/>
    </row>
    <row r="78" spans="1:54" ht="25.5">
      <c r="A78" s="350">
        <v>74</v>
      </c>
      <c r="B78" s="268" t="s">
        <v>13057</v>
      </c>
      <c r="C78" s="70">
        <v>45706.450694444444</v>
      </c>
      <c r="D78" s="202" t="s">
        <v>3827</v>
      </c>
      <c r="E78" s="64">
        <v>45727</v>
      </c>
      <c r="H78" s="70">
        <v>45707.561111111114</v>
      </c>
      <c r="I78" s="67"/>
      <c r="J78" s="105" t="s">
        <v>13058</v>
      </c>
      <c r="K78" s="67" t="s">
        <v>572</v>
      </c>
      <c r="L78" s="67" t="s">
        <v>573</v>
      </c>
      <c r="M78" s="105" t="s">
        <v>12806</v>
      </c>
      <c r="N78" s="105" t="s">
        <v>12807</v>
      </c>
      <c r="O78" s="67"/>
      <c r="P78" s="61" t="s">
        <v>6119</v>
      </c>
      <c r="Q78" s="61"/>
      <c r="R78" s="61"/>
      <c r="S78" s="61" t="s">
        <v>56</v>
      </c>
      <c r="T78" s="65" t="s">
        <v>12740</v>
      </c>
      <c r="U78" s="176">
        <v>45707.561111111114</v>
      </c>
      <c r="V78" s="65"/>
      <c r="W78" s="67"/>
      <c r="X78" s="67"/>
      <c r="Y78" s="67"/>
      <c r="Z78" s="67"/>
      <c r="AA78" s="130" t="s">
        <v>13059</v>
      </c>
      <c r="AB78" s="67">
        <v>45712.6875</v>
      </c>
      <c r="AC78" s="67"/>
      <c r="AD78" s="67"/>
      <c r="AE78" s="130"/>
      <c r="AF78" s="130"/>
      <c r="AG78" s="67"/>
      <c r="AH78" s="67"/>
      <c r="AO78" s="59"/>
      <c r="AP78" s="59"/>
      <c r="AQ78" s="59"/>
      <c r="AR78" s="59"/>
      <c r="AS78" s="57"/>
      <c r="AT78" s="58"/>
      <c r="AU78" s="99"/>
      <c r="AV78" s="72"/>
      <c r="AW78" s="72"/>
      <c r="AX78" s="72"/>
      <c r="AY78" s="72"/>
      <c r="AZ78" s="72"/>
      <c r="BA78" s="72"/>
      <c r="BB78" s="72"/>
    </row>
    <row r="79" spans="1:54" ht="25.5">
      <c r="A79" s="350">
        <v>75</v>
      </c>
      <c r="B79" s="268" t="s">
        <v>13060</v>
      </c>
      <c r="C79" s="70">
        <v>45672.40625</v>
      </c>
      <c r="D79" s="202" t="s">
        <v>12800</v>
      </c>
      <c r="E79" s="64">
        <v>45693</v>
      </c>
      <c r="H79" s="70">
        <v>45673.449305555558</v>
      </c>
      <c r="I79" s="67"/>
      <c r="J79" s="105" t="s">
        <v>13061</v>
      </c>
      <c r="K79" s="67" t="s">
        <v>572</v>
      </c>
      <c r="L79" s="67" t="s">
        <v>573</v>
      </c>
      <c r="M79" s="105" t="s">
        <v>12806</v>
      </c>
      <c r="N79" s="105" t="s">
        <v>12807</v>
      </c>
      <c r="O79" s="67"/>
      <c r="P79" s="61" t="s">
        <v>2268</v>
      </c>
      <c r="Q79" s="61"/>
      <c r="R79" s="61"/>
      <c r="S79" s="61" t="s">
        <v>56</v>
      </c>
      <c r="T79" s="65" t="s">
        <v>265</v>
      </c>
      <c r="U79" s="176">
        <v>45673.449305555558</v>
      </c>
      <c r="V79" s="65"/>
      <c r="W79" s="67"/>
      <c r="X79" s="67"/>
      <c r="Y79" s="67"/>
      <c r="Z79" s="67"/>
      <c r="AA79" s="130" t="s">
        <v>13062</v>
      </c>
      <c r="AB79" s="67">
        <v>45685.599305555559</v>
      </c>
      <c r="AC79" s="67"/>
      <c r="AD79" s="67"/>
      <c r="AE79" s="130"/>
      <c r="AF79" s="130"/>
      <c r="AG79" s="67"/>
      <c r="AH79" s="67"/>
      <c r="AO79" s="59"/>
      <c r="AP79" s="59"/>
      <c r="AQ79" s="59"/>
      <c r="AR79" s="59"/>
      <c r="AS79" s="57"/>
      <c r="AT79" s="58"/>
      <c r="AU79" s="99"/>
      <c r="AV79" s="72"/>
      <c r="AW79" s="72"/>
      <c r="AX79" s="72"/>
      <c r="AY79" s="72"/>
      <c r="AZ79" s="72"/>
      <c r="BA79" s="72"/>
      <c r="BB79" s="72"/>
    </row>
    <row r="80" spans="1:54" ht="25.5">
      <c r="A80" s="350">
        <v>76</v>
      </c>
      <c r="B80" s="268" t="s">
        <v>13063</v>
      </c>
      <c r="C80" s="70">
        <v>45680.599305555559</v>
      </c>
      <c r="D80" s="202" t="s">
        <v>12800</v>
      </c>
      <c r="E80" s="64">
        <v>45701</v>
      </c>
      <c r="H80" s="70">
        <v>45681.405555555553</v>
      </c>
      <c r="I80" s="67"/>
      <c r="J80" s="105" t="s">
        <v>13064</v>
      </c>
      <c r="K80" s="67" t="s">
        <v>572</v>
      </c>
      <c r="L80" s="67" t="s">
        <v>573</v>
      </c>
      <c r="M80" s="105" t="s">
        <v>12860</v>
      </c>
      <c r="N80" s="105" t="s">
        <v>145</v>
      </c>
      <c r="O80" s="67"/>
      <c r="P80" s="61" t="s">
        <v>2268</v>
      </c>
      <c r="Q80" s="61"/>
      <c r="R80" s="61"/>
      <c r="S80" s="61" t="s">
        <v>56</v>
      </c>
      <c r="T80" s="65" t="s">
        <v>12794</v>
      </c>
      <c r="U80" s="176">
        <v>45681.405555555553</v>
      </c>
      <c r="V80" s="65"/>
      <c r="W80" s="67"/>
      <c r="X80" s="67"/>
      <c r="Y80" s="67"/>
      <c r="Z80" s="67"/>
      <c r="AA80" s="130" t="s">
        <v>13065</v>
      </c>
      <c r="AB80" s="67">
        <v>45698.613194444442</v>
      </c>
      <c r="AC80" s="67"/>
      <c r="AD80" s="67"/>
      <c r="AE80" s="130"/>
      <c r="AF80" s="130"/>
      <c r="AG80" s="67"/>
      <c r="AH80" s="67"/>
      <c r="AO80" s="59"/>
      <c r="AP80" s="59"/>
      <c r="AQ80" s="59"/>
      <c r="AR80" s="59"/>
      <c r="AS80" s="57"/>
      <c r="AT80" s="58"/>
      <c r="AU80" s="99"/>
      <c r="AV80" s="72"/>
      <c r="AW80" s="72"/>
      <c r="AX80" s="72"/>
      <c r="AY80" s="72"/>
      <c r="AZ80" s="72"/>
      <c r="BA80" s="72"/>
      <c r="BB80" s="72"/>
    </row>
    <row r="81" spans="1:54" ht="25.5">
      <c r="A81" s="350">
        <v>77</v>
      </c>
      <c r="B81" s="268" t="s">
        <v>13066</v>
      </c>
      <c r="C81" s="70">
        <v>45687.493750000001</v>
      </c>
      <c r="D81" s="202" t="s">
        <v>12800</v>
      </c>
      <c r="E81" s="64">
        <v>45708</v>
      </c>
      <c r="H81" s="70">
        <v>45687.629166666666</v>
      </c>
      <c r="I81" s="67"/>
      <c r="J81" s="105" t="s">
        <v>13067</v>
      </c>
      <c r="K81" s="67" t="s">
        <v>572</v>
      </c>
      <c r="L81" s="67" t="s">
        <v>573</v>
      </c>
      <c r="M81" s="105" t="s">
        <v>12806</v>
      </c>
      <c r="N81" s="105" t="s">
        <v>12807</v>
      </c>
      <c r="O81" s="67"/>
      <c r="P81" s="61" t="s">
        <v>2268</v>
      </c>
      <c r="Q81" s="61"/>
      <c r="R81" s="61"/>
      <c r="S81" s="61" t="s">
        <v>56</v>
      </c>
      <c r="T81" s="65" t="s">
        <v>164</v>
      </c>
      <c r="U81" s="176">
        <v>45687.629166666666</v>
      </c>
      <c r="V81" s="65"/>
      <c r="W81" s="67"/>
      <c r="X81" s="67"/>
      <c r="Y81" s="67"/>
      <c r="Z81" s="67"/>
      <c r="AA81" s="130" t="s">
        <v>13068</v>
      </c>
      <c r="AB81" s="67">
        <v>45706.463888888888</v>
      </c>
      <c r="AC81" s="67"/>
      <c r="AD81" s="67"/>
      <c r="AE81" s="130"/>
      <c r="AF81" s="130"/>
      <c r="AG81" s="67"/>
      <c r="AH81" s="67"/>
      <c r="AO81" s="59"/>
      <c r="AP81" s="59"/>
      <c r="AQ81" s="59"/>
      <c r="AR81" s="59"/>
      <c r="AS81" s="57"/>
      <c r="AT81" s="58"/>
      <c r="AU81" s="99"/>
      <c r="AV81" s="72"/>
      <c r="AW81" s="72"/>
      <c r="AX81" s="72"/>
      <c r="AY81" s="72"/>
      <c r="AZ81" s="72"/>
      <c r="BA81" s="72"/>
      <c r="BB81" s="72"/>
    </row>
    <row r="82" spans="1:54" s="539" customFormat="1" ht="51">
      <c r="A82" s="523">
        <v>78</v>
      </c>
      <c r="B82" s="524" t="s">
        <v>13069</v>
      </c>
      <c r="C82" s="525">
        <v>45693.73333333333</v>
      </c>
      <c r="D82" s="526" t="s">
        <v>12800</v>
      </c>
      <c r="E82" s="527">
        <v>45714</v>
      </c>
      <c r="F82" s="527"/>
      <c r="G82" s="527"/>
      <c r="H82" s="525">
        <v>45694.720833333333</v>
      </c>
      <c r="I82" s="528"/>
      <c r="J82" s="529" t="s">
        <v>13070</v>
      </c>
      <c r="K82" s="528" t="s">
        <v>572</v>
      </c>
      <c r="L82" s="528" t="s">
        <v>573</v>
      </c>
      <c r="M82" s="529" t="s">
        <v>99</v>
      </c>
      <c r="N82" s="529" t="s">
        <v>646</v>
      </c>
      <c r="O82" s="528" t="s">
        <v>647</v>
      </c>
      <c r="P82" s="531" t="s">
        <v>13071</v>
      </c>
      <c r="Q82" s="531" t="s">
        <v>67</v>
      </c>
      <c r="R82" s="531" t="s">
        <v>13072</v>
      </c>
      <c r="S82" s="531" t="s">
        <v>56</v>
      </c>
      <c r="T82" s="532" t="s">
        <v>12740</v>
      </c>
      <c r="U82" s="533">
        <v>45694.720833333333</v>
      </c>
      <c r="V82" s="532"/>
      <c r="W82" s="528"/>
      <c r="X82" s="528"/>
      <c r="Y82" s="528"/>
      <c r="Z82" s="528"/>
      <c r="AA82" s="548" t="s">
        <v>13073</v>
      </c>
      <c r="AB82" s="546">
        <v>45698</v>
      </c>
      <c r="AC82" s="528"/>
      <c r="AD82" s="528"/>
      <c r="AE82" s="534"/>
      <c r="AF82" s="534"/>
      <c r="AG82" s="528"/>
      <c r="AH82" s="528"/>
      <c r="AI82" s="527"/>
      <c r="AJ82" s="535"/>
      <c r="AK82" s="535"/>
      <c r="AL82" s="535"/>
      <c r="AM82" s="527"/>
      <c r="AN82" s="527"/>
      <c r="AO82" s="536"/>
      <c r="AP82" s="536"/>
      <c r="AQ82" s="536"/>
      <c r="AR82" s="536"/>
      <c r="AS82" s="537"/>
      <c r="AT82" s="538"/>
      <c r="AV82" s="535"/>
      <c r="AW82" s="535"/>
      <c r="AX82" s="535"/>
      <c r="AY82" s="535"/>
      <c r="AZ82" s="535"/>
      <c r="BA82" s="535"/>
      <c r="BB82" s="535"/>
    </row>
    <row r="83" spans="1:54" ht="25.5">
      <c r="A83" s="350">
        <v>79</v>
      </c>
      <c r="B83" s="268" t="s">
        <v>13074</v>
      </c>
      <c r="C83" s="70">
        <v>45699.652083333334</v>
      </c>
      <c r="D83" s="202" t="s">
        <v>12800</v>
      </c>
      <c r="E83" s="64">
        <v>45720</v>
      </c>
      <c r="H83" s="70">
        <v>45700.413888888892</v>
      </c>
      <c r="I83" s="67"/>
      <c r="J83" s="105" t="s">
        <v>13075</v>
      </c>
      <c r="K83" s="67" t="s">
        <v>572</v>
      </c>
      <c r="L83" s="67" t="s">
        <v>573</v>
      </c>
      <c r="M83" s="105" t="s">
        <v>12806</v>
      </c>
      <c r="N83" s="105" t="s">
        <v>12807</v>
      </c>
      <c r="O83" s="67"/>
      <c r="P83" s="61" t="s">
        <v>110</v>
      </c>
      <c r="Q83" s="61"/>
      <c r="R83" s="61"/>
      <c r="S83" s="61" t="s">
        <v>56</v>
      </c>
      <c r="T83" s="65" t="s">
        <v>164</v>
      </c>
      <c r="U83" s="176">
        <v>45700.413888888892</v>
      </c>
      <c r="V83" s="65"/>
      <c r="W83" s="67"/>
      <c r="X83" s="67"/>
      <c r="Y83" s="67"/>
      <c r="Z83" s="67"/>
      <c r="AA83" s="130" t="s">
        <v>13076</v>
      </c>
      <c r="AB83" s="67">
        <v>45716.609027777777</v>
      </c>
      <c r="AC83" s="67"/>
      <c r="AD83" s="67"/>
      <c r="AE83" s="130"/>
      <c r="AF83" s="130"/>
      <c r="AG83" s="67"/>
      <c r="AH83" s="67"/>
      <c r="AO83" s="59"/>
      <c r="AP83" s="59"/>
      <c r="AQ83" s="59"/>
      <c r="AR83" s="59"/>
      <c r="AS83" s="57"/>
      <c r="AT83" s="58"/>
      <c r="AU83" s="99"/>
      <c r="AV83" s="72"/>
      <c r="AW83" s="72"/>
      <c r="AX83" s="72"/>
      <c r="AY83" s="72"/>
      <c r="AZ83" s="72"/>
      <c r="BA83" s="72"/>
      <c r="BB83" s="72"/>
    </row>
    <row r="84" spans="1:54" ht="38.25">
      <c r="A84" s="350">
        <v>80</v>
      </c>
      <c r="B84" s="268" t="s">
        <v>13077</v>
      </c>
      <c r="C84" s="70">
        <v>45708.698611111111</v>
      </c>
      <c r="D84" s="202" t="s">
        <v>12800</v>
      </c>
      <c r="E84" s="64">
        <v>45722</v>
      </c>
      <c r="H84" s="70">
        <v>45709.405555555553</v>
      </c>
      <c r="I84" s="67"/>
      <c r="J84" s="105" t="s">
        <v>13078</v>
      </c>
      <c r="K84" s="67" t="s">
        <v>572</v>
      </c>
      <c r="L84" s="67" t="s">
        <v>573</v>
      </c>
      <c r="M84" s="105" t="s">
        <v>12806</v>
      </c>
      <c r="N84" s="105" t="s">
        <v>12807</v>
      </c>
      <c r="O84" s="67"/>
      <c r="P84" s="61" t="s">
        <v>13079</v>
      </c>
      <c r="Q84" s="61"/>
      <c r="R84" s="61"/>
      <c r="S84" s="61" t="s">
        <v>56</v>
      </c>
      <c r="T84" s="65" t="s">
        <v>12794</v>
      </c>
      <c r="U84" s="176">
        <v>45709.405555555553</v>
      </c>
      <c r="V84" s="65"/>
      <c r="W84" s="67"/>
      <c r="X84" s="67"/>
      <c r="Y84" s="67"/>
      <c r="Z84" s="67"/>
      <c r="AA84" s="130" t="s">
        <v>13080</v>
      </c>
      <c r="AB84" s="67">
        <v>45721.765277777777</v>
      </c>
      <c r="AC84" s="67"/>
      <c r="AD84" s="67"/>
      <c r="AE84" s="130"/>
      <c r="AF84" s="130"/>
      <c r="AG84" s="67"/>
      <c r="AH84" s="67"/>
      <c r="AO84" s="59"/>
      <c r="AP84" s="59"/>
      <c r="AQ84" s="59"/>
      <c r="AR84" s="59"/>
      <c r="AS84" s="57"/>
      <c r="AT84" s="58"/>
      <c r="AU84" s="99"/>
      <c r="AV84" s="72"/>
      <c r="AW84" s="72"/>
      <c r="AX84" s="72"/>
      <c r="AY84" s="72"/>
      <c r="AZ84" s="72"/>
      <c r="BA84" s="72"/>
      <c r="BB84" s="72"/>
    </row>
    <row r="85" spans="1:54" ht="25.5">
      <c r="A85" s="350">
        <v>81</v>
      </c>
      <c r="B85" s="268" t="s">
        <v>13081</v>
      </c>
      <c r="C85" s="70">
        <v>45716.605555555558</v>
      </c>
      <c r="D85" s="202" t="s">
        <v>12800</v>
      </c>
      <c r="E85" s="64">
        <v>45737</v>
      </c>
      <c r="H85" s="70">
        <v>45716.645833333336</v>
      </c>
      <c r="I85" s="67"/>
      <c r="J85" s="105" t="s">
        <v>13082</v>
      </c>
      <c r="K85" s="67" t="s">
        <v>572</v>
      </c>
      <c r="L85" s="67" t="s">
        <v>573</v>
      </c>
      <c r="M85" s="105" t="s">
        <v>12860</v>
      </c>
      <c r="N85" s="105" t="s">
        <v>145</v>
      </c>
      <c r="O85" s="67"/>
      <c r="P85" s="61" t="s">
        <v>13083</v>
      </c>
      <c r="Q85" s="61"/>
      <c r="R85" s="61"/>
      <c r="S85" s="61" t="s">
        <v>56</v>
      </c>
      <c r="T85" s="65" t="s">
        <v>1855</v>
      </c>
      <c r="U85" s="176">
        <v>45716.645833333336</v>
      </c>
      <c r="V85" s="65"/>
      <c r="W85" s="67"/>
      <c r="X85" s="67"/>
      <c r="Y85" s="67"/>
      <c r="Z85" s="67"/>
      <c r="AA85" s="130" t="s">
        <v>13084</v>
      </c>
      <c r="AB85" s="67">
        <v>45736.705555555556</v>
      </c>
      <c r="AC85" s="67"/>
      <c r="AD85" s="67"/>
      <c r="AE85" s="130"/>
      <c r="AF85" s="130"/>
      <c r="AG85" s="67"/>
      <c r="AH85" s="67"/>
      <c r="AO85" s="59"/>
      <c r="AP85" s="59"/>
      <c r="AQ85" s="59"/>
      <c r="AR85" s="59"/>
      <c r="AS85" s="57"/>
      <c r="AT85" s="58"/>
      <c r="AU85" s="99"/>
      <c r="AV85" s="72"/>
      <c r="AW85" s="72"/>
      <c r="AX85" s="72"/>
      <c r="AY85" s="72"/>
      <c r="AZ85" s="72"/>
      <c r="BA85" s="72"/>
      <c r="BB85" s="72"/>
    </row>
    <row r="86" spans="1:54" ht="25.5">
      <c r="A86" s="350">
        <v>82</v>
      </c>
      <c r="B86" s="268" t="s">
        <v>13085</v>
      </c>
      <c r="C86" s="70">
        <v>45667.540277777778</v>
      </c>
      <c r="D86" s="202" t="s">
        <v>5978</v>
      </c>
      <c r="E86" s="64">
        <v>45688</v>
      </c>
      <c r="H86" s="70">
        <v>45667.600694444445</v>
      </c>
      <c r="I86" s="67"/>
      <c r="J86" s="105" t="s">
        <v>12908</v>
      </c>
      <c r="K86" s="67" t="s">
        <v>572</v>
      </c>
      <c r="L86" s="67" t="s">
        <v>573</v>
      </c>
      <c r="M86" s="105" t="s">
        <v>12806</v>
      </c>
      <c r="N86" s="105" t="s">
        <v>12807</v>
      </c>
      <c r="O86" s="67"/>
      <c r="P86" s="61" t="s">
        <v>13086</v>
      </c>
      <c r="Q86" s="61"/>
      <c r="R86" s="61"/>
      <c r="S86" s="61" t="s">
        <v>56</v>
      </c>
      <c r="T86" s="65" t="s">
        <v>208</v>
      </c>
      <c r="U86" s="176">
        <v>45667.600694444445</v>
      </c>
      <c r="V86" s="65"/>
      <c r="W86" s="67"/>
      <c r="X86" s="67"/>
      <c r="Y86" s="67"/>
      <c r="Z86" s="67"/>
      <c r="AA86" s="130" t="s">
        <v>13087</v>
      </c>
      <c r="AB86" s="67">
        <v>45688.672222222223</v>
      </c>
      <c r="AC86" s="67"/>
      <c r="AD86" s="67"/>
      <c r="AE86" s="130"/>
      <c r="AF86" s="130"/>
      <c r="AG86" s="67"/>
      <c r="AH86" s="67"/>
      <c r="AO86" s="59"/>
      <c r="AP86" s="59"/>
      <c r="AQ86" s="59"/>
      <c r="AR86" s="59"/>
      <c r="AS86" s="57"/>
      <c r="AT86" s="58"/>
      <c r="AU86" s="99"/>
      <c r="AV86" s="72"/>
      <c r="AW86" s="72"/>
      <c r="AX86" s="72"/>
      <c r="AY86" s="72"/>
      <c r="AZ86" s="72"/>
      <c r="BA86" s="72"/>
      <c r="BB86" s="72"/>
    </row>
    <row r="87" spans="1:54" ht="25.5">
      <c r="A87" s="350">
        <v>83</v>
      </c>
      <c r="B87" s="268" t="s">
        <v>13088</v>
      </c>
      <c r="C87" s="70">
        <v>45686.688194444447</v>
      </c>
      <c r="D87" s="202" t="s">
        <v>5978</v>
      </c>
      <c r="E87" s="64">
        <v>45707</v>
      </c>
      <c r="H87" s="70">
        <v>45687.316666666666</v>
      </c>
      <c r="I87" s="67"/>
      <c r="J87" s="105" t="s">
        <v>13089</v>
      </c>
      <c r="K87" s="67" t="s">
        <v>572</v>
      </c>
      <c r="L87" s="67" t="s">
        <v>573</v>
      </c>
      <c r="M87" s="105" t="s">
        <v>12806</v>
      </c>
      <c r="N87" s="105" t="s">
        <v>12807</v>
      </c>
      <c r="O87" s="67"/>
      <c r="P87" s="61" t="s">
        <v>1221</v>
      </c>
      <c r="Q87" s="61"/>
      <c r="R87" s="61"/>
      <c r="S87" s="61" t="s">
        <v>56</v>
      </c>
      <c r="T87" s="65" t="s">
        <v>265</v>
      </c>
      <c r="U87" s="176">
        <v>45687.316666666666</v>
      </c>
      <c r="V87" s="65"/>
      <c r="W87" s="67"/>
      <c r="X87" s="67"/>
      <c r="Y87" s="67"/>
      <c r="Z87" s="67"/>
      <c r="AA87" s="130" t="s">
        <v>13090</v>
      </c>
      <c r="AB87" s="67">
        <v>45691.724305555559</v>
      </c>
      <c r="AC87" s="67"/>
      <c r="AD87" s="67"/>
      <c r="AE87" s="130"/>
      <c r="AF87" s="130"/>
      <c r="AG87" s="67"/>
      <c r="AH87" s="67"/>
      <c r="AO87" s="59"/>
      <c r="AP87" s="59"/>
      <c r="AQ87" s="59"/>
      <c r="AR87" s="59"/>
      <c r="AS87" s="57"/>
      <c r="AT87" s="58"/>
      <c r="AU87" s="99"/>
      <c r="AV87" s="72"/>
      <c r="AW87" s="72"/>
      <c r="AX87" s="72"/>
      <c r="AY87" s="72"/>
      <c r="AZ87" s="72"/>
      <c r="BA87" s="72"/>
      <c r="BB87" s="72"/>
    </row>
    <row r="88" spans="1:54" ht="25.5">
      <c r="A88" s="350">
        <v>84</v>
      </c>
      <c r="B88" s="268" t="s">
        <v>13091</v>
      </c>
      <c r="C88" s="70">
        <v>45701.447916666664</v>
      </c>
      <c r="D88" s="202" t="s">
        <v>5978</v>
      </c>
      <c r="E88" s="64">
        <v>45722</v>
      </c>
      <c r="H88" s="70">
        <v>45701.540277777778</v>
      </c>
      <c r="I88" s="67"/>
      <c r="J88" s="105" t="s">
        <v>13092</v>
      </c>
      <c r="K88" s="67" t="s">
        <v>572</v>
      </c>
      <c r="L88" s="67" t="s">
        <v>573</v>
      </c>
      <c r="M88" s="105" t="s">
        <v>12806</v>
      </c>
      <c r="N88" s="105" t="s">
        <v>12807</v>
      </c>
      <c r="O88" s="67"/>
      <c r="P88" s="61" t="s">
        <v>13093</v>
      </c>
      <c r="Q88" s="61"/>
      <c r="R88" s="61"/>
      <c r="S88" s="61" t="s">
        <v>56</v>
      </c>
      <c r="T88" s="65" t="s">
        <v>164</v>
      </c>
      <c r="U88" s="176">
        <v>45701.540277777778</v>
      </c>
      <c r="V88" s="65"/>
      <c r="W88" s="67"/>
      <c r="X88" s="67"/>
      <c r="Y88" s="67"/>
      <c r="Z88" s="67"/>
      <c r="AA88" s="130" t="s">
        <v>13094</v>
      </c>
      <c r="AB88" s="67">
        <v>45712.683333333334</v>
      </c>
      <c r="AC88" s="67"/>
      <c r="AD88" s="67"/>
      <c r="AE88" s="130"/>
      <c r="AF88" s="130"/>
      <c r="AG88" s="67"/>
      <c r="AH88" s="67"/>
      <c r="AO88" s="59"/>
      <c r="AP88" s="59"/>
      <c r="AQ88" s="59"/>
      <c r="AR88" s="59"/>
      <c r="AS88" s="57"/>
      <c r="AT88" s="58"/>
      <c r="AU88" s="99"/>
      <c r="AV88" s="72"/>
      <c r="AW88" s="72"/>
      <c r="AX88" s="72"/>
      <c r="AY88" s="72"/>
      <c r="AZ88" s="72"/>
      <c r="BA88" s="72"/>
      <c r="BB88" s="72"/>
    </row>
    <row r="89" spans="1:54" ht="25.5">
      <c r="A89" s="350">
        <v>85</v>
      </c>
      <c r="B89" s="268" t="s">
        <v>13095</v>
      </c>
      <c r="C89" s="70">
        <v>45716.595138888886</v>
      </c>
      <c r="D89" s="202" t="s">
        <v>5978</v>
      </c>
      <c r="E89" s="64">
        <v>45737</v>
      </c>
      <c r="H89" s="70">
        <v>45716.774305555555</v>
      </c>
      <c r="I89" s="67"/>
      <c r="J89" s="105" t="s">
        <v>13096</v>
      </c>
      <c r="K89" s="67" t="s">
        <v>572</v>
      </c>
      <c r="L89" s="67" t="s">
        <v>573</v>
      </c>
      <c r="M89" s="105" t="s">
        <v>232</v>
      </c>
      <c r="N89" s="105" t="s">
        <v>306</v>
      </c>
      <c r="O89" s="67"/>
      <c r="P89" s="61" t="s">
        <v>13097</v>
      </c>
      <c r="Q89" s="61"/>
      <c r="R89" s="61"/>
      <c r="S89" s="61" t="s">
        <v>56</v>
      </c>
      <c r="T89" s="65" t="s">
        <v>12794</v>
      </c>
      <c r="U89" s="176">
        <v>45716.774305555555</v>
      </c>
      <c r="V89" s="65"/>
      <c r="W89" s="67"/>
      <c r="X89" s="67"/>
      <c r="Y89" s="67"/>
      <c r="Z89" s="67"/>
      <c r="AA89" s="130" t="s">
        <v>13098</v>
      </c>
      <c r="AB89" s="67">
        <v>45737.35</v>
      </c>
      <c r="AC89" s="67"/>
      <c r="AD89" s="67"/>
      <c r="AE89" s="130"/>
      <c r="AF89" s="130"/>
      <c r="AG89" s="67"/>
      <c r="AH89" s="67"/>
      <c r="AO89" s="59"/>
      <c r="AP89" s="59"/>
      <c r="AQ89" s="59"/>
      <c r="AR89" s="59"/>
      <c r="AS89" s="57"/>
      <c r="AT89" s="58"/>
      <c r="AU89" s="99"/>
      <c r="AV89" s="72"/>
      <c r="AW89" s="72"/>
      <c r="AX89" s="72"/>
      <c r="AY89" s="72"/>
      <c r="AZ89" s="72"/>
      <c r="BA89" s="72"/>
      <c r="BB89" s="72"/>
    </row>
    <row r="90" spans="1:54" ht="25.5">
      <c r="A90" s="350">
        <v>86</v>
      </c>
      <c r="B90" s="268" t="s">
        <v>13099</v>
      </c>
      <c r="C90" s="70">
        <v>45680.050694444442</v>
      </c>
      <c r="D90" s="202" t="s">
        <v>738</v>
      </c>
      <c r="E90" s="64">
        <v>45701</v>
      </c>
      <c r="H90" s="70">
        <v>45680.407638888886</v>
      </c>
      <c r="I90" s="67"/>
      <c r="J90" s="105" t="s">
        <v>13100</v>
      </c>
      <c r="K90" s="67" t="s">
        <v>572</v>
      </c>
      <c r="L90" s="67" t="s">
        <v>573</v>
      </c>
      <c r="M90" s="105" t="s">
        <v>12806</v>
      </c>
      <c r="N90" s="105" t="s">
        <v>12807</v>
      </c>
      <c r="O90" s="67"/>
      <c r="P90" s="61" t="s">
        <v>13101</v>
      </c>
      <c r="Q90" s="61"/>
      <c r="R90" s="61"/>
      <c r="S90" s="61" t="s">
        <v>56</v>
      </c>
      <c r="T90" s="65" t="s">
        <v>265</v>
      </c>
      <c r="U90" s="176">
        <v>45680.407638888886</v>
      </c>
      <c r="V90" s="65"/>
      <c r="W90" s="67"/>
      <c r="X90" s="67"/>
      <c r="Y90" s="67"/>
      <c r="Z90" s="67"/>
      <c r="AA90" s="130" t="s">
        <v>13102</v>
      </c>
      <c r="AB90" s="67">
        <v>45686.694444444445</v>
      </c>
      <c r="AC90" s="67"/>
      <c r="AD90" s="67"/>
      <c r="AE90" s="130"/>
      <c r="AF90" s="130"/>
      <c r="AG90" s="67"/>
      <c r="AH90" s="67"/>
      <c r="AO90" s="59"/>
      <c r="AP90" s="59"/>
      <c r="AQ90" s="59"/>
      <c r="AR90" s="59"/>
      <c r="AS90" s="57"/>
      <c r="AT90" s="58"/>
      <c r="AU90" s="99"/>
      <c r="AV90" s="72"/>
      <c r="AW90" s="72"/>
      <c r="AX90" s="72"/>
      <c r="AY90" s="72"/>
      <c r="AZ90" s="72"/>
      <c r="BA90" s="72"/>
      <c r="BB90" s="72"/>
    </row>
    <row r="91" spans="1:54" s="539" customFormat="1" ht="25.5">
      <c r="A91" s="523">
        <v>87</v>
      </c>
      <c r="B91" s="524" t="s">
        <v>13103</v>
      </c>
      <c r="C91" s="525">
        <v>45665.361111111109</v>
      </c>
      <c r="D91" s="526" t="s">
        <v>12800</v>
      </c>
      <c r="E91" s="527">
        <v>45686</v>
      </c>
      <c r="F91" s="527"/>
      <c r="G91" s="527"/>
      <c r="H91" s="525">
        <v>45666.335416666669</v>
      </c>
      <c r="I91" s="528"/>
      <c r="J91" s="529" t="s">
        <v>13104</v>
      </c>
      <c r="K91" s="528" t="s">
        <v>572</v>
      </c>
      <c r="L91" s="528" t="s">
        <v>573</v>
      </c>
      <c r="M91" s="529" t="s">
        <v>134</v>
      </c>
      <c r="N91" s="529" t="s">
        <v>13105</v>
      </c>
      <c r="O91" s="528" t="s">
        <v>1073</v>
      </c>
      <c r="P91" s="531" t="s">
        <v>11445</v>
      </c>
      <c r="Q91" s="531" t="s">
        <v>67</v>
      </c>
      <c r="R91" s="531" t="s">
        <v>13106</v>
      </c>
      <c r="S91" s="531" t="s">
        <v>56</v>
      </c>
      <c r="T91" s="532" t="s">
        <v>12740</v>
      </c>
      <c r="U91" s="533">
        <v>45666.335416666669</v>
      </c>
      <c r="V91" s="532"/>
      <c r="W91" s="528"/>
      <c r="X91" s="528"/>
      <c r="Y91" s="528"/>
      <c r="Z91" s="528"/>
      <c r="AA91" s="543" t="s">
        <v>13107</v>
      </c>
      <c r="AB91" s="552">
        <v>45677.633333333331</v>
      </c>
      <c r="AC91" s="528"/>
      <c r="AD91" s="528"/>
      <c r="AE91" s="534"/>
      <c r="AF91" s="534"/>
      <c r="AG91" s="528"/>
      <c r="AH91" s="528"/>
      <c r="AI91" s="527"/>
      <c r="AJ91" s="535"/>
      <c r="AK91" s="535"/>
      <c r="AL91" s="535"/>
      <c r="AM91" s="527"/>
      <c r="AN91" s="527"/>
      <c r="AO91" s="536"/>
      <c r="AP91" s="536"/>
      <c r="AQ91" s="536"/>
      <c r="AR91" s="536"/>
      <c r="AS91" s="537"/>
      <c r="AT91" s="538"/>
      <c r="AV91" s="535"/>
      <c r="AW91" s="535"/>
      <c r="AX91" s="535"/>
      <c r="AY91" s="535"/>
      <c r="AZ91" s="535"/>
      <c r="BA91" s="535"/>
      <c r="BB91" s="535"/>
    </row>
    <row r="92" spans="1:54" ht="25.5">
      <c r="A92" s="350">
        <v>88</v>
      </c>
      <c r="B92" s="268" t="s">
        <v>13108</v>
      </c>
      <c r="C92" s="70">
        <v>45678.412499999999</v>
      </c>
      <c r="D92" s="202" t="s">
        <v>12800</v>
      </c>
      <c r="E92" s="64">
        <v>45699</v>
      </c>
      <c r="H92" s="70">
        <v>45678.569444444445</v>
      </c>
      <c r="I92" s="67"/>
      <c r="J92" s="105" t="s">
        <v>13109</v>
      </c>
      <c r="K92" s="67" t="s">
        <v>572</v>
      </c>
      <c r="L92" s="67" t="s">
        <v>573</v>
      </c>
      <c r="M92" s="105" t="s">
        <v>12806</v>
      </c>
      <c r="N92" s="105" t="s">
        <v>12807</v>
      </c>
      <c r="O92" s="67"/>
      <c r="P92" s="61" t="s">
        <v>1335</v>
      </c>
      <c r="Q92" s="61"/>
      <c r="R92" s="61"/>
      <c r="S92" s="61" t="s">
        <v>56</v>
      </c>
      <c r="T92" s="65" t="s">
        <v>164</v>
      </c>
      <c r="U92" s="176">
        <v>45678.569444444445</v>
      </c>
      <c r="V92" s="65"/>
      <c r="W92" s="67"/>
      <c r="X92" s="67"/>
      <c r="Y92" s="67"/>
      <c r="Z92" s="67"/>
      <c r="AA92" s="130" t="s">
        <v>13110</v>
      </c>
      <c r="AB92" s="67">
        <v>45691.436805555553</v>
      </c>
      <c r="AC92" s="67"/>
      <c r="AD92" s="67"/>
      <c r="AE92" s="130"/>
      <c r="AF92" s="130"/>
      <c r="AG92" s="67"/>
      <c r="AH92" s="67"/>
      <c r="AO92" s="59"/>
      <c r="AP92" s="59"/>
      <c r="AQ92" s="59"/>
      <c r="AR92" s="59"/>
      <c r="AS92" s="57"/>
      <c r="AT92" s="58"/>
      <c r="AU92" s="99"/>
      <c r="AV92" s="72"/>
      <c r="AW92" s="72"/>
      <c r="AX92" s="72"/>
      <c r="AY92" s="72"/>
      <c r="AZ92" s="72"/>
      <c r="BA92" s="72"/>
      <c r="BB92" s="72"/>
    </row>
    <row r="93" spans="1:54" ht="25.5">
      <c r="A93" s="350">
        <v>89</v>
      </c>
      <c r="B93" s="268" t="s">
        <v>13111</v>
      </c>
      <c r="C93" s="70">
        <v>45684.466666666667</v>
      </c>
      <c r="D93" s="202" t="s">
        <v>12800</v>
      </c>
      <c r="E93" s="64">
        <v>45705</v>
      </c>
      <c r="H93" s="70">
        <v>45684.522222222222</v>
      </c>
      <c r="I93" s="67"/>
      <c r="J93" s="105" t="s">
        <v>13112</v>
      </c>
      <c r="K93" s="67" t="s">
        <v>572</v>
      </c>
      <c r="L93" s="67" t="s">
        <v>573</v>
      </c>
      <c r="M93" s="105" t="s">
        <v>12806</v>
      </c>
      <c r="N93" s="105" t="s">
        <v>12807</v>
      </c>
      <c r="O93" s="67"/>
      <c r="P93" s="61" t="s">
        <v>2268</v>
      </c>
      <c r="Q93" s="61"/>
      <c r="R93" s="61"/>
      <c r="S93" s="61" t="s">
        <v>56</v>
      </c>
      <c r="T93" s="65" t="s">
        <v>164</v>
      </c>
      <c r="U93" s="176">
        <v>45684.522222222222</v>
      </c>
      <c r="V93" s="65"/>
      <c r="W93" s="67"/>
      <c r="X93" s="67"/>
      <c r="Y93" s="67"/>
      <c r="Z93" s="67"/>
      <c r="AA93" s="130" t="s">
        <v>13113</v>
      </c>
      <c r="AB93" s="67">
        <v>45695.706944444442</v>
      </c>
      <c r="AC93" s="67"/>
      <c r="AD93" s="67"/>
      <c r="AE93" s="130"/>
      <c r="AF93" s="130"/>
      <c r="AG93" s="67"/>
      <c r="AH93" s="67"/>
      <c r="AO93" s="59"/>
      <c r="AP93" s="59"/>
      <c r="AQ93" s="59"/>
      <c r="AR93" s="59"/>
      <c r="AS93" s="57"/>
      <c r="AT93" s="58"/>
      <c r="AU93" s="99"/>
      <c r="AV93" s="72"/>
      <c r="AW93" s="72"/>
      <c r="AX93" s="72"/>
      <c r="AY93" s="72"/>
      <c r="AZ93" s="72"/>
      <c r="BA93" s="72"/>
      <c r="BB93" s="72"/>
    </row>
    <row r="94" spans="1:54" ht="25.5">
      <c r="A94" s="350">
        <v>90</v>
      </c>
      <c r="B94" s="268" t="s">
        <v>13114</v>
      </c>
      <c r="C94" s="70">
        <v>45691.428472222222</v>
      </c>
      <c r="D94" s="202" t="s">
        <v>12800</v>
      </c>
      <c r="E94" s="64">
        <v>45712</v>
      </c>
      <c r="H94" s="70">
        <v>45691.477777777778</v>
      </c>
      <c r="I94" s="67"/>
      <c r="J94" s="105" t="s">
        <v>13115</v>
      </c>
      <c r="K94" s="67" t="s">
        <v>572</v>
      </c>
      <c r="L94" s="67" t="s">
        <v>573</v>
      </c>
      <c r="M94" s="105" t="s">
        <v>12806</v>
      </c>
      <c r="N94" s="105" t="s">
        <v>12807</v>
      </c>
      <c r="O94" s="67"/>
      <c r="P94" s="61" t="s">
        <v>110</v>
      </c>
      <c r="Q94" s="61"/>
      <c r="R94" s="61"/>
      <c r="S94" s="61" t="s">
        <v>56</v>
      </c>
      <c r="T94" s="65" t="s">
        <v>164</v>
      </c>
      <c r="U94" s="176">
        <v>45691.477777777778</v>
      </c>
      <c r="V94" s="65"/>
      <c r="W94" s="67"/>
      <c r="X94" s="67"/>
      <c r="Y94" s="67"/>
      <c r="Z94" s="67"/>
      <c r="AA94" s="130" t="s">
        <v>13116</v>
      </c>
      <c r="AB94" s="67">
        <v>45706.46597222222</v>
      </c>
      <c r="AC94" s="67"/>
      <c r="AD94" s="67"/>
      <c r="AE94" s="130"/>
      <c r="AF94" s="130"/>
      <c r="AG94" s="67"/>
      <c r="AH94" s="67"/>
      <c r="AO94" s="59"/>
      <c r="AP94" s="59"/>
      <c r="AQ94" s="59"/>
      <c r="AR94" s="59"/>
      <c r="AS94" s="57"/>
      <c r="AT94" s="58"/>
      <c r="AU94" s="99"/>
      <c r="AV94" s="72"/>
      <c r="AW94" s="72"/>
      <c r="AX94" s="72"/>
      <c r="AY94" s="72"/>
      <c r="AZ94" s="72"/>
      <c r="BA94" s="72"/>
      <c r="BB94" s="72"/>
    </row>
    <row r="95" spans="1:54" ht="25.5">
      <c r="A95" s="350">
        <v>91</v>
      </c>
      <c r="B95" s="268" t="s">
        <v>13117</v>
      </c>
      <c r="C95" s="70">
        <v>45695.497916666667</v>
      </c>
      <c r="D95" s="202" t="s">
        <v>12800</v>
      </c>
      <c r="E95" s="64">
        <v>45716</v>
      </c>
      <c r="H95" s="70">
        <v>45696.529166666667</v>
      </c>
      <c r="I95" s="67"/>
      <c r="J95" s="105" t="s">
        <v>13118</v>
      </c>
      <c r="K95" s="67" t="s">
        <v>572</v>
      </c>
      <c r="L95" s="67" t="s">
        <v>573</v>
      </c>
      <c r="M95" s="105" t="s">
        <v>12806</v>
      </c>
      <c r="N95" s="105" t="s">
        <v>12807</v>
      </c>
      <c r="O95" s="67"/>
      <c r="P95" s="61" t="s">
        <v>13119</v>
      </c>
      <c r="Q95" s="61"/>
      <c r="R95" s="61"/>
      <c r="S95" s="61" t="s">
        <v>56</v>
      </c>
      <c r="T95" s="65" t="s">
        <v>12794</v>
      </c>
      <c r="U95" s="176">
        <v>45696.529166666667</v>
      </c>
      <c r="V95" s="65"/>
      <c r="W95" s="67"/>
      <c r="X95" s="67"/>
      <c r="Y95" s="67"/>
      <c r="Z95" s="67"/>
      <c r="AA95" s="130" t="s">
        <v>13120</v>
      </c>
      <c r="AB95" s="67">
        <v>45715.75277777778</v>
      </c>
      <c r="AC95" s="67"/>
      <c r="AD95" s="67"/>
      <c r="AE95" s="130"/>
      <c r="AF95" s="130"/>
      <c r="AG95" s="67"/>
      <c r="AH95" s="67"/>
      <c r="AO95" s="59"/>
      <c r="AP95" s="59"/>
      <c r="AQ95" s="59"/>
      <c r="AR95" s="59"/>
      <c r="AS95" s="57"/>
      <c r="AT95" s="58"/>
      <c r="AU95" s="99"/>
      <c r="AV95" s="72"/>
      <c r="AW95" s="72"/>
      <c r="AX95" s="72"/>
      <c r="AY95" s="72"/>
      <c r="AZ95" s="72"/>
      <c r="BA95" s="72"/>
      <c r="BB95" s="72"/>
    </row>
    <row r="96" spans="1:54" ht="38.25">
      <c r="A96" s="350">
        <v>92</v>
      </c>
      <c r="B96" s="268" t="s">
        <v>13121</v>
      </c>
      <c r="C96" s="70">
        <v>45702.396527777775</v>
      </c>
      <c r="D96" s="202" t="s">
        <v>12800</v>
      </c>
      <c r="E96" s="64">
        <v>45723</v>
      </c>
      <c r="H96" s="70">
        <v>45702.472916666666</v>
      </c>
      <c r="I96" s="67"/>
      <c r="J96" s="105" t="s">
        <v>13122</v>
      </c>
      <c r="K96" s="67" t="s">
        <v>572</v>
      </c>
      <c r="L96" s="67" t="s">
        <v>573</v>
      </c>
      <c r="M96" s="105" t="s">
        <v>252</v>
      </c>
      <c r="N96" s="105" t="s">
        <v>10605</v>
      </c>
      <c r="O96" s="67"/>
      <c r="P96" s="61" t="s">
        <v>13123</v>
      </c>
      <c r="Q96" s="61"/>
      <c r="R96" s="61"/>
      <c r="S96" s="61" t="s">
        <v>56</v>
      </c>
      <c r="T96" s="65" t="s">
        <v>1855</v>
      </c>
      <c r="U96" s="176">
        <v>45702.472916666666</v>
      </c>
      <c r="V96" s="65"/>
      <c r="W96" s="67"/>
      <c r="X96" s="67"/>
      <c r="Y96" s="67"/>
      <c r="Z96" s="67"/>
      <c r="AA96" s="130" t="s">
        <v>13124</v>
      </c>
      <c r="AB96" s="67">
        <v>45714.447916666664</v>
      </c>
      <c r="AC96" s="67"/>
      <c r="AD96" s="67"/>
      <c r="AE96" s="130"/>
      <c r="AF96" s="130"/>
      <c r="AG96" s="67"/>
      <c r="AH96" s="67"/>
      <c r="AO96" s="59"/>
      <c r="AP96" s="59"/>
      <c r="AQ96" s="59"/>
      <c r="AR96" s="59"/>
      <c r="AS96" s="57"/>
      <c r="AT96" s="58"/>
      <c r="AU96" s="99"/>
      <c r="AV96" s="72"/>
      <c r="AW96" s="72"/>
      <c r="AX96" s="72"/>
      <c r="AY96" s="72"/>
      <c r="AZ96" s="72"/>
      <c r="BA96" s="72"/>
      <c r="BB96" s="72"/>
    </row>
    <row r="97" spans="1:54" ht="25.5">
      <c r="A97" s="350">
        <v>93</v>
      </c>
      <c r="B97" s="268" t="s">
        <v>13125</v>
      </c>
      <c r="C97" s="70">
        <v>45713.586111111108</v>
      </c>
      <c r="D97" s="202" t="s">
        <v>12800</v>
      </c>
      <c r="E97" s="64">
        <v>45734</v>
      </c>
      <c r="H97" s="70">
        <v>45713.612500000003</v>
      </c>
      <c r="I97" s="67"/>
      <c r="J97" s="105" t="s">
        <v>13126</v>
      </c>
      <c r="K97" s="67" t="s">
        <v>572</v>
      </c>
      <c r="L97" s="67" t="s">
        <v>573</v>
      </c>
      <c r="M97" s="105" t="s">
        <v>232</v>
      </c>
      <c r="N97" s="105" t="s">
        <v>306</v>
      </c>
      <c r="O97" s="67"/>
      <c r="P97" s="61" t="s">
        <v>2268</v>
      </c>
      <c r="Q97" s="61"/>
      <c r="R97" s="61"/>
      <c r="S97" s="61" t="s">
        <v>56</v>
      </c>
      <c r="T97" s="65" t="s">
        <v>265</v>
      </c>
      <c r="U97" s="176">
        <v>45713.612500000003</v>
      </c>
      <c r="V97" s="65"/>
      <c r="W97" s="67"/>
      <c r="X97" s="67"/>
      <c r="Y97" s="67"/>
      <c r="Z97" s="67"/>
      <c r="AA97" s="130" t="s">
        <v>13127</v>
      </c>
      <c r="AB97" s="67">
        <v>45733.63958333333</v>
      </c>
      <c r="AC97" s="67"/>
      <c r="AD97" s="67"/>
      <c r="AE97" s="130"/>
      <c r="AF97" s="130"/>
      <c r="AG97" s="67"/>
      <c r="AH97" s="67"/>
      <c r="AO97" s="59"/>
      <c r="AP97" s="59"/>
      <c r="AQ97" s="59"/>
      <c r="AR97" s="59"/>
      <c r="AS97" s="57"/>
      <c r="AT97" s="58"/>
      <c r="AU97" s="99"/>
      <c r="AV97" s="72"/>
      <c r="AW97" s="72"/>
      <c r="AX97" s="72"/>
      <c r="AY97" s="72"/>
      <c r="AZ97" s="72"/>
      <c r="BA97" s="72"/>
      <c r="BB97" s="72"/>
    </row>
    <row r="98" spans="1:54" ht="25.5">
      <c r="A98" s="350">
        <v>94</v>
      </c>
      <c r="B98" s="268" t="s">
        <v>13128</v>
      </c>
      <c r="C98" s="70">
        <v>45720.621527777781</v>
      </c>
      <c r="D98" s="202" t="s">
        <v>12800</v>
      </c>
      <c r="E98" s="64">
        <v>45742</v>
      </c>
      <c r="H98" s="70">
        <v>45721.378472222219</v>
      </c>
      <c r="I98" s="67"/>
      <c r="J98" s="105" t="s">
        <v>13129</v>
      </c>
      <c r="K98" s="67" t="s">
        <v>572</v>
      </c>
      <c r="L98" s="67" t="s">
        <v>573</v>
      </c>
      <c r="M98" s="105" t="s">
        <v>12806</v>
      </c>
      <c r="N98" s="105" t="s">
        <v>12807</v>
      </c>
      <c r="O98" s="67"/>
      <c r="P98" s="61" t="s">
        <v>2268</v>
      </c>
      <c r="Q98" s="61"/>
      <c r="R98" s="61"/>
      <c r="S98" s="61" t="s">
        <v>56</v>
      </c>
      <c r="T98" s="65" t="s">
        <v>12794</v>
      </c>
      <c r="U98" s="176">
        <v>45721.378472222219</v>
      </c>
      <c r="V98" s="65"/>
      <c r="W98" s="67"/>
      <c r="X98" s="67"/>
      <c r="Y98" s="67"/>
      <c r="Z98" s="67"/>
      <c r="AA98" s="130" t="s">
        <v>13130</v>
      </c>
      <c r="AB98" s="67">
        <v>45741.727083333331</v>
      </c>
      <c r="AC98" s="67"/>
      <c r="AD98" s="67"/>
      <c r="AE98" s="130"/>
      <c r="AF98" s="130"/>
      <c r="AG98" s="67"/>
      <c r="AH98" s="67"/>
      <c r="AO98" s="59"/>
      <c r="AP98" s="59"/>
      <c r="AQ98" s="59"/>
      <c r="AR98" s="59"/>
      <c r="AS98" s="57"/>
      <c r="AT98" s="58"/>
      <c r="AU98" s="99"/>
      <c r="AV98" s="72"/>
      <c r="AW98" s="72"/>
      <c r="AX98" s="72"/>
      <c r="AY98" s="72"/>
      <c r="AZ98" s="72"/>
      <c r="BA98" s="72"/>
      <c r="BB98" s="72"/>
    </row>
    <row r="99" spans="1:54" ht="25.5">
      <c r="A99" s="350">
        <v>95</v>
      </c>
      <c r="B99" s="268" t="s">
        <v>13131</v>
      </c>
      <c r="C99" s="70">
        <v>45678.34375</v>
      </c>
      <c r="D99" s="202" t="s">
        <v>5978</v>
      </c>
      <c r="E99" s="64">
        <v>45699</v>
      </c>
      <c r="H99" s="70">
        <v>45678.444444444445</v>
      </c>
      <c r="I99" s="67"/>
      <c r="J99" s="105" t="s">
        <v>13132</v>
      </c>
      <c r="K99" s="67" t="s">
        <v>572</v>
      </c>
      <c r="L99" s="67" t="s">
        <v>573</v>
      </c>
      <c r="M99" s="105" t="s">
        <v>12806</v>
      </c>
      <c r="N99" s="105" t="s">
        <v>12807</v>
      </c>
      <c r="O99" s="67"/>
      <c r="P99" s="61" t="s">
        <v>1221</v>
      </c>
      <c r="Q99" s="61"/>
      <c r="R99" s="61"/>
      <c r="S99" s="61" t="s">
        <v>56</v>
      </c>
      <c r="T99" s="65" t="s">
        <v>265</v>
      </c>
      <c r="U99" s="176">
        <v>45678.444444444445</v>
      </c>
      <c r="V99" s="65"/>
      <c r="W99" s="67"/>
      <c r="X99" s="67"/>
      <c r="Y99" s="67"/>
      <c r="Z99" s="67"/>
      <c r="AA99" s="130" t="s">
        <v>13133</v>
      </c>
      <c r="AB99" s="67">
        <v>45684.438194444447</v>
      </c>
      <c r="AC99" s="67"/>
      <c r="AD99" s="67"/>
      <c r="AE99" s="130"/>
      <c r="AF99" s="130"/>
      <c r="AG99" s="67"/>
      <c r="AH99" s="67"/>
      <c r="AO99" s="59"/>
      <c r="AP99" s="59"/>
      <c r="AQ99" s="59"/>
      <c r="AR99" s="59"/>
      <c r="AS99" s="57"/>
      <c r="AT99" s="58"/>
      <c r="AU99" s="99"/>
      <c r="AV99" s="72"/>
      <c r="AW99" s="72"/>
      <c r="AX99" s="72"/>
      <c r="AY99" s="72"/>
      <c r="AZ99" s="72"/>
      <c r="BA99" s="72"/>
      <c r="BB99" s="72"/>
    </row>
    <row r="100" spans="1:54" s="539" customFormat="1" ht="25.5">
      <c r="A100" s="523">
        <v>96</v>
      </c>
      <c r="B100" s="524" t="s">
        <v>13134</v>
      </c>
      <c r="C100" s="525">
        <v>45693.753472222219</v>
      </c>
      <c r="D100" s="526" t="s">
        <v>5978</v>
      </c>
      <c r="E100" s="527">
        <v>45714</v>
      </c>
      <c r="F100" s="527"/>
      <c r="G100" s="527"/>
      <c r="H100" s="525">
        <v>45694.42291666667</v>
      </c>
      <c r="I100" s="528"/>
      <c r="J100" s="529" t="s">
        <v>13135</v>
      </c>
      <c r="K100" s="528" t="s">
        <v>572</v>
      </c>
      <c r="L100" s="528" t="s">
        <v>573</v>
      </c>
      <c r="M100" s="529" t="s">
        <v>232</v>
      </c>
      <c r="N100" s="529" t="s">
        <v>306</v>
      </c>
      <c r="O100" s="528" t="s">
        <v>956</v>
      </c>
      <c r="P100" s="531" t="s">
        <v>13136</v>
      </c>
      <c r="Q100" s="531" t="s">
        <v>322</v>
      </c>
      <c r="R100" s="531" t="s">
        <v>13137</v>
      </c>
      <c r="S100" s="531" t="s">
        <v>56</v>
      </c>
      <c r="T100" s="532" t="s">
        <v>12740</v>
      </c>
      <c r="U100" s="533">
        <v>45694.42291666667</v>
      </c>
      <c r="V100" s="532"/>
      <c r="W100" s="528"/>
      <c r="X100" s="528"/>
      <c r="Y100" s="528"/>
      <c r="Z100" s="528"/>
      <c r="AA100" s="547" t="s">
        <v>13138</v>
      </c>
      <c r="AB100" s="546">
        <v>45699</v>
      </c>
      <c r="AC100" s="528"/>
      <c r="AD100" s="528"/>
      <c r="AE100" s="534"/>
      <c r="AF100" s="534"/>
      <c r="AG100" s="528"/>
      <c r="AH100" s="528"/>
      <c r="AI100" s="527"/>
      <c r="AJ100" s="535"/>
      <c r="AK100" s="535"/>
      <c r="AL100" s="535"/>
      <c r="AM100" s="527"/>
      <c r="AN100" s="527"/>
      <c r="AO100" s="536"/>
      <c r="AP100" s="536"/>
      <c r="AQ100" s="536"/>
      <c r="AR100" s="536"/>
      <c r="AS100" s="537"/>
      <c r="AT100" s="538"/>
      <c r="AV100" s="535"/>
      <c r="AW100" s="535"/>
      <c r="AX100" s="535"/>
      <c r="AY100" s="535"/>
      <c r="AZ100" s="535"/>
      <c r="BA100" s="535"/>
      <c r="BB100" s="535"/>
    </row>
    <row r="101" spans="1:54" ht="25.5">
      <c r="A101" s="350">
        <v>97</v>
      </c>
      <c r="B101" s="268" t="s">
        <v>13139</v>
      </c>
      <c r="C101" s="70">
        <v>45708.5</v>
      </c>
      <c r="D101" s="202" t="s">
        <v>5978</v>
      </c>
      <c r="E101" s="64">
        <v>45729</v>
      </c>
      <c r="H101" s="70">
        <v>45708.60833333333</v>
      </c>
      <c r="I101" s="67"/>
      <c r="J101" s="105" t="s">
        <v>13140</v>
      </c>
      <c r="K101" s="67" t="s">
        <v>572</v>
      </c>
      <c r="L101" s="67" t="s">
        <v>573</v>
      </c>
      <c r="M101" s="105" t="s">
        <v>118</v>
      </c>
      <c r="N101" s="105" t="s">
        <v>931</v>
      </c>
      <c r="O101" s="67"/>
      <c r="P101" s="61" t="s">
        <v>1221</v>
      </c>
      <c r="Q101" s="61"/>
      <c r="R101" s="61"/>
      <c r="S101" s="61" t="s">
        <v>56</v>
      </c>
      <c r="T101" s="65" t="s">
        <v>12669</v>
      </c>
      <c r="U101" s="176">
        <v>45708.60833333333</v>
      </c>
      <c r="V101" s="65"/>
      <c r="W101" s="67"/>
      <c r="X101" s="67"/>
      <c r="Y101" s="67"/>
      <c r="Z101" s="67"/>
      <c r="AA101" s="130" t="s">
        <v>13141</v>
      </c>
      <c r="AB101" s="67">
        <v>45719.582638888889</v>
      </c>
      <c r="AC101" s="67"/>
      <c r="AD101" s="67"/>
      <c r="AE101" s="130"/>
      <c r="AF101" s="130"/>
      <c r="AG101" s="67"/>
      <c r="AH101" s="67"/>
      <c r="AO101" s="59"/>
      <c r="AP101" s="59"/>
      <c r="AQ101" s="59"/>
      <c r="AR101" s="59"/>
      <c r="AS101" s="57"/>
      <c r="AT101" s="58"/>
      <c r="AU101" s="99"/>
      <c r="AV101" s="72"/>
      <c r="AW101" s="72"/>
      <c r="AX101" s="72"/>
      <c r="AY101" s="72"/>
      <c r="AZ101" s="72"/>
      <c r="BA101" s="72"/>
      <c r="BB101" s="72"/>
    </row>
    <row r="102" spans="1:54" ht="25.5">
      <c r="A102" s="350">
        <v>98</v>
      </c>
      <c r="B102" s="268" t="s">
        <v>13142</v>
      </c>
      <c r="C102" s="70">
        <v>45701.475694444445</v>
      </c>
      <c r="D102" s="202" t="s">
        <v>3827</v>
      </c>
      <c r="E102" s="64">
        <v>45722</v>
      </c>
      <c r="H102" s="70">
        <v>45701.560416666667</v>
      </c>
      <c r="I102" s="67"/>
      <c r="J102" s="105" t="s">
        <v>12920</v>
      </c>
      <c r="K102" s="67" t="s">
        <v>572</v>
      </c>
      <c r="L102" s="67" t="s">
        <v>573</v>
      </c>
      <c r="M102" s="105" t="s">
        <v>12806</v>
      </c>
      <c r="N102" s="105" t="s">
        <v>12807</v>
      </c>
      <c r="O102" s="67"/>
      <c r="P102" s="61" t="s">
        <v>6119</v>
      </c>
      <c r="Q102" s="61"/>
      <c r="R102" s="61"/>
      <c r="S102" s="61" t="s">
        <v>56</v>
      </c>
      <c r="T102" s="65" t="s">
        <v>12794</v>
      </c>
      <c r="U102" s="176">
        <v>45701.560416666667</v>
      </c>
      <c r="V102" s="65"/>
      <c r="W102" s="67"/>
      <c r="X102" s="67"/>
      <c r="Y102" s="67"/>
      <c r="Z102" s="67"/>
      <c r="AA102" s="130" t="s">
        <v>13143</v>
      </c>
      <c r="AB102" s="67">
        <v>45721.807638888888</v>
      </c>
      <c r="AC102" s="67"/>
      <c r="AD102" s="67"/>
      <c r="AE102" s="130"/>
      <c r="AF102" s="130"/>
      <c r="AG102" s="67"/>
      <c r="AH102" s="67"/>
      <c r="AO102" s="59"/>
      <c r="AP102" s="59"/>
      <c r="AQ102" s="59"/>
      <c r="AR102" s="59"/>
      <c r="AS102" s="57"/>
      <c r="AT102" s="58"/>
      <c r="AU102" s="99"/>
      <c r="AV102" s="72"/>
      <c r="AW102" s="72"/>
      <c r="AX102" s="72"/>
      <c r="AY102" s="72"/>
      <c r="AZ102" s="72"/>
      <c r="BA102" s="72"/>
      <c r="BB102" s="72"/>
    </row>
    <row r="103" spans="1:54" ht="25.5">
      <c r="A103" s="350">
        <v>99</v>
      </c>
      <c r="B103" s="268" t="s">
        <v>13144</v>
      </c>
      <c r="C103" s="70">
        <v>45671.7</v>
      </c>
      <c r="D103" s="202" t="s">
        <v>12800</v>
      </c>
      <c r="E103" s="64">
        <v>45692</v>
      </c>
      <c r="H103" s="70">
        <v>45678.570833333331</v>
      </c>
      <c r="I103" s="67"/>
      <c r="J103" s="105" t="s">
        <v>13145</v>
      </c>
      <c r="K103" s="67" t="s">
        <v>572</v>
      </c>
      <c r="L103" s="67" t="s">
        <v>573</v>
      </c>
      <c r="M103" s="105" t="s">
        <v>12806</v>
      </c>
      <c r="N103" s="105" t="s">
        <v>12807</v>
      </c>
      <c r="O103" s="67"/>
      <c r="P103" s="61" t="s">
        <v>13146</v>
      </c>
      <c r="Q103" s="61"/>
      <c r="R103" s="61"/>
      <c r="S103" s="61" t="s">
        <v>56</v>
      </c>
      <c r="T103" s="65" t="s">
        <v>265</v>
      </c>
      <c r="U103" s="176">
        <v>45678.570833333331</v>
      </c>
      <c r="V103" s="65"/>
      <c r="W103" s="67"/>
      <c r="X103" s="67"/>
      <c r="Y103" s="67"/>
      <c r="Z103" s="67"/>
      <c r="AA103" s="130" t="s">
        <v>13147</v>
      </c>
      <c r="AB103" s="67">
        <v>45680.411111111112</v>
      </c>
      <c r="AC103" s="67"/>
      <c r="AD103" s="67"/>
      <c r="AE103" s="130"/>
      <c r="AF103" s="130"/>
      <c r="AG103" s="67"/>
      <c r="AH103" s="67"/>
      <c r="AO103" s="59"/>
      <c r="AP103" s="59"/>
      <c r="AQ103" s="59"/>
      <c r="AR103" s="59"/>
      <c r="AS103" s="57"/>
      <c r="AT103" s="58"/>
      <c r="AU103" s="99"/>
      <c r="AV103" s="72"/>
      <c r="AW103" s="72"/>
      <c r="AX103" s="72"/>
      <c r="AY103" s="72"/>
      <c r="AZ103" s="72"/>
      <c r="BA103" s="72"/>
      <c r="BB103" s="72"/>
    </row>
    <row r="104" spans="1:54" s="539" customFormat="1" ht="25.5">
      <c r="A104" s="523">
        <v>100</v>
      </c>
      <c r="B104" s="524" t="s">
        <v>13148</v>
      </c>
      <c r="C104" s="525">
        <v>45680.411111111112</v>
      </c>
      <c r="D104" s="526" t="s">
        <v>12800</v>
      </c>
      <c r="E104" s="527">
        <v>45701</v>
      </c>
      <c r="F104" s="527"/>
      <c r="G104" s="527"/>
      <c r="H104" s="525">
        <v>45680.632638888892</v>
      </c>
      <c r="I104" s="528"/>
      <c r="J104" s="529" t="s">
        <v>13149</v>
      </c>
      <c r="K104" s="528" t="s">
        <v>572</v>
      </c>
      <c r="L104" s="528" t="s">
        <v>573</v>
      </c>
      <c r="M104" s="529" t="s">
        <v>297</v>
      </c>
      <c r="N104" s="529" t="s">
        <v>298</v>
      </c>
      <c r="O104" s="528" t="s">
        <v>299</v>
      </c>
      <c r="P104" s="531" t="s">
        <v>13150</v>
      </c>
      <c r="Q104" s="531" t="s">
        <v>322</v>
      </c>
      <c r="R104" s="531" t="s">
        <v>13151</v>
      </c>
      <c r="S104" s="531" t="s">
        <v>56</v>
      </c>
      <c r="T104" s="532" t="s">
        <v>12740</v>
      </c>
      <c r="U104" s="533">
        <v>45680.632638888892</v>
      </c>
      <c r="V104" s="532"/>
      <c r="W104" s="528"/>
      <c r="X104" s="528"/>
      <c r="Y104" s="528"/>
      <c r="Z104" s="528"/>
      <c r="AA104" s="543" t="s">
        <v>13152</v>
      </c>
      <c r="AB104" s="552">
        <v>45686.595833333333</v>
      </c>
      <c r="AC104" s="528"/>
      <c r="AD104" s="528"/>
      <c r="AE104" s="534"/>
      <c r="AF104" s="534"/>
      <c r="AG104" s="528"/>
      <c r="AH104" s="528"/>
      <c r="AI104" s="527"/>
      <c r="AJ104" s="535"/>
      <c r="AK104" s="535"/>
      <c r="AL104" s="535"/>
      <c r="AM104" s="527"/>
      <c r="AN104" s="527"/>
      <c r="AO104" s="536"/>
      <c r="AP104" s="536"/>
      <c r="AQ104" s="536"/>
      <c r="AR104" s="536"/>
      <c r="AS104" s="537"/>
      <c r="AT104" s="538"/>
      <c r="AV104" s="535"/>
      <c r="AW104" s="535"/>
      <c r="AX104" s="535"/>
      <c r="AY104" s="535"/>
      <c r="AZ104" s="535"/>
      <c r="BA104" s="535"/>
      <c r="BB104" s="535"/>
    </row>
    <row r="105" spans="1:54" ht="25.5">
      <c r="A105" s="350">
        <v>101</v>
      </c>
      <c r="B105" s="268" t="s">
        <v>13153</v>
      </c>
      <c r="C105" s="70">
        <v>45687.44027777778</v>
      </c>
      <c r="D105" s="202" t="s">
        <v>12800</v>
      </c>
      <c r="E105" s="64">
        <v>45708</v>
      </c>
      <c r="H105" s="70">
        <v>45687.690972222219</v>
      </c>
      <c r="I105" s="67"/>
      <c r="J105" s="105" t="s">
        <v>13154</v>
      </c>
      <c r="K105" s="67" t="s">
        <v>572</v>
      </c>
      <c r="L105" s="67" t="s">
        <v>573</v>
      </c>
      <c r="M105" s="105" t="s">
        <v>12806</v>
      </c>
      <c r="N105" s="105" t="s">
        <v>12807</v>
      </c>
      <c r="O105" s="67"/>
      <c r="P105" s="61" t="s">
        <v>13155</v>
      </c>
      <c r="Q105" s="61"/>
      <c r="R105" s="61"/>
      <c r="S105" s="61" t="s">
        <v>56</v>
      </c>
      <c r="T105" s="65" t="s">
        <v>12794</v>
      </c>
      <c r="U105" s="176">
        <v>45687.690972222219</v>
      </c>
      <c r="V105" s="65"/>
      <c r="W105" s="67"/>
      <c r="X105" s="67"/>
      <c r="Y105" s="67"/>
      <c r="Z105" s="67"/>
      <c r="AA105" s="130" t="s">
        <v>13156</v>
      </c>
      <c r="AB105" s="67">
        <v>45706.711111111108</v>
      </c>
      <c r="AC105" s="67"/>
      <c r="AD105" s="67"/>
      <c r="AE105" s="130"/>
      <c r="AF105" s="130"/>
      <c r="AG105" s="67"/>
      <c r="AH105" s="67"/>
      <c r="AO105" s="59"/>
      <c r="AP105" s="59"/>
      <c r="AQ105" s="59"/>
      <c r="AR105" s="59"/>
      <c r="AS105" s="57"/>
      <c r="AT105" s="58"/>
      <c r="AU105" s="99"/>
      <c r="AV105" s="72"/>
      <c r="AW105" s="72"/>
      <c r="AX105" s="72"/>
      <c r="AY105" s="72"/>
      <c r="AZ105" s="72"/>
      <c r="BA105" s="72"/>
      <c r="BB105" s="72"/>
    </row>
    <row r="106" spans="1:54" ht="25.5">
      <c r="A106" s="350">
        <v>102</v>
      </c>
      <c r="B106" s="268" t="s">
        <v>13157</v>
      </c>
      <c r="C106" s="70">
        <v>45693.634027777778</v>
      </c>
      <c r="D106" s="202" t="s">
        <v>12800</v>
      </c>
      <c r="E106" s="64">
        <v>45714</v>
      </c>
      <c r="H106" s="70">
        <v>45693.792361111111</v>
      </c>
      <c r="I106" s="67"/>
      <c r="J106" s="105" t="s">
        <v>13158</v>
      </c>
      <c r="K106" s="67" t="s">
        <v>572</v>
      </c>
      <c r="L106" s="67" t="s">
        <v>573</v>
      </c>
      <c r="M106" s="105" t="s">
        <v>12806</v>
      </c>
      <c r="N106" s="105" t="s">
        <v>12807</v>
      </c>
      <c r="O106" s="67"/>
      <c r="P106" s="61" t="s">
        <v>2268</v>
      </c>
      <c r="Q106" s="61"/>
      <c r="R106" s="61"/>
      <c r="S106" s="61" t="s">
        <v>56</v>
      </c>
      <c r="T106" s="65" t="s">
        <v>265</v>
      </c>
      <c r="U106" s="176">
        <v>45693.792361111111</v>
      </c>
      <c r="V106" s="65"/>
      <c r="W106" s="67"/>
      <c r="X106" s="67"/>
      <c r="Y106" s="67"/>
      <c r="Z106" s="67"/>
      <c r="AA106" s="130" t="s">
        <v>13159</v>
      </c>
      <c r="AB106" s="67">
        <v>45712.512499999997</v>
      </c>
      <c r="AC106" s="67"/>
      <c r="AD106" s="67"/>
      <c r="AE106" s="130"/>
      <c r="AF106" s="130"/>
      <c r="AG106" s="67"/>
      <c r="AH106" s="67"/>
      <c r="AO106" s="59"/>
      <c r="AP106" s="59"/>
      <c r="AQ106" s="59"/>
      <c r="AR106" s="59"/>
      <c r="AS106" s="57"/>
      <c r="AT106" s="58"/>
      <c r="AU106" s="99"/>
      <c r="AV106" s="72"/>
      <c r="AW106" s="72"/>
      <c r="AX106" s="72"/>
      <c r="AY106" s="72"/>
      <c r="AZ106" s="72"/>
      <c r="BA106" s="72"/>
      <c r="BB106" s="72"/>
    </row>
    <row r="107" spans="1:54" s="539" customFormat="1" ht="25.5">
      <c r="A107" s="523">
        <v>103</v>
      </c>
      <c r="B107" s="524" t="s">
        <v>13160</v>
      </c>
      <c r="C107" s="525">
        <v>45699.469444444447</v>
      </c>
      <c r="D107" s="526" t="s">
        <v>12800</v>
      </c>
      <c r="E107" s="527">
        <v>45720</v>
      </c>
      <c r="F107" s="527"/>
      <c r="G107" s="527"/>
      <c r="H107" s="525">
        <v>45699.499305555553</v>
      </c>
      <c r="I107" s="528"/>
      <c r="J107" s="529" t="s">
        <v>13161</v>
      </c>
      <c r="K107" s="528" t="s">
        <v>572</v>
      </c>
      <c r="L107" s="528" t="s">
        <v>573</v>
      </c>
      <c r="M107" s="529" t="s">
        <v>13162</v>
      </c>
      <c r="N107" s="529" t="s">
        <v>145</v>
      </c>
      <c r="O107" s="528" t="s">
        <v>146</v>
      </c>
      <c r="P107" s="531" t="s">
        <v>13163</v>
      </c>
      <c r="Q107" s="531" t="s">
        <v>67</v>
      </c>
      <c r="R107" s="531" t="s">
        <v>13164</v>
      </c>
      <c r="S107" s="531" t="s">
        <v>56</v>
      </c>
      <c r="T107" s="532" t="s">
        <v>12740</v>
      </c>
      <c r="U107" s="533">
        <v>45699.499305555553</v>
      </c>
      <c r="V107" s="532"/>
      <c r="W107" s="528"/>
      <c r="X107" s="528"/>
      <c r="Y107" s="528"/>
      <c r="Z107" s="528"/>
      <c r="AA107" s="534" t="s">
        <v>13165</v>
      </c>
      <c r="AB107" s="528">
        <v>45706.495138888888</v>
      </c>
      <c r="AC107" s="528"/>
      <c r="AD107" s="528"/>
      <c r="AE107" s="534"/>
      <c r="AF107" s="534"/>
      <c r="AG107" s="528"/>
      <c r="AH107" s="528"/>
      <c r="AI107" s="527"/>
      <c r="AJ107" s="535"/>
      <c r="AK107" s="535"/>
      <c r="AL107" s="535"/>
      <c r="AM107" s="527"/>
      <c r="AN107" s="527"/>
      <c r="AO107" s="536"/>
      <c r="AP107" s="536"/>
      <c r="AQ107" s="536"/>
      <c r="AR107" s="536"/>
      <c r="AS107" s="537"/>
      <c r="AT107" s="538"/>
      <c r="AV107" s="535"/>
      <c r="AW107" s="535"/>
      <c r="AX107" s="535"/>
      <c r="AY107" s="535"/>
      <c r="AZ107" s="535"/>
      <c r="BA107" s="535"/>
      <c r="BB107" s="535"/>
    </row>
    <row r="108" spans="1:54" ht="25.5">
      <c r="A108" s="350">
        <v>104</v>
      </c>
      <c r="B108" s="268" t="s">
        <v>13166</v>
      </c>
      <c r="C108" s="70">
        <v>45708.664583333331</v>
      </c>
      <c r="D108" s="202" t="s">
        <v>12800</v>
      </c>
      <c r="E108" s="64">
        <v>45729</v>
      </c>
      <c r="H108" s="70">
        <v>45709.385416666664</v>
      </c>
      <c r="I108" s="67"/>
      <c r="J108" s="105" t="s">
        <v>13167</v>
      </c>
      <c r="K108" s="67" t="s">
        <v>572</v>
      </c>
      <c r="L108" s="67" t="s">
        <v>573</v>
      </c>
      <c r="M108" s="105" t="s">
        <v>12806</v>
      </c>
      <c r="N108" s="105" t="s">
        <v>12807</v>
      </c>
      <c r="O108" s="67"/>
      <c r="P108" s="61" t="s">
        <v>2268</v>
      </c>
      <c r="Q108" s="61"/>
      <c r="R108" s="61"/>
      <c r="S108" s="61" t="s">
        <v>56</v>
      </c>
      <c r="T108" s="65" t="s">
        <v>12740</v>
      </c>
      <c r="U108" s="176">
        <v>45709.385416666664</v>
      </c>
      <c r="V108" s="65"/>
      <c r="W108" s="67"/>
      <c r="X108" s="67"/>
      <c r="Y108" s="67"/>
      <c r="Z108" s="67"/>
      <c r="AA108" s="130" t="s">
        <v>13168</v>
      </c>
      <c r="AB108" s="67">
        <v>45716.674305555556</v>
      </c>
      <c r="AC108" s="67"/>
      <c r="AD108" s="67"/>
      <c r="AE108" s="130"/>
      <c r="AF108" s="130"/>
      <c r="AG108" s="67"/>
      <c r="AH108" s="67"/>
      <c r="AO108" s="59"/>
      <c r="AP108" s="59"/>
      <c r="AQ108" s="59"/>
      <c r="AR108" s="59"/>
      <c r="AS108" s="57"/>
      <c r="AT108" s="58"/>
      <c r="AU108" s="99"/>
      <c r="AV108" s="72"/>
      <c r="AW108" s="72"/>
      <c r="AX108" s="72"/>
      <c r="AY108" s="72"/>
      <c r="AZ108" s="72"/>
      <c r="BA108" s="72"/>
      <c r="BB108" s="72"/>
    </row>
    <row r="109" spans="1:54" ht="25.5">
      <c r="A109" s="350">
        <v>105</v>
      </c>
      <c r="B109" s="268" t="s">
        <v>13169</v>
      </c>
      <c r="C109" s="70">
        <v>45716.477777777778</v>
      </c>
      <c r="D109" s="202" t="s">
        <v>12800</v>
      </c>
      <c r="E109" s="64">
        <v>45730</v>
      </c>
      <c r="H109" s="70">
        <v>45716.611111111109</v>
      </c>
      <c r="I109" s="67"/>
      <c r="J109" s="105" t="s">
        <v>13170</v>
      </c>
      <c r="K109" s="67" t="s">
        <v>572</v>
      </c>
      <c r="L109" s="67" t="s">
        <v>573</v>
      </c>
      <c r="M109" s="105" t="s">
        <v>12806</v>
      </c>
      <c r="N109" s="105" t="s">
        <v>12807</v>
      </c>
      <c r="O109" s="67"/>
      <c r="P109" s="61" t="s">
        <v>110</v>
      </c>
      <c r="Q109" s="61"/>
      <c r="R109" s="61"/>
      <c r="S109" s="61" t="s">
        <v>56</v>
      </c>
      <c r="T109" s="65" t="s">
        <v>1855</v>
      </c>
      <c r="U109" s="176">
        <v>45716.611111111109</v>
      </c>
      <c r="V109" s="65"/>
      <c r="W109" s="67"/>
      <c r="X109" s="67"/>
      <c r="Y109" s="67"/>
      <c r="Z109" s="67"/>
      <c r="AA109" s="130" t="s">
        <v>13171</v>
      </c>
      <c r="AB109" s="67">
        <v>45730.460416666669</v>
      </c>
      <c r="AC109" s="67"/>
      <c r="AD109" s="67"/>
      <c r="AE109" s="130"/>
      <c r="AF109" s="130"/>
      <c r="AG109" s="67"/>
      <c r="AH109" s="67"/>
      <c r="AO109" s="59"/>
      <c r="AP109" s="59"/>
      <c r="AQ109" s="59"/>
      <c r="AR109" s="59"/>
      <c r="AS109" s="57"/>
      <c r="AT109" s="58"/>
      <c r="AU109" s="99"/>
      <c r="AV109" s="72"/>
      <c r="AW109" s="72"/>
      <c r="AX109" s="72"/>
      <c r="AY109" s="72"/>
      <c r="AZ109" s="72"/>
      <c r="BA109" s="72"/>
      <c r="BB109" s="72"/>
    </row>
    <row r="110" spans="1:54" ht="25.5">
      <c r="A110" s="350">
        <v>106</v>
      </c>
      <c r="B110" s="268" t="s">
        <v>13172</v>
      </c>
      <c r="C110" s="70">
        <v>45666.422222222223</v>
      </c>
      <c r="D110" s="202" t="s">
        <v>5978</v>
      </c>
      <c r="E110" s="64">
        <v>45687</v>
      </c>
      <c r="H110" s="70">
        <v>45666.709027777775</v>
      </c>
      <c r="I110" s="67"/>
      <c r="J110" s="105" t="s">
        <v>13173</v>
      </c>
      <c r="K110" s="67" t="s">
        <v>572</v>
      </c>
      <c r="L110" s="67" t="s">
        <v>573</v>
      </c>
      <c r="M110" s="105" t="s">
        <v>12806</v>
      </c>
      <c r="N110" s="105" t="s">
        <v>12807</v>
      </c>
      <c r="O110" s="67"/>
      <c r="P110" s="61" t="s">
        <v>1221</v>
      </c>
      <c r="Q110" s="61"/>
      <c r="R110" s="61"/>
      <c r="S110" s="61" t="s">
        <v>56</v>
      </c>
      <c r="T110" s="65" t="s">
        <v>164</v>
      </c>
      <c r="U110" s="176">
        <v>45666.709027777775</v>
      </c>
      <c r="V110" s="65"/>
      <c r="W110" s="67"/>
      <c r="X110" s="67"/>
      <c r="Y110" s="67"/>
      <c r="Z110" s="67"/>
      <c r="AA110" s="130" t="s">
        <v>13174</v>
      </c>
      <c r="AB110" s="67">
        <v>45684.699305555558</v>
      </c>
      <c r="AC110" s="67"/>
      <c r="AD110" s="67"/>
      <c r="AE110" s="130"/>
      <c r="AF110" s="130"/>
      <c r="AG110" s="67"/>
      <c r="AH110" s="67"/>
      <c r="AO110" s="59"/>
      <c r="AP110" s="59"/>
      <c r="AQ110" s="59"/>
      <c r="AR110" s="59"/>
      <c r="AS110" s="57"/>
      <c r="AT110" s="58"/>
      <c r="AU110" s="99"/>
      <c r="AV110" s="72"/>
      <c r="AW110" s="72"/>
      <c r="AX110" s="72"/>
      <c r="AY110" s="72"/>
      <c r="AZ110" s="72"/>
      <c r="BA110" s="72"/>
      <c r="BB110" s="72"/>
    </row>
    <row r="111" spans="1:54" ht="25.5">
      <c r="A111" s="350">
        <v>107</v>
      </c>
      <c r="B111" s="268" t="s">
        <v>13175</v>
      </c>
      <c r="C111" s="70">
        <v>45686.603472222225</v>
      </c>
      <c r="D111" s="202" t="s">
        <v>5978</v>
      </c>
      <c r="E111" s="64">
        <v>45707</v>
      </c>
      <c r="H111" s="70">
        <v>45687.407638888886</v>
      </c>
      <c r="I111" s="67"/>
      <c r="J111" s="105" t="s">
        <v>13176</v>
      </c>
      <c r="K111" s="67" t="s">
        <v>572</v>
      </c>
      <c r="L111" s="67" t="s">
        <v>573</v>
      </c>
      <c r="M111" s="105" t="s">
        <v>12806</v>
      </c>
      <c r="N111" s="105" t="s">
        <v>12807</v>
      </c>
      <c r="O111" s="67"/>
      <c r="P111" s="61" t="s">
        <v>1221</v>
      </c>
      <c r="Q111" s="61"/>
      <c r="R111" s="61"/>
      <c r="S111" s="61" t="s">
        <v>56</v>
      </c>
      <c r="T111" s="65" t="s">
        <v>12794</v>
      </c>
      <c r="U111" s="176">
        <v>45687.407638888886</v>
      </c>
      <c r="V111" s="65"/>
      <c r="W111" s="67"/>
      <c r="X111" s="67"/>
      <c r="Y111" s="67"/>
      <c r="Z111" s="67"/>
      <c r="AA111" s="130" t="s">
        <v>13177</v>
      </c>
      <c r="AB111" s="67">
        <v>45706.656944444447</v>
      </c>
      <c r="AC111" s="67"/>
      <c r="AD111" s="67"/>
      <c r="AE111" s="130"/>
      <c r="AF111" s="130"/>
      <c r="AG111" s="67"/>
      <c r="AH111" s="67"/>
      <c r="AO111" s="59"/>
      <c r="AP111" s="59"/>
      <c r="AQ111" s="59"/>
      <c r="AR111" s="59"/>
      <c r="AS111" s="57"/>
      <c r="AT111" s="58"/>
      <c r="AU111" s="99"/>
      <c r="AV111" s="72"/>
      <c r="AW111" s="72"/>
      <c r="AX111" s="72"/>
      <c r="AY111" s="72"/>
      <c r="AZ111" s="72"/>
      <c r="BA111" s="72"/>
      <c r="BB111" s="72"/>
    </row>
    <row r="112" spans="1:54" ht="38.25">
      <c r="A112" s="350">
        <v>108</v>
      </c>
      <c r="B112" s="268" t="s">
        <v>13178</v>
      </c>
      <c r="C112" s="70">
        <v>45700.676388888889</v>
      </c>
      <c r="D112" s="202" t="s">
        <v>5978</v>
      </c>
      <c r="E112" s="64">
        <v>45721</v>
      </c>
      <c r="H112" s="70">
        <v>45701.364583333336</v>
      </c>
      <c r="I112" s="67"/>
      <c r="J112" s="105" t="s">
        <v>13179</v>
      </c>
      <c r="K112" s="67" t="s">
        <v>572</v>
      </c>
      <c r="L112" s="67" t="s">
        <v>573</v>
      </c>
      <c r="M112" s="105" t="s">
        <v>12806</v>
      </c>
      <c r="N112" s="105" t="s">
        <v>12807</v>
      </c>
      <c r="O112" s="67"/>
      <c r="P112" s="61" t="s">
        <v>13180</v>
      </c>
      <c r="Q112" s="61"/>
      <c r="R112" s="61"/>
      <c r="S112" s="61" t="s">
        <v>56</v>
      </c>
      <c r="T112" s="65" t="s">
        <v>265</v>
      </c>
      <c r="U112" s="176">
        <v>45701.364583333336</v>
      </c>
      <c r="V112" s="65"/>
      <c r="W112" s="67"/>
      <c r="X112" s="67"/>
      <c r="Y112" s="67"/>
      <c r="Z112" s="67"/>
      <c r="AA112" s="130" t="s">
        <v>13181</v>
      </c>
      <c r="AB112" s="67">
        <v>45721.722222222219</v>
      </c>
      <c r="AC112" s="67"/>
      <c r="AD112" s="67"/>
      <c r="AE112" s="130"/>
      <c r="AF112" s="130"/>
      <c r="AG112" s="67"/>
      <c r="AH112" s="67"/>
      <c r="AO112" s="59"/>
      <c r="AP112" s="59"/>
      <c r="AQ112" s="59"/>
      <c r="AR112" s="59"/>
      <c r="AS112" s="57"/>
      <c r="AT112" s="58"/>
      <c r="AU112" s="99"/>
      <c r="AV112" s="72"/>
      <c r="AW112" s="72"/>
      <c r="AX112" s="72"/>
      <c r="AY112" s="72"/>
      <c r="AZ112" s="72"/>
      <c r="BA112" s="72"/>
      <c r="BB112" s="72"/>
    </row>
    <row r="113" spans="1:54" ht="25.5">
      <c r="A113" s="350">
        <v>109</v>
      </c>
      <c r="B113" s="268" t="s">
        <v>13182</v>
      </c>
      <c r="C113" s="70">
        <v>45716.393055555556</v>
      </c>
      <c r="D113" s="202" t="s">
        <v>5978</v>
      </c>
      <c r="E113" s="64">
        <v>45737</v>
      </c>
      <c r="H113" s="70">
        <v>45716.623611111114</v>
      </c>
      <c r="I113" s="67"/>
      <c r="J113" s="105" t="s">
        <v>13183</v>
      </c>
      <c r="K113" s="67" t="s">
        <v>572</v>
      </c>
      <c r="L113" s="67" t="s">
        <v>573</v>
      </c>
      <c r="M113" s="105" t="s">
        <v>232</v>
      </c>
      <c r="N113" s="105" t="s">
        <v>10622</v>
      </c>
      <c r="O113" s="67"/>
      <c r="P113" s="61" t="s">
        <v>1221</v>
      </c>
      <c r="Q113" s="61"/>
      <c r="R113" s="61"/>
      <c r="S113" s="61" t="s">
        <v>56</v>
      </c>
      <c r="T113" s="65" t="s">
        <v>265</v>
      </c>
      <c r="U113" s="176">
        <v>45716.623611111114</v>
      </c>
      <c r="V113" s="65"/>
      <c r="W113" s="67"/>
      <c r="X113" s="67"/>
      <c r="Y113" s="67"/>
      <c r="Z113" s="67"/>
      <c r="AA113" s="130" t="s">
        <v>13184</v>
      </c>
      <c r="AB113" s="67">
        <v>45736.424305555556</v>
      </c>
      <c r="AC113" s="67"/>
      <c r="AD113" s="67"/>
      <c r="AE113" s="130"/>
      <c r="AF113" s="130"/>
      <c r="AG113" s="67"/>
      <c r="AH113" s="67"/>
      <c r="AO113" s="59"/>
      <c r="AP113" s="59"/>
      <c r="AQ113" s="59"/>
      <c r="AR113" s="59"/>
      <c r="AS113" s="57"/>
      <c r="AT113" s="58"/>
      <c r="AU113" s="99"/>
      <c r="AV113" s="72"/>
      <c r="AW113" s="72"/>
      <c r="AX113" s="72"/>
      <c r="AY113" s="72"/>
      <c r="AZ113" s="72"/>
      <c r="BA113" s="72"/>
      <c r="BB113" s="72"/>
    </row>
    <row r="114" spans="1:54" s="539" customFormat="1" ht="38.25">
      <c r="A114" s="523">
        <v>110</v>
      </c>
      <c r="B114" s="524" t="s">
        <v>13185</v>
      </c>
      <c r="C114" s="525">
        <v>45674.95</v>
      </c>
      <c r="D114" s="526" t="s">
        <v>738</v>
      </c>
      <c r="E114" s="527">
        <v>45695</v>
      </c>
      <c r="F114" s="527"/>
      <c r="G114" s="527"/>
      <c r="H114" s="525">
        <v>45677.55972222222</v>
      </c>
      <c r="I114" s="528"/>
      <c r="J114" s="529" t="s">
        <v>13186</v>
      </c>
      <c r="K114" s="528" t="s">
        <v>572</v>
      </c>
      <c r="L114" s="528" t="s">
        <v>573</v>
      </c>
      <c r="M114" s="529" t="s">
        <v>297</v>
      </c>
      <c r="N114" s="529" t="s">
        <v>298</v>
      </c>
      <c r="O114" s="528" t="s">
        <v>299</v>
      </c>
      <c r="P114" s="531" t="s">
        <v>13187</v>
      </c>
      <c r="Q114" s="531" t="s">
        <v>67</v>
      </c>
      <c r="R114" s="531" t="s">
        <v>13188</v>
      </c>
      <c r="S114" s="531" t="s">
        <v>56</v>
      </c>
      <c r="T114" s="532" t="s">
        <v>12740</v>
      </c>
      <c r="U114" s="533">
        <v>45677.55972222222</v>
      </c>
      <c r="V114" s="532"/>
      <c r="W114" s="528"/>
      <c r="X114" s="528"/>
      <c r="Y114" s="528"/>
      <c r="Z114" s="528"/>
      <c r="AA114" s="540" t="s">
        <v>13189</v>
      </c>
      <c r="AB114" s="541" t="s">
        <v>13190</v>
      </c>
      <c r="AC114" s="528"/>
      <c r="AD114" s="528"/>
      <c r="AE114" s="534"/>
      <c r="AF114" s="534"/>
      <c r="AG114" s="528"/>
      <c r="AH114" s="528"/>
      <c r="AI114" s="527"/>
      <c r="AJ114" s="535"/>
      <c r="AK114" s="535"/>
      <c r="AL114" s="535"/>
      <c r="AM114" s="527"/>
      <c r="AN114" s="527"/>
      <c r="AO114" s="536"/>
      <c r="AP114" s="536"/>
      <c r="AQ114" s="536"/>
      <c r="AR114" s="536"/>
      <c r="AS114" s="537"/>
      <c r="AT114" s="538"/>
      <c r="AV114" s="535"/>
      <c r="AW114" s="535"/>
      <c r="AX114" s="535"/>
      <c r="AY114" s="535"/>
      <c r="AZ114" s="535"/>
      <c r="BA114" s="535"/>
      <c r="BB114" s="535"/>
    </row>
    <row r="115" spans="1:54" ht="25.5">
      <c r="A115" s="350">
        <v>111</v>
      </c>
      <c r="B115" s="268" t="s">
        <v>13191</v>
      </c>
      <c r="C115" s="70">
        <v>45664.634027777778</v>
      </c>
      <c r="D115" s="202" t="s">
        <v>12800</v>
      </c>
      <c r="E115" s="64">
        <v>45685</v>
      </c>
      <c r="H115" s="70">
        <v>45664.884027777778</v>
      </c>
      <c r="I115" s="67"/>
      <c r="J115" s="105" t="s">
        <v>13192</v>
      </c>
      <c r="K115" s="67" t="s">
        <v>572</v>
      </c>
      <c r="L115" s="67" t="s">
        <v>573</v>
      </c>
      <c r="M115" s="105" t="s">
        <v>134</v>
      </c>
      <c r="N115" s="105" t="s">
        <v>1480</v>
      </c>
      <c r="O115" s="67"/>
      <c r="P115" s="61" t="s">
        <v>1221</v>
      </c>
      <c r="Q115" s="61"/>
      <c r="R115" s="61"/>
      <c r="S115" s="61" t="s">
        <v>56</v>
      </c>
      <c r="T115" s="65" t="s">
        <v>164</v>
      </c>
      <c r="U115" s="176">
        <v>45664.884027777778</v>
      </c>
      <c r="V115" s="65"/>
      <c r="W115" s="67"/>
      <c r="X115" s="67"/>
      <c r="Y115" s="67"/>
      <c r="Z115" s="67"/>
      <c r="AA115" s="130" t="s">
        <v>13193</v>
      </c>
      <c r="AB115" s="67">
        <v>45684.4</v>
      </c>
      <c r="AC115" s="67"/>
      <c r="AD115" s="67"/>
      <c r="AE115" s="130"/>
      <c r="AF115" s="130"/>
      <c r="AG115" s="67"/>
      <c r="AH115" s="67"/>
      <c r="AO115" s="59"/>
      <c r="AP115" s="59"/>
      <c r="AQ115" s="59"/>
      <c r="AR115" s="59"/>
      <c r="AS115" s="57"/>
      <c r="AT115" s="58"/>
      <c r="AU115" s="99"/>
      <c r="AV115" s="72"/>
      <c r="AW115" s="72"/>
      <c r="AX115" s="72"/>
      <c r="AY115" s="72"/>
      <c r="AZ115" s="72"/>
      <c r="BA115" s="72"/>
      <c r="BB115" s="72"/>
    </row>
    <row r="116" spans="1:54" ht="25.5">
      <c r="A116" s="350">
        <v>112</v>
      </c>
      <c r="B116" s="268" t="s">
        <v>13194</v>
      </c>
      <c r="C116" s="70">
        <v>45677.449305555558</v>
      </c>
      <c r="D116" s="202" t="s">
        <v>12800</v>
      </c>
      <c r="E116" s="64">
        <v>45698</v>
      </c>
      <c r="H116" s="70">
        <v>45677.616666666669</v>
      </c>
      <c r="I116" s="67"/>
      <c r="J116" s="105" t="s">
        <v>13195</v>
      </c>
      <c r="K116" s="67" t="s">
        <v>572</v>
      </c>
      <c r="L116" s="67" t="s">
        <v>573</v>
      </c>
      <c r="M116" s="105" t="s">
        <v>12806</v>
      </c>
      <c r="N116" s="105" t="s">
        <v>12807</v>
      </c>
      <c r="O116" s="67"/>
      <c r="P116" s="61" t="s">
        <v>2268</v>
      </c>
      <c r="Q116" s="61"/>
      <c r="R116" s="61"/>
      <c r="S116" s="61" t="s">
        <v>56</v>
      </c>
      <c r="T116" s="65" t="s">
        <v>12794</v>
      </c>
      <c r="U116" s="176">
        <v>45677.616666666669</v>
      </c>
      <c r="V116" s="65"/>
      <c r="W116" s="67"/>
      <c r="X116" s="67"/>
      <c r="Y116" s="67"/>
      <c r="Z116" s="67"/>
      <c r="AA116" s="130" t="s">
        <v>13196</v>
      </c>
      <c r="AB116" s="67">
        <v>45692.505555555559</v>
      </c>
      <c r="AC116" s="67"/>
      <c r="AD116" s="67"/>
      <c r="AE116" s="130"/>
      <c r="AF116" s="130"/>
      <c r="AG116" s="67"/>
      <c r="AH116" s="67"/>
      <c r="AO116" s="59"/>
      <c r="AP116" s="59"/>
      <c r="AQ116" s="59"/>
      <c r="AR116" s="59"/>
      <c r="AS116" s="57"/>
      <c r="AT116" s="58"/>
      <c r="AU116" s="99"/>
      <c r="AV116" s="72"/>
      <c r="AW116" s="72"/>
      <c r="AX116" s="72"/>
      <c r="AY116" s="72"/>
      <c r="AZ116" s="72"/>
      <c r="BA116" s="72"/>
      <c r="BB116" s="72"/>
    </row>
    <row r="117" spans="1:54" s="539" customFormat="1" ht="25.5">
      <c r="A117" s="523">
        <v>113</v>
      </c>
      <c r="B117" s="524" t="s">
        <v>13197</v>
      </c>
      <c r="C117" s="525">
        <v>45684.34097222222</v>
      </c>
      <c r="D117" s="526" t="s">
        <v>12800</v>
      </c>
      <c r="E117" s="527">
        <v>45705</v>
      </c>
      <c r="F117" s="527"/>
      <c r="G117" s="527"/>
      <c r="H117" s="525">
        <v>45684.638194444444</v>
      </c>
      <c r="I117" s="528"/>
      <c r="J117" s="529" t="s">
        <v>13198</v>
      </c>
      <c r="K117" s="528" t="s">
        <v>572</v>
      </c>
      <c r="L117" s="528" t="s">
        <v>573</v>
      </c>
      <c r="M117" s="529" t="s">
        <v>867</v>
      </c>
      <c r="N117" s="529" t="s">
        <v>942</v>
      </c>
      <c r="O117" s="528" t="s">
        <v>943</v>
      </c>
      <c r="P117" s="531" t="s">
        <v>13199</v>
      </c>
      <c r="Q117" s="531" t="s">
        <v>214</v>
      </c>
      <c r="R117" s="531"/>
      <c r="S117" s="531" t="s">
        <v>56</v>
      </c>
      <c r="T117" s="532" t="s">
        <v>12740</v>
      </c>
      <c r="U117" s="533">
        <v>45684.638194444444</v>
      </c>
      <c r="V117" s="532"/>
      <c r="W117" s="528"/>
      <c r="X117" s="528"/>
      <c r="Y117" s="528"/>
      <c r="Z117" s="528"/>
      <c r="AA117" s="547" t="s">
        <v>13200</v>
      </c>
      <c r="AB117" s="546">
        <v>45695</v>
      </c>
      <c r="AC117" s="528"/>
      <c r="AD117" s="528"/>
      <c r="AE117" s="534"/>
      <c r="AF117" s="534"/>
      <c r="AG117" s="528"/>
      <c r="AH117" s="528"/>
      <c r="AI117" s="527"/>
      <c r="AJ117" s="535"/>
      <c r="AK117" s="535"/>
      <c r="AL117" s="535"/>
      <c r="AM117" s="527"/>
      <c r="AN117" s="527"/>
      <c r="AO117" s="536"/>
      <c r="AP117" s="536"/>
      <c r="AQ117" s="536"/>
      <c r="AR117" s="536"/>
      <c r="AS117" s="537"/>
      <c r="AT117" s="538"/>
      <c r="AV117" s="535"/>
      <c r="AW117" s="535"/>
      <c r="AX117" s="535"/>
      <c r="AY117" s="535"/>
      <c r="AZ117" s="535"/>
      <c r="BA117" s="535"/>
      <c r="BB117" s="535"/>
    </row>
    <row r="118" spans="1:54" ht="25.5">
      <c r="A118" s="350">
        <v>114</v>
      </c>
      <c r="B118" s="268" t="s">
        <v>13201</v>
      </c>
      <c r="C118" s="70">
        <v>45688.633333333331</v>
      </c>
      <c r="D118" s="202" t="s">
        <v>12800</v>
      </c>
      <c r="E118" s="64">
        <v>45709</v>
      </c>
      <c r="H118" s="70">
        <v>45688.688194444447</v>
      </c>
      <c r="I118" s="67"/>
      <c r="J118" s="105" t="s">
        <v>13202</v>
      </c>
      <c r="K118" s="67" t="s">
        <v>572</v>
      </c>
      <c r="L118" s="67" t="s">
        <v>573</v>
      </c>
      <c r="M118" s="105" t="s">
        <v>12806</v>
      </c>
      <c r="N118" s="105" t="s">
        <v>12807</v>
      </c>
      <c r="O118" s="67"/>
      <c r="P118" s="61" t="s">
        <v>2268</v>
      </c>
      <c r="Q118" s="61"/>
      <c r="R118" s="61"/>
      <c r="S118" s="61" t="s">
        <v>56</v>
      </c>
      <c r="T118" s="65" t="s">
        <v>265</v>
      </c>
      <c r="U118" s="176">
        <v>45688.688194444447</v>
      </c>
      <c r="V118" s="65"/>
      <c r="W118" s="67"/>
      <c r="X118" s="67"/>
      <c r="Y118" s="67"/>
      <c r="Z118" s="67"/>
      <c r="AA118" s="130" t="s">
        <v>13203</v>
      </c>
      <c r="AB118" s="67">
        <v>45699.640972222223</v>
      </c>
      <c r="AC118" s="67"/>
      <c r="AD118" s="67"/>
      <c r="AE118" s="130"/>
      <c r="AF118" s="130"/>
      <c r="AG118" s="67"/>
      <c r="AH118" s="67"/>
      <c r="AO118" s="59"/>
      <c r="AP118" s="59"/>
      <c r="AQ118" s="59"/>
      <c r="AR118" s="59"/>
      <c r="AS118" s="57"/>
      <c r="AT118" s="58"/>
      <c r="AU118" s="99"/>
      <c r="AV118" s="72"/>
      <c r="AW118" s="72"/>
      <c r="AX118" s="72"/>
      <c r="AY118" s="72"/>
      <c r="AZ118" s="72"/>
      <c r="BA118" s="72"/>
      <c r="BB118" s="72"/>
    </row>
    <row r="119" spans="1:54" ht="25.5">
      <c r="A119" s="350">
        <v>115</v>
      </c>
      <c r="B119" s="268" t="s">
        <v>13204</v>
      </c>
      <c r="C119" s="70">
        <v>45695.467361111114</v>
      </c>
      <c r="D119" s="202" t="s">
        <v>12800</v>
      </c>
      <c r="E119" s="64">
        <v>45716</v>
      </c>
      <c r="H119" s="70">
        <v>45695.584722222222</v>
      </c>
      <c r="I119" s="67"/>
      <c r="J119" s="105" t="s">
        <v>13205</v>
      </c>
      <c r="K119" s="67" t="s">
        <v>572</v>
      </c>
      <c r="L119" s="67" t="s">
        <v>573</v>
      </c>
      <c r="M119" s="105" t="s">
        <v>232</v>
      </c>
      <c r="N119" s="105" t="s">
        <v>306</v>
      </c>
      <c r="O119" s="67"/>
      <c r="P119" s="61" t="s">
        <v>13206</v>
      </c>
      <c r="Q119" s="61"/>
      <c r="R119" s="61"/>
      <c r="S119" s="61" t="s">
        <v>56</v>
      </c>
      <c r="T119" s="65" t="s">
        <v>164</v>
      </c>
      <c r="U119" s="176">
        <v>45695.584722222222</v>
      </c>
      <c r="V119" s="65"/>
      <c r="W119" s="67"/>
      <c r="X119" s="67"/>
      <c r="Y119" s="67"/>
      <c r="Z119" s="67"/>
      <c r="AA119" s="130" t="s">
        <v>13207</v>
      </c>
      <c r="AB119" s="67">
        <v>45712.536805555559</v>
      </c>
      <c r="AC119" s="67"/>
      <c r="AD119" s="67"/>
      <c r="AE119" s="130"/>
      <c r="AF119" s="130"/>
      <c r="AG119" s="67"/>
      <c r="AH119" s="67"/>
      <c r="AO119" s="59"/>
      <c r="AP119" s="59"/>
      <c r="AQ119" s="59"/>
      <c r="AR119" s="59"/>
      <c r="AS119" s="57"/>
      <c r="AT119" s="58"/>
      <c r="AU119" s="99"/>
      <c r="AV119" s="72"/>
      <c r="AW119" s="72"/>
      <c r="AX119" s="72"/>
      <c r="AY119" s="72"/>
      <c r="AZ119" s="72"/>
      <c r="BA119" s="72"/>
      <c r="BB119" s="72"/>
    </row>
    <row r="120" spans="1:54" ht="25.5">
      <c r="A120" s="350">
        <v>116</v>
      </c>
      <c r="B120" s="268" t="s">
        <v>13208</v>
      </c>
      <c r="C120" s="70">
        <v>45701.65625</v>
      </c>
      <c r="D120" s="202" t="s">
        <v>12800</v>
      </c>
      <c r="E120" s="64">
        <v>45722</v>
      </c>
      <c r="H120" s="70">
        <v>45702.371527777781</v>
      </c>
      <c r="I120" s="67"/>
      <c r="J120" s="105" t="s">
        <v>13209</v>
      </c>
      <c r="K120" s="67" t="s">
        <v>572</v>
      </c>
      <c r="L120" s="67" t="s">
        <v>573</v>
      </c>
      <c r="M120" s="105" t="s">
        <v>159</v>
      </c>
      <c r="N120" s="105" t="s">
        <v>13210</v>
      </c>
      <c r="O120" s="67"/>
      <c r="P120" s="61" t="s">
        <v>2268</v>
      </c>
      <c r="Q120" s="61"/>
      <c r="R120" s="61"/>
      <c r="S120" s="61" t="s">
        <v>56</v>
      </c>
      <c r="T120" s="65"/>
      <c r="U120" s="176">
        <v>45702.371527777781</v>
      </c>
      <c r="V120" s="65"/>
      <c r="W120" s="67"/>
      <c r="X120" s="67"/>
      <c r="Y120" s="67"/>
      <c r="Z120" s="67"/>
      <c r="AA120" s="130" t="s">
        <v>13211</v>
      </c>
      <c r="AB120" s="67">
        <v>45706.455555555556</v>
      </c>
      <c r="AC120" s="67"/>
      <c r="AD120" s="67"/>
      <c r="AE120" s="130"/>
      <c r="AF120" s="130"/>
      <c r="AG120" s="67"/>
      <c r="AH120" s="67"/>
      <c r="AO120" s="59"/>
      <c r="AP120" s="59"/>
      <c r="AQ120" s="59"/>
      <c r="AR120" s="59"/>
      <c r="AS120" s="57"/>
      <c r="AT120" s="58"/>
      <c r="AU120" s="99"/>
      <c r="AV120" s="72"/>
      <c r="AW120" s="72"/>
      <c r="AX120" s="72"/>
      <c r="AY120" s="72"/>
      <c r="AZ120" s="72"/>
      <c r="BA120" s="72"/>
      <c r="BB120" s="72"/>
    </row>
    <row r="121" spans="1:54" ht="25.5">
      <c r="A121" s="350">
        <v>117</v>
      </c>
      <c r="B121" s="268" t="s">
        <v>13212</v>
      </c>
      <c r="C121" s="70">
        <v>45713.478472222225</v>
      </c>
      <c r="D121" s="202" t="s">
        <v>12800</v>
      </c>
      <c r="E121" s="64">
        <v>45734</v>
      </c>
      <c r="H121" s="70">
        <v>45713.679166666669</v>
      </c>
      <c r="I121" s="67"/>
      <c r="J121" s="105" t="s">
        <v>13213</v>
      </c>
      <c r="K121" s="67" t="s">
        <v>572</v>
      </c>
      <c r="L121" s="67" t="s">
        <v>573</v>
      </c>
      <c r="M121" s="105" t="s">
        <v>252</v>
      </c>
      <c r="N121" s="105" t="s">
        <v>1522</v>
      </c>
      <c r="O121" s="67"/>
      <c r="P121" s="61" t="s">
        <v>110</v>
      </c>
      <c r="Q121" s="61"/>
      <c r="R121" s="61"/>
      <c r="S121" s="61" t="s">
        <v>56</v>
      </c>
      <c r="T121" s="65" t="s">
        <v>265</v>
      </c>
      <c r="U121" s="176">
        <v>45713.679166666669</v>
      </c>
      <c r="V121" s="65"/>
      <c r="W121" s="67"/>
      <c r="X121" s="67"/>
      <c r="Y121" s="67"/>
      <c r="Z121" s="67"/>
      <c r="AA121" s="130" t="s">
        <v>13214</v>
      </c>
      <c r="AB121" s="67">
        <v>45734.459722222222</v>
      </c>
      <c r="AC121" s="67"/>
      <c r="AD121" s="67"/>
      <c r="AE121" s="130"/>
      <c r="AF121" s="130"/>
      <c r="AG121" s="67"/>
      <c r="AH121" s="67"/>
      <c r="AO121" s="59"/>
      <c r="AP121" s="59"/>
      <c r="AQ121" s="59"/>
      <c r="AR121" s="59"/>
      <c r="AS121" s="57"/>
      <c r="AT121" s="58"/>
      <c r="AU121" s="99"/>
      <c r="AV121" s="72"/>
      <c r="AW121" s="72"/>
      <c r="AX121" s="72"/>
      <c r="AY121" s="72"/>
      <c r="AZ121" s="72"/>
      <c r="BA121" s="72"/>
      <c r="BB121" s="72"/>
    </row>
    <row r="122" spans="1:54" ht="25.5">
      <c r="A122" s="350">
        <v>118</v>
      </c>
      <c r="B122" s="268" t="s">
        <v>13215</v>
      </c>
      <c r="C122" s="70">
        <v>45720.509027777778</v>
      </c>
      <c r="D122" s="202" t="s">
        <v>12800</v>
      </c>
      <c r="E122" s="64">
        <v>45742</v>
      </c>
      <c r="H122" s="70">
        <v>45720.611805555556</v>
      </c>
      <c r="I122" s="67"/>
      <c r="J122" s="105" t="s">
        <v>13216</v>
      </c>
      <c r="K122" s="67" t="s">
        <v>572</v>
      </c>
      <c r="L122" s="67" t="s">
        <v>573</v>
      </c>
      <c r="M122" s="105" t="s">
        <v>12806</v>
      </c>
      <c r="N122" s="105" t="s">
        <v>12807</v>
      </c>
      <c r="O122" s="67"/>
      <c r="P122" s="61" t="s">
        <v>1335</v>
      </c>
      <c r="Q122" s="61"/>
      <c r="R122" s="61"/>
      <c r="S122" s="61" t="s">
        <v>56</v>
      </c>
      <c r="T122" s="65" t="s">
        <v>164</v>
      </c>
      <c r="U122" s="176">
        <v>45720.611805555556</v>
      </c>
      <c r="V122" s="65"/>
      <c r="W122" s="67"/>
      <c r="X122" s="67"/>
      <c r="Y122" s="67"/>
      <c r="Z122" s="67"/>
      <c r="AA122" s="130" t="s">
        <v>13217</v>
      </c>
      <c r="AB122" s="67">
        <v>45741.727083333331</v>
      </c>
      <c r="AC122" s="67"/>
      <c r="AD122" s="67"/>
      <c r="AE122" s="130"/>
      <c r="AF122" s="130"/>
      <c r="AG122" s="67"/>
      <c r="AH122" s="67"/>
      <c r="AO122" s="59"/>
      <c r="AP122" s="59"/>
      <c r="AQ122" s="59"/>
      <c r="AR122" s="59"/>
      <c r="AS122" s="57"/>
      <c r="AT122" s="58"/>
      <c r="AU122" s="99"/>
      <c r="AV122" s="72"/>
      <c r="AW122" s="72"/>
      <c r="AX122" s="72"/>
      <c r="AY122" s="72"/>
      <c r="AZ122" s="72"/>
      <c r="BA122" s="72"/>
      <c r="BB122" s="72"/>
    </row>
    <row r="123" spans="1:54" ht="25.5">
      <c r="A123" s="350">
        <v>119</v>
      </c>
      <c r="B123" s="268" t="s">
        <v>13218</v>
      </c>
      <c r="C123" s="70">
        <v>45677.484722222223</v>
      </c>
      <c r="D123" s="202" t="s">
        <v>5978</v>
      </c>
      <c r="E123" s="64">
        <v>45698</v>
      </c>
      <c r="H123" s="70">
        <v>45677.599999999999</v>
      </c>
      <c r="I123" s="67"/>
      <c r="J123" s="105" t="s">
        <v>13219</v>
      </c>
      <c r="K123" s="67" t="s">
        <v>572</v>
      </c>
      <c r="L123" s="67" t="s">
        <v>573</v>
      </c>
      <c r="M123" s="105" t="s">
        <v>12806</v>
      </c>
      <c r="N123" s="105" t="s">
        <v>12807</v>
      </c>
      <c r="O123" s="67"/>
      <c r="P123" s="61" t="s">
        <v>13220</v>
      </c>
      <c r="Q123" s="61"/>
      <c r="R123" s="61"/>
      <c r="S123" s="61" t="s">
        <v>56</v>
      </c>
      <c r="T123" s="65" t="s">
        <v>12794</v>
      </c>
      <c r="U123" s="176">
        <v>45677.599999999999</v>
      </c>
      <c r="V123" s="65"/>
      <c r="W123" s="67"/>
      <c r="X123" s="67"/>
      <c r="Y123" s="67"/>
      <c r="Z123" s="67"/>
      <c r="AA123" s="130" t="s">
        <v>13221</v>
      </c>
      <c r="AB123" s="67">
        <v>45692.504166666666</v>
      </c>
      <c r="AC123" s="67"/>
      <c r="AD123" s="67"/>
      <c r="AE123" s="130"/>
      <c r="AF123" s="130"/>
      <c r="AG123" s="67"/>
      <c r="AH123" s="67"/>
      <c r="AO123" s="59"/>
      <c r="AP123" s="59"/>
      <c r="AQ123" s="59"/>
      <c r="AR123" s="59"/>
      <c r="AS123" s="57"/>
      <c r="AT123" s="58"/>
      <c r="AU123" s="99"/>
      <c r="AV123" s="72"/>
      <c r="AW123" s="72"/>
      <c r="AX123" s="72"/>
      <c r="AY123" s="72"/>
      <c r="AZ123" s="72"/>
      <c r="BA123" s="72"/>
      <c r="BB123" s="72"/>
    </row>
    <row r="124" spans="1:54" s="539" customFormat="1" ht="43.5">
      <c r="A124" s="523">
        <v>120</v>
      </c>
      <c r="B124" s="524" t="s">
        <v>13222</v>
      </c>
      <c r="C124" s="525">
        <v>45692.697916666664</v>
      </c>
      <c r="D124" s="526" t="s">
        <v>5978</v>
      </c>
      <c r="E124" s="527">
        <v>45713</v>
      </c>
      <c r="F124" s="527"/>
      <c r="G124" s="527"/>
      <c r="H124" s="525">
        <v>45693.779861111114</v>
      </c>
      <c r="I124" s="528"/>
      <c r="J124" s="529" t="s">
        <v>13223</v>
      </c>
      <c r="K124" s="528" t="s">
        <v>572</v>
      </c>
      <c r="L124" s="528" t="s">
        <v>573</v>
      </c>
      <c r="M124" s="529" t="s">
        <v>12806</v>
      </c>
      <c r="N124" s="529" t="s">
        <v>1566</v>
      </c>
      <c r="O124" s="528" t="s">
        <v>1567</v>
      </c>
      <c r="P124" s="531" t="s">
        <v>13224</v>
      </c>
      <c r="Q124" s="531" t="s">
        <v>67</v>
      </c>
      <c r="R124" s="531"/>
      <c r="S124" s="531" t="s">
        <v>56</v>
      </c>
      <c r="T124" s="532" t="s">
        <v>12740</v>
      </c>
      <c r="U124" s="533">
        <v>45693.779861111114</v>
      </c>
      <c r="V124" s="532"/>
      <c r="W124" s="528"/>
      <c r="X124" s="528"/>
      <c r="Y124" s="528"/>
      <c r="Z124" s="528"/>
      <c r="AA124" s="556" t="s">
        <v>13225</v>
      </c>
      <c r="AB124" s="546">
        <v>45695</v>
      </c>
      <c r="AC124" s="528"/>
      <c r="AD124" s="528"/>
      <c r="AE124" s="534"/>
      <c r="AF124" s="534"/>
      <c r="AG124" s="528"/>
      <c r="AH124" s="528"/>
      <c r="AI124" s="527"/>
      <c r="AJ124" s="535"/>
      <c r="AK124" s="535"/>
      <c r="AL124" s="535"/>
      <c r="AM124" s="527"/>
      <c r="AN124" s="527"/>
      <c r="AO124" s="536"/>
      <c r="AP124" s="536"/>
      <c r="AQ124" s="536"/>
      <c r="AR124" s="536"/>
      <c r="AS124" s="537"/>
      <c r="AT124" s="538"/>
      <c r="AV124" s="535"/>
      <c r="AW124" s="535"/>
      <c r="AX124" s="535"/>
      <c r="AY124" s="535"/>
      <c r="AZ124" s="535"/>
      <c r="BA124" s="535"/>
      <c r="BB124" s="535"/>
    </row>
    <row r="125" spans="1:54" ht="25.5">
      <c r="A125" s="350">
        <v>121</v>
      </c>
      <c r="B125" s="268" t="s">
        <v>13226</v>
      </c>
      <c r="C125" s="70">
        <v>45708.37222222222</v>
      </c>
      <c r="D125" s="202" t="s">
        <v>5978</v>
      </c>
      <c r="E125" s="64">
        <v>45729</v>
      </c>
      <c r="H125" s="70">
        <v>45708.637499999997</v>
      </c>
      <c r="I125" s="67"/>
      <c r="J125" s="105" t="s">
        <v>13227</v>
      </c>
      <c r="K125" s="67" t="s">
        <v>572</v>
      </c>
      <c r="L125" s="67" t="s">
        <v>573</v>
      </c>
      <c r="M125" s="105" t="s">
        <v>159</v>
      </c>
      <c r="N125" s="105" t="s">
        <v>10058</v>
      </c>
      <c r="O125" s="67"/>
      <c r="P125" s="61" t="s">
        <v>2350</v>
      </c>
      <c r="Q125" s="61"/>
      <c r="R125" s="61"/>
      <c r="S125" s="61" t="s">
        <v>56</v>
      </c>
      <c r="T125" s="65" t="s">
        <v>265</v>
      </c>
      <c r="U125" s="176">
        <v>45708.637499999997</v>
      </c>
      <c r="V125" s="65"/>
      <c r="W125" s="67"/>
      <c r="X125" s="67"/>
      <c r="Y125" s="67"/>
      <c r="Z125" s="67"/>
      <c r="AA125" s="130" t="s">
        <v>13228</v>
      </c>
      <c r="AB125" s="67">
        <v>45729.375</v>
      </c>
      <c r="AC125" s="67"/>
      <c r="AD125" s="67"/>
      <c r="AE125" s="130"/>
      <c r="AF125" s="130"/>
      <c r="AG125" s="67"/>
      <c r="AH125" s="67"/>
      <c r="AO125" s="59"/>
      <c r="AP125" s="59"/>
      <c r="AQ125" s="59"/>
      <c r="AR125" s="59"/>
      <c r="AS125" s="57"/>
      <c r="AT125" s="58"/>
      <c r="AU125" s="99"/>
      <c r="AV125" s="72"/>
      <c r="AW125" s="72"/>
      <c r="AX125" s="72"/>
      <c r="AY125" s="72"/>
      <c r="AZ125" s="72"/>
      <c r="BA125" s="72"/>
      <c r="BB125" s="72"/>
    </row>
    <row r="126" spans="1:54" ht="25.5">
      <c r="A126" s="350">
        <v>122</v>
      </c>
      <c r="B126" s="268" t="s">
        <v>13229</v>
      </c>
      <c r="C126" s="70">
        <v>45687.424305555556</v>
      </c>
      <c r="D126" s="202" t="s">
        <v>3827</v>
      </c>
      <c r="E126" s="64">
        <v>45708</v>
      </c>
      <c r="H126" s="70">
        <v>45687.484027777777</v>
      </c>
      <c r="I126" s="67"/>
      <c r="J126" s="105" t="s">
        <v>13230</v>
      </c>
      <c r="K126" s="67" t="s">
        <v>572</v>
      </c>
      <c r="L126" s="67" t="s">
        <v>573</v>
      </c>
      <c r="M126" s="105" t="s">
        <v>12806</v>
      </c>
      <c r="N126" s="105" t="s">
        <v>12807</v>
      </c>
      <c r="O126" s="67"/>
      <c r="P126" s="61" t="s">
        <v>6119</v>
      </c>
      <c r="Q126" s="61"/>
      <c r="R126" s="61"/>
      <c r="S126" s="61" t="s">
        <v>56</v>
      </c>
      <c r="T126" s="65" t="s">
        <v>265</v>
      </c>
      <c r="U126" s="176">
        <v>45687.484027777777</v>
      </c>
      <c r="V126" s="65"/>
      <c r="W126" s="67"/>
      <c r="X126" s="67"/>
      <c r="Y126" s="67"/>
      <c r="Z126" s="67"/>
      <c r="AA126" s="130" t="s">
        <v>13231</v>
      </c>
      <c r="AB126" s="67">
        <v>45706.462500000001</v>
      </c>
      <c r="AC126" s="67"/>
      <c r="AD126" s="67"/>
      <c r="AE126" s="130"/>
      <c r="AF126" s="130"/>
      <c r="AG126" s="67"/>
      <c r="AH126" s="67"/>
      <c r="AO126" s="59"/>
      <c r="AP126" s="59"/>
      <c r="AQ126" s="59"/>
      <c r="AR126" s="59"/>
      <c r="AS126" s="57"/>
      <c r="AT126" s="58"/>
      <c r="AU126" s="99"/>
      <c r="AV126" s="72"/>
      <c r="AW126" s="72"/>
      <c r="AX126" s="72"/>
      <c r="AY126" s="72"/>
      <c r="AZ126" s="72"/>
      <c r="BA126" s="72"/>
      <c r="BB126" s="72"/>
    </row>
    <row r="127" spans="1:54" s="539" customFormat="1" ht="51">
      <c r="A127" s="523">
        <v>123</v>
      </c>
      <c r="B127" s="524" t="s">
        <v>13232</v>
      </c>
      <c r="C127" s="525">
        <v>45671.512499999997</v>
      </c>
      <c r="D127" s="526" t="s">
        <v>12800</v>
      </c>
      <c r="E127" s="527">
        <v>45692</v>
      </c>
      <c r="F127" s="527"/>
      <c r="G127" s="527"/>
      <c r="H127" s="525">
        <v>45671.631249999999</v>
      </c>
      <c r="I127" s="528"/>
      <c r="J127" s="529" t="s">
        <v>13233</v>
      </c>
      <c r="K127" s="528" t="s">
        <v>572</v>
      </c>
      <c r="L127" s="528" t="s">
        <v>573</v>
      </c>
      <c r="M127" s="529" t="s">
        <v>12806</v>
      </c>
      <c r="N127" s="529" t="s">
        <v>12807</v>
      </c>
      <c r="O127" s="528" t="s">
        <v>433</v>
      </c>
      <c r="P127" s="531" t="s">
        <v>13234</v>
      </c>
      <c r="Q127" s="531" t="s">
        <v>214</v>
      </c>
      <c r="R127" s="531"/>
      <c r="S127" s="531" t="s">
        <v>56</v>
      </c>
      <c r="T127" s="532" t="s">
        <v>12794</v>
      </c>
      <c r="U127" s="533">
        <v>45671.631249999999</v>
      </c>
      <c r="V127" s="532"/>
      <c r="W127" s="528"/>
      <c r="X127" s="528"/>
      <c r="Y127" s="528"/>
      <c r="Z127" s="528"/>
      <c r="AA127" s="534" t="s">
        <v>13235</v>
      </c>
      <c r="AB127" s="564">
        <v>45686</v>
      </c>
      <c r="AC127" s="528"/>
      <c r="AD127" s="528"/>
      <c r="AE127" s="534"/>
      <c r="AF127" s="534"/>
      <c r="AG127" s="528"/>
      <c r="AH127" s="528"/>
      <c r="AI127" s="527"/>
      <c r="AJ127" s="535"/>
      <c r="AK127" s="535"/>
      <c r="AL127" s="535"/>
      <c r="AM127" s="527"/>
      <c r="AN127" s="527"/>
      <c r="AO127" s="536"/>
      <c r="AP127" s="536"/>
      <c r="AQ127" s="536"/>
      <c r="AR127" s="536"/>
      <c r="AS127" s="537"/>
      <c r="AT127" s="538"/>
      <c r="AV127" s="535"/>
      <c r="AW127" s="535"/>
      <c r="AX127" s="535"/>
      <c r="AY127" s="535"/>
      <c r="AZ127" s="535"/>
      <c r="BA127" s="535"/>
      <c r="BB127" s="535"/>
    </row>
    <row r="128" spans="1:54" ht="25.5">
      <c r="A128" s="350">
        <v>124</v>
      </c>
      <c r="B128" s="268" t="s">
        <v>13236</v>
      </c>
      <c r="C128" s="70">
        <v>45679.836805555555</v>
      </c>
      <c r="D128" s="202" t="s">
        <v>12800</v>
      </c>
      <c r="E128" s="64">
        <v>45700</v>
      </c>
      <c r="H128" s="70">
        <v>45680.369444444441</v>
      </c>
      <c r="I128" s="67"/>
      <c r="J128" s="105" t="s">
        <v>13237</v>
      </c>
      <c r="K128" s="67" t="s">
        <v>572</v>
      </c>
      <c r="L128" s="67" t="s">
        <v>573</v>
      </c>
      <c r="M128" s="105" t="s">
        <v>12806</v>
      </c>
      <c r="N128" s="105" t="s">
        <v>12807</v>
      </c>
      <c r="O128" s="67"/>
      <c r="P128" s="61" t="s">
        <v>13238</v>
      </c>
      <c r="Q128" s="61"/>
      <c r="R128" s="61"/>
      <c r="S128" s="61" t="s">
        <v>56</v>
      </c>
      <c r="T128" s="65" t="s">
        <v>265</v>
      </c>
      <c r="U128" s="176">
        <v>45680.369444444441</v>
      </c>
      <c r="V128" s="65"/>
      <c r="W128" s="67"/>
      <c r="X128" s="67"/>
      <c r="Y128" s="67"/>
      <c r="Z128" s="67"/>
      <c r="AA128" s="130" t="s">
        <v>13239</v>
      </c>
      <c r="AB128" s="67">
        <v>45684.72152777778</v>
      </c>
      <c r="AC128" s="67"/>
      <c r="AD128" s="67"/>
      <c r="AE128" s="130"/>
      <c r="AF128" s="130"/>
      <c r="AG128" s="67"/>
      <c r="AH128" s="67"/>
      <c r="AO128" s="59"/>
      <c r="AP128" s="59"/>
      <c r="AQ128" s="59"/>
      <c r="AR128" s="59"/>
      <c r="AS128" s="57"/>
      <c r="AT128" s="58"/>
      <c r="AU128" s="99"/>
      <c r="AV128" s="72"/>
      <c r="AW128" s="72"/>
      <c r="AX128" s="72"/>
      <c r="AY128" s="72"/>
      <c r="AZ128" s="72"/>
      <c r="BA128" s="72"/>
      <c r="BB128" s="72"/>
    </row>
    <row r="129" spans="1:54" ht="25.5">
      <c r="A129" s="350">
        <v>125</v>
      </c>
      <c r="B129" s="268" t="s">
        <v>13240</v>
      </c>
      <c r="C129" s="70">
        <v>45686.626388888886</v>
      </c>
      <c r="D129" s="202" t="s">
        <v>12800</v>
      </c>
      <c r="E129" s="64">
        <v>45707</v>
      </c>
      <c r="H129" s="70">
        <v>45686.848611111112</v>
      </c>
      <c r="I129" s="67"/>
      <c r="J129" s="105" t="s">
        <v>13241</v>
      </c>
      <c r="K129" s="67" t="s">
        <v>572</v>
      </c>
      <c r="L129" s="67" t="s">
        <v>573</v>
      </c>
      <c r="M129" s="105" t="s">
        <v>203</v>
      </c>
      <c r="N129" s="105" t="s">
        <v>1986</v>
      </c>
      <c r="O129" s="67"/>
      <c r="P129" s="61" t="s">
        <v>13242</v>
      </c>
      <c r="Q129" s="61"/>
      <c r="R129" s="61"/>
      <c r="S129" s="61" t="s">
        <v>56</v>
      </c>
      <c r="T129" s="65" t="s">
        <v>835</v>
      </c>
      <c r="U129" s="176">
        <v>45686.848611111112</v>
      </c>
      <c r="V129" s="65"/>
      <c r="W129" s="67"/>
      <c r="X129" s="67"/>
      <c r="Y129" s="67"/>
      <c r="Z129" s="67"/>
      <c r="AA129" s="130" t="s">
        <v>13243</v>
      </c>
      <c r="AB129" s="67">
        <v>45698.615277777775</v>
      </c>
      <c r="AC129" s="67"/>
      <c r="AD129" s="67"/>
      <c r="AE129" s="130"/>
      <c r="AF129" s="130"/>
      <c r="AG129" s="67"/>
      <c r="AH129" s="67"/>
      <c r="AO129" s="59"/>
      <c r="AP129" s="59"/>
      <c r="AQ129" s="59"/>
      <c r="AR129" s="59"/>
      <c r="AS129" s="57"/>
      <c r="AT129" s="58"/>
      <c r="AU129" s="99"/>
      <c r="AV129" s="72"/>
      <c r="AW129" s="72"/>
      <c r="AX129" s="72"/>
      <c r="AY129" s="72"/>
      <c r="AZ129" s="72"/>
      <c r="BA129" s="72"/>
      <c r="BB129" s="72"/>
    </row>
    <row r="130" spans="1:54" ht="25.5">
      <c r="A130" s="350">
        <v>126</v>
      </c>
      <c r="B130" s="268" t="s">
        <v>13244</v>
      </c>
      <c r="C130" s="70">
        <v>45693.59097222222</v>
      </c>
      <c r="D130" s="202" t="s">
        <v>12800</v>
      </c>
      <c r="E130" s="64">
        <v>45714</v>
      </c>
      <c r="H130" s="70">
        <v>45693.816666666666</v>
      </c>
      <c r="I130" s="67"/>
      <c r="J130" s="105" t="s">
        <v>13245</v>
      </c>
      <c r="K130" s="67" t="s">
        <v>572</v>
      </c>
      <c r="L130" s="67" t="s">
        <v>573</v>
      </c>
      <c r="M130" s="105" t="s">
        <v>232</v>
      </c>
      <c r="N130" s="105" t="s">
        <v>306</v>
      </c>
      <c r="O130" s="67"/>
      <c r="P130" s="61" t="s">
        <v>13246</v>
      </c>
      <c r="Q130" s="61"/>
      <c r="R130" s="61"/>
      <c r="S130" s="61" t="s">
        <v>56</v>
      </c>
      <c r="T130" s="65" t="s">
        <v>12794</v>
      </c>
      <c r="U130" s="176">
        <v>45693.816666666666</v>
      </c>
      <c r="V130" s="65"/>
      <c r="W130" s="67"/>
      <c r="X130" s="67"/>
      <c r="Y130" s="67"/>
      <c r="Z130" s="67"/>
      <c r="AA130" s="130" t="s">
        <v>13247</v>
      </c>
      <c r="AB130" s="67">
        <v>45712.506249999999</v>
      </c>
      <c r="AC130" s="67"/>
      <c r="AD130" s="67"/>
      <c r="AE130" s="130"/>
      <c r="AF130" s="130"/>
      <c r="AG130" s="67"/>
      <c r="AH130" s="67"/>
      <c r="AO130" s="59"/>
      <c r="AP130" s="59"/>
      <c r="AQ130" s="59"/>
      <c r="AR130" s="59"/>
      <c r="AS130" s="57"/>
      <c r="AT130" s="58"/>
      <c r="AU130" s="99"/>
      <c r="AV130" s="72"/>
      <c r="AW130" s="72"/>
      <c r="AX130" s="72"/>
      <c r="AY130" s="72"/>
      <c r="AZ130" s="72"/>
      <c r="BA130" s="72"/>
      <c r="BB130" s="72"/>
    </row>
    <row r="131" spans="1:54" ht="25.5">
      <c r="A131" s="350">
        <v>127</v>
      </c>
      <c r="B131" s="268" t="s">
        <v>13248</v>
      </c>
      <c r="C131" s="70">
        <v>45699.4</v>
      </c>
      <c r="D131" s="202" t="s">
        <v>12800</v>
      </c>
      <c r="E131" s="64">
        <v>45713</v>
      </c>
      <c r="H131" s="70">
        <v>45699.645833333336</v>
      </c>
      <c r="I131" s="67"/>
      <c r="J131" s="105" t="s">
        <v>13249</v>
      </c>
      <c r="K131" s="67" t="s">
        <v>572</v>
      </c>
      <c r="L131" s="67" t="s">
        <v>573</v>
      </c>
      <c r="M131" s="105" t="s">
        <v>203</v>
      </c>
      <c r="N131" s="105" t="s">
        <v>204</v>
      </c>
      <c r="O131" s="67"/>
      <c r="P131" s="61" t="s">
        <v>2268</v>
      </c>
      <c r="Q131" s="61"/>
      <c r="R131" s="61"/>
      <c r="S131" s="61" t="s">
        <v>56</v>
      </c>
      <c r="T131" s="65" t="s">
        <v>12740</v>
      </c>
      <c r="U131" s="176">
        <v>45699.645833333336</v>
      </c>
      <c r="V131" s="65"/>
      <c r="W131" s="67"/>
      <c r="X131" s="67"/>
      <c r="Y131" s="67"/>
      <c r="Z131" s="67"/>
      <c r="AA131" s="130" t="s">
        <v>13250</v>
      </c>
      <c r="AB131" s="67">
        <v>45706.457638888889</v>
      </c>
      <c r="AC131" s="67"/>
      <c r="AD131" s="67"/>
      <c r="AE131" s="130"/>
      <c r="AF131" s="130"/>
      <c r="AG131" s="67"/>
      <c r="AH131" s="67"/>
      <c r="AO131" s="59"/>
      <c r="AP131" s="59"/>
      <c r="AQ131" s="59"/>
      <c r="AR131" s="59"/>
      <c r="AS131" s="57"/>
      <c r="AT131" s="58"/>
      <c r="AU131" s="99"/>
      <c r="AV131" s="72"/>
      <c r="AW131" s="72"/>
      <c r="AX131" s="72"/>
      <c r="AY131" s="72"/>
      <c r="AZ131" s="72"/>
      <c r="BA131" s="72"/>
      <c r="BB131" s="72"/>
    </row>
    <row r="132" spans="1:54" ht="25.5">
      <c r="A132" s="350">
        <v>128</v>
      </c>
      <c r="B132" s="268" t="s">
        <v>13251</v>
      </c>
      <c r="C132" s="70">
        <v>45708.473611111112</v>
      </c>
      <c r="D132" s="202" t="s">
        <v>12800</v>
      </c>
      <c r="E132" s="64">
        <v>45729</v>
      </c>
      <c r="H132" s="70">
        <v>45708.761805555558</v>
      </c>
      <c r="I132" s="67"/>
      <c r="J132" s="105" t="s">
        <v>13252</v>
      </c>
      <c r="K132" s="67" t="s">
        <v>572</v>
      </c>
      <c r="L132" s="67" t="s">
        <v>573</v>
      </c>
      <c r="M132" s="105" t="s">
        <v>12806</v>
      </c>
      <c r="N132" s="105" t="s">
        <v>12807</v>
      </c>
      <c r="O132" s="67"/>
      <c r="P132" s="61" t="s">
        <v>13253</v>
      </c>
      <c r="Q132" s="61"/>
      <c r="R132" s="61"/>
      <c r="S132" s="61" t="s">
        <v>56</v>
      </c>
      <c r="T132" s="65" t="s">
        <v>12794</v>
      </c>
      <c r="U132" s="176">
        <v>45708.761805555558</v>
      </c>
      <c r="V132" s="65"/>
      <c r="W132" s="67"/>
      <c r="X132" s="67"/>
      <c r="Y132" s="67"/>
      <c r="Z132" s="67"/>
      <c r="AA132" s="130" t="s">
        <v>13254</v>
      </c>
      <c r="AB132" s="67">
        <v>45729.718055555553</v>
      </c>
      <c r="AC132" s="67"/>
      <c r="AD132" s="67"/>
      <c r="AE132" s="130"/>
      <c r="AF132" s="130"/>
      <c r="AG132" s="67"/>
      <c r="AH132" s="67"/>
      <c r="AO132" s="59"/>
      <c r="AP132" s="59"/>
      <c r="AQ132" s="59"/>
      <c r="AR132" s="59"/>
      <c r="AS132" s="57"/>
      <c r="AT132" s="58"/>
      <c r="AU132" s="99"/>
      <c r="AV132" s="72"/>
      <c r="AW132" s="72"/>
      <c r="AX132" s="72"/>
      <c r="AY132" s="72"/>
      <c r="AZ132" s="72"/>
      <c r="BA132" s="72"/>
      <c r="BB132" s="72"/>
    </row>
    <row r="133" spans="1:54" ht="25.5">
      <c r="A133" s="350">
        <v>129</v>
      </c>
      <c r="B133" s="268" t="s">
        <v>13255</v>
      </c>
      <c r="C133" s="70">
        <v>45715.865972222222</v>
      </c>
      <c r="D133" s="202" t="s">
        <v>12800</v>
      </c>
      <c r="E133" s="64">
        <v>45736</v>
      </c>
      <c r="H133" s="70">
        <v>45716.29583333333</v>
      </c>
      <c r="I133" s="67"/>
      <c r="J133" s="105" t="s">
        <v>13256</v>
      </c>
      <c r="K133" s="67" t="s">
        <v>572</v>
      </c>
      <c r="L133" s="67" t="s">
        <v>573</v>
      </c>
      <c r="M133" s="105" t="s">
        <v>134</v>
      </c>
      <c r="N133" s="105" t="s">
        <v>2792</v>
      </c>
      <c r="O133" s="67"/>
      <c r="P133" s="61" t="s">
        <v>13257</v>
      </c>
      <c r="Q133" s="61"/>
      <c r="R133" s="61"/>
      <c r="S133" s="61" t="s">
        <v>56</v>
      </c>
      <c r="T133" s="65" t="s">
        <v>12669</v>
      </c>
      <c r="U133" s="176">
        <v>45716.29583333333</v>
      </c>
      <c r="V133" s="65"/>
      <c r="W133" s="67"/>
      <c r="X133" s="67"/>
      <c r="Y133" s="67"/>
      <c r="Z133" s="67"/>
      <c r="AA133" s="130" t="s">
        <v>13258</v>
      </c>
      <c r="AB133" s="67">
        <v>45736.390277777777</v>
      </c>
      <c r="AC133" s="67"/>
      <c r="AD133" s="67"/>
      <c r="AE133" s="130"/>
      <c r="AF133" s="130"/>
      <c r="AG133" s="67"/>
      <c r="AH133" s="67"/>
      <c r="AO133" s="59"/>
      <c r="AP133" s="59"/>
      <c r="AQ133" s="59"/>
      <c r="AR133" s="59"/>
      <c r="AS133" s="57"/>
      <c r="AT133" s="58"/>
      <c r="AU133" s="99"/>
      <c r="AV133" s="72"/>
      <c r="AW133" s="72"/>
      <c r="AX133" s="72"/>
      <c r="AY133" s="72"/>
      <c r="AZ133" s="72"/>
      <c r="BA133" s="72"/>
      <c r="BB133" s="72"/>
    </row>
    <row r="134" spans="1:54" ht="25.5">
      <c r="A134" s="350">
        <v>130</v>
      </c>
      <c r="B134" s="268" t="s">
        <v>13259</v>
      </c>
      <c r="C134" s="70">
        <v>45664.393055555556</v>
      </c>
      <c r="D134" s="202" t="s">
        <v>5978</v>
      </c>
      <c r="E134" s="64">
        <v>45685</v>
      </c>
      <c r="H134" s="70">
        <v>45664.690972222219</v>
      </c>
      <c r="I134" s="67"/>
      <c r="J134" s="105" t="s">
        <v>13260</v>
      </c>
      <c r="K134" s="67" t="s">
        <v>572</v>
      </c>
      <c r="L134" s="67" t="s">
        <v>573</v>
      </c>
      <c r="M134" s="105" t="s">
        <v>232</v>
      </c>
      <c r="N134" s="105" t="s">
        <v>306</v>
      </c>
      <c r="O134" s="67"/>
      <c r="P134" s="61" t="s">
        <v>1221</v>
      </c>
      <c r="Q134" s="61"/>
      <c r="R134" s="61"/>
      <c r="S134" s="61" t="s">
        <v>56</v>
      </c>
      <c r="T134" s="65" t="s">
        <v>4068</v>
      </c>
      <c r="U134" s="176">
        <v>45664.690972222219</v>
      </c>
      <c r="V134" s="65"/>
      <c r="W134" s="67"/>
      <c r="X134" s="67"/>
      <c r="Y134" s="67"/>
      <c r="Z134" s="67"/>
      <c r="AA134" s="130" t="s">
        <v>13261</v>
      </c>
      <c r="AB134" s="67">
        <v>45684.397916666669</v>
      </c>
      <c r="AC134" s="67"/>
      <c r="AD134" s="67"/>
      <c r="AE134" s="130"/>
      <c r="AF134" s="130"/>
      <c r="AG134" s="67"/>
      <c r="AH134" s="67"/>
      <c r="AO134" s="59"/>
      <c r="AP134" s="59"/>
      <c r="AQ134" s="59"/>
      <c r="AR134" s="59"/>
      <c r="AS134" s="57"/>
      <c r="AT134" s="58"/>
      <c r="AU134" s="99"/>
      <c r="AV134" s="72"/>
      <c r="AW134" s="72"/>
      <c r="AX134" s="72"/>
      <c r="AY134" s="72"/>
      <c r="AZ134" s="72"/>
      <c r="BA134" s="72"/>
      <c r="BB134" s="72"/>
    </row>
    <row r="135" spans="1:54" ht="25.5">
      <c r="A135" s="350">
        <v>131</v>
      </c>
      <c r="B135" s="268" t="s">
        <v>13262</v>
      </c>
      <c r="C135" s="70">
        <v>45686.379166666666</v>
      </c>
      <c r="D135" s="202" t="s">
        <v>5978</v>
      </c>
      <c r="E135" s="64">
        <v>45707</v>
      </c>
      <c r="H135" s="70">
        <v>45686.613194444442</v>
      </c>
      <c r="I135" s="67"/>
      <c r="J135" s="105" t="s">
        <v>13263</v>
      </c>
      <c r="K135" s="67" t="s">
        <v>572</v>
      </c>
      <c r="L135" s="67" t="s">
        <v>573</v>
      </c>
      <c r="M135" s="105" t="s">
        <v>280</v>
      </c>
      <c r="N135" s="105" t="s">
        <v>762</v>
      </c>
      <c r="O135" s="67"/>
      <c r="P135" s="61" t="s">
        <v>1221</v>
      </c>
      <c r="Q135" s="61"/>
      <c r="R135" s="61"/>
      <c r="S135" s="61" t="s">
        <v>56</v>
      </c>
      <c r="T135" s="65" t="s">
        <v>164</v>
      </c>
      <c r="U135" s="176">
        <v>45686.613194444442</v>
      </c>
      <c r="V135" s="65"/>
      <c r="W135" s="67"/>
      <c r="X135" s="67"/>
      <c r="Y135" s="67"/>
      <c r="Z135" s="67"/>
      <c r="AA135" s="130" t="s">
        <v>13264</v>
      </c>
      <c r="AB135" s="67">
        <v>45699.419444444444</v>
      </c>
      <c r="AC135" s="67"/>
      <c r="AD135" s="67"/>
      <c r="AE135" s="130"/>
      <c r="AF135" s="130"/>
      <c r="AG135" s="67"/>
      <c r="AH135" s="67"/>
      <c r="AO135" s="59"/>
      <c r="AP135" s="59"/>
      <c r="AQ135" s="59"/>
      <c r="AR135" s="59"/>
      <c r="AS135" s="57"/>
      <c r="AT135" s="58"/>
      <c r="AU135" s="99"/>
      <c r="AV135" s="72"/>
      <c r="AW135" s="72"/>
      <c r="AX135" s="72"/>
      <c r="AY135" s="72"/>
      <c r="AZ135" s="72"/>
      <c r="BA135" s="72"/>
      <c r="BB135" s="72"/>
    </row>
    <row r="136" spans="1:54" ht="25.5">
      <c r="A136" s="350">
        <v>132</v>
      </c>
      <c r="B136" s="268" t="s">
        <v>13265</v>
      </c>
      <c r="C136" s="70">
        <v>45700.310416666667</v>
      </c>
      <c r="D136" s="202" t="s">
        <v>5978</v>
      </c>
      <c r="E136" s="64">
        <v>45721</v>
      </c>
      <c r="H136" s="70">
        <v>45700.37222222222</v>
      </c>
      <c r="I136" s="67"/>
      <c r="J136" s="105" t="s">
        <v>13266</v>
      </c>
      <c r="K136" s="67" t="s">
        <v>572</v>
      </c>
      <c r="L136" s="67" t="s">
        <v>573</v>
      </c>
      <c r="M136" s="105" t="s">
        <v>12806</v>
      </c>
      <c r="N136" s="105" t="s">
        <v>12807</v>
      </c>
      <c r="O136" s="67"/>
      <c r="P136" s="61" t="s">
        <v>1221</v>
      </c>
      <c r="Q136" s="61"/>
      <c r="R136" s="61"/>
      <c r="S136" s="61" t="s">
        <v>56</v>
      </c>
      <c r="T136" s="65" t="s">
        <v>164</v>
      </c>
      <c r="U136" s="176">
        <v>45700.37222222222</v>
      </c>
      <c r="V136" s="65"/>
      <c r="W136" s="67"/>
      <c r="X136" s="67"/>
      <c r="Y136" s="67"/>
      <c r="Z136" s="67"/>
      <c r="AA136" s="130" t="s">
        <v>13267</v>
      </c>
      <c r="AB136" s="67">
        <v>45716.644444444442</v>
      </c>
      <c r="AC136" s="67"/>
      <c r="AD136" s="67"/>
      <c r="AE136" s="130"/>
      <c r="AF136" s="130"/>
      <c r="AG136" s="67"/>
      <c r="AH136" s="67"/>
      <c r="AO136" s="59"/>
      <c r="AP136" s="59"/>
      <c r="AQ136" s="59"/>
      <c r="AR136" s="59"/>
      <c r="AS136" s="57"/>
      <c r="AT136" s="58"/>
      <c r="AU136" s="99"/>
      <c r="AV136" s="72"/>
      <c r="AW136" s="72"/>
      <c r="AX136" s="72"/>
      <c r="AY136" s="72"/>
      <c r="AZ136" s="72"/>
      <c r="BA136" s="72"/>
      <c r="BB136" s="72"/>
    </row>
    <row r="137" spans="1:54" ht="25.5">
      <c r="A137" s="350">
        <v>133</v>
      </c>
      <c r="B137" s="268" t="s">
        <v>13268</v>
      </c>
      <c r="C137" s="70">
        <v>45715.574305555558</v>
      </c>
      <c r="D137" s="202" t="s">
        <v>5978</v>
      </c>
      <c r="E137" s="64">
        <v>45736</v>
      </c>
      <c r="H137" s="70">
        <v>45715.585416666669</v>
      </c>
      <c r="I137" s="67"/>
      <c r="J137" s="105" t="s">
        <v>13269</v>
      </c>
      <c r="K137" s="67" t="s">
        <v>572</v>
      </c>
      <c r="L137" s="67" t="s">
        <v>573</v>
      </c>
      <c r="M137" s="105" t="s">
        <v>12806</v>
      </c>
      <c r="N137" s="105" t="s">
        <v>12807</v>
      </c>
      <c r="O137" s="67"/>
      <c r="P137" s="61" t="s">
        <v>13270</v>
      </c>
      <c r="Q137" s="61"/>
      <c r="R137" s="61"/>
      <c r="S137" s="61" t="s">
        <v>56</v>
      </c>
      <c r="T137" s="65" t="s">
        <v>265</v>
      </c>
      <c r="U137" s="176">
        <v>45715.585416666669</v>
      </c>
      <c r="V137" s="65"/>
      <c r="W137" s="67"/>
      <c r="X137" s="67"/>
      <c r="Y137" s="67"/>
      <c r="Z137" s="67"/>
      <c r="AA137" s="130" t="s">
        <v>13271</v>
      </c>
      <c r="AB137" s="67">
        <v>45736.40625</v>
      </c>
      <c r="AC137" s="67"/>
      <c r="AD137" s="67"/>
      <c r="AE137" s="130"/>
      <c r="AF137" s="130"/>
      <c r="AG137" s="67"/>
      <c r="AH137" s="67"/>
      <c r="AO137" s="59"/>
      <c r="AP137" s="59"/>
      <c r="AQ137" s="59"/>
      <c r="AR137" s="59"/>
      <c r="AS137" s="57"/>
      <c r="AT137" s="58"/>
      <c r="AU137" s="99"/>
      <c r="AV137" s="72"/>
      <c r="AW137" s="72"/>
      <c r="AX137" s="72"/>
      <c r="AY137" s="72"/>
      <c r="AZ137" s="72"/>
      <c r="BA137" s="72"/>
      <c r="BB137" s="72"/>
    </row>
    <row r="138" spans="1:54" ht="25.5">
      <c r="A138" s="350">
        <v>134</v>
      </c>
      <c r="B138" s="268" t="s">
        <v>13272</v>
      </c>
      <c r="C138" s="70">
        <v>45681.463888888888</v>
      </c>
      <c r="D138" s="202" t="s">
        <v>12800</v>
      </c>
      <c r="E138" s="64">
        <v>45702</v>
      </c>
      <c r="H138" s="70">
        <v>45683.427777777775</v>
      </c>
      <c r="I138" s="67"/>
      <c r="J138" s="105" t="s">
        <v>13273</v>
      </c>
      <c r="K138" s="67" t="s">
        <v>572</v>
      </c>
      <c r="L138" s="67" t="s">
        <v>573</v>
      </c>
      <c r="M138" s="105" t="s">
        <v>12860</v>
      </c>
      <c r="N138" s="105" t="s">
        <v>857</v>
      </c>
      <c r="O138" s="67"/>
      <c r="P138" s="61" t="s">
        <v>13274</v>
      </c>
      <c r="Q138" s="61"/>
      <c r="R138" s="61"/>
      <c r="S138" s="61" t="s">
        <v>56</v>
      </c>
      <c r="T138" s="65" t="s">
        <v>265</v>
      </c>
      <c r="U138" s="176">
        <v>45683.427777777775</v>
      </c>
      <c r="V138" s="65"/>
      <c r="W138" s="67"/>
      <c r="X138" s="67"/>
      <c r="Y138" s="67"/>
      <c r="Z138" s="67"/>
      <c r="AA138" s="130" t="s">
        <v>13275</v>
      </c>
      <c r="AB138" s="67">
        <v>45695.706250000003</v>
      </c>
      <c r="AC138" s="67"/>
      <c r="AD138" s="67"/>
      <c r="AE138" s="130"/>
      <c r="AF138" s="130"/>
      <c r="AG138" s="67"/>
      <c r="AH138" s="67"/>
      <c r="AO138" s="59"/>
      <c r="AP138" s="59"/>
      <c r="AQ138" s="59"/>
      <c r="AR138" s="59"/>
      <c r="AS138" s="57"/>
      <c r="AT138" s="58"/>
      <c r="AU138" s="99"/>
      <c r="AV138" s="72"/>
      <c r="AW138" s="72"/>
      <c r="AX138" s="72"/>
      <c r="AY138" s="72"/>
      <c r="AZ138" s="72"/>
      <c r="BA138" s="72"/>
      <c r="BB138" s="72"/>
    </row>
    <row r="139" spans="1:54" ht="25.5">
      <c r="A139" s="350">
        <v>135</v>
      </c>
      <c r="B139" s="268" t="s">
        <v>13276</v>
      </c>
      <c r="C139" s="70">
        <v>45688.6</v>
      </c>
      <c r="D139" s="202" t="s">
        <v>12800</v>
      </c>
      <c r="E139" s="64">
        <v>45709</v>
      </c>
      <c r="H139" s="70">
        <v>45688.84652777778</v>
      </c>
      <c r="I139" s="67"/>
      <c r="J139" s="105" t="s">
        <v>13277</v>
      </c>
      <c r="K139" s="67" t="s">
        <v>572</v>
      </c>
      <c r="L139" s="67" t="s">
        <v>573</v>
      </c>
      <c r="M139" s="105" t="s">
        <v>12806</v>
      </c>
      <c r="N139" s="105" t="s">
        <v>12807</v>
      </c>
      <c r="O139" s="67"/>
      <c r="P139" s="61" t="s">
        <v>13278</v>
      </c>
      <c r="Q139" s="61"/>
      <c r="R139" s="61"/>
      <c r="S139" s="61" t="s">
        <v>56</v>
      </c>
      <c r="T139" s="65" t="s">
        <v>164</v>
      </c>
      <c r="U139" s="176">
        <v>45688.84652777778</v>
      </c>
      <c r="V139" s="65"/>
      <c r="W139" s="67"/>
      <c r="X139" s="67"/>
      <c r="Y139" s="67"/>
      <c r="Z139" s="67"/>
      <c r="AA139" s="130" t="s">
        <v>13279</v>
      </c>
      <c r="AB139" s="67">
        <v>45701.689583333333</v>
      </c>
      <c r="AC139" s="67"/>
      <c r="AD139" s="67"/>
      <c r="AE139" s="130"/>
      <c r="AF139" s="130"/>
      <c r="AG139" s="67"/>
      <c r="AH139" s="67"/>
      <c r="AO139" s="59"/>
      <c r="AP139" s="59"/>
      <c r="AQ139" s="59"/>
      <c r="AR139" s="59"/>
      <c r="AS139" s="57"/>
      <c r="AT139" s="58"/>
      <c r="AU139" s="99"/>
      <c r="AV139" s="72"/>
      <c r="AW139" s="72"/>
      <c r="AX139" s="72"/>
      <c r="AY139" s="72"/>
      <c r="AZ139" s="72"/>
      <c r="BA139" s="72"/>
      <c r="BB139" s="72"/>
    </row>
    <row r="140" spans="1:54" s="539" customFormat="1" ht="38.25">
      <c r="A140" s="523">
        <v>136</v>
      </c>
      <c r="B140" s="524" t="s">
        <v>13280</v>
      </c>
      <c r="C140" s="525">
        <v>45695.390972222223</v>
      </c>
      <c r="D140" s="526" t="s">
        <v>12800</v>
      </c>
      <c r="E140" s="527">
        <v>45716</v>
      </c>
      <c r="F140" s="527"/>
      <c r="G140" s="527"/>
      <c r="H140" s="525">
        <v>45695.506249999999</v>
      </c>
      <c r="I140" s="528"/>
      <c r="J140" s="529" t="s">
        <v>13281</v>
      </c>
      <c r="K140" s="528" t="s">
        <v>572</v>
      </c>
      <c r="L140" s="528" t="s">
        <v>573</v>
      </c>
      <c r="M140" s="529" t="s">
        <v>13162</v>
      </c>
      <c r="N140" s="529" t="s">
        <v>145</v>
      </c>
      <c r="O140" s="528" t="s">
        <v>146</v>
      </c>
      <c r="P140" s="531" t="s">
        <v>13282</v>
      </c>
      <c r="Q140" s="531" t="s">
        <v>67</v>
      </c>
      <c r="R140" s="531" t="s">
        <v>13283</v>
      </c>
      <c r="S140" s="531" t="s">
        <v>56</v>
      </c>
      <c r="T140" s="532" t="s">
        <v>12740</v>
      </c>
      <c r="U140" s="533">
        <v>45695.506249999999</v>
      </c>
      <c r="V140" s="532"/>
      <c r="W140" s="528"/>
      <c r="X140" s="528"/>
      <c r="Y140" s="528"/>
      <c r="Z140" s="528"/>
      <c r="AA140" s="534" t="s">
        <v>13284</v>
      </c>
      <c r="AB140" s="534">
        <v>45698</v>
      </c>
      <c r="AC140" s="528"/>
      <c r="AD140" s="528"/>
      <c r="AE140" s="534"/>
      <c r="AF140" s="534"/>
      <c r="AG140" s="528"/>
      <c r="AH140" s="528"/>
      <c r="AI140" s="527"/>
      <c r="AJ140" s="535"/>
      <c r="AK140" s="535"/>
      <c r="AL140" s="535"/>
      <c r="AM140" s="527"/>
      <c r="AN140" s="527"/>
      <c r="AO140" s="536"/>
      <c r="AP140" s="536"/>
      <c r="AQ140" s="536"/>
      <c r="AR140" s="536"/>
      <c r="AS140" s="537"/>
      <c r="AT140" s="538"/>
      <c r="AV140" s="535"/>
      <c r="AW140" s="535"/>
      <c r="AX140" s="535"/>
      <c r="AY140" s="535"/>
      <c r="AZ140" s="535"/>
      <c r="BA140" s="535"/>
      <c r="BB140" s="535"/>
    </row>
    <row r="141" spans="1:54" ht="25.5">
      <c r="A141" s="350">
        <v>137</v>
      </c>
      <c r="B141" s="268" t="s">
        <v>13285</v>
      </c>
      <c r="C141" s="70">
        <v>45701.557638888888</v>
      </c>
      <c r="D141" s="202" t="s">
        <v>12800</v>
      </c>
      <c r="E141" s="64">
        <v>45722</v>
      </c>
      <c r="H141" s="70">
        <v>45701.613888888889</v>
      </c>
      <c r="I141" s="67"/>
      <c r="J141" s="105" t="s">
        <v>13286</v>
      </c>
      <c r="K141" s="67" t="s">
        <v>572</v>
      </c>
      <c r="L141" s="67" t="s">
        <v>573</v>
      </c>
      <c r="M141" s="105" t="s">
        <v>12806</v>
      </c>
      <c r="N141" s="105" t="s">
        <v>12807</v>
      </c>
      <c r="O141" s="67"/>
      <c r="P141" s="61" t="s">
        <v>2268</v>
      </c>
      <c r="Q141" s="61"/>
      <c r="R141" s="61"/>
      <c r="S141" s="61" t="s">
        <v>56</v>
      </c>
      <c r="T141" s="65" t="s">
        <v>12740</v>
      </c>
      <c r="U141" s="176">
        <v>45701.613888888889</v>
      </c>
      <c r="V141" s="65"/>
      <c r="W141" s="67"/>
      <c r="X141" s="67"/>
      <c r="Y141" s="67"/>
      <c r="Z141" s="67"/>
      <c r="AA141" s="130" t="s">
        <v>13287</v>
      </c>
      <c r="AB141" s="67">
        <v>45702.70416666667</v>
      </c>
      <c r="AC141" s="67"/>
      <c r="AD141" s="67"/>
      <c r="AE141" s="130"/>
      <c r="AF141" s="130"/>
      <c r="AG141" s="67"/>
      <c r="AH141" s="67"/>
      <c r="AO141" s="59"/>
      <c r="AP141" s="59"/>
      <c r="AQ141" s="59"/>
      <c r="AR141" s="59"/>
      <c r="AS141" s="57"/>
      <c r="AT141" s="58"/>
      <c r="AU141" s="99"/>
      <c r="AV141" s="72"/>
      <c r="AW141" s="72"/>
      <c r="AX141" s="72"/>
      <c r="AY141" s="72"/>
      <c r="AZ141" s="72"/>
      <c r="BA141" s="72"/>
      <c r="BB141" s="72"/>
    </row>
    <row r="142" spans="1:54" ht="25.5">
      <c r="A142" s="350">
        <v>138</v>
      </c>
      <c r="B142" s="268" t="s">
        <v>13288</v>
      </c>
      <c r="C142" s="70">
        <v>45713.427777777775</v>
      </c>
      <c r="D142" s="202" t="s">
        <v>12800</v>
      </c>
      <c r="E142" s="64">
        <v>45727</v>
      </c>
      <c r="H142" s="70">
        <v>45722.666666666664</v>
      </c>
      <c r="I142" s="67"/>
      <c r="J142" s="105" t="s">
        <v>13289</v>
      </c>
      <c r="K142" s="67" t="s">
        <v>572</v>
      </c>
      <c r="L142" s="67" t="s">
        <v>573</v>
      </c>
      <c r="M142" s="105" t="s">
        <v>12806</v>
      </c>
      <c r="N142" s="105" t="s">
        <v>12807</v>
      </c>
      <c r="O142" s="67"/>
      <c r="P142" s="61" t="s">
        <v>13290</v>
      </c>
      <c r="Q142" s="61"/>
      <c r="R142" s="61"/>
      <c r="S142" s="61" t="s">
        <v>56</v>
      </c>
      <c r="T142" s="65" t="s">
        <v>12669</v>
      </c>
      <c r="U142" s="176">
        <v>45722.666666666664</v>
      </c>
      <c r="V142" s="65"/>
      <c r="W142" s="67"/>
      <c r="X142" s="67"/>
      <c r="Y142" s="67"/>
      <c r="Z142" s="67"/>
      <c r="AA142" s="130" t="s">
        <v>13291</v>
      </c>
      <c r="AB142" s="67">
        <v>45727.856944444444</v>
      </c>
      <c r="AC142" s="67"/>
      <c r="AD142" s="67"/>
      <c r="AE142" s="130"/>
      <c r="AF142" s="130"/>
      <c r="AG142" s="67"/>
      <c r="AH142" s="67"/>
      <c r="AO142" s="59"/>
      <c r="AP142" s="59"/>
      <c r="AQ142" s="59"/>
      <c r="AR142" s="59"/>
      <c r="AS142" s="57"/>
      <c r="AT142" s="58"/>
      <c r="AU142" s="99"/>
      <c r="AV142" s="72"/>
      <c r="AW142" s="72"/>
      <c r="AX142" s="72"/>
      <c r="AY142" s="72"/>
      <c r="AZ142" s="72"/>
      <c r="BA142" s="72"/>
      <c r="BB142" s="72"/>
    </row>
    <row r="143" spans="1:54" ht="25.5">
      <c r="A143" s="350">
        <v>139</v>
      </c>
      <c r="B143" s="268" t="s">
        <v>13292</v>
      </c>
      <c r="C143" s="70">
        <v>45720.395138888889</v>
      </c>
      <c r="D143" s="202" t="s">
        <v>12800</v>
      </c>
      <c r="E143" s="64">
        <v>45734</v>
      </c>
      <c r="H143" s="70">
        <v>45720.431944444441</v>
      </c>
      <c r="I143" s="67"/>
      <c r="J143" s="105" t="s">
        <v>13293</v>
      </c>
      <c r="K143" s="67" t="s">
        <v>572</v>
      </c>
      <c r="L143" s="67" t="s">
        <v>573</v>
      </c>
      <c r="M143" s="105" t="s">
        <v>134</v>
      </c>
      <c r="N143" s="105" t="s">
        <v>1063</v>
      </c>
      <c r="O143" s="67"/>
      <c r="P143" s="61" t="s">
        <v>2268</v>
      </c>
      <c r="Q143" s="61"/>
      <c r="R143" s="61"/>
      <c r="S143" s="61" t="s">
        <v>56</v>
      </c>
      <c r="T143" s="65" t="s">
        <v>1855</v>
      </c>
      <c r="U143" s="176">
        <v>45720.431944444441</v>
      </c>
      <c r="V143" s="65"/>
      <c r="W143" s="67"/>
      <c r="X143" s="67"/>
      <c r="Y143" s="67"/>
      <c r="Z143" s="67"/>
      <c r="AA143" s="130" t="s">
        <v>13294</v>
      </c>
      <c r="AB143" s="67">
        <v>45733.620138888888</v>
      </c>
      <c r="AC143" s="67"/>
      <c r="AD143" s="67"/>
      <c r="AE143" s="130"/>
      <c r="AF143" s="130"/>
      <c r="AG143" s="67"/>
      <c r="AH143" s="67"/>
      <c r="AO143" s="59"/>
      <c r="AP143" s="59"/>
      <c r="AQ143" s="59"/>
      <c r="AR143" s="59"/>
      <c r="AS143" s="57"/>
      <c r="AT143" s="58"/>
      <c r="AU143" s="99"/>
      <c r="AV143" s="72"/>
      <c r="AW143" s="72"/>
      <c r="AX143" s="72"/>
      <c r="AY143" s="72"/>
      <c r="AZ143" s="72"/>
      <c r="BA143" s="72"/>
      <c r="BB143" s="72"/>
    </row>
    <row r="144" spans="1:54" ht="25.5">
      <c r="A144" s="350">
        <v>140</v>
      </c>
      <c r="B144" s="268" t="s">
        <v>13295</v>
      </c>
      <c r="C144" s="70">
        <v>45673.401388888888</v>
      </c>
      <c r="D144" s="202" t="s">
        <v>5978</v>
      </c>
      <c r="E144" s="64">
        <v>45694</v>
      </c>
      <c r="H144" s="70">
        <v>45674.46875</v>
      </c>
      <c r="I144" s="67"/>
      <c r="J144" s="105" t="s">
        <v>13296</v>
      </c>
      <c r="K144" s="67" t="s">
        <v>572</v>
      </c>
      <c r="L144" s="67" t="s">
        <v>573</v>
      </c>
      <c r="M144" s="105" t="s">
        <v>12806</v>
      </c>
      <c r="N144" s="105" t="s">
        <v>12807</v>
      </c>
      <c r="O144" s="67"/>
      <c r="P144" s="61" t="s">
        <v>13297</v>
      </c>
      <c r="Q144" s="61"/>
      <c r="R144" s="61"/>
      <c r="S144" s="61" t="s">
        <v>56</v>
      </c>
      <c r="T144" s="65" t="s">
        <v>164</v>
      </c>
      <c r="U144" s="176">
        <v>45674.46875</v>
      </c>
      <c r="V144" s="65"/>
      <c r="W144" s="67"/>
      <c r="X144" s="67"/>
      <c r="Y144" s="67"/>
      <c r="Z144" s="67"/>
      <c r="AA144" s="130" t="s">
        <v>13298</v>
      </c>
      <c r="AB144" s="67">
        <v>45688.411111111112</v>
      </c>
      <c r="AC144" s="67"/>
      <c r="AD144" s="67"/>
      <c r="AE144" s="130"/>
      <c r="AF144" s="130"/>
      <c r="AG144" s="67"/>
      <c r="AH144" s="67"/>
      <c r="AO144" s="59"/>
      <c r="AP144" s="59"/>
      <c r="AQ144" s="59"/>
      <c r="AR144" s="59"/>
      <c r="AS144" s="57"/>
      <c r="AT144" s="58"/>
      <c r="AU144" s="99"/>
      <c r="AV144" s="72"/>
      <c r="AW144" s="72"/>
      <c r="AX144" s="72"/>
      <c r="AY144" s="72"/>
      <c r="AZ144" s="72"/>
      <c r="BA144" s="72"/>
      <c r="BB144" s="72"/>
    </row>
    <row r="145" spans="1:54" ht="25.5">
      <c r="A145" s="350">
        <v>141</v>
      </c>
      <c r="B145" s="268" t="s">
        <v>13299</v>
      </c>
      <c r="C145" s="70">
        <v>45691.756249999999</v>
      </c>
      <c r="D145" s="202" t="s">
        <v>5978</v>
      </c>
      <c r="E145" s="64">
        <v>45712</v>
      </c>
      <c r="H145" s="70">
        <v>45692.383333333331</v>
      </c>
      <c r="I145" s="67"/>
      <c r="J145" s="105" t="s">
        <v>13300</v>
      </c>
      <c r="K145" s="67" t="s">
        <v>572</v>
      </c>
      <c r="L145" s="67" t="s">
        <v>573</v>
      </c>
      <c r="M145" s="105" t="s">
        <v>12860</v>
      </c>
      <c r="N145" s="105" t="s">
        <v>145</v>
      </c>
      <c r="O145" s="67"/>
      <c r="P145" s="61" t="s">
        <v>13301</v>
      </c>
      <c r="Q145" s="61"/>
      <c r="R145" s="61"/>
      <c r="S145" s="61" t="s">
        <v>56</v>
      </c>
      <c r="T145" s="65" t="s">
        <v>164</v>
      </c>
      <c r="U145" s="176">
        <v>45692.383333333331</v>
      </c>
      <c r="V145" s="65"/>
      <c r="W145" s="67"/>
      <c r="X145" s="67"/>
      <c r="Y145" s="67"/>
      <c r="Z145" s="67"/>
      <c r="AA145" s="130" t="s">
        <v>13302</v>
      </c>
      <c r="AB145" s="67">
        <v>45705.427777777775</v>
      </c>
      <c r="AC145" s="67"/>
      <c r="AD145" s="67"/>
      <c r="AE145" s="130"/>
      <c r="AF145" s="130"/>
      <c r="AG145" s="67"/>
      <c r="AH145" s="67"/>
      <c r="AO145" s="59"/>
      <c r="AP145" s="59"/>
      <c r="AQ145" s="59"/>
      <c r="AR145" s="59"/>
      <c r="AS145" s="57"/>
      <c r="AT145" s="58"/>
      <c r="AU145" s="99"/>
      <c r="AV145" s="72"/>
      <c r="AW145" s="72"/>
      <c r="AX145" s="72"/>
      <c r="AY145" s="72"/>
      <c r="AZ145" s="72"/>
      <c r="BA145" s="72"/>
      <c r="BB145" s="72"/>
    </row>
    <row r="146" spans="1:54" ht="25.5">
      <c r="A146" s="350">
        <v>142</v>
      </c>
      <c r="B146" s="268" t="s">
        <v>13303</v>
      </c>
      <c r="C146" s="70">
        <v>45707.404861111114</v>
      </c>
      <c r="D146" s="202" t="s">
        <v>5978</v>
      </c>
      <c r="E146" s="64">
        <v>45728</v>
      </c>
      <c r="H146" s="70">
        <v>45707.486111111109</v>
      </c>
      <c r="I146" s="67"/>
      <c r="J146" s="105" t="s">
        <v>13304</v>
      </c>
      <c r="K146" s="67" t="s">
        <v>572</v>
      </c>
      <c r="L146" s="67" t="s">
        <v>573</v>
      </c>
      <c r="M146" s="105" t="s">
        <v>12806</v>
      </c>
      <c r="N146" s="105" t="s">
        <v>12807</v>
      </c>
      <c r="O146" s="67"/>
      <c r="P146" s="61" t="s">
        <v>13305</v>
      </c>
      <c r="Q146" s="61"/>
      <c r="R146" s="61"/>
      <c r="S146" s="61" t="s">
        <v>56</v>
      </c>
      <c r="T146" s="65" t="s">
        <v>164</v>
      </c>
      <c r="U146" s="176">
        <v>45707.486111111109</v>
      </c>
      <c r="V146" s="65"/>
      <c r="W146" s="67"/>
      <c r="X146" s="67"/>
      <c r="Y146" s="67"/>
      <c r="Z146" s="67"/>
      <c r="AA146" s="130" t="s">
        <v>13306</v>
      </c>
      <c r="AB146" s="67">
        <v>45726.699305555558</v>
      </c>
      <c r="AC146" s="67"/>
      <c r="AD146" s="67"/>
      <c r="AE146" s="130"/>
      <c r="AF146" s="130"/>
      <c r="AG146" s="67"/>
      <c r="AH146" s="67"/>
      <c r="AO146" s="59"/>
      <c r="AP146" s="59"/>
      <c r="AQ146" s="59"/>
      <c r="AR146" s="59"/>
      <c r="AS146" s="57"/>
      <c r="AT146" s="58"/>
      <c r="AU146" s="99"/>
      <c r="AV146" s="72"/>
      <c r="AW146" s="72"/>
      <c r="AX146" s="72"/>
      <c r="AY146" s="72"/>
      <c r="AZ146" s="72"/>
      <c r="BA146" s="72"/>
      <c r="BB146" s="72"/>
    </row>
    <row r="147" spans="1:54" ht="25.5">
      <c r="A147" s="350">
        <v>143</v>
      </c>
      <c r="B147" s="268" t="s">
        <v>13307</v>
      </c>
      <c r="C147" s="70">
        <v>45667.663888888892</v>
      </c>
      <c r="D147" s="202" t="s">
        <v>738</v>
      </c>
      <c r="E147" s="64">
        <v>45688</v>
      </c>
      <c r="H147" s="70">
        <v>45667.704861111109</v>
      </c>
      <c r="I147" s="67"/>
      <c r="J147" s="105" t="s">
        <v>13308</v>
      </c>
      <c r="K147" s="67" t="s">
        <v>572</v>
      </c>
      <c r="L147" s="67" t="s">
        <v>573</v>
      </c>
      <c r="M147" s="105" t="s">
        <v>118</v>
      </c>
      <c r="N147" s="105" t="s">
        <v>653</v>
      </c>
      <c r="O147" s="67"/>
      <c r="P147" s="61" t="s">
        <v>13309</v>
      </c>
      <c r="Q147" s="61"/>
      <c r="R147" s="61"/>
      <c r="S147" s="61" t="s">
        <v>56</v>
      </c>
      <c r="T147" s="65" t="s">
        <v>208</v>
      </c>
      <c r="U147" s="176">
        <v>45667.704861111109</v>
      </c>
      <c r="V147" s="65"/>
      <c r="W147" s="67"/>
      <c r="X147" s="67"/>
      <c r="Y147" s="67"/>
      <c r="Z147" s="67"/>
      <c r="AA147" s="130" t="s">
        <v>13310</v>
      </c>
      <c r="AB147" s="67">
        <v>45688.408333333333</v>
      </c>
      <c r="AC147" s="67"/>
      <c r="AD147" s="67"/>
      <c r="AE147" s="130"/>
      <c r="AF147" s="130"/>
      <c r="AG147" s="67"/>
      <c r="AH147" s="67"/>
      <c r="AO147" s="59"/>
      <c r="AP147" s="59"/>
      <c r="AQ147" s="59"/>
      <c r="AR147" s="59"/>
      <c r="AS147" s="57"/>
      <c r="AT147" s="58"/>
      <c r="AU147" s="99"/>
      <c r="AV147" s="72"/>
      <c r="AW147" s="72"/>
      <c r="AX147" s="72"/>
      <c r="AY147" s="72"/>
      <c r="AZ147" s="72"/>
      <c r="BA147" s="72"/>
      <c r="BB147" s="72"/>
    </row>
    <row r="148" spans="1:54" ht="25.5">
      <c r="A148" s="350">
        <v>144</v>
      </c>
      <c r="B148" s="268" t="s">
        <v>13311</v>
      </c>
      <c r="C148" s="70">
        <v>45664.417361111111</v>
      </c>
      <c r="D148" s="202" t="s">
        <v>12800</v>
      </c>
      <c r="E148" s="64">
        <v>45685</v>
      </c>
      <c r="H148" s="70">
        <v>45664.65347222222</v>
      </c>
      <c r="I148" s="67"/>
      <c r="J148" s="105" t="s">
        <v>13312</v>
      </c>
      <c r="K148" s="67" t="s">
        <v>572</v>
      </c>
      <c r="L148" s="67" t="s">
        <v>573</v>
      </c>
      <c r="M148" s="105" t="s">
        <v>280</v>
      </c>
      <c r="N148" s="105" t="s">
        <v>762</v>
      </c>
      <c r="O148" s="67"/>
      <c r="P148" s="61" t="s">
        <v>1335</v>
      </c>
      <c r="Q148" s="61"/>
      <c r="R148" s="61"/>
      <c r="S148" s="61" t="s">
        <v>56</v>
      </c>
      <c r="T148" s="65" t="s">
        <v>164</v>
      </c>
      <c r="U148" s="176">
        <v>45664.65347222222</v>
      </c>
      <c r="V148" s="65"/>
      <c r="W148" s="67"/>
      <c r="X148" s="67"/>
      <c r="Y148" s="67"/>
      <c r="Z148" s="67"/>
      <c r="AA148" s="130" t="s">
        <v>13313</v>
      </c>
      <c r="AB148" s="67">
        <v>45679.683333333334</v>
      </c>
      <c r="AC148" s="67"/>
      <c r="AD148" s="67"/>
      <c r="AE148" s="130"/>
      <c r="AF148" s="130"/>
      <c r="AG148" s="67"/>
      <c r="AH148" s="67"/>
      <c r="AO148" s="59"/>
      <c r="AP148" s="59"/>
      <c r="AQ148" s="59"/>
      <c r="AR148" s="59"/>
      <c r="AS148" s="57"/>
      <c r="AT148" s="58"/>
      <c r="AU148" s="99"/>
      <c r="AV148" s="72"/>
      <c r="AW148" s="72"/>
      <c r="AX148" s="72"/>
      <c r="AY148" s="72"/>
      <c r="AZ148" s="72"/>
      <c r="BA148" s="72"/>
      <c r="BB148" s="72"/>
    </row>
    <row r="149" spans="1:54" ht="25.5">
      <c r="A149" s="350">
        <v>145</v>
      </c>
      <c r="B149" s="268" t="s">
        <v>13314</v>
      </c>
      <c r="C149" s="70">
        <v>45674.642361111109</v>
      </c>
      <c r="D149" s="202" t="s">
        <v>12800</v>
      </c>
      <c r="E149" s="64">
        <v>45695</v>
      </c>
      <c r="H149" s="70">
        <v>45677.411111111112</v>
      </c>
      <c r="I149" s="67"/>
      <c r="J149" s="105" t="s">
        <v>13315</v>
      </c>
      <c r="K149" s="67" t="s">
        <v>572</v>
      </c>
      <c r="L149" s="67" t="s">
        <v>573</v>
      </c>
      <c r="M149" s="105" t="s">
        <v>134</v>
      </c>
      <c r="N149" s="105" t="s">
        <v>10499</v>
      </c>
      <c r="O149" s="67"/>
      <c r="P149" s="61" t="s">
        <v>11358</v>
      </c>
      <c r="Q149" s="61"/>
      <c r="R149" s="61"/>
      <c r="S149" s="61" t="s">
        <v>56</v>
      </c>
      <c r="T149" s="65" t="s">
        <v>208</v>
      </c>
      <c r="U149" s="176">
        <v>45677.411111111112</v>
      </c>
      <c r="V149" s="65"/>
      <c r="W149" s="67"/>
      <c r="X149" s="67"/>
      <c r="Y149" s="67"/>
      <c r="Z149" s="67"/>
      <c r="AA149" s="130" t="s">
        <v>13316</v>
      </c>
      <c r="AB149" s="67">
        <v>45695.705555555556</v>
      </c>
      <c r="AC149" s="67"/>
      <c r="AD149" s="67"/>
      <c r="AE149" s="130"/>
      <c r="AF149" s="130"/>
      <c r="AG149" s="67"/>
      <c r="AH149" s="67"/>
      <c r="AO149" s="59"/>
      <c r="AP149" s="59"/>
      <c r="AQ149" s="59"/>
      <c r="AR149" s="59"/>
      <c r="AS149" s="57"/>
      <c r="AT149" s="58"/>
      <c r="AU149" s="99"/>
      <c r="AV149" s="72"/>
      <c r="AW149" s="72"/>
      <c r="AX149" s="72"/>
      <c r="AY149" s="72"/>
      <c r="AZ149" s="72"/>
      <c r="BA149" s="72"/>
      <c r="BB149" s="72"/>
    </row>
    <row r="150" spans="1:54" ht="25.5">
      <c r="A150" s="350">
        <v>146</v>
      </c>
      <c r="B150" s="268" t="s">
        <v>13317</v>
      </c>
      <c r="C150" s="70">
        <v>45686.335416666669</v>
      </c>
      <c r="D150" s="202" t="s">
        <v>12800</v>
      </c>
      <c r="E150" s="64">
        <v>45707</v>
      </c>
      <c r="H150" s="70">
        <v>45686.655555555553</v>
      </c>
      <c r="I150" s="67"/>
      <c r="J150" s="105" t="s">
        <v>13318</v>
      </c>
      <c r="K150" s="67" t="s">
        <v>572</v>
      </c>
      <c r="L150" s="67" t="s">
        <v>573</v>
      </c>
      <c r="M150" s="105" t="s">
        <v>12806</v>
      </c>
      <c r="N150" s="105" t="s">
        <v>12807</v>
      </c>
      <c r="O150" s="67"/>
      <c r="P150" s="61" t="s">
        <v>13319</v>
      </c>
      <c r="Q150" s="61"/>
      <c r="R150" s="61"/>
      <c r="S150" s="61" t="s">
        <v>56</v>
      </c>
      <c r="T150" s="65" t="s">
        <v>835</v>
      </c>
      <c r="U150" s="176">
        <v>45686.655555555553</v>
      </c>
      <c r="V150" s="65"/>
      <c r="W150" s="67"/>
      <c r="X150" s="67"/>
      <c r="Y150" s="67"/>
      <c r="Z150" s="67"/>
      <c r="AA150" s="130" t="s">
        <v>13320</v>
      </c>
      <c r="AB150" s="67">
        <v>45706.459722222222</v>
      </c>
      <c r="AC150" s="67"/>
      <c r="AD150" s="67"/>
      <c r="AE150" s="130"/>
      <c r="AF150" s="130"/>
      <c r="AG150" s="67"/>
      <c r="AH150" s="67"/>
      <c r="AO150" s="59"/>
      <c r="AP150" s="59"/>
      <c r="AQ150" s="59"/>
      <c r="AR150" s="59"/>
      <c r="AS150" s="57"/>
      <c r="AT150" s="58"/>
      <c r="AU150" s="99"/>
      <c r="AV150" s="72"/>
      <c r="AW150" s="72"/>
      <c r="AX150" s="72"/>
      <c r="AY150" s="72"/>
      <c r="AZ150" s="72"/>
      <c r="BA150" s="72"/>
      <c r="BB150" s="72"/>
    </row>
    <row r="151" spans="1:54" ht="25.5">
      <c r="A151" s="350">
        <v>147</v>
      </c>
      <c r="B151" s="268" t="s">
        <v>13321</v>
      </c>
      <c r="C151" s="70">
        <v>45693.494444444441</v>
      </c>
      <c r="D151" s="202" t="s">
        <v>12800</v>
      </c>
      <c r="E151" s="64">
        <v>45714</v>
      </c>
      <c r="H151" s="70">
        <v>45693.887499999997</v>
      </c>
      <c r="I151" s="67"/>
      <c r="J151" s="105" t="s">
        <v>13322</v>
      </c>
      <c r="K151" s="67" t="s">
        <v>572</v>
      </c>
      <c r="L151" s="67" t="s">
        <v>573</v>
      </c>
      <c r="M151" s="105" t="s">
        <v>867</v>
      </c>
      <c r="N151" s="105" t="s">
        <v>942</v>
      </c>
      <c r="O151" s="67"/>
      <c r="P151" s="61" t="s">
        <v>11358</v>
      </c>
      <c r="Q151" s="61"/>
      <c r="R151" s="61"/>
      <c r="S151" s="61" t="s">
        <v>56</v>
      </c>
      <c r="T151" s="65" t="s">
        <v>164</v>
      </c>
      <c r="U151" s="176">
        <v>45693.887499999997</v>
      </c>
      <c r="V151" s="65"/>
      <c r="W151" s="67"/>
      <c r="X151" s="67"/>
      <c r="Y151" s="67"/>
      <c r="Z151" s="67"/>
      <c r="AA151" s="130" t="s">
        <v>13323</v>
      </c>
      <c r="AB151" s="67">
        <v>45706.484722222223</v>
      </c>
      <c r="AC151" s="67"/>
      <c r="AD151" s="67"/>
      <c r="AE151" s="130"/>
      <c r="AF151" s="130"/>
      <c r="AG151" s="67"/>
      <c r="AH151" s="67"/>
      <c r="AO151" s="59"/>
      <c r="AP151" s="59"/>
      <c r="AQ151" s="59"/>
      <c r="AR151" s="59"/>
      <c r="AS151" s="57"/>
      <c r="AT151" s="58"/>
      <c r="AU151" s="99"/>
      <c r="AV151" s="72"/>
      <c r="AW151" s="72"/>
      <c r="AX151" s="72"/>
      <c r="AY151" s="72"/>
      <c r="AZ151" s="72"/>
      <c r="BA151" s="72"/>
      <c r="BB151" s="72"/>
    </row>
    <row r="152" spans="1:54" ht="25.5">
      <c r="A152" s="350">
        <v>148</v>
      </c>
      <c r="B152" s="268" t="s">
        <v>13324</v>
      </c>
      <c r="C152" s="70">
        <v>45699.314583333333</v>
      </c>
      <c r="D152" s="202" t="s">
        <v>12800</v>
      </c>
      <c r="E152" s="64">
        <v>45720</v>
      </c>
      <c r="H152" s="70">
        <v>45699.479166666664</v>
      </c>
      <c r="I152" s="67"/>
      <c r="J152" s="105" t="s">
        <v>13325</v>
      </c>
      <c r="K152" s="67" t="s">
        <v>572</v>
      </c>
      <c r="L152" s="67" t="s">
        <v>573</v>
      </c>
      <c r="M152" s="105" t="s">
        <v>12806</v>
      </c>
      <c r="N152" s="105" t="s">
        <v>12807</v>
      </c>
      <c r="O152" s="67"/>
      <c r="P152" s="61" t="s">
        <v>1335</v>
      </c>
      <c r="Q152" s="61"/>
      <c r="R152" s="61"/>
      <c r="S152" s="61" t="s">
        <v>56</v>
      </c>
      <c r="T152" s="65" t="s">
        <v>265</v>
      </c>
      <c r="U152" s="176">
        <v>45699.479166666664</v>
      </c>
      <c r="V152" s="65"/>
      <c r="W152" s="67"/>
      <c r="X152" s="67"/>
      <c r="Y152" s="67"/>
      <c r="Z152" s="67"/>
      <c r="AA152" s="130" t="s">
        <v>13326</v>
      </c>
      <c r="AB152" s="67">
        <v>45719.574999999997</v>
      </c>
      <c r="AC152" s="67"/>
      <c r="AD152" s="67"/>
      <c r="AE152" s="130"/>
      <c r="AF152" s="130"/>
      <c r="AG152" s="67"/>
      <c r="AH152" s="67"/>
      <c r="AO152" s="59"/>
      <c r="AP152" s="59"/>
      <c r="AQ152" s="59"/>
      <c r="AR152" s="59"/>
      <c r="AS152" s="57"/>
      <c r="AT152" s="58"/>
      <c r="AU152" s="99"/>
      <c r="AV152" s="72"/>
      <c r="AW152" s="72"/>
      <c r="AX152" s="72"/>
      <c r="AY152" s="72"/>
      <c r="AZ152" s="72"/>
      <c r="BA152" s="72"/>
      <c r="BB152" s="72"/>
    </row>
    <row r="153" spans="1:54" ht="25.5">
      <c r="A153" s="350">
        <v>149</v>
      </c>
      <c r="B153" s="268" t="s">
        <v>13327</v>
      </c>
      <c r="C153" s="70">
        <v>45708.367361111108</v>
      </c>
      <c r="D153" s="202" t="s">
        <v>12800</v>
      </c>
      <c r="E153" s="64">
        <v>45729</v>
      </c>
      <c r="H153" s="70">
        <v>45713.580555555556</v>
      </c>
      <c r="I153" s="67"/>
      <c r="J153" s="105" t="s">
        <v>13328</v>
      </c>
      <c r="K153" s="67" t="s">
        <v>572</v>
      </c>
      <c r="L153" s="67" t="s">
        <v>573</v>
      </c>
      <c r="M153" s="105" t="s">
        <v>232</v>
      </c>
      <c r="N153" s="105" t="s">
        <v>306</v>
      </c>
      <c r="O153" s="67"/>
      <c r="P153" s="61" t="s">
        <v>1335</v>
      </c>
      <c r="Q153" s="61"/>
      <c r="R153" s="61"/>
      <c r="S153" s="61" t="s">
        <v>56</v>
      </c>
      <c r="T153" s="65" t="s">
        <v>164</v>
      </c>
      <c r="U153" s="176">
        <v>45713.580555555556</v>
      </c>
      <c r="V153" s="65"/>
      <c r="W153" s="67"/>
      <c r="X153" s="67"/>
      <c r="Y153" s="67"/>
      <c r="Z153" s="67"/>
      <c r="AA153" s="130" t="s">
        <v>13329</v>
      </c>
      <c r="AB153" s="67">
        <v>45719.576388888891</v>
      </c>
      <c r="AC153" s="67"/>
      <c r="AD153" s="67"/>
      <c r="AE153" s="130"/>
      <c r="AF153" s="130"/>
      <c r="AG153" s="67"/>
      <c r="AH153" s="67"/>
      <c r="AO153" s="59"/>
      <c r="AP153" s="59"/>
      <c r="AQ153" s="59"/>
      <c r="AR153" s="59"/>
      <c r="AS153" s="57"/>
      <c r="AT153" s="58"/>
      <c r="AU153" s="99"/>
      <c r="AV153" s="72"/>
      <c r="AW153" s="72"/>
      <c r="AX153" s="72"/>
      <c r="AY153" s="72"/>
      <c r="AZ153" s="72"/>
      <c r="BA153" s="72"/>
      <c r="BB153" s="72"/>
    </row>
    <row r="154" spans="1:54" ht="25.5">
      <c r="A154" s="350">
        <v>150</v>
      </c>
      <c r="B154" s="268" t="s">
        <v>13330</v>
      </c>
      <c r="C154" s="70">
        <v>45715.597222222219</v>
      </c>
      <c r="D154" s="202" t="s">
        <v>12800</v>
      </c>
      <c r="E154" s="64">
        <v>45736</v>
      </c>
      <c r="H154" s="70">
        <v>45715.645138888889</v>
      </c>
      <c r="I154" s="67"/>
      <c r="J154" s="105" t="s">
        <v>13331</v>
      </c>
      <c r="K154" s="67" t="s">
        <v>572</v>
      </c>
      <c r="L154" s="67" t="s">
        <v>573</v>
      </c>
      <c r="M154" s="105" t="s">
        <v>12806</v>
      </c>
      <c r="N154" s="105" t="s">
        <v>12807</v>
      </c>
      <c r="O154" s="67"/>
      <c r="P154" s="61" t="s">
        <v>13332</v>
      </c>
      <c r="Q154" s="61"/>
      <c r="R154" s="61"/>
      <c r="S154" s="61" t="s">
        <v>56</v>
      </c>
      <c r="T154" s="65" t="s">
        <v>1855</v>
      </c>
      <c r="U154" s="176">
        <v>45715.645138888889</v>
      </c>
      <c r="V154" s="65"/>
      <c r="W154" s="67"/>
      <c r="X154" s="67"/>
      <c r="Y154" s="67"/>
      <c r="Z154" s="67"/>
      <c r="AA154" s="130" t="s">
        <v>13333</v>
      </c>
      <c r="AB154" s="67">
        <v>45736.400694444441</v>
      </c>
      <c r="AC154" s="67"/>
      <c r="AD154" s="67"/>
      <c r="AE154" s="130"/>
      <c r="AF154" s="130"/>
      <c r="AG154" s="67"/>
      <c r="AH154" s="67"/>
      <c r="AO154" s="59"/>
      <c r="AP154" s="59"/>
      <c r="AQ154" s="59"/>
      <c r="AR154" s="59"/>
      <c r="AS154" s="57"/>
      <c r="AT154" s="58"/>
      <c r="AU154" s="99"/>
      <c r="AV154" s="72"/>
      <c r="AW154" s="72"/>
      <c r="AX154" s="72"/>
      <c r="AY154" s="72"/>
      <c r="AZ154" s="72"/>
      <c r="BA154" s="72"/>
      <c r="BB154" s="72"/>
    </row>
    <row r="155" spans="1:54" ht="25.5">
      <c r="A155" s="350">
        <v>151</v>
      </c>
      <c r="B155" s="268" t="s">
        <v>13334</v>
      </c>
      <c r="C155" s="70">
        <v>45723.388888888891</v>
      </c>
      <c r="D155" s="202" t="s">
        <v>12800</v>
      </c>
      <c r="E155" s="64">
        <v>45747</v>
      </c>
      <c r="H155" s="70">
        <v>45726.484722222223</v>
      </c>
      <c r="I155" s="67"/>
      <c r="J155" s="105" t="s">
        <v>13335</v>
      </c>
      <c r="K155" s="67" t="s">
        <v>572</v>
      </c>
      <c r="L155" s="67" t="s">
        <v>573</v>
      </c>
      <c r="M155" s="105" t="s">
        <v>232</v>
      </c>
      <c r="N155" s="105" t="s">
        <v>306</v>
      </c>
      <c r="O155" s="67"/>
      <c r="P155" s="61" t="s">
        <v>13336</v>
      </c>
      <c r="Q155" s="61"/>
      <c r="R155" s="61"/>
      <c r="S155" s="61" t="s">
        <v>56</v>
      </c>
      <c r="T155" s="65" t="s">
        <v>12794</v>
      </c>
      <c r="U155" s="176">
        <v>45726.484722222223</v>
      </c>
      <c r="V155" s="65"/>
      <c r="W155" s="67"/>
      <c r="X155" s="67"/>
      <c r="Y155" s="67"/>
      <c r="Z155" s="67"/>
      <c r="AA155" s="130" t="s">
        <v>13337</v>
      </c>
      <c r="AB155" s="67">
        <v>45747.711111111108</v>
      </c>
      <c r="AC155" s="67"/>
      <c r="AD155" s="67"/>
      <c r="AE155" s="130"/>
      <c r="AF155" s="130"/>
      <c r="AG155" s="67"/>
      <c r="AH155" s="67"/>
      <c r="AO155" s="59"/>
      <c r="AP155" s="59"/>
      <c r="AQ155" s="59"/>
      <c r="AR155" s="59"/>
      <c r="AS155" s="57"/>
      <c r="AT155" s="58"/>
      <c r="AU155" s="99"/>
      <c r="AV155" s="72"/>
      <c r="AW155" s="72"/>
      <c r="AX155" s="72"/>
      <c r="AY155" s="72"/>
      <c r="AZ155" s="72"/>
      <c r="BA155" s="72"/>
      <c r="BB155" s="72"/>
    </row>
    <row r="156" spans="1:54" ht="25.5">
      <c r="A156" s="350">
        <v>152</v>
      </c>
      <c r="B156" s="268" t="s">
        <v>13338</v>
      </c>
      <c r="C156" s="70">
        <v>45685.709027777775</v>
      </c>
      <c r="D156" s="202" t="s">
        <v>5978</v>
      </c>
      <c r="E156" s="64">
        <v>45706</v>
      </c>
      <c r="H156" s="70">
        <v>45686.376388888886</v>
      </c>
      <c r="I156" s="67"/>
      <c r="J156" s="105" t="s">
        <v>12908</v>
      </c>
      <c r="K156" s="67" t="s">
        <v>572</v>
      </c>
      <c r="L156" s="67" t="s">
        <v>573</v>
      </c>
      <c r="M156" s="105" t="s">
        <v>12806</v>
      </c>
      <c r="N156" s="105" t="s">
        <v>12807</v>
      </c>
      <c r="O156" s="67"/>
      <c r="P156" s="61" t="s">
        <v>13339</v>
      </c>
      <c r="Q156" s="61"/>
      <c r="R156" s="61"/>
      <c r="S156" s="61" t="s">
        <v>56</v>
      </c>
      <c r="T156" s="65" t="s">
        <v>12794</v>
      </c>
      <c r="U156" s="176">
        <v>45686.376388888886</v>
      </c>
      <c r="V156" s="65"/>
      <c r="W156" s="67"/>
      <c r="X156" s="67"/>
      <c r="Y156" s="67"/>
      <c r="Z156" s="67"/>
      <c r="AA156" s="130" t="s">
        <v>13340</v>
      </c>
      <c r="AB156" s="67">
        <v>45701.711805555555</v>
      </c>
      <c r="AC156" s="67"/>
      <c r="AD156" s="67"/>
      <c r="AE156" s="130"/>
      <c r="AF156" s="130"/>
      <c r="AG156" s="67"/>
      <c r="AH156" s="67"/>
      <c r="AO156" s="59"/>
      <c r="AP156" s="59"/>
      <c r="AQ156" s="59"/>
      <c r="AR156" s="59"/>
      <c r="AS156" s="57"/>
      <c r="AT156" s="58"/>
      <c r="AU156" s="99"/>
      <c r="AV156" s="72"/>
      <c r="AW156" s="72"/>
      <c r="AX156" s="72"/>
      <c r="AY156" s="72"/>
      <c r="AZ156" s="72"/>
      <c r="BA156" s="72"/>
      <c r="BB156" s="72"/>
    </row>
    <row r="157" spans="1:54" ht="25.5">
      <c r="A157" s="350">
        <v>153</v>
      </c>
      <c r="B157" s="268" t="s">
        <v>13341</v>
      </c>
      <c r="C157" s="70">
        <v>45699.338194444441</v>
      </c>
      <c r="D157" s="202" t="s">
        <v>5978</v>
      </c>
      <c r="E157" s="64">
        <v>45720</v>
      </c>
      <c r="H157" s="70">
        <v>45699.686111111114</v>
      </c>
      <c r="I157" s="67"/>
      <c r="J157" s="105" t="s">
        <v>13342</v>
      </c>
      <c r="K157" s="67" t="s">
        <v>572</v>
      </c>
      <c r="L157" s="67" t="s">
        <v>573</v>
      </c>
      <c r="M157" s="105" t="s">
        <v>232</v>
      </c>
      <c r="N157" s="105" t="s">
        <v>306</v>
      </c>
      <c r="O157" s="67"/>
      <c r="P157" s="61" t="s">
        <v>13343</v>
      </c>
      <c r="Q157" s="61"/>
      <c r="R157" s="61"/>
      <c r="S157" s="61" t="s">
        <v>56</v>
      </c>
      <c r="T157" s="65" t="s">
        <v>12794</v>
      </c>
      <c r="U157" s="176">
        <v>45699.686111111114</v>
      </c>
      <c r="V157" s="65"/>
      <c r="W157" s="67"/>
      <c r="X157" s="67"/>
      <c r="Y157" s="67"/>
      <c r="Z157" s="67"/>
      <c r="AA157" s="130" t="s">
        <v>13344</v>
      </c>
      <c r="AB157" s="67">
        <v>45716.702777777777</v>
      </c>
      <c r="AC157" s="67"/>
      <c r="AD157" s="67"/>
      <c r="AE157" s="130"/>
      <c r="AF157" s="130"/>
      <c r="AG157" s="67"/>
      <c r="AH157" s="67"/>
      <c r="AO157" s="59"/>
      <c r="AP157" s="59"/>
      <c r="AQ157" s="59"/>
      <c r="AR157" s="59"/>
      <c r="AS157" s="57"/>
      <c r="AT157" s="58"/>
      <c r="AU157" s="99"/>
      <c r="AV157" s="72"/>
      <c r="AW157" s="72"/>
      <c r="AX157" s="72"/>
      <c r="AY157" s="72"/>
      <c r="AZ157" s="72"/>
      <c r="BA157" s="72"/>
      <c r="BB157" s="72"/>
    </row>
    <row r="158" spans="1:54" ht="25.5">
      <c r="A158" s="350">
        <v>154</v>
      </c>
      <c r="B158" s="268" t="s">
        <v>13345</v>
      </c>
      <c r="C158" s="70">
        <v>45715.394444444442</v>
      </c>
      <c r="D158" s="202" t="s">
        <v>5978</v>
      </c>
      <c r="E158" s="64">
        <v>45736</v>
      </c>
      <c r="H158" s="70">
        <v>45715.441666666666</v>
      </c>
      <c r="I158" s="67"/>
      <c r="J158" s="105" t="s">
        <v>13346</v>
      </c>
      <c r="K158" s="67" t="s">
        <v>572</v>
      </c>
      <c r="L158" s="67" t="s">
        <v>573</v>
      </c>
      <c r="M158" s="105" t="s">
        <v>12806</v>
      </c>
      <c r="N158" s="105" t="s">
        <v>12807</v>
      </c>
      <c r="O158" s="67"/>
      <c r="P158" s="61" t="s">
        <v>2268</v>
      </c>
      <c r="Q158" s="61"/>
      <c r="R158" s="61"/>
      <c r="S158" s="61" t="s">
        <v>56</v>
      </c>
      <c r="T158" s="65" t="s">
        <v>12669</v>
      </c>
      <c r="U158" s="176">
        <v>45715.441666666666</v>
      </c>
      <c r="V158" s="65"/>
      <c r="W158" s="67"/>
      <c r="X158" s="67"/>
      <c r="Y158" s="67"/>
      <c r="Z158" s="67"/>
      <c r="AA158" s="130" t="s">
        <v>13347</v>
      </c>
      <c r="AB158" s="67">
        <v>45735.673611111109</v>
      </c>
      <c r="AC158" s="67"/>
      <c r="AD158" s="67"/>
      <c r="AE158" s="130"/>
      <c r="AF158" s="130"/>
      <c r="AG158" s="67"/>
      <c r="AH158" s="67"/>
      <c r="AO158" s="59"/>
      <c r="AP158" s="59"/>
      <c r="AQ158" s="59"/>
      <c r="AR158" s="59"/>
      <c r="AS158" s="57"/>
      <c r="AT158" s="58"/>
      <c r="AU158" s="99"/>
      <c r="AV158" s="72"/>
      <c r="AW158" s="72"/>
      <c r="AX158" s="72"/>
      <c r="AY158" s="72"/>
      <c r="AZ158" s="72"/>
      <c r="BA158" s="72"/>
      <c r="BB158" s="72"/>
    </row>
    <row r="159" spans="1:54" ht="25.5">
      <c r="A159" s="350">
        <v>155</v>
      </c>
      <c r="B159" s="268" t="s">
        <v>13348</v>
      </c>
      <c r="C159" s="70">
        <v>45721.951388888891</v>
      </c>
      <c r="D159" s="202" t="s">
        <v>738</v>
      </c>
      <c r="E159" s="64">
        <v>45743</v>
      </c>
      <c r="H159" s="70">
        <v>45722.454861111109</v>
      </c>
      <c r="I159" s="67"/>
      <c r="J159" s="105" t="s">
        <v>13349</v>
      </c>
      <c r="K159" s="67" t="s">
        <v>572</v>
      </c>
      <c r="L159" s="67" t="s">
        <v>573</v>
      </c>
      <c r="M159" s="105" t="s">
        <v>232</v>
      </c>
      <c r="N159" s="105" t="s">
        <v>541</v>
      </c>
      <c r="O159" s="67"/>
      <c r="P159" s="61" t="s">
        <v>13350</v>
      </c>
      <c r="Q159" s="61"/>
      <c r="R159" s="61"/>
      <c r="S159" s="61" t="s">
        <v>56</v>
      </c>
      <c r="T159" s="65" t="s">
        <v>1855</v>
      </c>
      <c r="U159" s="176">
        <v>45722.454861111109</v>
      </c>
      <c r="V159" s="65"/>
      <c r="W159" s="67"/>
      <c r="X159" s="67"/>
      <c r="Y159" s="67"/>
      <c r="Z159" s="67"/>
      <c r="AA159" s="130" t="s">
        <v>13351</v>
      </c>
      <c r="AB159" s="67">
        <v>45741.748611111114</v>
      </c>
      <c r="AC159" s="67"/>
      <c r="AD159" s="67"/>
      <c r="AE159" s="130"/>
      <c r="AF159" s="130"/>
      <c r="AG159" s="67"/>
      <c r="AH159" s="67"/>
      <c r="AO159" s="59"/>
      <c r="AP159" s="59"/>
      <c r="AQ159" s="59"/>
      <c r="AR159" s="59"/>
      <c r="AS159" s="57"/>
      <c r="AT159" s="58"/>
      <c r="AU159" s="99"/>
      <c r="AV159" s="72"/>
      <c r="AW159" s="72"/>
      <c r="AX159" s="72"/>
      <c r="AY159" s="72"/>
      <c r="AZ159" s="72"/>
      <c r="BA159" s="72"/>
      <c r="BB159" s="72"/>
    </row>
    <row r="160" spans="1:54" ht="25.5">
      <c r="A160" s="350">
        <v>156</v>
      </c>
      <c r="B160" s="268" t="s">
        <v>13352</v>
      </c>
      <c r="C160" s="70">
        <v>45670.648611111108</v>
      </c>
      <c r="D160" s="202" t="s">
        <v>12800</v>
      </c>
      <c r="E160" s="64">
        <v>45684</v>
      </c>
      <c r="H160" s="70">
        <v>45671.35833333333</v>
      </c>
      <c r="I160" s="67"/>
      <c r="J160" s="105" t="s">
        <v>13353</v>
      </c>
      <c r="K160" s="67" t="s">
        <v>572</v>
      </c>
      <c r="L160" s="67" t="s">
        <v>573</v>
      </c>
      <c r="M160" s="105" t="s">
        <v>12806</v>
      </c>
      <c r="N160" s="105" t="s">
        <v>12807</v>
      </c>
      <c r="O160" s="67"/>
      <c r="P160" s="61" t="s">
        <v>110</v>
      </c>
      <c r="Q160" s="61"/>
      <c r="R160" s="61"/>
      <c r="S160" s="61" t="s">
        <v>56</v>
      </c>
      <c r="T160" s="65" t="s">
        <v>265</v>
      </c>
      <c r="U160" s="176">
        <v>45671.35833333333</v>
      </c>
      <c r="V160" s="65"/>
      <c r="W160" s="67"/>
      <c r="X160" s="67"/>
      <c r="Y160" s="67"/>
      <c r="Z160" s="67"/>
      <c r="AA160" s="130" t="s">
        <v>13354</v>
      </c>
      <c r="AB160" s="67">
        <v>45681.71597222222</v>
      </c>
      <c r="AC160" s="67"/>
      <c r="AD160" s="67"/>
      <c r="AE160" s="130"/>
      <c r="AF160" s="130"/>
      <c r="AG160" s="67"/>
      <c r="AH160" s="67"/>
      <c r="AO160" s="59"/>
      <c r="AP160" s="59"/>
      <c r="AQ160" s="59"/>
      <c r="AR160" s="59"/>
      <c r="AS160" s="57"/>
      <c r="AT160" s="58"/>
      <c r="AU160" s="99"/>
      <c r="AV160" s="72"/>
      <c r="AW160" s="72"/>
      <c r="AX160" s="72"/>
      <c r="AY160" s="72"/>
      <c r="AZ160" s="72"/>
      <c r="BA160" s="72"/>
      <c r="BB160" s="72"/>
    </row>
    <row r="161" spans="1:54" ht="25.5">
      <c r="A161" s="350">
        <v>157</v>
      </c>
      <c r="B161" s="268" t="s">
        <v>13355</v>
      </c>
      <c r="C161" s="70">
        <v>45679.501388888886</v>
      </c>
      <c r="D161" s="202" t="s">
        <v>12800</v>
      </c>
      <c r="E161" s="64">
        <v>45700</v>
      </c>
      <c r="H161" s="70">
        <v>45679.691666666666</v>
      </c>
      <c r="I161" s="67"/>
      <c r="J161" s="105" t="s">
        <v>13356</v>
      </c>
      <c r="K161" s="67" t="s">
        <v>572</v>
      </c>
      <c r="L161" s="67" t="s">
        <v>573</v>
      </c>
      <c r="M161" s="105" t="s">
        <v>12806</v>
      </c>
      <c r="N161" s="105" t="s">
        <v>12807</v>
      </c>
      <c r="O161" s="67"/>
      <c r="P161" s="61" t="s">
        <v>13274</v>
      </c>
      <c r="Q161" s="61"/>
      <c r="R161" s="61"/>
      <c r="S161" s="61" t="s">
        <v>56</v>
      </c>
      <c r="T161" s="65" t="s">
        <v>12794</v>
      </c>
      <c r="U161" s="176">
        <v>45679.691666666666</v>
      </c>
      <c r="V161" s="65"/>
      <c r="W161" s="67"/>
      <c r="X161" s="67"/>
      <c r="Y161" s="67"/>
      <c r="Z161" s="67"/>
      <c r="AA161" s="130" t="s">
        <v>13357</v>
      </c>
      <c r="AB161" s="67">
        <v>45698.612500000003</v>
      </c>
      <c r="AC161" s="67"/>
      <c r="AD161" s="67"/>
      <c r="AE161" s="130"/>
      <c r="AF161" s="130"/>
      <c r="AG161" s="67"/>
      <c r="AH161" s="67"/>
      <c r="AO161" s="59"/>
      <c r="AP161" s="59"/>
      <c r="AQ161" s="59"/>
      <c r="AR161" s="59"/>
      <c r="AS161" s="57"/>
      <c r="AT161" s="58"/>
      <c r="AU161" s="99"/>
      <c r="AV161" s="72"/>
      <c r="AW161" s="72"/>
      <c r="AX161" s="72"/>
      <c r="AY161" s="72"/>
      <c r="AZ161" s="72"/>
      <c r="BA161" s="72"/>
      <c r="BB161" s="72"/>
    </row>
    <row r="162" spans="1:54" ht="25.5">
      <c r="A162" s="350">
        <v>158</v>
      </c>
      <c r="B162" s="268" t="s">
        <v>13358</v>
      </c>
      <c r="C162" s="70">
        <v>45680.878472222219</v>
      </c>
      <c r="D162" s="202" t="s">
        <v>12800</v>
      </c>
      <c r="E162" s="64">
        <v>45701</v>
      </c>
      <c r="H162" s="70">
        <v>45681.427777777775</v>
      </c>
      <c r="I162" s="67"/>
      <c r="J162" s="105" t="s">
        <v>13359</v>
      </c>
      <c r="K162" s="67" t="s">
        <v>572</v>
      </c>
      <c r="L162" s="67" t="s">
        <v>573</v>
      </c>
      <c r="M162" s="105" t="s">
        <v>159</v>
      </c>
      <c r="N162" s="105" t="s">
        <v>160</v>
      </c>
      <c r="O162" s="67"/>
      <c r="P162" s="61" t="s">
        <v>13360</v>
      </c>
      <c r="Q162" s="61"/>
      <c r="R162" s="61"/>
      <c r="S162" s="61" t="s">
        <v>56</v>
      </c>
      <c r="T162" s="65" t="s">
        <v>164</v>
      </c>
      <c r="U162" s="176">
        <v>45681.427777777775</v>
      </c>
      <c r="V162" s="65"/>
      <c r="W162" s="67"/>
      <c r="X162" s="67"/>
      <c r="Y162" s="67"/>
      <c r="Z162" s="67"/>
      <c r="AA162" s="130" t="s">
        <v>13361</v>
      </c>
      <c r="AB162" s="67">
        <v>45699.412499999999</v>
      </c>
      <c r="AC162" s="67"/>
      <c r="AD162" s="67"/>
      <c r="AE162" s="130"/>
      <c r="AF162" s="130"/>
      <c r="AG162" s="67"/>
      <c r="AH162" s="67"/>
      <c r="AO162" s="59"/>
      <c r="AP162" s="59"/>
      <c r="AQ162" s="59"/>
      <c r="AR162" s="59"/>
      <c r="AS162" s="57"/>
      <c r="AT162" s="58"/>
      <c r="AU162" s="99"/>
      <c r="AV162" s="72"/>
      <c r="AW162" s="72"/>
      <c r="AX162" s="72"/>
      <c r="AY162" s="72"/>
      <c r="AZ162" s="72"/>
      <c r="BA162" s="72"/>
      <c r="BB162" s="72"/>
    </row>
    <row r="163" spans="1:54" ht="25.5">
      <c r="A163" s="350">
        <v>159</v>
      </c>
      <c r="B163" s="268" t="s">
        <v>13362</v>
      </c>
      <c r="C163" s="70">
        <v>45688.457638888889</v>
      </c>
      <c r="D163" s="202" t="s">
        <v>12800</v>
      </c>
      <c r="E163" s="64">
        <v>45709</v>
      </c>
      <c r="H163" s="70">
        <v>45688.535416666666</v>
      </c>
      <c r="I163" s="67"/>
      <c r="J163" s="105" t="s">
        <v>13363</v>
      </c>
      <c r="K163" s="67" t="s">
        <v>572</v>
      </c>
      <c r="L163" s="67" t="s">
        <v>573</v>
      </c>
      <c r="M163" s="105" t="s">
        <v>12806</v>
      </c>
      <c r="N163" s="105" t="s">
        <v>12807</v>
      </c>
      <c r="O163" s="67"/>
      <c r="P163" s="61" t="s">
        <v>13274</v>
      </c>
      <c r="Q163" s="61"/>
      <c r="R163" s="61"/>
      <c r="S163" s="61" t="s">
        <v>56</v>
      </c>
      <c r="T163" s="65" t="s">
        <v>265</v>
      </c>
      <c r="U163" s="176">
        <v>45688.535416666666</v>
      </c>
      <c r="V163" s="65"/>
      <c r="W163" s="67"/>
      <c r="X163" s="67"/>
      <c r="Y163" s="67"/>
      <c r="Z163" s="67"/>
      <c r="AA163" s="130" t="s">
        <v>13364</v>
      </c>
      <c r="AB163" s="67">
        <v>45691.402777777781</v>
      </c>
      <c r="AC163" s="67"/>
      <c r="AD163" s="67"/>
      <c r="AE163" s="130"/>
      <c r="AF163" s="130"/>
      <c r="AG163" s="67"/>
      <c r="AH163" s="67"/>
      <c r="AO163" s="59"/>
      <c r="AP163" s="59"/>
      <c r="AQ163" s="59"/>
      <c r="AR163" s="59"/>
      <c r="AS163" s="57"/>
      <c r="AT163" s="58"/>
      <c r="AU163" s="99"/>
      <c r="AV163" s="72"/>
      <c r="AW163" s="72"/>
      <c r="AX163" s="72"/>
      <c r="AY163" s="72"/>
      <c r="AZ163" s="72"/>
      <c r="BA163" s="72"/>
      <c r="BB163" s="72"/>
    </row>
    <row r="164" spans="1:54" ht="25.5">
      <c r="A164" s="350">
        <v>160</v>
      </c>
      <c r="B164" s="268" t="s">
        <v>13365</v>
      </c>
      <c r="C164" s="70">
        <v>45694.529861111114</v>
      </c>
      <c r="D164" s="202" t="s">
        <v>12800</v>
      </c>
      <c r="E164" s="64">
        <v>45715</v>
      </c>
      <c r="H164" s="70">
        <v>45694.628472222219</v>
      </c>
      <c r="I164" s="67"/>
      <c r="J164" s="105" t="s">
        <v>13366</v>
      </c>
      <c r="K164" s="67" t="s">
        <v>572</v>
      </c>
      <c r="L164" s="67" t="s">
        <v>573</v>
      </c>
      <c r="M164" s="105" t="s">
        <v>12806</v>
      </c>
      <c r="N164" s="105" t="s">
        <v>12807</v>
      </c>
      <c r="O164" s="67"/>
      <c r="P164" s="61" t="s">
        <v>2268</v>
      </c>
      <c r="Q164" s="61"/>
      <c r="R164" s="61"/>
      <c r="S164" s="61" t="s">
        <v>56</v>
      </c>
      <c r="T164" s="65" t="s">
        <v>164</v>
      </c>
      <c r="U164" s="176">
        <v>45694.628472222219</v>
      </c>
      <c r="V164" s="65"/>
      <c r="W164" s="67"/>
      <c r="X164" s="67"/>
      <c r="Y164" s="67"/>
      <c r="Z164" s="67"/>
      <c r="AA164" s="130" t="s">
        <v>13367</v>
      </c>
      <c r="AB164" s="67">
        <v>45707.579861111109</v>
      </c>
      <c r="AC164" s="67"/>
      <c r="AD164" s="67"/>
      <c r="AE164" s="130"/>
      <c r="AF164" s="130"/>
      <c r="AG164" s="67"/>
      <c r="AH164" s="67"/>
      <c r="AO164" s="59"/>
      <c r="AP164" s="59"/>
      <c r="AQ164" s="59"/>
      <c r="AR164" s="59"/>
      <c r="AS164" s="57"/>
      <c r="AT164" s="58"/>
      <c r="AU164" s="99"/>
      <c r="AV164" s="72"/>
      <c r="AW164" s="72"/>
      <c r="AX164" s="72"/>
      <c r="AY164" s="72"/>
      <c r="AZ164" s="72"/>
      <c r="BA164" s="72"/>
      <c r="BB164" s="72"/>
    </row>
    <row r="165" spans="1:54" ht="25.5">
      <c r="A165" s="350">
        <v>161</v>
      </c>
      <c r="B165" s="268" t="s">
        <v>13368</v>
      </c>
      <c r="C165" s="70">
        <v>45700.497916666667</v>
      </c>
      <c r="D165" s="202" t="s">
        <v>12800</v>
      </c>
      <c r="E165" s="64">
        <v>45721</v>
      </c>
      <c r="H165" s="70">
        <v>45700.524305555555</v>
      </c>
      <c r="I165" s="67"/>
      <c r="J165" s="105" t="s">
        <v>13369</v>
      </c>
      <c r="K165" s="67" t="s">
        <v>572</v>
      </c>
      <c r="L165" s="67" t="s">
        <v>573</v>
      </c>
      <c r="M165" s="105" t="s">
        <v>12806</v>
      </c>
      <c r="N165" s="105" t="s">
        <v>12807</v>
      </c>
      <c r="O165" s="67"/>
      <c r="P165" s="61" t="s">
        <v>2268</v>
      </c>
      <c r="Q165" s="61"/>
      <c r="R165" s="61"/>
      <c r="S165" s="61" t="s">
        <v>56</v>
      </c>
      <c r="T165" s="65" t="s">
        <v>265</v>
      </c>
      <c r="U165" s="176">
        <v>45700.524305555555</v>
      </c>
      <c r="V165" s="65"/>
      <c r="W165" s="67"/>
      <c r="X165" s="67"/>
      <c r="Y165" s="67"/>
      <c r="Z165" s="67"/>
      <c r="AA165" s="130" t="s">
        <v>13370</v>
      </c>
      <c r="AB165" s="67">
        <v>45719.395833333336</v>
      </c>
      <c r="AC165" s="67"/>
      <c r="AD165" s="67"/>
      <c r="AE165" s="130"/>
      <c r="AF165" s="130"/>
      <c r="AG165" s="67"/>
      <c r="AH165" s="67"/>
      <c r="AO165" s="59"/>
      <c r="AP165" s="59"/>
      <c r="AQ165" s="59"/>
      <c r="AR165" s="59"/>
      <c r="AS165" s="57"/>
      <c r="AT165" s="58"/>
      <c r="AU165" s="99"/>
      <c r="AV165" s="72"/>
      <c r="AW165" s="72"/>
      <c r="AX165" s="72"/>
      <c r="AY165" s="72"/>
      <c r="AZ165" s="72"/>
      <c r="BA165" s="72"/>
      <c r="BB165" s="72"/>
    </row>
    <row r="166" spans="1:54" ht="25.5">
      <c r="A166" s="350">
        <v>162</v>
      </c>
      <c r="B166" s="268" t="s">
        <v>13371</v>
      </c>
      <c r="C166" s="70">
        <v>45712.768750000003</v>
      </c>
      <c r="D166" s="202" t="s">
        <v>12800</v>
      </c>
      <c r="E166" s="64">
        <v>45733</v>
      </c>
      <c r="H166" s="70">
        <v>45713.401388888888</v>
      </c>
      <c r="I166" s="67"/>
      <c r="J166" s="105" t="s">
        <v>13372</v>
      </c>
      <c r="K166" s="67" t="s">
        <v>572</v>
      </c>
      <c r="L166" s="67" t="s">
        <v>573</v>
      </c>
      <c r="M166" s="105" t="s">
        <v>118</v>
      </c>
      <c r="N166" s="105" t="s">
        <v>10740</v>
      </c>
      <c r="O166" s="67"/>
      <c r="P166" s="61" t="s">
        <v>13373</v>
      </c>
      <c r="Q166" s="61"/>
      <c r="R166" s="61"/>
      <c r="S166" s="61" t="s">
        <v>56</v>
      </c>
      <c r="T166" s="65" t="s">
        <v>164</v>
      </c>
      <c r="U166" s="176">
        <v>45713.401388888888</v>
      </c>
      <c r="V166" s="65"/>
      <c r="W166" s="67"/>
      <c r="X166" s="67"/>
      <c r="Y166" s="67"/>
      <c r="Z166" s="67"/>
      <c r="AA166" s="130" t="s">
        <v>13374</v>
      </c>
      <c r="AB166" s="67">
        <v>45722.642361111109</v>
      </c>
      <c r="AC166" s="67"/>
      <c r="AD166" s="67"/>
      <c r="AE166" s="130"/>
      <c r="AF166" s="130"/>
      <c r="AG166" s="67"/>
      <c r="AH166" s="67"/>
      <c r="AO166" s="59"/>
      <c r="AP166" s="59"/>
      <c r="AQ166" s="59"/>
      <c r="AR166" s="59"/>
      <c r="AS166" s="57"/>
      <c r="AT166" s="58"/>
      <c r="AU166" s="99"/>
      <c r="AV166" s="72"/>
      <c r="AW166" s="72"/>
      <c r="AX166" s="72"/>
      <c r="AY166" s="72"/>
      <c r="AZ166" s="72"/>
      <c r="BA166" s="72"/>
      <c r="BB166" s="72"/>
    </row>
    <row r="167" spans="1:54" ht="25.5">
      <c r="A167" s="350">
        <v>163</v>
      </c>
      <c r="B167" s="268" t="s">
        <v>13375</v>
      </c>
      <c r="C167" s="70">
        <v>45719.534722222219</v>
      </c>
      <c r="D167" s="202" t="s">
        <v>12800</v>
      </c>
      <c r="E167" s="64">
        <v>45741</v>
      </c>
      <c r="H167" s="70">
        <v>45719.587500000001</v>
      </c>
      <c r="I167" s="67"/>
      <c r="J167" s="105" t="s">
        <v>13376</v>
      </c>
      <c r="K167" s="67" t="s">
        <v>572</v>
      </c>
      <c r="L167" s="67" t="s">
        <v>573</v>
      </c>
      <c r="M167" s="105" t="s">
        <v>12806</v>
      </c>
      <c r="N167" s="105" t="s">
        <v>12807</v>
      </c>
      <c r="O167" s="67"/>
      <c r="P167" s="61" t="s">
        <v>13377</v>
      </c>
      <c r="Q167" s="61"/>
      <c r="R167" s="61"/>
      <c r="S167" s="61" t="s">
        <v>56</v>
      </c>
      <c r="T167" s="65" t="s">
        <v>12669</v>
      </c>
      <c r="U167" s="176">
        <v>45719.587500000001</v>
      </c>
      <c r="V167" s="65"/>
      <c r="W167" s="67"/>
      <c r="X167" s="67"/>
      <c r="Y167" s="67"/>
      <c r="Z167" s="67"/>
      <c r="AA167" s="130" t="s">
        <v>13378</v>
      </c>
      <c r="AB167" s="67">
        <v>45741.709722222222</v>
      </c>
      <c r="AC167" s="67"/>
      <c r="AD167" s="67"/>
      <c r="AE167" s="130"/>
      <c r="AF167" s="130"/>
      <c r="AG167" s="67"/>
      <c r="AH167" s="67"/>
      <c r="AO167" s="59"/>
      <c r="AP167" s="59"/>
      <c r="AQ167" s="59"/>
      <c r="AR167" s="59"/>
      <c r="AS167" s="57"/>
      <c r="AT167" s="58"/>
      <c r="AU167" s="99"/>
      <c r="AV167" s="72"/>
      <c r="AW167" s="72"/>
      <c r="AX167" s="72"/>
      <c r="AY167" s="72"/>
      <c r="AZ167" s="72"/>
      <c r="BA167" s="72"/>
      <c r="BB167" s="72"/>
    </row>
    <row r="168" spans="1:54" s="539" customFormat="1" ht="25.5">
      <c r="A168" s="523">
        <v>164</v>
      </c>
      <c r="B168" s="524" t="s">
        <v>13379</v>
      </c>
      <c r="C168" s="525">
        <v>45671.564583333333</v>
      </c>
      <c r="D168" s="526" t="s">
        <v>5978</v>
      </c>
      <c r="E168" s="527">
        <v>45692</v>
      </c>
      <c r="F168" s="527"/>
      <c r="G168" s="527"/>
      <c r="H168" s="525">
        <v>45672.306944444441</v>
      </c>
      <c r="I168" s="528"/>
      <c r="J168" s="529" t="s">
        <v>13380</v>
      </c>
      <c r="K168" s="528" t="s">
        <v>572</v>
      </c>
      <c r="L168" s="528" t="s">
        <v>573</v>
      </c>
      <c r="M168" s="529" t="s">
        <v>50</v>
      </c>
      <c r="N168" s="529" t="s">
        <v>51</v>
      </c>
      <c r="O168" s="528" t="s">
        <v>52</v>
      </c>
      <c r="P168" s="531" t="s">
        <v>13381</v>
      </c>
      <c r="Q168" s="531" t="s">
        <v>67</v>
      </c>
      <c r="R168" s="531" t="s">
        <v>13382</v>
      </c>
      <c r="S168" s="531" t="s">
        <v>56</v>
      </c>
      <c r="T168" s="532" t="s">
        <v>12794</v>
      </c>
      <c r="U168" s="533">
        <v>45672.306944444441</v>
      </c>
      <c r="V168" s="532"/>
      <c r="W168" s="528"/>
      <c r="X168" s="528"/>
      <c r="Y168" s="528"/>
      <c r="Z168" s="528"/>
      <c r="AA168" s="534" t="s">
        <v>13383</v>
      </c>
      <c r="AB168" s="528">
        <v>45686.451388888891</v>
      </c>
      <c r="AC168" s="528"/>
      <c r="AD168" s="528"/>
      <c r="AE168" s="534"/>
      <c r="AF168" s="534"/>
      <c r="AG168" s="528"/>
      <c r="AH168" s="528"/>
      <c r="AI168" s="527"/>
      <c r="AJ168" s="535"/>
      <c r="AK168" s="535"/>
      <c r="AL168" s="535"/>
      <c r="AM168" s="527"/>
      <c r="AN168" s="527"/>
      <c r="AO168" s="536"/>
      <c r="AP168" s="536"/>
      <c r="AQ168" s="536"/>
      <c r="AR168" s="536"/>
      <c r="AS168" s="537"/>
      <c r="AT168" s="538"/>
      <c r="AV168" s="535"/>
      <c r="AW168" s="535"/>
      <c r="AX168" s="535"/>
      <c r="AY168" s="535"/>
      <c r="AZ168" s="535"/>
      <c r="BA168" s="535"/>
      <c r="BB168" s="535"/>
    </row>
    <row r="169" spans="1:54" ht="25.5">
      <c r="A169" s="350">
        <v>165</v>
      </c>
      <c r="B169" s="268" t="s">
        <v>13384</v>
      </c>
      <c r="C169" s="70">
        <v>45691.427777777775</v>
      </c>
      <c r="D169" s="202" t="s">
        <v>5978</v>
      </c>
      <c r="E169" s="64">
        <v>45712</v>
      </c>
      <c r="H169" s="70">
        <v>45691.603472222225</v>
      </c>
      <c r="I169" s="67"/>
      <c r="J169" s="105" t="s">
        <v>13385</v>
      </c>
      <c r="K169" s="67" t="s">
        <v>572</v>
      </c>
      <c r="L169" s="67" t="s">
        <v>573</v>
      </c>
      <c r="M169" s="105" t="s">
        <v>12806</v>
      </c>
      <c r="N169" s="105" t="s">
        <v>12807</v>
      </c>
      <c r="O169" s="67"/>
      <c r="P169" s="61" t="s">
        <v>1221</v>
      </c>
      <c r="Q169" s="61"/>
      <c r="R169" s="61"/>
      <c r="S169" s="61" t="s">
        <v>56</v>
      </c>
      <c r="T169" s="65" t="s">
        <v>208</v>
      </c>
      <c r="U169" s="176">
        <v>45691.603472222225</v>
      </c>
      <c r="V169" s="65"/>
      <c r="W169" s="67"/>
      <c r="X169" s="67"/>
      <c r="Y169" s="67"/>
      <c r="Z169" s="67"/>
      <c r="AA169" s="130" t="s">
        <v>13386</v>
      </c>
      <c r="AB169" s="67">
        <v>45712.686111111114</v>
      </c>
      <c r="AC169" s="67"/>
      <c r="AD169" s="67"/>
      <c r="AE169" s="130"/>
      <c r="AF169" s="130"/>
      <c r="AG169" s="67"/>
      <c r="AH169" s="67"/>
      <c r="AO169" s="59"/>
      <c r="AP169" s="59"/>
      <c r="AQ169" s="59"/>
      <c r="AR169" s="59"/>
      <c r="AS169" s="57"/>
      <c r="AT169" s="58"/>
      <c r="AU169" s="99"/>
      <c r="AV169" s="72"/>
      <c r="AW169" s="72"/>
      <c r="AX169" s="72"/>
      <c r="AY169" s="72"/>
      <c r="AZ169" s="72"/>
      <c r="BA169" s="72"/>
      <c r="BB169" s="72"/>
    </row>
    <row r="170" spans="1:54" ht="25.5">
      <c r="A170" s="350">
        <v>166</v>
      </c>
      <c r="B170" s="268" t="s">
        <v>13387</v>
      </c>
      <c r="C170" s="70">
        <v>45706.500694444447</v>
      </c>
      <c r="D170" s="202" t="s">
        <v>5978</v>
      </c>
      <c r="E170" s="64">
        <v>45727</v>
      </c>
      <c r="H170" s="70">
        <v>45706.621527777781</v>
      </c>
      <c r="I170" s="67"/>
      <c r="J170" s="105" t="s">
        <v>13388</v>
      </c>
      <c r="K170" s="67" t="s">
        <v>572</v>
      </c>
      <c r="L170" s="67" t="s">
        <v>573</v>
      </c>
      <c r="M170" s="105" t="s">
        <v>232</v>
      </c>
      <c r="N170" s="105" t="s">
        <v>306</v>
      </c>
      <c r="O170" s="67"/>
      <c r="P170" s="61" t="s">
        <v>13389</v>
      </c>
      <c r="Q170" s="61"/>
      <c r="R170" s="61"/>
      <c r="S170" s="61" t="s">
        <v>56</v>
      </c>
      <c r="T170" s="65" t="s">
        <v>265</v>
      </c>
      <c r="U170" s="176">
        <v>45706.621527777781</v>
      </c>
      <c r="V170" s="65"/>
      <c r="W170" s="67"/>
      <c r="X170" s="67"/>
      <c r="Y170" s="67"/>
      <c r="Z170" s="67"/>
      <c r="AA170" s="130" t="s">
        <v>13390</v>
      </c>
      <c r="AB170" s="67">
        <v>45726.702777777777</v>
      </c>
      <c r="AC170" s="67"/>
      <c r="AD170" s="67"/>
      <c r="AE170" s="130"/>
      <c r="AF170" s="130"/>
      <c r="AG170" s="67"/>
      <c r="AH170" s="67"/>
      <c r="AO170" s="59"/>
      <c r="AP170" s="59"/>
      <c r="AQ170" s="59"/>
      <c r="AR170" s="59"/>
      <c r="AS170" s="57"/>
      <c r="AT170" s="58"/>
      <c r="AU170" s="99"/>
      <c r="AV170" s="72"/>
      <c r="AW170" s="72"/>
      <c r="AX170" s="72"/>
      <c r="AY170" s="72"/>
      <c r="AZ170" s="72"/>
      <c r="BA170" s="72"/>
      <c r="BB170" s="72"/>
    </row>
    <row r="171" spans="1:54" ht="25.5">
      <c r="A171" s="350">
        <v>167</v>
      </c>
      <c r="B171" s="268" t="s">
        <v>13391</v>
      </c>
      <c r="C171" s="70">
        <v>45723.793055555558</v>
      </c>
      <c r="D171" s="202" t="s">
        <v>5978</v>
      </c>
      <c r="E171" s="64">
        <v>45747</v>
      </c>
      <c r="H171" s="70">
        <v>45726.505555555559</v>
      </c>
      <c r="I171" s="67"/>
      <c r="J171" s="105" t="s">
        <v>1247</v>
      </c>
      <c r="K171" s="67" t="s">
        <v>572</v>
      </c>
      <c r="L171" s="67" t="s">
        <v>573</v>
      </c>
      <c r="M171" s="105" t="s">
        <v>159</v>
      </c>
      <c r="N171" s="105" t="s">
        <v>160</v>
      </c>
      <c r="O171" s="67"/>
      <c r="P171" s="61" t="s">
        <v>13392</v>
      </c>
      <c r="Q171" s="61"/>
      <c r="R171" s="61"/>
      <c r="S171" s="61" t="s">
        <v>56</v>
      </c>
      <c r="T171" s="65" t="s">
        <v>265</v>
      </c>
      <c r="U171" s="176">
        <v>45726.505555555559</v>
      </c>
      <c r="V171" s="65"/>
      <c r="W171" s="67"/>
      <c r="X171" s="67"/>
      <c r="Y171" s="67"/>
      <c r="Z171" s="67"/>
      <c r="AA171" s="130" t="s">
        <v>13393</v>
      </c>
      <c r="AB171" s="67">
        <v>45747.713194444441</v>
      </c>
      <c r="AC171" s="67"/>
      <c r="AD171" s="67"/>
      <c r="AE171" s="130"/>
      <c r="AF171" s="130"/>
      <c r="AG171" s="67"/>
      <c r="AH171" s="67"/>
      <c r="AO171" s="59"/>
      <c r="AP171" s="59"/>
      <c r="AQ171" s="59"/>
      <c r="AR171" s="59"/>
      <c r="AS171" s="57"/>
      <c r="AT171" s="58"/>
      <c r="AU171" s="99"/>
      <c r="AV171" s="72"/>
      <c r="AW171" s="72"/>
      <c r="AX171" s="72"/>
      <c r="AY171" s="72"/>
      <c r="AZ171" s="72"/>
      <c r="BA171" s="72"/>
      <c r="BB171" s="72"/>
    </row>
    <row r="172" spans="1:54" ht="25.5">
      <c r="A172" s="350">
        <v>168</v>
      </c>
      <c r="B172" s="268" t="s">
        <v>13394</v>
      </c>
      <c r="C172" s="70">
        <v>45664.413888888892</v>
      </c>
      <c r="D172" s="202" t="s">
        <v>12800</v>
      </c>
      <c r="E172" s="64">
        <v>45685</v>
      </c>
      <c r="H172" s="70">
        <v>45664.650694444441</v>
      </c>
      <c r="I172" s="67"/>
      <c r="J172" s="105" t="s">
        <v>13395</v>
      </c>
      <c r="K172" s="67" t="s">
        <v>572</v>
      </c>
      <c r="L172" s="67" t="s">
        <v>573</v>
      </c>
      <c r="M172" s="105" t="s">
        <v>12806</v>
      </c>
      <c r="N172" s="105" t="s">
        <v>12807</v>
      </c>
      <c r="O172" s="67"/>
      <c r="P172" s="61" t="s">
        <v>1335</v>
      </c>
      <c r="Q172" s="61"/>
      <c r="R172" s="61"/>
      <c r="S172" s="61" t="s">
        <v>56</v>
      </c>
      <c r="T172" s="65"/>
      <c r="U172" s="176">
        <v>45664.650694444441</v>
      </c>
      <c r="V172" s="65"/>
      <c r="W172" s="67"/>
      <c r="X172" s="67"/>
      <c r="Y172" s="67"/>
      <c r="Z172" s="67"/>
      <c r="AA172" s="130" t="s">
        <v>13396</v>
      </c>
      <c r="AB172" s="67">
        <v>45685.468055555553</v>
      </c>
      <c r="AC172" s="67"/>
      <c r="AD172" s="67"/>
      <c r="AE172" s="130"/>
      <c r="AF172" s="130"/>
      <c r="AG172" s="67"/>
      <c r="AH172" s="67"/>
      <c r="AO172" s="59"/>
      <c r="AP172" s="59"/>
      <c r="AQ172" s="59"/>
      <c r="AR172" s="59"/>
      <c r="AS172" s="57"/>
      <c r="AT172" s="58"/>
      <c r="AU172" s="99"/>
      <c r="AV172" s="72"/>
      <c r="AW172" s="72"/>
      <c r="AX172" s="72"/>
      <c r="AY172" s="72"/>
      <c r="AZ172" s="72"/>
      <c r="BA172" s="72"/>
      <c r="BB172" s="72"/>
    </row>
    <row r="173" spans="1:54" ht="25.5">
      <c r="A173" s="350">
        <v>169</v>
      </c>
      <c r="B173" s="268" t="s">
        <v>13397</v>
      </c>
      <c r="C173" s="70">
        <v>45674.423611111109</v>
      </c>
      <c r="D173" s="202" t="s">
        <v>12800</v>
      </c>
      <c r="E173" s="64">
        <v>45695</v>
      </c>
      <c r="H173" s="70">
        <v>45674.518750000003</v>
      </c>
      <c r="I173" s="67"/>
      <c r="J173" s="105" t="s">
        <v>13398</v>
      </c>
      <c r="K173" s="67" t="s">
        <v>572</v>
      </c>
      <c r="L173" s="67" t="s">
        <v>573</v>
      </c>
      <c r="M173" s="105" t="s">
        <v>12806</v>
      </c>
      <c r="N173" s="105" t="s">
        <v>12807</v>
      </c>
      <c r="O173" s="67"/>
      <c r="P173" s="61" t="s">
        <v>2268</v>
      </c>
      <c r="Q173" s="61"/>
      <c r="R173" s="61"/>
      <c r="S173" s="61" t="s">
        <v>56</v>
      </c>
      <c r="T173" s="65" t="s">
        <v>330</v>
      </c>
      <c r="U173" s="176">
        <v>45674.518750000003</v>
      </c>
      <c r="V173" s="65"/>
      <c r="W173" s="67"/>
      <c r="X173" s="67"/>
      <c r="Y173" s="67"/>
      <c r="Z173" s="67"/>
      <c r="AA173" s="130" t="s">
        <v>13399</v>
      </c>
      <c r="AB173" s="67">
        <v>45678.7</v>
      </c>
      <c r="AC173" s="67"/>
      <c r="AD173" s="67"/>
      <c r="AE173" s="130"/>
      <c r="AF173" s="130"/>
      <c r="AG173" s="67"/>
      <c r="AH173" s="67"/>
      <c r="AO173" s="59"/>
      <c r="AP173" s="59"/>
      <c r="AQ173" s="59"/>
      <c r="AR173" s="59"/>
      <c r="AS173" s="57"/>
      <c r="AT173" s="58"/>
      <c r="AU173" s="99"/>
      <c r="AV173" s="72"/>
      <c r="AW173" s="72"/>
      <c r="AX173" s="72"/>
      <c r="AY173" s="72"/>
      <c r="AZ173" s="72"/>
      <c r="BA173" s="72"/>
      <c r="BB173" s="72"/>
    </row>
    <row r="174" spans="1:54" ht="25.5">
      <c r="A174" s="350">
        <v>170</v>
      </c>
      <c r="B174" s="268" t="s">
        <v>13400</v>
      </c>
      <c r="C174" s="70">
        <v>45685.654166666667</v>
      </c>
      <c r="D174" s="202" t="s">
        <v>12800</v>
      </c>
      <c r="E174" s="64">
        <v>45706</v>
      </c>
      <c r="H174" s="70">
        <v>45686.76666666667</v>
      </c>
      <c r="I174" s="67"/>
      <c r="J174" s="105" t="s">
        <v>13401</v>
      </c>
      <c r="K174" s="67" t="s">
        <v>572</v>
      </c>
      <c r="L174" s="67" t="s">
        <v>573</v>
      </c>
      <c r="M174" s="105" t="s">
        <v>12806</v>
      </c>
      <c r="N174" s="105" t="s">
        <v>12807</v>
      </c>
      <c r="O174" s="67"/>
      <c r="P174" s="61" t="s">
        <v>2268</v>
      </c>
      <c r="Q174" s="61"/>
      <c r="R174" s="61"/>
      <c r="S174" s="61" t="s">
        <v>56</v>
      </c>
      <c r="T174" s="65" t="s">
        <v>835</v>
      </c>
      <c r="U174" s="176">
        <v>45686.76666666667</v>
      </c>
      <c r="V174" s="65"/>
      <c r="W174" s="67"/>
      <c r="X174" s="67"/>
      <c r="Y174" s="67"/>
      <c r="Z174" s="67"/>
      <c r="AA174" s="130" t="s">
        <v>13402</v>
      </c>
      <c r="AB174" s="67">
        <v>45706.459027777775</v>
      </c>
      <c r="AC174" s="67"/>
      <c r="AD174" s="67"/>
      <c r="AE174" s="130"/>
      <c r="AF174" s="130"/>
      <c r="AG174" s="67"/>
      <c r="AH174" s="67"/>
      <c r="AO174" s="59"/>
      <c r="AP174" s="59"/>
      <c r="AQ174" s="59"/>
      <c r="AR174" s="59"/>
      <c r="AS174" s="57"/>
      <c r="AT174" s="58"/>
      <c r="AU174" s="99"/>
      <c r="AV174" s="72"/>
      <c r="AW174" s="72"/>
      <c r="AX174" s="72"/>
      <c r="AY174" s="72"/>
      <c r="AZ174" s="72"/>
      <c r="BA174" s="72"/>
      <c r="BB174" s="72"/>
    </row>
    <row r="175" spans="1:54" s="539" customFormat="1" ht="43.5">
      <c r="A175" s="523">
        <v>171</v>
      </c>
      <c r="B175" s="524" t="s">
        <v>13403</v>
      </c>
      <c r="C175" s="525">
        <v>45692.701388888891</v>
      </c>
      <c r="D175" s="526" t="s">
        <v>12800</v>
      </c>
      <c r="E175" s="527">
        <v>45713</v>
      </c>
      <c r="F175" s="527"/>
      <c r="G175" s="527"/>
      <c r="H175" s="525">
        <v>45693.359722222223</v>
      </c>
      <c r="I175" s="528"/>
      <c r="J175" s="529" t="s">
        <v>13404</v>
      </c>
      <c r="K175" s="528" t="s">
        <v>572</v>
      </c>
      <c r="L175" s="528" t="s">
        <v>573</v>
      </c>
      <c r="M175" s="529" t="s">
        <v>867</v>
      </c>
      <c r="N175" s="529" t="s">
        <v>942</v>
      </c>
      <c r="O175" s="528" t="s">
        <v>943</v>
      </c>
      <c r="P175" s="531" t="s">
        <v>13405</v>
      </c>
      <c r="Q175" s="531" t="s">
        <v>214</v>
      </c>
      <c r="R175" s="531"/>
      <c r="S175" s="531" t="s">
        <v>56</v>
      </c>
      <c r="T175" s="532" t="s">
        <v>12740</v>
      </c>
      <c r="U175" s="533">
        <v>45693.359722222223</v>
      </c>
      <c r="V175" s="532"/>
      <c r="W175" s="528"/>
      <c r="X175" s="528"/>
      <c r="Y175" s="528"/>
      <c r="Z175" s="528"/>
      <c r="AA175" s="557" t="s">
        <v>13406</v>
      </c>
      <c r="AB175" s="546">
        <v>45695</v>
      </c>
      <c r="AC175" s="528"/>
      <c r="AD175" s="528"/>
      <c r="AE175" s="534"/>
      <c r="AF175" s="534"/>
      <c r="AG175" s="528"/>
      <c r="AH175" s="528"/>
      <c r="AI175" s="527"/>
      <c r="AJ175" s="535"/>
      <c r="AK175" s="535"/>
      <c r="AL175" s="535"/>
      <c r="AM175" s="527"/>
      <c r="AN175" s="527"/>
      <c r="AO175" s="536"/>
      <c r="AP175" s="536"/>
      <c r="AQ175" s="536"/>
      <c r="AR175" s="536"/>
      <c r="AS175" s="537"/>
      <c r="AT175" s="538"/>
      <c r="AV175" s="535"/>
      <c r="AW175" s="535"/>
      <c r="AX175" s="535"/>
      <c r="AY175" s="535"/>
      <c r="AZ175" s="535"/>
      <c r="BA175" s="535"/>
      <c r="BB175" s="535"/>
    </row>
    <row r="176" spans="1:54" ht="25.5">
      <c r="A176" s="350">
        <v>172</v>
      </c>
      <c r="B176" s="268" t="s">
        <v>13407</v>
      </c>
      <c r="C176" s="70">
        <v>45698.536805555559</v>
      </c>
      <c r="D176" s="202" t="s">
        <v>12800</v>
      </c>
      <c r="E176" s="64">
        <v>45719</v>
      </c>
      <c r="H176" s="70">
        <v>45698.609722222223</v>
      </c>
      <c r="I176" s="67"/>
      <c r="J176" s="105" t="s">
        <v>13408</v>
      </c>
      <c r="K176" s="67" t="s">
        <v>572</v>
      </c>
      <c r="L176" s="67" t="s">
        <v>573</v>
      </c>
      <c r="M176" s="105" t="s">
        <v>99</v>
      </c>
      <c r="N176" s="105" t="s">
        <v>1139</v>
      </c>
      <c r="O176" s="67"/>
      <c r="P176" s="61" t="s">
        <v>110</v>
      </c>
      <c r="Q176" s="61"/>
      <c r="R176" s="61"/>
      <c r="S176" s="61" t="s">
        <v>56</v>
      </c>
      <c r="T176" s="65" t="s">
        <v>164</v>
      </c>
      <c r="U176" s="176">
        <v>45698.609722222223</v>
      </c>
      <c r="V176" s="65"/>
      <c r="W176" s="67"/>
      <c r="X176" s="67"/>
      <c r="Y176" s="67"/>
      <c r="Z176" s="67"/>
      <c r="AA176" s="130" t="s">
        <v>13409</v>
      </c>
      <c r="AB176" s="67">
        <v>45712.679166666669</v>
      </c>
      <c r="AC176" s="67"/>
      <c r="AD176" s="67"/>
      <c r="AE176" s="130"/>
      <c r="AF176" s="130"/>
      <c r="AG176" s="67"/>
      <c r="AH176" s="67"/>
      <c r="AO176" s="59"/>
      <c r="AP176" s="59"/>
      <c r="AQ176" s="59"/>
      <c r="AR176" s="59"/>
      <c r="AS176" s="57"/>
      <c r="AT176" s="58"/>
      <c r="AU176" s="99"/>
      <c r="AV176" s="72"/>
      <c r="AW176" s="72"/>
      <c r="AX176" s="72"/>
      <c r="AY176" s="72"/>
      <c r="AZ176" s="72"/>
      <c r="BA176" s="72"/>
      <c r="BB176" s="72"/>
    </row>
    <row r="177" spans="1:54" ht="25.5">
      <c r="A177" s="350">
        <v>173</v>
      </c>
      <c r="B177" s="268" t="s">
        <v>13410</v>
      </c>
      <c r="C177" s="70">
        <v>45707.357638888891</v>
      </c>
      <c r="D177" s="202" t="s">
        <v>12800</v>
      </c>
      <c r="E177" s="64">
        <v>45728</v>
      </c>
      <c r="H177" s="70">
        <v>45707.777777777781</v>
      </c>
      <c r="I177" s="67"/>
      <c r="J177" s="105" t="s">
        <v>13411</v>
      </c>
      <c r="K177" s="67" t="s">
        <v>572</v>
      </c>
      <c r="L177" s="67" t="s">
        <v>573</v>
      </c>
      <c r="M177" s="105" t="s">
        <v>12806</v>
      </c>
      <c r="N177" s="105" t="s">
        <v>12807</v>
      </c>
      <c r="O177" s="67"/>
      <c r="P177" s="61" t="s">
        <v>1335</v>
      </c>
      <c r="Q177" s="61"/>
      <c r="R177" s="61"/>
      <c r="S177" s="61" t="s">
        <v>56</v>
      </c>
      <c r="T177" s="65" t="s">
        <v>164</v>
      </c>
      <c r="U177" s="176">
        <v>45707.777777777781</v>
      </c>
      <c r="V177" s="65"/>
      <c r="W177" s="67"/>
      <c r="X177" s="67"/>
      <c r="Y177" s="67"/>
      <c r="Z177" s="67"/>
      <c r="AA177" s="130" t="s">
        <v>13412</v>
      </c>
      <c r="AB177" s="67">
        <v>45716.703472222223</v>
      </c>
      <c r="AC177" s="67"/>
      <c r="AD177" s="67"/>
      <c r="AE177" s="130"/>
      <c r="AF177" s="130"/>
      <c r="AG177" s="67"/>
      <c r="AH177" s="67"/>
      <c r="AO177" s="59"/>
      <c r="AP177" s="59"/>
      <c r="AQ177" s="59"/>
      <c r="AR177" s="59"/>
      <c r="AS177" s="57"/>
      <c r="AT177" s="58"/>
      <c r="AU177" s="99"/>
      <c r="AV177" s="72"/>
      <c r="AW177" s="72"/>
      <c r="AX177" s="72"/>
      <c r="AY177" s="72"/>
      <c r="AZ177" s="72"/>
      <c r="BA177" s="72"/>
      <c r="BB177" s="72"/>
    </row>
    <row r="178" spans="1:54" ht="25.5">
      <c r="A178" s="350">
        <v>174</v>
      </c>
      <c r="B178" s="268" t="s">
        <v>13413</v>
      </c>
      <c r="C178" s="70">
        <v>45714.603472222225</v>
      </c>
      <c r="D178" s="202" t="s">
        <v>12800</v>
      </c>
      <c r="E178" s="64">
        <v>45735</v>
      </c>
      <c r="H178" s="70">
        <v>45715.406944444447</v>
      </c>
      <c r="I178" s="67"/>
      <c r="J178" s="105" t="s">
        <v>13414</v>
      </c>
      <c r="K178" s="67" t="s">
        <v>572</v>
      </c>
      <c r="L178" s="67" t="s">
        <v>573</v>
      </c>
      <c r="M178" s="105" t="s">
        <v>232</v>
      </c>
      <c r="N178" s="105" t="s">
        <v>306</v>
      </c>
      <c r="O178" s="67"/>
      <c r="P178" s="61" t="s">
        <v>110</v>
      </c>
      <c r="Q178" s="61"/>
      <c r="R178" s="61"/>
      <c r="S178" s="61" t="s">
        <v>56</v>
      </c>
      <c r="T178" s="65" t="s">
        <v>164</v>
      </c>
      <c r="U178" s="176">
        <v>45715.406944444447</v>
      </c>
      <c r="V178" s="65"/>
      <c r="W178" s="67"/>
      <c r="X178" s="67"/>
      <c r="Y178" s="67"/>
      <c r="Z178" s="67"/>
      <c r="AA178" s="130" t="s">
        <v>13415</v>
      </c>
      <c r="AB178" s="67">
        <v>45735.612500000003</v>
      </c>
      <c r="AC178" s="67"/>
      <c r="AD178" s="67"/>
      <c r="AE178" s="130"/>
      <c r="AF178" s="130"/>
      <c r="AG178" s="67"/>
      <c r="AH178" s="67"/>
      <c r="AO178" s="59"/>
      <c r="AP178" s="59"/>
      <c r="AQ178" s="59"/>
      <c r="AR178" s="59"/>
      <c r="AS178" s="57"/>
      <c r="AT178" s="58"/>
      <c r="AU178" s="99"/>
      <c r="AV178" s="72"/>
      <c r="AW178" s="72"/>
      <c r="AX178" s="72"/>
      <c r="AY178" s="72"/>
      <c r="AZ178" s="72"/>
      <c r="BA178" s="72"/>
      <c r="BB178" s="72"/>
    </row>
    <row r="179" spans="1:54" ht="25.5">
      <c r="A179" s="350">
        <v>175</v>
      </c>
      <c r="B179" s="268" t="s">
        <v>13416</v>
      </c>
      <c r="C179" s="70">
        <v>45721.643055555556</v>
      </c>
      <c r="D179" s="202" t="s">
        <v>12800</v>
      </c>
      <c r="E179" s="64">
        <v>45743</v>
      </c>
      <c r="H179" s="70">
        <v>45722.515972222223</v>
      </c>
      <c r="I179" s="67"/>
      <c r="J179" s="105" t="s">
        <v>1401</v>
      </c>
      <c r="K179" s="67" t="s">
        <v>572</v>
      </c>
      <c r="L179" s="67" t="s">
        <v>573</v>
      </c>
      <c r="M179" s="105" t="s">
        <v>12806</v>
      </c>
      <c r="N179" s="105" t="s">
        <v>12807</v>
      </c>
      <c r="O179" s="67"/>
      <c r="P179" s="61" t="s">
        <v>13417</v>
      </c>
      <c r="Q179" s="61"/>
      <c r="R179" s="61"/>
      <c r="S179" s="61" t="s">
        <v>56</v>
      </c>
      <c r="T179" s="65" t="s">
        <v>265</v>
      </c>
      <c r="U179" s="176">
        <v>45722.515972222223</v>
      </c>
      <c r="V179" s="65"/>
      <c r="W179" s="67"/>
      <c r="X179" s="67"/>
      <c r="Y179" s="67"/>
      <c r="Z179" s="67"/>
      <c r="AA179" s="130" t="s">
        <v>13418</v>
      </c>
      <c r="AB179" s="67">
        <v>45743.442361111112</v>
      </c>
      <c r="AC179" s="67"/>
      <c r="AD179" s="67"/>
      <c r="AE179" s="130"/>
      <c r="AF179" s="130"/>
      <c r="AG179" s="67"/>
      <c r="AH179" s="67"/>
      <c r="AO179" s="59"/>
      <c r="AP179" s="59"/>
      <c r="AQ179" s="59"/>
      <c r="AR179" s="59"/>
      <c r="AS179" s="57"/>
      <c r="AT179" s="58"/>
      <c r="AU179" s="99"/>
      <c r="AV179" s="72"/>
      <c r="AW179" s="72"/>
      <c r="AX179" s="72"/>
      <c r="AY179" s="72"/>
      <c r="AZ179" s="72"/>
      <c r="BA179" s="72"/>
      <c r="BB179" s="72"/>
    </row>
    <row r="180" spans="1:54" ht="25.5">
      <c r="A180" s="350">
        <v>176</v>
      </c>
      <c r="B180" s="268" t="s">
        <v>13419</v>
      </c>
      <c r="C180" s="70">
        <v>45685.43472222222</v>
      </c>
      <c r="D180" s="202" t="s">
        <v>5978</v>
      </c>
      <c r="E180" s="64">
        <v>45706</v>
      </c>
      <c r="H180" s="70">
        <v>45685.45208333333</v>
      </c>
      <c r="I180" s="67"/>
      <c r="J180" s="105" t="s">
        <v>12821</v>
      </c>
      <c r="K180" s="67" t="s">
        <v>572</v>
      </c>
      <c r="L180" s="67" t="s">
        <v>573</v>
      </c>
      <c r="M180" s="105" t="s">
        <v>159</v>
      </c>
      <c r="N180" s="105" t="s">
        <v>4054</v>
      </c>
      <c r="O180" s="67"/>
      <c r="P180" s="61" t="s">
        <v>1221</v>
      </c>
      <c r="Q180" s="61"/>
      <c r="R180" s="61"/>
      <c r="S180" s="61" t="s">
        <v>56</v>
      </c>
      <c r="T180" s="65" t="s">
        <v>835</v>
      </c>
      <c r="U180" s="176">
        <v>45685.45208333333</v>
      </c>
      <c r="V180" s="65"/>
      <c r="W180" s="67"/>
      <c r="X180" s="67"/>
      <c r="Y180" s="67"/>
      <c r="Z180" s="67"/>
      <c r="AA180" s="130" t="s">
        <v>13420</v>
      </c>
      <c r="AB180" s="67">
        <v>45705.415277777778</v>
      </c>
      <c r="AC180" s="67"/>
      <c r="AD180" s="67"/>
      <c r="AE180" s="130"/>
      <c r="AF180" s="130"/>
      <c r="AG180" s="67"/>
      <c r="AH180" s="67"/>
      <c r="AO180" s="59"/>
      <c r="AP180" s="59"/>
      <c r="AQ180" s="59"/>
      <c r="AR180" s="59"/>
      <c r="AS180" s="57"/>
      <c r="AT180" s="58"/>
      <c r="AU180" s="99"/>
      <c r="AV180" s="72"/>
      <c r="AW180" s="72"/>
      <c r="AX180" s="72"/>
      <c r="AY180" s="72"/>
      <c r="AZ180" s="72"/>
      <c r="BA180" s="72"/>
      <c r="BB180" s="72"/>
    </row>
    <row r="181" spans="1:54" ht="25.5">
      <c r="A181" s="350">
        <v>177</v>
      </c>
      <c r="B181" s="268" t="s">
        <v>13421</v>
      </c>
      <c r="C181" s="70">
        <v>45698.672222222223</v>
      </c>
      <c r="D181" s="202" t="s">
        <v>5978</v>
      </c>
      <c r="E181" s="64">
        <v>45719</v>
      </c>
      <c r="H181" s="70">
        <v>45699.486111111109</v>
      </c>
      <c r="I181" s="67"/>
      <c r="J181" s="105" t="s">
        <v>12908</v>
      </c>
      <c r="K181" s="67" t="s">
        <v>572</v>
      </c>
      <c r="L181" s="67" t="s">
        <v>573</v>
      </c>
      <c r="M181" s="105" t="s">
        <v>12806</v>
      </c>
      <c r="N181" s="105" t="s">
        <v>12807</v>
      </c>
      <c r="O181" s="67"/>
      <c r="P181" s="61" t="s">
        <v>13422</v>
      </c>
      <c r="Q181" s="61"/>
      <c r="R181" s="61"/>
      <c r="S181" s="61" t="s">
        <v>56</v>
      </c>
      <c r="T181" s="65" t="s">
        <v>12794</v>
      </c>
      <c r="U181" s="176">
        <v>45699.486111111109</v>
      </c>
      <c r="V181" s="65"/>
      <c r="W181" s="67"/>
      <c r="X181" s="67"/>
      <c r="Y181" s="67"/>
      <c r="Z181" s="67"/>
      <c r="AA181" s="130" t="s">
        <v>13423</v>
      </c>
      <c r="AB181" s="67">
        <v>45716.702777777777</v>
      </c>
      <c r="AC181" s="67"/>
      <c r="AD181" s="67"/>
      <c r="AE181" s="130"/>
      <c r="AF181" s="130"/>
      <c r="AG181" s="67"/>
      <c r="AH181" s="67"/>
      <c r="AO181" s="59"/>
      <c r="AP181" s="59"/>
      <c r="AQ181" s="59"/>
      <c r="AR181" s="59"/>
      <c r="AS181" s="57"/>
      <c r="AT181" s="58"/>
      <c r="AU181" s="99"/>
      <c r="AV181" s="72"/>
      <c r="AW181" s="72"/>
      <c r="AX181" s="72"/>
      <c r="AY181" s="72"/>
      <c r="AZ181" s="72"/>
      <c r="BA181" s="72"/>
      <c r="BB181" s="72"/>
    </row>
    <row r="182" spans="1:54" ht="25.5">
      <c r="A182" s="350">
        <v>178</v>
      </c>
      <c r="B182" s="268" t="s">
        <v>13424</v>
      </c>
      <c r="C182" s="70">
        <v>45713.423611111109</v>
      </c>
      <c r="D182" s="202" t="s">
        <v>5978</v>
      </c>
      <c r="E182" s="64">
        <v>45734</v>
      </c>
      <c r="H182" s="70">
        <v>45713.501388888886</v>
      </c>
      <c r="I182" s="67"/>
      <c r="J182" s="105" t="s">
        <v>12908</v>
      </c>
      <c r="K182" s="67" t="s">
        <v>572</v>
      </c>
      <c r="L182" s="67" t="s">
        <v>573</v>
      </c>
      <c r="M182" s="105" t="s">
        <v>12806</v>
      </c>
      <c r="N182" s="105" t="s">
        <v>12807</v>
      </c>
      <c r="O182" s="67"/>
      <c r="P182" s="61" t="s">
        <v>13425</v>
      </c>
      <c r="Q182" s="61"/>
      <c r="R182" s="61"/>
      <c r="S182" s="61" t="s">
        <v>56</v>
      </c>
      <c r="T182" s="65" t="s">
        <v>12794</v>
      </c>
      <c r="U182" s="176">
        <v>45713.501388888886</v>
      </c>
      <c r="V182" s="65"/>
      <c r="W182" s="67"/>
      <c r="X182" s="67"/>
      <c r="Y182" s="67"/>
      <c r="Z182" s="67"/>
      <c r="AA182" s="130" t="s">
        <v>13426</v>
      </c>
      <c r="AB182" s="67">
        <v>45733.397222222222</v>
      </c>
      <c r="AC182" s="67"/>
      <c r="AD182" s="67"/>
      <c r="AE182" s="130"/>
      <c r="AF182" s="130"/>
      <c r="AG182" s="67"/>
      <c r="AH182" s="67"/>
      <c r="AO182" s="59"/>
      <c r="AP182" s="59"/>
      <c r="AQ182" s="59"/>
      <c r="AR182" s="59"/>
      <c r="AS182" s="57"/>
      <c r="AT182" s="58"/>
      <c r="AU182" s="99"/>
      <c r="AV182" s="72"/>
      <c r="AW182" s="72"/>
      <c r="AX182" s="72"/>
      <c r="AY182" s="72"/>
      <c r="AZ182" s="72"/>
      <c r="BA182" s="72"/>
      <c r="BB182" s="72"/>
    </row>
    <row r="183" spans="1:54" ht="25.5">
      <c r="A183" s="350">
        <v>179</v>
      </c>
      <c r="B183" s="268" t="s">
        <v>13427</v>
      </c>
      <c r="C183" s="70">
        <v>45718.740277777775</v>
      </c>
      <c r="D183" s="202" t="s">
        <v>738</v>
      </c>
      <c r="E183" s="64">
        <v>45737</v>
      </c>
      <c r="H183" s="70">
        <v>45719.417361111111</v>
      </c>
      <c r="I183" s="67"/>
      <c r="J183" s="105" t="s">
        <v>6131</v>
      </c>
      <c r="K183" s="67" t="s">
        <v>572</v>
      </c>
      <c r="L183" s="67" t="s">
        <v>573</v>
      </c>
      <c r="M183" s="105" t="s">
        <v>159</v>
      </c>
      <c r="N183" s="105" t="s">
        <v>160</v>
      </c>
      <c r="O183" s="67"/>
      <c r="P183" s="61" t="s">
        <v>13428</v>
      </c>
      <c r="Q183" s="61"/>
      <c r="R183" s="61"/>
      <c r="S183" s="61" t="s">
        <v>56</v>
      </c>
      <c r="T183" s="65" t="s">
        <v>12794</v>
      </c>
      <c r="U183" s="176">
        <v>45719.417361111111</v>
      </c>
      <c r="V183" s="65"/>
      <c r="W183" s="67"/>
      <c r="X183" s="67"/>
      <c r="Y183" s="67"/>
      <c r="Z183" s="67"/>
      <c r="AA183" s="130" t="s">
        <v>13429</v>
      </c>
      <c r="AB183" s="67">
        <v>45737.684027777781</v>
      </c>
      <c r="AC183" s="67"/>
      <c r="AD183" s="67"/>
      <c r="AE183" s="130"/>
      <c r="AF183" s="130"/>
      <c r="AG183" s="67"/>
      <c r="AH183" s="67"/>
      <c r="AO183" s="59"/>
      <c r="AP183" s="59"/>
      <c r="AQ183" s="59"/>
      <c r="AR183" s="59"/>
      <c r="AS183" s="57"/>
      <c r="AT183" s="58"/>
      <c r="AU183" s="99"/>
      <c r="AV183" s="72"/>
      <c r="AW183" s="72"/>
      <c r="AX183" s="72"/>
      <c r="AY183" s="72"/>
      <c r="AZ183" s="72"/>
      <c r="BA183" s="72"/>
      <c r="BB183" s="72"/>
    </row>
    <row r="184" spans="1:54" ht="25.5">
      <c r="A184" s="350">
        <v>180</v>
      </c>
      <c r="B184" s="268" t="s">
        <v>13430</v>
      </c>
      <c r="C184" s="70">
        <v>45670.488194444442</v>
      </c>
      <c r="D184" s="202" t="s">
        <v>12800</v>
      </c>
      <c r="E184" s="64">
        <v>45691</v>
      </c>
      <c r="H184" s="70">
        <v>45670.609027777777</v>
      </c>
      <c r="I184" s="67"/>
      <c r="J184" s="105" t="s">
        <v>13431</v>
      </c>
      <c r="K184" s="67" t="s">
        <v>572</v>
      </c>
      <c r="L184" s="67" t="s">
        <v>573</v>
      </c>
      <c r="M184" s="105" t="s">
        <v>12806</v>
      </c>
      <c r="N184" s="105" t="s">
        <v>12807</v>
      </c>
      <c r="O184" s="67"/>
      <c r="P184" s="61" t="s">
        <v>1335</v>
      </c>
      <c r="Q184" s="61"/>
      <c r="R184" s="61"/>
      <c r="S184" s="61" t="s">
        <v>56</v>
      </c>
      <c r="T184" s="65" t="s">
        <v>265</v>
      </c>
      <c r="U184" s="176">
        <v>45670.609027777777</v>
      </c>
      <c r="V184" s="65"/>
      <c r="W184" s="67"/>
      <c r="X184" s="67"/>
      <c r="Y184" s="67"/>
      <c r="Z184" s="67"/>
      <c r="AA184" s="130" t="s">
        <v>13432</v>
      </c>
      <c r="AB184" s="67">
        <v>45678.688194444447</v>
      </c>
      <c r="AC184" s="67"/>
      <c r="AD184" s="67"/>
      <c r="AE184" s="130"/>
      <c r="AF184" s="130"/>
      <c r="AG184" s="67"/>
      <c r="AH184" s="67"/>
      <c r="AO184" s="59"/>
      <c r="AP184" s="59"/>
      <c r="AQ184" s="59"/>
      <c r="AR184" s="59"/>
      <c r="AS184" s="57"/>
      <c r="AT184" s="58"/>
      <c r="AU184" s="99"/>
      <c r="AV184" s="72"/>
      <c r="AW184" s="72"/>
      <c r="AX184" s="72"/>
      <c r="AY184" s="72"/>
      <c r="AZ184" s="72"/>
      <c r="BA184" s="72"/>
      <c r="BB184" s="72"/>
    </row>
    <row r="185" spans="1:54" ht="25.5">
      <c r="A185" s="350">
        <v>181</v>
      </c>
      <c r="B185" s="268" t="s">
        <v>13433</v>
      </c>
      <c r="C185" s="70">
        <v>45679.4</v>
      </c>
      <c r="D185" s="202" t="s">
        <v>12800</v>
      </c>
      <c r="E185" s="64">
        <v>45700</v>
      </c>
      <c r="H185" s="70">
        <v>45679.477083333331</v>
      </c>
      <c r="I185" s="67"/>
      <c r="J185" s="105" t="s">
        <v>13434</v>
      </c>
      <c r="K185" s="67" t="s">
        <v>572</v>
      </c>
      <c r="L185" s="67" t="s">
        <v>573</v>
      </c>
      <c r="M185" s="105" t="s">
        <v>12806</v>
      </c>
      <c r="N185" s="105" t="s">
        <v>12807</v>
      </c>
      <c r="O185" s="67"/>
      <c r="P185" s="61" t="s">
        <v>1335</v>
      </c>
      <c r="Q185" s="61"/>
      <c r="R185" s="61"/>
      <c r="S185" s="61" t="s">
        <v>56</v>
      </c>
      <c r="T185" s="65" t="s">
        <v>12794</v>
      </c>
      <c r="U185" s="176">
        <v>45679.477083333331</v>
      </c>
      <c r="V185" s="65"/>
      <c r="W185" s="67"/>
      <c r="X185" s="67"/>
      <c r="Y185" s="67"/>
      <c r="Z185" s="67"/>
      <c r="AA185" s="130" t="s">
        <v>13435</v>
      </c>
      <c r="AB185" s="67">
        <v>45695.438888888886</v>
      </c>
      <c r="AC185" s="67"/>
      <c r="AD185" s="67"/>
      <c r="AE185" s="130"/>
      <c r="AF185" s="130"/>
      <c r="AG185" s="67"/>
      <c r="AH185" s="67"/>
      <c r="AO185" s="59"/>
      <c r="AP185" s="59"/>
      <c r="AQ185" s="59"/>
      <c r="AR185" s="59"/>
      <c r="AS185" s="57"/>
      <c r="AT185" s="58"/>
      <c r="AU185" s="99"/>
      <c r="AV185" s="72"/>
      <c r="AW185" s="72"/>
      <c r="AX185" s="72"/>
      <c r="AY185" s="72"/>
      <c r="AZ185" s="72"/>
      <c r="BA185" s="72"/>
      <c r="BB185" s="72"/>
    </row>
    <row r="186" spans="1:54" ht="25.5">
      <c r="A186" s="350">
        <v>182</v>
      </c>
      <c r="B186" s="268" t="s">
        <v>13436</v>
      </c>
      <c r="C186" s="70">
        <v>45680.681250000001</v>
      </c>
      <c r="D186" s="202" t="s">
        <v>12800</v>
      </c>
      <c r="E186" s="64">
        <v>45701</v>
      </c>
      <c r="H186" s="70">
        <v>45681.411111111112</v>
      </c>
      <c r="I186" s="67"/>
      <c r="J186" s="105" t="s">
        <v>13145</v>
      </c>
      <c r="K186" s="67" t="s">
        <v>572</v>
      </c>
      <c r="L186" s="67" t="s">
        <v>573</v>
      </c>
      <c r="M186" s="105" t="s">
        <v>12806</v>
      </c>
      <c r="N186" s="105" t="s">
        <v>12807</v>
      </c>
      <c r="O186" s="67"/>
      <c r="P186" s="61" t="s">
        <v>13437</v>
      </c>
      <c r="Q186" s="61"/>
      <c r="R186" s="61"/>
      <c r="S186" s="61" t="s">
        <v>56</v>
      </c>
      <c r="T186" s="65" t="s">
        <v>265</v>
      </c>
      <c r="U186" s="176">
        <v>45681.411111111112</v>
      </c>
      <c r="V186" s="65"/>
      <c r="W186" s="67"/>
      <c r="X186" s="67"/>
      <c r="Y186" s="67"/>
      <c r="Z186" s="67"/>
      <c r="AA186" s="130" t="s">
        <v>13438</v>
      </c>
      <c r="AB186" s="67">
        <v>45687.664583333331</v>
      </c>
      <c r="AC186" s="67"/>
      <c r="AD186" s="67"/>
      <c r="AE186" s="130"/>
      <c r="AF186" s="130"/>
      <c r="AG186" s="67"/>
      <c r="AH186" s="67"/>
      <c r="AO186" s="59"/>
      <c r="AP186" s="59"/>
      <c r="AQ186" s="59"/>
      <c r="AR186" s="59"/>
      <c r="AS186" s="57"/>
      <c r="AT186" s="58"/>
      <c r="AU186" s="99"/>
      <c r="AV186" s="72"/>
      <c r="AW186" s="72"/>
      <c r="AX186" s="72"/>
      <c r="AY186" s="72"/>
      <c r="AZ186" s="72"/>
      <c r="BA186" s="72"/>
      <c r="BB186" s="72"/>
    </row>
    <row r="187" spans="1:54" ht="25.5">
      <c r="A187" s="350">
        <v>183</v>
      </c>
      <c r="B187" s="268" t="s">
        <v>13439</v>
      </c>
      <c r="C187" s="70">
        <v>45688.390972222223</v>
      </c>
      <c r="D187" s="202" t="s">
        <v>12800</v>
      </c>
      <c r="E187" s="64">
        <v>45709</v>
      </c>
      <c r="H187" s="70">
        <v>45688.675000000003</v>
      </c>
      <c r="I187" s="67"/>
      <c r="J187" s="105" t="s">
        <v>13440</v>
      </c>
      <c r="K187" s="67" t="s">
        <v>572</v>
      </c>
      <c r="L187" s="67" t="s">
        <v>573</v>
      </c>
      <c r="M187" s="105" t="s">
        <v>12806</v>
      </c>
      <c r="N187" s="105" t="s">
        <v>12807</v>
      </c>
      <c r="O187" s="67"/>
      <c r="P187" s="61" t="s">
        <v>2268</v>
      </c>
      <c r="Q187" s="61"/>
      <c r="R187" s="61"/>
      <c r="S187" s="61" t="s">
        <v>56</v>
      </c>
      <c r="T187" s="65" t="s">
        <v>12794</v>
      </c>
      <c r="U187" s="176">
        <v>45688.675000000003</v>
      </c>
      <c r="V187" s="65"/>
      <c r="W187" s="67"/>
      <c r="X187" s="67"/>
      <c r="Y187" s="67"/>
      <c r="Z187" s="67"/>
      <c r="AA187" s="130" t="s">
        <v>13441</v>
      </c>
      <c r="AB187" s="67">
        <v>45707.569444444445</v>
      </c>
      <c r="AC187" s="67"/>
      <c r="AD187" s="67"/>
      <c r="AE187" s="130"/>
      <c r="AF187" s="130"/>
      <c r="AG187" s="67"/>
      <c r="AH187" s="67"/>
      <c r="AO187" s="59"/>
      <c r="AP187" s="59"/>
      <c r="AQ187" s="59"/>
      <c r="AR187" s="59"/>
      <c r="AS187" s="57"/>
      <c r="AT187" s="58"/>
      <c r="AU187" s="99"/>
      <c r="AV187" s="72"/>
      <c r="AW187" s="72"/>
      <c r="AX187" s="72"/>
      <c r="AY187" s="72"/>
      <c r="AZ187" s="72"/>
      <c r="BA187" s="72"/>
      <c r="BB187" s="72"/>
    </row>
    <row r="188" spans="1:54" ht="25.5">
      <c r="A188" s="350">
        <v>184</v>
      </c>
      <c r="B188" s="268" t="s">
        <v>13442</v>
      </c>
      <c r="C188" s="70">
        <v>45694.426388888889</v>
      </c>
      <c r="D188" s="202" t="s">
        <v>12800</v>
      </c>
      <c r="E188" s="64">
        <v>45715</v>
      </c>
      <c r="H188" s="70">
        <v>45694.45416666667</v>
      </c>
      <c r="I188" s="67"/>
      <c r="J188" s="105" t="s">
        <v>13443</v>
      </c>
      <c r="K188" s="67" t="s">
        <v>572</v>
      </c>
      <c r="L188" s="67" t="s">
        <v>573</v>
      </c>
      <c r="M188" s="105" t="s">
        <v>12806</v>
      </c>
      <c r="N188" s="105" t="s">
        <v>12807</v>
      </c>
      <c r="O188" s="67"/>
      <c r="P188" s="61" t="s">
        <v>13444</v>
      </c>
      <c r="Q188" s="61"/>
      <c r="R188" s="61"/>
      <c r="S188" s="61" t="s">
        <v>56</v>
      </c>
      <c r="T188" s="65" t="s">
        <v>330</v>
      </c>
      <c r="U188" s="176">
        <v>45694.45416666667</v>
      </c>
      <c r="V188" s="65"/>
      <c r="W188" s="67"/>
      <c r="X188" s="67"/>
      <c r="Y188" s="67"/>
      <c r="Z188" s="67"/>
      <c r="AA188" s="130" t="s">
        <v>13445</v>
      </c>
      <c r="AB188" s="67">
        <v>45706.658333333333</v>
      </c>
      <c r="AC188" s="67"/>
      <c r="AD188" s="67"/>
      <c r="AE188" s="130"/>
      <c r="AF188" s="130"/>
      <c r="AG188" s="67"/>
      <c r="AH188" s="67"/>
      <c r="AO188" s="59"/>
      <c r="AP188" s="59"/>
      <c r="AQ188" s="59"/>
      <c r="AR188" s="59"/>
      <c r="AS188" s="57"/>
      <c r="AT188" s="58"/>
      <c r="AU188" s="99"/>
      <c r="AV188" s="72"/>
      <c r="AW188" s="72"/>
      <c r="AX188" s="72"/>
      <c r="AY188" s="72"/>
      <c r="AZ188" s="72"/>
      <c r="BA188" s="72"/>
      <c r="BB188" s="72"/>
    </row>
    <row r="189" spans="1:54" ht="25.5">
      <c r="A189" s="350">
        <v>185</v>
      </c>
      <c r="B189" s="268" t="s">
        <v>13446</v>
      </c>
      <c r="C189" s="70">
        <v>45700.419444444444</v>
      </c>
      <c r="D189" s="202" t="s">
        <v>12800</v>
      </c>
      <c r="E189" s="64">
        <v>45721</v>
      </c>
      <c r="H189" s="70">
        <v>45701.26458333333</v>
      </c>
      <c r="I189" s="67"/>
      <c r="J189" s="105" t="s">
        <v>13447</v>
      </c>
      <c r="K189" s="67" t="s">
        <v>572</v>
      </c>
      <c r="L189" s="67" t="s">
        <v>573</v>
      </c>
      <c r="M189" s="105" t="s">
        <v>12806</v>
      </c>
      <c r="N189" s="105" t="s">
        <v>12807</v>
      </c>
      <c r="O189" s="67"/>
      <c r="P189" s="61" t="s">
        <v>11358</v>
      </c>
      <c r="Q189" s="61"/>
      <c r="R189" s="61"/>
      <c r="S189" s="61" t="s">
        <v>56</v>
      </c>
      <c r="T189" s="65" t="s">
        <v>164</v>
      </c>
      <c r="U189" s="176">
        <v>45701.26458333333</v>
      </c>
      <c r="V189" s="65"/>
      <c r="W189" s="67"/>
      <c r="X189" s="67"/>
      <c r="Y189" s="67"/>
      <c r="Z189" s="67"/>
      <c r="AA189" s="130" t="s">
        <v>13448</v>
      </c>
      <c r="AB189" s="67">
        <v>45716.702777777777</v>
      </c>
      <c r="AC189" s="67"/>
      <c r="AD189" s="67"/>
      <c r="AE189" s="130"/>
      <c r="AF189" s="130"/>
      <c r="AG189" s="67"/>
      <c r="AH189" s="67"/>
      <c r="AO189" s="59"/>
      <c r="AP189" s="59"/>
      <c r="AQ189" s="59"/>
      <c r="AR189" s="59"/>
      <c r="AS189" s="57"/>
      <c r="AT189" s="58"/>
      <c r="AU189" s="99"/>
      <c r="AV189" s="72"/>
      <c r="AW189" s="72"/>
      <c r="AX189" s="72"/>
      <c r="AY189" s="72"/>
      <c r="AZ189" s="72"/>
      <c r="BA189" s="72"/>
      <c r="BB189" s="72"/>
    </row>
    <row r="190" spans="1:54" ht="25.5">
      <c r="A190" s="350">
        <v>186</v>
      </c>
      <c r="B190" s="268" t="s">
        <v>13449</v>
      </c>
      <c r="C190" s="70">
        <v>45712.501388888886</v>
      </c>
      <c r="D190" s="202" t="s">
        <v>12800</v>
      </c>
      <c r="E190" s="64">
        <v>45733</v>
      </c>
      <c r="H190" s="70">
        <v>45712.709722222222</v>
      </c>
      <c r="I190" s="67"/>
      <c r="J190" s="105" t="s">
        <v>1004</v>
      </c>
      <c r="K190" s="67" t="s">
        <v>572</v>
      </c>
      <c r="L190" s="67" t="s">
        <v>573</v>
      </c>
      <c r="M190" s="105" t="s">
        <v>12806</v>
      </c>
      <c r="N190" s="105" t="s">
        <v>12807</v>
      </c>
      <c r="O190" s="67"/>
      <c r="P190" s="61" t="s">
        <v>13450</v>
      </c>
      <c r="Q190" s="61"/>
      <c r="R190" s="61"/>
      <c r="S190" s="61" t="s">
        <v>56</v>
      </c>
      <c r="T190" s="65" t="s">
        <v>12794</v>
      </c>
      <c r="U190" s="176">
        <v>45712.709722222222</v>
      </c>
      <c r="V190" s="65"/>
      <c r="W190" s="67"/>
      <c r="X190" s="67"/>
      <c r="Y190" s="67"/>
      <c r="Z190" s="67"/>
      <c r="AA190" s="130" t="s">
        <v>13451</v>
      </c>
      <c r="AB190" s="67">
        <v>45733.522916666669</v>
      </c>
      <c r="AC190" s="67"/>
      <c r="AD190" s="67"/>
      <c r="AE190" s="130"/>
      <c r="AF190" s="130"/>
      <c r="AG190" s="67"/>
      <c r="AH190" s="67"/>
      <c r="AO190" s="59"/>
      <c r="AP190" s="59"/>
      <c r="AQ190" s="59"/>
      <c r="AR190" s="59"/>
      <c r="AS190" s="57"/>
      <c r="AT190" s="58"/>
      <c r="AU190" s="99"/>
      <c r="AV190" s="72"/>
      <c r="AW190" s="72"/>
      <c r="AX190" s="72"/>
      <c r="AY190" s="72"/>
      <c r="AZ190" s="72"/>
      <c r="BA190" s="72"/>
      <c r="BB190" s="72"/>
    </row>
    <row r="191" spans="1:54" ht="25.5">
      <c r="A191" s="350">
        <v>187</v>
      </c>
      <c r="B191" s="268" t="s">
        <v>13452</v>
      </c>
      <c r="C191" s="70">
        <v>45719.36041666667</v>
      </c>
      <c r="D191" s="202" t="s">
        <v>12800</v>
      </c>
      <c r="E191" s="64">
        <v>45741</v>
      </c>
      <c r="H191" s="70">
        <v>45719.56527777778</v>
      </c>
      <c r="I191" s="67"/>
      <c r="J191" s="105" t="s">
        <v>13453</v>
      </c>
      <c r="K191" s="67" t="s">
        <v>572</v>
      </c>
      <c r="L191" s="67" t="s">
        <v>573</v>
      </c>
      <c r="M191" s="105" t="s">
        <v>203</v>
      </c>
      <c r="N191" s="105" t="s">
        <v>1176</v>
      </c>
      <c r="O191" s="67"/>
      <c r="P191" s="61" t="s">
        <v>1335</v>
      </c>
      <c r="Q191" s="61"/>
      <c r="R191" s="61"/>
      <c r="S191" s="61" t="s">
        <v>56</v>
      </c>
      <c r="T191" s="65" t="s">
        <v>265</v>
      </c>
      <c r="U191" s="176">
        <v>45719.56527777778</v>
      </c>
      <c r="V191" s="65"/>
      <c r="W191" s="67"/>
      <c r="X191" s="67"/>
      <c r="Y191" s="67"/>
      <c r="Z191" s="67"/>
      <c r="AA191" s="130" t="s">
        <v>13454</v>
      </c>
      <c r="AB191" s="67">
        <v>45737.644444444442</v>
      </c>
      <c r="AC191" s="67"/>
      <c r="AD191" s="67"/>
      <c r="AE191" s="130"/>
      <c r="AF191" s="130"/>
      <c r="AG191" s="67"/>
      <c r="AH191" s="67"/>
      <c r="AO191" s="59"/>
      <c r="AP191" s="59"/>
      <c r="AQ191" s="59"/>
      <c r="AR191" s="59"/>
      <c r="AS191" s="57"/>
      <c r="AT191" s="58"/>
      <c r="AU191" s="99"/>
      <c r="AV191" s="72"/>
      <c r="AW191" s="72"/>
      <c r="AX191" s="72"/>
      <c r="AY191" s="72"/>
      <c r="AZ191" s="72"/>
      <c r="BA191" s="72"/>
      <c r="BB191" s="72"/>
    </row>
    <row r="192" spans="1:54" s="539" customFormat="1" ht="25.5">
      <c r="A192" s="523">
        <v>188</v>
      </c>
      <c r="B192" s="524" t="s">
        <v>13455</v>
      </c>
      <c r="C192" s="525">
        <v>45670.973611111112</v>
      </c>
      <c r="D192" s="526" t="s">
        <v>5978</v>
      </c>
      <c r="E192" s="527">
        <v>45691</v>
      </c>
      <c r="F192" s="527"/>
      <c r="G192" s="527"/>
      <c r="H192" s="525">
        <v>45671.430555555555</v>
      </c>
      <c r="I192" s="528"/>
      <c r="J192" s="529" t="s">
        <v>13456</v>
      </c>
      <c r="K192" s="528" t="s">
        <v>572</v>
      </c>
      <c r="L192" s="528" t="s">
        <v>573</v>
      </c>
      <c r="M192" s="529" t="s">
        <v>12806</v>
      </c>
      <c r="N192" s="529" t="s">
        <v>12807</v>
      </c>
      <c r="O192" s="528" t="s">
        <v>433</v>
      </c>
      <c r="P192" s="531" t="s">
        <v>13457</v>
      </c>
      <c r="Q192" s="531" t="s">
        <v>322</v>
      </c>
      <c r="R192" s="531" t="s">
        <v>13458</v>
      </c>
      <c r="S192" s="531" t="s">
        <v>56</v>
      </c>
      <c r="T192" s="532" t="s">
        <v>12740</v>
      </c>
      <c r="U192" s="533">
        <v>45671.430555555555</v>
      </c>
      <c r="V192" s="532"/>
      <c r="W192" s="528"/>
      <c r="X192" s="528"/>
      <c r="Y192" s="528"/>
      <c r="Z192" s="528"/>
      <c r="AA192" s="540" t="s">
        <v>13459</v>
      </c>
      <c r="AB192" s="542">
        <v>45680</v>
      </c>
      <c r="AC192" s="528"/>
      <c r="AD192" s="528"/>
      <c r="AE192" s="534"/>
      <c r="AF192" s="534"/>
      <c r="AG192" s="528"/>
      <c r="AH192" s="528"/>
      <c r="AI192" s="527"/>
      <c r="AJ192" s="535"/>
      <c r="AK192" s="535"/>
      <c r="AL192" s="535"/>
      <c r="AM192" s="527"/>
      <c r="AN192" s="527"/>
      <c r="AO192" s="536"/>
      <c r="AP192" s="536"/>
      <c r="AQ192" s="536"/>
      <c r="AR192" s="536"/>
      <c r="AS192" s="537"/>
      <c r="AT192" s="538"/>
      <c r="AV192" s="535"/>
      <c r="AW192" s="535"/>
      <c r="AX192" s="535"/>
      <c r="AY192" s="535"/>
      <c r="AZ192" s="535"/>
      <c r="BA192" s="535"/>
      <c r="BB192" s="535"/>
    </row>
    <row r="193" spans="1:54" s="539" customFormat="1" ht="25.5">
      <c r="A193" s="523">
        <v>189</v>
      </c>
      <c r="B193" s="524" t="s">
        <v>13460</v>
      </c>
      <c r="C193" s="525">
        <v>45687.655555555553</v>
      </c>
      <c r="D193" s="526" t="s">
        <v>5978</v>
      </c>
      <c r="E193" s="527">
        <v>45708</v>
      </c>
      <c r="F193" s="527"/>
      <c r="G193" s="527"/>
      <c r="H193" s="525">
        <v>45688.584027777775</v>
      </c>
      <c r="I193" s="528"/>
      <c r="J193" s="529" t="s">
        <v>12859</v>
      </c>
      <c r="K193" s="528" t="s">
        <v>572</v>
      </c>
      <c r="L193" s="528" t="s">
        <v>573</v>
      </c>
      <c r="M193" s="529" t="s">
        <v>12860</v>
      </c>
      <c r="N193" s="529" t="s">
        <v>145</v>
      </c>
      <c r="O193" s="528" t="s">
        <v>146</v>
      </c>
      <c r="P193" s="531" t="s">
        <v>12861</v>
      </c>
      <c r="Q193" s="531" t="s">
        <v>67</v>
      </c>
      <c r="R193" s="531" t="s">
        <v>13461</v>
      </c>
      <c r="S193" s="531" t="s">
        <v>56</v>
      </c>
      <c r="T193" s="532" t="s">
        <v>12740</v>
      </c>
      <c r="U193" s="533">
        <v>45688.584027777775</v>
      </c>
      <c r="V193" s="532"/>
      <c r="W193" s="528"/>
      <c r="X193" s="528"/>
      <c r="Y193" s="528"/>
      <c r="Z193" s="528"/>
      <c r="AA193" s="550" t="s">
        <v>13462</v>
      </c>
      <c r="AB193" s="551">
        <v>45689.615972164349</v>
      </c>
      <c r="AC193" s="528"/>
      <c r="AD193" s="528"/>
      <c r="AE193" s="534"/>
      <c r="AF193" s="534"/>
      <c r="AG193" s="528"/>
      <c r="AH193" s="528"/>
      <c r="AI193" s="527"/>
      <c r="AJ193" s="535"/>
      <c r="AK193" s="535"/>
      <c r="AL193" s="535"/>
      <c r="AM193" s="527"/>
      <c r="AN193" s="527"/>
      <c r="AO193" s="536"/>
      <c r="AP193" s="536"/>
      <c r="AQ193" s="536"/>
      <c r="AR193" s="536"/>
      <c r="AS193" s="537"/>
      <c r="AT193" s="538"/>
      <c r="AV193" s="535"/>
      <c r="AW193" s="535"/>
      <c r="AX193" s="535"/>
      <c r="AY193" s="535"/>
      <c r="AZ193" s="535"/>
      <c r="BA193" s="535"/>
      <c r="BB193" s="535"/>
    </row>
    <row r="194" spans="1:54" ht="25.5">
      <c r="A194" s="350">
        <v>190</v>
      </c>
      <c r="B194" s="268" t="s">
        <v>13463</v>
      </c>
      <c r="C194" s="70">
        <v>45705.511111111111</v>
      </c>
      <c r="D194" s="202" t="s">
        <v>5978</v>
      </c>
      <c r="E194" s="64">
        <v>45726</v>
      </c>
      <c r="H194" s="70">
        <v>45705.550694444442</v>
      </c>
      <c r="I194" s="67"/>
      <c r="J194" s="105" t="s">
        <v>12908</v>
      </c>
      <c r="K194" s="67" t="s">
        <v>572</v>
      </c>
      <c r="L194" s="67" t="s">
        <v>573</v>
      </c>
      <c r="M194" s="105" t="s">
        <v>12806</v>
      </c>
      <c r="N194" s="105" t="s">
        <v>12807</v>
      </c>
      <c r="O194" s="67"/>
      <c r="P194" s="61" t="s">
        <v>13464</v>
      </c>
      <c r="Q194" s="61"/>
      <c r="R194" s="61"/>
      <c r="S194" s="61" t="s">
        <v>56</v>
      </c>
      <c r="T194" s="65" t="s">
        <v>265</v>
      </c>
      <c r="U194" s="176">
        <v>45705.550694444442</v>
      </c>
      <c r="V194" s="65"/>
      <c r="W194" s="67"/>
      <c r="X194" s="67"/>
      <c r="Y194" s="67"/>
      <c r="Z194" s="67"/>
      <c r="AA194" s="130" t="s">
        <v>13465</v>
      </c>
      <c r="AB194" s="67">
        <v>45722.606944444444</v>
      </c>
      <c r="AC194" s="67"/>
      <c r="AD194" s="67"/>
      <c r="AE194" s="130"/>
      <c r="AF194" s="130"/>
      <c r="AG194" s="67"/>
      <c r="AH194" s="67"/>
      <c r="AO194" s="59"/>
      <c r="AP194" s="59"/>
      <c r="AQ194" s="59"/>
      <c r="AR194" s="59"/>
      <c r="AS194" s="57"/>
      <c r="AT194" s="58"/>
      <c r="AU194" s="99"/>
      <c r="AV194" s="72"/>
      <c r="AW194" s="72"/>
      <c r="AX194" s="72"/>
      <c r="AY194" s="72"/>
      <c r="AZ194" s="72"/>
      <c r="BA194" s="72"/>
      <c r="BB194" s="72"/>
    </row>
    <row r="195" spans="1:54" ht="25.5">
      <c r="A195" s="350">
        <v>191</v>
      </c>
      <c r="B195" s="268" t="s">
        <v>13466</v>
      </c>
      <c r="C195" s="70">
        <v>45721.922222222223</v>
      </c>
      <c r="D195" s="202" t="s">
        <v>5978</v>
      </c>
      <c r="E195" s="64">
        <v>45743</v>
      </c>
      <c r="H195" s="70">
        <v>45722.632638888892</v>
      </c>
      <c r="I195" s="67"/>
      <c r="J195" s="105" t="s">
        <v>12908</v>
      </c>
      <c r="K195" s="67" t="s">
        <v>572</v>
      </c>
      <c r="L195" s="67" t="s">
        <v>573</v>
      </c>
      <c r="M195" s="105" t="s">
        <v>12806</v>
      </c>
      <c r="N195" s="105" t="s">
        <v>12807</v>
      </c>
      <c r="O195" s="67"/>
      <c r="P195" s="61" t="s">
        <v>13467</v>
      </c>
      <c r="Q195" s="61"/>
      <c r="R195" s="61"/>
      <c r="S195" s="61" t="s">
        <v>56</v>
      </c>
      <c r="T195" s="65" t="s">
        <v>12669</v>
      </c>
      <c r="U195" s="176">
        <v>45722.632638888892</v>
      </c>
      <c r="V195" s="65"/>
      <c r="W195" s="67"/>
      <c r="X195" s="67"/>
      <c r="Y195" s="67"/>
      <c r="Z195" s="67"/>
      <c r="AA195" s="130" t="s">
        <v>13468</v>
      </c>
      <c r="AB195" s="67">
        <v>45743.379166666666</v>
      </c>
      <c r="AC195" s="67"/>
      <c r="AD195" s="67"/>
      <c r="AE195" s="130"/>
      <c r="AF195" s="130"/>
      <c r="AG195" s="67"/>
      <c r="AH195" s="67"/>
      <c r="AO195" s="59"/>
      <c r="AP195" s="59"/>
      <c r="AQ195" s="59"/>
      <c r="AR195" s="59"/>
      <c r="AS195" s="57"/>
      <c r="AT195" s="58"/>
      <c r="AU195" s="99"/>
      <c r="AV195" s="72"/>
      <c r="AW195" s="72"/>
      <c r="AX195" s="72"/>
      <c r="AY195" s="72"/>
      <c r="AZ195" s="72"/>
      <c r="BA195" s="72"/>
      <c r="BB195" s="72"/>
    </row>
    <row r="196" spans="1:54" s="539" customFormat="1" ht="25.5">
      <c r="A196" s="523">
        <v>192</v>
      </c>
      <c r="B196" s="524" t="s">
        <v>13469</v>
      </c>
      <c r="C196" s="525">
        <v>45664.311111111114</v>
      </c>
      <c r="D196" s="526" t="s">
        <v>12800</v>
      </c>
      <c r="E196" s="527">
        <v>45685</v>
      </c>
      <c r="F196" s="527"/>
      <c r="G196" s="527"/>
      <c r="H196" s="525">
        <v>45664.709722222222</v>
      </c>
      <c r="I196" s="528"/>
      <c r="J196" s="529" t="s">
        <v>13470</v>
      </c>
      <c r="K196" s="528" t="s">
        <v>572</v>
      </c>
      <c r="L196" s="528" t="s">
        <v>573</v>
      </c>
      <c r="M196" s="529" t="s">
        <v>12806</v>
      </c>
      <c r="N196" s="529" t="s">
        <v>253</v>
      </c>
      <c r="O196" s="528" t="s">
        <v>254</v>
      </c>
      <c r="P196" s="531" t="s">
        <v>1335</v>
      </c>
      <c r="Q196" s="531" t="s">
        <v>67</v>
      </c>
      <c r="R196" s="531" t="s">
        <v>13471</v>
      </c>
      <c r="S196" s="531" t="s">
        <v>56</v>
      </c>
      <c r="T196" s="532" t="s">
        <v>12794</v>
      </c>
      <c r="U196" s="533">
        <v>45664.709722222222</v>
      </c>
      <c r="V196" s="532"/>
      <c r="W196" s="528"/>
      <c r="X196" s="528"/>
      <c r="Y196" s="528"/>
      <c r="Z196" s="528"/>
      <c r="AA196" s="534" t="s">
        <v>13472</v>
      </c>
      <c r="AB196" s="558">
        <v>45679</v>
      </c>
      <c r="AC196" s="528"/>
      <c r="AD196" s="528"/>
      <c r="AE196" s="534"/>
      <c r="AF196" s="534"/>
      <c r="AG196" s="528"/>
      <c r="AH196" s="528"/>
      <c r="AI196" s="527"/>
      <c r="AJ196" s="535"/>
      <c r="AK196" s="535"/>
      <c r="AL196" s="535"/>
      <c r="AM196" s="527"/>
      <c r="AN196" s="527"/>
      <c r="AO196" s="536"/>
      <c r="AP196" s="536"/>
      <c r="AQ196" s="536"/>
      <c r="AR196" s="536"/>
      <c r="AS196" s="537"/>
      <c r="AT196" s="538"/>
      <c r="AV196" s="535"/>
      <c r="AW196" s="535"/>
      <c r="AX196" s="535"/>
      <c r="AY196" s="535"/>
      <c r="AZ196" s="535"/>
      <c r="BA196" s="535"/>
      <c r="BB196" s="535"/>
    </row>
    <row r="197" spans="1:54" s="539" customFormat="1" ht="25.5">
      <c r="A197" s="523">
        <v>193</v>
      </c>
      <c r="B197" s="524" t="s">
        <v>13473</v>
      </c>
      <c r="C197" s="525">
        <v>45673.746527777781</v>
      </c>
      <c r="D197" s="526" t="s">
        <v>12800</v>
      </c>
      <c r="E197" s="527">
        <v>45694</v>
      </c>
      <c r="F197" s="527"/>
      <c r="G197" s="527"/>
      <c r="H197" s="525">
        <v>45674.368055555555</v>
      </c>
      <c r="I197" s="528"/>
      <c r="J197" s="529" t="s">
        <v>12908</v>
      </c>
      <c r="K197" s="528" t="s">
        <v>572</v>
      </c>
      <c r="L197" s="528" t="s">
        <v>573</v>
      </c>
      <c r="M197" s="529" t="s">
        <v>12806</v>
      </c>
      <c r="N197" s="529" t="s">
        <v>12807</v>
      </c>
      <c r="O197" s="528"/>
      <c r="P197" s="531" t="s">
        <v>13474</v>
      </c>
      <c r="Q197" s="531"/>
      <c r="R197" s="531"/>
      <c r="S197" s="531" t="s">
        <v>56</v>
      </c>
      <c r="T197" s="532" t="s">
        <v>12794</v>
      </c>
      <c r="U197" s="533">
        <v>45674.368055555555</v>
      </c>
      <c r="V197" s="532"/>
      <c r="W197" s="528"/>
      <c r="X197" s="528"/>
      <c r="Y197" s="528"/>
      <c r="Z197" s="528"/>
      <c r="AA197" s="534" t="s">
        <v>13475</v>
      </c>
      <c r="AB197" s="528">
        <v>45692.417361111111</v>
      </c>
      <c r="AC197" s="528"/>
      <c r="AD197" s="528"/>
      <c r="AE197" s="534"/>
      <c r="AF197" s="534"/>
      <c r="AG197" s="528"/>
      <c r="AH197" s="528"/>
      <c r="AI197" s="527"/>
      <c r="AJ197" s="535"/>
      <c r="AK197" s="535"/>
      <c r="AL197" s="535"/>
      <c r="AM197" s="527"/>
      <c r="AN197" s="527"/>
      <c r="AO197" s="536"/>
      <c r="AP197" s="536"/>
      <c r="AQ197" s="536"/>
      <c r="AR197" s="536"/>
      <c r="AS197" s="537"/>
      <c r="AT197" s="538"/>
      <c r="AV197" s="535"/>
      <c r="AW197" s="535"/>
      <c r="AX197" s="535"/>
      <c r="AY197" s="535"/>
      <c r="AZ197" s="535"/>
      <c r="BA197" s="535"/>
      <c r="BB197" s="535"/>
    </row>
    <row r="198" spans="1:54" ht="25.5">
      <c r="A198" s="350">
        <v>194</v>
      </c>
      <c r="B198" s="268" t="s">
        <v>13476</v>
      </c>
      <c r="C198" s="70">
        <v>45685.382638888892</v>
      </c>
      <c r="D198" s="202" t="s">
        <v>12800</v>
      </c>
      <c r="E198" s="64">
        <v>45706</v>
      </c>
      <c r="H198" s="70">
        <v>45686.620833333334</v>
      </c>
      <c r="I198" s="67"/>
      <c r="J198" s="105" t="s">
        <v>13145</v>
      </c>
      <c r="K198" s="67" t="s">
        <v>572</v>
      </c>
      <c r="L198" s="67" t="s">
        <v>573</v>
      </c>
      <c r="M198" s="105" t="s">
        <v>12806</v>
      </c>
      <c r="N198" s="105" t="s">
        <v>12807</v>
      </c>
      <c r="O198" s="67"/>
      <c r="P198" s="61" t="s">
        <v>13477</v>
      </c>
      <c r="Q198" s="61"/>
      <c r="R198" s="61"/>
      <c r="S198" s="61" t="s">
        <v>56</v>
      </c>
      <c r="T198" s="65" t="s">
        <v>12794</v>
      </c>
      <c r="U198" s="176">
        <v>45686.620833333334</v>
      </c>
      <c r="V198" s="65"/>
      <c r="W198" s="67"/>
      <c r="X198" s="67"/>
      <c r="Y198" s="67"/>
      <c r="Z198" s="67"/>
      <c r="AA198" s="130" t="s">
        <v>13478</v>
      </c>
      <c r="AB198" s="67">
        <v>45701.711805555555</v>
      </c>
      <c r="AC198" s="67"/>
      <c r="AD198" s="67"/>
      <c r="AE198" s="130"/>
      <c r="AF198" s="130"/>
      <c r="AG198" s="67"/>
      <c r="AH198" s="67"/>
      <c r="AO198" s="59"/>
      <c r="AP198" s="59"/>
      <c r="AQ198" s="59"/>
      <c r="AR198" s="59"/>
      <c r="AS198" s="57"/>
      <c r="AT198" s="58"/>
      <c r="AU198" s="99"/>
      <c r="AV198" s="72"/>
      <c r="AW198" s="72"/>
      <c r="AX198" s="72"/>
      <c r="AY198" s="72"/>
      <c r="AZ198" s="72"/>
      <c r="BA198" s="72"/>
      <c r="BB198" s="72"/>
    </row>
    <row r="199" spans="1:54" ht="25.5">
      <c r="A199" s="350">
        <v>195</v>
      </c>
      <c r="B199" s="268" t="s">
        <v>13479</v>
      </c>
      <c r="C199" s="70">
        <v>45692.666666666664</v>
      </c>
      <c r="D199" s="202" t="s">
        <v>12800</v>
      </c>
      <c r="E199" s="64">
        <v>45713</v>
      </c>
      <c r="H199" s="70">
        <v>45693.353472222225</v>
      </c>
      <c r="I199" s="67"/>
      <c r="J199" s="105" t="s">
        <v>13480</v>
      </c>
      <c r="K199" s="67" t="s">
        <v>572</v>
      </c>
      <c r="L199" s="67" t="s">
        <v>573</v>
      </c>
      <c r="M199" s="105" t="s">
        <v>483</v>
      </c>
      <c r="N199" s="105" t="s">
        <v>484</v>
      </c>
      <c r="O199" s="67"/>
      <c r="P199" s="61" t="s">
        <v>1221</v>
      </c>
      <c r="Q199" s="61"/>
      <c r="R199" s="61"/>
      <c r="S199" s="61" t="s">
        <v>56</v>
      </c>
      <c r="T199" s="65" t="s">
        <v>835</v>
      </c>
      <c r="U199" s="176">
        <v>45693.353472222225</v>
      </c>
      <c r="V199" s="65"/>
      <c r="W199" s="67"/>
      <c r="X199" s="67"/>
      <c r="Y199" s="67"/>
      <c r="Z199" s="67"/>
      <c r="AA199" s="130" t="s">
        <v>13481</v>
      </c>
      <c r="AB199" s="67">
        <v>45701.486805555556</v>
      </c>
      <c r="AC199" s="67"/>
      <c r="AD199" s="67"/>
      <c r="AE199" s="130"/>
      <c r="AF199" s="130"/>
      <c r="AG199" s="67"/>
      <c r="AH199" s="67"/>
      <c r="AO199" s="59"/>
      <c r="AP199" s="59"/>
      <c r="AQ199" s="59"/>
      <c r="AR199" s="59"/>
      <c r="AS199" s="57"/>
      <c r="AT199" s="58"/>
      <c r="AU199" s="99"/>
      <c r="AV199" s="72"/>
      <c r="AW199" s="72"/>
      <c r="AX199" s="72"/>
      <c r="AY199" s="72"/>
      <c r="AZ199" s="72"/>
      <c r="BA199" s="72"/>
      <c r="BB199" s="72"/>
    </row>
    <row r="200" spans="1:54" ht="25.5">
      <c r="A200" s="350">
        <v>196</v>
      </c>
      <c r="B200" s="268" t="s">
        <v>13482</v>
      </c>
      <c r="C200" s="70">
        <v>45698.366666666669</v>
      </c>
      <c r="D200" s="202" t="s">
        <v>12800</v>
      </c>
      <c r="E200" s="64">
        <v>45719</v>
      </c>
      <c r="H200" s="70">
        <v>45698.426388888889</v>
      </c>
      <c r="I200" s="67"/>
      <c r="J200" s="105" t="s">
        <v>13483</v>
      </c>
      <c r="K200" s="67" t="s">
        <v>572</v>
      </c>
      <c r="L200" s="67" t="s">
        <v>573</v>
      </c>
      <c r="M200" s="105" t="s">
        <v>232</v>
      </c>
      <c r="N200" s="105" t="s">
        <v>306</v>
      </c>
      <c r="O200" s="67"/>
      <c r="P200" s="61" t="s">
        <v>1335</v>
      </c>
      <c r="Q200" s="61"/>
      <c r="R200" s="61"/>
      <c r="S200" s="61" t="s">
        <v>56</v>
      </c>
      <c r="T200" s="65" t="s">
        <v>330</v>
      </c>
      <c r="U200" s="176">
        <v>45698.426388888889</v>
      </c>
      <c r="V200" s="65"/>
      <c r="W200" s="67"/>
      <c r="X200" s="67"/>
      <c r="Y200" s="67"/>
      <c r="Z200" s="67"/>
      <c r="AA200" s="130" t="s">
        <v>13484</v>
      </c>
      <c r="AB200" s="67">
        <v>45719.49722222222</v>
      </c>
      <c r="AC200" s="67"/>
      <c r="AD200" s="67"/>
      <c r="AE200" s="130"/>
      <c r="AF200" s="130"/>
      <c r="AG200" s="67"/>
      <c r="AH200" s="67"/>
      <c r="AO200" s="59"/>
      <c r="AP200" s="59"/>
      <c r="AQ200" s="59"/>
      <c r="AR200" s="59"/>
      <c r="AS200" s="57"/>
      <c r="AT200" s="58"/>
      <c r="AU200" s="99"/>
      <c r="AV200" s="72"/>
      <c r="AW200" s="72"/>
      <c r="AX200" s="72"/>
      <c r="AY200" s="72"/>
      <c r="AZ200" s="72"/>
      <c r="BA200" s="72"/>
      <c r="BB200" s="72"/>
    </row>
    <row r="201" spans="1:54" ht="25.5">
      <c r="A201" s="350">
        <v>197</v>
      </c>
      <c r="B201" s="268" t="s">
        <v>13485</v>
      </c>
      <c r="C201" s="70">
        <v>45706.497916666667</v>
      </c>
      <c r="D201" s="202" t="s">
        <v>12800</v>
      </c>
      <c r="E201" s="64">
        <v>45727</v>
      </c>
      <c r="H201" s="70">
        <v>45706.555555555555</v>
      </c>
      <c r="I201" s="67"/>
      <c r="J201" s="105" t="s">
        <v>13486</v>
      </c>
      <c r="K201" s="67" t="s">
        <v>572</v>
      </c>
      <c r="L201" s="67" t="s">
        <v>573</v>
      </c>
      <c r="M201" s="105" t="s">
        <v>12806</v>
      </c>
      <c r="N201" s="105" t="s">
        <v>12807</v>
      </c>
      <c r="O201" s="67"/>
      <c r="P201" s="61" t="s">
        <v>1335</v>
      </c>
      <c r="Q201" s="61"/>
      <c r="R201" s="61"/>
      <c r="S201" s="61" t="s">
        <v>56</v>
      </c>
      <c r="T201" s="65" t="s">
        <v>208</v>
      </c>
      <c r="U201" s="176">
        <v>45706.555555555555</v>
      </c>
      <c r="V201" s="65"/>
      <c r="W201" s="67"/>
      <c r="X201" s="67"/>
      <c r="Y201" s="67"/>
      <c r="Z201" s="67"/>
      <c r="AA201" s="130" t="s">
        <v>13487</v>
      </c>
      <c r="AB201" s="67">
        <v>45727.84652777778</v>
      </c>
      <c r="AC201" s="67"/>
      <c r="AD201" s="67"/>
      <c r="AE201" s="130"/>
      <c r="AF201" s="130"/>
      <c r="AG201" s="67"/>
      <c r="AH201" s="67"/>
      <c r="AO201" s="59"/>
      <c r="AP201" s="59"/>
      <c r="AQ201" s="59"/>
      <c r="AR201" s="59"/>
      <c r="AS201" s="57"/>
      <c r="AT201" s="58"/>
      <c r="AU201" s="99"/>
      <c r="AV201" s="72"/>
      <c r="AW201" s="72"/>
      <c r="AX201" s="72"/>
      <c r="AY201" s="72"/>
      <c r="AZ201" s="72"/>
      <c r="BA201" s="72"/>
      <c r="BB201" s="72"/>
    </row>
    <row r="202" spans="1:54" ht="25.5">
      <c r="A202" s="350">
        <v>198</v>
      </c>
      <c r="B202" s="268" t="s">
        <v>13488</v>
      </c>
      <c r="C202" s="70">
        <v>45714.527777777781</v>
      </c>
      <c r="D202" s="202" t="s">
        <v>12800</v>
      </c>
      <c r="E202" s="64">
        <v>45728</v>
      </c>
      <c r="H202" s="70">
        <v>45714.654861111114</v>
      </c>
      <c r="I202" s="67"/>
      <c r="J202" s="105" t="s">
        <v>13489</v>
      </c>
      <c r="K202" s="67" t="s">
        <v>572</v>
      </c>
      <c r="L202" s="67" t="s">
        <v>573</v>
      </c>
      <c r="M202" s="105" t="s">
        <v>12806</v>
      </c>
      <c r="N202" s="105" t="s">
        <v>12807</v>
      </c>
      <c r="O202" s="67"/>
      <c r="P202" s="61" t="s">
        <v>13490</v>
      </c>
      <c r="Q202" s="61"/>
      <c r="R202" s="61"/>
      <c r="S202" s="61" t="s">
        <v>56</v>
      </c>
      <c r="T202" s="65" t="s">
        <v>12669</v>
      </c>
      <c r="U202" s="176">
        <v>45714.654861111114</v>
      </c>
      <c r="V202" s="65"/>
      <c r="W202" s="67"/>
      <c r="X202" s="67"/>
      <c r="Y202" s="67"/>
      <c r="Z202" s="67"/>
      <c r="AA202" s="130" t="s">
        <v>13491</v>
      </c>
      <c r="AB202" s="67">
        <v>45728.665277777778</v>
      </c>
      <c r="AC202" s="67"/>
      <c r="AD202" s="67"/>
      <c r="AE202" s="130"/>
      <c r="AF202" s="130"/>
      <c r="AG202" s="67"/>
      <c r="AH202" s="67"/>
      <c r="AO202" s="59"/>
      <c r="AP202" s="59"/>
      <c r="AQ202" s="59"/>
      <c r="AR202" s="59"/>
      <c r="AS202" s="57"/>
      <c r="AT202" s="58"/>
      <c r="AU202" s="99"/>
      <c r="AV202" s="72"/>
      <c r="AW202" s="72"/>
      <c r="AX202" s="72"/>
      <c r="AY202" s="72"/>
      <c r="AZ202" s="72"/>
      <c r="BA202" s="72"/>
      <c r="BB202" s="72"/>
    </row>
    <row r="203" spans="1:54" ht="25.5">
      <c r="A203" s="350">
        <v>199</v>
      </c>
      <c r="B203" s="268" t="s">
        <v>13492</v>
      </c>
      <c r="C203" s="70">
        <v>45721.574999999997</v>
      </c>
      <c r="D203" s="202" t="s">
        <v>12800</v>
      </c>
      <c r="E203" s="64">
        <v>45743</v>
      </c>
      <c r="H203" s="70">
        <v>45721.619444444441</v>
      </c>
      <c r="I203" s="67"/>
      <c r="J203" s="105" t="s">
        <v>13493</v>
      </c>
      <c r="K203" s="67" t="s">
        <v>572</v>
      </c>
      <c r="L203" s="67" t="s">
        <v>573</v>
      </c>
      <c r="M203" s="105" t="s">
        <v>203</v>
      </c>
      <c r="N203" s="105" t="s">
        <v>204</v>
      </c>
      <c r="O203" s="67"/>
      <c r="P203" s="61" t="s">
        <v>13494</v>
      </c>
      <c r="Q203" s="61"/>
      <c r="R203" s="61"/>
      <c r="S203" s="61" t="s">
        <v>56</v>
      </c>
      <c r="T203" s="65" t="s">
        <v>265</v>
      </c>
      <c r="U203" s="176">
        <v>45721.619444444441</v>
      </c>
      <c r="V203" s="65"/>
      <c r="W203" s="67"/>
      <c r="X203" s="67"/>
      <c r="Y203" s="67"/>
      <c r="Z203" s="67"/>
      <c r="AA203" s="130" t="s">
        <v>13495</v>
      </c>
      <c r="AB203" s="67">
        <v>45741.745138888888</v>
      </c>
      <c r="AC203" s="67"/>
      <c r="AD203" s="67"/>
      <c r="AE203" s="130"/>
      <c r="AF203" s="130"/>
      <c r="AG203" s="67"/>
      <c r="AH203" s="67"/>
      <c r="AO203" s="59"/>
      <c r="AP203" s="59"/>
      <c r="AQ203" s="59"/>
      <c r="AR203" s="59"/>
      <c r="AS203" s="57"/>
      <c r="AT203" s="58"/>
      <c r="AU203" s="99"/>
      <c r="AV203" s="72"/>
      <c r="AW203" s="72"/>
      <c r="AX203" s="72"/>
      <c r="AY203" s="72"/>
      <c r="AZ203" s="72"/>
      <c r="BA203" s="72"/>
      <c r="BB203" s="72"/>
    </row>
    <row r="204" spans="1:54" ht="25.5">
      <c r="A204" s="350">
        <v>200</v>
      </c>
      <c r="B204" s="268" t="s">
        <v>13496</v>
      </c>
      <c r="C204" s="70">
        <v>45681.520833333336</v>
      </c>
      <c r="D204" s="202" t="s">
        <v>5978</v>
      </c>
      <c r="E204" s="64">
        <v>45702</v>
      </c>
      <c r="H204" s="70">
        <v>45683.470833333333</v>
      </c>
      <c r="I204" s="67"/>
      <c r="J204" s="105" t="s">
        <v>12796</v>
      </c>
      <c r="K204" s="67" t="s">
        <v>572</v>
      </c>
      <c r="L204" s="67" t="s">
        <v>573</v>
      </c>
      <c r="M204" s="105" t="s">
        <v>1572</v>
      </c>
      <c r="N204" s="105" t="s">
        <v>10004</v>
      </c>
      <c r="O204" s="67"/>
      <c r="P204" s="61" t="s">
        <v>1221</v>
      </c>
      <c r="Q204" s="61"/>
      <c r="R204" s="61"/>
      <c r="S204" s="61" t="s">
        <v>56</v>
      </c>
      <c r="T204" s="65" t="s">
        <v>265</v>
      </c>
      <c r="U204" s="176">
        <v>45683.470833333333</v>
      </c>
      <c r="V204" s="65"/>
      <c r="W204" s="67"/>
      <c r="X204" s="67"/>
      <c r="Y204" s="67"/>
      <c r="Z204" s="67"/>
      <c r="AA204" s="130" t="s">
        <v>13497</v>
      </c>
      <c r="AB204" s="67">
        <v>45694.51458333333</v>
      </c>
      <c r="AC204" s="67"/>
      <c r="AD204" s="67"/>
      <c r="AE204" s="130"/>
      <c r="AF204" s="130"/>
      <c r="AG204" s="67"/>
      <c r="AH204" s="67"/>
      <c r="AO204" s="59"/>
      <c r="AP204" s="59"/>
      <c r="AQ204" s="59"/>
      <c r="AR204" s="59"/>
      <c r="AS204" s="57"/>
      <c r="AT204" s="58"/>
      <c r="AU204" s="99"/>
      <c r="AV204" s="72"/>
      <c r="AW204" s="72"/>
      <c r="AX204" s="72"/>
      <c r="AY204" s="72"/>
      <c r="AZ204" s="72"/>
      <c r="BA204" s="72"/>
      <c r="BB204" s="72"/>
    </row>
    <row r="205" spans="1:54" ht="25.5">
      <c r="A205" s="350">
        <v>201</v>
      </c>
      <c r="B205" s="268" t="s">
        <v>13498</v>
      </c>
      <c r="C205" s="70">
        <v>45695.571527777778</v>
      </c>
      <c r="D205" s="202" t="s">
        <v>5978</v>
      </c>
      <c r="E205" s="64">
        <v>45716</v>
      </c>
      <c r="H205" s="70">
        <v>45695.761805555558</v>
      </c>
      <c r="I205" s="67"/>
      <c r="J205" s="105" t="s">
        <v>12904</v>
      </c>
      <c r="K205" s="67" t="s">
        <v>572</v>
      </c>
      <c r="L205" s="67" t="s">
        <v>573</v>
      </c>
      <c r="M205" s="105" t="s">
        <v>368</v>
      </c>
      <c r="N205" s="105" t="s">
        <v>369</v>
      </c>
      <c r="O205" s="67"/>
      <c r="P205" s="61" t="s">
        <v>12905</v>
      </c>
      <c r="Q205" s="61"/>
      <c r="R205" s="61"/>
      <c r="S205" s="61" t="s">
        <v>56</v>
      </c>
      <c r="T205" s="65" t="s">
        <v>12794</v>
      </c>
      <c r="U205" s="176">
        <v>45695.761805555558</v>
      </c>
      <c r="V205" s="65"/>
      <c r="W205" s="67"/>
      <c r="X205" s="67"/>
      <c r="Y205" s="67"/>
      <c r="Z205" s="67"/>
      <c r="AA205" s="130" t="s">
        <v>13499</v>
      </c>
      <c r="AB205" s="67">
        <v>45716.597916666666</v>
      </c>
      <c r="AC205" s="67"/>
      <c r="AD205" s="67"/>
      <c r="AE205" s="130"/>
      <c r="AF205" s="130"/>
      <c r="AG205" s="67"/>
      <c r="AH205" s="67"/>
      <c r="AO205" s="59"/>
      <c r="AP205" s="59"/>
      <c r="AQ205" s="59"/>
      <c r="AR205" s="59"/>
      <c r="AS205" s="57"/>
      <c r="AT205" s="58"/>
      <c r="AU205" s="99"/>
      <c r="AV205" s="72"/>
      <c r="AW205" s="72"/>
      <c r="AX205" s="72"/>
      <c r="AY205" s="72"/>
      <c r="AZ205" s="72"/>
      <c r="BA205" s="72"/>
      <c r="BB205" s="72"/>
    </row>
    <row r="206" spans="1:54" ht="25.5">
      <c r="A206" s="350">
        <v>202</v>
      </c>
      <c r="B206" s="268" t="s">
        <v>13500</v>
      </c>
      <c r="C206" s="70">
        <v>45712.939583333333</v>
      </c>
      <c r="D206" s="202" t="s">
        <v>5978</v>
      </c>
      <c r="E206" s="64">
        <v>45733</v>
      </c>
      <c r="H206" s="70">
        <v>45713.540277777778</v>
      </c>
      <c r="I206" s="67"/>
      <c r="J206" s="105" t="s">
        <v>13501</v>
      </c>
      <c r="K206" s="67" t="s">
        <v>572</v>
      </c>
      <c r="L206" s="67" t="s">
        <v>573</v>
      </c>
      <c r="M206" s="105" t="s">
        <v>203</v>
      </c>
      <c r="N206" s="105" t="s">
        <v>204</v>
      </c>
      <c r="O206" s="67"/>
      <c r="P206" s="61" t="s">
        <v>13502</v>
      </c>
      <c r="Q206" s="61"/>
      <c r="R206" s="61"/>
      <c r="S206" s="61" t="s">
        <v>56</v>
      </c>
      <c r="T206" s="65" t="s">
        <v>12794</v>
      </c>
      <c r="U206" s="176">
        <v>45713.540277777778</v>
      </c>
      <c r="V206" s="65"/>
      <c r="W206" s="67"/>
      <c r="X206" s="67"/>
      <c r="Y206" s="67"/>
      <c r="Z206" s="67"/>
      <c r="AA206" s="130" t="s">
        <v>13503</v>
      </c>
      <c r="AB206" s="67">
        <v>45733.402083333334</v>
      </c>
      <c r="AC206" s="67"/>
      <c r="AD206" s="67"/>
      <c r="AE206" s="130"/>
      <c r="AF206" s="130"/>
      <c r="AG206" s="67"/>
      <c r="AH206" s="67"/>
      <c r="AO206" s="59"/>
      <c r="AP206" s="59"/>
      <c r="AQ206" s="59"/>
      <c r="AR206" s="59"/>
      <c r="AS206" s="57"/>
      <c r="AT206" s="58"/>
      <c r="AU206" s="99"/>
      <c r="AV206" s="72"/>
      <c r="AW206" s="72"/>
      <c r="AX206" s="72"/>
      <c r="AY206" s="72"/>
      <c r="AZ206" s="72"/>
      <c r="BA206" s="72"/>
      <c r="BB206" s="72"/>
    </row>
    <row r="207" spans="1:54" ht="25.5">
      <c r="A207" s="350">
        <v>203</v>
      </c>
      <c r="B207" s="268" t="s">
        <v>13504</v>
      </c>
      <c r="C207" s="70">
        <v>45705.467361111114</v>
      </c>
      <c r="D207" s="202" t="s">
        <v>738</v>
      </c>
      <c r="E207" s="64">
        <v>45726</v>
      </c>
      <c r="H207" s="70">
        <v>45705.500694444447</v>
      </c>
      <c r="I207" s="67"/>
      <c r="J207" s="105" t="s">
        <v>13505</v>
      </c>
      <c r="K207" s="67" t="s">
        <v>572</v>
      </c>
      <c r="L207" s="67" t="s">
        <v>573</v>
      </c>
      <c r="M207" s="105" t="s">
        <v>232</v>
      </c>
      <c r="N207" s="105" t="s">
        <v>306</v>
      </c>
      <c r="O207" s="67"/>
      <c r="P207" s="61" t="s">
        <v>13506</v>
      </c>
      <c r="Q207" s="61"/>
      <c r="R207" s="61"/>
      <c r="S207" s="61" t="s">
        <v>56</v>
      </c>
      <c r="T207" s="65" t="s">
        <v>12794</v>
      </c>
      <c r="U207" s="176">
        <v>45705.500694444447</v>
      </c>
      <c r="V207" s="65"/>
      <c r="W207" s="67"/>
      <c r="X207" s="67"/>
      <c r="Y207" s="67"/>
      <c r="Z207" s="67"/>
      <c r="AA207" s="130" t="s">
        <v>13507</v>
      </c>
      <c r="AB207" s="67">
        <v>45726.4375</v>
      </c>
      <c r="AC207" s="67"/>
      <c r="AD207" s="67"/>
      <c r="AE207" s="130"/>
      <c r="AF207" s="130"/>
      <c r="AG207" s="67"/>
      <c r="AH207" s="67"/>
      <c r="AO207" s="59"/>
      <c r="AP207" s="59"/>
      <c r="AQ207" s="59"/>
      <c r="AR207" s="59"/>
      <c r="AS207" s="57"/>
      <c r="AT207" s="58"/>
      <c r="AU207" s="99"/>
      <c r="AV207" s="72"/>
      <c r="AW207" s="72"/>
      <c r="AX207" s="72"/>
      <c r="AY207" s="72"/>
      <c r="AZ207" s="72"/>
      <c r="BA207" s="72"/>
      <c r="BB207" s="72"/>
    </row>
    <row r="208" spans="1:54" s="539" customFormat="1" ht="25.5">
      <c r="A208" s="523">
        <v>204</v>
      </c>
      <c r="B208" s="524" t="s">
        <v>13508</v>
      </c>
      <c r="C208" s="525">
        <v>45670.356944444444</v>
      </c>
      <c r="D208" s="526" t="s">
        <v>12800</v>
      </c>
      <c r="E208" s="527">
        <v>45691</v>
      </c>
      <c r="F208" s="527"/>
      <c r="G208" s="527"/>
      <c r="H208" s="525">
        <v>45670.495833333334</v>
      </c>
      <c r="I208" s="528"/>
      <c r="J208" s="529" t="s">
        <v>13509</v>
      </c>
      <c r="K208" s="528" t="s">
        <v>572</v>
      </c>
      <c r="L208" s="528" t="s">
        <v>573</v>
      </c>
      <c r="M208" s="529" t="s">
        <v>297</v>
      </c>
      <c r="N208" s="529" t="s">
        <v>6200</v>
      </c>
      <c r="O208" s="528" t="s">
        <v>6201</v>
      </c>
      <c r="P208" s="531" t="s">
        <v>6966</v>
      </c>
      <c r="Q208" s="531" t="s">
        <v>214</v>
      </c>
      <c r="R208" s="531"/>
      <c r="S208" s="531" t="s">
        <v>56</v>
      </c>
      <c r="T208" s="532" t="s">
        <v>12794</v>
      </c>
      <c r="U208" s="533">
        <v>45670.495833333334</v>
      </c>
      <c r="V208" s="532"/>
      <c r="W208" s="528"/>
      <c r="X208" s="528"/>
      <c r="Y208" s="528"/>
      <c r="Z208" s="528"/>
      <c r="AA208" s="534" t="s">
        <v>13510</v>
      </c>
      <c r="AB208" s="558">
        <v>45684</v>
      </c>
      <c r="AC208" s="528"/>
      <c r="AD208" s="528"/>
      <c r="AE208" s="534"/>
      <c r="AF208" s="534"/>
      <c r="AG208" s="528"/>
      <c r="AH208" s="528"/>
      <c r="AI208" s="527"/>
      <c r="AJ208" s="535"/>
      <c r="AK208" s="535"/>
      <c r="AL208" s="535"/>
      <c r="AM208" s="527"/>
      <c r="AN208" s="527"/>
      <c r="AO208" s="536"/>
      <c r="AP208" s="536"/>
      <c r="AQ208" s="536"/>
      <c r="AR208" s="536"/>
      <c r="AS208" s="537"/>
      <c r="AT208" s="538"/>
      <c r="AV208" s="535"/>
      <c r="AW208" s="535"/>
      <c r="AX208" s="535"/>
      <c r="AY208" s="535"/>
      <c r="AZ208" s="535"/>
      <c r="BA208" s="535"/>
      <c r="BB208" s="535"/>
    </row>
    <row r="209" spans="1:54" ht="25.5">
      <c r="A209" s="350">
        <v>205</v>
      </c>
      <c r="B209" s="268" t="s">
        <v>13511</v>
      </c>
      <c r="C209" s="70">
        <v>45679.37777777778</v>
      </c>
      <c r="D209" s="202" t="s">
        <v>12800</v>
      </c>
      <c r="E209" s="64">
        <v>45700</v>
      </c>
      <c r="H209" s="70">
        <v>45679.484027777777</v>
      </c>
      <c r="I209" s="67"/>
      <c r="J209" s="105" t="s">
        <v>13512</v>
      </c>
      <c r="K209" s="67" t="s">
        <v>572</v>
      </c>
      <c r="L209" s="67" t="s">
        <v>573</v>
      </c>
      <c r="M209" s="105" t="s">
        <v>12806</v>
      </c>
      <c r="N209" s="105" t="s">
        <v>12807</v>
      </c>
      <c r="O209" s="67"/>
      <c r="P209" s="61" t="s">
        <v>1335</v>
      </c>
      <c r="Q209" s="61"/>
      <c r="R209" s="61"/>
      <c r="S209" s="61" t="s">
        <v>56</v>
      </c>
      <c r="T209" s="65" t="s">
        <v>265</v>
      </c>
      <c r="U209" s="176">
        <v>45679.484027777777</v>
      </c>
      <c r="V209" s="65"/>
      <c r="W209" s="67"/>
      <c r="X209" s="67"/>
      <c r="Y209" s="67"/>
      <c r="Z209" s="67"/>
      <c r="AA209" s="130" t="s">
        <v>13513</v>
      </c>
      <c r="AB209" s="67">
        <v>45684.644444444442</v>
      </c>
      <c r="AC209" s="67"/>
      <c r="AD209" s="67"/>
      <c r="AE209" s="130"/>
      <c r="AF209" s="130"/>
      <c r="AG209" s="67"/>
      <c r="AH209" s="67"/>
      <c r="AO209" s="59"/>
      <c r="AP209" s="59"/>
      <c r="AQ209" s="59"/>
      <c r="AR209" s="59"/>
      <c r="AS209" s="57"/>
      <c r="AT209" s="58"/>
      <c r="AU209" s="99"/>
      <c r="AV209" s="72"/>
      <c r="AW209" s="72"/>
      <c r="AX209" s="72"/>
      <c r="AY209" s="72"/>
      <c r="AZ209" s="72"/>
      <c r="BA209" s="72"/>
      <c r="BB209" s="72"/>
    </row>
    <row r="210" spans="1:54" ht="25.5">
      <c r="A210" s="350">
        <v>206</v>
      </c>
      <c r="B210" s="268" t="s">
        <v>13514</v>
      </c>
      <c r="C210" s="70">
        <v>45706.417361111111</v>
      </c>
      <c r="D210" s="202" t="s">
        <v>12800</v>
      </c>
      <c r="E210" s="64">
        <v>45727</v>
      </c>
      <c r="H210" s="70">
        <v>45706.534722222219</v>
      </c>
      <c r="I210" s="67"/>
      <c r="J210" s="105" t="s">
        <v>13515</v>
      </c>
      <c r="K210" s="67" t="s">
        <v>572</v>
      </c>
      <c r="L210" s="67" t="s">
        <v>573</v>
      </c>
      <c r="M210" s="105" t="s">
        <v>12860</v>
      </c>
      <c r="N210" s="105" t="s">
        <v>145</v>
      </c>
      <c r="O210" s="67"/>
      <c r="P210" s="61" t="s">
        <v>1335</v>
      </c>
      <c r="Q210" s="61"/>
      <c r="R210" s="61"/>
      <c r="S210" s="61" t="s">
        <v>56</v>
      </c>
      <c r="T210" s="65" t="s">
        <v>12740</v>
      </c>
      <c r="U210" s="176">
        <v>45706.534722222219</v>
      </c>
      <c r="V210" s="65"/>
      <c r="W210" s="67"/>
      <c r="X210" s="67"/>
      <c r="Y210" s="67"/>
      <c r="Z210" s="67"/>
      <c r="AA210" s="130" t="s">
        <v>13516</v>
      </c>
      <c r="AB210" s="67">
        <v>45714.680555555555</v>
      </c>
      <c r="AC210" s="67"/>
      <c r="AD210" s="67"/>
      <c r="AE210" s="130"/>
      <c r="AF210" s="130"/>
      <c r="AG210" s="67"/>
      <c r="AH210" s="67"/>
      <c r="AO210" s="59"/>
      <c r="AP210" s="59"/>
      <c r="AQ210" s="59"/>
      <c r="AR210" s="59"/>
      <c r="AS210" s="57"/>
      <c r="AT210" s="58"/>
      <c r="AU210" s="99"/>
      <c r="AV210" s="72"/>
      <c r="AW210" s="72"/>
      <c r="AX210" s="72"/>
      <c r="AY210" s="72"/>
      <c r="AZ210" s="72"/>
      <c r="BA210" s="72"/>
      <c r="BB210" s="72"/>
    </row>
    <row r="211" spans="1:54" ht="25.5">
      <c r="A211" s="350">
        <v>207</v>
      </c>
      <c r="B211" s="268" t="s">
        <v>13517</v>
      </c>
      <c r="C211" s="70">
        <v>45714.347916666666</v>
      </c>
      <c r="D211" s="202" t="s">
        <v>12800</v>
      </c>
      <c r="E211" s="64">
        <v>45735</v>
      </c>
      <c r="H211" s="70">
        <v>45714.395138888889</v>
      </c>
      <c r="I211" s="67"/>
      <c r="J211" s="105" t="s">
        <v>13518</v>
      </c>
      <c r="K211" s="67" t="s">
        <v>572</v>
      </c>
      <c r="L211" s="67" t="s">
        <v>573</v>
      </c>
      <c r="M211" s="105" t="s">
        <v>297</v>
      </c>
      <c r="N211" s="105" t="s">
        <v>298</v>
      </c>
      <c r="O211" s="67"/>
      <c r="P211" s="61" t="s">
        <v>1335</v>
      </c>
      <c r="Q211" s="61"/>
      <c r="R211" s="61"/>
      <c r="S211" s="61" t="s">
        <v>56</v>
      </c>
      <c r="T211" s="65" t="s">
        <v>835</v>
      </c>
      <c r="U211" s="176">
        <v>45714.395138888889</v>
      </c>
      <c r="V211" s="65"/>
      <c r="W211" s="67"/>
      <c r="X211" s="67"/>
      <c r="Y211" s="67"/>
      <c r="Z211" s="67"/>
      <c r="AA211" s="130" t="s">
        <v>13519</v>
      </c>
      <c r="AB211" s="67">
        <v>45735.870833333334</v>
      </c>
      <c r="AC211" s="67"/>
      <c r="AD211" s="67"/>
      <c r="AE211" s="130"/>
      <c r="AF211" s="130"/>
      <c r="AG211" s="67"/>
      <c r="AH211" s="67"/>
      <c r="AO211" s="59"/>
      <c r="AP211" s="59"/>
      <c r="AQ211" s="59"/>
      <c r="AR211" s="59"/>
      <c r="AS211" s="57"/>
      <c r="AT211" s="58"/>
      <c r="AU211" s="99"/>
      <c r="AV211" s="72"/>
      <c r="AW211" s="72"/>
      <c r="AX211" s="72"/>
      <c r="AY211" s="72"/>
      <c r="AZ211" s="72"/>
      <c r="BA211" s="72"/>
      <c r="BB211" s="72"/>
    </row>
    <row r="212" spans="1:54" ht="25.5">
      <c r="A212" s="350">
        <v>208</v>
      </c>
      <c r="B212" s="268" t="s">
        <v>13520</v>
      </c>
      <c r="C212" s="70">
        <v>45721.396527777775</v>
      </c>
      <c r="D212" s="202" t="s">
        <v>12800</v>
      </c>
      <c r="E212" s="64">
        <v>45743</v>
      </c>
      <c r="H212" s="70">
        <v>45721.479861111111</v>
      </c>
      <c r="I212" s="67"/>
      <c r="J212" s="105" t="s">
        <v>13521</v>
      </c>
      <c r="K212" s="67" t="s">
        <v>572</v>
      </c>
      <c r="L212" s="67" t="s">
        <v>573</v>
      </c>
      <c r="M212" s="105" t="s">
        <v>12806</v>
      </c>
      <c r="N212" s="105" t="s">
        <v>12807</v>
      </c>
      <c r="O212" s="67"/>
      <c r="P212" s="61" t="s">
        <v>110</v>
      </c>
      <c r="Q212" s="61"/>
      <c r="R212" s="61"/>
      <c r="S212" s="61" t="s">
        <v>56</v>
      </c>
      <c r="T212" s="65" t="s">
        <v>265</v>
      </c>
      <c r="U212" s="176">
        <v>45721.479861111111</v>
      </c>
      <c r="V212" s="65"/>
      <c r="W212" s="67"/>
      <c r="X212" s="67"/>
      <c r="Y212" s="67"/>
      <c r="Z212" s="67"/>
      <c r="AA212" s="130" t="s">
        <v>13522</v>
      </c>
      <c r="AB212" s="67">
        <v>45741.743055555555</v>
      </c>
      <c r="AC212" s="67"/>
      <c r="AD212" s="67"/>
      <c r="AE212" s="130"/>
      <c r="AF212" s="130"/>
      <c r="AG212" s="67"/>
      <c r="AH212" s="67"/>
      <c r="AO212" s="59"/>
      <c r="AP212" s="59"/>
      <c r="AQ212" s="59"/>
      <c r="AR212" s="59"/>
      <c r="AS212" s="57"/>
      <c r="AT212" s="58"/>
      <c r="AU212" s="99"/>
      <c r="AV212" s="72"/>
      <c r="AW212" s="72"/>
      <c r="AX212" s="72"/>
      <c r="AY212" s="72"/>
      <c r="AZ212" s="72"/>
      <c r="BA212" s="72"/>
      <c r="BB212" s="72"/>
    </row>
    <row r="213" spans="1:54" ht="25.5">
      <c r="A213" s="350">
        <v>209</v>
      </c>
      <c r="B213" s="268" t="s">
        <v>13523</v>
      </c>
      <c r="C213" s="70">
        <v>45680.47152777778</v>
      </c>
      <c r="D213" s="202" t="s">
        <v>5978</v>
      </c>
      <c r="E213" s="64">
        <v>45701</v>
      </c>
      <c r="H213" s="70">
        <v>45680.492361111108</v>
      </c>
      <c r="I213" s="67"/>
      <c r="J213" s="105" t="s">
        <v>13037</v>
      </c>
      <c r="K213" s="67" t="s">
        <v>572</v>
      </c>
      <c r="L213" s="67" t="s">
        <v>573</v>
      </c>
      <c r="M213" s="105" t="s">
        <v>203</v>
      </c>
      <c r="N213" s="105" t="s">
        <v>1986</v>
      </c>
      <c r="O213" s="67"/>
      <c r="P213" s="61" t="s">
        <v>13524</v>
      </c>
      <c r="Q213" s="61"/>
      <c r="R213" s="61"/>
      <c r="S213" s="61" t="s">
        <v>56</v>
      </c>
      <c r="T213" s="65" t="s">
        <v>835</v>
      </c>
      <c r="U213" s="176">
        <v>45680.492361111108</v>
      </c>
      <c r="V213" s="65"/>
      <c r="W213" s="67"/>
      <c r="X213" s="67"/>
      <c r="Y213" s="67"/>
      <c r="Z213" s="67"/>
      <c r="AA213" s="130" t="s">
        <v>13525</v>
      </c>
      <c r="AB213" s="67">
        <v>45698.613194444442</v>
      </c>
      <c r="AC213" s="67"/>
      <c r="AD213" s="67"/>
      <c r="AE213" s="130"/>
      <c r="AF213" s="130"/>
      <c r="AG213" s="67"/>
      <c r="AH213" s="67"/>
      <c r="AO213" s="59"/>
      <c r="AP213" s="59"/>
      <c r="AQ213" s="59"/>
      <c r="AR213" s="59"/>
      <c r="AS213" s="57"/>
      <c r="AT213" s="58"/>
      <c r="AU213" s="99"/>
      <c r="AV213" s="72"/>
      <c r="AW213" s="72"/>
      <c r="AX213" s="72"/>
      <c r="AY213" s="72"/>
      <c r="AZ213" s="72"/>
      <c r="BA213" s="72"/>
      <c r="BB213" s="72"/>
    </row>
    <row r="214" spans="1:54" ht="25.5">
      <c r="A214" s="350">
        <v>210</v>
      </c>
      <c r="B214" s="268" t="s">
        <v>13526</v>
      </c>
      <c r="C214" s="70">
        <v>45695.527777777781</v>
      </c>
      <c r="D214" s="202" t="s">
        <v>5978</v>
      </c>
      <c r="E214" s="64">
        <v>45716</v>
      </c>
      <c r="H214" s="70">
        <v>45695.697916666664</v>
      </c>
      <c r="I214" s="67"/>
      <c r="J214" s="105" t="s">
        <v>13527</v>
      </c>
      <c r="K214" s="67" t="s">
        <v>572</v>
      </c>
      <c r="L214" s="67" t="s">
        <v>573</v>
      </c>
      <c r="M214" s="105" t="s">
        <v>12806</v>
      </c>
      <c r="N214" s="105" t="s">
        <v>12807</v>
      </c>
      <c r="O214" s="67"/>
      <c r="P214" s="61" t="s">
        <v>1221</v>
      </c>
      <c r="Q214" s="61"/>
      <c r="R214" s="61"/>
      <c r="S214" s="61" t="s">
        <v>56</v>
      </c>
      <c r="T214" s="65" t="s">
        <v>265</v>
      </c>
      <c r="U214" s="176">
        <v>45695.697916666664</v>
      </c>
      <c r="V214" s="65"/>
      <c r="W214" s="67"/>
      <c r="X214" s="67"/>
      <c r="Y214" s="67"/>
      <c r="Z214" s="67"/>
      <c r="AA214" s="130" t="s">
        <v>13528</v>
      </c>
      <c r="AB214" s="67">
        <v>45713.405555555553</v>
      </c>
      <c r="AC214" s="67"/>
      <c r="AD214" s="67"/>
      <c r="AE214" s="130"/>
      <c r="AF214" s="130"/>
      <c r="AG214" s="67"/>
      <c r="AH214" s="67"/>
      <c r="AO214" s="59"/>
      <c r="AP214" s="59"/>
      <c r="AQ214" s="59"/>
      <c r="AR214" s="59"/>
      <c r="AS214" s="57"/>
      <c r="AT214" s="58"/>
      <c r="AU214" s="99"/>
      <c r="AV214" s="72"/>
      <c r="AW214" s="72"/>
      <c r="AX214" s="72"/>
      <c r="AY214" s="72"/>
      <c r="AZ214" s="72"/>
      <c r="BA214" s="72"/>
      <c r="BB214" s="72"/>
    </row>
    <row r="215" spans="1:54" ht="25.5">
      <c r="A215" s="350">
        <v>211</v>
      </c>
      <c r="B215" s="268" t="s">
        <v>13529</v>
      </c>
      <c r="C215" s="70">
        <v>45712.504166666666</v>
      </c>
      <c r="D215" s="202" t="s">
        <v>5978</v>
      </c>
      <c r="E215" s="64">
        <v>45733</v>
      </c>
      <c r="H215" s="70">
        <v>45712.574305555558</v>
      </c>
      <c r="I215" s="67"/>
      <c r="J215" s="105" t="s">
        <v>13530</v>
      </c>
      <c r="K215" s="67" t="s">
        <v>572</v>
      </c>
      <c r="L215" s="67" t="s">
        <v>573</v>
      </c>
      <c r="M215" s="105" t="s">
        <v>12806</v>
      </c>
      <c r="N215" s="105" t="s">
        <v>12807</v>
      </c>
      <c r="O215" s="67"/>
      <c r="P215" s="61" t="s">
        <v>1221</v>
      </c>
      <c r="Q215" s="61"/>
      <c r="R215" s="61"/>
      <c r="S215" s="61" t="s">
        <v>56</v>
      </c>
      <c r="T215" s="65" t="s">
        <v>12669</v>
      </c>
      <c r="U215" s="176">
        <v>45712.574305555558</v>
      </c>
      <c r="V215" s="65"/>
      <c r="W215" s="67"/>
      <c r="X215" s="67"/>
      <c r="Y215" s="67"/>
      <c r="Z215" s="67"/>
      <c r="AA215" s="130" t="s">
        <v>13531</v>
      </c>
      <c r="AB215" s="67">
        <v>45733.614583333336</v>
      </c>
      <c r="AC215" s="67"/>
      <c r="AD215" s="67"/>
      <c r="AE215" s="130"/>
      <c r="AF215" s="130"/>
      <c r="AG215" s="67"/>
      <c r="AH215" s="67"/>
      <c r="AO215" s="59"/>
      <c r="AP215" s="59"/>
      <c r="AQ215" s="59"/>
      <c r="AR215" s="59"/>
      <c r="AS215" s="57"/>
      <c r="AT215" s="58"/>
      <c r="AU215" s="99"/>
      <c r="AV215" s="72"/>
      <c r="AW215" s="72"/>
      <c r="AX215" s="72"/>
      <c r="AY215" s="72"/>
      <c r="AZ215" s="72"/>
      <c r="BA215" s="72"/>
      <c r="BB215" s="72"/>
    </row>
    <row r="216" spans="1:54" ht="25.5">
      <c r="A216" s="350">
        <v>212</v>
      </c>
      <c r="B216" s="268" t="s">
        <v>13532</v>
      </c>
      <c r="C216" s="70">
        <v>45700.567361111112</v>
      </c>
      <c r="D216" s="202" t="s">
        <v>738</v>
      </c>
      <c r="E216" s="64">
        <v>45721</v>
      </c>
      <c r="H216" s="70">
        <v>45700.638194444444</v>
      </c>
      <c r="I216" s="67"/>
      <c r="J216" s="105" t="s">
        <v>13533</v>
      </c>
      <c r="K216" s="67" t="s">
        <v>572</v>
      </c>
      <c r="L216" s="67" t="s">
        <v>573</v>
      </c>
      <c r="M216" s="105" t="s">
        <v>50</v>
      </c>
      <c r="N216" s="105" t="s">
        <v>51</v>
      </c>
      <c r="O216" s="67"/>
      <c r="P216" s="61" t="s">
        <v>13534</v>
      </c>
      <c r="Q216" s="61"/>
      <c r="R216" s="61"/>
      <c r="S216" s="61" t="s">
        <v>56</v>
      </c>
      <c r="T216" s="65" t="s">
        <v>164</v>
      </c>
      <c r="U216" s="176">
        <v>45700.638194444444</v>
      </c>
      <c r="V216" s="65"/>
      <c r="W216" s="67"/>
      <c r="X216" s="67"/>
      <c r="Y216" s="67"/>
      <c r="Z216" s="67"/>
      <c r="AA216" s="130" t="s">
        <v>13535</v>
      </c>
      <c r="AB216" s="67">
        <v>45712.683333333334</v>
      </c>
      <c r="AC216" s="67"/>
      <c r="AD216" s="67"/>
      <c r="AE216" s="130"/>
      <c r="AF216" s="130"/>
      <c r="AG216" s="67"/>
      <c r="AH216" s="67"/>
      <c r="AO216" s="59"/>
      <c r="AP216" s="59"/>
      <c r="AQ216" s="59"/>
      <c r="AR216" s="59"/>
      <c r="AS216" s="57"/>
      <c r="AT216" s="58"/>
      <c r="AU216" s="99"/>
      <c r="AV216" s="72"/>
      <c r="AW216" s="72"/>
      <c r="AX216" s="72"/>
      <c r="AY216" s="72"/>
      <c r="AZ216" s="72"/>
      <c r="BA216" s="72"/>
      <c r="BB216" s="72"/>
    </row>
    <row r="217" spans="1:54" s="539" customFormat="1" ht="38.25">
      <c r="A217" s="523">
        <v>213</v>
      </c>
      <c r="B217" s="524" t="s">
        <v>13536</v>
      </c>
      <c r="C217" s="525">
        <v>45667.509722222225</v>
      </c>
      <c r="D217" s="526" t="s">
        <v>12800</v>
      </c>
      <c r="E217" s="527">
        <v>45688</v>
      </c>
      <c r="F217" s="527"/>
      <c r="G217" s="527"/>
      <c r="H217" s="525">
        <v>45667.594444444447</v>
      </c>
      <c r="I217" s="528"/>
      <c r="J217" s="529" t="s">
        <v>13537</v>
      </c>
      <c r="K217" s="528" t="s">
        <v>572</v>
      </c>
      <c r="L217" s="528" t="s">
        <v>573</v>
      </c>
      <c r="M217" s="529" t="s">
        <v>13162</v>
      </c>
      <c r="N217" s="529" t="s">
        <v>145</v>
      </c>
      <c r="O217" s="528" t="s">
        <v>146</v>
      </c>
      <c r="P217" s="531" t="s">
        <v>13538</v>
      </c>
      <c r="Q217" s="531" t="s">
        <v>67</v>
      </c>
      <c r="R217" s="531" t="s">
        <v>13539</v>
      </c>
      <c r="S217" s="531" t="s">
        <v>56</v>
      </c>
      <c r="T217" s="532" t="s">
        <v>12740</v>
      </c>
      <c r="U217" s="533">
        <v>45667.594444444447</v>
      </c>
      <c r="V217" s="532"/>
      <c r="W217" s="528"/>
      <c r="X217" s="528"/>
      <c r="Y217" s="528"/>
      <c r="Z217" s="528"/>
      <c r="AA217" s="540" t="s">
        <v>13540</v>
      </c>
      <c r="AB217" s="542">
        <v>45687</v>
      </c>
      <c r="AC217" s="528"/>
      <c r="AD217" s="528"/>
      <c r="AE217" s="534"/>
      <c r="AF217" s="534"/>
      <c r="AG217" s="528"/>
      <c r="AH217" s="528"/>
      <c r="AI217" s="527"/>
      <c r="AJ217" s="535"/>
      <c r="AK217" s="535"/>
      <c r="AL217" s="535"/>
      <c r="AM217" s="527"/>
      <c r="AN217" s="527"/>
      <c r="AO217" s="536"/>
      <c r="AP217" s="536"/>
      <c r="AQ217" s="536"/>
      <c r="AR217" s="536"/>
      <c r="AS217" s="537"/>
      <c r="AT217" s="538"/>
      <c r="AV217" s="535"/>
      <c r="AW217" s="535"/>
      <c r="AX217" s="535"/>
      <c r="AY217" s="535"/>
      <c r="AZ217" s="535"/>
      <c r="BA217" s="535"/>
      <c r="BB217" s="535"/>
    </row>
    <row r="218" spans="1:54" s="539" customFormat="1" ht="25.5">
      <c r="A218" s="523">
        <v>214</v>
      </c>
      <c r="B218" s="524" t="s">
        <v>13541</v>
      </c>
      <c r="C218" s="525">
        <v>45679.349305555559</v>
      </c>
      <c r="D218" s="526" t="s">
        <v>12800</v>
      </c>
      <c r="E218" s="527">
        <v>45700</v>
      </c>
      <c r="F218" s="527"/>
      <c r="G218" s="527"/>
      <c r="H218" s="525">
        <v>45679.648611111108</v>
      </c>
      <c r="I218" s="528"/>
      <c r="J218" s="529" t="s">
        <v>13542</v>
      </c>
      <c r="K218" s="528" t="s">
        <v>572</v>
      </c>
      <c r="L218" s="528" t="s">
        <v>573</v>
      </c>
      <c r="M218" s="529" t="s">
        <v>167</v>
      </c>
      <c r="N218" s="529" t="s">
        <v>596</v>
      </c>
      <c r="O218" s="528" t="s">
        <v>597</v>
      </c>
      <c r="P218" s="531" t="s">
        <v>1335</v>
      </c>
      <c r="Q218" s="531" t="s">
        <v>67</v>
      </c>
      <c r="R218" s="531" t="s">
        <v>4572</v>
      </c>
      <c r="S218" s="531" t="s">
        <v>56</v>
      </c>
      <c r="T218" s="532" t="s">
        <v>12740</v>
      </c>
      <c r="U218" s="533">
        <v>45679.648611111108</v>
      </c>
      <c r="V218" s="532"/>
      <c r="W218" s="528"/>
      <c r="X218" s="528"/>
      <c r="Y218" s="528"/>
      <c r="Z218" s="528"/>
      <c r="AA218" s="541" t="s">
        <v>13543</v>
      </c>
      <c r="AB218" s="542">
        <v>45691</v>
      </c>
      <c r="AC218" s="528"/>
      <c r="AD218" s="528"/>
      <c r="AE218" s="534"/>
      <c r="AF218" s="534"/>
      <c r="AG218" s="528"/>
      <c r="AH218" s="528"/>
      <c r="AI218" s="527"/>
      <c r="AJ218" s="535"/>
      <c r="AK218" s="535"/>
      <c r="AL218" s="535"/>
      <c r="AM218" s="527"/>
      <c r="AN218" s="527"/>
      <c r="AO218" s="536"/>
      <c r="AP218" s="536"/>
      <c r="AQ218" s="536"/>
      <c r="AR218" s="536"/>
      <c r="AS218" s="537"/>
      <c r="AT218" s="538"/>
      <c r="AV218" s="535"/>
      <c r="AW218" s="535"/>
      <c r="AX218" s="535"/>
      <c r="AY218" s="535"/>
      <c r="AZ218" s="535"/>
      <c r="BA218" s="535"/>
      <c r="BB218" s="535"/>
    </row>
    <row r="219" spans="1:54" ht="25.5">
      <c r="A219" s="350">
        <v>215</v>
      </c>
      <c r="B219" s="268" t="s">
        <v>13544</v>
      </c>
      <c r="C219" s="70">
        <v>45684.673611111109</v>
      </c>
      <c r="D219" s="202" t="s">
        <v>12800</v>
      </c>
      <c r="E219" s="64">
        <v>45705</v>
      </c>
      <c r="H219" s="70">
        <v>45685.381249999999</v>
      </c>
      <c r="I219" s="67"/>
      <c r="J219" s="105" t="s">
        <v>13545</v>
      </c>
      <c r="K219" s="67" t="s">
        <v>572</v>
      </c>
      <c r="L219" s="67" t="s">
        <v>573</v>
      </c>
      <c r="M219" s="105" t="s">
        <v>12806</v>
      </c>
      <c r="N219" s="105" t="s">
        <v>12807</v>
      </c>
      <c r="O219" s="67"/>
      <c r="P219" s="61" t="s">
        <v>13546</v>
      </c>
      <c r="Q219" s="61"/>
      <c r="R219" s="61"/>
      <c r="S219" s="61" t="s">
        <v>56</v>
      </c>
      <c r="T219" s="65" t="s">
        <v>265</v>
      </c>
      <c r="U219" s="176">
        <v>45685.381249999999</v>
      </c>
      <c r="V219" s="65"/>
      <c r="W219" s="67"/>
      <c r="X219" s="67"/>
      <c r="Y219" s="67"/>
      <c r="Z219" s="67"/>
      <c r="AA219" s="541" t="s">
        <v>13543</v>
      </c>
      <c r="AB219" s="542">
        <v>45691</v>
      </c>
      <c r="AC219" s="67"/>
      <c r="AD219" s="67"/>
      <c r="AE219" s="130"/>
      <c r="AF219" s="130"/>
      <c r="AG219" s="67"/>
      <c r="AH219" s="67"/>
      <c r="AO219" s="59"/>
      <c r="AP219" s="59"/>
      <c r="AQ219" s="59"/>
      <c r="AR219" s="59"/>
      <c r="AS219" s="57"/>
      <c r="AT219" s="58"/>
      <c r="AU219" s="99"/>
      <c r="AV219" s="72"/>
      <c r="AW219" s="72"/>
      <c r="AX219" s="72"/>
      <c r="AY219" s="72"/>
      <c r="AZ219" s="72"/>
      <c r="BA219" s="72"/>
      <c r="BB219" s="72"/>
    </row>
    <row r="220" spans="1:54" ht="25.5">
      <c r="A220" s="350">
        <v>216</v>
      </c>
      <c r="B220" s="268" t="s">
        <v>13547</v>
      </c>
      <c r="C220" s="70">
        <v>45692.40625</v>
      </c>
      <c r="D220" s="202" t="s">
        <v>12800</v>
      </c>
      <c r="E220" s="64">
        <v>45713</v>
      </c>
      <c r="H220" s="70">
        <v>45692.469444444447</v>
      </c>
      <c r="I220" s="67"/>
      <c r="J220" s="105" t="s">
        <v>13548</v>
      </c>
      <c r="K220" s="67" t="s">
        <v>572</v>
      </c>
      <c r="L220" s="67" t="s">
        <v>573</v>
      </c>
      <c r="M220" s="105" t="s">
        <v>12806</v>
      </c>
      <c r="N220" s="105" t="s">
        <v>12807</v>
      </c>
      <c r="O220" s="67"/>
      <c r="P220" s="61" t="s">
        <v>2268</v>
      </c>
      <c r="Q220" s="61"/>
      <c r="R220" s="61"/>
      <c r="S220" s="61" t="s">
        <v>56</v>
      </c>
      <c r="T220" s="65" t="s">
        <v>265</v>
      </c>
      <c r="U220" s="176">
        <v>45692.469444444447</v>
      </c>
      <c r="V220" s="65"/>
      <c r="W220" s="67"/>
      <c r="X220" s="67"/>
      <c r="Y220" s="67"/>
      <c r="Z220" s="67"/>
      <c r="AA220" s="541" t="s">
        <v>13543</v>
      </c>
      <c r="AB220" s="542">
        <v>45691</v>
      </c>
      <c r="AC220" s="67"/>
      <c r="AD220" s="67"/>
      <c r="AE220" s="130"/>
      <c r="AF220" s="130"/>
      <c r="AG220" s="67"/>
      <c r="AH220" s="67"/>
      <c r="AO220" s="59"/>
      <c r="AP220" s="59"/>
      <c r="AQ220" s="59"/>
      <c r="AR220" s="59"/>
      <c r="AS220" s="57"/>
      <c r="AT220" s="58"/>
      <c r="AU220" s="99"/>
      <c r="AV220" s="72"/>
      <c r="AW220" s="72"/>
      <c r="AX220" s="72"/>
      <c r="AY220" s="72"/>
      <c r="AZ220" s="72"/>
      <c r="BA220" s="72"/>
      <c r="BB220" s="72"/>
    </row>
    <row r="221" spans="1:54" ht="25.5">
      <c r="A221" s="350">
        <v>217</v>
      </c>
      <c r="B221" s="268" t="s">
        <v>13549</v>
      </c>
      <c r="C221" s="70">
        <v>45695.647916666669</v>
      </c>
      <c r="D221" s="202" t="s">
        <v>12800</v>
      </c>
      <c r="E221" s="64">
        <v>45716</v>
      </c>
      <c r="H221" s="70">
        <v>45698.419444444444</v>
      </c>
      <c r="I221" s="67"/>
      <c r="J221" s="105" t="s">
        <v>13545</v>
      </c>
      <c r="K221" s="67" t="s">
        <v>572</v>
      </c>
      <c r="L221" s="67" t="s">
        <v>573</v>
      </c>
      <c r="M221" s="105" t="s">
        <v>12806</v>
      </c>
      <c r="N221" s="105" t="s">
        <v>12807</v>
      </c>
      <c r="O221" s="67"/>
      <c r="P221" s="61" t="s">
        <v>1335</v>
      </c>
      <c r="Q221" s="61"/>
      <c r="R221" s="61"/>
      <c r="S221" s="61" t="s">
        <v>56</v>
      </c>
      <c r="T221" s="65" t="s">
        <v>12794</v>
      </c>
      <c r="U221" s="176">
        <v>45698.419444444444</v>
      </c>
      <c r="V221" s="65"/>
      <c r="W221" s="67"/>
      <c r="X221" s="67"/>
      <c r="Y221" s="67"/>
      <c r="Z221" s="67"/>
      <c r="AA221" s="541" t="s">
        <v>13543</v>
      </c>
      <c r="AB221" s="542">
        <v>45691</v>
      </c>
      <c r="AC221" s="67"/>
      <c r="AD221" s="67"/>
      <c r="AE221" s="130"/>
      <c r="AF221" s="130"/>
      <c r="AG221" s="67"/>
      <c r="AH221" s="67"/>
      <c r="AO221" s="59"/>
      <c r="AP221" s="59"/>
      <c r="AQ221" s="59"/>
      <c r="AR221" s="59"/>
      <c r="AS221" s="57"/>
      <c r="AT221" s="58"/>
      <c r="AU221" s="99"/>
      <c r="AV221" s="72"/>
      <c r="AW221" s="72"/>
      <c r="AX221" s="72"/>
      <c r="AY221" s="72"/>
      <c r="AZ221" s="72"/>
      <c r="BA221" s="72"/>
      <c r="BB221" s="72"/>
    </row>
    <row r="222" spans="1:54" ht="25.5">
      <c r="A222" s="350">
        <v>218</v>
      </c>
      <c r="B222" s="268" t="s">
        <v>13550</v>
      </c>
      <c r="C222" s="70">
        <v>45693.361111111109</v>
      </c>
      <c r="D222" s="202" t="s">
        <v>738</v>
      </c>
      <c r="E222" s="64">
        <v>45714</v>
      </c>
      <c r="H222" s="70">
        <v>45693.51458333333</v>
      </c>
      <c r="I222" s="67"/>
      <c r="J222" s="105" t="s">
        <v>13551</v>
      </c>
      <c r="K222" s="67" t="s">
        <v>572</v>
      </c>
      <c r="L222" s="67" t="s">
        <v>573</v>
      </c>
      <c r="M222" s="105" t="s">
        <v>12806</v>
      </c>
      <c r="N222" s="105" t="s">
        <v>12807</v>
      </c>
      <c r="O222" s="67"/>
      <c r="P222" s="61" t="s">
        <v>13552</v>
      </c>
      <c r="Q222" s="61"/>
      <c r="R222" s="61"/>
      <c r="S222" s="61" t="s">
        <v>56</v>
      </c>
      <c r="T222" s="65" t="s">
        <v>12794</v>
      </c>
      <c r="U222" s="176">
        <v>45693.51458333333</v>
      </c>
      <c r="V222" s="65"/>
      <c r="W222" s="67"/>
      <c r="X222" s="67"/>
      <c r="Y222" s="67"/>
      <c r="Z222" s="67"/>
      <c r="AA222" s="541" t="s">
        <v>13543</v>
      </c>
      <c r="AB222" s="542">
        <v>45691</v>
      </c>
      <c r="AC222" s="67"/>
      <c r="AD222" s="67"/>
      <c r="AE222" s="130"/>
      <c r="AF222" s="130"/>
      <c r="AG222" s="67"/>
      <c r="AH222" s="67"/>
      <c r="AO222" s="59"/>
      <c r="AP222" s="59"/>
      <c r="AQ222" s="59"/>
      <c r="AR222" s="59"/>
      <c r="AS222" s="57"/>
      <c r="AT222" s="58"/>
      <c r="AU222" s="99"/>
      <c r="AV222" s="72"/>
      <c r="AW222" s="72"/>
      <c r="AX222" s="72"/>
      <c r="AY222" s="72"/>
      <c r="AZ222" s="72"/>
      <c r="BA222" s="72"/>
      <c r="BB222" s="72"/>
    </row>
    <row r="223" spans="1:54" ht="51">
      <c r="A223" s="350">
        <v>219</v>
      </c>
      <c r="B223" s="268" t="s">
        <v>13553</v>
      </c>
      <c r="C223" s="70">
        <v>45666.615972222222</v>
      </c>
      <c r="D223" s="202" t="s">
        <v>12800</v>
      </c>
      <c r="E223" s="64">
        <v>45687</v>
      </c>
      <c r="H223" s="70">
        <v>45666.688194444447</v>
      </c>
      <c r="I223" s="67"/>
      <c r="J223" s="105" t="s">
        <v>12908</v>
      </c>
      <c r="K223" s="67" t="s">
        <v>572</v>
      </c>
      <c r="L223" s="67" t="s">
        <v>573</v>
      </c>
      <c r="M223" s="105" t="s">
        <v>12806</v>
      </c>
      <c r="N223" s="105" t="s">
        <v>12807</v>
      </c>
      <c r="O223" s="67"/>
      <c r="P223" s="61" t="s">
        <v>13554</v>
      </c>
      <c r="Q223" s="61"/>
      <c r="R223" s="61"/>
      <c r="S223" s="61" t="s">
        <v>56</v>
      </c>
      <c r="T223" s="65" t="s">
        <v>208</v>
      </c>
      <c r="U223" s="176">
        <v>45666.688194444447</v>
      </c>
      <c r="V223" s="65"/>
      <c r="W223" s="67"/>
      <c r="X223" s="67"/>
      <c r="Y223" s="67"/>
      <c r="Z223" s="67"/>
      <c r="AA223" s="541" t="s">
        <v>13543</v>
      </c>
      <c r="AB223" s="542">
        <v>45691</v>
      </c>
      <c r="AC223" s="67"/>
      <c r="AD223" s="67"/>
      <c r="AE223" s="130"/>
      <c r="AF223" s="130"/>
      <c r="AG223" s="67"/>
      <c r="AH223" s="67"/>
      <c r="AO223" s="59"/>
      <c r="AP223" s="59"/>
      <c r="AQ223" s="59"/>
      <c r="AR223" s="59"/>
      <c r="AS223" s="57"/>
      <c r="AT223" s="58"/>
      <c r="AU223" s="99"/>
      <c r="AV223" s="72"/>
      <c r="AW223" s="72"/>
      <c r="AX223" s="72"/>
      <c r="AY223" s="72"/>
      <c r="AZ223" s="72"/>
      <c r="BA223" s="72"/>
      <c r="BB223" s="72"/>
    </row>
    <row r="224" spans="1:54" ht="25.5">
      <c r="A224" s="350">
        <v>220</v>
      </c>
      <c r="B224" s="268" t="s">
        <v>13555</v>
      </c>
      <c r="C224" s="70">
        <v>45678.560416666667</v>
      </c>
      <c r="D224" s="202" t="s">
        <v>12800</v>
      </c>
      <c r="E224" s="64">
        <v>45699</v>
      </c>
      <c r="H224" s="70">
        <v>45678.65625</v>
      </c>
      <c r="I224" s="67"/>
      <c r="J224" s="105" t="s">
        <v>13556</v>
      </c>
      <c r="K224" s="67" t="s">
        <v>572</v>
      </c>
      <c r="L224" s="67" t="s">
        <v>573</v>
      </c>
      <c r="M224" s="105" t="s">
        <v>12806</v>
      </c>
      <c r="N224" s="105" t="s">
        <v>12807</v>
      </c>
      <c r="O224" s="67"/>
      <c r="P224" s="61" t="s">
        <v>1335</v>
      </c>
      <c r="Q224" s="61"/>
      <c r="R224" s="61"/>
      <c r="S224" s="61" t="s">
        <v>56</v>
      </c>
      <c r="T224" s="65" t="s">
        <v>265</v>
      </c>
      <c r="U224" s="176">
        <v>45678.65625</v>
      </c>
      <c r="V224" s="65"/>
      <c r="W224" s="67"/>
      <c r="X224" s="67"/>
      <c r="Y224" s="67"/>
      <c r="Z224" s="67"/>
      <c r="AA224" s="541" t="s">
        <v>13543</v>
      </c>
      <c r="AB224" s="542">
        <v>45691</v>
      </c>
      <c r="AC224" s="67"/>
      <c r="AD224" s="67"/>
      <c r="AE224" s="130"/>
      <c r="AF224" s="130"/>
      <c r="AG224" s="67"/>
      <c r="AH224" s="67"/>
      <c r="AO224" s="59"/>
      <c r="AP224" s="59"/>
      <c r="AQ224" s="59"/>
      <c r="AR224" s="59"/>
      <c r="AS224" s="57"/>
      <c r="AT224" s="58"/>
      <c r="AU224" s="99"/>
      <c r="AV224" s="72"/>
      <c r="AW224" s="72"/>
      <c r="AX224" s="72"/>
      <c r="AY224" s="72"/>
      <c r="AZ224" s="72"/>
      <c r="BA224" s="72"/>
      <c r="BB224" s="72"/>
    </row>
    <row r="225" spans="1:54" ht="25.5">
      <c r="A225" s="350">
        <v>221</v>
      </c>
      <c r="B225" s="268" t="s">
        <v>13557</v>
      </c>
      <c r="C225" s="70">
        <v>45684.486111111109</v>
      </c>
      <c r="D225" s="202" t="s">
        <v>12800</v>
      </c>
      <c r="E225" s="64">
        <v>45705</v>
      </c>
      <c r="H225" s="70">
        <v>45685.304166666669</v>
      </c>
      <c r="I225" s="67"/>
      <c r="J225" s="105" t="s">
        <v>13213</v>
      </c>
      <c r="K225" s="67" t="s">
        <v>572</v>
      </c>
      <c r="L225" s="67" t="s">
        <v>573</v>
      </c>
      <c r="M225" s="105" t="s">
        <v>252</v>
      </c>
      <c r="N225" s="105" t="s">
        <v>1522</v>
      </c>
      <c r="O225" s="67"/>
      <c r="P225" s="61" t="s">
        <v>2268</v>
      </c>
      <c r="Q225" s="61"/>
      <c r="R225" s="61"/>
      <c r="S225" s="61" t="s">
        <v>56</v>
      </c>
      <c r="T225" s="65" t="s">
        <v>12794</v>
      </c>
      <c r="U225" s="176">
        <v>45685.304166666669</v>
      </c>
      <c r="V225" s="65"/>
      <c r="W225" s="67"/>
      <c r="X225" s="67"/>
      <c r="Y225" s="67"/>
      <c r="Z225" s="67"/>
      <c r="AA225" s="541" t="s">
        <v>13543</v>
      </c>
      <c r="AB225" s="542">
        <v>45691</v>
      </c>
      <c r="AC225" s="67"/>
      <c r="AD225" s="67"/>
      <c r="AE225" s="130"/>
      <c r="AF225" s="130"/>
      <c r="AG225" s="67"/>
      <c r="AH225" s="67"/>
      <c r="AO225" s="59"/>
      <c r="AP225" s="59"/>
      <c r="AQ225" s="59"/>
      <c r="AR225" s="59"/>
      <c r="AS225" s="57"/>
      <c r="AT225" s="58"/>
      <c r="AU225" s="99"/>
      <c r="AV225" s="72"/>
      <c r="AW225" s="72"/>
      <c r="AX225" s="72"/>
      <c r="AY225" s="72"/>
      <c r="AZ225" s="72"/>
      <c r="BA225" s="72"/>
      <c r="BB225" s="72"/>
    </row>
    <row r="226" spans="1:54" ht="25.5">
      <c r="A226" s="350">
        <v>222</v>
      </c>
      <c r="B226" s="268" t="s">
        <v>13558</v>
      </c>
      <c r="C226" s="70">
        <v>45691.586805555555</v>
      </c>
      <c r="D226" s="202" t="s">
        <v>12800</v>
      </c>
      <c r="E226" s="64">
        <v>45712</v>
      </c>
      <c r="H226" s="70">
        <v>45691.686805555553</v>
      </c>
      <c r="I226" s="67"/>
      <c r="J226" s="105" t="s">
        <v>13559</v>
      </c>
      <c r="K226" s="67" t="s">
        <v>572</v>
      </c>
      <c r="L226" s="67" t="s">
        <v>573</v>
      </c>
      <c r="M226" s="105" t="s">
        <v>118</v>
      </c>
      <c r="N226" s="105" t="s">
        <v>119</v>
      </c>
      <c r="O226" s="67"/>
      <c r="P226" s="61" t="s">
        <v>2268</v>
      </c>
      <c r="Q226" s="61"/>
      <c r="R226" s="61"/>
      <c r="S226" s="61" t="s">
        <v>56</v>
      </c>
      <c r="T226" s="65" t="s">
        <v>164</v>
      </c>
      <c r="U226" s="176">
        <v>45691.686805555553</v>
      </c>
      <c r="V226" s="65"/>
      <c r="W226" s="67"/>
      <c r="X226" s="67"/>
      <c r="Y226" s="67"/>
      <c r="Z226" s="67"/>
      <c r="AA226" s="541" t="s">
        <v>13543</v>
      </c>
      <c r="AB226" s="542">
        <v>45691</v>
      </c>
      <c r="AC226" s="67"/>
      <c r="AD226" s="67"/>
      <c r="AE226" s="130"/>
      <c r="AF226" s="130"/>
      <c r="AG226" s="67"/>
      <c r="AH226" s="67"/>
      <c r="AO226" s="59"/>
      <c r="AP226" s="59"/>
      <c r="AQ226" s="59"/>
      <c r="AR226" s="59"/>
      <c r="AS226" s="57"/>
      <c r="AT226" s="58"/>
      <c r="AU226" s="99"/>
      <c r="AV226" s="72"/>
      <c r="AW226" s="72"/>
      <c r="AX226" s="72"/>
      <c r="AY226" s="72"/>
      <c r="AZ226" s="72"/>
      <c r="BA226" s="72"/>
      <c r="BB226" s="72"/>
    </row>
    <row r="227" spans="1:54" ht="25.5">
      <c r="A227" s="350">
        <v>223</v>
      </c>
      <c r="B227" s="268" t="s">
        <v>13560</v>
      </c>
      <c r="C227" s="70">
        <v>45695.597222222219</v>
      </c>
      <c r="D227" s="202" t="s">
        <v>12800</v>
      </c>
      <c r="E227" s="64">
        <v>45716</v>
      </c>
      <c r="H227" s="70">
        <v>45695.689583333333</v>
      </c>
      <c r="I227" s="67"/>
      <c r="J227" s="105" t="s">
        <v>13561</v>
      </c>
      <c r="K227" s="67" t="s">
        <v>572</v>
      </c>
      <c r="L227" s="67" t="s">
        <v>573</v>
      </c>
      <c r="M227" s="105" t="s">
        <v>12806</v>
      </c>
      <c r="N227" s="105" t="s">
        <v>12807</v>
      </c>
      <c r="O227" s="67"/>
      <c r="P227" s="61" t="s">
        <v>13562</v>
      </c>
      <c r="Q227" s="61"/>
      <c r="R227" s="61"/>
      <c r="S227" s="61" t="s">
        <v>56</v>
      </c>
      <c r="T227" s="65" t="s">
        <v>164</v>
      </c>
      <c r="U227" s="176">
        <v>45695.689583333333</v>
      </c>
      <c r="V227" s="65"/>
      <c r="W227" s="67"/>
      <c r="X227" s="67"/>
      <c r="Y227" s="67"/>
      <c r="Z227" s="67"/>
      <c r="AA227" s="541" t="s">
        <v>13543</v>
      </c>
      <c r="AB227" s="542">
        <v>45691</v>
      </c>
      <c r="AC227" s="67"/>
      <c r="AD227" s="67"/>
      <c r="AE227" s="130"/>
      <c r="AF227" s="130"/>
      <c r="AG227" s="67"/>
      <c r="AH227" s="67"/>
      <c r="AO227" s="59"/>
      <c r="AP227" s="59"/>
      <c r="AQ227" s="59"/>
      <c r="AR227" s="59"/>
      <c r="AS227" s="57"/>
      <c r="AT227" s="58"/>
      <c r="AU227" s="99"/>
      <c r="AV227" s="72"/>
      <c r="AW227" s="72"/>
      <c r="AX227" s="72"/>
      <c r="AY227" s="72"/>
      <c r="AZ227" s="72"/>
      <c r="BA227" s="72"/>
      <c r="BB227" s="72"/>
    </row>
    <row r="228" spans="1:54" ht="25.5">
      <c r="A228" s="350">
        <v>224</v>
      </c>
      <c r="B228" s="268" t="s">
        <v>13563</v>
      </c>
      <c r="C228" s="70">
        <v>45705.575694444444</v>
      </c>
      <c r="D228" s="202" t="s">
        <v>12800</v>
      </c>
      <c r="E228" s="64">
        <v>45726</v>
      </c>
      <c r="H228" s="70">
        <v>45705.636805555558</v>
      </c>
      <c r="I228" s="67"/>
      <c r="J228" s="105" t="s">
        <v>13241</v>
      </c>
      <c r="K228" s="67" t="s">
        <v>572</v>
      </c>
      <c r="L228" s="67" t="s">
        <v>573</v>
      </c>
      <c r="M228" s="105" t="s">
        <v>203</v>
      </c>
      <c r="N228" s="105" t="s">
        <v>1986</v>
      </c>
      <c r="O228" s="67"/>
      <c r="P228" s="61" t="s">
        <v>13564</v>
      </c>
      <c r="Q228" s="61"/>
      <c r="R228" s="61"/>
      <c r="S228" s="61" t="s">
        <v>56</v>
      </c>
      <c r="T228" s="65" t="s">
        <v>835</v>
      </c>
      <c r="U228" s="176">
        <v>45705.636805555558</v>
      </c>
      <c r="V228" s="65"/>
      <c r="W228" s="67"/>
      <c r="X228" s="67"/>
      <c r="Y228" s="67"/>
      <c r="Z228" s="67"/>
      <c r="AA228" s="541" t="s">
        <v>13543</v>
      </c>
      <c r="AB228" s="542">
        <v>45691</v>
      </c>
      <c r="AC228" s="67"/>
      <c r="AD228" s="67"/>
      <c r="AE228" s="130"/>
      <c r="AF228" s="130"/>
      <c r="AG228" s="67"/>
      <c r="AH228" s="67"/>
      <c r="AO228" s="59"/>
      <c r="AP228" s="59"/>
      <c r="AQ228" s="59"/>
      <c r="AR228" s="59"/>
      <c r="AS228" s="57"/>
      <c r="AT228" s="58"/>
      <c r="AU228" s="99"/>
      <c r="AV228" s="72"/>
      <c r="AW228" s="72"/>
      <c r="AX228" s="72"/>
      <c r="AY228" s="72"/>
      <c r="AZ228" s="72"/>
      <c r="BA228" s="72"/>
      <c r="BB228" s="72"/>
    </row>
    <row r="229" spans="1:54" ht="51">
      <c r="A229" s="350">
        <v>225</v>
      </c>
      <c r="B229" s="268" t="s">
        <v>13565</v>
      </c>
      <c r="C229" s="70">
        <v>45713.906944444447</v>
      </c>
      <c r="D229" s="202" t="s">
        <v>12800</v>
      </c>
      <c r="E229" s="64">
        <v>45734</v>
      </c>
      <c r="H229" s="70">
        <v>45714.415277777778</v>
      </c>
      <c r="I229" s="67"/>
      <c r="J229" s="105" t="s">
        <v>13566</v>
      </c>
      <c r="K229" s="67" t="s">
        <v>572</v>
      </c>
      <c r="L229" s="67" t="s">
        <v>573</v>
      </c>
      <c r="M229" s="105" t="s">
        <v>12806</v>
      </c>
      <c r="N229" s="105" t="s">
        <v>12807</v>
      </c>
      <c r="O229" s="67"/>
      <c r="P229" s="61" t="s">
        <v>13567</v>
      </c>
      <c r="Q229" s="61"/>
      <c r="R229" s="61"/>
      <c r="S229" s="61" t="s">
        <v>56</v>
      </c>
      <c r="T229" s="65" t="s">
        <v>835</v>
      </c>
      <c r="U229" s="176">
        <v>45714.415277777778</v>
      </c>
      <c r="V229" s="65"/>
      <c r="W229" s="67"/>
      <c r="X229" s="67"/>
      <c r="Y229" s="67"/>
      <c r="Z229" s="67"/>
      <c r="AA229" s="541" t="s">
        <v>13543</v>
      </c>
      <c r="AB229" s="542">
        <v>45691</v>
      </c>
      <c r="AC229" s="67"/>
      <c r="AD229" s="67"/>
      <c r="AE229" s="130"/>
      <c r="AF229" s="130"/>
      <c r="AG229" s="67"/>
      <c r="AH229" s="67"/>
      <c r="AO229" s="59"/>
      <c r="AP229" s="59"/>
      <c r="AQ229" s="59"/>
      <c r="AR229" s="59"/>
      <c r="AS229" s="57"/>
      <c r="AT229" s="58"/>
      <c r="AU229" s="99"/>
      <c r="AV229" s="72"/>
      <c r="AW229" s="72"/>
      <c r="AX229" s="72"/>
      <c r="AY229" s="72"/>
      <c r="AZ229" s="72"/>
      <c r="BA229" s="72"/>
      <c r="BB229" s="72"/>
    </row>
    <row r="230" spans="1:54" ht="25.5">
      <c r="A230" s="350">
        <v>226</v>
      </c>
      <c r="B230" s="268" t="s">
        <v>13568</v>
      </c>
      <c r="C230" s="70">
        <v>45720.836111111108</v>
      </c>
      <c r="D230" s="202" t="s">
        <v>12800</v>
      </c>
      <c r="E230" s="64">
        <v>45742</v>
      </c>
      <c r="H230" s="70">
        <v>45721.470833333333</v>
      </c>
      <c r="I230" s="67"/>
      <c r="J230" s="105" t="s">
        <v>13569</v>
      </c>
      <c r="K230" s="67" t="s">
        <v>572</v>
      </c>
      <c r="L230" s="67" t="s">
        <v>573</v>
      </c>
      <c r="M230" s="105" t="s">
        <v>118</v>
      </c>
      <c r="N230" s="105" t="s">
        <v>10779</v>
      </c>
      <c r="O230" s="67"/>
      <c r="P230" s="61" t="s">
        <v>13570</v>
      </c>
      <c r="Q230" s="61"/>
      <c r="R230" s="61"/>
      <c r="S230" s="61" t="s">
        <v>56</v>
      </c>
      <c r="T230" s="65" t="s">
        <v>12794</v>
      </c>
      <c r="U230" s="176">
        <v>45721.470833333333</v>
      </c>
      <c r="V230" s="65"/>
      <c r="W230" s="67"/>
      <c r="X230" s="67"/>
      <c r="Y230" s="67"/>
      <c r="Z230" s="67"/>
      <c r="AA230" s="541" t="s">
        <v>13543</v>
      </c>
      <c r="AB230" s="542">
        <v>45691</v>
      </c>
      <c r="AC230" s="67"/>
      <c r="AD230" s="67"/>
      <c r="AE230" s="130"/>
      <c r="AF230" s="130"/>
      <c r="AG230" s="67"/>
      <c r="AH230" s="67"/>
      <c r="AO230" s="59"/>
      <c r="AP230" s="59"/>
      <c r="AQ230" s="59"/>
      <c r="AR230" s="59"/>
      <c r="AS230" s="57"/>
      <c r="AT230" s="58"/>
      <c r="AU230" s="99"/>
      <c r="AV230" s="72"/>
      <c r="AW230" s="72"/>
      <c r="AX230" s="72"/>
      <c r="AY230" s="72"/>
      <c r="AZ230" s="72"/>
      <c r="BA230" s="72"/>
      <c r="BB230" s="72"/>
    </row>
    <row r="231" spans="1:54" ht="25.5">
      <c r="A231" s="350">
        <v>227</v>
      </c>
      <c r="B231" s="268" t="s">
        <v>13571</v>
      </c>
      <c r="C231" s="70">
        <v>45679.341666666667</v>
      </c>
      <c r="D231" s="202" t="s">
        <v>5978</v>
      </c>
      <c r="E231" s="64">
        <v>45700</v>
      </c>
      <c r="H231" s="70">
        <v>45680.374305555553</v>
      </c>
      <c r="I231" s="67"/>
      <c r="J231" s="105" t="s">
        <v>6681</v>
      </c>
      <c r="K231" s="67" t="s">
        <v>572</v>
      </c>
      <c r="L231" s="67" t="s">
        <v>573</v>
      </c>
      <c r="M231" s="105" t="s">
        <v>483</v>
      </c>
      <c r="N231" s="105" t="s">
        <v>484</v>
      </c>
      <c r="O231" s="67"/>
      <c r="P231" s="61" t="s">
        <v>1221</v>
      </c>
      <c r="Q231" s="61"/>
      <c r="R231" s="61"/>
      <c r="S231" s="61" t="s">
        <v>56</v>
      </c>
      <c r="T231" s="65" t="s">
        <v>835</v>
      </c>
      <c r="U231" s="176">
        <v>45680.374305555553</v>
      </c>
      <c r="V231" s="65"/>
      <c r="W231" s="67"/>
      <c r="X231" s="67"/>
      <c r="Y231" s="67"/>
      <c r="Z231" s="67"/>
      <c r="AA231" s="541" t="s">
        <v>13543</v>
      </c>
      <c r="AB231" s="542">
        <v>45691</v>
      </c>
      <c r="AC231" s="67"/>
      <c r="AD231" s="67"/>
      <c r="AE231" s="130"/>
      <c r="AF231" s="130"/>
      <c r="AG231" s="67"/>
      <c r="AH231" s="67"/>
      <c r="AO231" s="59"/>
      <c r="AP231" s="59"/>
      <c r="AQ231" s="59"/>
      <c r="AR231" s="59"/>
      <c r="AS231" s="57"/>
      <c r="AT231" s="58"/>
      <c r="AU231" s="99"/>
      <c r="AV231" s="72"/>
      <c r="AW231" s="72"/>
      <c r="AX231" s="72"/>
      <c r="AY231" s="72"/>
      <c r="AZ231" s="72"/>
      <c r="BA231" s="72"/>
      <c r="BB231" s="72"/>
    </row>
    <row r="232" spans="1:54" ht="25.5">
      <c r="A232" s="350">
        <v>228</v>
      </c>
      <c r="B232" s="268" t="s">
        <v>13572</v>
      </c>
      <c r="C232" s="70">
        <v>45694.640277777777</v>
      </c>
      <c r="D232" s="202" t="s">
        <v>5978</v>
      </c>
      <c r="E232" s="64">
        <v>45715</v>
      </c>
      <c r="H232" s="70">
        <v>45695.381249999999</v>
      </c>
      <c r="I232" s="67"/>
      <c r="J232" s="105" t="s">
        <v>13573</v>
      </c>
      <c r="K232" s="67" t="s">
        <v>572</v>
      </c>
      <c r="L232" s="67" t="s">
        <v>573</v>
      </c>
      <c r="M232" s="105" t="s">
        <v>12806</v>
      </c>
      <c r="N232" s="105" t="s">
        <v>12807</v>
      </c>
      <c r="O232" s="67"/>
      <c r="P232" s="61" t="s">
        <v>13574</v>
      </c>
      <c r="Q232" s="61"/>
      <c r="R232" s="61"/>
      <c r="S232" s="61" t="s">
        <v>56</v>
      </c>
      <c r="T232" s="65" t="s">
        <v>265</v>
      </c>
      <c r="U232" s="176">
        <v>45695.381249999999</v>
      </c>
      <c r="V232" s="65"/>
      <c r="W232" s="67"/>
      <c r="X232" s="67"/>
      <c r="Y232" s="67"/>
      <c r="Z232" s="67"/>
      <c r="AA232" s="541" t="s">
        <v>13543</v>
      </c>
      <c r="AB232" s="542">
        <v>45691</v>
      </c>
      <c r="AC232" s="67"/>
      <c r="AD232" s="67"/>
      <c r="AE232" s="130"/>
      <c r="AF232" s="130"/>
      <c r="AG232" s="67"/>
      <c r="AH232" s="67"/>
      <c r="AO232" s="59"/>
      <c r="AP232" s="59"/>
      <c r="AQ232" s="59"/>
      <c r="AR232" s="59"/>
      <c r="AS232" s="57"/>
      <c r="AT232" s="58"/>
      <c r="AU232" s="99"/>
      <c r="AV232" s="72"/>
      <c r="AW232" s="72"/>
      <c r="AX232" s="72"/>
      <c r="AY232" s="72"/>
      <c r="AZ232" s="72"/>
      <c r="BA232" s="72"/>
      <c r="BB232" s="72"/>
    </row>
    <row r="233" spans="1:54" ht="25.5">
      <c r="A233" s="350">
        <v>229</v>
      </c>
      <c r="B233" s="268" t="s">
        <v>13575</v>
      </c>
      <c r="C233" s="70">
        <v>45709.557638888888</v>
      </c>
      <c r="D233" s="202" t="s">
        <v>5978</v>
      </c>
      <c r="E233" s="64">
        <v>45730</v>
      </c>
      <c r="H233" s="70">
        <v>45709.57708333333</v>
      </c>
      <c r="I233" s="67"/>
      <c r="J233" s="105" t="s">
        <v>13576</v>
      </c>
      <c r="K233" s="67" t="s">
        <v>572</v>
      </c>
      <c r="L233" s="67" t="s">
        <v>573</v>
      </c>
      <c r="M233" s="105" t="s">
        <v>12806</v>
      </c>
      <c r="N233" s="105" t="s">
        <v>12807</v>
      </c>
      <c r="O233" s="67"/>
      <c r="P233" s="61" t="s">
        <v>1221</v>
      </c>
      <c r="Q233" s="61"/>
      <c r="R233" s="61"/>
      <c r="S233" s="61" t="s">
        <v>56</v>
      </c>
      <c r="T233" s="65" t="s">
        <v>835</v>
      </c>
      <c r="U233" s="176">
        <v>45709.57708333333</v>
      </c>
      <c r="V233" s="65"/>
      <c r="W233" s="67"/>
      <c r="X233" s="67"/>
      <c r="Y233" s="67"/>
      <c r="Z233" s="67"/>
      <c r="AA233" s="541" t="s">
        <v>13543</v>
      </c>
      <c r="AB233" s="542">
        <v>45691</v>
      </c>
      <c r="AC233" s="67"/>
      <c r="AD233" s="67"/>
      <c r="AE233" s="130"/>
      <c r="AF233" s="130"/>
      <c r="AG233" s="67"/>
      <c r="AH233" s="67"/>
      <c r="AO233" s="59"/>
      <c r="AP233" s="59"/>
      <c r="AQ233" s="59"/>
      <c r="AR233" s="59"/>
      <c r="AS233" s="57"/>
      <c r="AT233" s="58"/>
      <c r="AU233" s="99"/>
      <c r="AV233" s="72"/>
      <c r="AW233" s="72"/>
      <c r="AX233" s="72"/>
      <c r="AY233" s="72"/>
      <c r="AZ233" s="72"/>
      <c r="BA233" s="72"/>
      <c r="BB233" s="72"/>
    </row>
    <row r="234" spans="1:54" ht="25.5">
      <c r="A234" s="350">
        <v>230</v>
      </c>
      <c r="B234" s="268" t="s">
        <v>13577</v>
      </c>
      <c r="C234" s="70">
        <v>45714.65</v>
      </c>
      <c r="D234" s="202" t="s">
        <v>3827</v>
      </c>
      <c r="E234" s="64">
        <v>45735</v>
      </c>
      <c r="H234" s="70">
        <v>45715.415277777778</v>
      </c>
      <c r="I234" s="67"/>
      <c r="J234" s="105" t="s">
        <v>13578</v>
      </c>
      <c r="K234" s="67" t="s">
        <v>572</v>
      </c>
      <c r="L234" s="67" t="s">
        <v>573</v>
      </c>
      <c r="M234" s="105" t="s">
        <v>12806</v>
      </c>
      <c r="N234" s="105" t="s">
        <v>12807</v>
      </c>
      <c r="O234" s="67"/>
      <c r="P234" s="61" t="s">
        <v>6119</v>
      </c>
      <c r="Q234" s="61"/>
      <c r="R234" s="61"/>
      <c r="S234" s="61" t="s">
        <v>56</v>
      </c>
      <c r="T234" s="65" t="s">
        <v>12794</v>
      </c>
      <c r="U234" s="176">
        <v>45715.415277777778</v>
      </c>
      <c r="V234" s="65"/>
      <c r="W234" s="67"/>
      <c r="X234" s="67"/>
      <c r="Y234" s="67"/>
      <c r="Z234" s="67"/>
      <c r="AA234" s="541" t="s">
        <v>13543</v>
      </c>
      <c r="AB234" s="542">
        <v>45691</v>
      </c>
      <c r="AC234" s="67"/>
      <c r="AD234" s="67"/>
      <c r="AE234" s="130"/>
      <c r="AF234" s="130"/>
      <c r="AG234" s="67"/>
      <c r="AH234" s="67"/>
      <c r="AO234" s="59"/>
      <c r="AP234" s="59"/>
      <c r="AQ234" s="59"/>
      <c r="AR234" s="59"/>
      <c r="AS234" s="57"/>
      <c r="AT234" s="58"/>
      <c r="AU234" s="99"/>
      <c r="AV234" s="72"/>
      <c r="AW234" s="72"/>
      <c r="AX234" s="72"/>
      <c r="AY234" s="72"/>
      <c r="AZ234" s="72"/>
      <c r="BA234" s="72"/>
      <c r="BB234" s="72"/>
    </row>
    <row r="235" spans="1:54" s="539" customFormat="1" ht="25.5">
      <c r="A235" s="523">
        <v>231</v>
      </c>
      <c r="B235" s="524" t="s">
        <v>13579</v>
      </c>
      <c r="C235" s="525">
        <v>45673.386111111111</v>
      </c>
      <c r="D235" s="526" t="s">
        <v>12800</v>
      </c>
      <c r="E235" s="527">
        <v>45694</v>
      </c>
      <c r="F235" s="527"/>
      <c r="G235" s="527"/>
      <c r="H235" s="525">
        <v>45673.470138888886</v>
      </c>
      <c r="I235" s="528"/>
      <c r="J235" s="529" t="s">
        <v>13580</v>
      </c>
      <c r="K235" s="528" t="s">
        <v>572</v>
      </c>
      <c r="L235" s="528" t="s">
        <v>573</v>
      </c>
      <c r="M235" s="529" t="s">
        <v>232</v>
      </c>
      <c r="N235" s="529" t="s">
        <v>13581</v>
      </c>
      <c r="O235" s="528" t="s">
        <v>956</v>
      </c>
      <c r="P235" s="531" t="s">
        <v>13582</v>
      </c>
      <c r="Q235" s="531" t="s">
        <v>440</v>
      </c>
      <c r="R235" s="531" t="s">
        <v>13583</v>
      </c>
      <c r="S235" s="531" t="s">
        <v>56</v>
      </c>
      <c r="T235" s="532" t="s">
        <v>265</v>
      </c>
      <c r="U235" s="533">
        <v>45673.470138888886</v>
      </c>
      <c r="V235" s="532"/>
      <c r="W235" s="528"/>
      <c r="X235" s="528"/>
      <c r="Y235" s="528"/>
      <c r="Z235" s="528"/>
      <c r="AA235" s="541" t="s">
        <v>13543</v>
      </c>
      <c r="AB235" s="542">
        <v>45691</v>
      </c>
      <c r="AC235" s="528"/>
      <c r="AD235" s="528"/>
      <c r="AE235" s="534"/>
      <c r="AF235" s="534"/>
      <c r="AG235" s="528"/>
      <c r="AH235" s="528"/>
      <c r="AI235" s="527"/>
      <c r="AJ235" s="535"/>
      <c r="AK235" s="535"/>
      <c r="AL235" s="535"/>
      <c r="AM235" s="527"/>
      <c r="AN235" s="527"/>
      <c r="AO235" s="536"/>
      <c r="AP235" s="536"/>
      <c r="AQ235" s="536"/>
      <c r="AR235" s="536"/>
      <c r="AS235" s="537"/>
      <c r="AT235" s="538"/>
      <c r="AV235" s="535"/>
      <c r="AW235" s="535"/>
      <c r="AX235" s="535"/>
      <c r="AY235" s="535"/>
      <c r="AZ235" s="535"/>
      <c r="BA235" s="535"/>
      <c r="BB235" s="535"/>
    </row>
    <row r="236" spans="1:54" ht="25.5">
      <c r="A236" s="350">
        <v>232</v>
      </c>
      <c r="B236" s="268" t="s">
        <v>13584</v>
      </c>
      <c r="C236" s="70">
        <v>45680.614583333336</v>
      </c>
      <c r="D236" s="202" t="s">
        <v>12800</v>
      </c>
      <c r="E236" s="64">
        <v>45701</v>
      </c>
      <c r="H236" s="70">
        <v>45680.629861111112</v>
      </c>
      <c r="I236" s="67"/>
      <c r="J236" s="105" t="s">
        <v>13585</v>
      </c>
      <c r="K236" s="67" t="s">
        <v>572</v>
      </c>
      <c r="L236" s="67" t="s">
        <v>573</v>
      </c>
      <c r="M236" s="105" t="s">
        <v>297</v>
      </c>
      <c r="N236" s="105" t="s">
        <v>298</v>
      </c>
      <c r="O236" s="67"/>
      <c r="P236" s="61" t="s">
        <v>13586</v>
      </c>
      <c r="Q236" s="61"/>
      <c r="R236" s="61"/>
      <c r="S236" s="61" t="s">
        <v>56</v>
      </c>
      <c r="T236" s="65" t="s">
        <v>164</v>
      </c>
      <c r="U236" s="176">
        <v>45680.629861111112</v>
      </c>
      <c r="V236" s="65"/>
      <c r="W236" s="67"/>
      <c r="X236" s="67"/>
      <c r="Y236" s="67"/>
      <c r="Z236" s="67"/>
      <c r="AA236" s="541" t="s">
        <v>13543</v>
      </c>
      <c r="AB236" s="542">
        <v>45691</v>
      </c>
      <c r="AC236" s="67"/>
      <c r="AD236" s="67"/>
      <c r="AE236" s="130"/>
      <c r="AF236" s="130"/>
      <c r="AG236" s="67"/>
      <c r="AH236" s="67"/>
      <c r="AO236" s="59"/>
      <c r="AP236" s="59"/>
      <c r="AQ236" s="59"/>
      <c r="AR236" s="59"/>
      <c r="AS236" s="57"/>
      <c r="AT236" s="58"/>
      <c r="AU236" s="99"/>
      <c r="AV236" s="72"/>
      <c r="AW236" s="72"/>
      <c r="AX236" s="72"/>
      <c r="AY236" s="72"/>
      <c r="AZ236" s="72"/>
      <c r="BA236" s="72"/>
      <c r="BB236" s="72"/>
    </row>
    <row r="237" spans="1:54" ht="25.5">
      <c r="A237" s="350">
        <v>233</v>
      </c>
      <c r="B237" s="268" t="s">
        <v>13587</v>
      </c>
      <c r="C237" s="70">
        <v>45687.597916666666</v>
      </c>
      <c r="D237" s="202" t="s">
        <v>12800</v>
      </c>
      <c r="E237" s="64">
        <v>45694</v>
      </c>
      <c r="H237" s="70">
        <v>45688.347222222219</v>
      </c>
      <c r="I237" s="67"/>
      <c r="J237" s="105" t="s">
        <v>13588</v>
      </c>
      <c r="K237" s="67" t="s">
        <v>572</v>
      </c>
      <c r="L237" s="67" t="s">
        <v>573</v>
      </c>
      <c r="M237" s="105" t="s">
        <v>12806</v>
      </c>
      <c r="N237" s="105" t="s">
        <v>12807</v>
      </c>
      <c r="O237" s="67"/>
      <c r="P237" s="61" t="s">
        <v>2268</v>
      </c>
      <c r="Q237" s="61"/>
      <c r="R237" s="61"/>
      <c r="S237" s="61" t="s">
        <v>56</v>
      </c>
      <c r="T237" s="65"/>
      <c r="U237" s="176">
        <v>45688.347222222219</v>
      </c>
      <c r="V237" s="65"/>
      <c r="W237" s="67"/>
      <c r="X237" s="67"/>
      <c r="Y237" s="67"/>
      <c r="Z237" s="67"/>
      <c r="AA237" s="541" t="s">
        <v>13543</v>
      </c>
      <c r="AB237" s="542">
        <v>45691</v>
      </c>
      <c r="AC237" s="67"/>
      <c r="AD237" s="67"/>
      <c r="AE237" s="130"/>
      <c r="AF237" s="130"/>
      <c r="AG237" s="67"/>
      <c r="AH237" s="67"/>
      <c r="AO237" s="59"/>
      <c r="AP237" s="59"/>
      <c r="AQ237" s="59"/>
      <c r="AR237" s="59"/>
      <c r="AS237" s="57"/>
      <c r="AT237" s="58"/>
      <c r="AU237" s="99"/>
      <c r="AV237" s="72"/>
      <c r="AW237" s="72"/>
      <c r="AX237" s="72"/>
      <c r="AY237" s="72"/>
      <c r="AZ237" s="72"/>
      <c r="BA237" s="72"/>
      <c r="BB237" s="72"/>
    </row>
    <row r="238" spans="1:54" ht="25.5">
      <c r="A238" s="350">
        <v>234</v>
      </c>
      <c r="B238" s="268" t="s">
        <v>13589</v>
      </c>
      <c r="C238" s="70">
        <v>45694.356249999997</v>
      </c>
      <c r="D238" s="202" t="s">
        <v>12800</v>
      </c>
      <c r="E238" s="64">
        <v>45715</v>
      </c>
      <c r="H238" s="70">
        <v>45694.428472222222</v>
      </c>
      <c r="I238" s="67"/>
      <c r="J238" s="105" t="s">
        <v>4668</v>
      </c>
      <c r="K238" s="67" t="s">
        <v>572</v>
      </c>
      <c r="L238" s="67" t="s">
        <v>573</v>
      </c>
      <c r="M238" s="105" t="s">
        <v>12806</v>
      </c>
      <c r="N238" s="105" t="s">
        <v>12807</v>
      </c>
      <c r="O238" s="67"/>
      <c r="P238" s="61" t="s">
        <v>1335</v>
      </c>
      <c r="Q238" s="61"/>
      <c r="R238" s="61"/>
      <c r="S238" s="61" t="s">
        <v>56</v>
      </c>
      <c r="T238" s="65" t="s">
        <v>12794</v>
      </c>
      <c r="U238" s="176">
        <v>45694.428472222222</v>
      </c>
      <c r="V238" s="65"/>
      <c r="W238" s="67"/>
      <c r="X238" s="67"/>
      <c r="Y238" s="67"/>
      <c r="Z238" s="67"/>
      <c r="AA238" s="541" t="s">
        <v>13543</v>
      </c>
      <c r="AB238" s="542">
        <v>45691</v>
      </c>
      <c r="AC238" s="67"/>
      <c r="AD238" s="67"/>
      <c r="AE238" s="130"/>
      <c r="AF238" s="130"/>
      <c r="AG238" s="67"/>
      <c r="AH238" s="67"/>
      <c r="AO238" s="59"/>
      <c r="AP238" s="59"/>
      <c r="AQ238" s="59"/>
      <c r="AR238" s="59"/>
      <c r="AS238" s="57"/>
      <c r="AT238" s="58"/>
      <c r="AU238" s="99"/>
      <c r="AV238" s="72"/>
      <c r="AW238" s="72"/>
      <c r="AX238" s="72"/>
      <c r="AY238" s="72"/>
      <c r="AZ238" s="72"/>
      <c r="BA238" s="72"/>
      <c r="BB238" s="72"/>
    </row>
    <row r="239" spans="1:54" ht="25.5">
      <c r="A239" s="350">
        <v>235</v>
      </c>
      <c r="B239" s="268" t="s">
        <v>13590</v>
      </c>
      <c r="C239" s="70">
        <v>45700.34652777778</v>
      </c>
      <c r="D239" s="202" t="s">
        <v>12800</v>
      </c>
      <c r="E239" s="64">
        <v>45721</v>
      </c>
      <c r="H239" s="70">
        <v>45700.43472222222</v>
      </c>
      <c r="I239" s="67"/>
      <c r="J239" s="105" t="s">
        <v>13591</v>
      </c>
      <c r="K239" s="67" t="s">
        <v>572</v>
      </c>
      <c r="L239" s="67" t="s">
        <v>573</v>
      </c>
      <c r="M239" s="105" t="s">
        <v>297</v>
      </c>
      <c r="N239" s="105" t="s">
        <v>298</v>
      </c>
      <c r="O239" s="67"/>
      <c r="P239" s="61" t="s">
        <v>110</v>
      </c>
      <c r="Q239" s="61"/>
      <c r="R239" s="61"/>
      <c r="S239" s="61" t="s">
        <v>56</v>
      </c>
      <c r="T239" s="65" t="s">
        <v>12794</v>
      </c>
      <c r="U239" s="176">
        <v>45700.43472222222</v>
      </c>
      <c r="V239" s="65"/>
      <c r="W239" s="67"/>
      <c r="X239" s="67"/>
      <c r="Y239" s="67"/>
      <c r="Z239" s="67"/>
      <c r="AA239" s="541" t="s">
        <v>13543</v>
      </c>
      <c r="AB239" s="542">
        <v>45691</v>
      </c>
      <c r="AC239" s="67"/>
      <c r="AD239" s="67"/>
      <c r="AE239" s="130"/>
      <c r="AF239" s="130"/>
      <c r="AG239" s="67"/>
      <c r="AH239" s="67"/>
      <c r="AO239" s="59"/>
      <c r="AP239" s="59"/>
      <c r="AQ239" s="59"/>
      <c r="AR239" s="59"/>
      <c r="AS239" s="57"/>
      <c r="AT239" s="58"/>
      <c r="AU239" s="99"/>
      <c r="AV239" s="72"/>
      <c r="AW239" s="72"/>
      <c r="AX239" s="72"/>
      <c r="AY239" s="72"/>
      <c r="AZ239" s="72"/>
      <c r="BA239" s="72"/>
      <c r="BB239" s="72"/>
    </row>
    <row r="240" spans="1:54" ht="25.5">
      <c r="A240" s="350">
        <v>236</v>
      </c>
      <c r="B240" s="268" t="s">
        <v>13592</v>
      </c>
      <c r="C240" s="70">
        <v>45709.390972222223</v>
      </c>
      <c r="D240" s="202" t="s">
        <v>12800</v>
      </c>
      <c r="E240" s="64">
        <v>45730</v>
      </c>
      <c r="H240" s="70">
        <v>45709.433333333334</v>
      </c>
      <c r="I240" s="67"/>
      <c r="J240" s="105" t="s">
        <v>13593</v>
      </c>
      <c r="K240" s="67" t="s">
        <v>572</v>
      </c>
      <c r="L240" s="67" t="s">
        <v>573</v>
      </c>
      <c r="M240" s="105" t="s">
        <v>12806</v>
      </c>
      <c r="N240" s="105" t="s">
        <v>12807</v>
      </c>
      <c r="O240" s="67"/>
      <c r="P240" s="61" t="s">
        <v>110</v>
      </c>
      <c r="Q240" s="61"/>
      <c r="R240" s="61"/>
      <c r="S240" s="61" t="s">
        <v>56</v>
      </c>
      <c r="T240" s="65" t="s">
        <v>12794</v>
      </c>
      <c r="U240" s="176">
        <v>45709.433333333334</v>
      </c>
      <c r="V240" s="65"/>
      <c r="W240" s="67"/>
      <c r="X240" s="67"/>
      <c r="Y240" s="67"/>
      <c r="Z240" s="67"/>
      <c r="AA240" s="541" t="s">
        <v>13543</v>
      </c>
      <c r="AB240" s="542">
        <v>45691</v>
      </c>
      <c r="AC240" s="67"/>
      <c r="AD240" s="67"/>
      <c r="AE240" s="130"/>
      <c r="AF240" s="130"/>
      <c r="AG240" s="67"/>
      <c r="AH240" s="67"/>
      <c r="AO240" s="59"/>
      <c r="AP240" s="59"/>
      <c r="AQ240" s="59"/>
      <c r="AR240" s="59"/>
      <c r="AS240" s="57"/>
      <c r="AT240" s="58"/>
      <c r="AU240" s="99"/>
      <c r="AV240" s="72"/>
      <c r="AW240" s="72"/>
      <c r="AX240" s="72"/>
      <c r="AY240" s="72"/>
      <c r="AZ240" s="72"/>
      <c r="BA240" s="72"/>
      <c r="BB240" s="72"/>
    </row>
    <row r="241" spans="1:54" ht="25.5">
      <c r="A241" s="350">
        <v>237</v>
      </c>
      <c r="B241" s="268" t="s">
        <v>13594</v>
      </c>
      <c r="C241" s="70">
        <v>45716.634027777778</v>
      </c>
      <c r="D241" s="202" t="s">
        <v>12800</v>
      </c>
      <c r="E241" s="64">
        <v>45737</v>
      </c>
      <c r="H241" s="70">
        <v>45716.781944444447</v>
      </c>
      <c r="I241" s="67"/>
      <c r="J241" s="105" t="s">
        <v>13447</v>
      </c>
      <c r="K241" s="67" t="s">
        <v>572</v>
      </c>
      <c r="L241" s="67" t="s">
        <v>573</v>
      </c>
      <c r="M241" s="105" t="s">
        <v>12806</v>
      </c>
      <c r="N241" s="105" t="s">
        <v>12807</v>
      </c>
      <c r="O241" s="67"/>
      <c r="P241" s="61" t="s">
        <v>13595</v>
      </c>
      <c r="Q241" s="61"/>
      <c r="R241" s="61"/>
      <c r="S241" s="61" t="s">
        <v>56</v>
      </c>
      <c r="T241" s="65" t="s">
        <v>164</v>
      </c>
      <c r="U241" s="176">
        <v>45716.781944444447</v>
      </c>
      <c r="V241" s="65"/>
      <c r="W241" s="67"/>
      <c r="X241" s="67"/>
      <c r="Y241" s="67"/>
      <c r="Z241" s="67"/>
      <c r="AA241" s="541" t="s">
        <v>13543</v>
      </c>
      <c r="AB241" s="542">
        <v>45691</v>
      </c>
      <c r="AC241" s="67"/>
      <c r="AD241" s="67"/>
      <c r="AE241" s="130"/>
      <c r="AF241" s="130"/>
      <c r="AG241" s="67"/>
      <c r="AH241" s="67"/>
      <c r="AO241" s="59"/>
      <c r="AP241" s="59"/>
      <c r="AQ241" s="59"/>
      <c r="AR241" s="59"/>
      <c r="AS241" s="57"/>
      <c r="AT241" s="58"/>
      <c r="AU241" s="99"/>
      <c r="AV241" s="72"/>
      <c r="AW241" s="72"/>
      <c r="AX241" s="72"/>
      <c r="AY241" s="72"/>
      <c r="AZ241" s="72"/>
      <c r="BA241" s="72"/>
      <c r="BB241" s="72"/>
    </row>
    <row r="242" spans="1:54" s="539" customFormat="1" ht="51">
      <c r="A242" s="523">
        <v>238</v>
      </c>
      <c r="B242" s="524" t="s">
        <v>13596</v>
      </c>
      <c r="C242" s="525">
        <v>45667.563888888886</v>
      </c>
      <c r="D242" s="526" t="s">
        <v>5978</v>
      </c>
      <c r="E242" s="527">
        <v>45688</v>
      </c>
      <c r="F242" s="527"/>
      <c r="G242" s="527"/>
      <c r="H242" s="525">
        <v>45670.246527777781</v>
      </c>
      <c r="I242" s="528"/>
      <c r="J242" s="529" t="s">
        <v>13597</v>
      </c>
      <c r="K242" s="528" t="s">
        <v>572</v>
      </c>
      <c r="L242" s="528" t="s">
        <v>573</v>
      </c>
      <c r="M242" s="529" t="s">
        <v>12806</v>
      </c>
      <c r="N242" s="529" t="s">
        <v>261</v>
      </c>
      <c r="O242" s="528" t="s">
        <v>262</v>
      </c>
      <c r="P242" s="531" t="s">
        <v>13598</v>
      </c>
      <c r="Q242" s="531" t="s">
        <v>67</v>
      </c>
      <c r="R242" s="531" t="s">
        <v>13599</v>
      </c>
      <c r="S242" s="531" t="s">
        <v>56</v>
      </c>
      <c r="T242" s="532" t="s">
        <v>12740</v>
      </c>
      <c r="U242" s="533">
        <v>45670.246527777781</v>
      </c>
      <c r="V242" s="532"/>
      <c r="W242" s="528"/>
      <c r="X242" s="528"/>
      <c r="Y242" s="528"/>
      <c r="Z242" s="528"/>
      <c r="AA242" s="541" t="s">
        <v>13543</v>
      </c>
      <c r="AB242" s="542">
        <v>45691</v>
      </c>
      <c r="AC242" s="528"/>
      <c r="AD242" s="528"/>
      <c r="AE242" s="534"/>
      <c r="AF242" s="534"/>
      <c r="AG242" s="528"/>
      <c r="AH242" s="528"/>
      <c r="AI242" s="527"/>
      <c r="AJ242" s="535"/>
      <c r="AK242" s="535"/>
      <c r="AL242" s="535"/>
      <c r="AM242" s="527"/>
      <c r="AN242" s="527"/>
      <c r="AO242" s="536"/>
      <c r="AP242" s="536"/>
      <c r="AQ242" s="536"/>
      <c r="AR242" s="536"/>
      <c r="AS242" s="537"/>
      <c r="AT242" s="538"/>
      <c r="AV242" s="535"/>
      <c r="AW242" s="535"/>
      <c r="AX242" s="535"/>
      <c r="AY242" s="535"/>
      <c r="AZ242" s="535"/>
      <c r="BA242" s="535"/>
      <c r="BB242" s="535"/>
    </row>
    <row r="243" spans="1:54" ht="51">
      <c r="A243" s="350">
        <v>239</v>
      </c>
      <c r="B243" s="268" t="s">
        <v>13600</v>
      </c>
      <c r="C243" s="70">
        <v>45686.70416666667</v>
      </c>
      <c r="D243" s="202" t="s">
        <v>5978</v>
      </c>
      <c r="E243" s="64">
        <v>45707</v>
      </c>
      <c r="H243" s="70">
        <v>45687.4375</v>
      </c>
      <c r="I243" s="67"/>
      <c r="J243" s="105" t="s">
        <v>12908</v>
      </c>
      <c r="K243" s="67" t="s">
        <v>572</v>
      </c>
      <c r="L243" s="67" t="s">
        <v>573</v>
      </c>
      <c r="M243" s="105" t="s">
        <v>12806</v>
      </c>
      <c r="N243" s="105" t="s">
        <v>12807</v>
      </c>
      <c r="O243" s="67"/>
      <c r="P243" s="61" t="s">
        <v>13601</v>
      </c>
      <c r="Q243" s="61"/>
      <c r="R243" s="61"/>
      <c r="S243" s="61" t="s">
        <v>56</v>
      </c>
      <c r="T243" s="65" t="s">
        <v>12794</v>
      </c>
      <c r="U243" s="176">
        <v>45687.4375</v>
      </c>
      <c r="V243" s="65"/>
      <c r="W243" s="67"/>
      <c r="X243" s="67"/>
      <c r="Y243" s="67"/>
      <c r="Z243" s="67"/>
      <c r="AA243" s="541" t="s">
        <v>13543</v>
      </c>
      <c r="AB243" s="542">
        <v>45691</v>
      </c>
      <c r="AC243" s="67"/>
      <c r="AD243" s="67"/>
      <c r="AE243" s="130"/>
      <c r="AF243" s="130"/>
      <c r="AG243" s="67"/>
      <c r="AH243" s="67"/>
      <c r="AO243" s="59"/>
      <c r="AP243" s="59"/>
      <c r="AQ243" s="59"/>
      <c r="AR243" s="59"/>
      <c r="AS243" s="57"/>
      <c r="AT243" s="58"/>
      <c r="AU243" s="99"/>
      <c r="AV243" s="72"/>
      <c r="AW243" s="72"/>
      <c r="AX243" s="72"/>
      <c r="AY243" s="72"/>
      <c r="AZ243" s="72"/>
      <c r="BA243" s="72"/>
      <c r="BB243" s="72"/>
    </row>
    <row r="244" spans="1:54" ht="25.5">
      <c r="A244" s="350">
        <v>240</v>
      </c>
      <c r="B244" s="268" t="s">
        <v>13602</v>
      </c>
      <c r="C244" s="70">
        <v>45702.536111111112</v>
      </c>
      <c r="D244" s="202" t="s">
        <v>5978</v>
      </c>
      <c r="E244" s="64">
        <v>45723</v>
      </c>
      <c r="H244" s="70">
        <v>45705.366666666669</v>
      </c>
      <c r="I244" s="67"/>
      <c r="J244" s="105" t="s">
        <v>13603</v>
      </c>
      <c r="K244" s="67" t="s">
        <v>572</v>
      </c>
      <c r="L244" s="67" t="s">
        <v>573</v>
      </c>
      <c r="M244" s="105" t="s">
        <v>12806</v>
      </c>
      <c r="N244" s="105" t="s">
        <v>12807</v>
      </c>
      <c r="O244" s="67"/>
      <c r="P244" s="61" t="s">
        <v>13604</v>
      </c>
      <c r="Q244" s="61"/>
      <c r="R244" s="61"/>
      <c r="S244" s="61" t="s">
        <v>56</v>
      </c>
      <c r="T244" s="65" t="s">
        <v>835</v>
      </c>
      <c r="U244" s="176">
        <v>45705.366666666669</v>
      </c>
      <c r="V244" s="65"/>
      <c r="W244" s="67"/>
      <c r="X244" s="67"/>
      <c r="Y244" s="67"/>
      <c r="Z244" s="67"/>
      <c r="AA244" s="541" t="s">
        <v>13543</v>
      </c>
      <c r="AB244" s="542">
        <v>45691</v>
      </c>
      <c r="AC244" s="67"/>
      <c r="AD244" s="67"/>
      <c r="AE244" s="130"/>
      <c r="AF244" s="130"/>
      <c r="AG244" s="67"/>
      <c r="AH244" s="67"/>
      <c r="AO244" s="59"/>
      <c r="AP244" s="59"/>
      <c r="AQ244" s="59"/>
      <c r="AR244" s="59"/>
      <c r="AS244" s="57"/>
      <c r="AT244" s="58"/>
      <c r="AU244" s="99"/>
      <c r="AV244" s="72"/>
      <c r="AW244" s="72"/>
      <c r="AX244" s="72"/>
      <c r="AY244" s="72"/>
      <c r="AZ244" s="72"/>
      <c r="BA244" s="72"/>
      <c r="BB244" s="72"/>
    </row>
    <row r="245" spans="1:54" ht="25.5">
      <c r="A245" s="350">
        <v>241</v>
      </c>
      <c r="B245" s="268" t="s">
        <v>13605</v>
      </c>
      <c r="C245" s="70">
        <v>45720.302777777775</v>
      </c>
      <c r="D245" s="202" t="s">
        <v>5978</v>
      </c>
      <c r="E245" s="64">
        <v>45742</v>
      </c>
      <c r="H245" s="70">
        <v>45720.439583333333</v>
      </c>
      <c r="I245" s="67"/>
      <c r="J245" s="105" t="s">
        <v>13606</v>
      </c>
      <c r="K245" s="67" t="s">
        <v>572</v>
      </c>
      <c r="L245" s="67" t="s">
        <v>573</v>
      </c>
      <c r="M245" s="105" t="s">
        <v>12806</v>
      </c>
      <c r="N245" s="105" t="s">
        <v>12807</v>
      </c>
      <c r="O245" s="67"/>
      <c r="P245" s="61" t="s">
        <v>13607</v>
      </c>
      <c r="Q245" s="61"/>
      <c r="R245" s="61"/>
      <c r="S245" s="61" t="s">
        <v>56</v>
      </c>
      <c r="T245" s="65" t="s">
        <v>12794</v>
      </c>
      <c r="U245" s="176">
        <v>45720.439583333333</v>
      </c>
      <c r="V245" s="65"/>
      <c r="W245" s="67"/>
      <c r="X245" s="67"/>
      <c r="Y245" s="67"/>
      <c r="Z245" s="67"/>
      <c r="AA245" s="541" t="s">
        <v>13543</v>
      </c>
      <c r="AB245" s="542">
        <v>45691</v>
      </c>
      <c r="AC245" s="67"/>
      <c r="AD245" s="67"/>
      <c r="AE245" s="130"/>
      <c r="AF245" s="130"/>
      <c r="AG245" s="67"/>
      <c r="AH245" s="67"/>
      <c r="AO245" s="59"/>
      <c r="AP245" s="59"/>
      <c r="AQ245" s="59"/>
      <c r="AR245" s="59"/>
      <c r="AS245" s="57"/>
      <c r="AT245" s="58"/>
      <c r="AU245" s="99"/>
      <c r="AV245" s="72"/>
      <c r="AW245" s="72"/>
      <c r="AX245" s="72"/>
      <c r="AY245" s="72"/>
      <c r="AZ245" s="72"/>
      <c r="BA245" s="72"/>
      <c r="BB245" s="72"/>
    </row>
    <row r="246" spans="1:54" ht="25.5">
      <c r="A246" s="350">
        <v>242</v>
      </c>
      <c r="B246" s="268" t="s">
        <v>13608</v>
      </c>
      <c r="C246" s="70">
        <v>45680.369444444441</v>
      </c>
      <c r="D246" s="202" t="s">
        <v>738</v>
      </c>
      <c r="E246" s="64">
        <v>45701</v>
      </c>
      <c r="H246" s="70">
        <v>45680.706944444442</v>
      </c>
      <c r="I246" s="67"/>
      <c r="J246" s="105" t="s">
        <v>13609</v>
      </c>
      <c r="K246" s="67" t="s">
        <v>572</v>
      </c>
      <c r="L246" s="67" t="s">
        <v>573</v>
      </c>
      <c r="M246" s="105" t="s">
        <v>159</v>
      </c>
      <c r="N246" s="105" t="s">
        <v>160</v>
      </c>
      <c r="O246" s="67"/>
      <c r="P246" s="61" t="s">
        <v>13610</v>
      </c>
      <c r="Q246" s="61"/>
      <c r="R246" s="61"/>
      <c r="S246" s="61" t="s">
        <v>56</v>
      </c>
      <c r="T246" s="65" t="s">
        <v>265</v>
      </c>
      <c r="U246" s="176">
        <v>45680.706944444442</v>
      </c>
      <c r="V246" s="65"/>
      <c r="W246" s="67"/>
      <c r="X246" s="67"/>
      <c r="Y246" s="67"/>
      <c r="Z246" s="67"/>
      <c r="AA246" s="541" t="s">
        <v>13543</v>
      </c>
      <c r="AB246" s="542">
        <v>45691</v>
      </c>
      <c r="AC246" s="67"/>
      <c r="AD246" s="67"/>
      <c r="AE246" s="130"/>
      <c r="AF246" s="130"/>
      <c r="AG246" s="67"/>
      <c r="AH246" s="67"/>
      <c r="AO246" s="59"/>
      <c r="AP246" s="59"/>
      <c r="AQ246" s="59"/>
      <c r="AR246" s="59"/>
      <c r="AS246" s="57"/>
      <c r="AT246" s="58"/>
      <c r="AU246" s="99"/>
      <c r="AV246" s="72"/>
      <c r="AW246" s="72"/>
      <c r="AX246" s="72"/>
      <c r="AY246" s="72"/>
      <c r="AZ246" s="72"/>
      <c r="BA246" s="72"/>
      <c r="BB246" s="72"/>
    </row>
    <row r="247" spans="1:54" s="539" customFormat="1" ht="25.5">
      <c r="A247" s="523">
        <v>243</v>
      </c>
      <c r="B247" s="524" t="s">
        <v>13611</v>
      </c>
      <c r="C247" s="525">
        <v>45666.488194444442</v>
      </c>
      <c r="D247" s="526" t="s">
        <v>12800</v>
      </c>
      <c r="E247" s="527">
        <v>45687</v>
      </c>
      <c r="F247" s="527"/>
      <c r="G247" s="527"/>
      <c r="H247" s="525">
        <v>45666.701388888891</v>
      </c>
      <c r="I247" s="528"/>
      <c r="J247" s="529" t="s">
        <v>13612</v>
      </c>
      <c r="K247" s="528" t="s">
        <v>572</v>
      </c>
      <c r="L247" s="528" t="s">
        <v>573</v>
      </c>
      <c r="M247" s="529" t="s">
        <v>189</v>
      </c>
      <c r="N247" s="529" t="s">
        <v>190</v>
      </c>
      <c r="O247" s="528" t="s">
        <v>191</v>
      </c>
      <c r="P247" s="531" t="s">
        <v>2268</v>
      </c>
      <c r="Q247" s="531" t="s">
        <v>214</v>
      </c>
      <c r="R247" s="531" t="s">
        <v>13613</v>
      </c>
      <c r="S247" s="531" t="s">
        <v>56</v>
      </c>
      <c r="T247" s="532" t="s">
        <v>12740</v>
      </c>
      <c r="U247" s="533">
        <v>45666.701388888891</v>
      </c>
      <c r="V247" s="532"/>
      <c r="W247" s="528"/>
      <c r="X247" s="528"/>
      <c r="Y247" s="528"/>
      <c r="Z247" s="528"/>
      <c r="AA247" s="541" t="s">
        <v>13543</v>
      </c>
      <c r="AB247" s="542">
        <v>45691</v>
      </c>
      <c r="AC247" s="528"/>
      <c r="AD247" s="528"/>
      <c r="AE247" s="534"/>
      <c r="AF247" s="534"/>
      <c r="AG247" s="528"/>
      <c r="AH247" s="528"/>
      <c r="AI247" s="527"/>
      <c r="AJ247" s="535"/>
      <c r="AK247" s="535"/>
      <c r="AL247" s="535"/>
      <c r="AM247" s="527"/>
      <c r="AN247" s="527"/>
      <c r="AO247" s="536"/>
      <c r="AP247" s="536"/>
      <c r="AQ247" s="536"/>
      <c r="AR247" s="536"/>
      <c r="AS247" s="537"/>
      <c r="AT247" s="538"/>
      <c r="AV247" s="535"/>
      <c r="AW247" s="535"/>
      <c r="AX247" s="535"/>
      <c r="AY247" s="535"/>
      <c r="AZ247" s="535"/>
      <c r="BA247" s="535"/>
      <c r="BB247" s="535"/>
    </row>
    <row r="248" spans="1:54" ht="25.5">
      <c r="A248" s="350">
        <v>244</v>
      </c>
      <c r="B248" s="268" t="s">
        <v>13614</v>
      </c>
      <c r="C248" s="70">
        <v>45678.418749999997</v>
      </c>
      <c r="D248" s="202" t="s">
        <v>12800</v>
      </c>
      <c r="E248" s="64">
        <v>45699</v>
      </c>
      <c r="H248" s="70">
        <v>45678.556944444441</v>
      </c>
      <c r="I248" s="67"/>
      <c r="J248" s="105" t="s">
        <v>13615</v>
      </c>
      <c r="K248" s="67" t="s">
        <v>572</v>
      </c>
      <c r="L248" s="67" t="s">
        <v>573</v>
      </c>
      <c r="M248" s="105" t="s">
        <v>99</v>
      </c>
      <c r="N248" s="105" t="s">
        <v>646</v>
      </c>
      <c r="O248" s="67"/>
      <c r="P248" s="61" t="s">
        <v>1221</v>
      </c>
      <c r="Q248" s="61"/>
      <c r="R248" s="61"/>
      <c r="S248" s="61" t="s">
        <v>56</v>
      </c>
      <c r="T248" s="65" t="s">
        <v>164</v>
      </c>
      <c r="U248" s="176">
        <v>45678.556944444441</v>
      </c>
      <c r="V248" s="65"/>
      <c r="W248" s="67"/>
      <c r="X248" s="67"/>
      <c r="Y248" s="67"/>
      <c r="Z248" s="67"/>
      <c r="AA248" s="541" t="s">
        <v>13543</v>
      </c>
      <c r="AB248" s="542">
        <v>45691</v>
      </c>
      <c r="AC248" s="67"/>
      <c r="AD248" s="67"/>
      <c r="AE248" s="130"/>
      <c r="AF248" s="130"/>
      <c r="AG248" s="67"/>
      <c r="AH248" s="67"/>
      <c r="AO248" s="59"/>
      <c r="AP248" s="59"/>
      <c r="AQ248" s="59"/>
      <c r="AR248" s="59"/>
      <c r="AS248" s="57"/>
      <c r="AT248" s="58"/>
      <c r="AU248" s="99"/>
      <c r="AV248" s="72"/>
      <c r="AW248" s="72"/>
      <c r="AX248" s="72"/>
      <c r="AY248" s="72"/>
      <c r="AZ248" s="72"/>
      <c r="BA248" s="72"/>
      <c r="BB248" s="72"/>
    </row>
    <row r="249" spans="1:54" ht="25.5">
      <c r="A249" s="350">
        <v>245</v>
      </c>
      <c r="B249" s="268" t="s">
        <v>13616</v>
      </c>
      <c r="C249" s="70">
        <v>45684.480555555558</v>
      </c>
      <c r="D249" s="202" t="s">
        <v>12800</v>
      </c>
      <c r="E249" s="64">
        <v>45705</v>
      </c>
      <c r="H249" s="70">
        <v>45684.51666666667</v>
      </c>
      <c r="I249" s="67"/>
      <c r="J249" s="105" t="s">
        <v>13617</v>
      </c>
      <c r="K249" s="67" t="s">
        <v>572</v>
      </c>
      <c r="L249" s="67" t="s">
        <v>573</v>
      </c>
      <c r="M249" s="105" t="s">
        <v>12806</v>
      </c>
      <c r="N249" s="105" t="s">
        <v>12807</v>
      </c>
      <c r="O249" s="67"/>
      <c r="P249" s="61" t="s">
        <v>2268</v>
      </c>
      <c r="Q249" s="61"/>
      <c r="R249" s="61"/>
      <c r="S249" s="61" t="s">
        <v>56</v>
      </c>
      <c r="T249" s="65" t="s">
        <v>164</v>
      </c>
      <c r="U249" s="176">
        <v>45684.51666666667</v>
      </c>
      <c r="V249" s="65"/>
      <c r="W249" s="67"/>
      <c r="X249" s="67"/>
      <c r="Y249" s="67"/>
      <c r="Z249" s="67"/>
      <c r="AA249" s="541" t="s">
        <v>13543</v>
      </c>
      <c r="AB249" s="542">
        <v>45691</v>
      </c>
      <c r="AC249" s="67"/>
      <c r="AD249" s="67"/>
      <c r="AE249" s="130"/>
      <c r="AF249" s="130"/>
      <c r="AG249" s="67"/>
      <c r="AH249" s="67"/>
      <c r="AO249" s="59"/>
      <c r="AP249" s="59"/>
      <c r="AQ249" s="59"/>
      <c r="AR249" s="59"/>
      <c r="AS249" s="57"/>
      <c r="AT249" s="58"/>
      <c r="AU249" s="99"/>
      <c r="AV249" s="72"/>
      <c r="AW249" s="72"/>
      <c r="AX249" s="72"/>
      <c r="AY249" s="72"/>
      <c r="AZ249" s="72"/>
      <c r="BA249" s="72"/>
      <c r="BB249" s="72"/>
    </row>
    <row r="250" spans="1:54" ht="25.5">
      <c r="A250" s="350">
        <v>246</v>
      </c>
      <c r="B250" s="268" t="s">
        <v>13618</v>
      </c>
      <c r="C250" s="70">
        <v>45691.481944444444</v>
      </c>
      <c r="D250" s="202" t="s">
        <v>12800</v>
      </c>
      <c r="E250" s="64">
        <v>45712</v>
      </c>
      <c r="H250" s="70">
        <v>45691.576388888891</v>
      </c>
      <c r="I250" s="67"/>
      <c r="J250" s="105" t="s">
        <v>13213</v>
      </c>
      <c r="K250" s="67" t="s">
        <v>572</v>
      </c>
      <c r="L250" s="67" t="s">
        <v>573</v>
      </c>
      <c r="M250" s="105" t="s">
        <v>252</v>
      </c>
      <c r="N250" s="105" t="s">
        <v>1522</v>
      </c>
      <c r="O250" s="67"/>
      <c r="P250" s="61" t="s">
        <v>13619</v>
      </c>
      <c r="Q250" s="61"/>
      <c r="R250" s="61"/>
      <c r="S250" s="61" t="s">
        <v>56</v>
      </c>
      <c r="T250" s="65" t="s">
        <v>265</v>
      </c>
      <c r="U250" s="176">
        <v>45691.576388888891</v>
      </c>
      <c r="V250" s="65"/>
      <c r="W250" s="67"/>
      <c r="X250" s="67"/>
      <c r="Y250" s="67"/>
      <c r="Z250" s="67"/>
      <c r="AA250" s="541" t="s">
        <v>13543</v>
      </c>
      <c r="AB250" s="542">
        <v>45691</v>
      </c>
      <c r="AC250" s="67"/>
      <c r="AD250" s="67"/>
      <c r="AE250" s="130"/>
      <c r="AF250" s="130"/>
      <c r="AG250" s="67"/>
      <c r="AH250" s="67"/>
      <c r="AO250" s="59"/>
      <c r="AP250" s="59"/>
      <c r="AQ250" s="59"/>
      <c r="AR250" s="59"/>
      <c r="AS250" s="57"/>
      <c r="AT250" s="58"/>
      <c r="AU250" s="99"/>
      <c r="AV250" s="72"/>
      <c r="AW250" s="72"/>
      <c r="AX250" s="72"/>
      <c r="AY250" s="72"/>
      <c r="AZ250" s="72"/>
      <c r="BA250" s="72"/>
      <c r="BB250" s="72"/>
    </row>
    <row r="251" spans="1:54" ht="25.5">
      <c r="A251" s="350">
        <v>247</v>
      </c>
      <c r="B251" s="268" t="s">
        <v>13620</v>
      </c>
      <c r="C251" s="70">
        <v>45695.534722222219</v>
      </c>
      <c r="D251" s="202" t="s">
        <v>12800</v>
      </c>
      <c r="E251" s="64">
        <v>45716</v>
      </c>
      <c r="H251" s="70">
        <v>45696.540277777778</v>
      </c>
      <c r="I251" s="67"/>
      <c r="J251" s="105" t="s">
        <v>13621</v>
      </c>
      <c r="K251" s="67" t="s">
        <v>572</v>
      </c>
      <c r="L251" s="67" t="s">
        <v>573</v>
      </c>
      <c r="M251" s="105" t="s">
        <v>232</v>
      </c>
      <c r="N251" s="105" t="s">
        <v>306</v>
      </c>
      <c r="O251" s="67"/>
      <c r="P251" s="61" t="s">
        <v>13622</v>
      </c>
      <c r="Q251" s="61"/>
      <c r="R251" s="61"/>
      <c r="S251" s="61" t="s">
        <v>56</v>
      </c>
      <c r="T251" s="65" t="s">
        <v>164</v>
      </c>
      <c r="U251" s="176">
        <v>45696.540277777778</v>
      </c>
      <c r="V251" s="65"/>
      <c r="W251" s="67"/>
      <c r="X251" s="67"/>
      <c r="Y251" s="67"/>
      <c r="Z251" s="67"/>
      <c r="AA251" s="541" t="s">
        <v>13543</v>
      </c>
      <c r="AB251" s="542">
        <v>45691</v>
      </c>
      <c r="AC251" s="67"/>
      <c r="AD251" s="67"/>
      <c r="AE251" s="130"/>
      <c r="AF251" s="130"/>
      <c r="AG251" s="67"/>
      <c r="AH251" s="67"/>
      <c r="AO251" s="59"/>
      <c r="AP251" s="59"/>
      <c r="AQ251" s="59"/>
      <c r="AR251" s="59"/>
      <c r="AS251" s="57"/>
      <c r="AT251" s="58"/>
      <c r="AU251" s="99"/>
      <c r="AV251" s="72"/>
      <c r="AW251" s="72"/>
      <c r="AX251" s="72"/>
      <c r="AY251" s="72"/>
      <c r="AZ251" s="72"/>
      <c r="BA251" s="72"/>
      <c r="BB251" s="72"/>
    </row>
    <row r="252" spans="1:54" ht="25.5">
      <c r="A252" s="350">
        <v>248</v>
      </c>
      <c r="B252" s="268" t="s">
        <v>13623</v>
      </c>
      <c r="C252" s="70">
        <v>45702.572916666664</v>
      </c>
      <c r="D252" s="202" t="s">
        <v>12800</v>
      </c>
      <c r="E252" s="64">
        <v>45723</v>
      </c>
      <c r="H252" s="70">
        <v>45702.626388888886</v>
      </c>
      <c r="I252" s="67"/>
      <c r="J252" s="105" t="s">
        <v>13624</v>
      </c>
      <c r="K252" s="67" t="s">
        <v>572</v>
      </c>
      <c r="L252" s="67" t="s">
        <v>573</v>
      </c>
      <c r="M252" s="105" t="s">
        <v>368</v>
      </c>
      <c r="N252" s="105" t="s">
        <v>381</v>
      </c>
      <c r="O252" s="67"/>
      <c r="P252" s="61" t="s">
        <v>1221</v>
      </c>
      <c r="Q252" s="61"/>
      <c r="R252" s="61"/>
      <c r="S252" s="61" t="s">
        <v>56</v>
      </c>
      <c r="T252" s="65" t="s">
        <v>12669</v>
      </c>
      <c r="U252" s="176">
        <v>45702.626388888886</v>
      </c>
      <c r="V252" s="65"/>
      <c r="W252" s="67"/>
      <c r="X252" s="67"/>
      <c r="Y252" s="67"/>
      <c r="Z252" s="67"/>
      <c r="AA252" s="541" t="s">
        <v>13543</v>
      </c>
      <c r="AB252" s="542">
        <v>45691</v>
      </c>
      <c r="AC252" s="67"/>
      <c r="AD252" s="67"/>
      <c r="AE252" s="130"/>
      <c r="AF252" s="130"/>
      <c r="AG252" s="67"/>
      <c r="AH252" s="67"/>
      <c r="AO252" s="59"/>
      <c r="AP252" s="59"/>
      <c r="AQ252" s="59"/>
      <c r="AR252" s="59"/>
      <c r="AS252" s="57"/>
      <c r="AT252" s="58"/>
      <c r="AU252" s="99"/>
      <c r="AV252" s="72"/>
      <c r="AW252" s="72"/>
      <c r="AX252" s="72"/>
      <c r="AY252" s="72"/>
      <c r="AZ252" s="72"/>
      <c r="BA252" s="72"/>
      <c r="BB252" s="72"/>
    </row>
    <row r="253" spans="1:54" ht="25.5">
      <c r="A253" s="350">
        <v>249</v>
      </c>
      <c r="B253" s="268" t="s">
        <v>13625</v>
      </c>
      <c r="C253" s="70">
        <v>45713.665277777778</v>
      </c>
      <c r="D253" s="202" t="s">
        <v>12800</v>
      </c>
      <c r="E253" s="64">
        <v>45734</v>
      </c>
      <c r="H253" s="70">
        <v>45714.337500000001</v>
      </c>
      <c r="I253" s="67"/>
      <c r="J253" s="105" t="s">
        <v>13626</v>
      </c>
      <c r="K253" s="67" t="s">
        <v>572</v>
      </c>
      <c r="L253" s="67" t="s">
        <v>573</v>
      </c>
      <c r="M253" s="105" t="s">
        <v>1340</v>
      </c>
      <c r="N253" s="105" t="s">
        <v>1341</v>
      </c>
      <c r="O253" s="67"/>
      <c r="P253" s="61" t="s">
        <v>1335</v>
      </c>
      <c r="Q253" s="61"/>
      <c r="R253" s="61"/>
      <c r="S253" s="61" t="s">
        <v>56</v>
      </c>
      <c r="T253" s="65" t="s">
        <v>1855</v>
      </c>
      <c r="U253" s="176">
        <v>45714.337500000001</v>
      </c>
      <c r="V253" s="65"/>
      <c r="W253" s="67"/>
      <c r="X253" s="67"/>
      <c r="Y253" s="67"/>
      <c r="Z253" s="67"/>
      <c r="AA253" s="541" t="s">
        <v>13543</v>
      </c>
      <c r="AB253" s="542">
        <v>45691</v>
      </c>
      <c r="AC253" s="67"/>
      <c r="AD253" s="67"/>
      <c r="AE253" s="130"/>
      <c r="AF253" s="130"/>
      <c r="AG253" s="67"/>
      <c r="AH253" s="67"/>
      <c r="AO253" s="59"/>
      <c r="AP253" s="59"/>
      <c r="AQ253" s="59"/>
      <c r="AR253" s="59"/>
      <c r="AS253" s="57"/>
      <c r="AT253" s="58"/>
      <c r="AU253" s="99"/>
      <c r="AV253" s="72"/>
      <c r="AW253" s="72"/>
      <c r="AX253" s="72"/>
      <c r="AY253" s="72"/>
      <c r="AZ253" s="72"/>
      <c r="BA253" s="72"/>
      <c r="BB253" s="72"/>
    </row>
    <row r="254" spans="1:54" ht="25.5">
      <c r="A254" s="350">
        <v>250</v>
      </c>
      <c r="B254" s="268" t="s">
        <v>13627</v>
      </c>
      <c r="C254" s="70">
        <v>45720.651388888888</v>
      </c>
      <c r="D254" s="202" t="s">
        <v>12800</v>
      </c>
      <c r="E254" s="64">
        <v>45742</v>
      </c>
      <c r="H254" s="70">
        <v>45721.466666666667</v>
      </c>
      <c r="I254" s="67"/>
      <c r="J254" s="105" t="s">
        <v>13628</v>
      </c>
      <c r="K254" s="67" t="s">
        <v>572</v>
      </c>
      <c r="L254" s="67" t="s">
        <v>573</v>
      </c>
      <c r="M254" s="105" t="s">
        <v>252</v>
      </c>
      <c r="N254" s="105" t="s">
        <v>1011</v>
      </c>
      <c r="O254" s="67"/>
      <c r="P254" s="61" t="s">
        <v>13629</v>
      </c>
      <c r="Q254" s="61"/>
      <c r="R254" s="61"/>
      <c r="S254" s="61" t="s">
        <v>56</v>
      </c>
      <c r="T254" s="65" t="s">
        <v>265</v>
      </c>
      <c r="U254" s="176">
        <v>45721.466666666667</v>
      </c>
      <c r="V254" s="65"/>
      <c r="W254" s="67"/>
      <c r="X254" s="67"/>
      <c r="Y254" s="67"/>
      <c r="Z254" s="67"/>
      <c r="AA254" s="541" t="s">
        <v>13543</v>
      </c>
      <c r="AB254" s="542">
        <v>45691</v>
      </c>
      <c r="AC254" s="67"/>
      <c r="AD254" s="67"/>
      <c r="AE254" s="130"/>
      <c r="AF254" s="130"/>
      <c r="AG254" s="67"/>
      <c r="AH254" s="67"/>
      <c r="AO254" s="59"/>
      <c r="AP254" s="59"/>
      <c r="AQ254" s="59"/>
      <c r="AR254" s="59"/>
      <c r="AS254" s="57"/>
      <c r="AT254" s="58"/>
      <c r="AU254" s="99"/>
      <c r="AV254" s="72"/>
      <c r="AW254" s="72"/>
      <c r="AX254" s="72"/>
      <c r="AY254" s="72"/>
      <c r="AZ254" s="72"/>
      <c r="BA254" s="72"/>
      <c r="BB254" s="72"/>
    </row>
    <row r="255" spans="1:54" ht="25.5">
      <c r="A255" s="350">
        <v>251</v>
      </c>
      <c r="B255" s="268" t="s">
        <v>13630</v>
      </c>
      <c r="C255" s="70">
        <v>45678.372916666667</v>
      </c>
      <c r="D255" s="202" t="s">
        <v>5978</v>
      </c>
      <c r="E255" s="64">
        <v>45699</v>
      </c>
      <c r="H255" s="70">
        <v>45678.440972222219</v>
      </c>
      <c r="I255" s="67"/>
      <c r="J255" s="105" t="s">
        <v>12908</v>
      </c>
      <c r="K255" s="67" t="s">
        <v>572</v>
      </c>
      <c r="L255" s="67" t="s">
        <v>573</v>
      </c>
      <c r="M255" s="105" t="s">
        <v>12806</v>
      </c>
      <c r="N255" s="105" t="s">
        <v>12807</v>
      </c>
      <c r="O255" s="67"/>
      <c r="P255" s="61" t="s">
        <v>13631</v>
      </c>
      <c r="Q255" s="61"/>
      <c r="R255" s="61"/>
      <c r="S255" s="61" t="s">
        <v>56</v>
      </c>
      <c r="T255" s="65" t="s">
        <v>12794</v>
      </c>
      <c r="U255" s="176">
        <v>45678.440972222219</v>
      </c>
      <c r="V255" s="65"/>
      <c r="W255" s="67"/>
      <c r="X255" s="67"/>
      <c r="Y255" s="67"/>
      <c r="Z255" s="67"/>
      <c r="AA255" s="541" t="s">
        <v>13543</v>
      </c>
      <c r="AB255" s="542">
        <v>45691</v>
      </c>
      <c r="AC255" s="67"/>
      <c r="AD255" s="67"/>
      <c r="AE255" s="130"/>
      <c r="AF255" s="130"/>
      <c r="AG255" s="67"/>
      <c r="AH255" s="67"/>
      <c r="AO255" s="59"/>
      <c r="AP255" s="59"/>
      <c r="AQ255" s="59"/>
      <c r="AR255" s="59"/>
      <c r="AS255" s="57"/>
      <c r="AT255" s="58"/>
      <c r="AU255" s="99"/>
      <c r="AV255" s="72"/>
      <c r="AW255" s="72"/>
      <c r="AX255" s="72"/>
      <c r="AY255" s="72"/>
      <c r="AZ255" s="72"/>
      <c r="BA255" s="72"/>
      <c r="BB255" s="72"/>
    </row>
    <row r="256" spans="1:54" ht="25.5">
      <c r="A256" s="350">
        <v>252</v>
      </c>
      <c r="B256" s="268" t="s">
        <v>13632</v>
      </c>
      <c r="C256" s="70">
        <v>45694.345833333333</v>
      </c>
      <c r="D256" s="202" t="s">
        <v>5978</v>
      </c>
      <c r="E256" s="64">
        <v>45715</v>
      </c>
      <c r="H256" s="70">
        <v>45694.488888888889</v>
      </c>
      <c r="I256" s="67"/>
      <c r="J256" s="105" t="s">
        <v>13633</v>
      </c>
      <c r="K256" s="67" t="s">
        <v>572</v>
      </c>
      <c r="L256" s="67" t="s">
        <v>573</v>
      </c>
      <c r="M256" s="105" t="s">
        <v>12806</v>
      </c>
      <c r="N256" s="105" t="s">
        <v>12807</v>
      </c>
      <c r="O256" s="67"/>
      <c r="P256" s="61" t="s">
        <v>1221</v>
      </c>
      <c r="Q256" s="61"/>
      <c r="R256" s="61"/>
      <c r="S256" s="61" t="s">
        <v>56</v>
      </c>
      <c r="T256" s="65" t="s">
        <v>265</v>
      </c>
      <c r="U256" s="176">
        <v>45694.488888888889</v>
      </c>
      <c r="V256" s="65"/>
      <c r="W256" s="67"/>
      <c r="X256" s="67"/>
      <c r="Y256" s="67"/>
      <c r="Z256" s="67"/>
      <c r="AA256" s="541" t="s">
        <v>13543</v>
      </c>
      <c r="AB256" s="542">
        <v>45691</v>
      </c>
      <c r="AC256" s="67"/>
      <c r="AD256" s="67"/>
      <c r="AE256" s="130"/>
      <c r="AF256" s="130"/>
      <c r="AG256" s="67"/>
      <c r="AH256" s="67"/>
      <c r="AO256" s="59"/>
      <c r="AP256" s="59"/>
      <c r="AQ256" s="59"/>
      <c r="AR256" s="59"/>
      <c r="AS256" s="57"/>
      <c r="AT256" s="58"/>
      <c r="AU256" s="99"/>
      <c r="AV256" s="72"/>
      <c r="AW256" s="72"/>
      <c r="AX256" s="72"/>
      <c r="AY256" s="72"/>
      <c r="AZ256" s="72"/>
      <c r="BA256" s="72"/>
      <c r="BB256" s="72"/>
    </row>
    <row r="257" spans="1:54" ht="38.25">
      <c r="A257" s="350">
        <v>253</v>
      </c>
      <c r="B257" s="268" t="s">
        <v>13634</v>
      </c>
      <c r="C257" s="70">
        <v>45708.700694444444</v>
      </c>
      <c r="D257" s="202" t="s">
        <v>5978</v>
      </c>
      <c r="E257" s="64">
        <v>45729</v>
      </c>
      <c r="H257" s="70">
        <v>45709.40902777778</v>
      </c>
      <c r="I257" s="67"/>
      <c r="J257" s="105" t="s">
        <v>5662</v>
      </c>
      <c r="K257" s="67" t="s">
        <v>572</v>
      </c>
      <c r="L257" s="67" t="s">
        <v>573</v>
      </c>
      <c r="M257" s="105" t="s">
        <v>159</v>
      </c>
      <c r="N257" s="105" t="s">
        <v>160</v>
      </c>
      <c r="O257" s="67"/>
      <c r="P257" s="61" t="s">
        <v>13635</v>
      </c>
      <c r="Q257" s="61"/>
      <c r="R257" s="61"/>
      <c r="S257" s="61" t="s">
        <v>56</v>
      </c>
      <c r="T257" s="65" t="s">
        <v>12794</v>
      </c>
      <c r="U257" s="176">
        <v>45709.40902777778</v>
      </c>
      <c r="V257" s="65"/>
      <c r="W257" s="67"/>
      <c r="X257" s="67"/>
      <c r="Y257" s="67"/>
      <c r="Z257" s="67"/>
      <c r="AA257" s="541" t="s">
        <v>13543</v>
      </c>
      <c r="AB257" s="542">
        <v>45691</v>
      </c>
      <c r="AC257" s="67"/>
      <c r="AD257" s="67"/>
      <c r="AE257" s="130"/>
      <c r="AF257" s="130"/>
      <c r="AG257" s="67"/>
      <c r="AH257" s="67"/>
      <c r="AO257" s="59"/>
      <c r="AP257" s="59"/>
      <c r="AQ257" s="59"/>
      <c r="AR257" s="59"/>
      <c r="AS257" s="57"/>
      <c r="AT257" s="58"/>
      <c r="AU257" s="99"/>
      <c r="AV257" s="72"/>
      <c r="AW257" s="72"/>
      <c r="AX257" s="72"/>
      <c r="AY257" s="72"/>
      <c r="AZ257" s="72"/>
      <c r="BA257" s="72"/>
      <c r="BB257" s="72"/>
    </row>
    <row r="258" spans="1:54" ht="25.5">
      <c r="A258" s="350">
        <v>254</v>
      </c>
      <c r="B258" s="268" t="s">
        <v>13636</v>
      </c>
      <c r="C258" s="70">
        <v>45701.527083333334</v>
      </c>
      <c r="D258" s="202" t="s">
        <v>3827</v>
      </c>
      <c r="E258" s="64">
        <v>45722</v>
      </c>
      <c r="H258" s="70">
        <v>45701.606944444444</v>
      </c>
      <c r="I258" s="67"/>
      <c r="J258" s="105" t="s">
        <v>13637</v>
      </c>
      <c r="K258" s="67" t="s">
        <v>572</v>
      </c>
      <c r="L258" s="67" t="s">
        <v>573</v>
      </c>
      <c r="M258" s="105" t="s">
        <v>12806</v>
      </c>
      <c r="N258" s="105" t="s">
        <v>12807</v>
      </c>
      <c r="O258" s="67"/>
      <c r="P258" s="61" t="s">
        <v>13638</v>
      </c>
      <c r="Q258" s="61"/>
      <c r="R258" s="61"/>
      <c r="S258" s="61" t="s">
        <v>56</v>
      </c>
      <c r="T258" s="65" t="s">
        <v>12794</v>
      </c>
      <c r="U258" s="176">
        <v>45701.606944444444</v>
      </c>
      <c r="V258" s="65"/>
      <c r="W258" s="67"/>
      <c r="X258" s="67"/>
      <c r="Y258" s="67"/>
      <c r="Z258" s="67"/>
      <c r="AA258" s="541" t="s">
        <v>13543</v>
      </c>
      <c r="AB258" s="542">
        <v>45691</v>
      </c>
      <c r="AC258" s="67"/>
      <c r="AD258" s="67"/>
      <c r="AE258" s="130"/>
      <c r="AF258" s="130"/>
      <c r="AG258" s="67"/>
      <c r="AH258" s="67"/>
      <c r="AO258" s="59"/>
      <c r="AP258" s="59"/>
      <c r="AQ258" s="59"/>
      <c r="AR258" s="59"/>
      <c r="AS258" s="57"/>
      <c r="AT258" s="58"/>
      <c r="AU258" s="99"/>
      <c r="AV258" s="72"/>
      <c r="AW258" s="72"/>
      <c r="AX258" s="72"/>
      <c r="AY258" s="72"/>
      <c r="AZ258" s="72"/>
      <c r="BA258" s="72"/>
      <c r="BB258" s="72"/>
    </row>
    <row r="259" spans="1:54" s="539" customFormat="1" ht="25.5">
      <c r="A259" s="523">
        <v>255</v>
      </c>
      <c r="B259" s="524" t="s">
        <v>13639</v>
      </c>
      <c r="C259" s="525">
        <v>45672.338888888888</v>
      </c>
      <c r="D259" s="526" t="s">
        <v>12800</v>
      </c>
      <c r="E259" s="527">
        <v>45693</v>
      </c>
      <c r="F259" s="527"/>
      <c r="G259" s="527"/>
      <c r="H259" s="525">
        <v>45672.424305555556</v>
      </c>
      <c r="I259" s="528"/>
      <c r="J259" s="529" t="s">
        <v>13640</v>
      </c>
      <c r="K259" s="528" t="s">
        <v>572</v>
      </c>
      <c r="L259" s="528" t="s">
        <v>573</v>
      </c>
      <c r="M259" s="529" t="s">
        <v>232</v>
      </c>
      <c r="N259" s="529" t="s">
        <v>306</v>
      </c>
      <c r="O259" s="528" t="s">
        <v>956</v>
      </c>
      <c r="P259" s="531" t="s">
        <v>11358</v>
      </c>
      <c r="Q259" s="531" t="s">
        <v>67</v>
      </c>
      <c r="R259" s="531" t="s">
        <v>13641</v>
      </c>
      <c r="S259" s="531" t="s">
        <v>56</v>
      </c>
      <c r="T259" s="532" t="s">
        <v>12794</v>
      </c>
      <c r="U259" s="533">
        <v>45672.424305555556</v>
      </c>
      <c r="V259" s="532"/>
      <c r="W259" s="528"/>
      <c r="X259" s="528"/>
      <c r="Y259" s="528"/>
      <c r="Z259" s="528"/>
      <c r="AA259" s="541" t="s">
        <v>13543</v>
      </c>
      <c r="AB259" s="542">
        <v>45691</v>
      </c>
      <c r="AC259" s="528"/>
      <c r="AD259" s="528"/>
      <c r="AE259" s="534"/>
      <c r="AF259" s="534"/>
      <c r="AG259" s="528"/>
      <c r="AH259" s="528"/>
      <c r="AI259" s="527"/>
      <c r="AJ259" s="535"/>
      <c r="AK259" s="535"/>
      <c r="AL259" s="535"/>
      <c r="AM259" s="527"/>
      <c r="AN259" s="527"/>
      <c r="AO259" s="536"/>
      <c r="AP259" s="536"/>
      <c r="AQ259" s="536"/>
      <c r="AR259" s="536"/>
      <c r="AS259" s="537"/>
      <c r="AT259" s="538"/>
      <c r="AV259" s="535"/>
      <c r="AW259" s="535"/>
      <c r="AX259" s="535"/>
      <c r="AY259" s="535"/>
      <c r="AZ259" s="535"/>
      <c r="BA259" s="535"/>
      <c r="BB259" s="535"/>
    </row>
    <row r="260" spans="1:54" s="539" customFormat="1" ht="63.75">
      <c r="A260" s="523">
        <v>256</v>
      </c>
      <c r="B260" s="524" t="s">
        <v>13642</v>
      </c>
      <c r="C260" s="525">
        <v>45680.446527777778</v>
      </c>
      <c r="D260" s="526" t="s">
        <v>12800</v>
      </c>
      <c r="E260" s="527">
        <v>45701</v>
      </c>
      <c r="F260" s="527"/>
      <c r="G260" s="527"/>
      <c r="H260" s="525">
        <v>45682.702777777777</v>
      </c>
      <c r="I260" s="528"/>
      <c r="J260" s="529" t="s">
        <v>13643</v>
      </c>
      <c r="K260" s="528" t="s">
        <v>572</v>
      </c>
      <c r="L260" s="528" t="s">
        <v>573</v>
      </c>
      <c r="M260" s="529" t="s">
        <v>232</v>
      </c>
      <c r="N260" s="529" t="s">
        <v>4555</v>
      </c>
      <c r="O260" s="528" t="s">
        <v>4556</v>
      </c>
      <c r="P260" s="531" t="s">
        <v>2268</v>
      </c>
      <c r="Q260" s="531" t="s">
        <v>67</v>
      </c>
      <c r="R260" s="531" t="s">
        <v>13644</v>
      </c>
      <c r="S260" s="531" t="s">
        <v>56</v>
      </c>
      <c r="T260" s="532" t="s">
        <v>12740</v>
      </c>
      <c r="U260" s="533">
        <v>45682.702777777777</v>
      </c>
      <c r="V260" s="532"/>
      <c r="W260" s="528"/>
      <c r="X260" s="528"/>
      <c r="Y260" s="528"/>
      <c r="Z260" s="528"/>
      <c r="AA260" s="543" t="s">
        <v>13645</v>
      </c>
      <c r="AB260" s="552">
        <v>45686.633333333331</v>
      </c>
      <c r="AC260" s="528"/>
      <c r="AD260" s="528"/>
      <c r="AE260" s="534"/>
      <c r="AF260" s="534"/>
      <c r="AG260" s="528"/>
      <c r="AH260" s="528"/>
      <c r="AI260" s="527"/>
      <c r="AJ260" s="535"/>
      <c r="AK260" s="535"/>
      <c r="AL260" s="535"/>
      <c r="AM260" s="527"/>
      <c r="AN260" s="527"/>
      <c r="AO260" s="536"/>
      <c r="AP260" s="536"/>
      <c r="AQ260" s="536"/>
      <c r="AR260" s="536"/>
      <c r="AS260" s="537"/>
      <c r="AT260" s="538"/>
      <c r="AV260" s="535"/>
      <c r="AW260" s="535"/>
      <c r="AX260" s="535"/>
      <c r="AY260" s="535"/>
      <c r="AZ260" s="535"/>
      <c r="BA260" s="535"/>
      <c r="BB260" s="535"/>
    </row>
    <row r="261" spans="1:54" ht="25.5">
      <c r="A261" s="350">
        <v>257</v>
      </c>
      <c r="B261" s="268" t="s">
        <v>13646</v>
      </c>
      <c r="C261" s="70">
        <v>45687.48541666667</v>
      </c>
      <c r="D261" s="202" t="s">
        <v>12800</v>
      </c>
      <c r="E261" s="64">
        <v>45708</v>
      </c>
      <c r="H261" s="70">
        <v>45687.734722222223</v>
      </c>
      <c r="I261" s="67"/>
      <c r="J261" s="105" t="s">
        <v>13647</v>
      </c>
      <c r="K261" s="67" t="s">
        <v>572</v>
      </c>
      <c r="L261" s="67" t="s">
        <v>573</v>
      </c>
      <c r="M261" s="105" t="s">
        <v>483</v>
      </c>
      <c r="N261" s="105" t="s">
        <v>484</v>
      </c>
      <c r="O261" s="67"/>
      <c r="P261" s="61" t="s">
        <v>13648</v>
      </c>
      <c r="Q261" s="61"/>
      <c r="R261" s="61"/>
      <c r="S261" s="61" t="s">
        <v>56</v>
      </c>
      <c r="T261" s="65" t="s">
        <v>265</v>
      </c>
      <c r="U261" s="176">
        <v>45687.734722222223</v>
      </c>
      <c r="V261" s="65"/>
      <c r="W261" s="67"/>
      <c r="X261" s="67"/>
      <c r="Y261" s="67"/>
      <c r="Z261" s="67"/>
      <c r="AA261" s="541" t="s">
        <v>13543</v>
      </c>
      <c r="AB261" s="542">
        <v>45691</v>
      </c>
      <c r="AC261" s="67"/>
      <c r="AD261" s="67"/>
      <c r="AE261" s="130"/>
      <c r="AF261" s="130"/>
      <c r="AG261" s="67"/>
      <c r="AH261" s="67"/>
      <c r="AO261" s="59"/>
      <c r="AP261" s="59"/>
      <c r="AQ261" s="59"/>
      <c r="AR261" s="59"/>
      <c r="AS261" s="57"/>
      <c r="AT261" s="58"/>
      <c r="AU261" s="99"/>
      <c r="AV261" s="72"/>
      <c r="AW261" s="72"/>
      <c r="AX261" s="72"/>
      <c r="AY261" s="72"/>
      <c r="AZ261" s="72"/>
      <c r="BA261" s="72"/>
      <c r="BB261" s="72"/>
    </row>
    <row r="262" spans="1:54" ht="25.5">
      <c r="A262" s="350">
        <v>258</v>
      </c>
      <c r="B262" s="268" t="s">
        <v>13649</v>
      </c>
      <c r="C262" s="70">
        <v>45693.636111111111</v>
      </c>
      <c r="D262" s="202" t="s">
        <v>12800</v>
      </c>
      <c r="E262" s="64">
        <v>45714</v>
      </c>
      <c r="H262" s="70">
        <v>45693.675694444442</v>
      </c>
      <c r="I262" s="67"/>
      <c r="J262" s="105" t="s">
        <v>13650</v>
      </c>
      <c r="K262" s="67" t="s">
        <v>572</v>
      </c>
      <c r="L262" s="67" t="s">
        <v>573</v>
      </c>
      <c r="M262" s="105" t="s">
        <v>483</v>
      </c>
      <c r="N262" s="105" t="s">
        <v>484</v>
      </c>
      <c r="O262" s="67"/>
      <c r="P262" s="61" t="s">
        <v>13651</v>
      </c>
      <c r="Q262" s="61"/>
      <c r="R262" s="61"/>
      <c r="S262" s="61" t="s">
        <v>56</v>
      </c>
      <c r="T262" s="65" t="s">
        <v>164</v>
      </c>
      <c r="U262" s="176">
        <v>45693.675694444442</v>
      </c>
      <c r="V262" s="65"/>
      <c r="W262" s="67"/>
      <c r="X262" s="67"/>
      <c r="Y262" s="67"/>
      <c r="Z262" s="67"/>
      <c r="AA262" s="541" t="s">
        <v>13543</v>
      </c>
      <c r="AB262" s="542">
        <v>45691</v>
      </c>
      <c r="AC262" s="67"/>
      <c r="AD262" s="67"/>
      <c r="AE262" s="130"/>
      <c r="AF262" s="130"/>
      <c r="AG262" s="67"/>
      <c r="AH262" s="67"/>
      <c r="AO262" s="59"/>
      <c r="AP262" s="59"/>
      <c r="AQ262" s="59"/>
      <c r="AR262" s="59"/>
      <c r="AS262" s="57"/>
      <c r="AT262" s="58"/>
      <c r="AU262" s="99"/>
      <c r="AV262" s="72"/>
      <c r="AW262" s="72"/>
      <c r="AX262" s="72"/>
      <c r="AY262" s="72"/>
      <c r="AZ262" s="72"/>
      <c r="BA262" s="72"/>
      <c r="BB262" s="72"/>
    </row>
    <row r="263" spans="1:54" ht="25.5">
      <c r="A263" s="350">
        <v>259</v>
      </c>
      <c r="B263" s="268" t="s">
        <v>13652</v>
      </c>
      <c r="C263" s="70">
        <v>45699.576388888891</v>
      </c>
      <c r="D263" s="202" t="s">
        <v>12800</v>
      </c>
      <c r="E263" s="64">
        <v>45720</v>
      </c>
      <c r="H263" s="70">
        <v>45699.799305555556</v>
      </c>
      <c r="I263" s="67"/>
      <c r="J263" s="105" t="s">
        <v>13653</v>
      </c>
      <c r="K263" s="67" t="s">
        <v>572</v>
      </c>
      <c r="L263" s="67" t="s">
        <v>573</v>
      </c>
      <c r="M263" s="105" t="s">
        <v>232</v>
      </c>
      <c r="N263" s="105" t="s">
        <v>306</v>
      </c>
      <c r="O263" s="67"/>
      <c r="P263" s="61" t="s">
        <v>2268</v>
      </c>
      <c r="Q263" s="61"/>
      <c r="R263" s="61"/>
      <c r="S263" s="61" t="s">
        <v>56</v>
      </c>
      <c r="T263" s="65" t="s">
        <v>164</v>
      </c>
      <c r="U263" s="176">
        <v>45699.799305555556</v>
      </c>
      <c r="V263" s="65"/>
      <c r="W263" s="67"/>
      <c r="X263" s="67"/>
      <c r="Y263" s="67"/>
      <c r="Z263" s="67"/>
      <c r="AA263" s="541" t="s">
        <v>13543</v>
      </c>
      <c r="AB263" s="542">
        <v>45691</v>
      </c>
      <c r="AC263" s="67"/>
      <c r="AD263" s="67"/>
      <c r="AE263" s="130"/>
      <c r="AF263" s="130"/>
      <c r="AG263" s="67"/>
      <c r="AH263" s="67"/>
      <c r="AO263" s="59"/>
      <c r="AP263" s="59"/>
      <c r="AQ263" s="59"/>
      <c r="AR263" s="59"/>
      <c r="AS263" s="57"/>
      <c r="AT263" s="58"/>
      <c r="AU263" s="99"/>
      <c r="AV263" s="72"/>
      <c r="AW263" s="72"/>
      <c r="AX263" s="72"/>
      <c r="AY263" s="72"/>
      <c r="AZ263" s="72"/>
      <c r="BA263" s="72"/>
      <c r="BB263" s="72"/>
    </row>
    <row r="264" spans="1:54" ht="25.5">
      <c r="A264" s="350">
        <v>260</v>
      </c>
      <c r="B264" s="268" t="s">
        <v>13654</v>
      </c>
      <c r="C264" s="70">
        <v>45708.664583333331</v>
      </c>
      <c r="D264" s="202" t="s">
        <v>12800</v>
      </c>
      <c r="E264" s="64">
        <v>45729</v>
      </c>
      <c r="H264" s="70">
        <v>45709.581944444442</v>
      </c>
      <c r="I264" s="67"/>
      <c r="J264" s="105" t="s">
        <v>13655</v>
      </c>
      <c r="K264" s="67" t="s">
        <v>572</v>
      </c>
      <c r="L264" s="67" t="s">
        <v>573</v>
      </c>
      <c r="M264" s="105" t="s">
        <v>12806</v>
      </c>
      <c r="N264" s="105" t="s">
        <v>12807</v>
      </c>
      <c r="O264" s="67"/>
      <c r="P264" s="61" t="s">
        <v>2268</v>
      </c>
      <c r="Q264" s="61"/>
      <c r="R264" s="61"/>
      <c r="S264" s="61" t="s">
        <v>56</v>
      </c>
      <c r="T264" s="65" t="s">
        <v>265</v>
      </c>
      <c r="U264" s="176">
        <v>45709.581944444442</v>
      </c>
      <c r="V264" s="65"/>
      <c r="W264" s="67"/>
      <c r="X264" s="67"/>
      <c r="Y264" s="67"/>
      <c r="Z264" s="67"/>
      <c r="AA264" s="541" t="s">
        <v>13543</v>
      </c>
      <c r="AB264" s="542">
        <v>45691</v>
      </c>
      <c r="AC264" s="67"/>
      <c r="AD264" s="67"/>
      <c r="AE264" s="130"/>
      <c r="AF264" s="130"/>
      <c r="AG264" s="67"/>
      <c r="AH264" s="67"/>
      <c r="AO264" s="59"/>
      <c r="AP264" s="59"/>
      <c r="AQ264" s="59"/>
      <c r="AR264" s="59"/>
      <c r="AS264" s="57"/>
      <c r="AT264" s="58"/>
      <c r="AU264" s="99"/>
      <c r="AV264" s="72"/>
      <c r="AW264" s="72"/>
      <c r="AX264" s="72"/>
      <c r="AY264" s="72"/>
      <c r="AZ264" s="72"/>
      <c r="BA264" s="72"/>
      <c r="BB264" s="72"/>
    </row>
    <row r="265" spans="1:54" ht="25.5">
      <c r="A265" s="350">
        <v>261</v>
      </c>
      <c r="B265" s="268" t="s">
        <v>13656</v>
      </c>
      <c r="C265" s="70">
        <v>45716.523611111108</v>
      </c>
      <c r="D265" s="202" t="s">
        <v>12800</v>
      </c>
      <c r="E265" s="64">
        <v>45737</v>
      </c>
      <c r="H265" s="70">
        <v>45716.632638888892</v>
      </c>
      <c r="I265" s="67"/>
      <c r="J265" s="105" t="s">
        <v>13657</v>
      </c>
      <c r="K265" s="67" t="s">
        <v>572</v>
      </c>
      <c r="L265" s="67" t="s">
        <v>573</v>
      </c>
      <c r="M265" s="105" t="s">
        <v>12806</v>
      </c>
      <c r="N265" s="105" t="s">
        <v>12807</v>
      </c>
      <c r="O265" s="67"/>
      <c r="P265" s="61" t="s">
        <v>110</v>
      </c>
      <c r="Q265" s="61"/>
      <c r="R265" s="61"/>
      <c r="S265" s="61" t="s">
        <v>56</v>
      </c>
      <c r="T265" s="65" t="s">
        <v>12669</v>
      </c>
      <c r="U265" s="176">
        <v>45716.632638888892</v>
      </c>
      <c r="V265" s="65"/>
      <c r="W265" s="67"/>
      <c r="X265" s="67"/>
      <c r="Y265" s="67"/>
      <c r="Z265" s="67"/>
      <c r="AA265" s="541" t="s">
        <v>13543</v>
      </c>
      <c r="AB265" s="542">
        <v>45691</v>
      </c>
      <c r="AC265" s="67"/>
      <c r="AD265" s="67"/>
      <c r="AE265" s="130"/>
      <c r="AF265" s="130"/>
      <c r="AG265" s="67"/>
      <c r="AH265" s="67"/>
      <c r="AO265" s="59"/>
      <c r="AP265" s="59"/>
      <c r="AQ265" s="59"/>
      <c r="AR265" s="59"/>
      <c r="AS265" s="57"/>
      <c r="AT265" s="58"/>
      <c r="AU265" s="99"/>
      <c r="AV265" s="72"/>
      <c r="AW265" s="72"/>
      <c r="AX265" s="72"/>
      <c r="AY265" s="72"/>
      <c r="AZ265" s="72"/>
      <c r="BA265" s="72"/>
      <c r="BB265" s="72"/>
    </row>
    <row r="266" spans="1:54" ht="25.5">
      <c r="A266" s="350">
        <v>262</v>
      </c>
      <c r="B266" s="268" t="s">
        <v>13658</v>
      </c>
      <c r="C266" s="70">
        <v>45667.37777777778</v>
      </c>
      <c r="D266" s="202" t="s">
        <v>5978</v>
      </c>
      <c r="E266" s="64">
        <v>45688</v>
      </c>
      <c r="H266" s="70">
        <v>45667.484027777777</v>
      </c>
      <c r="I266" s="67"/>
      <c r="J266" s="105" t="s">
        <v>13385</v>
      </c>
      <c r="K266" s="67" t="s">
        <v>572</v>
      </c>
      <c r="L266" s="67" t="s">
        <v>573</v>
      </c>
      <c r="M266" s="105" t="s">
        <v>12806</v>
      </c>
      <c r="N266" s="105" t="s">
        <v>12807</v>
      </c>
      <c r="O266" s="67"/>
      <c r="P266" s="61" t="s">
        <v>1221</v>
      </c>
      <c r="Q266" s="61"/>
      <c r="R266" s="61"/>
      <c r="S266" s="61" t="s">
        <v>56</v>
      </c>
      <c r="T266" s="65" t="s">
        <v>208</v>
      </c>
      <c r="U266" s="176">
        <v>45667.484027777777</v>
      </c>
      <c r="V266" s="65"/>
      <c r="W266" s="67"/>
      <c r="X266" s="67"/>
      <c r="Y266" s="67"/>
      <c r="Z266" s="67"/>
      <c r="AA266" s="541" t="s">
        <v>13543</v>
      </c>
      <c r="AB266" s="542">
        <v>45691</v>
      </c>
      <c r="AC266" s="67"/>
      <c r="AD266" s="67"/>
      <c r="AE266" s="130"/>
      <c r="AF266" s="130"/>
      <c r="AG266" s="67"/>
      <c r="AH266" s="67"/>
      <c r="AO266" s="59"/>
      <c r="AP266" s="59"/>
      <c r="AQ266" s="59"/>
      <c r="AR266" s="59"/>
      <c r="AS266" s="57"/>
      <c r="AT266" s="58"/>
      <c r="AU266" s="99"/>
      <c r="AV266" s="72"/>
      <c r="AW266" s="72"/>
      <c r="AX266" s="72"/>
      <c r="AY266" s="72"/>
      <c r="AZ266" s="72"/>
      <c r="BA266" s="72"/>
      <c r="BB266" s="72"/>
    </row>
    <row r="267" spans="1:54" ht="25.5">
      <c r="A267" s="350">
        <v>263</v>
      </c>
      <c r="B267" s="268" t="s">
        <v>13659</v>
      </c>
      <c r="C267" s="70">
        <v>45686.625694444447</v>
      </c>
      <c r="D267" s="202" t="s">
        <v>5978</v>
      </c>
      <c r="E267" s="64">
        <v>45707</v>
      </c>
      <c r="H267" s="70">
        <v>45687.370138888888</v>
      </c>
      <c r="I267" s="67"/>
      <c r="J267" s="105" t="s">
        <v>13037</v>
      </c>
      <c r="K267" s="67" t="s">
        <v>572</v>
      </c>
      <c r="L267" s="67" t="s">
        <v>573</v>
      </c>
      <c r="M267" s="105" t="s">
        <v>203</v>
      </c>
      <c r="N267" s="105" t="s">
        <v>1986</v>
      </c>
      <c r="O267" s="67"/>
      <c r="P267" s="61" t="s">
        <v>1221</v>
      </c>
      <c r="Q267" s="61"/>
      <c r="R267" s="61"/>
      <c r="S267" s="61" t="s">
        <v>56</v>
      </c>
      <c r="T267" s="65" t="s">
        <v>835</v>
      </c>
      <c r="U267" s="176">
        <v>45687.370138888888</v>
      </c>
      <c r="V267" s="65"/>
      <c r="W267" s="67"/>
      <c r="X267" s="67"/>
      <c r="Y267" s="67"/>
      <c r="Z267" s="67"/>
      <c r="AA267" s="541" t="s">
        <v>13543</v>
      </c>
      <c r="AB267" s="542">
        <v>45691</v>
      </c>
      <c r="AC267" s="67"/>
      <c r="AD267" s="67"/>
      <c r="AE267" s="130"/>
      <c r="AF267" s="130"/>
      <c r="AG267" s="67"/>
      <c r="AH267" s="67"/>
      <c r="AO267" s="59"/>
      <c r="AP267" s="59"/>
      <c r="AQ267" s="59"/>
      <c r="AR267" s="59"/>
      <c r="AS267" s="57"/>
      <c r="AT267" s="58"/>
      <c r="AU267" s="99"/>
      <c r="AV267" s="72"/>
      <c r="AW267" s="72"/>
      <c r="AX267" s="72"/>
      <c r="AY267" s="72"/>
      <c r="AZ267" s="72"/>
      <c r="BA267" s="72"/>
      <c r="BB267" s="72"/>
    </row>
    <row r="268" spans="1:54" ht="25.5">
      <c r="A268" s="350">
        <v>264</v>
      </c>
      <c r="B268" s="268" t="s">
        <v>13660</v>
      </c>
      <c r="C268" s="70">
        <v>45701.434027777781</v>
      </c>
      <c r="D268" s="202" t="s">
        <v>5978</v>
      </c>
      <c r="E268" s="64">
        <v>45722</v>
      </c>
      <c r="H268" s="70">
        <v>45701.635416666664</v>
      </c>
      <c r="I268" s="67"/>
      <c r="J268" s="105" t="s">
        <v>12908</v>
      </c>
      <c r="K268" s="67" t="s">
        <v>572</v>
      </c>
      <c r="L268" s="67" t="s">
        <v>573</v>
      </c>
      <c r="M268" s="105" t="s">
        <v>12806</v>
      </c>
      <c r="N268" s="105" t="s">
        <v>12807</v>
      </c>
      <c r="O268" s="67"/>
      <c r="P268" s="61" t="s">
        <v>13661</v>
      </c>
      <c r="Q268" s="61"/>
      <c r="R268" s="61"/>
      <c r="S268" s="61" t="s">
        <v>56</v>
      </c>
      <c r="T268" s="65" t="s">
        <v>265</v>
      </c>
      <c r="U268" s="176">
        <v>45701.635416666664</v>
      </c>
      <c r="V268" s="65"/>
      <c r="W268" s="67"/>
      <c r="X268" s="67"/>
      <c r="Y268" s="67"/>
      <c r="Z268" s="67"/>
      <c r="AA268" s="541" t="s">
        <v>13543</v>
      </c>
      <c r="AB268" s="542">
        <v>45691</v>
      </c>
      <c r="AC268" s="67"/>
      <c r="AD268" s="67"/>
      <c r="AE268" s="130"/>
      <c r="AF268" s="130"/>
      <c r="AG268" s="67"/>
      <c r="AH268" s="67"/>
      <c r="AO268" s="59"/>
      <c r="AP268" s="59"/>
      <c r="AQ268" s="59"/>
      <c r="AR268" s="59"/>
      <c r="AS268" s="57"/>
      <c r="AT268" s="58"/>
      <c r="AU268" s="99"/>
      <c r="AV268" s="72"/>
      <c r="AW268" s="72"/>
      <c r="AX268" s="72"/>
      <c r="AY268" s="72"/>
      <c r="AZ268" s="72"/>
      <c r="BA268" s="72"/>
      <c r="BB268" s="72"/>
    </row>
    <row r="269" spans="1:54" ht="25.5">
      <c r="A269" s="350">
        <v>265</v>
      </c>
      <c r="B269" s="268" t="s">
        <v>13662</v>
      </c>
      <c r="C269" s="70">
        <v>45716.479166666664</v>
      </c>
      <c r="D269" s="202" t="s">
        <v>5978</v>
      </c>
      <c r="E269" s="64">
        <v>45737</v>
      </c>
      <c r="H269" s="70">
        <v>45716.763888888891</v>
      </c>
      <c r="I269" s="67"/>
      <c r="J269" s="105" t="s">
        <v>13663</v>
      </c>
      <c r="K269" s="67" t="s">
        <v>572</v>
      </c>
      <c r="L269" s="67" t="s">
        <v>573</v>
      </c>
      <c r="M269" s="105" t="s">
        <v>12806</v>
      </c>
      <c r="N269" s="105" t="s">
        <v>12807</v>
      </c>
      <c r="O269" s="67"/>
      <c r="P269" s="61" t="s">
        <v>1221</v>
      </c>
      <c r="Q269" s="61"/>
      <c r="R269" s="61"/>
      <c r="S269" s="61" t="s">
        <v>56</v>
      </c>
      <c r="T269" s="65" t="s">
        <v>12669</v>
      </c>
      <c r="U269" s="176">
        <v>45716.763888888891</v>
      </c>
      <c r="V269" s="65"/>
      <c r="W269" s="67"/>
      <c r="X269" s="67"/>
      <c r="Y269" s="67"/>
      <c r="Z269" s="67"/>
      <c r="AA269" s="541" t="s">
        <v>13543</v>
      </c>
      <c r="AB269" s="542">
        <v>45691</v>
      </c>
      <c r="AC269" s="67"/>
      <c r="AD269" s="67"/>
      <c r="AE269" s="130"/>
      <c r="AF269" s="130"/>
      <c r="AG269" s="67"/>
      <c r="AH269" s="67"/>
      <c r="AO269" s="59"/>
      <c r="AP269" s="59"/>
      <c r="AQ269" s="59"/>
      <c r="AR269" s="59"/>
      <c r="AS269" s="57"/>
      <c r="AT269" s="58"/>
      <c r="AU269" s="99"/>
      <c r="AV269" s="72"/>
      <c r="AW269" s="72"/>
      <c r="AX269" s="72"/>
      <c r="AY269" s="72"/>
      <c r="AZ269" s="72"/>
      <c r="BA269" s="72"/>
      <c r="BB269" s="72"/>
    </row>
    <row r="270" spans="1:54" ht="51">
      <c r="A270" s="350">
        <v>266</v>
      </c>
      <c r="B270" s="268" t="s">
        <v>13664</v>
      </c>
      <c r="C270" s="70">
        <v>45678.644444444442</v>
      </c>
      <c r="D270" s="202" t="s">
        <v>738</v>
      </c>
      <c r="E270" s="64">
        <v>45699</v>
      </c>
      <c r="H270" s="70">
        <v>45678.661805555559</v>
      </c>
      <c r="I270" s="67"/>
      <c r="J270" s="105" t="s">
        <v>12908</v>
      </c>
      <c r="K270" s="67" t="s">
        <v>572</v>
      </c>
      <c r="L270" s="67" t="s">
        <v>573</v>
      </c>
      <c r="M270" s="105" t="s">
        <v>12806</v>
      </c>
      <c r="N270" s="105" t="s">
        <v>12807</v>
      </c>
      <c r="O270" s="67"/>
      <c r="P270" s="61" t="s">
        <v>13665</v>
      </c>
      <c r="Q270" s="61"/>
      <c r="R270" s="61"/>
      <c r="S270" s="61" t="s">
        <v>56</v>
      </c>
      <c r="T270" s="65" t="s">
        <v>265</v>
      </c>
      <c r="U270" s="176">
        <v>45678.661805555559</v>
      </c>
      <c r="V270" s="65"/>
      <c r="W270" s="67"/>
      <c r="X270" s="67"/>
      <c r="Y270" s="67"/>
      <c r="Z270" s="67"/>
      <c r="AA270" s="541" t="s">
        <v>13543</v>
      </c>
      <c r="AB270" s="542">
        <v>45691</v>
      </c>
      <c r="AC270" s="67"/>
      <c r="AD270" s="67"/>
      <c r="AE270" s="130"/>
      <c r="AF270" s="130"/>
      <c r="AG270" s="67"/>
      <c r="AH270" s="67"/>
      <c r="AO270" s="59"/>
      <c r="AP270" s="59"/>
      <c r="AQ270" s="59"/>
      <c r="AR270" s="59"/>
      <c r="AS270" s="57"/>
      <c r="AT270" s="58"/>
      <c r="AU270" s="99"/>
      <c r="AV270" s="72"/>
      <c r="AW270" s="72"/>
      <c r="AX270" s="72"/>
      <c r="AY270" s="72"/>
      <c r="AZ270" s="72"/>
      <c r="BA270" s="72"/>
      <c r="BB270" s="72"/>
    </row>
    <row r="271" spans="1:54" ht="25.5">
      <c r="A271" s="350">
        <v>267</v>
      </c>
      <c r="B271" s="268" t="s">
        <v>13666</v>
      </c>
      <c r="C271" s="70">
        <v>45664.852777777778</v>
      </c>
      <c r="D271" s="202" t="s">
        <v>12800</v>
      </c>
      <c r="E271" s="64">
        <v>45685</v>
      </c>
      <c r="H271" s="70">
        <v>45665.426388888889</v>
      </c>
      <c r="I271" s="67"/>
      <c r="J271" s="105" t="s">
        <v>13667</v>
      </c>
      <c r="K271" s="67" t="s">
        <v>572</v>
      </c>
      <c r="L271" s="67" t="s">
        <v>573</v>
      </c>
      <c r="M271" s="105" t="s">
        <v>12806</v>
      </c>
      <c r="N271" s="105" t="s">
        <v>12807</v>
      </c>
      <c r="O271" s="67"/>
      <c r="P271" s="61" t="s">
        <v>13668</v>
      </c>
      <c r="Q271" s="61"/>
      <c r="R271" s="61"/>
      <c r="S271" s="61" t="s">
        <v>56</v>
      </c>
      <c r="T271" s="65" t="s">
        <v>164</v>
      </c>
      <c r="U271" s="176">
        <v>45665.426388888889</v>
      </c>
      <c r="V271" s="65"/>
      <c r="W271" s="67"/>
      <c r="X271" s="67"/>
      <c r="Y271" s="67"/>
      <c r="Z271" s="67"/>
      <c r="AA271" s="541" t="s">
        <v>13543</v>
      </c>
      <c r="AB271" s="542">
        <v>45691</v>
      </c>
      <c r="AC271" s="67"/>
      <c r="AD271" s="67"/>
      <c r="AE271" s="130"/>
      <c r="AF271" s="130"/>
      <c r="AG271" s="67"/>
      <c r="AH271" s="67"/>
      <c r="AO271" s="59"/>
      <c r="AP271" s="59"/>
      <c r="AQ271" s="59"/>
      <c r="AR271" s="59"/>
      <c r="AS271" s="57"/>
      <c r="AT271" s="58"/>
      <c r="AU271" s="99"/>
      <c r="AV271" s="72"/>
      <c r="AW271" s="72"/>
      <c r="AX271" s="72"/>
      <c r="AY271" s="72"/>
      <c r="AZ271" s="72"/>
      <c r="BA271" s="72"/>
      <c r="BB271" s="72"/>
    </row>
    <row r="272" spans="1:54" ht="25.5">
      <c r="A272" s="350">
        <v>268</v>
      </c>
      <c r="B272" s="268" t="s">
        <v>13669</v>
      </c>
      <c r="C272" s="70">
        <v>45678.395833333336</v>
      </c>
      <c r="D272" s="202" t="s">
        <v>12800</v>
      </c>
      <c r="E272" s="64">
        <v>45699</v>
      </c>
      <c r="H272" s="70">
        <v>45678.421527777777</v>
      </c>
      <c r="I272" s="67"/>
      <c r="J272" s="105" t="s">
        <v>13670</v>
      </c>
      <c r="K272" s="67" t="s">
        <v>572</v>
      </c>
      <c r="L272" s="67" t="s">
        <v>573</v>
      </c>
      <c r="M272" s="105" t="s">
        <v>12806</v>
      </c>
      <c r="N272" s="105" t="s">
        <v>12807</v>
      </c>
      <c r="O272" s="67"/>
      <c r="P272" s="61" t="s">
        <v>13671</v>
      </c>
      <c r="Q272" s="61"/>
      <c r="R272" s="61"/>
      <c r="S272" s="61" t="s">
        <v>56</v>
      </c>
      <c r="T272" s="65" t="s">
        <v>164</v>
      </c>
      <c r="U272" s="176">
        <v>45678.421527777777</v>
      </c>
      <c r="V272" s="65"/>
      <c r="W272" s="67"/>
      <c r="X272" s="67"/>
      <c r="Y272" s="67"/>
      <c r="Z272" s="67"/>
      <c r="AA272" s="541" t="s">
        <v>13543</v>
      </c>
      <c r="AB272" s="542">
        <v>45691</v>
      </c>
      <c r="AC272" s="67"/>
      <c r="AD272" s="67"/>
      <c r="AE272" s="130"/>
      <c r="AF272" s="130"/>
      <c r="AG272" s="67"/>
      <c r="AH272" s="67"/>
      <c r="AO272" s="59"/>
      <c r="AP272" s="59"/>
      <c r="AQ272" s="59"/>
      <c r="AR272" s="59"/>
      <c r="AS272" s="57"/>
      <c r="AT272" s="58"/>
      <c r="AU272" s="99"/>
      <c r="AV272" s="72"/>
      <c r="AW272" s="72"/>
      <c r="AX272" s="72"/>
      <c r="AY272" s="72"/>
      <c r="AZ272" s="72"/>
      <c r="BA272" s="72"/>
      <c r="BB272" s="72"/>
    </row>
    <row r="273" spans="1:54" ht="25.5">
      <c r="A273" s="350">
        <v>269</v>
      </c>
      <c r="B273" s="268" t="s">
        <v>13672</v>
      </c>
      <c r="C273" s="70">
        <v>45684.458333333336</v>
      </c>
      <c r="D273" s="202" t="s">
        <v>12800</v>
      </c>
      <c r="E273" s="64">
        <v>45705</v>
      </c>
      <c r="H273" s="70">
        <v>45684.504166666666</v>
      </c>
      <c r="I273" s="67"/>
      <c r="J273" s="105" t="s">
        <v>13673</v>
      </c>
      <c r="K273" s="67" t="s">
        <v>572</v>
      </c>
      <c r="L273" s="67" t="s">
        <v>573</v>
      </c>
      <c r="M273" s="105" t="s">
        <v>159</v>
      </c>
      <c r="N273" s="105" t="s">
        <v>160</v>
      </c>
      <c r="O273" s="67"/>
      <c r="P273" s="61" t="s">
        <v>13674</v>
      </c>
      <c r="Q273" s="61"/>
      <c r="R273" s="61"/>
      <c r="S273" s="61" t="s">
        <v>56</v>
      </c>
      <c r="T273" s="65" t="s">
        <v>12794</v>
      </c>
      <c r="U273" s="176">
        <v>45684.504166666666</v>
      </c>
      <c r="V273" s="65"/>
      <c r="W273" s="67"/>
      <c r="X273" s="67"/>
      <c r="Y273" s="67"/>
      <c r="Z273" s="67"/>
      <c r="AA273" s="541" t="s">
        <v>13543</v>
      </c>
      <c r="AB273" s="542">
        <v>45691</v>
      </c>
      <c r="AC273" s="67"/>
      <c r="AD273" s="67"/>
      <c r="AE273" s="130"/>
      <c r="AF273" s="130"/>
      <c r="AG273" s="67"/>
      <c r="AH273" s="67"/>
      <c r="AO273" s="59"/>
      <c r="AP273" s="59"/>
      <c r="AQ273" s="59"/>
      <c r="AR273" s="59"/>
      <c r="AS273" s="57"/>
      <c r="AT273" s="58"/>
      <c r="AU273" s="99"/>
      <c r="AV273" s="72"/>
      <c r="AW273" s="72"/>
      <c r="AX273" s="72"/>
      <c r="AY273" s="72"/>
      <c r="AZ273" s="72"/>
      <c r="BA273" s="72"/>
      <c r="BB273" s="72"/>
    </row>
    <row r="274" spans="1:54" ht="38.25">
      <c r="A274" s="350">
        <v>270</v>
      </c>
      <c r="B274" s="268" t="s">
        <v>13675</v>
      </c>
      <c r="C274" s="70">
        <v>45691.426388888889</v>
      </c>
      <c r="D274" s="202" t="s">
        <v>12800</v>
      </c>
      <c r="E274" s="64">
        <v>45712</v>
      </c>
      <c r="H274" s="70">
        <v>45691.650694444441</v>
      </c>
      <c r="I274" s="67"/>
      <c r="J274" s="105" t="s">
        <v>13676</v>
      </c>
      <c r="K274" s="67" t="s">
        <v>572</v>
      </c>
      <c r="L274" s="67" t="s">
        <v>573</v>
      </c>
      <c r="M274" s="105" t="s">
        <v>12806</v>
      </c>
      <c r="N274" s="105" t="s">
        <v>12807</v>
      </c>
      <c r="O274" s="67"/>
      <c r="P274" s="61" t="s">
        <v>13677</v>
      </c>
      <c r="Q274" s="61"/>
      <c r="R274" s="61"/>
      <c r="S274" s="61" t="s">
        <v>56</v>
      </c>
      <c r="T274" s="65" t="s">
        <v>265</v>
      </c>
      <c r="U274" s="176">
        <v>45691.650694444441</v>
      </c>
      <c r="V274" s="65"/>
      <c r="W274" s="67"/>
      <c r="X274" s="67"/>
      <c r="Y274" s="67"/>
      <c r="Z274" s="67"/>
      <c r="AA274" s="541" t="s">
        <v>13543</v>
      </c>
      <c r="AB274" s="542">
        <v>45691</v>
      </c>
      <c r="AC274" s="67"/>
      <c r="AD274" s="67"/>
      <c r="AE274" s="130"/>
      <c r="AF274" s="130"/>
      <c r="AG274" s="67"/>
      <c r="AH274" s="67"/>
      <c r="AO274" s="59"/>
      <c r="AP274" s="59"/>
      <c r="AQ274" s="59"/>
      <c r="AR274" s="59"/>
      <c r="AS274" s="57"/>
      <c r="AT274" s="58"/>
      <c r="AU274" s="99"/>
      <c r="AV274" s="72"/>
      <c r="AW274" s="72"/>
      <c r="AX274" s="72"/>
      <c r="AY274" s="72"/>
      <c r="AZ274" s="72"/>
      <c r="BA274" s="72"/>
      <c r="BB274" s="72"/>
    </row>
    <row r="275" spans="1:54" s="539" customFormat="1" ht="38.25">
      <c r="A275" s="523">
        <v>271</v>
      </c>
      <c r="B275" s="524" t="s">
        <v>13678</v>
      </c>
      <c r="C275" s="525">
        <v>45695.472916666666</v>
      </c>
      <c r="D275" s="526" t="s">
        <v>12800</v>
      </c>
      <c r="E275" s="527">
        <v>45716</v>
      </c>
      <c r="F275" s="527"/>
      <c r="G275" s="527"/>
      <c r="H275" s="525">
        <v>45695.503472222219</v>
      </c>
      <c r="I275" s="528"/>
      <c r="J275" s="529" t="s">
        <v>12908</v>
      </c>
      <c r="K275" s="528" t="s">
        <v>572</v>
      </c>
      <c r="L275" s="528" t="s">
        <v>573</v>
      </c>
      <c r="M275" s="529" t="s">
        <v>13162</v>
      </c>
      <c r="N275" s="529" t="s">
        <v>145</v>
      </c>
      <c r="O275" s="528" t="s">
        <v>146</v>
      </c>
      <c r="P275" s="531" t="s">
        <v>13679</v>
      </c>
      <c r="Q275" s="531" t="s">
        <v>322</v>
      </c>
      <c r="R275" s="531" t="s">
        <v>13680</v>
      </c>
      <c r="S275" s="531" t="s">
        <v>56</v>
      </c>
      <c r="T275" s="532" t="s">
        <v>12740</v>
      </c>
      <c r="U275" s="533">
        <v>45695.503472222219</v>
      </c>
      <c r="V275" s="532"/>
      <c r="W275" s="528"/>
      <c r="X275" s="528"/>
      <c r="Y275" s="528"/>
      <c r="Z275" s="528"/>
      <c r="AA275" s="541" t="s">
        <v>13543</v>
      </c>
      <c r="AB275" s="542">
        <v>45691</v>
      </c>
      <c r="AC275" s="528"/>
      <c r="AD275" s="528"/>
      <c r="AE275" s="534"/>
      <c r="AF275" s="534"/>
      <c r="AG275" s="528"/>
      <c r="AH275" s="528"/>
      <c r="AI275" s="527"/>
      <c r="AJ275" s="535"/>
      <c r="AK275" s="535"/>
      <c r="AL275" s="535"/>
      <c r="AM275" s="527"/>
      <c r="AN275" s="527"/>
      <c r="AO275" s="536"/>
      <c r="AP275" s="536"/>
      <c r="AQ275" s="536"/>
      <c r="AR275" s="536"/>
      <c r="AS275" s="537"/>
      <c r="AT275" s="538"/>
      <c r="AV275" s="535"/>
      <c r="AW275" s="535"/>
      <c r="AX275" s="535"/>
      <c r="AY275" s="535"/>
      <c r="AZ275" s="535"/>
      <c r="BA275" s="535"/>
      <c r="BB275" s="535"/>
    </row>
    <row r="276" spans="1:54" ht="25.5">
      <c r="A276" s="350">
        <v>272</v>
      </c>
      <c r="B276" s="268" t="s">
        <v>13681</v>
      </c>
      <c r="C276" s="70">
        <v>45702.379861111112</v>
      </c>
      <c r="D276" s="202" t="s">
        <v>12800</v>
      </c>
      <c r="E276" s="64">
        <v>45723</v>
      </c>
      <c r="H276" s="70">
        <v>45702.650694444441</v>
      </c>
      <c r="I276" s="67"/>
      <c r="J276" s="105" t="s">
        <v>13682</v>
      </c>
      <c r="K276" s="67" t="s">
        <v>572</v>
      </c>
      <c r="L276" s="67" t="s">
        <v>573</v>
      </c>
      <c r="M276" s="105" t="s">
        <v>134</v>
      </c>
      <c r="N276" s="105" t="s">
        <v>10443</v>
      </c>
      <c r="O276" s="67"/>
      <c r="P276" s="61" t="s">
        <v>2268</v>
      </c>
      <c r="Q276" s="61"/>
      <c r="R276" s="61"/>
      <c r="S276" s="61" t="s">
        <v>56</v>
      </c>
      <c r="T276" s="65" t="s">
        <v>12669</v>
      </c>
      <c r="U276" s="176">
        <v>45702.650694444441</v>
      </c>
      <c r="V276" s="65"/>
      <c r="W276" s="67"/>
      <c r="X276" s="67"/>
      <c r="Y276" s="67"/>
      <c r="Z276" s="67"/>
      <c r="AA276" s="541" t="s">
        <v>13543</v>
      </c>
      <c r="AB276" s="542">
        <v>45691</v>
      </c>
      <c r="AC276" s="67"/>
      <c r="AD276" s="67"/>
      <c r="AE276" s="130"/>
      <c r="AF276" s="130"/>
      <c r="AG276" s="67"/>
      <c r="AH276" s="67"/>
      <c r="AO276" s="59"/>
      <c r="AP276" s="59"/>
      <c r="AQ276" s="59"/>
      <c r="AR276" s="59"/>
      <c r="AS276" s="57"/>
      <c r="AT276" s="58"/>
      <c r="AU276" s="99"/>
      <c r="AV276" s="72"/>
      <c r="AW276" s="72"/>
      <c r="AX276" s="72"/>
      <c r="AY276" s="72"/>
      <c r="AZ276" s="72"/>
      <c r="BA276" s="72"/>
      <c r="BB276" s="72"/>
    </row>
    <row r="277" spans="1:54" ht="25.5">
      <c r="A277" s="350">
        <v>273</v>
      </c>
      <c r="B277" s="268" t="s">
        <v>13683</v>
      </c>
      <c r="C277" s="70">
        <v>45713.503472222219</v>
      </c>
      <c r="D277" s="202" t="s">
        <v>12800</v>
      </c>
      <c r="E277" s="64">
        <v>45734</v>
      </c>
      <c r="H277" s="70">
        <v>45714.400000000001</v>
      </c>
      <c r="I277" s="67"/>
      <c r="J277" s="105" t="s">
        <v>13684</v>
      </c>
      <c r="K277" s="67" t="s">
        <v>572</v>
      </c>
      <c r="L277" s="67" t="s">
        <v>573</v>
      </c>
      <c r="M277" s="105" t="s">
        <v>12806</v>
      </c>
      <c r="N277" s="105" t="s">
        <v>12807</v>
      </c>
      <c r="O277" s="67"/>
      <c r="P277" s="61" t="s">
        <v>2268</v>
      </c>
      <c r="Q277" s="61"/>
      <c r="R277" s="61"/>
      <c r="S277" s="61" t="s">
        <v>56</v>
      </c>
      <c r="T277" s="65" t="s">
        <v>12794</v>
      </c>
      <c r="U277" s="176">
        <v>45714.400000000001</v>
      </c>
      <c r="V277" s="65"/>
      <c r="W277" s="67"/>
      <c r="X277" s="67"/>
      <c r="Y277" s="67"/>
      <c r="Z277" s="67"/>
      <c r="AA277" s="541" t="s">
        <v>13543</v>
      </c>
      <c r="AB277" s="542">
        <v>45691</v>
      </c>
      <c r="AC277" s="67"/>
      <c r="AD277" s="67"/>
      <c r="AE277" s="130"/>
      <c r="AF277" s="130"/>
      <c r="AG277" s="67"/>
      <c r="AH277" s="67"/>
      <c r="AO277" s="59"/>
      <c r="AP277" s="59"/>
      <c r="AQ277" s="59"/>
      <c r="AR277" s="59"/>
      <c r="AS277" s="57"/>
      <c r="AT277" s="58"/>
      <c r="AU277" s="99"/>
      <c r="AV277" s="72"/>
      <c r="AW277" s="72"/>
      <c r="AX277" s="72"/>
      <c r="AY277" s="72"/>
      <c r="AZ277" s="72"/>
      <c r="BA277" s="72"/>
      <c r="BB277" s="72"/>
    </row>
    <row r="278" spans="1:54" ht="25.5">
      <c r="A278" s="350">
        <v>274</v>
      </c>
      <c r="B278" s="268" t="s">
        <v>13685</v>
      </c>
      <c r="C278" s="70">
        <v>45720.604861111111</v>
      </c>
      <c r="D278" s="202" t="s">
        <v>12800</v>
      </c>
      <c r="E278" s="64">
        <v>45742</v>
      </c>
      <c r="H278" s="70">
        <v>45720.622916666667</v>
      </c>
      <c r="I278" s="67"/>
      <c r="J278" s="105" t="s">
        <v>13686</v>
      </c>
      <c r="K278" s="67" t="s">
        <v>572</v>
      </c>
      <c r="L278" s="67" t="s">
        <v>573</v>
      </c>
      <c r="M278" s="105" t="s">
        <v>12806</v>
      </c>
      <c r="N278" s="105" t="s">
        <v>12807</v>
      </c>
      <c r="O278" s="67"/>
      <c r="P278" s="61" t="s">
        <v>2268</v>
      </c>
      <c r="Q278" s="61"/>
      <c r="R278" s="61"/>
      <c r="S278" s="61" t="s">
        <v>56</v>
      </c>
      <c r="T278" s="65" t="s">
        <v>208</v>
      </c>
      <c r="U278" s="176">
        <v>45720.622916666667</v>
      </c>
      <c r="V278" s="65"/>
      <c r="W278" s="67"/>
      <c r="X278" s="67"/>
      <c r="Y278" s="67"/>
      <c r="Z278" s="67"/>
      <c r="AA278" s="541" t="s">
        <v>13543</v>
      </c>
      <c r="AB278" s="542">
        <v>45691</v>
      </c>
      <c r="AC278" s="67"/>
      <c r="AD278" s="67"/>
      <c r="AE278" s="130"/>
      <c r="AF278" s="130"/>
      <c r="AG278" s="67"/>
      <c r="AH278" s="67"/>
      <c r="AO278" s="59"/>
      <c r="AP278" s="59"/>
      <c r="AQ278" s="59"/>
      <c r="AR278" s="59"/>
      <c r="AS278" s="57"/>
      <c r="AT278" s="58"/>
      <c r="AU278" s="99"/>
      <c r="AV278" s="72"/>
      <c r="AW278" s="72"/>
      <c r="AX278" s="72"/>
      <c r="AY278" s="72"/>
      <c r="AZ278" s="72"/>
      <c r="BA278" s="72"/>
      <c r="BB278" s="72"/>
    </row>
    <row r="279" spans="1:54" ht="25.5">
      <c r="A279" s="350">
        <v>275</v>
      </c>
      <c r="B279" s="268" t="s">
        <v>13687</v>
      </c>
      <c r="C279" s="70">
        <v>45677.599305555559</v>
      </c>
      <c r="D279" s="202" t="s">
        <v>5978</v>
      </c>
      <c r="E279" s="64">
        <v>45698</v>
      </c>
      <c r="H279" s="70">
        <v>45677.613888888889</v>
      </c>
      <c r="I279" s="67"/>
      <c r="J279" s="105" t="s">
        <v>13688</v>
      </c>
      <c r="K279" s="67" t="s">
        <v>572</v>
      </c>
      <c r="L279" s="67" t="s">
        <v>573</v>
      </c>
      <c r="M279" s="105" t="s">
        <v>297</v>
      </c>
      <c r="N279" s="105" t="s">
        <v>298</v>
      </c>
      <c r="O279" s="67"/>
      <c r="P279" s="61" t="s">
        <v>1221</v>
      </c>
      <c r="Q279" s="61"/>
      <c r="R279" s="61"/>
      <c r="S279" s="61" t="s">
        <v>56</v>
      </c>
      <c r="T279" s="65" t="s">
        <v>265</v>
      </c>
      <c r="U279" s="176">
        <v>45677.613888888889</v>
      </c>
      <c r="V279" s="65"/>
      <c r="W279" s="67"/>
      <c r="X279" s="67"/>
      <c r="Y279" s="67"/>
      <c r="Z279" s="67"/>
      <c r="AA279" s="541" t="s">
        <v>13543</v>
      </c>
      <c r="AB279" s="542">
        <v>45691</v>
      </c>
      <c r="AC279" s="67"/>
      <c r="AD279" s="67"/>
      <c r="AE279" s="130"/>
      <c r="AF279" s="130"/>
      <c r="AG279" s="67"/>
      <c r="AH279" s="67"/>
      <c r="AO279" s="59"/>
      <c r="AP279" s="59"/>
      <c r="AQ279" s="59"/>
      <c r="AR279" s="59"/>
      <c r="AS279" s="57"/>
      <c r="AT279" s="58"/>
      <c r="AU279" s="99"/>
      <c r="AV279" s="72"/>
      <c r="AW279" s="72"/>
      <c r="AX279" s="72"/>
      <c r="AY279" s="72"/>
      <c r="AZ279" s="72"/>
      <c r="BA279" s="72"/>
      <c r="BB279" s="72"/>
    </row>
    <row r="280" spans="1:54" ht="25.5">
      <c r="A280" s="350">
        <v>276</v>
      </c>
      <c r="B280" s="268" t="s">
        <v>13689</v>
      </c>
      <c r="C280" s="70">
        <v>45693.575694444444</v>
      </c>
      <c r="D280" s="202" t="s">
        <v>5978</v>
      </c>
      <c r="E280" s="64">
        <v>45714</v>
      </c>
      <c r="H280" s="70">
        <v>45693.654861111114</v>
      </c>
      <c r="I280" s="67"/>
      <c r="J280" s="105" t="s">
        <v>13690</v>
      </c>
      <c r="K280" s="67" t="s">
        <v>572</v>
      </c>
      <c r="L280" s="67" t="s">
        <v>573</v>
      </c>
      <c r="M280" s="105" t="s">
        <v>12806</v>
      </c>
      <c r="N280" s="105" t="s">
        <v>12807</v>
      </c>
      <c r="O280" s="67"/>
      <c r="P280" s="61" t="s">
        <v>1221</v>
      </c>
      <c r="Q280" s="61"/>
      <c r="R280" s="61"/>
      <c r="S280" s="61" t="s">
        <v>56</v>
      </c>
      <c r="T280" s="65" t="s">
        <v>164</v>
      </c>
      <c r="U280" s="176">
        <v>45693.654861111114</v>
      </c>
      <c r="V280" s="65"/>
      <c r="W280" s="67"/>
      <c r="X280" s="67"/>
      <c r="Y280" s="67"/>
      <c r="Z280" s="67"/>
      <c r="AA280" s="541" t="s">
        <v>13543</v>
      </c>
      <c r="AB280" s="542">
        <v>45691</v>
      </c>
      <c r="AC280" s="67"/>
      <c r="AD280" s="67"/>
      <c r="AE280" s="130"/>
      <c r="AF280" s="130"/>
      <c r="AG280" s="67"/>
      <c r="AH280" s="67"/>
      <c r="AO280" s="59"/>
      <c r="AP280" s="59"/>
      <c r="AQ280" s="59"/>
      <c r="AR280" s="59"/>
      <c r="AS280" s="57"/>
      <c r="AT280" s="58"/>
      <c r="AU280" s="99"/>
      <c r="AV280" s="72"/>
      <c r="AW280" s="72"/>
      <c r="AX280" s="72"/>
      <c r="AY280" s="72"/>
      <c r="AZ280" s="72"/>
      <c r="BA280" s="72"/>
      <c r="BB280" s="72"/>
    </row>
    <row r="281" spans="1:54" ht="25.5">
      <c r="A281" s="350">
        <v>277</v>
      </c>
      <c r="B281" s="268" t="s">
        <v>13691</v>
      </c>
      <c r="C281" s="70">
        <v>45708.383333333331</v>
      </c>
      <c r="D281" s="202" t="s">
        <v>5978</v>
      </c>
      <c r="E281" s="64">
        <v>45729</v>
      </c>
      <c r="H281" s="70">
        <v>45708.697222222225</v>
      </c>
      <c r="I281" s="67"/>
      <c r="J281" s="105" t="s">
        <v>13037</v>
      </c>
      <c r="K281" s="67" t="s">
        <v>572</v>
      </c>
      <c r="L281" s="67" t="s">
        <v>573</v>
      </c>
      <c r="M281" s="105" t="s">
        <v>203</v>
      </c>
      <c r="N281" s="105" t="s">
        <v>1986</v>
      </c>
      <c r="O281" s="67"/>
      <c r="P281" s="61" t="s">
        <v>1221</v>
      </c>
      <c r="Q281" s="61"/>
      <c r="R281" s="61"/>
      <c r="S281" s="61" t="s">
        <v>56</v>
      </c>
      <c r="T281" s="65" t="s">
        <v>835</v>
      </c>
      <c r="U281" s="176">
        <v>45708.697222222225</v>
      </c>
      <c r="V281" s="65"/>
      <c r="W281" s="67"/>
      <c r="X281" s="67"/>
      <c r="Y281" s="67"/>
      <c r="Z281" s="67"/>
      <c r="AA281" s="541" t="s">
        <v>13543</v>
      </c>
      <c r="AB281" s="542">
        <v>45691</v>
      </c>
      <c r="AC281" s="67"/>
      <c r="AD281" s="67"/>
      <c r="AE281" s="130"/>
      <c r="AF281" s="130"/>
      <c r="AG281" s="67"/>
      <c r="AH281" s="67"/>
      <c r="AO281" s="59"/>
      <c r="AP281" s="59"/>
      <c r="AQ281" s="59"/>
      <c r="AR281" s="59"/>
      <c r="AS281" s="57"/>
      <c r="AT281" s="58"/>
      <c r="AU281" s="99"/>
      <c r="AV281" s="72"/>
      <c r="AW281" s="72"/>
      <c r="AX281" s="72"/>
      <c r="AY281" s="72"/>
      <c r="AZ281" s="72"/>
      <c r="BA281" s="72"/>
      <c r="BB281" s="72"/>
    </row>
    <row r="282" spans="1:54" ht="25.5">
      <c r="A282" s="350">
        <v>278</v>
      </c>
      <c r="B282" s="268" t="s">
        <v>13692</v>
      </c>
      <c r="C282" s="70">
        <v>45699.748611111114</v>
      </c>
      <c r="D282" s="202" t="s">
        <v>3827</v>
      </c>
      <c r="E282" s="64">
        <v>45720</v>
      </c>
      <c r="H282" s="70">
        <v>45700.4</v>
      </c>
      <c r="I282" s="67"/>
      <c r="J282" s="105" t="s">
        <v>13693</v>
      </c>
      <c r="K282" s="67" t="s">
        <v>572</v>
      </c>
      <c r="L282" s="67" t="s">
        <v>573</v>
      </c>
      <c r="M282" s="105" t="s">
        <v>12806</v>
      </c>
      <c r="N282" s="105" t="s">
        <v>12807</v>
      </c>
      <c r="O282" s="67"/>
      <c r="P282" s="61" t="s">
        <v>13694</v>
      </c>
      <c r="Q282" s="61"/>
      <c r="R282" s="61"/>
      <c r="S282" s="61" t="s">
        <v>56</v>
      </c>
      <c r="T282" s="65" t="s">
        <v>265</v>
      </c>
      <c r="U282" s="176">
        <v>45700.4</v>
      </c>
      <c r="V282" s="65"/>
      <c r="W282" s="67"/>
      <c r="X282" s="67"/>
      <c r="Y282" s="67"/>
      <c r="Z282" s="67"/>
      <c r="AA282" s="541" t="s">
        <v>13543</v>
      </c>
      <c r="AB282" s="542">
        <v>45691</v>
      </c>
      <c r="AC282" s="67"/>
      <c r="AD282" s="67"/>
      <c r="AE282" s="130"/>
      <c r="AF282" s="130"/>
      <c r="AG282" s="67"/>
      <c r="AH282" s="67"/>
      <c r="AO282" s="59"/>
      <c r="AP282" s="59"/>
      <c r="AQ282" s="59"/>
      <c r="AR282" s="59"/>
      <c r="AS282" s="57"/>
      <c r="AT282" s="58"/>
      <c r="AU282" s="99"/>
      <c r="AV282" s="72"/>
      <c r="AW282" s="72"/>
      <c r="AX282" s="72"/>
      <c r="AY282" s="72"/>
      <c r="AZ282" s="72"/>
      <c r="BA282" s="72"/>
      <c r="BB282" s="72"/>
    </row>
    <row r="283" spans="1:54" s="539" customFormat="1" ht="25.5">
      <c r="A283" s="523">
        <v>279</v>
      </c>
      <c r="B283" s="524" t="s">
        <v>13695</v>
      </c>
      <c r="C283" s="525">
        <v>45671.521527777775</v>
      </c>
      <c r="D283" s="526" t="s">
        <v>12800</v>
      </c>
      <c r="E283" s="527">
        <v>45692</v>
      </c>
      <c r="F283" s="527"/>
      <c r="G283" s="527"/>
      <c r="H283" s="525">
        <v>45671.595833333333</v>
      </c>
      <c r="I283" s="528"/>
      <c r="J283" s="529" t="s">
        <v>12908</v>
      </c>
      <c r="K283" s="528" t="s">
        <v>572</v>
      </c>
      <c r="L283" s="528" t="s">
        <v>573</v>
      </c>
      <c r="M283" s="529" t="s">
        <v>12806</v>
      </c>
      <c r="N283" s="529" t="s">
        <v>12807</v>
      </c>
      <c r="O283" s="528" t="s">
        <v>65</v>
      </c>
      <c r="P283" s="531" t="s">
        <v>13696</v>
      </c>
      <c r="Q283" s="531" t="s">
        <v>214</v>
      </c>
      <c r="R283" s="531"/>
      <c r="S283" s="531" t="s">
        <v>56</v>
      </c>
      <c r="T283" s="532" t="s">
        <v>12794</v>
      </c>
      <c r="U283" s="533">
        <v>45671.595833333333</v>
      </c>
      <c r="V283" s="532"/>
      <c r="W283" s="528"/>
      <c r="X283" s="528"/>
      <c r="Y283" s="528"/>
      <c r="Z283" s="528"/>
      <c r="AA283" s="541" t="s">
        <v>13543</v>
      </c>
      <c r="AB283" s="542">
        <v>45691</v>
      </c>
      <c r="AC283" s="528"/>
      <c r="AD283" s="528"/>
      <c r="AE283" s="534"/>
      <c r="AF283" s="534"/>
      <c r="AG283" s="528"/>
      <c r="AH283" s="528"/>
      <c r="AI283" s="527"/>
      <c r="AJ283" s="535"/>
      <c r="AK283" s="535"/>
      <c r="AL283" s="535"/>
      <c r="AM283" s="527"/>
      <c r="AN283" s="527"/>
      <c r="AO283" s="536"/>
      <c r="AP283" s="536"/>
      <c r="AQ283" s="536"/>
      <c r="AR283" s="536"/>
      <c r="AS283" s="537"/>
      <c r="AT283" s="538"/>
      <c r="AV283" s="535"/>
      <c r="AW283" s="535"/>
      <c r="AX283" s="535"/>
      <c r="AY283" s="535"/>
      <c r="AZ283" s="535"/>
      <c r="BA283" s="535"/>
      <c r="BB283" s="535"/>
    </row>
    <row r="284" spans="1:54" s="539" customFormat="1" ht="25.5">
      <c r="A284" s="523">
        <v>280</v>
      </c>
      <c r="B284" s="524" t="s">
        <v>13697</v>
      </c>
      <c r="C284" s="525">
        <v>45680.406944444447</v>
      </c>
      <c r="D284" s="526" t="s">
        <v>12800</v>
      </c>
      <c r="E284" s="527">
        <v>45701</v>
      </c>
      <c r="F284" s="527"/>
      <c r="G284" s="527"/>
      <c r="H284" s="525">
        <v>45680.531944444447</v>
      </c>
      <c r="I284" s="528"/>
      <c r="J284" s="529" t="s">
        <v>13698</v>
      </c>
      <c r="K284" s="528" t="s">
        <v>572</v>
      </c>
      <c r="L284" s="528" t="s">
        <v>573</v>
      </c>
      <c r="M284" s="529" t="s">
        <v>12860</v>
      </c>
      <c r="N284" s="529" t="s">
        <v>145</v>
      </c>
      <c r="O284" s="528" t="s">
        <v>146</v>
      </c>
      <c r="P284" s="531" t="s">
        <v>2268</v>
      </c>
      <c r="Q284" s="531" t="s">
        <v>322</v>
      </c>
      <c r="R284" s="531" t="s">
        <v>13699</v>
      </c>
      <c r="S284" s="531" t="s">
        <v>56</v>
      </c>
      <c r="T284" s="532" t="s">
        <v>12740</v>
      </c>
      <c r="U284" s="533">
        <v>45680.531944444447</v>
      </c>
      <c r="V284" s="532"/>
      <c r="W284" s="528"/>
      <c r="X284" s="528"/>
      <c r="Y284" s="528"/>
      <c r="Z284" s="528"/>
      <c r="AA284" s="553" t="s">
        <v>13700</v>
      </c>
      <c r="AB284" s="554">
        <v>45684.500694444447</v>
      </c>
      <c r="AC284" s="528"/>
      <c r="AD284" s="528"/>
      <c r="AE284" s="534"/>
      <c r="AF284" s="534"/>
      <c r="AG284" s="528"/>
      <c r="AH284" s="528"/>
      <c r="AI284" s="527"/>
      <c r="AJ284" s="535"/>
      <c r="AK284" s="535"/>
      <c r="AL284" s="535"/>
      <c r="AM284" s="527"/>
      <c r="AN284" s="527"/>
      <c r="AO284" s="536"/>
      <c r="AP284" s="536"/>
      <c r="AQ284" s="536"/>
      <c r="AR284" s="536"/>
      <c r="AS284" s="537"/>
      <c r="AT284" s="538"/>
      <c r="AV284" s="535"/>
      <c r="AW284" s="535"/>
      <c r="AX284" s="535"/>
      <c r="AY284" s="535"/>
      <c r="AZ284" s="535"/>
      <c r="BA284" s="535"/>
      <c r="BB284" s="535"/>
    </row>
    <row r="285" spans="1:54" ht="25.5">
      <c r="A285" s="350">
        <v>281</v>
      </c>
      <c r="B285" s="268" t="s">
        <v>13701</v>
      </c>
      <c r="C285" s="70">
        <v>45687.439583333333</v>
      </c>
      <c r="D285" s="202" t="s">
        <v>12800</v>
      </c>
      <c r="E285" s="64">
        <v>45708</v>
      </c>
      <c r="H285" s="70">
        <v>45687.627083333333</v>
      </c>
      <c r="I285" s="67"/>
      <c r="J285" s="105" t="s">
        <v>13702</v>
      </c>
      <c r="K285" s="67" t="s">
        <v>572</v>
      </c>
      <c r="L285" s="67" t="s">
        <v>573</v>
      </c>
      <c r="M285" s="105" t="s">
        <v>12806</v>
      </c>
      <c r="N285" s="105" t="s">
        <v>12807</v>
      </c>
      <c r="O285" s="67"/>
      <c r="P285" s="61" t="s">
        <v>13703</v>
      </c>
      <c r="Q285" s="61"/>
      <c r="R285" s="61"/>
      <c r="S285" s="61" t="s">
        <v>56</v>
      </c>
      <c r="T285" s="65" t="s">
        <v>12794</v>
      </c>
      <c r="U285" s="176">
        <v>45687.627083333333</v>
      </c>
      <c r="V285" s="65"/>
      <c r="W285" s="67"/>
      <c r="X285" s="67"/>
      <c r="Y285" s="67"/>
      <c r="Z285" s="67"/>
      <c r="AA285" s="541" t="s">
        <v>13543</v>
      </c>
      <c r="AB285" s="542">
        <v>45691</v>
      </c>
      <c r="AC285" s="67"/>
      <c r="AD285" s="67"/>
      <c r="AE285" s="130"/>
      <c r="AF285" s="130"/>
      <c r="AG285" s="67"/>
      <c r="AH285" s="67"/>
      <c r="AO285" s="59"/>
      <c r="AP285" s="59"/>
      <c r="AQ285" s="59"/>
      <c r="AR285" s="59"/>
      <c r="AS285" s="57"/>
      <c r="AT285" s="58"/>
      <c r="AU285" s="99"/>
      <c r="AV285" s="72"/>
      <c r="AW285" s="72"/>
      <c r="AX285" s="72"/>
      <c r="AY285" s="72"/>
      <c r="AZ285" s="72"/>
      <c r="BA285" s="72"/>
      <c r="BB285" s="72"/>
    </row>
    <row r="286" spans="1:54" ht="25.5">
      <c r="A286" s="350">
        <v>282</v>
      </c>
      <c r="B286" s="268" t="s">
        <v>13704</v>
      </c>
      <c r="C286" s="70">
        <v>45693.599999999999</v>
      </c>
      <c r="D286" s="202" t="s">
        <v>12800</v>
      </c>
      <c r="E286" s="64">
        <v>45714</v>
      </c>
      <c r="H286" s="70">
        <v>45693.619444444441</v>
      </c>
      <c r="I286" s="67"/>
      <c r="J286" s="105" t="s">
        <v>13705</v>
      </c>
      <c r="K286" s="67" t="s">
        <v>572</v>
      </c>
      <c r="L286" s="67" t="s">
        <v>573</v>
      </c>
      <c r="M286" s="105" t="s">
        <v>12806</v>
      </c>
      <c r="N286" s="105" t="s">
        <v>12807</v>
      </c>
      <c r="O286" s="67"/>
      <c r="P286" s="61" t="s">
        <v>927</v>
      </c>
      <c r="Q286" s="61"/>
      <c r="R286" s="61"/>
      <c r="S286" s="61" t="s">
        <v>56</v>
      </c>
      <c r="T286" s="65" t="s">
        <v>164</v>
      </c>
      <c r="U286" s="176">
        <v>45693.619444444441</v>
      </c>
      <c r="V286" s="65"/>
      <c r="W286" s="67"/>
      <c r="X286" s="67"/>
      <c r="Y286" s="67"/>
      <c r="Z286" s="67"/>
      <c r="AA286" s="541" t="s">
        <v>13543</v>
      </c>
      <c r="AB286" s="542">
        <v>45691</v>
      </c>
      <c r="AC286" s="67"/>
      <c r="AD286" s="67"/>
      <c r="AE286" s="130"/>
      <c r="AF286" s="130"/>
      <c r="AG286" s="67"/>
      <c r="AH286" s="67"/>
      <c r="AO286" s="59"/>
      <c r="AP286" s="59"/>
      <c r="AQ286" s="59"/>
      <c r="AR286" s="59"/>
      <c r="AS286" s="57"/>
      <c r="AT286" s="58"/>
      <c r="AU286" s="99"/>
      <c r="AV286" s="72"/>
      <c r="AW286" s="72"/>
      <c r="AX286" s="72"/>
      <c r="AY286" s="72"/>
      <c r="AZ286" s="72"/>
      <c r="BA286" s="72"/>
      <c r="BB286" s="72"/>
    </row>
    <row r="287" spans="1:54" s="539" customFormat="1" ht="63.75">
      <c r="A287" s="523">
        <v>283</v>
      </c>
      <c r="B287" s="524" t="s">
        <v>13706</v>
      </c>
      <c r="C287" s="525">
        <v>45699.459027777775</v>
      </c>
      <c r="D287" s="526" t="s">
        <v>12800</v>
      </c>
      <c r="E287" s="527">
        <v>45720</v>
      </c>
      <c r="F287" s="527"/>
      <c r="G287" s="527"/>
      <c r="H287" s="525">
        <v>45699.647222222222</v>
      </c>
      <c r="I287" s="528"/>
      <c r="J287" s="529" t="s">
        <v>13707</v>
      </c>
      <c r="K287" s="528" t="s">
        <v>572</v>
      </c>
      <c r="L287" s="528" t="s">
        <v>573</v>
      </c>
      <c r="M287" s="529" t="s">
        <v>12806</v>
      </c>
      <c r="N287" s="529" t="s">
        <v>12807</v>
      </c>
      <c r="O287" s="528" t="s">
        <v>65</v>
      </c>
      <c r="P287" s="531" t="s">
        <v>2268</v>
      </c>
      <c r="Q287" s="531" t="s">
        <v>67</v>
      </c>
      <c r="R287" s="531" t="s">
        <v>13708</v>
      </c>
      <c r="S287" s="531" t="s">
        <v>56</v>
      </c>
      <c r="T287" s="532" t="s">
        <v>12740</v>
      </c>
      <c r="U287" s="533">
        <v>45699.647222222222</v>
      </c>
      <c r="V287" s="532"/>
      <c r="W287" s="528"/>
      <c r="X287" s="528"/>
      <c r="Y287" s="528"/>
      <c r="Z287" s="528"/>
      <c r="AA287" s="1032" t="s">
        <v>13709</v>
      </c>
      <c r="AB287" s="1033">
        <v>45701</v>
      </c>
      <c r="AC287" s="528"/>
      <c r="AD287" s="528"/>
      <c r="AE287" s="534"/>
      <c r="AF287" s="534"/>
      <c r="AG287" s="528"/>
      <c r="AH287" s="528"/>
      <c r="AI287" s="527"/>
      <c r="AJ287" s="535"/>
      <c r="AK287" s="535"/>
      <c r="AL287" s="535"/>
      <c r="AM287" s="527"/>
      <c r="AN287" s="527"/>
      <c r="AO287" s="536"/>
      <c r="AP287" s="536"/>
      <c r="AQ287" s="536"/>
      <c r="AR287" s="536"/>
      <c r="AS287" s="537"/>
      <c r="AT287" s="538"/>
      <c r="AV287" s="535"/>
      <c r="AW287" s="535"/>
      <c r="AX287" s="535"/>
      <c r="AY287" s="535"/>
      <c r="AZ287" s="535"/>
      <c r="BA287" s="535"/>
      <c r="BB287" s="535"/>
    </row>
    <row r="288" spans="1:54" ht="25.5">
      <c r="A288" s="350">
        <v>284</v>
      </c>
      <c r="B288" s="268" t="s">
        <v>13710</v>
      </c>
      <c r="C288" s="70">
        <v>45708.486805555556</v>
      </c>
      <c r="D288" s="202" t="s">
        <v>12800</v>
      </c>
      <c r="E288" s="64">
        <v>45729</v>
      </c>
      <c r="H288" s="70">
        <v>45709.591666666667</v>
      </c>
      <c r="I288" s="67"/>
      <c r="J288" s="105" t="s">
        <v>13711</v>
      </c>
      <c r="K288" s="67" t="s">
        <v>572</v>
      </c>
      <c r="L288" s="67" t="s">
        <v>573</v>
      </c>
      <c r="M288" s="105" t="s">
        <v>12806</v>
      </c>
      <c r="N288" s="105" t="s">
        <v>12807</v>
      </c>
      <c r="O288" s="67"/>
      <c r="P288" s="61" t="s">
        <v>1335</v>
      </c>
      <c r="Q288" s="61"/>
      <c r="R288" s="61"/>
      <c r="S288" s="61" t="s">
        <v>56</v>
      </c>
      <c r="T288" s="65" t="s">
        <v>265</v>
      </c>
      <c r="U288" s="176">
        <v>45709.591666666667</v>
      </c>
      <c r="V288" s="65"/>
      <c r="W288" s="67"/>
      <c r="X288" s="67"/>
      <c r="Y288" s="67"/>
      <c r="Z288" s="67"/>
      <c r="AA288" s="541" t="s">
        <v>13543</v>
      </c>
      <c r="AB288" s="542">
        <v>45691</v>
      </c>
      <c r="AC288" s="67"/>
      <c r="AD288" s="67"/>
      <c r="AE288" s="130"/>
      <c r="AF288" s="130"/>
      <c r="AG288" s="67"/>
      <c r="AH288" s="67"/>
      <c r="AO288" s="59"/>
      <c r="AP288" s="59"/>
      <c r="AQ288" s="59"/>
      <c r="AR288" s="59"/>
      <c r="AS288" s="57"/>
      <c r="AT288" s="58"/>
      <c r="AU288" s="99"/>
      <c r="AV288" s="72"/>
      <c r="AW288" s="72"/>
      <c r="AX288" s="72"/>
      <c r="AY288" s="72"/>
      <c r="AZ288" s="72"/>
      <c r="BA288" s="72"/>
      <c r="BB288" s="72"/>
    </row>
    <row r="289" spans="1:54" ht="25.5">
      <c r="A289" s="350">
        <v>285</v>
      </c>
      <c r="B289" s="268" t="s">
        <v>13712</v>
      </c>
      <c r="C289" s="70">
        <v>45716.30972222222</v>
      </c>
      <c r="D289" s="202" t="s">
        <v>12800</v>
      </c>
      <c r="E289" s="64">
        <v>45730</v>
      </c>
      <c r="H289" s="70">
        <v>45716.75</v>
      </c>
      <c r="I289" s="67"/>
      <c r="J289" s="105" t="s">
        <v>13713</v>
      </c>
      <c r="K289" s="67" t="s">
        <v>572</v>
      </c>
      <c r="L289" s="67" t="s">
        <v>573</v>
      </c>
      <c r="M289" s="105" t="s">
        <v>12806</v>
      </c>
      <c r="N289" s="105" t="s">
        <v>12807</v>
      </c>
      <c r="O289" s="67"/>
      <c r="P289" s="61" t="s">
        <v>13714</v>
      </c>
      <c r="Q289" s="61"/>
      <c r="R289" s="61"/>
      <c r="S289" s="61" t="s">
        <v>56</v>
      </c>
      <c r="T289" s="65" t="s">
        <v>12794</v>
      </c>
      <c r="U289" s="176">
        <v>45716.75</v>
      </c>
      <c r="V289" s="65"/>
      <c r="W289" s="67"/>
      <c r="X289" s="67"/>
      <c r="Y289" s="67"/>
      <c r="Z289" s="67"/>
      <c r="AA289" s="541" t="s">
        <v>13543</v>
      </c>
      <c r="AB289" s="542">
        <v>45691</v>
      </c>
      <c r="AC289" s="67"/>
      <c r="AD289" s="67"/>
      <c r="AE289" s="130"/>
      <c r="AF289" s="130"/>
      <c r="AG289" s="67"/>
      <c r="AH289" s="67"/>
      <c r="AO289" s="59"/>
      <c r="AP289" s="59"/>
      <c r="AQ289" s="59"/>
      <c r="AR289" s="59"/>
      <c r="AS289" s="57"/>
      <c r="AT289" s="58"/>
      <c r="AU289" s="99"/>
      <c r="AV289" s="72"/>
      <c r="AW289" s="72"/>
      <c r="AX289" s="72"/>
      <c r="AY289" s="72"/>
      <c r="AZ289" s="72"/>
      <c r="BA289" s="72"/>
      <c r="BB289" s="72"/>
    </row>
    <row r="290" spans="1:54" ht="25.5">
      <c r="A290" s="350">
        <v>286</v>
      </c>
      <c r="B290" s="268" t="s">
        <v>13715</v>
      </c>
      <c r="C290" s="70">
        <v>45664.484027777777</v>
      </c>
      <c r="D290" s="202" t="s">
        <v>5978</v>
      </c>
      <c r="E290" s="64">
        <v>45685</v>
      </c>
      <c r="H290" s="70">
        <v>45664.688194444447</v>
      </c>
      <c r="I290" s="67"/>
      <c r="J290" s="105" t="s">
        <v>13716</v>
      </c>
      <c r="K290" s="67" t="s">
        <v>572</v>
      </c>
      <c r="L290" s="67" t="s">
        <v>573</v>
      </c>
      <c r="M290" s="105" t="s">
        <v>12806</v>
      </c>
      <c r="N290" s="105" t="s">
        <v>12807</v>
      </c>
      <c r="O290" s="67"/>
      <c r="P290" s="61" t="s">
        <v>13717</v>
      </c>
      <c r="Q290" s="61"/>
      <c r="R290" s="61"/>
      <c r="S290" s="61" t="s">
        <v>56</v>
      </c>
      <c r="T290" s="65" t="s">
        <v>164</v>
      </c>
      <c r="U290" s="176">
        <v>45664.688194444447</v>
      </c>
      <c r="V290" s="65"/>
      <c r="W290" s="67"/>
      <c r="X290" s="67"/>
      <c r="Y290" s="67"/>
      <c r="Z290" s="67"/>
      <c r="AA290" s="541" t="s">
        <v>13543</v>
      </c>
      <c r="AB290" s="542">
        <v>45691</v>
      </c>
      <c r="AC290" s="67"/>
      <c r="AD290" s="67"/>
      <c r="AE290" s="130"/>
      <c r="AF290" s="130"/>
      <c r="AG290" s="67"/>
      <c r="AH290" s="67"/>
      <c r="AO290" s="59"/>
      <c r="AP290" s="59"/>
      <c r="AQ290" s="59"/>
      <c r="AR290" s="59"/>
      <c r="AS290" s="57"/>
      <c r="AT290" s="58"/>
      <c r="AU290" s="99"/>
      <c r="AV290" s="72"/>
      <c r="AW290" s="72"/>
      <c r="AX290" s="72"/>
      <c r="AY290" s="72"/>
      <c r="AZ290" s="72"/>
      <c r="BA290" s="72"/>
      <c r="BB290" s="72"/>
    </row>
    <row r="291" spans="1:54" ht="25.5">
      <c r="A291" s="350">
        <v>287</v>
      </c>
      <c r="B291" s="268" t="s">
        <v>13718</v>
      </c>
      <c r="C291" s="70">
        <v>45686.394444444442</v>
      </c>
      <c r="D291" s="202" t="s">
        <v>5978</v>
      </c>
      <c r="E291" s="64">
        <v>45707</v>
      </c>
      <c r="H291" s="70">
        <v>45687.442361111112</v>
      </c>
      <c r="I291" s="67"/>
      <c r="J291" s="105" t="s">
        <v>12908</v>
      </c>
      <c r="K291" s="67" t="s">
        <v>572</v>
      </c>
      <c r="L291" s="67" t="s">
        <v>573</v>
      </c>
      <c r="M291" s="105" t="s">
        <v>12806</v>
      </c>
      <c r="N291" s="105" t="s">
        <v>12807</v>
      </c>
      <c r="O291" s="67"/>
      <c r="P291" s="61" t="s">
        <v>13719</v>
      </c>
      <c r="Q291" s="61"/>
      <c r="R291" s="61"/>
      <c r="S291" s="61" t="s">
        <v>56</v>
      </c>
      <c r="T291" s="65" t="s">
        <v>12794</v>
      </c>
      <c r="U291" s="176">
        <v>45687.442361111112</v>
      </c>
      <c r="V291" s="65"/>
      <c r="W291" s="67"/>
      <c r="X291" s="67"/>
      <c r="Y291" s="67"/>
      <c r="Z291" s="67"/>
      <c r="AA291" s="541" t="s">
        <v>13543</v>
      </c>
      <c r="AB291" s="542">
        <v>45691</v>
      </c>
      <c r="AC291" s="67"/>
      <c r="AD291" s="67"/>
      <c r="AE291" s="130"/>
      <c r="AF291" s="130"/>
      <c r="AG291" s="67"/>
      <c r="AH291" s="67"/>
      <c r="AO291" s="59"/>
      <c r="AP291" s="59"/>
      <c r="AQ291" s="59"/>
      <c r="AR291" s="59"/>
      <c r="AS291" s="57"/>
      <c r="AT291" s="58"/>
      <c r="AU291" s="99"/>
      <c r="AV291" s="72"/>
      <c r="AW291" s="72"/>
      <c r="AX291" s="72"/>
      <c r="AY291" s="72"/>
      <c r="AZ291" s="72"/>
      <c r="BA291" s="72"/>
      <c r="BB291" s="72"/>
    </row>
    <row r="292" spans="1:54" ht="25.5">
      <c r="A292" s="350">
        <v>288</v>
      </c>
      <c r="B292" s="268" t="s">
        <v>13720</v>
      </c>
      <c r="C292" s="70">
        <v>45700.340277777781</v>
      </c>
      <c r="D292" s="202" t="s">
        <v>5978</v>
      </c>
      <c r="E292" s="64">
        <v>45721</v>
      </c>
      <c r="H292" s="70">
        <v>45700.574999999997</v>
      </c>
      <c r="I292" s="67"/>
      <c r="J292" s="105" t="s">
        <v>13721</v>
      </c>
      <c r="K292" s="67" t="s">
        <v>572</v>
      </c>
      <c r="L292" s="67" t="s">
        <v>573</v>
      </c>
      <c r="M292" s="105" t="s">
        <v>232</v>
      </c>
      <c r="N292" s="105" t="s">
        <v>10738</v>
      </c>
      <c r="O292" s="67"/>
      <c r="P292" s="61" t="s">
        <v>1221</v>
      </c>
      <c r="Q292" s="61"/>
      <c r="R292" s="61"/>
      <c r="S292" s="61" t="s">
        <v>56</v>
      </c>
      <c r="T292" s="65" t="s">
        <v>12794</v>
      </c>
      <c r="U292" s="176">
        <v>45700.574999999997</v>
      </c>
      <c r="V292" s="65"/>
      <c r="W292" s="67"/>
      <c r="X292" s="67"/>
      <c r="Y292" s="67"/>
      <c r="Z292" s="67"/>
      <c r="AA292" s="541" t="s">
        <v>13543</v>
      </c>
      <c r="AB292" s="542">
        <v>45691</v>
      </c>
      <c r="AC292" s="67"/>
      <c r="AD292" s="67"/>
      <c r="AE292" s="130"/>
      <c r="AF292" s="130"/>
      <c r="AG292" s="67"/>
      <c r="AH292" s="67"/>
      <c r="AO292" s="59"/>
      <c r="AP292" s="59"/>
      <c r="AQ292" s="59"/>
      <c r="AR292" s="59"/>
      <c r="AS292" s="57"/>
      <c r="AT292" s="58"/>
      <c r="AU292" s="99"/>
      <c r="AV292" s="72"/>
      <c r="AW292" s="72"/>
      <c r="AX292" s="72"/>
      <c r="AY292" s="72"/>
      <c r="AZ292" s="72"/>
      <c r="BA292" s="72"/>
      <c r="BB292" s="72"/>
    </row>
    <row r="293" spans="1:54" ht="25.5">
      <c r="A293" s="350">
        <v>289</v>
      </c>
      <c r="B293" s="268" t="s">
        <v>13722</v>
      </c>
      <c r="C293" s="70">
        <v>45716.370833333334</v>
      </c>
      <c r="D293" s="202" t="s">
        <v>5978</v>
      </c>
      <c r="E293" s="64">
        <v>45737</v>
      </c>
      <c r="H293" s="70">
        <v>45716.556944444441</v>
      </c>
      <c r="I293" s="67"/>
      <c r="J293" s="105" t="s">
        <v>3058</v>
      </c>
      <c r="K293" s="67" t="s">
        <v>572</v>
      </c>
      <c r="L293" s="67" t="s">
        <v>573</v>
      </c>
      <c r="M293" s="105" t="s">
        <v>12806</v>
      </c>
      <c r="N293" s="105" t="s">
        <v>12807</v>
      </c>
      <c r="O293" s="67"/>
      <c r="P293" s="61" t="s">
        <v>13723</v>
      </c>
      <c r="Q293" s="61"/>
      <c r="R293" s="61"/>
      <c r="S293" s="61" t="s">
        <v>56</v>
      </c>
      <c r="T293" s="65" t="s">
        <v>12669</v>
      </c>
      <c r="U293" s="176">
        <v>45716.556944444441</v>
      </c>
      <c r="V293" s="65"/>
      <c r="W293" s="67"/>
      <c r="X293" s="67"/>
      <c r="Y293" s="67"/>
      <c r="Z293" s="67"/>
      <c r="AA293" s="541" t="s">
        <v>13543</v>
      </c>
      <c r="AB293" s="542">
        <v>45691</v>
      </c>
      <c r="AC293" s="67"/>
      <c r="AD293" s="67"/>
      <c r="AE293" s="130"/>
      <c r="AF293" s="130"/>
      <c r="AG293" s="67"/>
      <c r="AH293" s="67"/>
      <c r="AO293" s="59"/>
      <c r="AP293" s="59"/>
      <c r="AQ293" s="59"/>
      <c r="AR293" s="59"/>
      <c r="AS293" s="57"/>
      <c r="AT293" s="58"/>
      <c r="AU293" s="99"/>
      <c r="AV293" s="72"/>
      <c r="AW293" s="72"/>
      <c r="AX293" s="72"/>
      <c r="AY293" s="72"/>
      <c r="AZ293" s="72"/>
      <c r="BA293" s="72"/>
      <c r="BB293" s="72"/>
    </row>
    <row r="294" spans="1:54" ht="25.5">
      <c r="A294" s="350">
        <v>290</v>
      </c>
      <c r="B294" s="268" t="s">
        <v>13724</v>
      </c>
      <c r="C294" s="70">
        <v>45681.479861111111</v>
      </c>
      <c r="D294" s="202" t="s">
        <v>12800</v>
      </c>
      <c r="E294" s="64">
        <v>45702</v>
      </c>
      <c r="H294" s="70">
        <v>45681.519444444442</v>
      </c>
      <c r="I294" s="67"/>
      <c r="J294" s="105" t="s">
        <v>13725</v>
      </c>
      <c r="K294" s="67" t="s">
        <v>572</v>
      </c>
      <c r="L294" s="67" t="s">
        <v>573</v>
      </c>
      <c r="M294" s="105" t="s">
        <v>12806</v>
      </c>
      <c r="N294" s="105" t="s">
        <v>12807</v>
      </c>
      <c r="O294" s="67"/>
      <c r="P294" s="61" t="s">
        <v>2268</v>
      </c>
      <c r="Q294" s="61"/>
      <c r="R294" s="61"/>
      <c r="S294" s="61" t="s">
        <v>56</v>
      </c>
      <c r="T294" s="65" t="s">
        <v>164</v>
      </c>
      <c r="U294" s="176">
        <v>45681.519444444442</v>
      </c>
      <c r="V294" s="65"/>
      <c r="W294" s="67"/>
      <c r="X294" s="67"/>
      <c r="Y294" s="67"/>
      <c r="Z294" s="67"/>
      <c r="AA294" s="541" t="s">
        <v>13543</v>
      </c>
      <c r="AB294" s="542">
        <v>45691</v>
      </c>
      <c r="AC294" s="67"/>
      <c r="AD294" s="67"/>
      <c r="AE294" s="130"/>
      <c r="AF294" s="130"/>
      <c r="AG294" s="67"/>
      <c r="AH294" s="67"/>
      <c r="AO294" s="59"/>
      <c r="AP294" s="59"/>
      <c r="AQ294" s="59"/>
      <c r="AR294" s="59"/>
      <c r="AS294" s="57"/>
      <c r="AT294" s="58"/>
      <c r="AU294" s="99"/>
      <c r="AV294" s="72"/>
      <c r="AW294" s="72"/>
      <c r="AX294" s="72"/>
      <c r="AY294" s="72"/>
      <c r="AZ294" s="72"/>
      <c r="BA294" s="72"/>
      <c r="BB294" s="72"/>
    </row>
    <row r="295" spans="1:54" ht="25.5">
      <c r="A295" s="350">
        <v>291</v>
      </c>
      <c r="B295" s="268" t="s">
        <v>13726</v>
      </c>
      <c r="C295" s="70">
        <v>45688.619444444441</v>
      </c>
      <c r="D295" s="202" t="s">
        <v>12800</v>
      </c>
      <c r="E295" s="64">
        <v>45709</v>
      </c>
      <c r="H295" s="70">
        <v>45688.854861111111</v>
      </c>
      <c r="I295" s="67"/>
      <c r="J295" s="105" t="s">
        <v>4668</v>
      </c>
      <c r="K295" s="67" t="s">
        <v>572</v>
      </c>
      <c r="L295" s="67" t="s">
        <v>573</v>
      </c>
      <c r="M295" s="105" t="s">
        <v>12806</v>
      </c>
      <c r="N295" s="105" t="s">
        <v>12807</v>
      </c>
      <c r="O295" s="67"/>
      <c r="P295" s="61" t="s">
        <v>13727</v>
      </c>
      <c r="Q295" s="61"/>
      <c r="R295" s="61"/>
      <c r="S295" s="61" t="s">
        <v>56</v>
      </c>
      <c r="T295" s="65" t="s">
        <v>12794</v>
      </c>
      <c r="U295" s="176">
        <v>45688.854861111111</v>
      </c>
      <c r="V295" s="65"/>
      <c r="W295" s="67"/>
      <c r="X295" s="67"/>
      <c r="Y295" s="67"/>
      <c r="Z295" s="67"/>
      <c r="AA295" s="541" t="s">
        <v>13543</v>
      </c>
      <c r="AB295" s="542">
        <v>45691</v>
      </c>
      <c r="AC295" s="67"/>
      <c r="AD295" s="67"/>
      <c r="AE295" s="130"/>
      <c r="AF295" s="130"/>
      <c r="AG295" s="67"/>
      <c r="AH295" s="67"/>
      <c r="AO295" s="59"/>
      <c r="AP295" s="59"/>
      <c r="AQ295" s="59"/>
      <c r="AR295" s="59"/>
      <c r="AS295" s="57"/>
      <c r="AT295" s="58"/>
      <c r="AU295" s="99"/>
      <c r="AV295" s="72"/>
      <c r="AW295" s="72"/>
      <c r="AX295" s="72"/>
      <c r="AY295" s="72"/>
      <c r="AZ295" s="72"/>
      <c r="BA295" s="72"/>
      <c r="BB295" s="72"/>
    </row>
    <row r="296" spans="1:54" ht="25.5">
      <c r="A296" s="350">
        <v>292</v>
      </c>
      <c r="B296" s="268" t="s">
        <v>13728</v>
      </c>
      <c r="C296" s="70">
        <v>45695.459722222222</v>
      </c>
      <c r="D296" s="202" t="s">
        <v>12800</v>
      </c>
      <c r="E296" s="64">
        <v>45716</v>
      </c>
      <c r="H296" s="70">
        <v>45695.552083333336</v>
      </c>
      <c r="I296" s="67"/>
      <c r="J296" s="105" t="s">
        <v>13729</v>
      </c>
      <c r="K296" s="67" t="s">
        <v>572</v>
      </c>
      <c r="L296" s="67" t="s">
        <v>573</v>
      </c>
      <c r="M296" s="105" t="s">
        <v>12806</v>
      </c>
      <c r="N296" s="105" t="s">
        <v>12807</v>
      </c>
      <c r="O296" s="67"/>
      <c r="P296" s="61" t="s">
        <v>1335</v>
      </c>
      <c r="Q296" s="61"/>
      <c r="R296" s="61"/>
      <c r="S296" s="61" t="s">
        <v>56</v>
      </c>
      <c r="T296" s="65" t="s">
        <v>265</v>
      </c>
      <c r="U296" s="176">
        <v>45695.552083333336</v>
      </c>
      <c r="V296" s="65"/>
      <c r="W296" s="67"/>
      <c r="X296" s="67"/>
      <c r="Y296" s="67"/>
      <c r="Z296" s="67"/>
      <c r="AA296" s="541" t="s">
        <v>13543</v>
      </c>
      <c r="AB296" s="542">
        <v>45691</v>
      </c>
      <c r="AC296" s="67"/>
      <c r="AD296" s="67"/>
      <c r="AE296" s="130"/>
      <c r="AF296" s="130"/>
      <c r="AG296" s="67"/>
      <c r="AH296" s="67"/>
      <c r="AO296" s="59"/>
      <c r="AP296" s="59"/>
      <c r="AQ296" s="59"/>
      <c r="AR296" s="59"/>
      <c r="AS296" s="57"/>
      <c r="AT296" s="58"/>
      <c r="AU296" s="99"/>
      <c r="AV296" s="72"/>
      <c r="AW296" s="72"/>
      <c r="AX296" s="72"/>
      <c r="AY296" s="72"/>
      <c r="AZ296" s="72"/>
      <c r="BA296" s="72"/>
      <c r="BB296" s="72"/>
    </row>
    <row r="297" spans="1:54" ht="25.5">
      <c r="A297" s="350">
        <v>293</v>
      </c>
      <c r="B297" s="268" t="s">
        <v>13730</v>
      </c>
      <c r="C297" s="70">
        <v>45701.647222222222</v>
      </c>
      <c r="D297" s="202" t="s">
        <v>12800</v>
      </c>
      <c r="E297" s="64">
        <v>45715</v>
      </c>
      <c r="H297" s="70">
        <v>45702.307638888888</v>
      </c>
      <c r="I297" s="67"/>
      <c r="J297" s="105" t="s">
        <v>13731</v>
      </c>
      <c r="K297" s="67" t="s">
        <v>572</v>
      </c>
      <c r="L297" s="67" t="s">
        <v>573</v>
      </c>
      <c r="M297" s="105" t="s">
        <v>12806</v>
      </c>
      <c r="N297" s="105" t="s">
        <v>12807</v>
      </c>
      <c r="O297" s="67"/>
      <c r="P297" s="61" t="s">
        <v>13732</v>
      </c>
      <c r="Q297" s="61"/>
      <c r="R297" s="61"/>
      <c r="S297" s="61" t="s">
        <v>56</v>
      </c>
      <c r="T297" s="65" t="s">
        <v>12669</v>
      </c>
      <c r="U297" s="176">
        <v>45702.307638888888</v>
      </c>
      <c r="V297" s="65"/>
      <c r="W297" s="67"/>
      <c r="X297" s="67"/>
      <c r="Y297" s="67"/>
      <c r="Z297" s="67"/>
      <c r="AA297" s="541" t="s">
        <v>13543</v>
      </c>
      <c r="AB297" s="542">
        <v>45691</v>
      </c>
      <c r="AC297" s="67"/>
      <c r="AD297" s="67"/>
      <c r="AE297" s="130"/>
      <c r="AF297" s="130"/>
      <c r="AG297" s="67"/>
      <c r="AH297" s="67"/>
      <c r="AO297" s="59"/>
      <c r="AP297" s="59"/>
      <c r="AQ297" s="59"/>
      <c r="AR297" s="59"/>
      <c r="AS297" s="57"/>
      <c r="AT297" s="58"/>
      <c r="AU297" s="99"/>
      <c r="AV297" s="72"/>
      <c r="AW297" s="72"/>
      <c r="AX297" s="72"/>
      <c r="AY297" s="72"/>
      <c r="AZ297" s="72"/>
      <c r="BA297" s="72"/>
      <c r="BB297" s="72"/>
    </row>
    <row r="298" spans="1:54" ht="25.5">
      <c r="A298" s="350">
        <v>294</v>
      </c>
      <c r="B298" s="268" t="s">
        <v>13733</v>
      </c>
      <c r="C298" s="70">
        <v>45713.428472222222</v>
      </c>
      <c r="D298" s="202" t="s">
        <v>12800</v>
      </c>
      <c r="E298" s="64">
        <v>45734</v>
      </c>
      <c r="H298" s="70">
        <v>45713.503472222219</v>
      </c>
      <c r="I298" s="67"/>
      <c r="J298" s="105" t="s">
        <v>13734</v>
      </c>
      <c r="K298" s="67" t="s">
        <v>572</v>
      </c>
      <c r="L298" s="67" t="s">
        <v>573</v>
      </c>
      <c r="M298" s="105" t="s">
        <v>12806</v>
      </c>
      <c r="N298" s="105" t="s">
        <v>12807</v>
      </c>
      <c r="O298" s="67"/>
      <c r="P298" s="61" t="s">
        <v>13735</v>
      </c>
      <c r="Q298" s="61"/>
      <c r="R298" s="61"/>
      <c r="S298" s="61" t="s">
        <v>56</v>
      </c>
      <c r="T298" s="65" t="s">
        <v>1855</v>
      </c>
      <c r="U298" s="176">
        <v>45713.503472222219</v>
      </c>
      <c r="V298" s="65"/>
      <c r="W298" s="67"/>
      <c r="X298" s="67"/>
      <c r="Y298" s="67"/>
      <c r="Z298" s="67"/>
      <c r="AA298" s="541" t="s">
        <v>13543</v>
      </c>
      <c r="AB298" s="542">
        <v>45691</v>
      </c>
      <c r="AC298" s="67"/>
      <c r="AD298" s="67"/>
      <c r="AE298" s="130"/>
      <c r="AF298" s="130"/>
      <c r="AG298" s="67"/>
      <c r="AH298" s="67"/>
      <c r="AO298" s="59"/>
      <c r="AP298" s="59"/>
      <c r="AQ298" s="59"/>
      <c r="AR298" s="59"/>
      <c r="AS298" s="57"/>
      <c r="AT298" s="58"/>
      <c r="AU298" s="99"/>
      <c r="AV298" s="72"/>
      <c r="AW298" s="72"/>
      <c r="AX298" s="72"/>
      <c r="AY298" s="72"/>
      <c r="AZ298" s="72"/>
      <c r="BA298" s="72"/>
      <c r="BB298" s="72"/>
    </row>
    <row r="299" spans="1:54" ht="25.5">
      <c r="A299" s="350">
        <v>295</v>
      </c>
      <c r="B299" s="268" t="s">
        <v>13736</v>
      </c>
      <c r="C299" s="70">
        <v>45720.456944444442</v>
      </c>
      <c r="D299" s="202" t="s">
        <v>12800</v>
      </c>
      <c r="E299" s="64">
        <v>45742</v>
      </c>
      <c r="H299" s="70">
        <v>45720.582638888889</v>
      </c>
      <c r="I299" s="67"/>
      <c r="J299" s="105" t="s">
        <v>13737</v>
      </c>
      <c r="K299" s="67" t="s">
        <v>572</v>
      </c>
      <c r="L299" s="67" t="s">
        <v>573</v>
      </c>
      <c r="M299" s="105" t="s">
        <v>12806</v>
      </c>
      <c r="N299" s="105" t="s">
        <v>12807</v>
      </c>
      <c r="O299" s="67"/>
      <c r="P299" s="61" t="s">
        <v>2268</v>
      </c>
      <c r="Q299" s="61"/>
      <c r="R299" s="61"/>
      <c r="S299" s="61" t="s">
        <v>56</v>
      </c>
      <c r="T299" s="65" t="s">
        <v>12669</v>
      </c>
      <c r="U299" s="176">
        <v>45720.582638888889</v>
      </c>
      <c r="V299" s="65"/>
      <c r="W299" s="67"/>
      <c r="X299" s="67"/>
      <c r="Y299" s="67"/>
      <c r="Z299" s="67"/>
      <c r="AA299" s="541" t="s">
        <v>13543</v>
      </c>
      <c r="AB299" s="542">
        <v>45691</v>
      </c>
      <c r="AC299" s="67"/>
      <c r="AD299" s="67"/>
      <c r="AE299" s="130"/>
      <c r="AF299" s="130"/>
      <c r="AG299" s="67"/>
      <c r="AH299" s="67"/>
      <c r="AO299" s="59"/>
      <c r="AP299" s="59"/>
      <c r="AQ299" s="59"/>
      <c r="AR299" s="59"/>
      <c r="AS299" s="57"/>
      <c r="AT299" s="58"/>
      <c r="AU299" s="99"/>
      <c r="AV299" s="72"/>
      <c r="AW299" s="72"/>
      <c r="AX299" s="72"/>
      <c r="AY299" s="72"/>
      <c r="AZ299" s="72"/>
      <c r="BA299" s="72"/>
      <c r="BB299" s="72"/>
    </row>
    <row r="300" spans="1:54" s="539" customFormat="1" ht="25.5">
      <c r="A300" s="523">
        <v>296</v>
      </c>
      <c r="B300" s="524" t="s">
        <v>13738</v>
      </c>
      <c r="C300" s="525">
        <v>45674.782638888886</v>
      </c>
      <c r="D300" s="526" t="s">
        <v>5978</v>
      </c>
      <c r="E300" s="527">
        <v>45695</v>
      </c>
      <c r="F300" s="527"/>
      <c r="G300" s="527"/>
      <c r="H300" s="525">
        <v>45677.379166666666</v>
      </c>
      <c r="I300" s="528"/>
      <c r="J300" s="529" t="s">
        <v>13739</v>
      </c>
      <c r="K300" s="528" t="s">
        <v>572</v>
      </c>
      <c r="L300" s="528" t="s">
        <v>573</v>
      </c>
      <c r="M300" s="529" t="s">
        <v>50</v>
      </c>
      <c r="N300" s="529" t="s">
        <v>51</v>
      </c>
      <c r="O300" s="528" t="s">
        <v>52</v>
      </c>
      <c r="P300" s="531" t="s">
        <v>13740</v>
      </c>
      <c r="Q300" s="531" t="s">
        <v>67</v>
      </c>
      <c r="R300" s="531" t="s">
        <v>13741</v>
      </c>
      <c r="S300" s="531" t="s">
        <v>56</v>
      </c>
      <c r="T300" s="532" t="s">
        <v>12740</v>
      </c>
      <c r="U300" s="533">
        <v>45677.379166666666</v>
      </c>
      <c r="V300" s="532"/>
      <c r="W300" s="528"/>
      <c r="X300" s="528"/>
      <c r="Y300" s="528"/>
      <c r="Z300" s="528"/>
      <c r="AA300" s="541" t="s">
        <v>13543</v>
      </c>
      <c r="AB300" s="542">
        <v>45691</v>
      </c>
      <c r="AC300" s="528"/>
      <c r="AD300" s="528"/>
      <c r="AE300" s="534"/>
      <c r="AF300" s="534"/>
      <c r="AG300" s="528"/>
      <c r="AH300" s="528"/>
      <c r="AI300" s="527"/>
      <c r="AJ300" s="535"/>
      <c r="AK300" s="535"/>
      <c r="AL300" s="535"/>
      <c r="AM300" s="527"/>
      <c r="AN300" s="527"/>
      <c r="AO300" s="536"/>
      <c r="AP300" s="536"/>
      <c r="AQ300" s="536"/>
      <c r="AR300" s="536"/>
      <c r="AS300" s="537"/>
      <c r="AT300" s="538"/>
      <c r="AV300" s="535"/>
      <c r="AW300" s="535"/>
      <c r="AX300" s="535"/>
      <c r="AY300" s="535"/>
      <c r="AZ300" s="535"/>
      <c r="BA300" s="535"/>
      <c r="BB300" s="535"/>
    </row>
    <row r="301" spans="1:54" ht="25.5">
      <c r="A301" s="350">
        <v>297</v>
      </c>
      <c r="B301" s="268" t="s">
        <v>13742</v>
      </c>
      <c r="C301" s="70">
        <v>45692.520833333336</v>
      </c>
      <c r="D301" s="202" t="s">
        <v>5978</v>
      </c>
      <c r="E301" s="64">
        <v>45713</v>
      </c>
      <c r="H301" s="70">
        <v>45692.606249999997</v>
      </c>
      <c r="I301" s="67"/>
      <c r="J301" s="105" t="s">
        <v>13690</v>
      </c>
      <c r="K301" s="67" t="s">
        <v>572</v>
      </c>
      <c r="L301" s="67" t="s">
        <v>573</v>
      </c>
      <c r="M301" s="105" t="s">
        <v>12806</v>
      </c>
      <c r="N301" s="105" t="s">
        <v>12807</v>
      </c>
      <c r="O301" s="67"/>
      <c r="P301" s="61" t="s">
        <v>1221</v>
      </c>
      <c r="Q301" s="61"/>
      <c r="R301" s="61"/>
      <c r="S301" s="61" t="s">
        <v>56</v>
      </c>
      <c r="T301" s="65" t="s">
        <v>164</v>
      </c>
      <c r="U301" s="176">
        <v>45692.606249999997</v>
      </c>
      <c r="V301" s="65"/>
      <c r="W301" s="67"/>
      <c r="X301" s="67"/>
      <c r="Y301" s="67"/>
      <c r="Z301" s="67"/>
      <c r="AA301" s="541" t="s">
        <v>13543</v>
      </c>
      <c r="AB301" s="542">
        <v>45691</v>
      </c>
      <c r="AC301" s="67"/>
      <c r="AD301" s="67"/>
      <c r="AE301" s="130"/>
      <c r="AF301" s="130"/>
      <c r="AG301" s="67"/>
      <c r="AH301" s="67"/>
      <c r="AO301" s="59"/>
      <c r="AP301" s="59"/>
      <c r="AQ301" s="59"/>
      <c r="AR301" s="59"/>
      <c r="AS301" s="57"/>
      <c r="AT301" s="58"/>
      <c r="AU301" s="99"/>
      <c r="AV301" s="72"/>
      <c r="AW301" s="72"/>
      <c r="AX301" s="72"/>
      <c r="AY301" s="72"/>
      <c r="AZ301" s="72"/>
      <c r="BA301" s="72"/>
      <c r="BB301" s="72"/>
    </row>
    <row r="302" spans="1:54" ht="25.5">
      <c r="A302" s="350">
        <v>298</v>
      </c>
      <c r="B302" s="268" t="s">
        <v>13743</v>
      </c>
      <c r="C302" s="70">
        <v>45707.493055555555</v>
      </c>
      <c r="D302" s="202" t="s">
        <v>5978</v>
      </c>
      <c r="E302" s="64">
        <v>45728</v>
      </c>
      <c r="H302" s="70">
        <v>45707.677083333336</v>
      </c>
      <c r="I302" s="67"/>
      <c r="J302" s="105" t="s">
        <v>13744</v>
      </c>
      <c r="K302" s="67" t="s">
        <v>572</v>
      </c>
      <c r="L302" s="67" t="s">
        <v>573</v>
      </c>
      <c r="M302" s="105" t="s">
        <v>12806</v>
      </c>
      <c r="N302" s="105" t="s">
        <v>12807</v>
      </c>
      <c r="O302" s="67"/>
      <c r="P302" s="61" t="s">
        <v>13745</v>
      </c>
      <c r="Q302" s="61"/>
      <c r="R302" s="61"/>
      <c r="S302" s="61" t="s">
        <v>56</v>
      </c>
      <c r="T302" s="65" t="s">
        <v>12794</v>
      </c>
      <c r="U302" s="176">
        <v>45707.677083333336</v>
      </c>
      <c r="V302" s="65"/>
      <c r="W302" s="67"/>
      <c r="X302" s="67"/>
      <c r="Y302" s="67"/>
      <c r="Z302" s="67"/>
      <c r="AA302" s="541" t="s">
        <v>13543</v>
      </c>
      <c r="AB302" s="542">
        <v>45691</v>
      </c>
      <c r="AC302" s="67"/>
      <c r="AD302" s="67"/>
      <c r="AE302" s="130"/>
      <c r="AF302" s="130"/>
      <c r="AG302" s="67"/>
      <c r="AH302" s="67"/>
      <c r="AO302" s="59"/>
      <c r="AP302" s="59"/>
      <c r="AQ302" s="59"/>
      <c r="AR302" s="59"/>
      <c r="AS302" s="57"/>
      <c r="AT302" s="58"/>
      <c r="AU302" s="99"/>
      <c r="AV302" s="72"/>
      <c r="AW302" s="72"/>
      <c r="AX302" s="72"/>
      <c r="AY302" s="72"/>
      <c r="AZ302" s="72"/>
      <c r="BA302" s="72"/>
      <c r="BB302" s="72"/>
    </row>
    <row r="303" spans="1:54" s="539" customFormat="1" ht="38.25">
      <c r="A303" s="523">
        <v>299</v>
      </c>
      <c r="B303" s="524" t="s">
        <v>13746</v>
      </c>
      <c r="C303" s="525">
        <v>45671.428472222222</v>
      </c>
      <c r="D303" s="526" t="s">
        <v>738</v>
      </c>
      <c r="E303" s="527">
        <v>45692</v>
      </c>
      <c r="F303" s="527"/>
      <c r="G303" s="527"/>
      <c r="H303" s="525">
        <v>45671.45208333333</v>
      </c>
      <c r="I303" s="528"/>
      <c r="J303" s="529" t="s">
        <v>13747</v>
      </c>
      <c r="K303" s="528" t="s">
        <v>572</v>
      </c>
      <c r="L303" s="528" t="s">
        <v>573</v>
      </c>
      <c r="M303" s="529" t="s">
        <v>118</v>
      </c>
      <c r="N303" s="529" t="s">
        <v>1566</v>
      </c>
      <c r="O303" s="528" t="s">
        <v>1567</v>
      </c>
      <c r="P303" s="531" t="s">
        <v>13748</v>
      </c>
      <c r="Q303" s="531" t="s">
        <v>67</v>
      </c>
      <c r="R303" s="531" t="s">
        <v>13749</v>
      </c>
      <c r="S303" s="531" t="s">
        <v>56</v>
      </c>
      <c r="T303" s="532" t="s">
        <v>12740</v>
      </c>
      <c r="U303" s="533">
        <v>45671.45208333333</v>
      </c>
      <c r="V303" s="532"/>
      <c r="W303" s="528"/>
      <c r="X303" s="528"/>
      <c r="Y303" s="528"/>
      <c r="Z303" s="528"/>
      <c r="AA303" s="541" t="s">
        <v>13543</v>
      </c>
      <c r="AB303" s="542">
        <v>45691</v>
      </c>
      <c r="AC303" s="528"/>
      <c r="AD303" s="528"/>
      <c r="AE303" s="534"/>
      <c r="AF303" s="534"/>
      <c r="AG303" s="528"/>
      <c r="AH303" s="528"/>
      <c r="AI303" s="527"/>
      <c r="AJ303" s="535"/>
      <c r="AK303" s="535"/>
      <c r="AL303" s="535"/>
      <c r="AM303" s="527"/>
      <c r="AN303" s="527"/>
      <c r="AO303" s="536"/>
      <c r="AP303" s="536"/>
      <c r="AQ303" s="536"/>
      <c r="AR303" s="536"/>
      <c r="AS303" s="537"/>
      <c r="AT303" s="538"/>
      <c r="AV303" s="535"/>
      <c r="AW303" s="535"/>
      <c r="AX303" s="535"/>
      <c r="AY303" s="535"/>
      <c r="AZ303" s="535"/>
      <c r="BA303" s="535"/>
      <c r="BB303" s="535"/>
    </row>
    <row r="304" spans="1:54" ht="25.5">
      <c r="A304" s="350">
        <v>300</v>
      </c>
      <c r="B304" s="268" t="s">
        <v>13750</v>
      </c>
      <c r="C304" s="70">
        <v>45664.587500000001</v>
      </c>
      <c r="D304" s="202" t="s">
        <v>12800</v>
      </c>
      <c r="E304" s="64">
        <v>45685</v>
      </c>
      <c r="H304" s="70">
        <v>45664.880555555559</v>
      </c>
      <c r="I304" s="67"/>
      <c r="J304" s="105" t="s">
        <v>13751</v>
      </c>
      <c r="K304" s="67" t="s">
        <v>572</v>
      </c>
      <c r="L304" s="67" t="s">
        <v>573</v>
      </c>
      <c r="M304" s="105" t="s">
        <v>12806</v>
      </c>
      <c r="N304" s="105" t="s">
        <v>12807</v>
      </c>
      <c r="O304" s="67"/>
      <c r="P304" s="61" t="s">
        <v>1335</v>
      </c>
      <c r="Q304" s="61"/>
      <c r="R304" s="61"/>
      <c r="S304" s="61" t="s">
        <v>56</v>
      </c>
      <c r="T304" s="65" t="s">
        <v>164</v>
      </c>
      <c r="U304" s="176">
        <v>45664.880555555559</v>
      </c>
      <c r="V304" s="65"/>
      <c r="W304" s="67"/>
      <c r="X304" s="67"/>
      <c r="Y304" s="67"/>
      <c r="Z304" s="67"/>
      <c r="AA304" s="541" t="s">
        <v>13543</v>
      </c>
      <c r="AB304" s="542">
        <v>45691</v>
      </c>
      <c r="AC304" s="67"/>
      <c r="AD304" s="67"/>
      <c r="AE304" s="130"/>
      <c r="AF304" s="130"/>
      <c r="AG304" s="67"/>
      <c r="AH304" s="67"/>
      <c r="AO304" s="59"/>
      <c r="AP304" s="59"/>
      <c r="AQ304" s="59"/>
      <c r="AR304" s="59"/>
      <c r="AS304" s="57"/>
      <c r="AT304" s="58"/>
      <c r="AU304" s="99"/>
      <c r="AV304" s="72"/>
      <c r="AW304" s="72"/>
      <c r="AX304" s="72"/>
      <c r="AY304" s="72"/>
      <c r="AZ304" s="72"/>
      <c r="BA304" s="72"/>
      <c r="BB304" s="72"/>
    </row>
    <row r="305" spans="1:54" s="539" customFormat="1" ht="38.25">
      <c r="A305" s="523">
        <v>301</v>
      </c>
      <c r="B305" s="524" t="s">
        <v>13752</v>
      </c>
      <c r="C305" s="525">
        <v>45676.575694444444</v>
      </c>
      <c r="D305" s="526" t="s">
        <v>12800</v>
      </c>
      <c r="E305" s="527">
        <v>45695</v>
      </c>
      <c r="F305" s="527"/>
      <c r="G305" s="527"/>
      <c r="H305" s="525">
        <v>45677.570833333331</v>
      </c>
      <c r="I305" s="528"/>
      <c r="J305" s="178" t="s">
        <v>13753</v>
      </c>
      <c r="K305" s="528" t="s">
        <v>572</v>
      </c>
      <c r="L305" s="528" t="s">
        <v>573</v>
      </c>
      <c r="M305" s="530" t="s">
        <v>63</v>
      </c>
      <c r="N305" s="530" t="s">
        <v>63</v>
      </c>
      <c r="O305" s="530" t="s">
        <v>433</v>
      </c>
      <c r="P305" s="531" t="s">
        <v>13754</v>
      </c>
      <c r="Q305" s="530" t="s">
        <v>440</v>
      </c>
      <c r="R305" s="530" t="s">
        <v>13755</v>
      </c>
      <c r="S305" s="531" t="s">
        <v>56</v>
      </c>
      <c r="T305" s="532" t="s">
        <v>12740</v>
      </c>
      <c r="U305" s="533">
        <v>45677.570833333331</v>
      </c>
      <c r="V305" s="532"/>
      <c r="W305" s="528"/>
      <c r="X305" s="528"/>
      <c r="Y305" s="528"/>
      <c r="Z305" s="528"/>
      <c r="AA305" s="541" t="s">
        <v>13543</v>
      </c>
      <c r="AB305" s="542">
        <v>45691</v>
      </c>
      <c r="AC305" s="528"/>
      <c r="AD305" s="528"/>
      <c r="AE305" s="534"/>
      <c r="AF305" s="534"/>
      <c r="AG305" s="528"/>
      <c r="AH305" s="528"/>
      <c r="AI305" s="527"/>
      <c r="AJ305" s="535"/>
      <c r="AK305" s="535"/>
      <c r="AL305" s="535"/>
      <c r="AM305" s="527"/>
      <c r="AN305" s="527"/>
      <c r="AO305" s="536"/>
      <c r="AP305" s="536"/>
      <c r="AQ305" s="536"/>
      <c r="AR305" s="536"/>
      <c r="AS305" s="537"/>
      <c r="AT305" s="538"/>
      <c r="AV305" s="535"/>
      <c r="AW305" s="535"/>
      <c r="AX305" s="535"/>
      <c r="AY305" s="535"/>
      <c r="AZ305" s="535"/>
      <c r="BA305" s="535"/>
      <c r="BB305" s="535"/>
    </row>
    <row r="306" spans="1:54" ht="25.5">
      <c r="A306" s="350">
        <v>302</v>
      </c>
      <c r="B306" s="268" t="s">
        <v>13756</v>
      </c>
      <c r="C306" s="70">
        <v>45679.676388888889</v>
      </c>
      <c r="D306" s="202" t="s">
        <v>12800</v>
      </c>
      <c r="E306" s="64">
        <v>45700</v>
      </c>
      <c r="H306" s="70">
        <v>45680.443055555559</v>
      </c>
      <c r="I306" s="67"/>
      <c r="J306" s="105" t="s">
        <v>530</v>
      </c>
      <c r="K306" s="67" t="s">
        <v>572</v>
      </c>
      <c r="L306" s="67" t="s">
        <v>573</v>
      </c>
      <c r="M306" s="105" t="s">
        <v>12806</v>
      </c>
      <c r="N306" s="105" t="s">
        <v>12807</v>
      </c>
      <c r="O306" s="67"/>
      <c r="P306" s="61" t="s">
        <v>13757</v>
      </c>
      <c r="Q306" s="61"/>
      <c r="R306" s="61"/>
      <c r="S306" s="61" t="s">
        <v>56</v>
      </c>
      <c r="T306" s="65" t="s">
        <v>164</v>
      </c>
      <c r="U306" s="176">
        <v>45680.443055555559</v>
      </c>
      <c r="V306" s="65"/>
      <c r="W306" s="67"/>
      <c r="X306" s="67"/>
      <c r="Y306" s="67"/>
      <c r="Z306" s="67"/>
      <c r="AA306" s="541" t="s">
        <v>13543</v>
      </c>
      <c r="AB306" s="542">
        <v>45691</v>
      </c>
      <c r="AC306" s="67"/>
      <c r="AD306" s="67"/>
      <c r="AE306" s="130"/>
      <c r="AF306" s="130"/>
      <c r="AG306" s="67"/>
      <c r="AH306" s="67"/>
      <c r="AO306" s="59"/>
      <c r="AP306" s="59"/>
      <c r="AQ306" s="59"/>
      <c r="AR306" s="59"/>
      <c r="AS306" s="57"/>
      <c r="AT306" s="58"/>
      <c r="AU306" s="99"/>
      <c r="AV306" s="72"/>
      <c r="AW306" s="72"/>
      <c r="AX306" s="72"/>
      <c r="AY306" s="72"/>
      <c r="AZ306" s="72"/>
      <c r="BA306" s="72"/>
      <c r="BB306" s="72"/>
    </row>
    <row r="307" spans="1:54" ht="25.5">
      <c r="A307" s="350">
        <v>303</v>
      </c>
      <c r="B307" s="268" t="s">
        <v>13758</v>
      </c>
      <c r="C307" s="70">
        <v>45686.529166666667</v>
      </c>
      <c r="D307" s="202" t="s">
        <v>12800</v>
      </c>
      <c r="E307" s="64">
        <v>45707</v>
      </c>
      <c r="H307" s="70">
        <v>45686.631944444445</v>
      </c>
      <c r="I307" s="67"/>
      <c r="J307" s="105" t="s">
        <v>13759</v>
      </c>
      <c r="K307" s="67" t="s">
        <v>572</v>
      </c>
      <c r="L307" s="67" t="s">
        <v>573</v>
      </c>
      <c r="M307" s="105" t="s">
        <v>12806</v>
      </c>
      <c r="N307" s="105" t="s">
        <v>12807</v>
      </c>
      <c r="O307" s="67"/>
      <c r="P307" s="61" t="s">
        <v>6966</v>
      </c>
      <c r="Q307" s="61"/>
      <c r="R307" s="61"/>
      <c r="S307" s="61" t="s">
        <v>56</v>
      </c>
      <c r="T307" s="65" t="s">
        <v>265</v>
      </c>
      <c r="U307" s="176">
        <v>45686.631944444445</v>
      </c>
      <c r="V307" s="65"/>
      <c r="W307" s="67"/>
      <c r="X307" s="67"/>
      <c r="Y307" s="67"/>
      <c r="Z307" s="67"/>
      <c r="AA307" s="541" t="s">
        <v>13543</v>
      </c>
      <c r="AB307" s="542">
        <v>45691</v>
      </c>
      <c r="AC307" s="67"/>
      <c r="AD307" s="67"/>
      <c r="AE307" s="130"/>
      <c r="AF307" s="130"/>
      <c r="AG307" s="67"/>
      <c r="AH307" s="67"/>
      <c r="AO307" s="59"/>
      <c r="AP307" s="59"/>
      <c r="AQ307" s="59"/>
      <c r="AR307" s="59"/>
      <c r="AS307" s="57"/>
      <c r="AT307" s="58"/>
      <c r="AU307" s="99"/>
      <c r="AV307" s="72"/>
      <c r="AW307" s="72"/>
      <c r="AX307" s="72"/>
      <c r="AY307" s="72"/>
      <c r="AZ307" s="72"/>
      <c r="BA307" s="72"/>
      <c r="BB307" s="72"/>
    </row>
    <row r="308" spans="1:54" ht="25.5">
      <c r="A308" s="350">
        <v>304</v>
      </c>
      <c r="B308" s="268" t="s">
        <v>13760</v>
      </c>
      <c r="C308" s="70">
        <v>45693.565972222219</v>
      </c>
      <c r="D308" s="202" t="s">
        <v>12800</v>
      </c>
      <c r="E308" s="64">
        <v>45714</v>
      </c>
      <c r="H308" s="70">
        <v>45693.651388888888</v>
      </c>
      <c r="I308" s="67"/>
      <c r="J308" s="105" t="s">
        <v>13653</v>
      </c>
      <c r="K308" s="67" t="s">
        <v>572</v>
      </c>
      <c r="L308" s="67" t="s">
        <v>573</v>
      </c>
      <c r="M308" s="105" t="s">
        <v>232</v>
      </c>
      <c r="N308" s="105" t="s">
        <v>306</v>
      </c>
      <c r="O308" s="67"/>
      <c r="P308" s="61" t="s">
        <v>2268</v>
      </c>
      <c r="Q308" s="61"/>
      <c r="R308" s="61"/>
      <c r="S308" s="61" t="s">
        <v>56</v>
      </c>
      <c r="T308" s="65" t="s">
        <v>265</v>
      </c>
      <c r="U308" s="176">
        <v>45693.651388888888</v>
      </c>
      <c r="V308" s="65"/>
      <c r="W308" s="67"/>
      <c r="X308" s="67"/>
      <c r="Y308" s="67"/>
      <c r="Z308" s="67"/>
      <c r="AA308" s="541" t="s">
        <v>13543</v>
      </c>
      <c r="AB308" s="542">
        <v>45691</v>
      </c>
      <c r="AC308" s="67"/>
      <c r="AD308" s="67"/>
      <c r="AE308" s="130"/>
      <c r="AF308" s="130"/>
      <c r="AG308" s="67"/>
      <c r="AH308" s="67"/>
      <c r="AO308" s="59"/>
      <c r="AP308" s="59"/>
      <c r="AQ308" s="59"/>
      <c r="AR308" s="59"/>
      <c r="AS308" s="57"/>
      <c r="AT308" s="58"/>
      <c r="AU308" s="99"/>
      <c r="AV308" s="72"/>
      <c r="AW308" s="72"/>
      <c r="AX308" s="72"/>
      <c r="AY308" s="72"/>
      <c r="AZ308" s="72"/>
      <c r="BA308" s="72"/>
      <c r="BB308" s="72"/>
    </row>
    <row r="309" spans="1:54" ht="25.5">
      <c r="A309" s="350">
        <v>305</v>
      </c>
      <c r="B309" s="268" t="s">
        <v>13761</v>
      </c>
      <c r="C309" s="70">
        <v>45699.320833333331</v>
      </c>
      <c r="D309" s="202" t="s">
        <v>12800</v>
      </c>
      <c r="E309" s="64">
        <v>45713</v>
      </c>
      <c r="H309" s="70">
        <v>45699.481249999997</v>
      </c>
      <c r="I309" s="67"/>
      <c r="J309" s="105" t="s">
        <v>13762</v>
      </c>
      <c r="K309" s="67" t="s">
        <v>572</v>
      </c>
      <c r="L309" s="67" t="s">
        <v>573</v>
      </c>
      <c r="M309" s="105" t="s">
        <v>12806</v>
      </c>
      <c r="N309" s="105" t="s">
        <v>12807</v>
      </c>
      <c r="O309" s="67"/>
      <c r="P309" s="61" t="s">
        <v>1335</v>
      </c>
      <c r="Q309" s="61"/>
      <c r="R309" s="61"/>
      <c r="S309" s="61" t="s">
        <v>56</v>
      </c>
      <c r="T309" s="65" t="s">
        <v>164</v>
      </c>
      <c r="U309" s="176">
        <v>45699.481249999997</v>
      </c>
      <c r="V309" s="65"/>
      <c r="W309" s="67"/>
      <c r="X309" s="67"/>
      <c r="Y309" s="67"/>
      <c r="Z309" s="67"/>
      <c r="AA309" s="541" t="s">
        <v>13543</v>
      </c>
      <c r="AB309" s="542">
        <v>45691</v>
      </c>
      <c r="AC309" s="67"/>
      <c r="AD309" s="67"/>
      <c r="AE309" s="130"/>
      <c r="AF309" s="130"/>
      <c r="AG309" s="67"/>
      <c r="AH309" s="67"/>
      <c r="AO309" s="59"/>
      <c r="AP309" s="59"/>
      <c r="AQ309" s="59"/>
      <c r="AR309" s="59"/>
      <c r="AS309" s="57"/>
      <c r="AT309" s="58"/>
      <c r="AU309" s="99"/>
      <c r="AV309" s="72"/>
      <c r="AW309" s="72"/>
      <c r="AX309" s="72"/>
      <c r="AY309" s="72"/>
      <c r="AZ309" s="72"/>
      <c r="BA309" s="72"/>
      <c r="BB309" s="72"/>
    </row>
    <row r="310" spans="1:54" ht="25.5">
      <c r="A310" s="350">
        <v>306</v>
      </c>
      <c r="B310" s="268" t="s">
        <v>13763</v>
      </c>
      <c r="C310" s="70">
        <v>45708.459027777775</v>
      </c>
      <c r="D310" s="202" t="s">
        <v>12800</v>
      </c>
      <c r="E310" s="64">
        <v>45729</v>
      </c>
      <c r="H310" s="70">
        <v>45708.845138888886</v>
      </c>
      <c r="I310" s="67"/>
      <c r="J310" s="105" t="s">
        <v>13764</v>
      </c>
      <c r="K310" s="67" t="s">
        <v>572</v>
      </c>
      <c r="L310" s="67" t="s">
        <v>573</v>
      </c>
      <c r="M310" s="105" t="s">
        <v>12806</v>
      </c>
      <c r="N310" s="105" t="s">
        <v>12807</v>
      </c>
      <c r="O310" s="67"/>
      <c r="P310" s="61" t="s">
        <v>1335</v>
      </c>
      <c r="Q310" s="61"/>
      <c r="R310" s="61"/>
      <c r="S310" s="61" t="s">
        <v>56</v>
      </c>
      <c r="T310" s="65" t="s">
        <v>265</v>
      </c>
      <c r="U310" s="176">
        <v>45708.845138888886</v>
      </c>
      <c r="V310" s="65"/>
      <c r="W310" s="67"/>
      <c r="X310" s="67"/>
      <c r="Y310" s="67"/>
      <c r="Z310" s="67"/>
      <c r="AA310" s="541" t="s">
        <v>13543</v>
      </c>
      <c r="AB310" s="542">
        <v>45691</v>
      </c>
      <c r="AC310" s="67"/>
      <c r="AD310" s="67"/>
      <c r="AE310" s="130"/>
      <c r="AF310" s="130"/>
      <c r="AG310" s="67"/>
      <c r="AH310" s="67"/>
      <c r="AO310" s="59"/>
      <c r="AP310" s="59"/>
      <c r="AQ310" s="59"/>
      <c r="AR310" s="59"/>
      <c r="AS310" s="57"/>
      <c r="AT310" s="58"/>
      <c r="AU310" s="99"/>
      <c r="AV310" s="72"/>
      <c r="AW310" s="72"/>
      <c r="AX310" s="72"/>
      <c r="AY310" s="72"/>
      <c r="AZ310" s="72"/>
      <c r="BA310" s="72"/>
      <c r="BB310" s="72"/>
    </row>
    <row r="311" spans="1:54" ht="25.5">
      <c r="A311" s="350">
        <v>307</v>
      </c>
      <c r="B311" s="268" t="s">
        <v>13765</v>
      </c>
      <c r="C311" s="70">
        <v>45715.609722222223</v>
      </c>
      <c r="D311" s="202" t="s">
        <v>12800</v>
      </c>
      <c r="E311" s="64">
        <v>45736</v>
      </c>
      <c r="H311" s="70">
        <v>45715.623611111114</v>
      </c>
      <c r="I311" s="67"/>
      <c r="J311" s="105" t="s">
        <v>13766</v>
      </c>
      <c r="K311" s="67" t="s">
        <v>572</v>
      </c>
      <c r="L311" s="67" t="s">
        <v>573</v>
      </c>
      <c r="M311" s="105" t="s">
        <v>118</v>
      </c>
      <c r="N311" s="105" t="s">
        <v>653</v>
      </c>
      <c r="O311" s="67"/>
      <c r="P311" s="61" t="s">
        <v>13767</v>
      </c>
      <c r="Q311" s="61"/>
      <c r="R311" s="61"/>
      <c r="S311" s="61" t="s">
        <v>56</v>
      </c>
      <c r="T311" s="65" t="s">
        <v>12794</v>
      </c>
      <c r="U311" s="176">
        <v>45715.623611111114</v>
      </c>
      <c r="V311" s="65"/>
      <c r="W311" s="67"/>
      <c r="X311" s="67"/>
      <c r="Y311" s="67"/>
      <c r="Z311" s="67"/>
      <c r="AA311" s="541" t="s">
        <v>13543</v>
      </c>
      <c r="AB311" s="542">
        <v>45691</v>
      </c>
      <c r="AC311" s="67"/>
      <c r="AD311" s="67"/>
      <c r="AE311" s="130"/>
      <c r="AF311" s="130"/>
      <c r="AG311" s="67"/>
      <c r="AH311" s="67"/>
      <c r="AO311" s="59"/>
      <c r="AP311" s="59"/>
      <c r="AQ311" s="59"/>
      <c r="AR311" s="59"/>
      <c r="AS311" s="57"/>
      <c r="AT311" s="58"/>
      <c r="AU311" s="99"/>
      <c r="AV311" s="72"/>
      <c r="AW311" s="72"/>
      <c r="AX311" s="72"/>
      <c r="AY311" s="72"/>
      <c r="AZ311" s="72"/>
      <c r="BA311" s="72"/>
      <c r="BB311" s="72"/>
    </row>
    <row r="312" spans="1:54" ht="25.5">
      <c r="A312" s="350">
        <v>308</v>
      </c>
      <c r="B312" s="268" t="s">
        <v>13768</v>
      </c>
      <c r="C312" s="70">
        <v>45723.467361111114</v>
      </c>
      <c r="D312" s="202" t="s">
        <v>12800</v>
      </c>
      <c r="E312" s="64">
        <v>45747</v>
      </c>
      <c r="H312" s="70">
        <v>45726.49722222222</v>
      </c>
      <c r="I312" s="67"/>
      <c r="J312" s="105" t="s">
        <v>13769</v>
      </c>
      <c r="K312" s="67" t="s">
        <v>572</v>
      </c>
      <c r="L312" s="67" t="s">
        <v>573</v>
      </c>
      <c r="M312" s="105" t="s">
        <v>232</v>
      </c>
      <c r="N312" s="105" t="s">
        <v>306</v>
      </c>
      <c r="O312" s="67"/>
      <c r="P312" s="61" t="s">
        <v>13770</v>
      </c>
      <c r="Q312" s="61"/>
      <c r="R312" s="61"/>
      <c r="S312" s="61" t="s">
        <v>56</v>
      </c>
      <c r="T312" s="65" t="s">
        <v>164</v>
      </c>
      <c r="U312" s="176">
        <v>45726.49722222222</v>
      </c>
      <c r="V312" s="65"/>
      <c r="W312" s="67"/>
      <c r="X312" s="67"/>
      <c r="Y312" s="67"/>
      <c r="Z312" s="67"/>
      <c r="AA312" s="541" t="s">
        <v>13543</v>
      </c>
      <c r="AB312" s="542">
        <v>45691</v>
      </c>
      <c r="AC312" s="67"/>
      <c r="AD312" s="67"/>
      <c r="AE312" s="130"/>
      <c r="AF312" s="130"/>
      <c r="AG312" s="67"/>
      <c r="AH312" s="67"/>
      <c r="AO312" s="59"/>
      <c r="AP312" s="59"/>
      <c r="AQ312" s="59"/>
      <c r="AR312" s="59"/>
      <c r="AS312" s="57"/>
      <c r="AT312" s="58"/>
      <c r="AU312" s="99"/>
      <c r="AV312" s="72"/>
      <c r="AW312" s="72"/>
      <c r="AX312" s="72"/>
      <c r="AY312" s="72"/>
      <c r="AZ312" s="72"/>
      <c r="BA312" s="72"/>
      <c r="BB312" s="72"/>
    </row>
    <row r="313" spans="1:54" ht="25.5">
      <c r="A313" s="350">
        <v>309</v>
      </c>
      <c r="B313" s="268" t="s">
        <v>13771</v>
      </c>
      <c r="C313" s="70">
        <v>45686.37777777778</v>
      </c>
      <c r="D313" s="202" t="s">
        <v>5978</v>
      </c>
      <c r="E313" s="64">
        <v>45707</v>
      </c>
      <c r="H313" s="70">
        <v>45686.609027777777</v>
      </c>
      <c r="I313" s="67"/>
      <c r="J313" s="105" t="s">
        <v>13772</v>
      </c>
      <c r="K313" s="67" t="s">
        <v>572</v>
      </c>
      <c r="L313" s="67" t="s">
        <v>573</v>
      </c>
      <c r="M313" s="105" t="s">
        <v>50</v>
      </c>
      <c r="N313" s="105" t="s">
        <v>51</v>
      </c>
      <c r="O313" s="67"/>
      <c r="P313" s="61" t="s">
        <v>13773</v>
      </c>
      <c r="Q313" s="61"/>
      <c r="R313" s="61"/>
      <c r="S313" s="61" t="s">
        <v>56</v>
      </c>
      <c r="T313" s="65" t="s">
        <v>12794</v>
      </c>
      <c r="U313" s="176">
        <v>45686.609027777777</v>
      </c>
      <c r="V313" s="65"/>
      <c r="W313" s="67"/>
      <c r="X313" s="67"/>
      <c r="Y313" s="67"/>
      <c r="Z313" s="67"/>
      <c r="AA313" s="541" t="s">
        <v>13543</v>
      </c>
      <c r="AB313" s="542">
        <v>45691</v>
      </c>
      <c r="AC313" s="67"/>
      <c r="AD313" s="67"/>
      <c r="AE313" s="130"/>
      <c r="AF313" s="130"/>
      <c r="AG313" s="67"/>
      <c r="AH313" s="67"/>
      <c r="AO313" s="59"/>
      <c r="AP313" s="59"/>
      <c r="AQ313" s="59"/>
      <c r="AR313" s="59"/>
      <c r="AS313" s="57"/>
      <c r="AT313" s="58"/>
      <c r="AU313" s="99"/>
      <c r="AV313" s="72"/>
      <c r="AW313" s="72"/>
      <c r="AX313" s="72"/>
      <c r="AY313" s="72"/>
      <c r="AZ313" s="72"/>
      <c r="BA313" s="72"/>
      <c r="BB313" s="72"/>
    </row>
    <row r="314" spans="1:54" ht="25.5">
      <c r="A314" s="350">
        <v>310</v>
      </c>
      <c r="B314" s="268" t="s">
        <v>13774</v>
      </c>
      <c r="C314" s="70">
        <v>45699.574305555558</v>
      </c>
      <c r="D314" s="202" t="s">
        <v>5978</v>
      </c>
      <c r="E314" s="64">
        <v>45720</v>
      </c>
      <c r="H314" s="70">
        <v>45699.73333333333</v>
      </c>
      <c r="I314" s="67"/>
      <c r="J314" s="105" t="s">
        <v>13775</v>
      </c>
      <c r="K314" s="67" t="s">
        <v>572</v>
      </c>
      <c r="L314" s="67" t="s">
        <v>573</v>
      </c>
      <c r="M314" s="105" t="s">
        <v>12806</v>
      </c>
      <c r="N314" s="105" t="s">
        <v>12807</v>
      </c>
      <c r="O314" s="67"/>
      <c r="P314" s="61" t="s">
        <v>1221</v>
      </c>
      <c r="Q314" s="61"/>
      <c r="R314" s="61"/>
      <c r="S314" s="61" t="s">
        <v>56</v>
      </c>
      <c r="T314" s="65" t="s">
        <v>265</v>
      </c>
      <c r="U314" s="176">
        <v>45699.73333333333</v>
      </c>
      <c r="V314" s="65"/>
      <c r="W314" s="67"/>
      <c r="X314" s="67"/>
      <c r="Y314" s="67"/>
      <c r="Z314" s="67"/>
      <c r="AA314" s="541" t="s">
        <v>13543</v>
      </c>
      <c r="AB314" s="542">
        <v>45691</v>
      </c>
      <c r="AC314" s="67"/>
      <c r="AD314" s="67"/>
      <c r="AE314" s="130"/>
      <c r="AF314" s="130"/>
      <c r="AG314" s="67"/>
      <c r="AH314" s="67"/>
      <c r="AO314" s="59"/>
      <c r="AP314" s="59"/>
      <c r="AQ314" s="59"/>
      <c r="AR314" s="59"/>
      <c r="AS314" s="57"/>
      <c r="AT314" s="58"/>
      <c r="AU314" s="99"/>
      <c r="AV314" s="72"/>
      <c r="AW314" s="72"/>
      <c r="AX314" s="72"/>
      <c r="AY314" s="72"/>
      <c r="AZ314" s="72"/>
      <c r="BA314" s="72"/>
      <c r="BB314" s="72"/>
    </row>
    <row r="315" spans="1:54" ht="25.5">
      <c r="A315" s="350">
        <v>311</v>
      </c>
      <c r="B315" s="268" t="s">
        <v>13776</v>
      </c>
      <c r="C315" s="70">
        <v>45715.511111111111</v>
      </c>
      <c r="D315" s="202" t="s">
        <v>5978</v>
      </c>
      <c r="E315" s="64">
        <v>45736</v>
      </c>
      <c r="H315" s="70">
        <v>45715.51666666667</v>
      </c>
      <c r="I315" s="67"/>
      <c r="J315" s="105" t="s">
        <v>13269</v>
      </c>
      <c r="K315" s="67" t="s">
        <v>572</v>
      </c>
      <c r="L315" s="67" t="s">
        <v>573</v>
      </c>
      <c r="M315" s="105" t="s">
        <v>12806</v>
      </c>
      <c r="N315" s="105" t="s">
        <v>12807</v>
      </c>
      <c r="O315" s="67"/>
      <c r="P315" s="61" t="s">
        <v>1221</v>
      </c>
      <c r="Q315" s="61"/>
      <c r="R315" s="61"/>
      <c r="S315" s="61" t="s">
        <v>56</v>
      </c>
      <c r="T315" s="65" t="s">
        <v>265</v>
      </c>
      <c r="U315" s="176">
        <v>45715.51666666667</v>
      </c>
      <c r="V315" s="65"/>
      <c r="W315" s="67"/>
      <c r="X315" s="67"/>
      <c r="Y315" s="67"/>
      <c r="Z315" s="67"/>
      <c r="AA315" s="541" t="s">
        <v>13543</v>
      </c>
      <c r="AB315" s="542">
        <v>45691</v>
      </c>
      <c r="AC315" s="67"/>
      <c r="AD315" s="67"/>
      <c r="AE315" s="130"/>
      <c r="AF315" s="130"/>
      <c r="AG315" s="67"/>
      <c r="AH315" s="67"/>
      <c r="AO315" s="59"/>
      <c r="AP315" s="59"/>
      <c r="AQ315" s="59"/>
      <c r="AR315" s="59"/>
      <c r="AS315" s="57"/>
      <c r="AT315" s="58"/>
      <c r="AU315" s="99"/>
      <c r="AV315" s="72"/>
      <c r="AW315" s="72"/>
      <c r="AX315" s="72"/>
      <c r="AY315" s="72"/>
      <c r="AZ315" s="72"/>
      <c r="BA315" s="72"/>
      <c r="BB315" s="72"/>
    </row>
    <row r="316" spans="1:54" ht="25.5">
      <c r="A316" s="350">
        <v>312</v>
      </c>
      <c r="B316" s="268" t="s">
        <v>13777</v>
      </c>
      <c r="C316" s="70">
        <v>45670.348611111112</v>
      </c>
      <c r="D316" s="202" t="s">
        <v>13778</v>
      </c>
      <c r="E316" s="64">
        <v>45691</v>
      </c>
      <c r="H316" s="70">
        <v>45670.463194444441</v>
      </c>
      <c r="I316" s="67"/>
      <c r="J316" s="105" t="s">
        <v>13779</v>
      </c>
      <c r="K316" s="67" t="s">
        <v>572</v>
      </c>
      <c r="L316" s="67" t="s">
        <v>573</v>
      </c>
      <c r="M316" s="105" t="s">
        <v>12806</v>
      </c>
      <c r="N316" s="105" t="s">
        <v>12807</v>
      </c>
      <c r="O316" s="67"/>
      <c r="P316" s="61" t="s">
        <v>13780</v>
      </c>
      <c r="Q316" s="61"/>
      <c r="R316" s="61"/>
      <c r="S316" s="61" t="s">
        <v>56</v>
      </c>
      <c r="T316" s="65" t="s">
        <v>208</v>
      </c>
      <c r="U316" s="176">
        <v>45670.463194444441</v>
      </c>
      <c r="V316" s="65"/>
      <c r="W316" s="67"/>
      <c r="X316" s="67"/>
      <c r="Y316" s="67"/>
      <c r="Z316" s="67"/>
      <c r="AA316" s="541" t="s">
        <v>13543</v>
      </c>
      <c r="AB316" s="542">
        <v>45691</v>
      </c>
      <c r="AC316" s="67"/>
      <c r="AD316" s="67"/>
      <c r="AE316" s="130"/>
      <c r="AF316" s="130"/>
      <c r="AG316" s="67"/>
      <c r="AH316" s="67"/>
      <c r="AO316" s="59"/>
      <c r="AP316" s="59"/>
      <c r="AQ316" s="59"/>
      <c r="AR316" s="59"/>
      <c r="AS316" s="57"/>
      <c r="AT316" s="58"/>
      <c r="AU316" s="99"/>
      <c r="AV316" s="72"/>
      <c r="AW316" s="72"/>
      <c r="AX316" s="72"/>
      <c r="AY316" s="72"/>
      <c r="AZ316" s="72"/>
      <c r="BA316" s="72"/>
      <c r="BB316" s="72"/>
    </row>
    <row r="317" spans="1:54" s="539" customFormat="1" ht="25.5">
      <c r="A317" s="523">
        <v>313</v>
      </c>
      <c r="B317" s="524" t="s">
        <v>13781</v>
      </c>
      <c r="C317" s="525">
        <v>45670.665277777778</v>
      </c>
      <c r="D317" s="526" t="s">
        <v>12800</v>
      </c>
      <c r="E317" s="527">
        <v>45691</v>
      </c>
      <c r="F317" s="527"/>
      <c r="G317" s="527"/>
      <c r="H317" s="525">
        <v>45671.637499999997</v>
      </c>
      <c r="I317" s="528"/>
      <c r="J317" s="529" t="s">
        <v>13782</v>
      </c>
      <c r="K317" s="528" t="s">
        <v>572</v>
      </c>
      <c r="L317" s="528" t="s">
        <v>573</v>
      </c>
      <c r="M317" s="529" t="s">
        <v>12806</v>
      </c>
      <c r="N317" s="529" t="s">
        <v>12807</v>
      </c>
      <c r="O317" s="528" t="s">
        <v>433</v>
      </c>
      <c r="P317" s="531" t="s">
        <v>1335</v>
      </c>
      <c r="Q317" s="531" t="s">
        <v>214</v>
      </c>
      <c r="R317" s="531"/>
      <c r="S317" s="531" t="s">
        <v>56</v>
      </c>
      <c r="T317" s="532" t="s">
        <v>12794</v>
      </c>
      <c r="U317" s="533">
        <v>45671.637499999997</v>
      </c>
      <c r="V317" s="532"/>
      <c r="W317" s="528"/>
      <c r="X317" s="528"/>
      <c r="Y317" s="528"/>
      <c r="Z317" s="528"/>
      <c r="AA317" s="541" t="s">
        <v>13543</v>
      </c>
      <c r="AB317" s="542">
        <v>45691</v>
      </c>
      <c r="AC317" s="528"/>
      <c r="AD317" s="528"/>
      <c r="AE317" s="534"/>
      <c r="AF317" s="534"/>
      <c r="AG317" s="528"/>
      <c r="AH317" s="528"/>
      <c r="AI317" s="527"/>
      <c r="AJ317" s="535"/>
      <c r="AK317" s="535"/>
      <c r="AL317" s="535"/>
      <c r="AM317" s="527"/>
      <c r="AN317" s="527"/>
      <c r="AO317" s="536"/>
      <c r="AP317" s="536"/>
      <c r="AQ317" s="536"/>
      <c r="AR317" s="536"/>
      <c r="AS317" s="537"/>
      <c r="AT317" s="538"/>
      <c r="AV317" s="535"/>
      <c r="AW317" s="535"/>
      <c r="AX317" s="535"/>
      <c r="AY317" s="535"/>
      <c r="AZ317" s="535"/>
      <c r="BA317" s="535"/>
      <c r="BB317" s="535"/>
    </row>
    <row r="318" spans="1:54" ht="25.5">
      <c r="A318" s="350">
        <v>314</v>
      </c>
      <c r="B318" s="268" t="s">
        <v>13783</v>
      </c>
      <c r="C318" s="70">
        <v>45681.371527777781</v>
      </c>
      <c r="D318" s="202" t="s">
        <v>12800</v>
      </c>
      <c r="E318" s="64">
        <v>45702</v>
      </c>
      <c r="H318" s="70">
        <v>45681.62777777778</v>
      </c>
      <c r="I318" s="67"/>
      <c r="J318" s="105" t="s">
        <v>13784</v>
      </c>
      <c r="K318" s="67" t="s">
        <v>572</v>
      </c>
      <c r="L318" s="67" t="s">
        <v>573</v>
      </c>
      <c r="M318" s="105" t="s">
        <v>12860</v>
      </c>
      <c r="N318" s="105" t="s">
        <v>4126</v>
      </c>
      <c r="O318" s="67"/>
      <c r="P318" s="61" t="s">
        <v>1335</v>
      </c>
      <c r="Q318" s="61"/>
      <c r="R318" s="61"/>
      <c r="S318" s="61" t="s">
        <v>56</v>
      </c>
      <c r="T318" s="65" t="s">
        <v>164</v>
      </c>
      <c r="U318" s="176">
        <v>45681.62777777778</v>
      </c>
      <c r="V318" s="65"/>
      <c r="W318" s="67"/>
      <c r="X318" s="67"/>
      <c r="Y318" s="67"/>
      <c r="Z318" s="67"/>
      <c r="AA318" s="541" t="s">
        <v>13543</v>
      </c>
      <c r="AB318" s="542">
        <v>45691</v>
      </c>
      <c r="AC318" s="67"/>
      <c r="AD318" s="67"/>
      <c r="AE318" s="130"/>
      <c r="AF318" s="130"/>
      <c r="AG318" s="67"/>
      <c r="AH318" s="67"/>
      <c r="AO318" s="59"/>
      <c r="AP318" s="59"/>
      <c r="AQ318" s="59"/>
      <c r="AR318" s="59"/>
      <c r="AS318" s="57"/>
      <c r="AT318" s="58"/>
      <c r="AU318" s="99"/>
      <c r="AV318" s="72"/>
      <c r="AW318" s="72"/>
      <c r="AX318" s="72"/>
      <c r="AY318" s="72"/>
      <c r="AZ318" s="72"/>
      <c r="BA318" s="72"/>
      <c r="BB318" s="72"/>
    </row>
    <row r="319" spans="1:54" s="539" customFormat="1" ht="51">
      <c r="A319" s="523">
        <v>315</v>
      </c>
      <c r="B319" s="524" t="s">
        <v>13785</v>
      </c>
      <c r="C319" s="525">
        <v>45688.463194444441</v>
      </c>
      <c r="D319" s="526" t="s">
        <v>12800</v>
      </c>
      <c r="E319" s="527">
        <v>45709</v>
      </c>
      <c r="F319" s="527"/>
      <c r="G319" s="527"/>
      <c r="H319" s="525">
        <v>45688.816666666666</v>
      </c>
      <c r="I319" s="528"/>
      <c r="J319" s="529" t="s">
        <v>13786</v>
      </c>
      <c r="K319" s="528" t="s">
        <v>572</v>
      </c>
      <c r="L319" s="528" t="s">
        <v>573</v>
      </c>
      <c r="M319" s="529" t="s">
        <v>297</v>
      </c>
      <c r="N319" s="529" t="s">
        <v>298</v>
      </c>
      <c r="O319" s="528" t="s">
        <v>299</v>
      </c>
      <c r="P319" s="531" t="s">
        <v>1335</v>
      </c>
      <c r="Q319" s="531" t="s">
        <v>67</v>
      </c>
      <c r="R319" s="531" t="s">
        <v>13787</v>
      </c>
      <c r="S319" s="531" t="s">
        <v>56</v>
      </c>
      <c r="T319" s="532" t="s">
        <v>12740</v>
      </c>
      <c r="U319" s="533">
        <v>45688.816666666666</v>
      </c>
      <c r="V319" s="532"/>
      <c r="W319" s="528"/>
      <c r="X319" s="528"/>
      <c r="Y319" s="528"/>
      <c r="Z319" s="528"/>
      <c r="AA319" s="544" t="s">
        <v>13788</v>
      </c>
      <c r="AB319" s="555" t="s">
        <v>13789</v>
      </c>
      <c r="AC319" s="528"/>
      <c r="AD319" s="528"/>
      <c r="AE319" s="534"/>
      <c r="AF319" s="534"/>
      <c r="AG319" s="528"/>
      <c r="AH319" s="528"/>
      <c r="AI319" s="527"/>
      <c r="AJ319" s="535"/>
      <c r="AK319" s="535"/>
      <c r="AL319" s="535"/>
      <c r="AM319" s="527"/>
      <c r="AN319" s="527"/>
      <c r="AO319" s="536"/>
      <c r="AP319" s="536"/>
      <c r="AQ319" s="536"/>
      <c r="AR319" s="536"/>
      <c r="AS319" s="537"/>
      <c r="AT319" s="538"/>
      <c r="AV319" s="535"/>
      <c r="AW319" s="535"/>
      <c r="AX319" s="535"/>
      <c r="AY319" s="535"/>
      <c r="AZ319" s="535"/>
      <c r="BA319" s="535"/>
      <c r="BB319" s="535"/>
    </row>
    <row r="320" spans="1:54" ht="25.5">
      <c r="A320" s="350">
        <v>316</v>
      </c>
      <c r="B320" s="268" t="s">
        <v>13790</v>
      </c>
      <c r="C320" s="70">
        <v>45695.345833333333</v>
      </c>
      <c r="D320" s="202" t="s">
        <v>12800</v>
      </c>
      <c r="E320" s="64">
        <v>45716</v>
      </c>
      <c r="H320" s="70">
        <v>45695.615277777775</v>
      </c>
      <c r="I320" s="67"/>
      <c r="J320" s="105" t="s">
        <v>13615</v>
      </c>
      <c r="K320" s="67" t="s">
        <v>572</v>
      </c>
      <c r="L320" s="67" t="s">
        <v>573</v>
      </c>
      <c r="M320" s="105" t="s">
        <v>99</v>
      </c>
      <c r="N320" s="105" t="s">
        <v>646</v>
      </c>
      <c r="O320" s="67"/>
      <c r="P320" s="61" t="s">
        <v>2268</v>
      </c>
      <c r="Q320" s="61"/>
      <c r="R320" s="61"/>
      <c r="S320" s="61" t="s">
        <v>56</v>
      </c>
      <c r="T320" s="65" t="s">
        <v>12794</v>
      </c>
      <c r="U320" s="176">
        <v>45695.615277777775</v>
      </c>
      <c r="V320" s="65"/>
      <c r="W320" s="67"/>
      <c r="X320" s="67"/>
      <c r="Y320" s="67"/>
      <c r="Z320" s="67"/>
      <c r="AA320" s="541" t="s">
        <v>13543</v>
      </c>
      <c r="AB320" s="542">
        <v>45691</v>
      </c>
      <c r="AC320" s="67"/>
      <c r="AD320" s="67"/>
      <c r="AE320" s="130"/>
      <c r="AF320" s="130"/>
      <c r="AG320" s="67"/>
      <c r="AH320" s="67"/>
      <c r="AO320" s="59"/>
      <c r="AP320" s="59"/>
      <c r="AQ320" s="59"/>
      <c r="AR320" s="59"/>
      <c r="AS320" s="57"/>
      <c r="AT320" s="58"/>
      <c r="AU320" s="99"/>
      <c r="AV320" s="72"/>
      <c r="AW320" s="72"/>
      <c r="AX320" s="72"/>
      <c r="AY320" s="72"/>
      <c r="AZ320" s="72"/>
      <c r="BA320" s="72"/>
      <c r="BB320" s="72"/>
    </row>
    <row r="321" spans="1:54" ht="25.5">
      <c r="A321" s="350">
        <v>317</v>
      </c>
      <c r="B321" s="268" t="s">
        <v>13791</v>
      </c>
      <c r="C321" s="70">
        <v>45701.370138888888</v>
      </c>
      <c r="D321" s="202" t="s">
        <v>12800</v>
      </c>
      <c r="E321" s="64">
        <v>45722</v>
      </c>
      <c r="H321" s="70">
        <v>45701.577777777777</v>
      </c>
      <c r="I321" s="67"/>
      <c r="J321" s="105" t="s">
        <v>13792</v>
      </c>
      <c r="K321" s="67" t="s">
        <v>572</v>
      </c>
      <c r="L321" s="67" t="s">
        <v>573</v>
      </c>
      <c r="M321" s="105" t="s">
        <v>12806</v>
      </c>
      <c r="N321" s="105" t="s">
        <v>12807</v>
      </c>
      <c r="O321" s="67"/>
      <c r="P321" s="61" t="s">
        <v>1335</v>
      </c>
      <c r="Q321" s="61"/>
      <c r="R321" s="61"/>
      <c r="S321" s="61" t="s">
        <v>56</v>
      </c>
      <c r="T321" s="65" t="s">
        <v>164</v>
      </c>
      <c r="U321" s="176">
        <v>45701.577777777777</v>
      </c>
      <c r="V321" s="65"/>
      <c r="W321" s="67"/>
      <c r="X321" s="67"/>
      <c r="Y321" s="67"/>
      <c r="Z321" s="67"/>
      <c r="AA321" s="541" t="s">
        <v>13543</v>
      </c>
      <c r="AB321" s="542">
        <v>45691</v>
      </c>
      <c r="AC321" s="67"/>
      <c r="AD321" s="67"/>
      <c r="AE321" s="130"/>
      <c r="AF321" s="130"/>
      <c r="AG321" s="67"/>
      <c r="AH321" s="67"/>
      <c r="AO321" s="59"/>
      <c r="AP321" s="59"/>
      <c r="AQ321" s="59"/>
      <c r="AR321" s="59"/>
      <c r="AS321" s="57"/>
      <c r="AT321" s="58"/>
      <c r="AU321" s="99"/>
      <c r="AV321" s="72"/>
      <c r="AW321" s="72"/>
      <c r="AX321" s="72"/>
      <c r="AY321" s="72"/>
      <c r="AZ321" s="72"/>
      <c r="BA321" s="72"/>
      <c r="BB321" s="72"/>
    </row>
    <row r="322" spans="1:54" ht="25.5">
      <c r="A322" s="350">
        <v>318</v>
      </c>
      <c r="B322" s="268" t="s">
        <v>13793</v>
      </c>
      <c r="C322" s="70">
        <v>45713.374305555553</v>
      </c>
      <c r="D322" s="202" t="s">
        <v>12800</v>
      </c>
      <c r="E322" s="64">
        <v>45734</v>
      </c>
      <c r="H322" s="70">
        <v>45713.424305555556</v>
      </c>
      <c r="I322" s="67"/>
      <c r="J322" s="105" t="s">
        <v>13794</v>
      </c>
      <c r="K322" s="67" t="s">
        <v>572</v>
      </c>
      <c r="L322" s="67" t="s">
        <v>573</v>
      </c>
      <c r="M322" s="105" t="s">
        <v>232</v>
      </c>
      <c r="N322" s="105" t="s">
        <v>306</v>
      </c>
      <c r="O322" s="67"/>
      <c r="P322" s="61" t="s">
        <v>13795</v>
      </c>
      <c r="Q322" s="61"/>
      <c r="R322" s="61"/>
      <c r="S322" s="61" t="s">
        <v>56</v>
      </c>
      <c r="T322" s="65" t="s">
        <v>164</v>
      </c>
      <c r="U322" s="176">
        <v>45713.424305555556</v>
      </c>
      <c r="V322" s="65"/>
      <c r="W322" s="67"/>
      <c r="X322" s="67"/>
      <c r="Y322" s="67"/>
      <c r="Z322" s="67"/>
      <c r="AA322" s="541" t="s">
        <v>13543</v>
      </c>
      <c r="AB322" s="542">
        <v>45691</v>
      </c>
      <c r="AC322" s="67"/>
      <c r="AD322" s="67"/>
      <c r="AE322" s="130"/>
      <c r="AF322" s="130"/>
      <c r="AG322" s="67"/>
      <c r="AH322" s="67"/>
      <c r="AO322" s="59"/>
      <c r="AP322" s="59"/>
      <c r="AQ322" s="59"/>
      <c r="AR322" s="59"/>
      <c r="AS322" s="57"/>
      <c r="AT322" s="58"/>
      <c r="AU322" s="99"/>
      <c r="AV322" s="72"/>
      <c r="AW322" s="72"/>
      <c r="AX322" s="72"/>
      <c r="AY322" s="72"/>
      <c r="AZ322" s="72"/>
      <c r="BA322" s="72"/>
      <c r="BB322" s="72"/>
    </row>
    <row r="323" spans="1:54" ht="25.5">
      <c r="A323" s="350">
        <v>319</v>
      </c>
      <c r="B323" s="268" t="s">
        <v>13796</v>
      </c>
      <c r="C323" s="70">
        <v>45719.67291666667</v>
      </c>
      <c r="D323" s="202" t="s">
        <v>12800</v>
      </c>
      <c r="E323" s="64">
        <v>45741</v>
      </c>
      <c r="H323" s="70">
        <v>45720.36041666667</v>
      </c>
      <c r="I323" s="67"/>
      <c r="J323" s="105" t="s">
        <v>13797</v>
      </c>
      <c r="K323" s="67" t="s">
        <v>572</v>
      </c>
      <c r="L323" s="67" t="s">
        <v>573</v>
      </c>
      <c r="M323" s="105" t="s">
        <v>12806</v>
      </c>
      <c r="N323" s="105" t="s">
        <v>12807</v>
      </c>
      <c r="O323" s="67"/>
      <c r="P323" s="61" t="s">
        <v>13798</v>
      </c>
      <c r="Q323" s="61"/>
      <c r="R323" s="61"/>
      <c r="S323" s="61" t="s">
        <v>56</v>
      </c>
      <c r="T323" s="65" t="s">
        <v>265</v>
      </c>
      <c r="U323" s="176">
        <v>45720.36041666667</v>
      </c>
      <c r="V323" s="65"/>
      <c r="W323" s="67"/>
      <c r="X323" s="67"/>
      <c r="Y323" s="67"/>
      <c r="Z323" s="67"/>
      <c r="AA323" s="541" t="s">
        <v>13543</v>
      </c>
      <c r="AB323" s="542">
        <v>45691</v>
      </c>
      <c r="AC323" s="67"/>
      <c r="AD323" s="67"/>
      <c r="AE323" s="130"/>
      <c r="AF323" s="130"/>
      <c r="AG323" s="67"/>
      <c r="AH323" s="67"/>
      <c r="AO323" s="59"/>
      <c r="AP323" s="59"/>
      <c r="AQ323" s="59"/>
      <c r="AR323" s="59"/>
      <c r="AS323" s="57"/>
      <c r="AT323" s="58"/>
      <c r="AU323" s="99"/>
      <c r="AV323" s="72"/>
      <c r="AW323" s="72"/>
      <c r="AX323" s="72"/>
      <c r="AY323" s="72"/>
      <c r="AZ323" s="72"/>
      <c r="BA323" s="72"/>
      <c r="BB323" s="72"/>
    </row>
    <row r="324" spans="1:54" s="539" customFormat="1" ht="25.5">
      <c r="A324" s="523">
        <v>320</v>
      </c>
      <c r="B324" s="524" t="s">
        <v>13799</v>
      </c>
      <c r="C324" s="525">
        <v>45673.365972222222</v>
      </c>
      <c r="D324" s="526" t="s">
        <v>5978</v>
      </c>
      <c r="E324" s="527">
        <v>45694</v>
      </c>
      <c r="F324" s="527"/>
      <c r="G324" s="527"/>
      <c r="H324" s="525">
        <v>45673.432638888888</v>
      </c>
      <c r="I324" s="528"/>
      <c r="J324" s="529" t="s">
        <v>13800</v>
      </c>
      <c r="K324" s="528" t="s">
        <v>572</v>
      </c>
      <c r="L324" s="528" t="s">
        <v>573</v>
      </c>
      <c r="M324" s="529" t="s">
        <v>50</v>
      </c>
      <c r="N324" s="529" t="s">
        <v>51</v>
      </c>
      <c r="O324" s="528" t="s">
        <v>52</v>
      </c>
      <c r="P324" s="531" t="s">
        <v>1221</v>
      </c>
      <c r="Q324" s="531" t="s">
        <v>214</v>
      </c>
      <c r="R324" s="531"/>
      <c r="S324" s="531" t="s">
        <v>56</v>
      </c>
      <c r="T324" s="532" t="s">
        <v>12794</v>
      </c>
      <c r="U324" s="533">
        <v>45673.432638888888</v>
      </c>
      <c r="V324" s="532"/>
      <c r="W324" s="528"/>
      <c r="X324" s="528"/>
      <c r="Y324" s="528"/>
      <c r="Z324" s="528"/>
      <c r="AA324" s="563" t="s">
        <v>13801</v>
      </c>
      <c r="AB324" s="558">
        <v>45687</v>
      </c>
      <c r="AC324" s="528"/>
      <c r="AD324" s="528"/>
      <c r="AE324" s="534"/>
      <c r="AF324" s="534"/>
      <c r="AG324" s="528"/>
      <c r="AH324" s="528"/>
      <c r="AI324" s="527"/>
      <c r="AJ324" s="535"/>
      <c r="AK324" s="535"/>
      <c r="AL324" s="535"/>
      <c r="AM324" s="527"/>
      <c r="AN324" s="527"/>
      <c r="AO324" s="536"/>
      <c r="AP324" s="536"/>
      <c r="AQ324" s="536"/>
      <c r="AR324" s="536"/>
      <c r="AS324" s="537"/>
      <c r="AT324" s="538"/>
      <c r="AV324" s="535"/>
      <c r="AW324" s="535"/>
      <c r="AX324" s="535"/>
      <c r="AY324" s="535"/>
      <c r="AZ324" s="535"/>
      <c r="BA324" s="535"/>
      <c r="BB324" s="535"/>
    </row>
    <row r="325" spans="1:54" ht="25.5">
      <c r="A325" s="350">
        <v>321</v>
      </c>
      <c r="B325" s="268" t="s">
        <v>13802</v>
      </c>
      <c r="C325" s="70">
        <v>45691.674305555556</v>
      </c>
      <c r="D325" s="202" t="s">
        <v>5978</v>
      </c>
      <c r="E325" s="64">
        <v>45712</v>
      </c>
      <c r="H325" s="70">
        <v>45692.368055555555</v>
      </c>
      <c r="I325" s="67"/>
      <c r="J325" s="105" t="s">
        <v>12904</v>
      </c>
      <c r="K325" s="67" t="s">
        <v>572</v>
      </c>
      <c r="L325" s="67" t="s">
        <v>573</v>
      </c>
      <c r="M325" s="105" t="s">
        <v>368</v>
      </c>
      <c r="N325" s="105" t="s">
        <v>369</v>
      </c>
      <c r="O325" s="67"/>
      <c r="P325" s="61" t="s">
        <v>13803</v>
      </c>
      <c r="Q325" s="61"/>
      <c r="R325" s="61"/>
      <c r="S325" s="61" t="s">
        <v>56</v>
      </c>
      <c r="T325" s="65" t="s">
        <v>12794</v>
      </c>
      <c r="U325" s="176">
        <v>45692.368055555555</v>
      </c>
      <c r="V325" s="65"/>
      <c r="W325" s="67"/>
      <c r="X325" s="67"/>
      <c r="Y325" s="67"/>
      <c r="Z325" s="67"/>
      <c r="AA325" s="541" t="s">
        <v>13543</v>
      </c>
      <c r="AB325" s="542">
        <v>45691</v>
      </c>
      <c r="AC325" s="67"/>
      <c r="AD325" s="67"/>
      <c r="AE325" s="130"/>
      <c r="AF325" s="130"/>
      <c r="AG325" s="67"/>
      <c r="AH325" s="67"/>
      <c r="AO325" s="59"/>
      <c r="AP325" s="59"/>
      <c r="AQ325" s="59"/>
      <c r="AR325" s="59"/>
      <c r="AS325" s="57"/>
      <c r="AT325" s="58"/>
      <c r="AU325" s="99"/>
      <c r="AV325" s="72"/>
      <c r="AW325" s="72"/>
      <c r="AX325" s="72"/>
      <c r="AY325" s="72"/>
      <c r="AZ325" s="72"/>
      <c r="BA325" s="72"/>
      <c r="BB325" s="72"/>
    </row>
    <row r="326" spans="1:54" ht="25.5">
      <c r="A326" s="350">
        <v>322</v>
      </c>
      <c r="B326" s="268" t="s">
        <v>13804</v>
      </c>
      <c r="C326" s="70">
        <v>45707.336111111108</v>
      </c>
      <c r="D326" s="202" t="s">
        <v>5978</v>
      </c>
      <c r="E326" s="64">
        <v>45728</v>
      </c>
      <c r="H326" s="70">
        <v>45707.59375</v>
      </c>
      <c r="I326" s="67"/>
      <c r="J326" s="105" t="s">
        <v>13805</v>
      </c>
      <c r="K326" s="67" t="s">
        <v>572</v>
      </c>
      <c r="L326" s="67" t="s">
        <v>573</v>
      </c>
      <c r="M326" s="105" t="s">
        <v>12806</v>
      </c>
      <c r="N326" s="105" t="s">
        <v>12807</v>
      </c>
      <c r="O326" s="67"/>
      <c r="P326" s="61" t="s">
        <v>13806</v>
      </c>
      <c r="Q326" s="61"/>
      <c r="R326" s="61"/>
      <c r="S326" s="61" t="s">
        <v>56</v>
      </c>
      <c r="T326" s="65" t="s">
        <v>265</v>
      </c>
      <c r="U326" s="176">
        <v>45707.59375</v>
      </c>
      <c r="V326" s="65"/>
      <c r="W326" s="67"/>
      <c r="X326" s="67"/>
      <c r="Y326" s="67"/>
      <c r="Z326" s="67"/>
      <c r="AA326" s="541" t="s">
        <v>13543</v>
      </c>
      <c r="AB326" s="542">
        <v>45691</v>
      </c>
      <c r="AC326" s="67"/>
      <c r="AD326" s="67"/>
      <c r="AE326" s="130"/>
      <c r="AF326" s="130"/>
      <c r="AG326" s="67"/>
      <c r="AH326" s="67"/>
      <c r="AO326" s="59"/>
      <c r="AP326" s="59"/>
      <c r="AQ326" s="59"/>
      <c r="AR326" s="59"/>
      <c r="AS326" s="57"/>
      <c r="AT326" s="58"/>
      <c r="AU326" s="99"/>
      <c r="AV326" s="72"/>
      <c r="AW326" s="72"/>
      <c r="AX326" s="72"/>
      <c r="AY326" s="72"/>
      <c r="AZ326" s="72"/>
      <c r="BA326" s="72"/>
      <c r="BB326" s="72"/>
    </row>
    <row r="327" spans="1:54" ht="25.5">
      <c r="A327" s="350">
        <v>323</v>
      </c>
      <c r="B327" s="268" t="s">
        <v>13807</v>
      </c>
      <c r="C327" s="70">
        <v>45666.604166666664</v>
      </c>
      <c r="D327" s="202" t="s">
        <v>738</v>
      </c>
      <c r="E327" s="64">
        <v>45687</v>
      </c>
      <c r="H327" s="70">
        <v>45666.708333333336</v>
      </c>
      <c r="I327" s="67"/>
      <c r="J327" s="105" t="s">
        <v>13808</v>
      </c>
      <c r="K327" s="67" t="s">
        <v>572</v>
      </c>
      <c r="L327" s="67" t="s">
        <v>573</v>
      </c>
      <c r="M327" s="105" t="s">
        <v>118</v>
      </c>
      <c r="N327" s="105" t="s">
        <v>10363</v>
      </c>
      <c r="O327" s="67"/>
      <c r="P327" s="61" t="s">
        <v>13809</v>
      </c>
      <c r="Q327" s="61"/>
      <c r="R327" s="61"/>
      <c r="S327" s="61" t="s">
        <v>56</v>
      </c>
      <c r="T327" s="65" t="s">
        <v>208</v>
      </c>
      <c r="U327" s="176">
        <v>45666.708333333336</v>
      </c>
      <c r="V327" s="65"/>
      <c r="W327" s="67"/>
      <c r="X327" s="67"/>
      <c r="Y327" s="67"/>
      <c r="Z327" s="67"/>
      <c r="AA327" s="541" t="s">
        <v>13543</v>
      </c>
      <c r="AB327" s="542">
        <v>45691</v>
      </c>
      <c r="AC327" s="67"/>
      <c r="AD327" s="67"/>
      <c r="AE327" s="130"/>
      <c r="AF327" s="130"/>
      <c r="AG327" s="67"/>
      <c r="AH327" s="67"/>
      <c r="AO327" s="59"/>
      <c r="AP327" s="59"/>
      <c r="AQ327" s="59"/>
      <c r="AR327" s="59"/>
      <c r="AS327" s="57"/>
      <c r="AT327" s="58"/>
      <c r="AU327" s="99"/>
      <c r="AV327" s="72"/>
      <c r="AW327" s="72"/>
      <c r="AX327" s="72"/>
      <c r="AY327" s="72"/>
      <c r="AZ327" s="72"/>
      <c r="BA327" s="72"/>
      <c r="BB327" s="72"/>
    </row>
    <row r="328" spans="1:54" ht="25.5">
      <c r="A328" s="350">
        <v>324</v>
      </c>
      <c r="B328" s="268" t="s">
        <v>13810</v>
      </c>
      <c r="C328" s="70">
        <v>45664.416666666664</v>
      </c>
      <c r="D328" s="202" t="s">
        <v>12800</v>
      </c>
      <c r="E328" s="64">
        <v>45685</v>
      </c>
      <c r="H328" s="70">
        <v>45664.82708333333</v>
      </c>
      <c r="I328" s="67"/>
      <c r="J328" s="105" t="s">
        <v>2062</v>
      </c>
      <c r="K328" s="67" t="s">
        <v>572</v>
      </c>
      <c r="L328" s="67" t="s">
        <v>573</v>
      </c>
      <c r="M328" s="105" t="s">
        <v>12806</v>
      </c>
      <c r="N328" s="105" t="s">
        <v>12807</v>
      </c>
      <c r="O328" s="67"/>
      <c r="P328" s="61" t="s">
        <v>11445</v>
      </c>
      <c r="Q328" s="61"/>
      <c r="R328" s="61"/>
      <c r="S328" s="61" t="s">
        <v>56</v>
      </c>
      <c r="T328" s="65"/>
      <c r="U328" s="176">
        <v>45664.82708333333</v>
      </c>
      <c r="V328" s="65"/>
      <c r="W328" s="67"/>
      <c r="X328" s="67"/>
      <c r="Y328" s="67"/>
      <c r="Z328" s="67"/>
      <c r="AA328" s="541" t="s">
        <v>13543</v>
      </c>
      <c r="AB328" s="542">
        <v>45691</v>
      </c>
      <c r="AC328" s="67"/>
      <c r="AD328" s="67"/>
      <c r="AE328" s="130"/>
      <c r="AF328" s="130"/>
      <c r="AG328" s="67"/>
      <c r="AH328" s="67"/>
      <c r="AO328" s="59"/>
      <c r="AP328" s="59"/>
      <c r="AQ328" s="59"/>
      <c r="AR328" s="59"/>
      <c r="AS328" s="57"/>
      <c r="AT328" s="58"/>
      <c r="AU328" s="99"/>
      <c r="AV328" s="72"/>
      <c r="AW328" s="72"/>
      <c r="AX328" s="72"/>
      <c r="AY328" s="72"/>
      <c r="AZ328" s="72"/>
      <c r="BA328" s="72"/>
      <c r="BB328" s="72"/>
    </row>
    <row r="329" spans="1:54" ht="25.5">
      <c r="A329" s="350">
        <v>325</v>
      </c>
      <c r="B329" s="268" t="s">
        <v>13811</v>
      </c>
      <c r="C329" s="70">
        <v>45674.50277777778</v>
      </c>
      <c r="D329" s="202" t="s">
        <v>12800</v>
      </c>
      <c r="E329" s="64">
        <v>45695</v>
      </c>
      <c r="H329" s="70">
        <v>45674.618055555555</v>
      </c>
      <c r="I329" s="67"/>
      <c r="J329" s="105" t="s">
        <v>13812</v>
      </c>
      <c r="K329" s="67" t="s">
        <v>572</v>
      </c>
      <c r="L329" s="67" t="s">
        <v>573</v>
      </c>
      <c r="M329" s="105" t="s">
        <v>12860</v>
      </c>
      <c r="N329" s="105" t="s">
        <v>145</v>
      </c>
      <c r="O329" s="67"/>
      <c r="P329" s="61" t="s">
        <v>2268</v>
      </c>
      <c r="Q329" s="61"/>
      <c r="R329" s="61"/>
      <c r="S329" s="61" t="s">
        <v>56</v>
      </c>
      <c r="T329" s="65" t="s">
        <v>12794</v>
      </c>
      <c r="U329" s="176">
        <v>45674.618055555555</v>
      </c>
      <c r="V329" s="65"/>
      <c r="W329" s="67"/>
      <c r="X329" s="67"/>
      <c r="Y329" s="67"/>
      <c r="Z329" s="67"/>
      <c r="AA329" s="541" t="s">
        <v>13543</v>
      </c>
      <c r="AB329" s="542">
        <v>45691</v>
      </c>
      <c r="AC329" s="67"/>
      <c r="AD329" s="67"/>
      <c r="AE329" s="130"/>
      <c r="AF329" s="130"/>
      <c r="AG329" s="67"/>
      <c r="AH329" s="67"/>
      <c r="AO329" s="59"/>
      <c r="AP329" s="59"/>
      <c r="AQ329" s="59"/>
      <c r="AR329" s="59"/>
      <c r="AS329" s="57"/>
      <c r="AT329" s="58"/>
      <c r="AU329" s="99"/>
      <c r="AV329" s="72"/>
      <c r="AW329" s="72"/>
      <c r="AX329" s="72"/>
      <c r="AY329" s="72"/>
      <c r="AZ329" s="72"/>
      <c r="BA329" s="72"/>
      <c r="BB329" s="72"/>
    </row>
    <row r="330" spans="1:54" ht="25.5">
      <c r="A330" s="350">
        <v>326</v>
      </c>
      <c r="B330" s="268" t="s">
        <v>13813</v>
      </c>
      <c r="C330" s="70">
        <v>45686.305555555555</v>
      </c>
      <c r="D330" s="202" t="s">
        <v>12800</v>
      </c>
      <c r="E330" s="64">
        <v>45707</v>
      </c>
      <c r="H330" s="70">
        <v>45686.854166666664</v>
      </c>
      <c r="I330" s="67"/>
      <c r="J330" s="105" t="s">
        <v>13814</v>
      </c>
      <c r="K330" s="67" t="s">
        <v>572</v>
      </c>
      <c r="L330" s="67" t="s">
        <v>573</v>
      </c>
      <c r="M330" s="105" t="s">
        <v>152</v>
      </c>
      <c r="N330" s="105" t="s">
        <v>275</v>
      </c>
      <c r="O330" s="67"/>
      <c r="P330" s="61" t="s">
        <v>1335</v>
      </c>
      <c r="Q330" s="61"/>
      <c r="R330" s="61"/>
      <c r="S330" s="61" t="s">
        <v>56</v>
      </c>
      <c r="T330" s="65" t="s">
        <v>12794</v>
      </c>
      <c r="U330" s="176">
        <v>45686.854166666664</v>
      </c>
      <c r="V330" s="65"/>
      <c r="W330" s="67"/>
      <c r="X330" s="67"/>
      <c r="Y330" s="67"/>
      <c r="Z330" s="67"/>
      <c r="AA330" s="541" t="s">
        <v>13543</v>
      </c>
      <c r="AB330" s="542">
        <v>45691</v>
      </c>
      <c r="AC330" s="67"/>
      <c r="AD330" s="67"/>
      <c r="AE330" s="130"/>
      <c r="AF330" s="130"/>
      <c r="AG330" s="67"/>
      <c r="AH330" s="67"/>
      <c r="AO330" s="59"/>
      <c r="AP330" s="59"/>
      <c r="AQ330" s="59"/>
      <c r="AR330" s="59"/>
      <c r="AS330" s="57"/>
      <c r="AT330" s="58"/>
      <c r="AU330" s="99"/>
      <c r="AV330" s="72"/>
      <c r="AW330" s="72"/>
      <c r="AX330" s="72"/>
      <c r="AY330" s="72"/>
      <c r="AZ330" s="72"/>
      <c r="BA330" s="72"/>
      <c r="BB330" s="72"/>
    </row>
    <row r="331" spans="1:54" ht="25.5">
      <c r="A331" s="350">
        <v>327</v>
      </c>
      <c r="B331" s="268" t="s">
        <v>13815</v>
      </c>
      <c r="C331" s="70">
        <v>45693.40347222222</v>
      </c>
      <c r="D331" s="202" t="s">
        <v>12800</v>
      </c>
      <c r="E331" s="64">
        <v>45714</v>
      </c>
      <c r="H331" s="70">
        <v>45693.747916666667</v>
      </c>
      <c r="I331" s="67"/>
      <c r="J331" s="105" t="s">
        <v>13816</v>
      </c>
      <c r="K331" s="67" t="s">
        <v>572</v>
      </c>
      <c r="L331" s="67" t="s">
        <v>573</v>
      </c>
      <c r="M331" s="105" t="s">
        <v>12806</v>
      </c>
      <c r="N331" s="105" t="s">
        <v>12807</v>
      </c>
      <c r="O331" s="67"/>
      <c r="P331" s="61" t="s">
        <v>1335</v>
      </c>
      <c r="Q331" s="61"/>
      <c r="R331" s="61"/>
      <c r="S331" s="61" t="s">
        <v>56</v>
      </c>
      <c r="T331" s="65" t="s">
        <v>265</v>
      </c>
      <c r="U331" s="176">
        <v>45693.747916666667</v>
      </c>
      <c r="V331" s="65"/>
      <c r="W331" s="67"/>
      <c r="X331" s="67"/>
      <c r="Y331" s="67"/>
      <c r="Z331" s="67"/>
      <c r="AA331" s="541" t="s">
        <v>13543</v>
      </c>
      <c r="AB331" s="542">
        <v>45691</v>
      </c>
      <c r="AC331" s="67"/>
      <c r="AD331" s="67"/>
      <c r="AE331" s="130"/>
      <c r="AF331" s="130"/>
      <c r="AG331" s="67"/>
      <c r="AH331" s="67"/>
      <c r="AO331" s="59"/>
      <c r="AP331" s="59"/>
      <c r="AQ331" s="59"/>
      <c r="AR331" s="59"/>
      <c r="AS331" s="57"/>
      <c r="AT331" s="58"/>
      <c r="AU331" s="99"/>
      <c r="AV331" s="72"/>
      <c r="AW331" s="72"/>
      <c r="AX331" s="72"/>
      <c r="AY331" s="72"/>
      <c r="AZ331" s="72"/>
      <c r="BA331" s="72"/>
      <c r="BB331" s="72"/>
    </row>
    <row r="332" spans="1:54" ht="25.5">
      <c r="A332" s="350">
        <v>328</v>
      </c>
      <c r="B332" s="268" t="s">
        <v>13817</v>
      </c>
      <c r="C332" s="70">
        <v>45698.692361111112</v>
      </c>
      <c r="D332" s="202" t="s">
        <v>12800</v>
      </c>
      <c r="E332" s="64">
        <v>45712</v>
      </c>
      <c r="H332" s="70">
        <v>45699.461111111108</v>
      </c>
      <c r="I332" s="67"/>
      <c r="J332" s="105" t="s">
        <v>13145</v>
      </c>
      <c r="K332" s="67" t="s">
        <v>572</v>
      </c>
      <c r="L332" s="67" t="s">
        <v>573</v>
      </c>
      <c r="M332" s="105" t="s">
        <v>12806</v>
      </c>
      <c r="N332" s="105" t="s">
        <v>12807</v>
      </c>
      <c r="O332" s="67"/>
      <c r="P332" s="61" t="s">
        <v>13818</v>
      </c>
      <c r="Q332" s="61"/>
      <c r="R332" s="61"/>
      <c r="S332" s="61" t="s">
        <v>56</v>
      </c>
      <c r="T332" s="65" t="s">
        <v>265</v>
      </c>
      <c r="U332" s="176">
        <v>45699.461111111108</v>
      </c>
      <c r="V332" s="65"/>
      <c r="W332" s="67"/>
      <c r="X332" s="67"/>
      <c r="Y332" s="67"/>
      <c r="Z332" s="67"/>
      <c r="AA332" s="541" t="s">
        <v>13543</v>
      </c>
      <c r="AB332" s="542">
        <v>45691</v>
      </c>
      <c r="AC332" s="67"/>
      <c r="AD332" s="67"/>
      <c r="AE332" s="130"/>
      <c r="AF332" s="130"/>
      <c r="AG332" s="67"/>
      <c r="AH332" s="67"/>
      <c r="AO332" s="59"/>
      <c r="AP332" s="59"/>
      <c r="AQ332" s="59"/>
      <c r="AR332" s="59"/>
      <c r="AS332" s="57"/>
      <c r="AT332" s="58"/>
      <c r="AU332" s="99"/>
      <c r="AV332" s="72"/>
      <c r="AW332" s="72"/>
      <c r="AX332" s="72"/>
      <c r="AY332" s="72"/>
      <c r="AZ332" s="72"/>
      <c r="BA332" s="72"/>
      <c r="BB332" s="72"/>
    </row>
    <row r="333" spans="1:54" ht="25.5">
      <c r="A333" s="350">
        <v>329</v>
      </c>
      <c r="B333" s="268" t="s">
        <v>13819</v>
      </c>
      <c r="C333" s="70">
        <v>45707.412499999999</v>
      </c>
      <c r="D333" s="202" t="s">
        <v>12800</v>
      </c>
      <c r="E333" s="64">
        <v>45728</v>
      </c>
      <c r="H333" s="70">
        <v>45707.601388888892</v>
      </c>
      <c r="I333" s="67"/>
      <c r="J333" s="105" t="s">
        <v>13820</v>
      </c>
      <c r="K333" s="67" t="s">
        <v>572</v>
      </c>
      <c r="L333" s="67" t="s">
        <v>573</v>
      </c>
      <c r="M333" s="105" t="s">
        <v>12806</v>
      </c>
      <c r="N333" s="105" t="s">
        <v>12807</v>
      </c>
      <c r="O333" s="67"/>
      <c r="P333" s="61" t="s">
        <v>2268</v>
      </c>
      <c r="Q333" s="61"/>
      <c r="R333" s="61"/>
      <c r="S333" s="61" t="s">
        <v>56</v>
      </c>
      <c r="T333" s="65" t="s">
        <v>12669</v>
      </c>
      <c r="U333" s="176">
        <v>45707.601388888892</v>
      </c>
      <c r="V333" s="65"/>
      <c r="W333" s="67"/>
      <c r="X333" s="67"/>
      <c r="Y333" s="67"/>
      <c r="Z333" s="67"/>
      <c r="AA333" s="541" t="s">
        <v>13543</v>
      </c>
      <c r="AB333" s="542">
        <v>45691</v>
      </c>
      <c r="AC333" s="67"/>
      <c r="AD333" s="67"/>
      <c r="AE333" s="130"/>
      <c r="AF333" s="130"/>
      <c r="AG333" s="67"/>
      <c r="AH333" s="67"/>
      <c r="AO333" s="59"/>
      <c r="AP333" s="59"/>
      <c r="AQ333" s="59"/>
      <c r="AR333" s="59"/>
      <c r="AS333" s="57"/>
      <c r="AT333" s="58"/>
      <c r="AU333" s="99"/>
      <c r="AV333" s="72"/>
      <c r="AW333" s="72"/>
      <c r="AX333" s="72"/>
      <c r="AY333" s="72"/>
      <c r="AZ333" s="72"/>
      <c r="BA333" s="72"/>
      <c r="BB333" s="72"/>
    </row>
    <row r="334" spans="1:54" ht="25.5">
      <c r="A334" s="350">
        <v>330</v>
      </c>
      <c r="B334" s="268" t="s">
        <v>13821</v>
      </c>
      <c r="C334" s="70">
        <v>45714.688194444447</v>
      </c>
      <c r="D334" s="202" t="s">
        <v>12800</v>
      </c>
      <c r="E334" s="64">
        <v>45735</v>
      </c>
      <c r="H334" s="70">
        <v>45715.393750000003</v>
      </c>
      <c r="I334" s="67"/>
      <c r="J334" s="105" t="s">
        <v>13822</v>
      </c>
      <c r="K334" s="67" t="s">
        <v>572</v>
      </c>
      <c r="L334" s="67" t="s">
        <v>573</v>
      </c>
      <c r="M334" s="105" t="s">
        <v>12806</v>
      </c>
      <c r="N334" s="105" t="s">
        <v>12807</v>
      </c>
      <c r="O334" s="67"/>
      <c r="P334" s="61" t="s">
        <v>13823</v>
      </c>
      <c r="Q334" s="61"/>
      <c r="R334" s="61"/>
      <c r="S334" s="61" t="s">
        <v>56</v>
      </c>
      <c r="T334" s="65"/>
      <c r="U334" s="176">
        <v>45715.393750000003</v>
      </c>
      <c r="V334" s="65"/>
      <c r="W334" s="67"/>
      <c r="X334" s="67"/>
      <c r="Y334" s="67"/>
      <c r="Z334" s="67"/>
      <c r="AA334" s="541" t="s">
        <v>13543</v>
      </c>
      <c r="AB334" s="542">
        <v>45691</v>
      </c>
      <c r="AC334" s="67"/>
      <c r="AD334" s="67"/>
      <c r="AE334" s="130"/>
      <c r="AF334" s="130"/>
      <c r="AG334" s="67"/>
      <c r="AH334" s="67"/>
      <c r="AO334" s="59"/>
      <c r="AP334" s="59"/>
      <c r="AQ334" s="59"/>
      <c r="AR334" s="59"/>
      <c r="AS334" s="57"/>
      <c r="AT334" s="58"/>
      <c r="AU334" s="99"/>
      <c r="AV334" s="72"/>
      <c r="AW334" s="72"/>
      <c r="AX334" s="72"/>
      <c r="AY334" s="72"/>
      <c r="AZ334" s="72"/>
      <c r="BA334" s="72"/>
      <c r="BB334" s="72"/>
    </row>
    <row r="335" spans="1:54" ht="38.25">
      <c r="A335" s="350">
        <v>331</v>
      </c>
      <c r="B335" s="268" t="s">
        <v>13824</v>
      </c>
      <c r="C335" s="70">
        <v>45722.893750000003</v>
      </c>
      <c r="D335" s="202" t="s">
        <v>12800</v>
      </c>
      <c r="E335" s="64">
        <v>45744</v>
      </c>
      <c r="H335" s="70">
        <v>45726.776388888888</v>
      </c>
      <c r="I335" s="67"/>
      <c r="J335" s="105" t="s">
        <v>13825</v>
      </c>
      <c r="K335" s="67" t="s">
        <v>572</v>
      </c>
      <c r="L335" s="67" t="s">
        <v>573</v>
      </c>
      <c r="M335" s="105" t="s">
        <v>189</v>
      </c>
      <c r="N335" s="105" t="s">
        <v>1032</v>
      </c>
      <c r="O335" s="67"/>
      <c r="P335" s="61" t="s">
        <v>13826</v>
      </c>
      <c r="Q335" s="61"/>
      <c r="R335" s="61"/>
      <c r="S335" s="61" t="s">
        <v>56</v>
      </c>
      <c r="T335" s="65" t="s">
        <v>1855</v>
      </c>
      <c r="U335" s="176">
        <v>45726.776388888888</v>
      </c>
      <c r="V335" s="65"/>
      <c r="W335" s="67"/>
      <c r="X335" s="67"/>
      <c r="Y335" s="67"/>
      <c r="Z335" s="67"/>
      <c r="AA335" s="541" t="s">
        <v>13543</v>
      </c>
      <c r="AB335" s="542">
        <v>45691</v>
      </c>
      <c r="AC335" s="67"/>
      <c r="AD335" s="67"/>
      <c r="AE335" s="130"/>
      <c r="AF335" s="130"/>
      <c r="AG335" s="67"/>
      <c r="AH335" s="67"/>
      <c r="AO335" s="59"/>
      <c r="AP335" s="59"/>
      <c r="AQ335" s="59"/>
      <c r="AR335" s="59"/>
      <c r="AS335" s="57"/>
      <c r="AT335" s="58"/>
      <c r="AU335" s="99"/>
      <c r="AV335" s="72"/>
      <c r="AW335" s="72"/>
      <c r="AX335" s="72"/>
      <c r="AY335" s="72"/>
      <c r="AZ335" s="72"/>
      <c r="BA335" s="72"/>
      <c r="BB335" s="72"/>
    </row>
    <row r="336" spans="1:54" ht="25.5">
      <c r="A336" s="350">
        <v>332</v>
      </c>
      <c r="B336" s="268" t="s">
        <v>13827</v>
      </c>
      <c r="C336" s="70">
        <v>45685.468055555553</v>
      </c>
      <c r="D336" s="202" t="s">
        <v>5978</v>
      </c>
      <c r="E336" s="64">
        <v>45706</v>
      </c>
      <c r="H336" s="70">
        <v>45685.565972222219</v>
      </c>
      <c r="I336" s="67"/>
      <c r="J336" s="105" t="s">
        <v>13828</v>
      </c>
      <c r="K336" s="67" t="s">
        <v>572</v>
      </c>
      <c r="L336" s="67" t="s">
        <v>573</v>
      </c>
      <c r="M336" s="105" t="s">
        <v>12806</v>
      </c>
      <c r="N336" s="105" t="s">
        <v>12807</v>
      </c>
      <c r="O336" s="67"/>
      <c r="P336" s="61" t="s">
        <v>13829</v>
      </c>
      <c r="Q336" s="61"/>
      <c r="R336" s="61"/>
      <c r="S336" s="61" t="s">
        <v>56</v>
      </c>
      <c r="T336" s="65" t="s">
        <v>164</v>
      </c>
      <c r="U336" s="176">
        <v>45685.565972222219</v>
      </c>
      <c r="V336" s="65"/>
      <c r="W336" s="67"/>
      <c r="X336" s="67"/>
      <c r="Y336" s="67"/>
      <c r="Z336" s="67"/>
      <c r="AA336" s="541" t="s">
        <v>13543</v>
      </c>
      <c r="AB336" s="542">
        <v>45691</v>
      </c>
      <c r="AC336" s="67"/>
      <c r="AD336" s="67"/>
      <c r="AE336" s="130"/>
      <c r="AF336" s="130"/>
      <c r="AG336" s="67"/>
      <c r="AH336" s="67"/>
      <c r="AO336" s="59"/>
      <c r="AP336" s="59"/>
      <c r="AQ336" s="59"/>
      <c r="AR336" s="59"/>
      <c r="AS336" s="57"/>
      <c r="AT336" s="58"/>
      <c r="AU336" s="99"/>
      <c r="AV336" s="72"/>
      <c r="AW336" s="72"/>
      <c r="AX336" s="72"/>
      <c r="AY336" s="72"/>
      <c r="AZ336" s="72"/>
      <c r="BA336" s="72"/>
      <c r="BB336" s="72"/>
    </row>
    <row r="337" spans="1:54" ht="25.5">
      <c r="A337" s="350">
        <v>333</v>
      </c>
      <c r="B337" s="268" t="s">
        <v>13830</v>
      </c>
      <c r="C337" s="70">
        <v>45699.277777777781</v>
      </c>
      <c r="D337" s="202" t="s">
        <v>5978</v>
      </c>
      <c r="E337" s="64">
        <v>45720</v>
      </c>
      <c r="H337" s="70">
        <v>45699.546527777777</v>
      </c>
      <c r="I337" s="67"/>
      <c r="J337" s="105" t="s">
        <v>13831</v>
      </c>
      <c r="K337" s="67" t="s">
        <v>572</v>
      </c>
      <c r="L337" s="67" t="s">
        <v>573</v>
      </c>
      <c r="M337" s="105" t="s">
        <v>12806</v>
      </c>
      <c r="N337" s="105" t="s">
        <v>12807</v>
      </c>
      <c r="O337" s="67"/>
      <c r="P337" s="61" t="s">
        <v>1221</v>
      </c>
      <c r="Q337" s="61"/>
      <c r="R337" s="61"/>
      <c r="S337" s="61" t="s">
        <v>56</v>
      </c>
      <c r="T337" s="65" t="s">
        <v>164</v>
      </c>
      <c r="U337" s="176">
        <v>45699.546527777777</v>
      </c>
      <c r="V337" s="65"/>
      <c r="W337" s="67"/>
      <c r="X337" s="67"/>
      <c r="Y337" s="67"/>
      <c r="Z337" s="67"/>
      <c r="AA337" s="541" t="s">
        <v>13543</v>
      </c>
      <c r="AB337" s="542">
        <v>45691</v>
      </c>
      <c r="AC337" s="67"/>
      <c r="AD337" s="67"/>
      <c r="AE337" s="130"/>
      <c r="AF337" s="130"/>
      <c r="AG337" s="67"/>
      <c r="AH337" s="67"/>
      <c r="AO337" s="59"/>
      <c r="AP337" s="59"/>
      <c r="AQ337" s="59"/>
      <c r="AR337" s="59"/>
      <c r="AS337" s="57"/>
      <c r="AT337" s="58"/>
      <c r="AU337" s="99"/>
      <c r="AV337" s="72"/>
      <c r="AW337" s="72"/>
      <c r="AX337" s="72"/>
      <c r="AY337" s="72"/>
      <c r="AZ337" s="72"/>
      <c r="BA337" s="72"/>
      <c r="BB337" s="72"/>
    </row>
    <row r="338" spans="1:54" ht="25.5">
      <c r="A338" s="350">
        <v>334</v>
      </c>
      <c r="B338" s="268" t="s">
        <v>13832</v>
      </c>
      <c r="C338" s="70">
        <v>45714.236111111109</v>
      </c>
      <c r="D338" s="202" t="s">
        <v>5978</v>
      </c>
      <c r="E338" s="64">
        <v>45735</v>
      </c>
      <c r="H338" s="70">
        <v>45714.415972222225</v>
      </c>
      <c r="I338" s="67"/>
      <c r="J338" s="105" t="s">
        <v>13833</v>
      </c>
      <c r="K338" s="67" t="s">
        <v>572</v>
      </c>
      <c r="L338" s="67" t="s">
        <v>573</v>
      </c>
      <c r="M338" s="105" t="s">
        <v>159</v>
      </c>
      <c r="N338" s="105" t="s">
        <v>160</v>
      </c>
      <c r="O338" s="67"/>
      <c r="P338" s="61" t="s">
        <v>1221</v>
      </c>
      <c r="Q338" s="61"/>
      <c r="R338" s="61"/>
      <c r="S338" s="61" t="s">
        <v>56</v>
      </c>
      <c r="T338" s="65" t="s">
        <v>164</v>
      </c>
      <c r="U338" s="176">
        <v>45714.415972222225</v>
      </c>
      <c r="V338" s="65"/>
      <c r="W338" s="67"/>
      <c r="X338" s="67"/>
      <c r="Y338" s="67"/>
      <c r="Z338" s="67"/>
      <c r="AA338" s="541" t="s">
        <v>13543</v>
      </c>
      <c r="AB338" s="542">
        <v>45691</v>
      </c>
      <c r="AC338" s="67"/>
      <c r="AD338" s="67"/>
      <c r="AE338" s="130"/>
      <c r="AF338" s="130"/>
      <c r="AG338" s="67"/>
      <c r="AH338" s="67"/>
      <c r="AO338" s="59"/>
      <c r="AP338" s="59"/>
      <c r="AQ338" s="59"/>
      <c r="AR338" s="59"/>
      <c r="AS338" s="57"/>
      <c r="AT338" s="58"/>
      <c r="AU338" s="99"/>
      <c r="AV338" s="72"/>
      <c r="AW338" s="72"/>
      <c r="AX338" s="72"/>
      <c r="AY338" s="72"/>
      <c r="AZ338" s="72"/>
      <c r="BA338" s="72"/>
      <c r="BB338" s="72"/>
    </row>
    <row r="339" spans="1:54" ht="25.5">
      <c r="A339" s="350">
        <v>335</v>
      </c>
      <c r="B339" s="268" t="s">
        <v>13834</v>
      </c>
      <c r="C339" s="70">
        <v>45721.52847222222</v>
      </c>
      <c r="D339" s="202" t="s">
        <v>738</v>
      </c>
      <c r="E339" s="64">
        <v>45743</v>
      </c>
      <c r="H339" s="70">
        <v>45721.579861111109</v>
      </c>
      <c r="I339" s="67"/>
      <c r="J339" s="105" t="s">
        <v>6131</v>
      </c>
      <c r="K339" s="67" t="s">
        <v>572</v>
      </c>
      <c r="L339" s="67" t="s">
        <v>573</v>
      </c>
      <c r="M339" s="105" t="s">
        <v>159</v>
      </c>
      <c r="N339" s="105" t="s">
        <v>160</v>
      </c>
      <c r="O339" s="67"/>
      <c r="P339" s="61" t="s">
        <v>838</v>
      </c>
      <c r="Q339" s="61"/>
      <c r="R339" s="61"/>
      <c r="S339" s="61" t="s">
        <v>56</v>
      </c>
      <c r="T339" s="65" t="s">
        <v>12794</v>
      </c>
      <c r="U339" s="176">
        <v>45721.579861111109</v>
      </c>
      <c r="V339" s="65"/>
      <c r="W339" s="67"/>
      <c r="X339" s="67"/>
      <c r="Y339" s="67"/>
      <c r="Z339" s="67"/>
      <c r="AA339" s="541" t="s">
        <v>13543</v>
      </c>
      <c r="AB339" s="542">
        <v>45691</v>
      </c>
      <c r="AC339" s="67"/>
      <c r="AD339" s="67"/>
      <c r="AE339" s="130"/>
      <c r="AF339" s="130"/>
      <c r="AG339" s="67"/>
      <c r="AH339" s="67"/>
      <c r="AO339" s="59"/>
      <c r="AP339" s="59"/>
      <c r="AQ339" s="59"/>
      <c r="AR339" s="59"/>
      <c r="AS339" s="57"/>
      <c r="AT339" s="58"/>
      <c r="AU339" s="99"/>
      <c r="AV339" s="72"/>
      <c r="AW339" s="72"/>
      <c r="AX339" s="72"/>
      <c r="AY339" s="72"/>
      <c r="AZ339" s="72"/>
      <c r="BA339" s="72"/>
      <c r="BB339" s="72"/>
    </row>
    <row r="340" spans="1:54" ht="25.5">
      <c r="A340" s="350">
        <v>336</v>
      </c>
      <c r="B340" s="268" t="s">
        <v>13835</v>
      </c>
      <c r="C340" s="70">
        <v>45670.606944444444</v>
      </c>
      <c r="D340" s="202" t="s">
        <v>12800</v>
      </c>
      <c r="E340" s="64">
        <v>45691</v>
      </c>
      <c r="H340" s="70">
        <v>45670.665972222225</v>
      </c>
      <c r="I340" s="67"/>
      <c r="J340" s="105" t="s">
        <v>13836</v>
      </c>
      <c r="K340" s="67" t="s">
        <v>572</v>
      </c>
      <c r="L340" s="67" t="s">
        <v>573</v>
      </c>
      <c r="M340" s="105" t="s">
        <v>12806</v>
      </c>
      <c r="N340" s="105" t="s">
        <v>12807</v>
      </c>
      <c r="O340" s="67"/>
      <c r="P340" s="61" t="s">
        <v>13837</v>
      </c>
      <c r="Q340" s="61"/>
      <c r="R340" s="61"/>
      <c r="S340" s="61" t="s">
        <v>56</v>
      </c>
      <c r="T340" s="65" t="s">
        <v>265</v>
      </c>
      <c r="U340" s="176">
        <v>45670.665972222225</v>
      </c>
      <c r="V340" s="65"/>
      <c r="W340" s="67"/>
      <c r="X340" s="67"/>
      <c r="Y340" s="67"/>
      <c r="Z340" s="67"/>
      <c r="AA340" s="541" t="s">
        <v>13543</v>
      </c>
      <c r="AB340" s="542">
        <v>45691</v>
      </c>
      <c r="AC340" s="67"/>
      <c r="AD340" s="67"/>
      <c r="AE340" s="130"/>
      <c r="AF340" s="130"/>
      <c r="AG340" s="67"/>
      <c r="AH340" s="67"/>
      <c r="AO340" s="59"/>
      <c r="AP340" s="59"/>
      <c r="AQ340" s="59"/>
      <c r="AR340" s="59"/>
      <c r="AS340" s="57"/>
      <c r="AT340" s="58"/>
      <c r="AU340" s="99"/>
      <c r="AV340" s="72"/>
      <c r="AW340" s="72"/>
      <c r="AX340" s="72"/>
      <c r="AY340" s="72"/>
      <c r="AZ340" s="72"/>
      <c r="BA340" s="72"/>
      <c r="BB340" s="72"/>
    </row>
    <row r="341" spans="1:54" ht="25.5">
      <c r="A341" s="350">
        <v>337</v>
      </c>
      <c r="B341" s="268" t="s">
        <v>13838</v>
      </c>
      <c r="C341" s="70">
        <v>45679.412499999999</v>
      </c>
      <c r="D341" s="202" t="s">
        <v>12800</v>
      </c>
      <c r="E341" s="64">
        <v>45700</v>
      </c>
      <c r="H341" s="70">
        <v>45679.654166666667</v>
      </c>
      <c r="I341" s="67"/>
      <c r="J341" s="105" t="s">
        <v>13356</v>
      </c>
      <c r="K341" s="67" t="s">
        <v>572</v>
      </c>
      <c r="L341" s="67" t="s">
        <v>573</v>
      </c>
      <c r="M341" s="105" t="s">
        <v>12806</v>
      </c>
      <c r="N341" s="105" t="s">
        <v>12807</v>
      </c>
      <c r="O341" s="67"/>
      <c r="P341" s="61" t="s">
        <v>2268</v>
      </c>
      <c r="Q341" s="61"/>
      <c r="R341" s="61"/>
      <c r="S341" s="61" t="s">
        <v>56</v>
      </c>
      <c r="T341" s="65" t="s">
        <v>164</v>
      </c>
      <c r="U341" s="176">
        <v>45679.654166666667</v>
      </c>
      <c r="V341" s="65"/>
      <c r="W341" s="67"/>
      <c r="X341" s="67"/>
      <c r="Y341" s="67"/>
      <c r="Z341" s="67"/>
      <c r="AA341" s="541" t="s">
        <v>13543</v>
      </c>
      <c r="AB341" s="542">
        <v>45691</v>
      </c>
      <c r="AC341" s="67"/>
      <c r="AD341" s="67"/>
      <c r="AE341" s="130"/>
      <c r="AF341" s="130"/>
      <c r="AG341" s="67"/>
      <c r="AH341" s="67"/>
      <c r="AO341" s="59"/>
      <c r="AP341" s="59"/>
      <c r="AQ341" s="59"/>
      <c r="AR341" s="59"/>
      <c r="AS341" s="57"/>
      <c r="AT341" s="58"/>
      <c r="AU341" s="99"/>
      <c r="AV341" s="72"/>
      <c r="AW341" s="72"/>
      <c r="AX341" s="72"/>
      <c r="AY341" s="72"/>
      <c r="AZ341" s="72"/>
      <c r="BA341" s="72"/>
      <c r="BB341" s="72"/>
    </row>
    <row r="342" spans="1:54" ht="25.5">
      <c r="A342" s="350">
        <v>338</v>
      </c>
      <c r="B342" s="268" t="s">
        <v>13839</v>
      </c>
      <c r="C342" s="70">
        <v>45680.715277777781</v>
      </c>
      <c r="D342" s="202" t="s">
        <v>12800</v>
      </c>
      <c r="E342" s="64">
        <v>45701</v>
      </c>
      <c r="H342" s="70">
        <v>45681.539583333331</v>
      </c>
      <c r="I342" s="67"/>
      <c r="J342" s="105" t="s">
        <v>13840</v>
      </c>
      <c r="K342" s="67" t="s">
        <v>572</v>
      </c>
      <c r="L342" s="67" t="s">
        <v>573</v>
      </c>
      <c r="M342" s="105" t="s">
        <v>12806</v>
      </c>
      <c r="N342" s="105" t="s">
        <v>12807</v>
      </c>
      <c r="O342" s="67"/>
      <c r="P342" s="61" t="s">
        <v>1335</v>
      </c>
      <c r="Q342" s="61"/>
      <c r="R342" s="61"/>
      <c r="S342" s="61" t="s">
        <v>56</v>
      </c>
      <c r="T342" s="65" t="s">
        <v>265</v>
      </c>
      <c r="U342" s="176">
        <v>45681.539583333331</v>
      </c>
      <c r="V342" s="65"/>
      <c r="W342" s="67"/>
      <c r="X342" s="67"/>
      <c r="Y342" s="67"/>
      <c r="Z342" s="67"/>
      <c r="AA342" s="541" t="s">
        <v>13543</v>
      </c>
      <c r="AB342" s="542">
        <v>45691</v>
      </c>
      <c r="AC342" s="67"/>
      <c r="AD342" s="67"/>
      <c r="AE342" s="130"/>
      <c r="AF342" s="130"/>
      <c r="AG342" s="67"/>
      <c r="AH342" s="67"/>
      <c r="AO342" s="59"/>
      <c r="AP342" s="59"/>
      <c r="AQ342" s="59"/>
      <c r="AR342" s="59"/>
      <c r="AS342" s="57"/>
      <c r="AT342" s="58"/>
      <c r="AU342" s="99"/>
      <c r="AV342" s="72"/>
      <c r="AW342" s="72"/>
      <c r="AX342" s="72"/>
      <c r="AY342" s="72"/>
      <c r="AZ342" s="72"/>
      <c r="BA342" s="72"/>
      <c r="BB342" s="72"/>
    </row>
    <row r="343" spans="1:54" ht="25.5">
      <c r="A343" s="350">
        <v>339</v>
      </c>
      <c r="B343" s="268" t="s">
        <v>13841</v>
      </c>
      <c r="C343" s="70">
        <v>45688.395833333336</v>
      </c>
      <c r="D343" s="202" t="s">
        <v>12800</v>
      </c>
      <c r="E343" s="64">
        <v>45709</v>
      </c>
      <c r="H343" s="70">
        <v>45688.495138888888</v>
      </c>
      <c r="I343" s="67"/>
      <c r="J343" s="105" t="s">
        <v>13842</v>
      </c>
      <c r="K343" s="67" t="s">
        <v>572</v>
      </c>
      <c r="L343" s="67" t="s">
        <v>573</v>
      </c>
      <c r="M343" s="105" t="s">
        <v>159</v>
      </c>
      <c r="N343" s="105" t="s">
        <v>444</v>
      </c>
      <c r="O343" s="67"/>
      <c r="P343" s="61" t="s">
        <v>1335</v>
      </c>
      <c r="Q343" s="61"/>
      <c r="R343" s="61"/>
      <c r="S343" s="61" t="s">
        <v>56</v>
      </c>
      <c r="T343" s="65" t="s">
        <v>164</v>
      </c>
      <c r="U343" s="176">
        <v>45688.495138888888</v>
      </c>
      <c r="V343" s="65"/>
      <c r="W343" s="67"/>
      <c r="X343" s="67"/>
      <c r="Y343" s="67"/>
      <c r="Z343" s="67"/>
      <c r="AA343" s="541" t="s">
        <v>13543</v>
      </c>
      <c r="AB343" s="542">
        <v>45691</v>
      </c>
      <c r="AC343" s="67"/>
      <c r="AD343" s="67"/>
      <c r="AE343" s="130"/>
      <c r="AF343" s="130"/>
      <c r="AG343" s="67"/>
      <c r="AH343" s="67"/>
      <c r="AO343" s="59"/>
      <c r="AP343" s="59"/>
      <c r="AQ343" s="59"/>
      <c r="AR343" s="59"/>
      <c r="AS343" s="57"/>
      <c r="AT343" s="58"/>
      <c r="AU343" s="99"/>
      <c r="AV343" s="72"/>
      <c r="AW343" s="72"/>
      <c r="AX343" s="72"/>
      <c r="AY343" s="72"/>
      <c r="AZ343" s="72"/>
      <c r="BA343" s="72"/>
      <c r="BB343" s="72"/>
    </row>
    <row r="344" spans="1:54" ht="25.5">
      <c r="A344" s="350">
        <v>340</v>
      </c>
      <c r="B344" s="268" t="s">
        <v>13843</v>
      </c>
      <c r="C344" s="70">
        <v>45694.515277777777</v>
      </c>
      <c r="D344" s="202" t="s">
        <v>12800</v>
      </c>
      <c r="E344" s="64">
        <v>45715</v>
      </c>
      <c r="H344" s="70">
        <v>45694.632638888892</v>
      </c>
      <c r="I344" s="67"/>
      <c r="J344" s="105" t="s">
        <v>13844</v>
      </c>
      <c r="K344" s="67" t="s">
        <v>572</v>
      </c>
      <c r="L344" s="67" t="s">
        <v>573</v>
      </c>
      <c r="M344" s="105" t="s">
        <v>12806</v>
      </c>
      <c r="N344" s="105" t="s">
        <v>12807</v>
      </c>
      <c r="O344" s="67"/>
      <c r="P344" s="61" t="s">
        <v>1335</v>
      </c>
      <c r="Q344" s="61"/>
      <c r="R344" s="61"/>
      <c r="S344" s="61" t="s">
        <v>56</v>
      </c>
      <c r="T344" s="65" t="s">
        <v>12794</v>
      </c>
      <c r="U344" s="176">
        <v>45694.632638888892</v>
      </c>
      <c r="V344" s="65"/>
      <c r="W344" s="67"/>
      <c r="X344" s="67"/>
      <c r="Y344" s="67"/>
      <c r="Z344" s="67"/>
      <c r="AA344" s="541" t="s">
        <v>13543</v>
      </c>
      <c r="AB344" s="542">
        <v>45691</v>
      </c>
      <c r="AC344" s="67"/>
      <c r="AD344" s="67"/>
      <c r="AE344" s="130"/>
      <c r="AF344" s="130"/>
      <c r="AG344" s="67"/>
      <c r="AH344" s="67"/>
      <c r="AO344" s="59"/>
      <c r="AP344" s="59"/>
      <c r="AQ344" s="59"/>
      <c r="AR344" s="59"/>
      <c r="AS344" s="57"/>
      <c r="AT344" s="58"/>
      <c r="AU344" s="99"/>
      <c r="AV344" s="72"/>
      <c r="AW344" s="72"/>
      <c r="AX344" s="72"/>
      <c r="AY344" s="72"/>
      <c r="AZ344" s="72"/>
      <c r="BA344" s="72"/>
      <c r="BB344" s="72"/>
    </row>
    <row r="345" spans="1:54" ht="25.5">
      <c r="A345" s="350">
        <v>341</v>
      </c>
      <c r="B345" s="268" t="s">
        <v>13845</v>
      </c>
      <c r="C345" s="70">
        <v>45700.472916666666</v>
      </c>
      <c r="D345" s="202" t="s">
        <v>12800</v>
      </c>
      <c r="E345" s="64">
        <v>45721</v>
      </c>
      <c r="H345" s="70">
        <v>45702.448611111111</v>
      </c>
      <c r="I345" s="67"/>
      <c r="J345" s="105" t="s">
        <v>13846</v>
      </c>
      <c r="K345" s="67" t="s">
        <v>572</v>
      </c>
      <c r="L345" s="67" t="s">
        <v>573</v>
      </c>
      <c r="M345" s="105" t="s">
        <v>12806</v>
      </c>
      <c r="N345" s="105" t="s">
        <v>12807</v>
      </c>
      <c r="O345" s="67"/>
      <c r="P345" s="61" t="s">
        <v>2268</v>
      </c>
      <c r="Q345" s="61"/>
      <c r="R345" s="61"/>
      <c r="S345" s="61" t="s">
        <v>56</v>
      </c>
      <c r="T345" s="65" t="s">
        <v>265</v>
      </c>
      <c r="U345" s="176">
        <v>45702.448611111111</v>
      </c>
      <c r="V345" s="65"/>
      <c r="W345" s="67"/>
      <c r="X345" s="67"/>
      <c r="Y345" s="67"/>
      <c r="Z345" s="67"/>
      <c r="AA345" s="541" t="s">
        <v>13543</v>
      </c>
      <c r="AB345" s="542">
        <v>45691</v>
      </c>
      <c r="AC345" s="67"/>
      <c r="AD345" s="67"/>
      <c r="AE345" s="130"/>
      <c r="AF345" s="130"/>
      <c r="AG345" s="67"/>
      <c r="AH345" s="67"/>
      <c r="AO345" s="59"/>
      <c r="AP345" s="59"/>
      <c r="AQ345" s="59"/>
      <c r="AR345" s="59"/>
      <c r="AS345" s="57"/>
      <c r="AT345" s="58"/>
      <c r="AU345" s="99"/>
      <c r="AV345" s="72"/>
      <c r="AW345" s="72"/>
      <c r="AX345" s="72"/>
      <c r="AY345" s="72"/>
      <c r="AZ345" s="72"/>
      <c r="BA345" s="72"/>
      <c r="BB345" s="72"/>
    </row>
    <row r="346" spans="1:54" ht="25.5">
      <c r="A346" s="350">
        <v>342</v>
      </c>
      <c r="B346" s="268" t="s">
        <v>13847</v>
      </c>
      <c r="C346" s="70">
        <v>45712.627083333333</v>
      </c>
      <c r="D346" s="202" t="s">
        <v>12800</v>
      </c>
      <c r="E346" s="64">
        <v>45733</v>
      </c>
      <c r="H346" s="70">
        <v>45713.489583333336</v>
      </c>
      <c r="I346" s="67"/>
      <c r="J346" s="105" t="s">
        <v>13848</v>
      </c>
      <c r="K346" s="67" t="s">
        <v>572</v>
      </c>
      <c r="L346" s="67" t="s">
        <v>573</v>
      </c>
      <c r="M346" s="105" t="s">
        <v>12806</v>
      </c>
      <c r="N346" s="105" t="s">
        <v>12807</v>
      </c>
      <c r="O346" s="67"/>
      <c r="P346" s="61" t="s">
        <v>2268</v>
      </c>
      <c r="Q346" s="61"/>
      <c r="R346" s="61"/>
      <c r="S346" s="61" t="s">
        <v>56</v>
      </c>
      <c r="T346" s="65" t="s">
        <v>164</v>
      </c>
      <c r="U346" s="176">
        <v>45713.489583333336</v>
      </c>
      <c r="V346" s="65"/>
      <c r="W346" s="67"/>
      <c r="X346" s="67"/>
      <c r="Y346" s="67"/>
      <c r="Z346" s="67"/>
      <c r="AA346" s="541" t="s">
        <v>13543</v>
      </c>
      <c r="AB346" s="542">
        <v>45691</v>
      </c>
      <c r="AC346" s="67"/>
      <c r="AD346" s="67"/>
      <c r="AE346" s="130"/>
      <c r="AF346" s="130"/>
      <c r="AG346" s="67"/>
      <c r="AH346" s="67"/>
      <c r="AO346" s="59"/>
      <c r="AP346" s="59"/>
      <c r="AQ346" s="59"/>
      <c r="AR346" s="59"/>
      <c r="AS346" s="57"/>
      <c r="AT346" s="58"/>
      <c r="AU346" s="99"/>
      <c r="AV346" s="72"/>
      <c r="AW346" s="72"/>
      <c r="AX346" s="72"/>
      <c r="AY346" s="72"/>
      <c r="AZ346" s="72"/>
      <c r="BA346" s="72"/>
      <c r="BB346" s="72"/>
    </row>
    <row r="347" spans="1:54" ht="25.5">
      <c r="A347" s="350">
        <v>343</v>
      </c>
      <c r="B347" s="268" t="s">
        <v>13849</v>
      </c>
      <c r="C347" s="70">
        <v>45719.460416666669</v>
      </c>
      <c r="D347" s="202" t="s">
        <v>12800</v>
      </c>
      <c r="E347" s="64">
        <v>45741</v>
      </c>
      <c r="H347" s="70">
        <v>45719.479861111111</v>
      </c>
      <c r="I347" s="67"/>
      <c r="J347" s="105" t="s">
        <v>13850</v>
      </c>
      <c r="K347" s="67" t="s">
        <v>572</v>
      </c>
      <c r="L347" s="67" t="s">
        <v>573</v>
      </c>
      <c r="M347" s="105" t="s">
        <v>118</v>
      </c>
      <c r="N347" s="105" t="s">
        <v>2417</v>
      </c>
      <c r="O347" s="67"/>
      <c r="P347" s="61" t="s">
        <v>2268</v>
      </c>
      <c r="Q347" s="61"/>
      <c r="R347" s="61"/>
      <c r="S347" s="61" t="s">
        <v>56</v>
      </c>
      <c r="T347" s="65" t="s">
        <v>164</v>
      </c>
      <c r="U347" s="176">
        <v>45719.479861111111</v>
      </c>
      <c r="V347" s="65"/>
      <c r="W347" s="67"/>
      <c r="X347" s="67"/>
      <c r="Y347" s="67"/>
      <c r="Z347" s="67"/>
      <c r="AA347" s="541" t="s">
        <v>13543</v>
      </c>
      <c r="AB347" s="542">
        <v>45691</v>
      </c>
      <c r="AC347" s="67"/>
      <c r="AD347" s="67"/>
      <c r="AE347" s="130"/>
      <c r="AF347" s="130"/>
      <c r="AG347" s="67"/>
      <c r="AH347" s="67"/>
      <c r="AO347" s="59"/>
      <c r="AP347" s="59"/>
      <c r="AQ347" s="59"/>
      <c r="AR347" s="59"/>
      <c r="AS347" s="57"/>
      <c r="AT347" s="58"/>
      <c r="AU347" s="99"/>
      <c r="AV347" s="72"/>
      <c r="AW347" s="72"/>
      <c r="AX347" s="72"/>
      <c r="AY347" s="72"/>
      <c r="AZ347" s="72"/>
      <c r="BA347" s="72"/>
      <c r="BB347" s="72"/>
    </row>
    <row r="348" spans="1:54" s="539" customFormat="1" ht="25.5">
      <c r="A348" s="523">
        <v>344</v>
      </c>
      <c r="B348" s="524" t="s">
        <v>13851</v>
      </c>
      <c r="C348" s="525">
        <v>45671.445138888892</v>
      </c>
      <c r="D348" s="526" t="s">
        <v>5978</v>
      </c>
      <c r="E348" s="527">
        <v>45692</v>
      </c>
      <c r="F348" s="527"/>
      <c r="G348" s="527"/>
      <c r="H348" s="525">
        <v>45671.511805555558</v>
      </c>
      <c r="I348" s="528"/>
      <c r="J348" s="529" t="s">
        <v>13089</v>
      </c>
      <c r="K348" s="528" t="s">
        <v>572</v>
      </c>
      <c r="L348" s="528" t="s">
        <v>573</v>
      </c>
      <c r="M348" s="529" t="s">
        <v>159</v>
      </c>
      <c r="N348" s="529" t="s">
        <v>160</v>
      </c>
      <c r="O348" s="528" t="s">
        <v>161</v>
      </c>
      <c r="P348" s="531" t="s">
        <v>1221</v>
      </c>
      <c r="Q348" s="531" t="s">
        <v>322</v>
      </c>
      <c r="R348" s="531" t="s">
        <v>13852</v>
      </c>
      <c r="S348" s="531" t="s">
        <v>56</v>
      </c>
      <c r="T348" s="532" t="s">
        <v>12740</v>
      </c>
      <c r="U348" s="533">
        <v>45671.511805555558</v>
      </c>
      <c r="V348" s="532"/>
      <c r="W348" s="528"/>
      <c r="X348" s="528"/>
      <c r="Y348" s="528"/>
      <c r="Z348" s="528"/>
      <c r="AA348" s="541" t="s">
        <v>13543</v>
      </c>
      <c r="AB348" s="542">
        <v>45691</v>
      </c>
      <c r="AC348" s="528"/>
      <c r="AD348" s="528"/>
      <c r="AE348" s="534"/>
      <c r="AF348" s="534"/>
      <c r="AG348" s="528"/>
      <c r="AH348" s="528"/>
      <c r="AI348" s="527"/>
      <c r="AJ348" s="535"/>
      <c r="AK348" s="535"/>
      <c r="AL348" s="535"/>
      <c r="AM348" s="527"/>
      <c r="AN348" s="527"/>
      <c r="AO348" s="536"/>
      <c r="AP348" s="536"/>
      <c r="AQ348" s="536"/>
      <c r="AR348" s="536"/>
      <c r="AS348" s="537"/>
      <c r="AT348" s="538"/>
      <c r="AV348" s="535"/>
      <c r="AW348" s="535"/>
      <c r="AX348" s="535"/>
      <c r="AY348" s="535"/>
      <c r="AZ348" s="535"/>
      <c r="BA348" s="535"/>
      <c r="BB348" s="535"/>
    </row>
    <row r="349" spans="1:54" ht="25.5">
      <c r="A349" s="350">
        <v>345</v>
      </c>
      <c r="B349" s="268" t="s">
        <v>13853</v>
      </c>
      <c r="C349" s="70">
        <v>45691.388888888891</v>
      </c>
      <c r="D349" s="202" t="s">
        <v>5978</v>
      </c>
      <c r="E349" s="64">
        <v>45712</v>
      </c>
      <c r="H349" s="70">
        <v>45691.406944444447</v>
      </c>
      <c r="I349" s="67"/>
      <c r="J349" s="105" t="s">
        <v>13854</v>
      </c>
      <c r="K349" s="67" t="s">
        <v>572</v>
      </c>
      <c r="L349" s="67" t="s">
        <v>573</v>
      </c>
      <c r="M349" s="105" t="s">
        <v>12806</v>
      </c>
      <c r="N349" s="105" t="s">
        <v>12807</v>
      </c>
      <c r="O349" s="67"/>
      <c r="P349" s="61" t="s">
        <v>13855</v>
      </c>
      <c r="Q349" s="61"/>
      <c r="R349" s="61"/>
      <c r="S349" s="61" t="s">
        <v>56</v>
      </c>
      <c r="T349" s="65" t="s">
        <v>12794</v>
      </c>
      <c r="U349" s="176">
        <v>45691.406944444447</v>
      </c>
      <c r="V349" s="65"/>
      <c r="W349" s="67"/>
      <c r="X349" s="67"/>
      <c r="Y349" s="67"/>
      <c r="Z349" s="67"/>
      <c r="AA349" s="541" t="s">
        <v>13543</v>
      </c>
      <c r="AB349" s="542">
        <v>45691</v>
      </c>
      <c r="AC349" s="67"/>
      <c r="AD349" s="67"/>
      <c r="AE349" s="130"/>
      <c r="AF349" s="130"/>
      <c r="AG349" s="67"/>
      <c r="AH349" s="67"/>
      <c r="AO349" s="59"/>
      <c r="AP349" s="59"/>
      <c r="AQ349" s="59"/>
      <c r="AR349" s="59"/>
      <c r="AS349" s="57"/>
      <c r="AT349" s="58"/>
      <c r="AU349" s="99"/>
      <c r="AV349" s="72"/>
      <c r="AW349" s="72"/>
      <c r="AX349" s="72"/>
      <c r="AY349" s="72"/>
      <c r="AZ349" s="72"/>
      <c r="BA349" s="72"/>
      <c r="BB349" s="72"/>
    </row>
    <row r="350" spans="1:54" ht="25.5">
      <c r="A350" s="350">
        <v>346</v>
      </c>
      <c r="B350" s="268" t="s">
        <v>13856</v>
      </c>
      <c r="C350" s="70">
        <v>45706.423611111109</v>
      </c>
      <c r="D350" s="202" t="s">
        <v>5978</v>
      </c>
      <c r="E350" s="64">
        <v>45727</v>
      </c>
      <c r="H350" s="70">
        <v>45706.636805555558</v>
      </c>
      <c r="I350" s="67"/>
      <c r="J350" s="105" t="s">
        <v>13857</v>
      </c>
      <c r="K350" s="67" t="s">
        <v>572</v>
      </c>
      <c r="L350" s="67" t="s">
        <v>573</v>
      </c>
      <c r="M350" s="105" t="s">
        <v>159</v>
      </c>
      <c r="N350" s="105" t="s">
        <v>160</v>
      </c>
      <c r="O350" s="67"/>
      <c r="P350" s="61" t="s">
        <v>1221</v>
      </c>
      <c r="Q350" s="61"/>
      <c r="R350" s="61"/>
      <c r="S350" s="61" t="s">
        <v>56</v>
      </c>
      <c r="T350" s="65" t="s">
        <v>12740</v>
      </c>
      <c r="U350" s="176">
        <v>45706.636805555558</v>
      </c>
      <c r="V350" s="65"/>
      <c r="W350" s="67"/>
      <c r="X350" s="67"/>
      <c r="Y350" s="67"/>
      <c r="Z350" s="67"/>
      <c r="AA350" s="541" t="s">
        <v>13543</v>
      </c>
      <c r="AB350" s="542">
        <v>45691</v>
      </c>
      <c r="AC350" s="67"/>
      <c r="AD350" s="67"/>
      <c r="AE350" s="130"/>
      <c r="AF350" s="130"/>
      <c r="AG350" s="67"/>
      <c r="AH350" s="67"/>
      <c r="AO350" s="59"/>
      <c r="AP350" s="59"/>
      <c r="AQ350" s="59"/>
      <c r="AR350" s="59"/>
      <c r="AS350" s="57"/>
      <c r="AT350" s="58"/>
      <c r="AU350" s="99"/>
      <c r="AV350" s="72"/>
      <c r="AW350" s="72"/>
      <c r="AX350" s="72"/>
      <c r="AY350" s="72"/>
      <c r="AZ350" s="72"/>
      <c r="BA350" s="72"/>
      <c r="BB350" s="72"/>
    </row>
    <row r="351" spans="1:54" ht="25.5">
      <c r="A351" s="350">
        <v>347</v>
      </c>
      <c r="B351" s="268" t="s">
        <v>13858</v>
      </c>
      <c r="C351" s="70">
        <v>45723.416666666664</v>
      </c>
      <c r="D351" s="202" t="s">
        <v>5978</v>
      </c>
      <c r="E351" s="64">
        <v>45747</v>
      </c>
      <c r="H351" s="70">
        <v>45726.771527777775</v>
      </c>
      <c r="I351" s="67"/>
      <c r="J351" s="105" t="s">
        <v>13859</v>
      </c>
      <c r="K351" s="67" t="s">
        <v>572</v>
      </c>
      <c r="L351" s="67" t="s">
        <v>573</v>
      </c>
      <c r="M351" s="105" t="s">
        <v>280</v>
      </c>
      <c r="N351" s="105" t="s">
        <v>762</v>
      </c>
      <c r="O351" s="67"/>
      <c r="P351" s="61" t="s">
        <v>13860</v>
      </c>
      <c r="Q351" s="61"/>
      <c r="R351" s="61"/>
      <c r="S351" s="61" t="s">
        <v>56</v>
      </c>
      <c r="T351" s="65" t="s">
        <v>12794</v>
      </c>
      <c r="U351" s="176">
        <v>45726.771527777775</v>
      </c>
      <c r="V351" s="65"/>
      <c r="W351" s="67"/>
      <c r="X351" s="67"/>
      <c r="Y351" s="67"/>
      <c r="Z351" s="67"/>
      <c r="AA351" s="541" t="s">
        <v>13543</v>
      </c>
      <c r="AB351" s="542">
        <v>45691</v>
      </c>
      <c r="AC351" s="67"/>
      <c r="AD351" s="67"/>
      <c r="AE351" s="130"/>
      <c r="AF351" s="130"/>
      <c r="AG351" s="67"/>
      <c r="AH351" s="67"/>
      <c r="AO351" s="59"/>
      <c r="AP351" s="59"/>
      <c r="AQ351" s="59"/>
      <c r="AR351" s="59"/>
      <c r="AS351" s="57"/>
      <c r="AT351" s="58"/>
      <c r="AU351" s="99"/>
      <c r="AV351" s="72"/>
      <c r="AW351" s="72"/>
      <c r="AX351" s="72"/>
      <c r="AY351" s="72"/>
      <c r="AZ351" s="72"/>
      <c r="BA351" s="72"/>
      <c r="BB351" s="72"/>
    </row>
    <row r="352" spans="1:54" ht="25.5">
      <c r="A352" s="350">
        <v>348</v>
      </c>
      <c r="B352" s="268" t="s">
        <v>13861</v>
      </c>
      <c r="C352" s="70">
        <v>45664.396527777775</v>
      </c>
      <c r="D352" s="202" t="s">
        <v>12800</v>
      </c>
      <c r="E352" s="64">
        <v>45685</v>
      </c>
      <c r="H352" s="70">
        <v>45664.745138888888</v>
      </c>
      <c r="I352" s="67"/>
      <c r="J352" s="105" t="s">
        <v>13862</v>
      </c>
      <c r="K352" s="67" t="s">
        <v>572</v>
      </c>
      <c r="L352" s="67" t="s">
        <v>573</v>
      </c>
      <c r="M352" s="105" t="s">
        <v>12806</v>
      </c>
      <c r="N352" s="105" t="s">
        <v>12807</v>
      </c>
      <c r="O352" s="67"/>
      <c r="P352" s="61" t="s">
        <v>13863</v>
      </c>
      <c r="Q352" s="61"/>
      <c r="R352" s="61"/>
      <c r="S352" s="61" t="s">
        <v>56</v>
      </c>
      <c r="T352" s="65" t="s">
        <v>265</v>
      </c>
      <c r="U352" s="176">
        <v>45664.745138888888</v>
      </c>
      <c r="V352" s="65"/>
      <c r="W352" s="67"/>
      <c r="X352" s="67"/>
      <c r="Y352" s="67"/>
      <c r="Z352" s="67"/>
      <c r="AA352" s="541" t="s">
        <v>13543</v>
      </c>
      <c r="AB352" s="542">
        <v>45691</v>
      </c>
      <c r="AC352" s="67"/>
      <c r="AD352" s="67"/>
      <c r="AE352" s="130"/>
      <c r="AF352" s="130"/>
      <c r="AG352" s="67"/>
      <c r="AH352" s="67"/>
      <c r="AO352" s="59"/>
      <c r="AP352" s="59"/>
      <c r="AQ352" s="59"/>
      <c r="AR352" s="59"/>
      <c r="AS352" s="57"/>
      <c r="AT352" s="58"/>
      <c r="AU352" s="99"/>
      <c r="AV352" s="72"/>
      <c r="AW352" s="72"/>
      <c r="AX352" s="72"/>
      <c r="AY352" s="72"/>
      <c r="AZ352" s="72"/>
      <c r="BA352" s="72"/>
      <c r="BB352" s="72"/>
    </row>
    <row r="353" spans="1:54" ht="25.5">
      <c r="A353" s="350">
        <v>349</v>
      </c>
      <c r="B353" s="268" t="s">
        <v>13864</v>
      </c>
      <c r="C353" s="70">
        <v>45674.375</v>
      </c>
      <c r="D353" s="202" t="s">
        <v>12800</v>
      </c>
      <c r="E353" s="64">
        <v>45695</v>
      </c>
      <c r="H353" s="70">
        <v>45674.65347222222</v>
      </c>
      <c r="I353" s="67"/>
      <c r="J353" s="105" t="s">
        <v>13865</v>
      </c>
      <c r="K353" s="67" t="s">
        <v>572</v>
      </c>
      <c r="L353" s="67" t="s">
        <v>573</v>
      </c>
      <c r="M353" s="105" t="s">
        <v>12806</v>
      </c>
      <c r="N353" s="105" t="s">
        <v>12807</v>
      </c>
      <c r="O353" s="67"/>
      <c r="P353" s="61" t="s">
        <v>110</v>
      </c>
      <c r="Q353" s="61"/>
      <c r="R353" s="61"/>
      <c r="S353" s="61" t="s">
        <v>56</v>
      </c>
      <c r="T353" s="65" t="s">
        <v>265</v>
      </c>
      <c r="U353" s="176">
        <v>45674.65347222222</v>
      </c>
      <c r="V353" s="65"/>
      <c r="W353" s="67"/>
      <c r="X353" s="67"/>
      <c r="Y353" s="67"/>
      <c r="Z353" s="67"/>
      <c r="AA353" s="541" t="s">
        <v>13543</v>
      </c>
      <c r="AB353" s="542">
        <v>45691</v>
      </c>
      <c r="AC353" s="67"/>
      <c r="AD353" s="67"/>
      <c r="AE353" s="130"/>
      <c r="AF353" s="130"/>
      <c r="AG353" s="67"/>
      <c r="AH353" s="67"/>
      <c r="AO353" s="59"/>
      <c r="AP353" s="59"/>
      <c r="AQ353" s="59"/>
      <c r="AR353" s="59"/>
      <c r="AS353" s="57"/>
      <c r="AT353" s="58"/>
      <c r="AU353" s="99"/>
      <c r="AV353" s="72"/>
      <c r="AW353" s="72"/>
      <c r="AX353" s="72"/>
      <c r="AY353" s="72"/>
      <c r="AZ353" s="72"/>
      <c r="BA353" s="72"/>
      <c r="BB353" s="72"/>
    </row>
    <row r="354" spans="1:54" ht="15">
      <c r="A354" s="350">
        <v>350</v>
      </c>
      <c r="B354" s="268"/>
      <c r="D354" s="71"/>
      <c r="I354" s="67"/>
      <c r="J354" s="105"/>
      <c r="K354" s="67" t="s">
        <v>572</v>
      </c>
      <c r="L354" s="67" t="s">
        <v>573</v>
      </c>
      <c r="M354" s="105"/>
      <c r="N354" s="105"/>
      <c r="O354" s="67"/>
      <c r="P354" s="61"/>
      <c r="Q354" s="61"/>
      <c r="R354" s="61"/>
      <c r="S354" s="61"/>
      <c r="T354" s="65"/>
      <c r="U354" s="176"/>
      <c r="V354" s="65"/>
      <c r="W354" s="67"/>
      <c r="X354" s="67"/>
      <c r="Y354" s="67"/>
      <c r="Z354" s="67"/>
      <c r="AA354" s="541" t="s">
        <v>13543</v>
      </c>
      <c r="AB354" s="542">
        <v>45691</v>
      </c>
      <c r="AC354" s="67"/>
      <c r="AD354" s="67"/>
      <c r="AE354" s="130"/>
      <c r="AF354" s="130"/>
      <c r="AG354" s="67"/>
      <c r="AH354" s="67"/>
      <c r="AO354" s="59"/>
      <c r="AP354" s="59"/>
      <c r="AQ354" s="59"/>
      <c r="AR354" s="59"/>
      <c r="AS354" s="57"/>
      <c r="AT354" s="58"/>
      <c r="AU354" s="99"/>
      <c r="AV354" s="72"/>
      <c r="AW354" s="72"/>
      <c r="AX354" s="72"/>
      <c r="AY354" s="72"/>
      <c r="AZ354" s="72"/>
      <c r="BA354" s="72"/>
      <c r="BB354" s="72"/>
    </row>
    <row r="355" spans="1:54" ht="15">
      <c r="A355" s="350">
        <v>351</v>
      </c>
      <c r="B355" s="268"/>
      <c r="D355" s="71"/>
      <c r="I355" s="67"/>
      <c r="J355" s="105"/>
      <c r="K355" s="67" t="s">
        <v>572</v>
      </c>
      <c r="L355" s="67" t="s">
        <v>573</v>
      </c>
      <c r="M355" s="105"/>
      <c r="N355" s="105"/>
      <c r="O355" s="67"/>
      <c r="P355" s="61"/>
      <c r="Q355" s="61"/>
      <c r="R355" s="61"/>
      <c r="S355" s="61"/>
      <c r="T355" s="65"/>
      <c r="U355" s="176"/>
      <c r="V355" s="65"/>
      <c r="W355" s="67"/>
      <c r="X355" s="67"/>
      <c r="Y355" s="67"/>
      <c r="Z355" s="67"/>
      <c r="AA355" s="541" t="s">
        <v>13543</v>
      </c>
      <c r="AB355" s="542">
        <v>45691</v>
      </c>
      <c r="AC355" s="67"/>
      <c r="AD355" s="67"/>
      <c r="AE355" s="130"/>
      <c r="AF355" s="130"/>
      <c r="AG355" s="67"/>
      <c r="AH355" s="67"/>
      <c r="AO355" s="59"/>
      <c r="AP355" s="59"/>
      <c r="AQ355" s="59"/>
      <c r="AR355" s="59"/>
      <c r="AS355" s="57"/>
      <c r="AT355" s="58"/>
      <c r="AU355" s="99"/>
      <c r="AV355" s="72"/>
      <c r="AW355" s="72"/>
      <c r="AX355" s="72"/>
      <c r="AY355" s="72"/>
      <c r="AZ355" s="72"/>
      <c r="BA355" s="72"/>
      <c r="BB355" s="72"/>
    </row>
    <row r="356" spans="1:54" ht="15">
      <c r="A356" s="350">
        <v>352</v>
      </c>
      <c r="B356" s="268"/>
      <c r="D356" s="71"/>
      <c r="I356" s="67"/>
      <c r="J356" s="105"/>
      <c r="K356" s="67" t="s">
        <v>572</v>
      </c>
      <c r="L356" s="67" t="s">
        <v>573</v>
      </c>
      <c r="M356" s="105"/>
      <c r="N356" s="105"/>
      <c r="O356" s="67"/>
      <c r="P356" s="61"/>
      <c r="Q356" s="61"/>
      <c r="R356" s="61"/>
      <c r="S356" s="61"/>
      <c r="T356" s="65"/>
      <c r="U356" s="176"/>
      <c r="V356" s="65"/>
      <c r="W356" s="67"/>
      <c r="X356" s="67"/>
      <c r="Y356" s="67"/>
      <c r="Z356" s="67"/>
      <c r="AA356" s="541" t="s">
        <v>13543</v>
      </c>
      <c r="AB356" s="542">
        <v>45691</v>
      </c>
      <c r="AC356" s="67"/>
      <c r="AD356" s="67"/>
      <c r="AE356" s="130"/>
      <c r="AF356" s="130"/>
      <c r="AG356" s="67"/>
      <c r="AH356" s="67"/>
      <c r="AO356" s="59"/>
      <c r="AP356" s="59"/>
      <c r="AQ356" s="59"/>
      <c r="AR356" s="59"/>
      <c r="AS356" s="57"/>
      <c r="AT356" s="58"/>
      <c r="AU356" s="99"/>
      <c r="AV356" s="72"/>
      <c r="AW356" s="72"/>
      <c r="AX356" s="72"/>
      <c r="AY356" s="72"/>
      <c r="AZ356" s="72"/>
      <c r="BA356" s="72"/>
      <c r="BB356" s="72"/>
    </row>
    <row r="357" spans="1:54" ht="15">
      <c r="A357" s="350">
        <v>353</v>
      </c>
      <c r="B357" s="268"/>
      <c r="D357" s="71"/>
      <c r="I357" s="67"/>
      <c r="J357" s="105"/>
      <c r="K357" s="67" t="s">
        <v>572</v>
      </c>
      <c r="L357" s="67" t="s">
        <v>573</v>
      </c>
      <c r="M357" s="105"/>
      <c r="N357" s="105"/>
      <c r="O357" s="67"/>
      <c r="P357" s="61"/>
      <c r="Q357" s="61"/>
      <c r="R357" s="61"/>
      <c r="S357" s="61"/>
      <c r="T357" s="65"/>
      <c r="U357" s="176"/>
      <c r="V357" s="65"/>
      <c r="W357" s="67"/>
      <c r="X357" s="67"/>
      <c r="Y357" s="67"/>
      <c r="Z357" s="67"/>
      <c r="AA357" s="541" t="s">
        <v>13543</v>
      </c>
      <c r="AB357" s="542">
        <v>45691</v>
      </c>
      <c r="AC357" s="67"/>
      <c r="AD357" s="67"/>
      <c r="AE357" s="130"/>
      <c r="AF357" s="130"/>
      <c r="AG357" s="67"/>
      <c r="AH357" s="67"/>
      <c r="AO357" s="59"/>
      <c r="AP357" s="59"/>
      <c r="AQ357" s="59"/>
      <c r="AR357" s="59"/>
      <c r="AS357" s="57"/>
      <c r="AT357" s="58"/>
      <c r="AU357" s="99"/>
      <c r="AV357" s="72"/>
      <c r="AW357" s="72"/>
      <c r="AX357" s="72"/>
      <c r="AY357" s="72"/>
      <c r="AZ357" s="72"/>
      <c r="BA357" s="72"/>
      <c r="BB357" s="72"/>
    </row>
    <row r="358" spans="1:54" ht="15">
      <c r="A358" s="350">
        <v>354</v>
      </c>
      <c r="B358" s="268"/>
      <c r="D358" s="71"/>
      <c r="I358" s="67"/>
      <c r="J358" s="105"/>
      <c r="K358" s="67" t="s">
        <v>572</v>
      </c>
      <c r="L358" s="67" t="s">
        <v>573</v>
      </c>
      <c r="M358" s="105"/>
      <c r="N358" s="105"/>
      <c r="O358" s="67"/>
      <c r="P358" s="61"/>
      <c r="Q358" s="61"/>
      <c r="R358" s="61"/>
      <c r="S358" s="61"/>
      <c r="T358" s="65"/>
      <c r="U358" s="176"/>
      <c r="V358" s="65"/>
      <c r="W358" s="67"/>
      <c r="X358" s="67"/>
      <c r="Y358" s="67"/>
      <c r="Z358" s="67"/>
      <c r="AA358" s="541" t="s">
        <v>13543</v>
      </c>
      <c r="AB358" s="542">
        <v>45691</v>
      </c>
      <c r="AC358" s="67"/>
      <c r="AD358" s="67"/>
      <c r="AE358" s="130"/>
      <c r="AF358" s="130"/>
      <c r="AG358" s="67"/>
      <c r="AH358" s="67"/>
      <c r="AO358" s="59"/>
      <c r="AP358" s="59"/>
      <c r="AQ358" s="59"/>
      <c r="AR358" s="59"/>
      <c r="AS358" s="57"/>
      <c r="AT358" s="58"/>
      <c r="AU358" s="99"/>
      <c r="AV358" s="72"/>
      <c r="AW358" s="72"/>
      <c r="AX358" s="72"/>
      <c r="AY358" s="72"/>
      <c r="AZ358" s="72"/>
      <c r="BA358" s="72"/>
      <c r="BB358" s="72"/>
    </row>
    <row r="359" spans="1:54" ht="15">
      <c r="A359" s="350">
        <v>355</v>
      </c>
      <c r="B359" s="268"/>
      <c r="D359" s="71"/>
      <c r="I359" s="67"/>
      <c r="J359" s="105"/>
      <c r="K359" s="67" t="s">
        <v>572</v>
      </c>
      <c r="L359" s="67" t="s">
        <v>573</v>
      </c>
      <c r="M359" s="105"/>
      <c r="N359" s="105"/>
      <c r="O359" s="67"/>
      <c r="P359" s="61"/>
      <c r="Q359" s="61"/>
      <c r="R359" s="61"/>
      <c r="S359" s="61"/>
      <c r="T359" s="65"/>
      <c r="U359" s="176"/>
      <c r="V359" s="65"/>
      <c r="W359" s="67"/>
      <c r="X359" s="67"/>
      <c r="Y359" s="67"/>
      <c r="Z359" s="67"/>
      <c r="AA359" s="541" t="s">
        <v>13543</v>
      </c>
      <c r="AB359" s="542">
        <v>45691</v>
      </c>
      <c r="AC359" s="67"/>
      <c r="AD359" s="67"/>
      <c r="AE359" s="130"/>
      <c r="AF359" s="130"/>
      <c r="AG359" s="67"/>
      <c r="AH359" s="67"/>
      <c r="AO359" s="59"/>
      <c r="AP359" s="59"/>
      <c r="AQ359" s="59"/>
      <c r="AR359" s="59"/>
      <c r="AS359" s="57"/>
      <c r="AT359" s="58"/>
      <c r="AU359" s="99"/>
      <c r="AV359" s="72"/>
      <c r="AW359" s="72"/>
      <c r="AX359" s="72"/>
      <c r="AY359" s="72"/>
      <c r="AZ359" s="72"/>
      <c r="BA359" s="72"/>
      <c r="BB359" s="72"/>
    </row>
    <row r="360" spans="1:54" ht="15">
      <c r="A360" s="350">
        <v>356</v>
      </c>
      <c r="B360" s="268"/>
      <c r="D360" s="71"/>
      <c r="I360" s="67"/>
      <c r="J360" s="105"/>
      <c r="K360" s="67" t="s">
        <v>572</v>
      </c>
      <c r="L360" s="67" t="s">
        <v>573</v>
      </c>
      <c r="M360" s="105"/>
      <c r="N360" s="105"/>
      <c r="O360" s="67"/>
      <c r="P360" s="61"/>
      <c r="Q360" s="61"/>
      <c r="R360" s="61"/>
      <c r="S360" s="61"/>
      <c r="T360" s="65"/>
      <c r="U360" s="176"/>
      <c r="V360" s="65"/>
      <c r="W360" s="67"/>
      <c r="X360" s="67"/>
      <c r="Y360" s="67"/>
      <c r="Z360" s="67"/>
      <c r="AA360" s="541" t="s">
        <v>13543</v>
      </c>
      <c r="AB360" s="542">
        <v>45691</v>
      </c>
      <c r="AC360" s="67"/>
      <c r="AD360" s="67"/>
      <c r="AE360" s="130"/>
      <c r="AF360" s="130"/>
      <c r="AG360" s="67"/>
      <c r="AH360" s="67"/>
      <c r="AO360" s="59"/>
      <c r="AP360" s="59"/>
      <c r="AQ360" s="59"/>
      <c r="AR360" s="59"/>
      <c r="AS360" s="57"/>
      <c r="AT360" s="58"/>
      <c r="AU360" s="99"/>
      <c r="AV360" s="72"/>
      <c r="AW360" s="72"/>
      <c r="AX360" s="72"/>
      <c r="AY360" s="72"/>
      <c r="AZ360" s="72"/>
      <c r="BA360" s="72"/>
      <c r="BB360" s="72"/>
    </row>
    <row r="361" spans="1:54" ht="15">
      <c r="A361" s="350">
        <v>357</v>
      </c>
      <c r="B361" s="268"/>
      <c r="D361" s="71"/>
      <c r="I361" s="67"/>
      <c r="J361" s="105"/>
      <c r="K361" s="67" t="s">
        <v>572</v>
      </c>
      <c r="L361" s="67" t="s">
        <v>573</v>
      </c>
      <c r="M361" s="105"/>
      <c r="N361" s="105"/>
      <c r="O361" s="67"/>
      <c r="P361" s="61"/>
      <c r="Q361" s="61"/>
      <c r="R361" s="61"/>
      <c r="S361" s="61"/>
      <c r="T361" s="65"/>
      <c r="U361" s="176"/>
      <c r="V361" s="65"/>
      <c r="W361" s="67"/>
      <c r="X361" s="67"/>
      <c r="Y361" s="67"/>
      <c r="Z361" s="67"/>
      <c r="AA361" s="541" t="s">
        <v>13543</v>
      </c>
      <c r="AB361" s="542">
        <v>45691</v>
      </c>
      <c r="AC361" s="67"/>
      <c r="AD361" s="67"/>
      <c r="AE361" s="130"/>
      <c r="AF361" s="130"/>
      <c r="AG361" s="67"/>
      <c r="AH361" s="67"/>
      <c r="AO361" s="59"/>
      <c r="AP361" s="59"/>
      <c r="AQ361" s="59"/>
      <c r="AR361" s="59"/>
      <c r="AS361" s="57"/>
      <c r="AT361" s="58"/>
      <c r="AU361" s="99"/>
      <c r="AV361" s="72"/>
      <c r="AW361" s="72"/>
      <c r="AX361" s="72"/>
      <c r="AY361" s="72"/>
      <c r="AZ361" s="72"/>
      <c r="BA361" s="72"/>
      <c r="BB361" s="72"/>
    </row>
    <row r="362" spans="1:54" ht="15">
      <c r="A362" s="350">
        <v>358</v>
      </c>
      <c r="B362" s="268"/>
      <c r="D362" s="71"/>
      <c r="I362" s="67"/>
      <c r="J362" s="105"/>
      <c r="K362" s="67" t="s">
        <v>572</v>
      </c>
      <c r="L362" s="67" t="s">
        <v>573</v>
      </c>
      <c r="M362" s="105"/>
      <c r="N362" s="105"/>
      <c r="O362" s="67"/>
      <c r="P362" s="61"/>
      <c r="Q362" s="61"/>
      <c r="R362" s="61"/>
      <c r="S362" s="61"/>
      <c r="T362" s="65"/>
      <c r="U362" s="176"/>
      <c r="V362" s="65"/>
      <c r="W362" s="67"/>
      <c r="X362" s="67"/>
      <c r="Y362" s="67"/>
      <c r="Z362" s="67"/>
      <c r="AA362" s="541" t="s">
        <v>13543</v>
      </c>
      <c r="AB362" s="542">
        <v>45691</v>
      </c>
      <c r="AC362" s="67"/>
      <c r="AD362" s="67"/>
      <c r="AE362" s="130"/>
      <c r="AF362" s="130"/>
      <c r="AG362" s="67"/>
      <c r="AH362" s="67"/>
      <c r="AO362" s="59"/>
      <c r="AP362" s="59"/>
      <c r="AQ362" s="59"/>
      <c r="AR362" s="59"/>
      <c r="AS362" s="57"/>
      <c r="AT362" s="58"/>
      <c r="AU362" s="99"/>
      <c r="AV362" s="72"/>
      <c r="AW362" s="72"/>
      <c r="AX362" s="72"/>
      <c r="AY362" s="72"/>
      <c r="AZ362" s="72"/>
      <c r="BA362" s="72"/>
      <c r="BB362" s="72"/>
    </row>
    <row r="363" spans="1:54" ht="15">
      <c r="A363" s="350">
        <v>359</v>
      </c>
      <c r="B363" s="268"/>
      <c r="D363" s="71"/>
      <c r="I363" s="67"/>
      <c r="J363" s="105"/>
      <c r="K363" s="67" t="s">
        <v>572</v>
      </c>
      <c r="L363" s="67" t="s">
        <v>573</v>
      </c>
      <c r="M363" s="105"/>
      <c r="N363" s="105"/>
      <c r="O363" s="67"/>
      <c r="P363" s="61"/>
      <c r="Q363" s="61"/>
      <c r="R363" s="61"/>
      <c r="S363" s="61"/>
      <c r="T363" s="65"/>
      <c r="U363" s="176"/>
      <c r="V363" s="65"/>
      <c r="W363" s="67"/>
      <c r="X363" s="67"/>
      <c r="Y363" s="67"/>
      <c r="Z363" s="67"/>
      <c r="AA363" s="541" t="s">
        <v>13543</v>
      </c>
      <c r="AB363" s="542">
        <v>45691</v>
      </c>
      <c r="AC363" s="67"/>
      <c r="AD363" s="67"/>
      <c r="AE363" s="130"/>
      <c r="AF363" s="130"/>
      <c r="AG363" s="67"/>
      <c r="AH363" s="67"/>
      <c r="AO363" s="59"/>
      <c r="AP363" s="59"/>
      <c r="AQ363" s="59"/>
      <c r="AR363" s="59"/>
      <c r="AS363" s="57"/>
      <c r="AT363" s="58"/>
      <c r="AU363" s="99"/>
      <c r="AV363" s="72"/>
      <c r="AW363" s="72"/>
      <c r="AX363" s="72"/>
      <c r="AY363" s="72"/>
      <c r="AZ363" s="72"/>
      <c r="BA363" s="72"/>
      <c r="BB363" s="72"/>
    </row>
    <row r="364" spans="1:54" ht="15">
      <c r="A364" s="350">
        <v>360</v>
      </c>
      <c r="B364" s="268"/>
      <c r="D364" s="71"/>
      <c r="I364" s="67"/>
      <c r="J364" s="105"/>
      <c r="K364" s="67" t="s">
        <v>572</v>
      </c>
      <c r="L364" s="67" t="s">
        <v>573</v>
      </c>
      <c r="M364" s="105"/>
      <c r="N364" s="105"/>
      <c r="O364" s="67"/>
      <c r="P364" s="61"/>
      <c r="Q364" s="61"/>
      <c r="R364" s="61"/>
      <c r="S364" s="61"/>
      <c r="T364" s="65"/>
      <c r="U364" s="176"/>
      <c r="V364" s="65"/>
      <c r="W364" s="67"/>
      <c r="X364" s="67"/>
      <c r="Y364" s="67"/>
      <c r="Z364" s="67"/>
      <c r="AA364" s="541" t="s">
        <v>13543</v>
      </c>
      <c r="AB364" s="542">
        <v>45691</v>
      </c>
      <c r="AC364" s="67"/>
      <c r="AD364" s="67"/>
      <c r="AE364" s="130"/>
      <c r="AF364" s="130"/>
      <c r="AG364" s="67"/>
      <c r="AH364" s="67"/>
      <c r="AO364" s="59"/>
      <c r="AP364" s="59"/>
      <c r="AQ364" s="59"/>
      <c r="AR364" s="59"/>
      <c r="AS364" s="57"/>
      <c r="AT364" s="58"/>
      <c r="AU364" s="99"/>
      <c r="AV364" s="72"/>
      <c r="AW364" s="72"/>
      <c r="AX364" s="72"/>
      <c r="AY364" s="72"/>
      <c r="AZ364" s="72"/>
      <c r="BA364" s="72"/>
      <c r="BB364" s="72"/>
    </row>
    <row r="365" spans="1:54" ht="15">
      <c r="A365" s="350">
        <v>361</v>
      </c>
      <c r="B365" s="268"/>
      <c r="D365" s="71"/>
      <c r="I365" s="67"/>
      <c r="J365" s="105"/>
      <c r="K365" s="67" t="s">
        <v>572</v>
      </c>
      <c r="L365" s="67" t="s">
        <v>573</v>
      </c>
      <c r="M365" s="105"/>
      <c r="N365" s="105"/>
      <c r="O365" s="67"/>
      <c r="P365" s="61"/>
      <c r="Q365" s="61"/>
      <c r="R365" s="61"/>
      <c r="S365" s="61"/>
      <c r="T365" s="65"/>
      <c r="U365" s="176"/>
      <c r="V365" s="65"/>
      <c r="W365" s="67"/>
      <c r="X365" s="67"/>
      <c r="Y365" s="67"/>
      <c r="Z365" s="67"/>
      <c r="AA365" s="541" t="s">
        <v>13543</v>
      </c>
      <c r="AB365" s="542">
        <v>45691</v>
      </c>
      <c r="AC365" s="67"/>
      <c r="AD365" s="67"/>
      <c r="AE365" s="130"/>
      <c r="AF365" s="130"/>
      <c r="AG365" s="67"/>
      <c r="AH365" s="67"/>
      <c r="AO365" s="59"/>
      <c r="AP365" s="59"/>
      <c r="AQ365" s="59"/>
      <c r="AR365" s="59"/>
      <c r="AS365" s="57"/>
      <c r="AT365" s="58"/>
      <c r="AU365" s="99"/>
      <c r="AV365" s="72"/>
      <c r="AW365" s="72"/>
      <c r="AX365" s="72"/>
      <c r="AY365" s="72"/>
      <c r="AZ365" s="72"/>
      <c r="BA365" s="72"/>
      <c r="BB365" s="72"/>
    </row>
    <row r="366" spans="1:54" ht="15">
      <c r="A366" s="350">
        <v>362</v>
      </c>
      <c r="B366" s="268"/>
      <c r="D366" s="71"/>
      <c r="I366" s="67"/>
      <c r="J366" s="105"/>
      <c r="K366" s="67" t="s">
        <v>572</v>
      </c>
      <c r="L366" s="67" t="s">
        <v>573</v>
      </c>
      <c r="M366" s="105"/>
      <c r="N366" s="105"/>
      <c r="O366" s="67"/>
      <c r="P366" s="61"/>
      <c r="Q366" s="61"/>
      <c r="R366" s="61"/>
      <c r="S366" s="61"/>
      <c r="T366" s="65"/>
      <c r="U366" s="176"/>
      <c r="V366" s="65"/>
      <c r="W366" s="67"/>
      <c r="X366" s="67"/>
      <c r="Y366" s="67"/>
      <c r="Z366" s="67"/>
      <c r="AA366" s="541" t="s">
        <v>13543</v>
      </c>
      <c r="AB366" s="542">
        <v>45691</v>
      </c>
      <c r="AC366" s="67"/>
      <c r="AD366" s="67"/>
      <c r="AE366" s="130"/>
      <c r="AF366" s="130"/>
      <c r="AG366" s="67"/>
      <c r="AH366" s="67"/>
      <c r="AO366" s="59"/>
      <c r="AP366" s="59"/>
      <c r="AQ366" s="59"/>
      <c r="AR366" s="59"/>
      <c r="AS366" s="57"/>
      <c r="AT366" s="58"/>
      <c r="AU366" s="99"/>
      <c r="AV366" s="72"/>
      <c r="AW366" s="72"/>
      <c r="AX366" s="72"/>
      <c r="AY366" s="72"/>
      <c r="AZ366" s="72"/>
      <c r="BA366" s="72"/>
      <c r="BB366" s="72"/>
    </row>
    <row r="367" spans="1:54" ht="15">
      <c r="A367" s="350">
        <v>363</v>
      </c>
      <c r="B367" s="268"/>
      <c r="D367" s="71"/>
      <c r="I367" s="67"/>
      <c r="J367" s="105"/>
      <c r="K367" s="67" t="s">
        <v>572</v>
      </c>
      <c r="L367" s="67" t="s">
        <v>573</v>
      </c>
      <c r="M367" s="105"/>
      <c r="N367" s="105"/>
      <c r="O367" s="67"/>
      <c r="P367" s="61"/>
      <c r="Q367" s="61"/>
      <c r="R367" s="61"/>
      <c r="S367" s="61"/>
      <c r="T367" s="65"/>
      <c r="U367" s="176"/>
      <c r="V367" s="65"/>
      <c r="W367" s="67"/>
      <c r="X367" s="67"/>
      <c r="Y367" s="67"/>
      <c r="Z367" s="67"/>
      <c r="AA367" s="541" t="s">
        <v>13543</v>
      </c>
      <c r="AB367" s="542">
        <v>45691</v>
      </c>
      <c r="AC367" s="67"/>
      <c r="AD367" s="67"/>
      <c r="AE367" s="130"/>
      <c r="AF367" s="130"/>
      <c r="AG367" s="67"/>
      <c r="AH367" s="67"/>
      <c r="AO367" s="59"/>
      <c r="AP367" s="59"/>
      <c r="AQ367" s="59"/>
      <c r="AR367" s="59"/>
      <c r="AS367" s="57"/>
      <c r="AT367" s="58"/>
      <c r="AU367" s="99"/>
      <c r="AV367" s="72"/>
      <c r="AW367" s="72"/>
      <c r="AX367" s="72"/>
      <c r="AY367" s="72"/>
      <c r="AZ367" s="72"/>
      <c r="BA367" s="72"/>
      <c r="BB367" s="72"/>
    </row>
    <row r="368" spans="1:54" ht="15">
      <c r="A368" s="350">
        <v>364</v>
      </c>
      <c r="B368" s="268"/>
      <c r="D368" s="71"/>
      <c r="I368" s="67"/>
      <c r="J368" s="105"/>
      <c r="K368" s="67" t="s">
        <v>572</v>
      </c>
      <c r="L368" s="67" t="s">
        <v>573</v>
      </c>
      <c r="M368" s="105"/>
      <c r="N368" s="105"/>
      <c r="O368" s="67"/>
      <c r="P368" s="61"/>
      <c r="Q368" s="61"/>
      <c r="R368" s="61"/>
      <c r="S368" s="61"/>
      <c r="T368" s="65"/>
      <c r="U368" s="176"/>
      <c r="V368" s="65"/>
      <c r="W368" s="67"/>
      <c r="X368" s="67"/>
      <c r="Y368" s="67"/>
      <c r="Z368" s="67"/>
      <c r="AA368" s="541" t="s">
        <v>13543</v>
      </c>
      <c r="AB368" s="542">
        <v>45691</v>
      </c>
      <c r="AC368" s="67"/>
      <c r="AD368" s="67"/>
      <c r="AE368" s="130"/>
      <c r="AF368" s="130"/>
      <c r="AG368" s="67"/>
      <c r="AH368" s="67"/>
      <c r="AO368" s="59"/>
      <c r="AP368" s="59"/>
      <c r="AQ368" s="59"/>
      <c r="AR368" s="59"/>
      <c r="AS368" s="57"/>
      <c r="AT368" s="58"/>
      <c r="AU368" s="99"/>
      <c r="AV368" s="72"/>
      <c r="AW368" s="72"/>
      <c r="AX368" s="72"/>
      <c r="AY368" s="72"/>
      <c r="AZ368" s="72"/>
      <c r="BA368" s="72"/>
      <c r="BB368" s="72"/>
    </row>
    <row r="369" spans="1:54" ht="15">
      <c r="A369" s="350">
        <v>365</v>
      </c>
      <c r="B369" s="268"/>
      <c r="D369" s="71"/>
      <c r="I369" s="67"/>
      <c r="J369" s="105"/>
      <c r="K369" s="67" t="s">
        <v>572</v>
      </c>
      <c r="L369" s="67" t="s">
        <v>573</v>
      </c>
      <c r="M369" s="105"/>
      <c r="N369" s="105"/>
      <c r="O369" s="67"/>
      <c r="P369" s="61"/>
      <c r="Q369" s="61"/>
      <c r="R369" s="61"/>
      <c r="S369" s="61"/>
      <c r="T369" s="65"/>
      <c r="U369" s="176"/>
      <c r="V369" s="65"/>
      <c r="W369" s="67"/>
      <c r="X369" s="67"/>
      <c r="Y369" s="67"/>
      <c r="Z369" s="67"/>
      <c r="AA369" s="541" t="s">
        <v>13543</v>
      </c>
      <c r="AB369" s="542">
        <v>45691</v>
      </c>
      <c r="AC369" s="67"/>
      <c r="AD369" s="67"/>
      <c r="AE369" s="130"/>
      <c r="AF369" s="130"/>
      <c r="AG369" s="67"/>
      <c r="AH369" s="67"/>
      <c r="AO369" s="59"/>
      <c r="AP369" s="59"/>
      <c r="AQ369" s="59"/>
      <c r="AR369" s="59"/>
      <c r="AS369" s="57"/>
      <c r="AT369" s="58"/>
      <c r="AU369" s="99"/>
      <c r="AV369" s="72"/>
      <c r="AW369" s="72"/>
      <c r="AX369" s="72"/>
      <c r="AY369" s="72"/>
      <c r="AZ369" s="72"/>
      <c r="BA369" s="72"/>
      <c r="BB369" s="72"/>
    </row>
    <row r="370" spans="1:54" ht="15">
      <c r="A370" s="350">
        <v>366</v>
      </c>
      <c r="B370" s="268"/>
      <c r="D370" s="71"/>
      <c r="I370" s="67"/>
      <c r="J370" s="105"/>
      <c r="K370" s="67" t="s">
        <v>572</v>
      </c>
      <c r="L370" s="67" t="s">
        <v>573</v>
      </c>
      <c r="M370" s="105"/>
      <c r="N370" s="105"/>
      <c r="O370" s="67"/>
      <c r="P370" s="61"/>
      <c r="Q370" s="61"/>
      <c r="R370" s="61"/>
      <c r="S370" s="61"/>
      <c r="T370" s="65"/>
      <c r="U370" s="176"/>
      <c r="V370" s="65"/>
      <c r="W370" s="67"/>
      <c r="X370" s="67"/>
      <c r="Y370" s="67"/>
      <c r="Z370" s="67"/>
      <c r="AA370" s="541" t="s">
        <v>13543</v>
      </c>
      <c r="AB370" s="542">
        <v>45691</v>
      </c>
      <c r="AC370" s="67"/>
      <c r="AD370" s="67"/>
      <c r="AE370" s="130"/>
      <c r="AF370" s="130"/>
      <c r="AG370" s="67"/>
      <c r="AH370" s="67"/>
      <c r="AO370" s="59"/>
      <c r="AP370" s="59"/>
      <c r="AQ370" s="59"/>
      <c r="AR370" s="59"/>
      <c r="AS370" s="57"/>
      <c r="AT370" s="58"/>
      <c r="AU370" s="99"/>
      <c r="AV370" s="72"/>
      <c r="AW370" s="72"/>
      <c r="AX370" s="72"/>
      <c r="AY370" s="72"/>
      <c r="AZ370" s="72"/>
      <c r="BA370" s="72"/>
      <c r="BB370" s="72"/>
    </row>
    <row r="371" spans="1:54" ht="15">
      <c r="A371" s="350">
        <v>367</v>
      </c>
      <c r="B371" s="268"/>
      <c r="D371" s="71"/>
      <c r="I371" s="67"/>
      <c r="J371" s="105"/>
      <c r="K371" s="67" t="s">
        <v>572</v>
      </c>
      <c r="L371" s="67" t="s">
        <v>573</v>
      </c>
      <c r="M371" s="105"/>
      <c r="N371" s="105"/>
      <c r="O371" s="67"/>
      <c r="P371" s="61"/>
      <c r="Q371" s="61"/>
      <c r="R371" s="61"/>
      <c r="S371" s="61"/>
      <c r="T371" s="65"/>
      <c r="U371" s="176"/>
      <c r="V371" s="65"/>
      <c r="W371" s="67"/>
      <c r="X371" s="67"/>
      <c r="Y371" s="67"/>
      <c r="Z371" s="67"/>
      <c r="AA371" s="541" t="s">
        <v>13543</v>
      </c>
      <c r="AB371" s="542">
        <v>45691</v>
      </c>
      <c r="AC371" s="67"/>
      <c r="AD371" s="67"/>
      <c r="AE371" s="130"/>
      <c r="AF371" s="130"/>
      <c r="AG371" s="67"/>
      <c r="AH371" s="67"/>
      <c r="AO371" s="59"/>
      <c r="AP371" s="59"/>
      <c r="AQ371" s="59"/>
      <c r="AR371" s="59"/>
      <c r="AS371" s="57"/>
      <c r="AT371" s="58"/>
      <c r="AU371" s="99"/>
      <c r="AV371" s="72"/>
      <c r="AW371" s="72"/>
      <c r="AX371" s="72"/>
      <c r="AY371" s="72"/>
      <c r="AZ371" s="72"/>
      <c r="BA371" s="72"/>
      <c r="BB371" s="72"/>
    </row>
    <row r="372" spans="1:54" ht="15">
      <c r="A372" s="350">
        <v>368</v>
      </c>
      <c r="B372" s="268"/>
      <c r="D372" s="71"/>
      <c r="I372" s="67"/>
      <c r="J372" s="105"/>
      <c r="K372" s="67" t="s">
        <v>572</v>
      </c>
      <c r="L372" s="67" t="s">
        <v>573</v>
      </c>
      <c r="M372" s="105"/>
      <c r="N372" s="105"/>
      <c r="O372" s="67"/>
      <c r="P372" s="61"/>
      <c r="Q372" s="61"/>
      <c r="R372" s="61"/>
      <c r="S372" s="61"/>
      <c r="T372" s="65"/>
      <c r="U372" s="176"/>
      <c r="V372" s="65"/>
      <c r="W372" s="67"/>
      <c r="X372" s="67"/>
      <c r="Y372" s="67"/>
      <c r="Z372" s="67"/>
      <c r="AA372" s="541" t="s">
        <v>13543</v>
      </c>
      <c r="AB372" s="542">
        <v>45691</v>
      </c>
      <c r="AC372" s="67"/>
      <c r="AD372" s="67"/>
      <c r="AE372" s="130"/>
      <c r="AF372" s="130"/>
      <c r="AG372" s="67"/>
      <c r="AH372" s="67"/>
      <c r="AO372" s="59"/>
      <c r="AP372" s="59"/>
      <c r="AQ372" s="59"/>
      <c r="AR372" s="59"/>
      <c r="AS372" s="57"/>
      <c r="AT372" s="58"/>
      <c r="AU372" s="99"/>
      <c r="AV372" s="72"/>
      <c r="AW372" s="72"/>
      <c r="AX372" s="72"/>
      <c r="AY372" s="72"/>
      <c r="AZ372" s="72"/>
      <c r="BA372" s="72"/>
      <c r="BB372" s="72"/>
    </row>
    <row r="373" spans="1:54" ht="15">
      <c r="A373" s="350">
        <v>369</v>
      </c>
      <c r="B373" s="343"/>
      <c r="C373" s="342"/>
      <c r="D373" s="342"/>
      <c r="E373" s="342"/>
      <c r="F373" s="343"/>
      <c r="G373" s="342"/>
      <c r="H373" s="343"/>
      <c r="I373" s="342"/>
      <c r="J373" s="344"/>
      <c r="K373" s="67" t="s">
        <v>572</v>
      </c>
      <c r="L373" s="67" t="s">
        <v>573</v>
      </c>
      <c r="M373" s="345"/>
      <c r="N373" s="345"/>
      <c r="O373" s="345"/>
      <c r="P373" s="345"/>
      <c r="Q373" s="345"/>
      <c r="R373" s="345"/>
      <c r="S373" s="345"/>
      <c r="T373" s="65"/>
      <c r="U373" s="346"/>
      <c r="V373" s="345"/>
      <c r="W373" s="342"/>
      <c r="X373" s="342"/>
      <c r="Y373" s="342"/>
      <c r="Z373" s="342"/>
      <c r="AA373" s="541" t="s">
        <v>13543</v>
      </c>
      <c r="AB373" s="542">
        <v>45691</v>
      </c>
      <c r="AC373" s="342"/>
      <c r="AD373" s="342"/>
      <c r="AE373" s="342"/>
      <c r="AF373" s="342"/>
      <c r="AG373" s="347"/>
      <c r="AH373" s="342"/>
      <c r="AI373" s="342"/>
      <c r="AJ373" s="342"/>
      <c r="AK373" s="342"/>
      <c r="AL373" s="342"/>
      <c r="AM373" s="342"/>
      <c r="AN373" s="342"/>
      <c r="AO373" s="347"/>
      <c r="AP373" s="342"/>
      <c r="AQ373" s="348"/>
      <c r="AR373" s="348"/>
      <c r="AS373" s="348"/>
      <c r="AT373" s="348"/>
      <c r="AU373" s="348"/>
      <c r="AV373" s="349"/>
      <c r="AW373" s="965"/>
      <c r="AX373" s="965"/>
      <c r="AY373" s="965"/>
      <c r="AZ373" s="965"/>
      <c r="BA373" s="965"/>
      <c r="BB373" s="965"/>
    </row>
    <row r="374" spans="1:54" ht="15">
      <c r="A374" s="350">
        <v>370</v>
      </c>
      <c r="B374" s="343"/>
      <c r="C374" s="342"/>
      <c r="D374" s="342"/>
      <c r="E374" s="342"/>
      <c r="F374" s="343"/>
      <c r="G374" s="342"/>
      <c r="H374" s="343"/>
      <c r="I374" s="342"/>
      <c r="J374" s="344"/>
      <c r="K374" s="67" t="s">
        <v>572</v>
      </c>
      <c r="L374" s="67" t="s">
        <v>573</v>
      </c>
      <c r="M374" s="345"/>
      <c r="N374" s="345"/>
      <c r="O374" s="345"/>
      <c r="P374" s="345"/>
      <c r="Q374" s="345"/>
      <c r="R374" s="345"/>
      <c r="S374" s="345"/>
      <c r="T374" s="65"/>
      <c r="U374" s="346"/>
      <c r="V374" s="345"/>
      <c r="W374" s="342"/>
      <c r="X374" s="342"/>
      <c r="Y374" s="342"/>
      <c r="Z374" s="342"/>
      <c r="AA374" s="541" t="s">
        <v>13543</v>
      </c>
      <c r="AB374" s="542">
        <v>45691</v>
      </c>
      <c r="AC374" s="342"/>
      <c r="AD374" s="342"/>
      <c r="AE374" s="342"/>
      <c r="AF374" s="342"/>
      <c r="AG374" s="347"/>
      <c r="AH374" s="342"/>
      <c r="AI374" s="342"/>
      <c r="AJ374" s="342"/>
      <c r="AK374" s="342"/>
      <c r="AL374" s="342"/>
      <c r="AM374" s="342"/>
      <c r="AN374" s="342"/>
      <c r="AO374" s="347"/>
      <c r="AP374" s="342"/>
      <c r="AQ374" s="348"/>
      <c r="AR374" s="348"/>
      <c r="AS374" s="348"/>
      <c r="AT374" s="348"/>
      <c r="AU374" s="348"/>
      <c r="AV374" s="349"/>
      <c r="AW374" s="965"/>
      <c r="AX374" s="965"/>
      <c r="AY374" s="965"/>
      <c r="AZ374" s="965"/>
      <c r="BA374" s="965"/>
      <c r="BB374" s="965"/>
    </row>
    <row r="375" spans="1:54" ht="15">
      <c r="A375" s="350">
        <v>371</v>
      </c>
      <c r="B375" s="343"/>
      <c r="C375" s="342"/>
      <c r="D375" s="342"/>
      <c r="E375" s="342"/>
      <c r="F375" s="343"/>
      <c r="G375" s="342"/>
      <c r="H375" s="343"/>
      <c r="I375" s="342"/>
      <c r="J375" s="344"/>
      <c r="K375" s="67" t="s">
        <v>572</v>
      </c>
      <c r="L375" s="67" t="s">
        <v>573</v>
      </c>
      <c r="M375" s="345"/>
      <c r="N375" s="345"/>
      <c r="O375" s="345"/>
      <c r="P375" s="345"/>
      <c r="Q375" s="345"/>
      <c r="R375" s="345"/>
      <c r="S375" s="345"/>
      <c r="T375" s="65"/>
      <c r="U375" s="346"/>
      <c r="V375" s="345"/>
      <c r="W375" s="342"/>
      <c r="X375" s="342"/>
      <c r="Y375" s="342"/>
      <c r="Z375" s="342"/>
      <c r="AA375" s="541" t="s">
        <v>13543</v>
      </c>
      <c r="AB375" s="542">
        <v>45691</v>
      </c>
      <c r="AC375" s="342"/>
      <c r="AD375" s="342"/>
      <c r="AE375" s="342"/>
      <c r="AF375" s="342"/>
      <c r="AG375" s="347"/>
      <c r="AH375" s="342"/>
      <c r="AI375" s="342"/>
      <c r="AJ375" s="342"/>
      <c r="AK375" s="342"/>
      <c r="AL375" s="342"/>
      <c r="AM375" s="342"/>
      <c r="AN375" s="342"/>
      <c r="AO375" s="347"/>
      <c r="AP375" s="342"/>
      <c r="AQ375" s="348"/>
      <c r="AR375" s="348"/>
      <c r="AS375" s="348"/>
      <c r="AT375" s="348"/>
      <c r="AU375" s="348"/>
      <c r="AV375" s="349"/>
      <c r="AW375" s="965"/>
      <c r="AX375" s="965"/>
      <c r="AY375" s="965"/>
      <c r="AZ375" s="965"/>
      <c r="BA375" s="965"/>
      <c r="BB375" s="965"/>
    </row>
    <row r="376" spans="1:54" ht="15">
      <c r="A376" s="350">
        <v>372</v>
      </c>
      <c r="B376" s="343"/>
      <c r="C376" s="342"/>
      <c r="D376" s="342"/>
      <c r="E376" s="342"/>
      <c r="F376" s="343"/>
      <c r="G376" s="342"/>
      <c r="H376" s="343"/>
      <c r="I376" s="342"/>
      <c r="J376" s="344"/>
      <c r="K376" s="67" t="s">
        <v>572</v>
      </c>
      <c r="L376" s="67" t="s">
        <v>573</v>
      </c>
      <c r="M376" s="345"/>
      <c r="N376" s="345"/>
      <c r="O376" s="345"/>
      <c r="P376" s="345"/>
      <c r="Q376" s="345"/>
      <c r="R376" s="345"/>
      <c r="S376" s="345"/>
      <c r="T376" s="65"/>
      <c r="U376" s="346"/>
      <c r="V376" s="345"/>
      <c r="W376" s="342"/>
      <c r="X376" s="342"/>
      <c r="Y376" s="342"/>
      <c r="Z376" s="342"/>
      <c r="AA376" s="541" t="s">
        <v>13543</v>
      </c>
      <c r="AB376" s="542">
        <v>45691</v>
      </c>
      <c r="AC376" s="342"/>
      <c r="AD376" s="342"/>
      <c r="AE376" s="342"/>
      <c r="AF376" s="342"/>
      <c r="AG376" s="347"/>
      <c r="AH376" s="342"/>
      <c r="AI376" s="342"/>
      <c r="AJ376" s="342"/>
      <c r="AK376" s="342"/>
      <c r="AL376" s="342"/>
      <c r="AM376" s="342"/>
      <c r="AN376" s="342"/>
      <c r="AO376" s="347"/>
      <c r="AP376" s="342"/>
      <c r="AQ376" s="348"/>
      <c r="AR376" s="348"/>
      <c r="AS376" s="348"/>
      <c r="AT376" s="348"/>
      <c r="AU376" s="348"/>
      <c r="AV376" s="349"/>
      <c r="AW376" s="965"/>
      <c r="AX376" s="965"/>
      <c r="AY376" s="965"/>
      <c r="AZ376" s="965"/>
      <c r="BA376" s="965"/>
      <c r="BB376" s="965"/>
    </row>
    <row r="377" spans="1:54" ht="15">
      <c r="A377" s="350">
        <v>373</v>
      </c>
      <c r="B377" s="343"/>
      <c r="C377" s="342"/>
      <c r="D377" s="342"/>
      <c r="E377" s="342"/>
      <c r="F377" s="343"/>
      <c r="G377" s="342"/>
      <c r="H377" s="343"/>
      <c r="I377" s="342"/>
      <c r="J377" s="344"/>
      <c r="K377" s="67" t="s">
        <v>572</v>
      </c>
      <c r="L377" s="67" t="s">
        <v>573</v>
      </c>
      <c r="M377" s="345"/>
      <c r="N377" s="345"/>
      <c r="O377" s="345"/>
      <c r="P377" s="345"/>
      <c r="Q377" s="345"/>
      <c r="R377" s="345"/>
      <c r="S377" s="345"/>
      <c r="T377" s="65"/>
      <c r="U377" s="346"/>
      <c r="V377" s="345"/>
      <c r="W377" s="342"/>
      <c r="X377" s="342"/>
      <c r="Y377" s="342"/>
      <c r="Z377" s="342"/>
      <c r="AA377" s="541" t="s">
        <v>13543</v>
      </c>
      <c r="AB377" s="542">
        <v>45691</v>
      </c>
      <c r="AC377" s="342"/>
      <c r="AD377" s="342"/>
      <c r="AE377" s="342"/>
      <c r="AF377" s="342"/>
      <c r="AG377" s="347"/>
      <c r="AH377" s="342"/>
      <c r="AI377" s="342"/>
      <c r="AJ377" s="342"/>
      <c r="AK377" s="342"/>
      <c r="AL377" s="342"/>
      <c r="AM377" s="342"/>
      <c r="AN377" s="342"/>
      <c r="AO377" s="347"/>
      <c r="AP377" s="342"/>
      <c r="AQ377" s="348"/>
      <c r="AR377" s="348"/>
      <c r="AS377" s="348"/>
      <c r="AT377" s="348"/>
      <c r="AU377" s="348"/>
      <c r="AV377" s="349"/>
      <c r="AW377" s="965"/>
      <c r="AX377" s="965"/>
      <c r="AY377" s="965"/>
      <c r="AZ377" s="965"/>
      <c r="BA377" s="965"/>
      <c r="BB377" s="965"/>
    </row>
    <row r="378" spans="1:54" ht="15">
      <c r="A378" s="350">
        <v>374</v>
      </c>
      <c r="B378" s="343"/>
      <c r="C378" s="342"/>
      <c r="D378" s="342"/>
      <c r="E378" s="342"/>
      <c r="F378" s="343"/>
      <c r="G378" s="342"/>
      <c r="H378" s="343"/>
      <c r="I378" s="342"/>
      <c r="J378" s="344"/>
      <c r="K378" s="67" t="s">
        <v>572</v>
      </c>
      <c r="L378" s="67" t="s">
        <v>573</v>
      </c>
      <c r="M378" s="345"/>
      <c r="N378" s="345"/>
      <c r="O378" s="345"/>
      <c r="P378" s="345"/>
      <c r="Q378" s="345"/>
      <c r="R378" s="345"/>
      <c r="S378" s="345"/>
      <c r="T378" s="65"/>
      <c r="U378" s="346"/>
      <c r="V378" s="345"/>
      <c r="W378" s="342"/>
      <c r="X378" s="342"/>
      <c r="Y378" s="342"/>
      <c r="Z378" s="342"/>
      <c r="AA378" s="541" t="s">
        <v>13543</v>
      </c>
      <c r="AB378" s="542">
        <v>45691</v>
      </c>
      <c r="AC378" s="342"/>
      <c r="AD378" s="342"/>
      <c r="AE378" s="342"/>
      <c r="AF378" s="342"/>
      <c r="AG378" s="347"/>
      <c r="AH378" s="342"/>
      <c r="AI378" s="342"/>
      <c r="AJ378" s="342"/>
      <c r="AK378" s="342"/>
      <c r="AL378" s="342"/>
      <c r="AM378" s="342"/>
      <c r="AN378" s="342"/>
      <c r="AO378" s="347"/>
      <c r="AP378" s="342"/>
      <c r="AQ378" s="348"/>
      <c r="AR378" s="348"/>
      <c r="AS378" s="348"/>
      <c r="AT378" s="348"/>
      <c r="AU378" s="348"/>
      <c r="AV378" s="349"/>
      <c r="AW378" s="965"/>
      <c r="AX378" s="965"/>
      <c r="AY378" s="965"/>
      <c r="AZ378" s="965"/>
      <c r="BA378" s="965"/>
      <c r="BB378" s="965"/>
    </row>
    <row r="379" spans="1:54" ht="15">
      <c r="A379" s="350">
        <v>375</v>
      </c>
      <c r="B379" s="343"/>
      <c r="C379" s="342"/>
      <c r="D379" s="342"/>
      <c r="E379" s="342"/>
      <c r="F379" s="343"/>
      <c r="G379" s="342"/>
      <c r="H379" s="343"/>
      <c r="I379" s="342"/>
      <c r="J379" s="344"/>
      <c r="K379" s="67" t="s">
        <v>572</v>
      </c>
      <c r="L379" s="67" t="s">
        <v>573</v>
      </c>
      <c r="M379" s="345"/>
      <c r="N379" s="345"/>
      <c r="O379" s="345"/>
      <c r="P379" s="345"/>
      <c r="Q379" s="345"/>
      <c r="R379" s="345"/>
      <c r="S379" s="345"/>
      <c r="T379" s="65"/>
      <c r="U379" s="346"/>
      <c r="V379" s="345"/>
      <c r="W379" s="342"/>
      <c r="X379" s="342"/>
      <c r="Y379" s="342"/>
      <c r="Z379" s="342"/>
      <c r="AA379" s="541" t="s">
        <v>13543</v>
      </c>
      <c r="AB379" s="542">
        <v>45691</v>
      </c>
      <c r="AC379" s="342"/>
      <c r="AD379" s="342"/>
      <c r="AE379" s="342"/>
      <c r="AF379" s="342"/>
      <c r="AG379" s="347"/>
      <c r="AH379" s="342"/>
      <c r="AI379" s="342"/>
      <c r="AJ379" s="342"/>
      <c r="AK379" s="342"/>
      <c r="AL379" s="342"/>
      <c r="AM379" s="342"/>
      <c r="AN379" s="342"/>
      <c r="AO379" s="347"/>
      <c r="AP379" s="342"/>
      <c r="AQ379" s="348"/>
      <c r="AR379" s="348"/>
      <c r="AS379" s="348"/>
      <c r="AT379" s="348"/>
      <c r="AU379" s="348"/>
      <c r="AV379" s="349"/>
      <c r="AW379" s="965"/>
      <c r="AX379" s="965"/>
      <c r="AY379" s="965"/>
      <c r="AZ379" s="965"/>
      <c r="BA379" s="965"/>
      <c r="BB379" s="965"/>
    </row>
    <row r="380" spans="1:54" ht="15">
      <c r="A380" s="350">
        <v>376</v>
      </c>
      <c r="B380" s="343"/>
      <c r="C380" s="342"/>
      <c r="D380" s="342"/>
      <c r="E380" s="342"/>
      <c r="F380" s="343"/>
      <c r="G380" s="342"/>
      <c r="H380" s="343"/>
      <c r="I380" s="342"/>
      <c r="J380" s="344"/>
      <c r="K380" s="67" t="s">
        <v>572</v>
      </c>
      <c r="L380" s="67" t="s">
        <v>573</v>
      </c>
      <c r="M380" s="345"/>
      <c r="N380" s="345"/>
      <c r="O380" s="345"/>
      <c r="P380" s="345"/>
      <c r="Q380" s="345"/>
      <c r="R380" s="345"/>
      <c r="S380" s="345"/>
      <c r="T380" s="65"/>
      <c r="U380" s="346"/>
      <c r="V380" s="345"/>
      <c r="W380" s="342"/>
      <c r="X380" s="342"/>
      <c r="Y380" s="342"/>
      <c r="Z380" s="342"/>
      <c r="AA380" s="541" t="s">
        <v>13543</v>
      </c>
      <c r="AB380" s="542">
        <v>45691</v>
      </c>
      <c r="AC380" s="342"/>
      <c r="AD380" s="342"/>
      <c r="AE380" s="342"/>
      <c r="AF380" s="342"/>
      <c r="AG380" s="347"/>
      <c r="AH380" s="342"/>
      <c r="AI380" s="342"/>
      <c r="AJ380" s="342"/>
      <c r="AK380" s="342"/>
      <c r="AL380" s="342"/>
      <c r="AM380" s="342"/>
      <c r="AN380" s="342"/>
      <c r="AO380" s="347"/>
      <c r="AP380" s="342"/>
      <c r="AQ380" s="348"/>
      <c r="AR380" s="348"/>
      <c r="AS380" s="348"/>
      <c r="AT380" s="348"/>
      <c r="AU380" s="348"/>
      <c r="AV380" s="349"/>
      <c r="AW380" s="965"/>
      <c r="AX380" s="965"/>
      <c r="AY380" s="965"/>
      <c r="AZ380" s="965"/>
      <c r="BA380" s="965"/>
      <c r="BB380" s="965"/>
    </row>
    <row r="381" spans="1:54" ht="15">
      <c r="A381" s="350">
        <v>377</v>
      </c>
      <c r="B381" s="343"/>
      <c r="C381" s="342"/>
      <c r="D381" s="342"/>
      <c r="E381" s="342"/>
      <c r="F381" s="343"/>
      <c r="G381" s="342"/>
      <c r="H381" s="343"/>
      <c r="I381" s="342"/>
      <c r="J381" s="344"/>
      <c r="K381" s="67" t="s">
        <v>572</v>
      </c>
      <c r="L381" s="67" t="s">
        <v>573</v>
      </c>
      <c r="M381" s="345"/>
      <c r="N381" s="345"/>
      <c r="O381" s="345"/>
      <c r="P381" s="345"/>
      <c r="Q381" s="345"/>
      <c r="R381" s="345"/>
      <c r="S381" s="345"/>
      <c r="T381" s="65"/>
      <c r="U381" s="346"/>
      <c r="V381" s="345"/>
      <c r="W381" s="342"/>
      <c r="X381" s="342"/>
      <c r="Y381" s="342"/>
      <c r="Z381" s="342"/>
      <c r="AA381" s="541" t="s">
        <v>13543</v>
      </c>
      <c r="AB381" s="542">
        <v>45691</v>
      </c>
      <c r="AC381" s="342"/>
      <c r="AD381" s="342"/>
      <c r="AE381" s="342"/>
      <c r="AF381" s="342"/>
      <c r="AG381" s="347"/>
      <c r="AH381" s="342"/>
      <c r="AI381" s="342"/>
      <c r="AJ381" s="342"/>
      <c r="AK381" s="342"/>
      <c r="AL381" s="342"/>
      <c r="AM381" s="342"/>
      <c r="AN381" s="342"/>
      <c r="AO381" s="347"/>
      <c r="AP381" s="342"/>
      <c r="AQ381" s="348"/>
      <c r="AR381" s="348"/>
      <c r="AS381" s="348"/>
      <c r="AT381" s="348"/>
      <c r="AU381" s="348"/>
      <c r="AV381" s="349"/>
      <c r="AW381" s="965"/>
      <c r="AX381" s="965"/>
      <c r="AY381" s="965"/>
      <c r="AZ381" s="965"/>
      <c r="BA381" s="965"/>
      <c r="BB381" s="965"/>
    </row>
    <row r="382" spans="1:54" ht="15">
      <c r="A382" s="350">
        <v>378</v>
      </c>
      <c r="B382" s="343"/>
      <c r="C382" s="342"/>
      <c r="D382" s="342"/>
      <c r="E382" s="342"/>
      <c r="F382" s="343"/>
      <c r="G382" s="342"/>
      <c r="H382" s="343"/>
      <c r="I382" s="342"/>
      <c r="J382" s="344"/>
      <c r="K382" s="67" t="s">
        <v>572</v>
      </c>
      <c r="L382" s="67" t="s">
        <v>573</v>
      </c>
      <c r="M382" s="345"/>
      <c r="N382" s="345"/>
      <c r="O382" s="345"/>
      <c r="P382" s="345"/>
      <c r="Q382" s="345"/>
      <c r="R382" s="345"/>
      <c r="S382" s="345"/>
      <c r="T382" s="65"/>
      <c r="U382" s="346"/>
      <c r="V382" s="345"/>
      <c r="W382" s="342"/>
      <c r="X382" s="342"/>
      <c r="Y382" s="342"/>
      <c r="Z382" s="342"/>
      <c r="AA382" s="541" t="s">
        <v>13543</v>
      </c>
      <c r="AB382" s="542">
        <v>45691</v>
      </c>
      <c r="AC382" s="342"/>
      <c r="AD382" s="342"/>
      <c r="AE382" s="342"/>
      <c r="AF382" s="342"/>
      <c r="AG382" s="347"/>
      <c r="AH382" s="342"/>
      <c r="AI382" s="342"/>
      <c r="AJ382" s="342"/>
      <c r="AK382" s="342"/>
      <c r="AL382" s="342"/>
      <c r="AM382" s="342"/>
      <c r="AN382" s="342"/>
      <c r="AO382" s="347"/>
      <c r="AP382" s="342"/>
      <c r="AQ382" s="348"/>
      <c r="AR382" s="348"/>
      <c r="AS382" s="348"/>
      <c r="AT382" s="348"/>
      <c r="AU382" s="348"/>
      <c r="AV382" s="349"/>
      <c r="AW382" s="965"/>
      <c r="AX382" s="965"/>
      <c r="AY382" s="965"/>
      <c r="AZ382" s="965"/>
      <c r="BA382" s="965"/>
      <c r="BB382" s="965"/>
    </row>
    <row r="383" spans="1:54" ht="15">
      <c r="A383" s="350">
        <v>379</v>
      </c>
      <c r="B383" s="343"/>
      <c r="C383" s="342"/>
      <c r="D383" s="342"/>
      <c r="E383" s="342"/>
      <c r="F383" s="343"/>
      <c r="G383" s="342"/>
      <c r="H383" s="343"/>
      <c r="I383" s="342"/>
      <c r="J383" s="344"/>
      <c r="K383" s="67" t="s">
        <v>572</v>
      </c>
      <c r="L383" s="67" t="s">
        <v>573</v>
      </c>
      <c r="M383" s="345"/>
      <c r="N383" s="345"/>
      <c r="O383" s="345"/>
      <c r="P383" s="345"/>
      <c r="Q383" s="345"/>
      <c r="R383" s="345"/>
      <c r="S383" s="345"/>
      <c r="T383" s="65"/>
      <c r="U383" s="346"/>
      <c r="V383" s="345"/>
      <c r="W383" s="342"/>
      <c r="X383" s="342"/>
      <c r="Y383" s="342"/>
      <c r="Z383" s="342"/>
      <c r="AA383" s="541" t="s">
        <v>13543</v>
      </c>
      <c r="AB383" s="542">
        <v>45691</v>
      </c>
      <c r="AC383" s="342"/>
      <c r="AD383" s="342"/>
      <c r="AE383" s="342"/>
      <c r="AF383" s="342"/>
      <c r="AG383" s="347"/>
      <c r="AH383" s="342"/>
      <c r="AI383" s="342"/>
      <c r="AJ383" s="342"/>
      <c r="AK383" s="342"/>
      <c r="AL383" s="342"/>
      <c r="AM383" s="342"/>
      <c r="AN383" s="342"/>
      <c r="AO383" s="347"/>
      <c r="AP383" s="342"/>
      <c r="AQ383" s="348"/>
      <c r="AR383" s="348"/>
      <c r="AS383" s="348"/>
      <c r="AT383" s="348"/>
      <c r="AU383" s="348"/>
      <c r="AV383" s="349"/>
      <c r="AW383" s="965"/>
      <c r="AX383" s="965"/>
      <c r="AY383" s="965"/>
      <c r="AZ383" s="965"/>
      <c r="BA383" s="965"/>
      <c r="BB383" s="965"/>
    </row>
    <row r="384" spans="1:54" ht="15">
      <c r="A384" s="350">
        <v>380</v>
      </c>
      <c r="B384" s="343"/>
      <c r="C384" s="342"/>
      <c r="D384" s="342"/>
      <c r="E384" s="342"/>
      <c r="F384" s="343"/>
      <c r="G384" s="342"/>
      <c r="H384" s="343"/>
      <c r="I384" s="342"/>
      <c r="J384" s="344"/>
      <c r="K384" s="67" t="s">
        <v>572</v>
      </c>
      <c r="L384" s="67" t="s">
        <v>573</v>
      </c>
      <c r="M384" s="345"/>
      <c r="N384" s="345"/>
      <c r="O384" s="345"/>
      <c r="P384" s="345"/>
      <c r="Q384" s="345"/>
      <c r="R384" s="345"/>
      <c r="S384" s="345"/>
      <c r="T384" s="65"/>
      <c r="U384" s="346"/>
      <c r="V384" s="345"/>
      <c r="W384" s="342"/>
      <c r="X384" s="342"/>
      <c r="Y384" s="342"/>
      <c r="Z384" s="342"/>
      <c r="AA384" s="541" t="s">
        <v>13543</v>
      </c>
      <c r="AB384" s="542">
        <v>45691</v>
      </c>
      <c r="AC384" s="342"/>
      <c r="AD384" s="342"/>
      <c r="AE384" s="342"/>
      <c r="AF384" s="342"/>
      <c r="AG384" s="347"/>
      <c r="AH384" s="342"/>
      <c r="AI384" s="342"/>
      <c r="AJ384" s="342"/>
      <c r="AK384" s="342"/>
      <c r="AL384" s="342"/>
      <c r="AM384" s="342"/>
      <c r="AN384" s="342"/>
      <c r="AO384" s="347"/>
      <c r="AP384" s="342"/>
      <c r="AQ384" s="348"/>
      <c r="AR384" s="348"/>
      <c r="AS384" s="348"/>
      <c r="AT384" s="348"/>
      <c r="AU384" s="348"/>
      <c r="AV384" s="349"/>
      <c r="AW384" s="965"/>
      <c r="AX384" s="965"/>
      <c r="AY384" s="965"/>
      <c r="AZ384" s="965"/>
      <c r="BA384" s="965"/>
      <c r="BB384" s="965"/>
    </row>
    <row r="385" spans="1:54" ht="15">
      <c r="A385" s="350">
        <v>381</v>
      </c>
      <c r="B385" s="343"/>
      <c r="C385" s="342"/>
      <c r="D385" s="342"/>
      <c r="E385" s="342"/>
      <c r="F385" s="343"/>
      <c r="G385" s="342"/>
      <c r="H385" s="343"/>
      <c r="I385" s="342"/>
      <c r="J385" s="344"/>
      <c r="K385" s="67" t="s">
        <v>572</v>
      </c>
      <c r="L385" s="67" t="s">
        <v>573</v>
      </c>
      <c r="M385" s="345"/>
      <c r="N385" s="345"/>
      <c r="O385" s="345"/>
      <c r="P385" s="345"/>
      <c r="Q385" s="345"/>
      <c r="R385" s="345"/>
      <c r="S385" s="345"/>
      <c r="T385" s="65"/>
      <c r="U385" s="346"/>
      <c r="V385" s="345"/>
      <c r="W385" s="342"/>
      <c r="X385" s="342"/>
      <c r="Y385" s="342"/>
      <c r="Z385" s="342"/>
      <c r="AA385" s="541" t="s">
        <v>13543</v>
      </c>
      <c r="AB385" s="542">
        <v>45691</v>
      </c>
      <c r="AC385" s="342"/>
      <c r="AD385" s="342"/>
      <c r="AE385" s="342"/>
      <c r="AF385" s="342"/>
      <c r="AG385" s="347"/>
      <c r="AH385" s="342"/>
      <c r="AI385" s="342"/>
      <c r="AJ385" s="342"/>
      <c r="AK385" s="342"/>
      <c r="AL385" s="342"/>
      <c r="AM385" s="342"/>
      <c r="AN385" s="342"/>
      <c r="AO385" s="347"/>
      <c r="AP385" s="342"/>
      <c r="AQ385" s="348"/>
      <c r="AR385" s="348"/>
      <c r="AS385" s="348"/>
      <c r="AT385" s="348"/>
      <c r="AU385" s="348"/>
      <c r="AV385" s="349"/>
      <c r="AW385" s="965"/>
      <c r="AX385" s="965"/>
      <c r="AY385" s="965"/>
      <c r="AZ385" s="965"/>
      <c r="BA385" s="965"/>
      <c r="BB385" s="965"/>
    </row>
    <row r="386" spans="1:54" ht="15">
      <c r="A386" s="350">
        <v>382</v>
      </c>
      <c r="B386" s="343"/>
      <c r="C386" s="342"/>
      <c r="D386" s="342"/>
      <c r="E386" s="342"/>
      <c r="F386" s="343"/>
      <c r="G386" s="342"/>
      <c r="H386" s="343"/>
      <c r="I386" s="342"/>
      <c r="J386" s="344"/>
      <c r="K386" s="67" t="s">
        <v>572</v>
      </c>
      <c r="L386" s="67" t="s">
        <v>573</v>
      </c>
      <c r="M386" s="345"/>
      <c r="N386" s="345"/>
      <c r="O386" s="345"/>
      <c r="P386" s="345"/>
      <c r="Q386" s="345"/>
      <c r="R386" s="345"/>
      <c r="S386" s="345"/>
      <c r="T386" s="65"/>
      <c r="U386" s="346"/>
      <c r="V386" s="345"/>
      <c r="W386" s="342"/>
      <c r="X386" s="342"/>
      <c r="Y386" s="342"/>
      <c r="Z386" s="342"/>
      <c r="AA386" s="541" t="s">
        <v>13543</v>
      </c>
      <c r="AB386" s="542">
        <v>45691</v>
      </c>
      <c r="AC386" s="342"/>
      <c r="AD386" s="342"/>
      <c r="AE386" s="342"/>
      <c r="AF386" s="342"/>
      <c r="AG386" s="347"/>
      <c r="AH386" s="342"/>
      <c r="AI386" s="342"/>
      <c r="AJ386" s="342"/>
      <c r="AK386" s="342"/>
      <c r="AL386" s="342"/>
      <c r="AM386" s="342"/>
      <c r="AN386" s="342"/>
      <c r="AO386" s="347"/>
      <c r="AP386" s="342"/>
      <c r="AQ386" s="348"/>
      <c r="AR386" s="348"/>
      <c r="AS386" s="348"/>
      <c r="AT386" s="348"/>
      <c r="AU386" s="348"/>
      <c r="AV386" s="349"/>
      <c r="AW386" s="965"/>
      <c r="AX386" s="965"/>
      <c r="AY386" s="965"/>
      <c r="AZ386" s="965"/>
      <c r="BA386" s="965"/>
      <c r="BB386" s="965"/>
    </row>
    <row r="387" spans="1:54" ht="15">
      <c r="A387" s="350">
        <v>383</v>
      </c>
      <c r="B387" s="343"/>
      <c r="C387" s="342"/>
      <c r="D387" s="342"/>
      <c r="E387" s="342"/>
      <c r="F387" s="343"/>
      <c r="G387" s="342"/>
      <c r="H387" s="343"/>
      <c r="I387" s="342"/>
      <c r="J387" s="344"/>
      <c r="K387" s="67" t="s">
        <v>572</v>
      </c>
      <c r="L387" s="67" t="s">
        <v>573</v>
      </c>
      <c r="M387" s="345"/>
      <c r="N387" s="345"/>
      <c r="O387" s="345"/>
      <c r="P387" s="345"/>
      <c r="Q387" s="345"/>
      <c r="R387" s="345"/>
      <c r="S387" s="345"/>
      <c r="T387" s="65"/>
      <c r="U387" s="346"/>
      <c r="V387" s="345"/>
      <c r="W387" s="342"/>
      <c r="X387" s="342"/>
      <c r="Y387" s="342"/>
      <c r="Z387" s="342"/>
      <c r="AA387" s="541" t="s">
        <v>13543</v>
      </c>
      <c r="AB387" s="542">
        <v>45691</v>
      </c>
      <c r="AC387" s="342"/>
      <c r="AD387" s="342"/>
      <c r="AE387" s="342"/>
      <c r="AF387" s="342"/>
      <c r="AG387" s="347"/>
      <c r="AH387" s="342"/>
      <c r="AI387" s="342"/>
      <c r="AJ387" s="342"/>
      <c r="AK387" s="342"/>
      <c r="AL387" s="342"/>
      <c r="AM387" s="342"/>
      <c r="AN387" s="342"/>
      <c r="AO387" s="347"/>
      <c r="AP387" s="342"/>
      <c r="AQ387" s="348"/>
      <c r="AR387" s="348"/>
      <c r="AS387" s="348"/>
      <c r="AT387" s="348"/>
      <c r="AU387" s="348"/>
      <c r="AV387" s="349"/>
      <c r="AW387" s="965"/>
      <c r="AX387" s="965"/>
      <c r="AY387" s="965"/>
      <c r="AZ387" s="965"/>
      <c r="BA387" s="965"/>
      <c r="BB387" s="965"/>
    </row>
    <row r="388" spans="1:54" ht="15">
      <c r="A388" s="350">
        <v>384</v>
      </c>
      <c r="B388" s="343"/>
      <c r="C388" s="342"/>
      <c r="D388" s="342"/>
      <c r="E388" s="342"/>
      <c r="F388" s="343"/>
      <c r="G388" s="342"/>
      <c r="H388" s="343"/>
      <c r="I388" s="342"/>
      <c r="J388" s="344"/>
      <c r="K388" s="67" t="s">
        <v>572</v>
      </c>
      <c r="L388" s="67" t="s">
        <v>573</v>
      </c>
      <c r="M388" s="345"/>
      <c r="N388" s="345"/>
      <c r="O388" s="345"/>
      <c r="P388" s="345"/>
      <c r="Q388" s="345"/>
      <c r="R388" s="345"/>
      <c r="S388" s="345"/>
      <c r="T388" s="65"/>
      <c r="U388" s="346"/>
      <c r="V388" s="345"/>
      <c r="W388" s="342"/>
      <c r="X388" s="342"/>
      <c r="Y388" s="342"/>
      <c r="Z388" s="342"/>
      <c r="AA388" s="541" t="s">
        <v>13543</v>
      </c>
      <c r="AB388" s="542">
        <v>45691</v>
      </c>
      <c r="AC388" s="342"/>
      <c r="AD388" s="342"/>
      <c r="AE388" s="342"/>
      <c r="AF388" s="342"/>
      <c r="AG388" s="347"/>
      <c r="AH388" s="342"/>
      <c r="AI388" s="342"/>
      <c r="AJ388" s="342"/>
      <c r="AK388" s="342"/>
      <c r="AL388" s="342"/>
      <c r="AM388" s="342"/>
      <c r="AN388" s="342"/>
      <c r="AO388" s="347"/>
      <c r="AP388" s="342"/>
      <c r="AQ388" s="348"/>
      <c r="AR388" s="348"/>
      <c r="AS388" s="348"/>
      <c r="AT388" s="348"/>
      <c r="AU388" s="348"/>
      <c r="AV388" s="349"/>
      <c r="AW388" s="965"/>
      <c r="AX388" s="965"/>
      <c r="AY388" s="965"/>
      <c r="AZ388" s="965"/>
      <c r="BA388" s="965"/>
      <c r="BB388" s="965"/>
    </row>
    <row r="389" spans="1:54" ht="15">
      <c r="A389" s="350">
        <v>385</v>
      </c>
      <c r="B389" s="343"/>
      <c r="C389" s="342"/>
      <c r="D389" s="342"/>
      <c r="E389" s="342"/>
      <c r="F389" s="343"/>
      <c r="G389" s="342"/>
      <c r="H389" s="343"/>
      <c r="I389" s="342"/>
      <c r="J389" s="344"/>
      <c r="K389" s="67" t="s">
        <v>572</v>
      </c>
      <c r="L389" s="67" t="s">
        <v>573</v>
      </c>
      <c r="M389" s="345"/>
      <c r="N389" s="345"/>
      <c r="O389" s="345"/>
      <c r="P389" s="345"/>
      <c r="Q389" s="345"/>
      <c r="R389" s="345"/>
      <c r="S389" s="345"/>
      <c r="T389" s="65"/>
      <c r="U389" s="346"/>
      <c r="V389" s="345"/>
      <c r="W389" s="342"/>
      <c r="X389" s="342"/>
      <c r="Y389" s="342"/>
      <c r="Z389" s="342"/>
      <c r="AA389" s="541" t="s">
        <v>13543</v>
      </c>
      <c r="AB389" s="542">
        <v>45691</v>
      </c>
      <c r="AC389" s="342"/>
      <c r="AD389" s="342"/>
      <c r="AE389" s="342"/>
      <c r="AF389" s="342"/>
      <c r="AG389" s="347"/>
      <c r="AH389" s="342"/>
      <c r="AI389" s="342"/>
      <c r="AJ389" s="342"/>
      <c r="AK389" s="342"/>
      <c r="AL389" s="342"/>
      <c r="AM389" s="342"/>
      <c r="AN389" s="342"/>
      <c r="AO389" s="347"/>
      <c r="AP389" s="342"/>
      <c r="AQ389" s="348"/>
      <c r="AR389" s="348"/>
      <c r="AS389" s="348"/>
      <c r="AT389" s="348"/>
      <c r="AU389" s="348"/>
      <c r="AV389" s="349"/>
      <c r="AW389" s="965"/>
      <c r="AX389" s="965"/>
      <c r="AY389" s="965"/>
      <c r="AZ389" s="965"/>
      <c r="BA389" s="965"/>
      <c r="BB389" s="965"/>
    </row>
    <row r="390" spans="1:54" ht="15">
      <c r="A390" s="350">
        <v>386</v>
      </c>
      <c r="B390" s="343"/>
      <c r="C390" s="342"/>
      <c r="D390" s="342"/>
      <c r="E390" s="342"/>
      <c r="F390" s="343"/>
      <c r="G390" s="342"/>
      <c r="H390" s="343"/>
      <c r="I390" s="342"/>
      <c r="J390" s="344"/>
      <c r="K390" s="67" t="s">
        <v>572</v>
      </c>
      <c r="L390" s="67" t="s">
        <v>573</v>
      </c>
      <c r="M390" s="345"/>
      <c r="N390" s="345"/>
      <c r="O390" s="345"/>
      <c r="P390" s="345"/>
      <c r="Q390" s="345"/>
      <c r="R390" s="345"/>
      <c r="S390" s="345"/>
      <c r="T390" s="65"/>
      <c r="U390" s="346"/>
      <c r="V390" s="345"/>
      <c r="W390" s="342"/>
      <c r="X390" s="342"/>
      <c r="Y390" s="342"/>
      <c r="Z390" s="342"/>
      <c r="AA390" s="541" t="s">
        <v>13543</v>
      </c>
      <c r="AB390" s="542">
        <v>45691</v>
      </c>
      <c r="AC390" s="342"/>
      <c r="AD390" s="342"/>
      <c r="AE390" s="342"/>
      <c r="AF390" s="342"/>
      <c r="AG390" s="347"/>
      <c r="AH390" s="342"/>
      <c r="AI390" s="342"/>
      <c r="AJ390" s="342"/>
      <c r="AK390" s="342"/>
      <c r="AL390" s="342"/>
      <c r="AM390" s="342"/>
      <c r="AN390" s="342"/>
      <c r="AO390" s="347"/>
      <c r="AP390" s="342"/>
      <c r="AQ390" s="348"/>
      <c r="AR390" s="348"/>
      <c r="AS390" s="348"/>
      <c r="AT390" s="348"/>
      <c r="AU390" s="348"/>
      <c r="AV390" s="349"/>
      <c r="AW390" s="965"/>
      <c r="AX390" s="965"/>
      <c r="AY390" s="965"/>
      <c r="AZ390" s="965"/>
      <c r="BA390" s="965"/>
      <c r="BB390" s="965"/>
    </row>
    <row r="391" spans="1:54" ht="15">
      <c r="A391" s="350">
        <v>387</v>
      </c>
      <c r="B391" s="343"/>
      <c r="C391" s="342"/>
      <c r="D391" s="342"/>
      <c r="E391" s="342"/>
      <c r="F391" s="343"/>
      <c r="G391" s="342"/>
      <c r="H391" s="343"/>
      <c r="I391" s="342"/>
      <c r="J391" s="344"/>
      <c r="K391" s="67" t="s">
        <v>572</v>
      </c>
      <c r="L391" s="67" t="s">
        <v>573</v>
      </c>
      <c r="M391" s="345"/>
      <c r="N391" s="345"/>
      <c r="O391" s="345"/>
      <c r="P391" s="345"/>
      <c r="Q391" s="345"/>
      <c r="R391" s="345"/>
      <c r="S391" s="345"/>
      <c r="T391" s="65"/>
      <c r="U391" s="346"/>
      <c r="V391" s="345"/>
      <c r="W391" s="342"/>
      <c r="X391" s="342"/>
      <c r="Y391" s="342"/>
      <c r="Z391" s="342"/>
      <c r="AA391" s="541" t="s">
        <v>13543</v>
      </c>
      <c r="AB391" s="542">
        <v>45691</v>
      </c>
      <c r="AC391" s="342"/>
      <c r="AD391" s="342"/>
      <c r="AE391" s="342"/>
      <c r="AF391" s="342"/>
      <c r="AG391" s="347"/>
      <c r="AH391" s="342"/>
      <c r="AI391" s="342"/>
      <c r="AJ391" s="342"/>
      <c r="AK391" s="342"/>
      <c r="AL391" s="342"/>
      <c r="AM391" s="342"/>
      <c r="AN391" s="342"/>
      <c r="AO391" s="347"/>
      <c r="AP391" s="342"/>
      <c r="AQ391" s="348"/>
      <c r="AR391" s="348"/>
      <c r="AS391" s="348"/>
      <c r="AT391" s="348"/>
      <c r="AU391" s="348"/>
      <c r="AV391" s="349"/>
      <c r="AW391" s="965"/>
      <c r="AX391" s="965"/>
      <c r="AY391" s="965"/>
      <c r="AZ391" s="965"/>
      <c r="BA391" s="965"/>
      <c r="BB391" s="965"/>
    </row>
    <row r="392" spans="1:54" ht="15">
      <c r="A392" s="350">
        <v>388</v>
      </c>
      <c r="B392" s="343"/>
      <c r="C392" s="342"/>
      <c r="D392" s="342"/>
      <c r="E392" s="342"/>
      <c r="F392" s="343"/>
      <c r="G392" s="342"/>
      <c r="H392" s="343"/>
      <c r="I392" s="342"/>
      <c r="J392" s="344"/>
      <c r="K392" s="67" t="s">
        <v>572</v>
      </c>
      <c r="L392" s="67" t="s">
        <v>573</v>
      </c>
      <c r="M392" s="345"/>
      <c r="N392" s="345"/>
      <c r="O392" s="345"/>
      <c r="P392" s="345"/>
      <c r="Q392" s="345"/>
      <c r="R392" s="345"/>
      <c r="S392" s="345"/>
      <c r="T392" s="65"/>
      <c r="U392" s="346"/>
      <c r="V392" s="345"/>
      <c r="W392" s="342"/>
      <c r="X392" s="342"/>
      <c r="Y392" s="342"/>
      <c r="Z392" s="342"/>
      <c r="AA392" s="541" t="s">
        <v>13543</v>
      </c>
      <c r="AB392" s="542">
        <v>45691</v>
      </c>
      <c r="AC392" s="342"/>
      <c r="AD392" s="342"/>
      <c r="AE392" s="342"/>
      <c r="AF392" s="342"/>
      <c r="AG392" s="347"/>
      <c r="AH392" s="342"/>
      <c r="AI392" s="342"/>
      <c r="AJ392" s="342"/>
      <c r="AK392" s="342"/>
      <c r="AL392" s="342"/>
      <c r="AM392" s="342"/>
      <c r="AN392" s="342"/>
      <c r="AO392" s="347"/>
      <c r="AP392" s="342"/>
      <c r="AQ392" s="348"/>
      <c r="AR392" s="348"/>
      <c r="AS392" s="348"/>
      <c r="AT392" s="348"/>
      <c r="AU392" s="348"/>
      <c r="AV392" s="349"/>
      <c r="AW392" s="965"/>
      <c r="AX392" s="965"/>
      <c r="AY392" s="965"/>
      <c r="AZ392" s="965"/>
      <c r="BA392" s="965"/>
      <c r="BB392" s="965"/>
    </row>
    <row r="393" spans="1:54" ht="15">
      <c r="A393" s="350">
        <v>389</v>
      </c>
      <c r="B393" s="343"/>
      <c r="C393" s="342"/>
      <c r="D393" s="342"/>
      <c r="E393" s="342"/>
      <c r="F393" s="343"/>
      <c r="G393" s="342"/>
      <c r="H393" s="343"/>
      <c r="I393" s="342"/>
      <c r="J393" s="344"/>
      <c r="K393" s="67" t="s">
        <v>572</v>
      </c>
      <c r="L393" s="67" t="s">
        <v>573</v>
      </c>
      <c r="M393" s="345"/>
      <c r="N393" s="345"/>
      <c r="O393" s="345"/>
      <c r="P393" s="345"/>
      <c r="Q393" s="345"/>
      <c r="R393" s="345"/>
      <c r="S393" s="345"/>
      <c r="T393" s="65"/>
      <c r="U393" s="346"/>
      <c r="V393" s="345"/>
      <c r="W393" s="342"/>
      <c r="X393" s="342"/>
      <c r="Y393" s="342"/>
      <c r="Z393" s="342"/>
      <c r="AA393" s="541" t="s">
        <v>13543</v>
      </c>
      <c r="AB393" s="542">
        <v>45691</v>
      </c>
      <c r="AC393" s="342"/>
      <c r="AD393" s="342"/>
      <c r="AE393" s="342"/>
      <c r="AF393" s="342"/>
      <c r="AG393" s="347"/>
      <c r="AH393" s="342"/>
      <c r="AI393" s="342"/>
      <c r="AJ393" s="342"/>
      <c r="AK393" s="342"/>
      <c r="AL393" s="342"/>
      <c r="AM393" s="342"/>
      <c r="AN393" s="342"/>
      <c r="AO393" s="347"/>
      <c r="AP393" s="342"/>
      <c r="AQ393" s="348"/>
      <c r="AR393" s="348"/>
      <c r="AS393" s="348"/>
      <c r="AT393" s="348"/>
      <c r="AU393" s="348"/>
      <c r="AV393" s="349"/>
      <c r="AW393" s="965"/>
      <c r="AX393" s="965"/>
      <c r="AY393" s="965"/>
      <c r="AZ393" s="965"/>
      <c r="BA393" s="965"/>
      <c r="BB393" s="965"/>
    </row>
    <row r="394" spans="1:54" ht="15">
      <c r="A394" s="350">
        <v>390</v>
      </c>
      <c r="B394" s="343"/>
      <c r="C394" s="342"/>
      <c r="D394" s="342"/>
      <c r="E394" s="342"/>
      <c r="F394" s="343"/>
      <c r="G394" s="342"/>
      <c r="H394" s="343"/>
      <c r="I394" s="342"/>
      <c r="J394" s="344"/>
      <c r="K394" s="67" t="s">
        <v>572</v>
      </c>
      <c r="L394" s="67" t="s">
        <v>573</v>
      </c>
      <c r="M394" s="345"/>
      <c r="N394" s="345"/>
      <c r="O394" s="345"/>
      <c r="P394" s="345"/>
      <c r="Q394" s="345"/>
      <c r="R394" s="345"/>
      <c r="S394" s="345"/>
      <c r="T394" s="65"/>
      <c r="U394" s="346"/>
      <c r="V394" s="345"/>
      <c r="W394" s="342"/>
      <c r="X394" s="342"/>
      <c r="Y394" s="342"/>
      <c r="Z394" s="342"/>
      <c r="AA394" s="541" t="s">
        <v>13543</v>
      </c>
      <c r="AB394" s="542">
        <v>45691</v>
      </c>
      <c r="AC394" s="342"/>
      <c r="AD394" s="342"/>
      <c r="AE394" s="342"/>
      <c r="AF394" s="342"/>
      <c r="AG394" s="347"/>
      <c r="AH394" s="342"/>
      <c r="AI394" s="342"/>
      <c r="AJ394" s="342"/>
      <c r="AK394" s="342"/>
      <c r="AL394" s="342"/>
      <c r="AM394" s="342"/>
      <c r="AN394" s="342"/>
      <c r="AO394" s="347"/>
      <c r="AP394" s="342"/>
      <c r="AQ394" s="348"/>
      <c r="AR394" s="348"/>
      <c r="AS394" s="348"/>
      <c r="AT394" s="348"/>
      <c r="AU394" s="348"/>
      <c r="AV394" s="349"/>
      <c r="AW394" s="965"/>
      <c r="AX394" s="965"/>
      <c r="AY394" s="965"/>
      <c r="AZ394" s="965"/>
      <c r="BA394" s="965"/>
      <c r="BB394" s="965"/>
    </row>
    <row r="395" spans="1:54" ht="15">
      <c r="A395" s="350">
        <v>391</v>
      </c>
      <c r="B395" s="343"/>
      <c r="C395" s="342"/>
      <c r="D395" s="342"/>
      <c r="E395" s="342"/>
      <c r="F395" s="343"/>
      <c r="G395" s="342"/>
      <c r="H395" s="343"/>
      <c r="I395" s="342"/>
      <c r="J395" s="344"/>
      <c r="K395" s="67" t="s">
        <v>572</v>
      </c>
      <c r="L395" s="67" t="s">
        <v>573</v>
      </c>
      <c r="M395" s="345"/>
      <c r="N395" s="345"/>
      <c r="O395" s="345"/>
      <c r="P395" s="345"/>
      <c r="Q395" s="345"/>
      <c r="R395" s="345"/>
      <c r="S395" s="345"/>
      <c r="T395" s="65"/>
      <c r="U395" s="346"/>
      <c r="V395" s="345"/>
      <c r="W395" s="342"/>
      <c r="X395" s="342"/>
      <c r="Y395" s="342"/>
      <c r="Z395" s="342"/>
      <c r="AA395" s="541" t="s">
        <v>13543</v>
      </c>
      <c r="AB395" s="542">
        <v>45691</v>
      </c>
      <c r="AC395" s="342"/>
      <c r="AD395" s="342"/>
      <c r="AE395" s="342"/>
      <c r="AF395" s="342"/>
      <c r="AG395" s="347"/>
      <c r="AH395" s="342"/>
      <c r="AI395" s="342"/>
      <c r="AJ395" s="342"/>
      <c r="AK395" s="342"/>
      <c r="AL395" s="342"/>
      <c r="AM395" s="342"/>
      <c r="AN395" s="342"/>
      <c r="AO395" s="347"/>
      <c r="AP395" s="342"/>
      <c r="AQ395" s="348"/>
      <c r="AR395" s="348"/>
      <c r="AS395" s="348"/>
      <c r="AT395" s="348"/>
      <c r="AU395" s="348"/>
      <c r="AV395" s="349"/>
      <c r="AW395" s="965"/>
      <c r="AX395" s="965"/>
      <c r="AY395" s="965"/>
      <c r="AZ395" s="965"/>
      <c r="BA395" s="965"/>
      <c r="BB395" s="965"/>
    </row>
    <row r="396" spans="1:54" ht="15">
      <c r="A396" s="350">
        <v>392</v>
      </c>
      <c r="B396" s="343"/>
      <c r="C396" s="342"/>
      <c r="D396" s="342"/>
      <c r="E396" s="342"/>
      <c r="F396" s="343"/>
      <c r="G396" s="342"/>
      <c r="H396" s="343"/>
      <c r="I396" s="342"/>
      <c r="J396" s="344"/>
      <c r="K396" s="67" t="s">
        <v>572</v>
      </c>
      <c r="L396" s="67" t="s">
        <v>573</v>
      </c>
      <c r="M396" s="345"/>
      <c r="N396" s="345"/>
      <c r="O396" s="345"/>
      <c r="P396" s="345"/>
      <c r="Q396" s="345"/>
      <c r="R396" s="345"/>
      <c r="S396" s="345"/>
      <c r="T396" s="65"/>
      <c r="U396" s="346"/>
      <c r="V396" s="345"/>
      <c r="W396" s="342"/>
      <c r="X396" s="342"/>
      <c r="Y396" s="342"/>
      <c r="Z396" s="342"/>
      <c r="AA396" s="541" t="s">
        <v>13543</v>
      </c>
      <c r="AB396" s="542">
        <v>45691</v>
      </c>
      <c r="AC396" s="342"/>
      <c r="AD396" s="342"/>
      <c r="AE396" s="342"/>
      <c r="AF396" s="342"/>
      <c r="AG396" s="347"/>
      <c r="AH396" s="342"/>
      <c r="AI396" s="342"/>
      <c r="AJ396" s="342"/>
      <c r="AK396" s="342"/>
      <c r="AL396" s="342"/>
      <c r="AM396" s="342"/>
      <c r="AN396" s="342"/>
      <c r="AO396" s="347"/>
      <c r="AP396" s="342"/>
      <c r="AQ396" s="348"/>
      <c r="AR396" s="348"/>
      <c r="AS396" s="348"/>
      <c r="AT396" s="348"/>
      <c r="AU396" s="348"/>
      <c r="AV396" s="349"/>
      <c r="AW396" s="965"/>
      <c r="AX396" s="965"/>
      <c r="AY396" s="965"/>
      <c r="AZ396" s="965"/>
      <c r="BA396" s="965"/>
      <c r="BB396" s="965"/>
    </row>
    <row r="397" spans="1:54" ht="15">
      <c r="A397" s="350">
        <v>393</v>
      </c>
      <c r="B397" s="343"/>
      <c r="C397" s="342"/>
      <c r="D397" s="342"/>
      <c r="E397" s="342"/>
      <c r="F397" s="343"/>
      <c r="G397" s="342"/>
      <c r="H397" s="343"/>
      <c r="I397" s="342"/>
      <c r="J397" s="344"/>
      <c r="K397" s="67" t="s">
        <v>572</v>
      </c>
      <c r="L397" s="67" t="s">
        <v>573</v>
      </c>
      <c r="M397" s="345"/>
      <c r="N397" s="345"/>
      <c r="O397" s="345"/>
      <c r="P397" s="345"/>
      <c r="Q397" s="345"/>
      <c r="R397" s="345"/>
      <c r="S397" s="345"/>
      <c r="T397" s="65"/>
      <c r="U397" s="346"/>
      <c r="V397" s="345"/>
      <c r="W397" s="342"/>
      <c r="X397" s="342"/>
      <c r="Y397" s="342"/>
      <c r="Z397" s="342"/>
      <c r="AA397" s="541" t="s">
        <v>13543</v>
      </c>
      <c r="AB397" s="542">
        <v>45691</v>
      </c>
      <c r="AC397" s="342"/>
      <c r="AD397" s="342"/>
      <c r="AE397" s="342"/>
      <c r="AF397" s="342"/>
      <c r="AG397" s="347"/>
      <c r="AH397" s="342"/>
      <c r="AI397" s="342"/>
      <c r="AJ397" s="342"/>
      <c r="AK397" s="342"/>
      <c r="AL397" s="342"/>
      <c r="AM397" s="342"/>
      <c r="AN397" s="342"/>
      <c r="AO397" s="347"/>
      <c r="AP397" s="342"/>
      <c r="AQ397" s="348"/>
      <c r="AR397" s="348"/>
      <c r="AS397" s="348"/>
      <c r="AT397" s="348"/>
      <c r="AU397" s="348"/>
      <c r="AV397" s="349"/>
      <c r="AW397" s="965"/>
      <c r="AX397" s="965"/>
      <c r="AY397" s="965"/>
      <c r="AZ397" s="965"/>
      <c r="BA397" s="965"/>
      <c r="BB397" s="965"/>
    </row>
    <row r="398" spans="1:54" ht="15">
      <c r="A398" s="350">
        <v>394</v>
      </c>
      <c r="B398" s="343"/>
      <c r="C398" s="342"/>
      <c r="D398" s="342"/>
      <c r="E398" s="342"/>
      <c r="F398" s="343"/>
      <c r="G398" s="342"/>
      <c r="H398" s="343"/>
      <c r="I398" s="342"/>
      <c r="J398" s="344"/>
      <c r="K398" s="67" t="s">
        <v>572</v>
      </c>
      <c r="L398" s="67" t="s">
        <v>573</v>
      </c>
      <c r="M398" s="345"/>
      <c r="N398" s="345"/>
      <c r="O398" s="345"/>
      <c r="P398" s="345"/>
      <c r="Q398" s="345"/>
      <c r="R398" s="345"/>
      <c r="S398" s="345"/>
      <c r="T398" s="65"/>
      <c r="U398" s="346"/>
      <c r="V398" s="345"/>
      <c r="W398" s="342"/>
      <c r="X398" s="342"/>
      <c r="Y398" s="342"/>
      <c r="Z398" s="342"/>
      <c r="AA398" s="541" t="s">
        <v>13543</v>
      </c>
      <c r="AB398" s="542">
        <v>45691</v>
      </c>
      <c r="AC398" s="342"/>
      <c r="AD398" s="342"/>
      <c r="AE398" s="342"/>
      <c r="AF398" s="342"/>
      <c r="AG398" s="347"/>
      <c r="AH398" s="342"/>
      <c r="AI398" s="342"/>
      <c r="AJ398" s="342"/>
      <c r="AK398" s="342"/>
      <c r="AL398" s="342"/>
      <c r="AM398" s="342"/>
      <c r="AN398" s="342"/>
      <c r="AO398" s="347"/>
      <c r="AP398" s="342"/>
      <c r="AQ398" s="348"/>
      <c r="AR398" s="348"/>
      <c r="AS398" s="348"/>
      <c r="AT398" s="348"/>
      <c r="AU398" s="348"/>
      <c r="AV398" s="349"/>
      <c r="AW398" s="965"/>
      <c r="AX398" s="965"/>
      <c r="AY398" s="965"/>
      <c r="AZ398" s="965"/>
      <c r="BA398" s="965"/>
      <c r="BB398" s="965"/>
    </row>
    <row r="399" spans="1:54" ht="15">
      <c r="A399" s="350">
        <v>395</v>
      </c>
      <c r="B399" s="343"/>
      <c r="C399" s="342"/>
      <c r="D399" s="342"/>
      <c r="E399" s="342"/>
      <c r="F399" s="343"/>
      <c r="G399" s="342"/>
      <c r="H399" s="343"/>
      <c r="I399" s="342"/>
      <c r="J399" s="344"/>
      <c r="K399" s="67" t="s">
        <v>572</v>
      </c>
      <c r="L399" s="67" t="s">
        <v>573</v>
      </c>
      <c r="M399" s="345"/>
      <c r="N399" s="345"/>
      <c r="O399" s="345"/>
      <c r="P399" s="345"/>
      <c r="Q399" s="345"/>
      <c r="R399" s="345"/>
      <c r="S399" s="345"/>
      <c r="T399" s="65"/>
      <c r="U399" s="346"/>
      <c r="V399" s="345"/>
      <c r="W399" s="342"/>
      <c r="X399" s="342"/>
      <c r="Y399" s="342"/>
      <c r="Z399" s="342"/>
      <c r="AA399" s="541" t="s">
        <v>13543</v>
      </c>
      <c r="AB399" s="542">
        <v>45691</v>
      </c>
      <c r="AC399" s="342"/>
      <c r="AD399" s="342"/>
      <c r="AE399" s="342"/>
      <c r="AF399" s="342"/>
      <c r="AG399" s="347"/>
      <c r="AH399" s="342"/>
      <c r="AI399" s="342"/>
      <c r="AJ399" s="342"/>
      <c r="AK399" s="342"/>
      <c r="AL399" s="342"/>
      <c r="AM399" s="342"/>
      <c r="AN399" s="342"/>
      <c r="AO399" s="347"/>
      <c r="AP399" s="342"/>
      <c r="AQ399" s="348"/>
      <c r="AR399" s="348"/>
      <c r="AS399" s="348"/>
      <c r="AT399" s="348"/>
      <c r="AU399" s="348"/>
      <c r="AV399" s="349"/>
      <c r="AW399" s="965"/>
      <c r="AX399" s="965"/>
      <c r="AY399" s="965"/>
      <c r="AZ399" s="965"/>
      <c r="BA399" s="965"/>
      <c r="BB399" s="965"/>
    </row>
    <row r="400" spans="1:54" ht="15">
      <c r="A400" s="350">
        <v>396</v>
      </c>
      <c r="B400" s="343"/>
      <c r="C400" s="342"/>
      <c r="D400" s="342"/>
      <c r="E400" s="342"/>
      <c r="F400" s="343"/>
      <c r="G400" s="342"/>
      <c r="H400" s="343"/>
      <c r="I400" s="342"/>
      <c r="J400" s="344"/>
      <c r="K400" s="67" t="s">
        <v>572</v>
      </c>
      <c r="L400" s="67" t="s">
        <v>573</v>
      </c>
      <c r="M400" s="345"/>
      <c r="N400" s="345"/>
      <c r="O400" s="345"/>
      <c r="P400" s="345"/>
      <c r="Q400" s="345"/>
      <c r="R400" s="345"/>
      <c r="S400" s="345"/>
      <c r="T400" s="65"/>
      <c r="U400" s="346"/>
      <c r="V400" s="345"/>
      <c r="W400" s="342"/>
      <c r="X400" s="342"/>
      <c r="Y400" s="342"/>
      <c r="Z400" s="342"/>
      <c r="AA400" s="541" t="s">
        <v>13543</v>
      </c>
      <c r="AB400" s="542">
        <v>45691</v>
      </c>
      <c r="AC400" s="342"/>
      <c r="AD400" s="342"/>
      <c r="AE400" s="342"/>
      <c r="AF400" s="342"/>
      <c r="AG400" s="347"/>
      <c r="AH400" s="342"/>
      <c r="AI400" s="342"/>
      <c r="AJ400" s="342"/>
      <c r="AK400" s="342"/>
      <c r="AL400" s="342"/>
      <c r="AM400" s="342"/>
      <c r="AN400" s="342"/>
      <c r="AO400" s="347"/>
      <c r="AP400" s="342"/>
      <c r="AQ400" s="348"/>
      <c r="AR400" s="348"/>
      <c r="AS400" s="348"/>
      <c r="AT400" s="348"/>
      <c r="AU400" s="348"/>
      <c r="AV400" s="349"/>
      <c r="AW400" s="965"/>
      <c r="AX400" s="965"/>
      <c r="AY400" s="965"/>
      <c r="AZ400" s="965"/>
      <c r="BA400" s="965"/>
      <c r="BB400" s="965"/>
    </row>
    <row r="401" spans="1:54" ht="15">
      <c r="A401" s="350">
        <v>397</v>
      </c>
      <c r="B401" s="343"/>
      <c r="C401" s="342"/>
      <c r="D401" s="342"/>
      <c r="E401" s="342"/>
      <c r="F401" s="343"/>
      <c r="G401" s="342"/>
      <c r="H401" s="343"/>
      <c r="I401" s="342"/>
      <c r="J401" s="344"/>
      <c r="K401" s="67" t="s">
        <v>572</v>
      </c>
      <c r="L401" s="67" t="s">
        <v>573</v>
      </c>
      <c r="M401" s="345"/>
      <c r="N401" s="345"/>
      <c r="O401" s="345"/>
      <c r="P401" s="345"/>
      <c r="Q401" s="345"/>
      <c r="R401" s="345"/>
      <c r="S401" s="345"/>
      <c r="T401" s="65"/>
      <c r="U401" s="346"/>
      <c r="V401" s="345"/>
      <c r="W401" s="342"/>
      <c r="X401" s="342"/>
      <c r="Y401" s="342"/>
      <c r="Z401" s="342"/>
      <c r="AA401" s="541" t="s">
        <v>13543</v>
      </c>
      <c r="AB401" s="542">
        <v>45691</v>
      </c>
      <c r="AC401" s="342"/>
      <c r="AD401" s="342"/>
      <c r="AE401" s="342"/>
      <c r="AF401" s="342"/>
      <c r="AG401" s="347"/>
      <c r="AH401" s="342"/>
      <c r="AI401" s="342"/>
      <c r="AJ401" s="342"/>
      <c r="AK401" s="342"/>
      <c r="AL401" s="342"/>
      <c r="AM401" s="342"/>
      <c r="AN401" s="342"/>
      <c r="AO401" s="347"/>
      <c r="AP401" s="342"/>
      <c r="AQ401" s="348"/>
      <c r="AR401" s="348"/>
      <c r="AS401" s="348"/>
      <c r="AT401" s="348"/>
      <c r="AU401" s="348"/>
      <c r="AV401" s="349"/>
      <c r="AW401" s="965"/>
      <c r="AX401" s="965"/>
      <c r="AY401" s="965"/>
      <c r="AZ401" s="965"/>
      <c r="BA401" s="965"/>
      <c r="BB401" s="965"/>
    </row>
    <row r="402" spans="1:54" ht="15">
      <c r="A402" s="350">
        <v>398</v>
      </c>
      <c r="B402" s="343"/>
      <c r="C402" s="342"/>
      <c r="D402" s="342"/>
      <c r="E402" s="342"/>
      <c r="F402" s="343"/>
      <c r="G402" s="342"/>
      <c r="H402" s="343"/>
      <c r="I402" s="342"/>
      <c r="J402" s="344"/>
      <c r="K402" s="67" t="s">
        <v>572</v>
      </c>
      <c r="L402" s="67" t="s">
        <v>573</v>
      </c>
      <c r="M402" s="345"/>
      <c r="N402" s="345"/>
      <c r="O402" s="345"/>
      <c r="P402" s="345"/>
      <c r="Q402" s="345"/>
      <c r="R402" s="345"/>
      <c r="S402" s="345"/>
      <c r="T402" s="65"/>
      <c r="U402" s="346"/>
      <c r="V402" s="345"/>
      <c r="W402" s="342"/>
      <c r="X402" s="342"/>
      <c r="Y402" s="342"/>
      <c r="Z402" s="342"/>
      <c r="AA402" s="541" t="s">
        <v>13543</v>
      </c>
      <c r="AB402" s="542">
        <v>45691</v>
      </c>
      <c r="AC402" s="342"/>
      <c r="AD402" s="342"/>
      <c r="AE402" s="342"/>
      <c r="AF402" s="342"/>
      <c r="AG402" s="347"/>
      <c r="AH402" s="342"/>
      <c r="AI402" s="342"/>
      <c r="AJ402" s="342"/>
      <c r="AK402" s="342"/>
      <c r="AL402" s="342"/>
      <c r="AM402" s="342"/>
      <c r="AN402" s="342"/>
      <c r="AO402" s="347"/>
      <c r="AP402" s="342"/>
      <c r="AQ402" s="348"/>
      <c r="AR402" s="348"/>
      <c r="AS402" s="348"/>
      <c r="AT402" s="348"/>
      <c r="AU402" s="348"/>
      <c r="AV402" s="349"/>
      <c r="AW402" s="965"/>
      <c r="AX402" s="965"/>
      <c r="AY402" s="965"/>
      <c r="AZ402" s="965"/>
      <c r="BA402" s="965"/>
      <c r="BB402" s="965"/>
    </row>
    <row r="403" spans="1:54" ht="15">
      <c r="A403" s="350">
        <v>399</v>
      </c>
      <c r="B403" s="343"/>
      <c r="C403" s="342"/>
      <c r="D403" s="342"/>
      <c r="E403" s="342"/>
      <c r="F403" s="343"/>
      <c r="G403" s="342"/>
      <c r="H403" s="343"/>
      <c r="I403" s="342"/>
      <c r="J403" s="344"/>
      <c r="K403" s="67" t="s">
        <v>572</v>
      </c>
      <c r="L403" s="67" t="s">
        <v>573</v>
      </c>
      <c r="M403" s="345"/>
      <c r="N403" s="345"/>
      <c r="O403" s="345"/>
      <c r="P403" s="345"/>
      <c r="Q403" s="345"/>
      <c r="R403" s="345"/>
      <c r="S403" s="345"/>
      <c r="T403" s="65"/>
      <c r="U403" s="346"/>
      <c r="V403" s="345"/>
      <c r="W403" s="342"/>
      <c r="X403" s="342"/>
      <c r="Y403" s="342"/>
      <c r="Z403" s="342"/>
      <c r="AA403" s="541" t="s">
        <v>13543</v>
      </c>
      <c r="AB403" s="542">
        <v>45691</v>
      </c>
      <c r="AC403" s="342"/>
      <c r="AD403" s="342"/>
      <c r="AE403" s="342"/>
      <c r="AF403" s="342"/>
      <c r="AG403" s="347"/>
      <c r="AH403" s="342"/>
      <c r="AI403" s="342"/>
      <c r="AJ403" s="342"/>
      <c r="AK403" s="342"/>
      <c r="AL403" s="342"/>
      <c r="AM403" s="342"/>
      <c r="AN403" s="342"/>
      <c r="AO403" s="347"/>
      <c r="AP403" s="342"/>
      <c r="AQ403" s="348"/>
      <c r="AR403" s="348"/>
      <c r="AS403" s="348"/>
      <c r="AT403" s="348"/>
      <c r="AU403" s="348"/>
      <c r="AV403" s="349"/>
      <c r="AW403" s="965"/>
      <c r="AX403" s="965"/>
      <c r="AY403" s="965"/>
      <c r="AZ403" s="965"/>
      <c r="BA403" s="965"/>
      <c r="BB403" s="965"/>
    </row>
    <row r="404" spans="1:54" ht="15">
      <c r="A404" s="350">
        <v>400</v>
      </c>
      <c r="B404" s="343"/>
      <c r="C404" s="342"/>
      <c r="D404" s="342"/>
      <c r="E404" s="342"/>
      <c r="F404" s="343"/>
      <c r="G404" s="342"/>
      <c r="H404" s="343"/>
      <c r="I404" s="342"/>
      <c r="J404" s="344"/>
      <c r="K404" s="67" t="s">
        <v>572</v>
      </c>
      <c r="L404" s="67" t="s">
        <v>573</v>
      </c>
      <c r="M404" s="345"/>
      <c r="N404" s="345"/>
      <c r="O404" s="345"/>
      <c r="P404" s="345"/>
      <c r="Q404" s="345"/>
      <c r="R404" s="345"/>
      <c r="S404" s="345"/>
      <c r="T404" s="65"/>
      <c r="U404" s="346"/>
      <c r="V404" s="345"/>
      <c r="W404" s="342"/>
      <c r="X404" s="342"/>
      <c r="Y404" s="342"/>
      <c r="Z404" s="342"/>
      <c r="AA404" s="541" t="s">
        <v>13543</v>
      </c>
      <c r="AB404" s="542">
        <v>45691</v>
      </c>
      <c r="AC404" s="342"/>
      <c r="AD404" s="342"/>
      <c r="AE404" s="342"/>
      <c r="AF404" s="342"/>
      <c r="AG404" s="347"/>
      <c r="AH404" s="342"/>
      <c r="AI404" s="342"/>
      <c r="AJ404" s="342"/>
      <c r="AK404" s="342"/>
      <c r="AL404" s="342"/>
      <c r="AM404" s="342"/>
      <c r="AN404" s="342"/>
      <c r="AO404" s="347"/>
      <c r="AP404" s="342"/>
      <c r="AQ404" s="348"/>
      <c r="AR404" s="348"/>
      <c r="AS404" s="348"/>
      <c r="AT404" s="348"/>
      <c r="AU404" s="348"/>
      <c r="AV404" s="349"/>
      <c r="AW404" s="965"/>
      <c r="AX404" s="965"/>
      <c r="AY404" s="965"/>
      <c r="AZ404" s="965"/>
      <c r="BA404" s="965"/>
      <c r="BB404" s="965"/>
    </row>
    <row r="405" spans="1:54" ht="15">
      <c r="A405" s="350">
        <v>401</v>
      </c>
      <c r="B405" s="343"/>
      <c r="C405" s="342"/>
      <c r="D405" s="342"/>
      <c r="E405" s="342"/>
      <c r="F405" s="343"/>
      <c r="G405" s="342"/>
      <c r="H405" s="343"/>
      <c r="I405" s="342"/>
      <c r="J405" s="344"/>
      <c r="K405" s="67" t="s">
        <v>572</v>
      </c>
      <c r="L405" s="67" t="s">
        <v>573</v>
      </c>
      <c r="M405" s="345"/>
      <c r="N405" s="345"/>
      <c r="O405" s="345"/>
      <c r="P405" s="345"/>
      <c r="Q405" s="345"/>
      <c r="R405" s="345"/>
      <c r="S405" s="345"/>
      <c r="T405" s="65"/>
      <c r="U405" s="346"/>
      <c r="V405" s="345"/>
      <c r="W405" s="342"/>
      <c r="X405" s="342"/>
      <c r="Y405" s="342"/>
      <c r="Z405" s="342"/>
      <c r="AA405" s="541" t="s">
        <v>13543</v>
      </c>
      <c r="AB405" s="542">
        <v>45691</v>
      </c>
      <c r="AC405" s="342"/>
      <c r="AD405" s="342"/>
      <c r="AE405" s="342"/>
      <c r="AF405" s="342"/>
      <c r="AG405" s="347"/>
      <c r="AH405" s="342"/>
      <c r="AI405" s="342"/>
      <c r="AJ405" s="342"/>
      <c r="AK405" s="342"/>
      <c r="AL405" s="342"/>
      <c r="AM405" s="342"/>
      <c r="AN405" s="342"/>
      <c r="AO405" s="347"/>
      <c r="AP405" s="342"/>
      <c r="AQ405" s="348"/>
      <c r="AR405" s="348"/>
      <c r="AS405" s="348"/>
      <c r="AT405" s="348"/>
      <c r="AU405" s="348"/>
      <c r="AV405" s="349"/>
      <c r="AW405" s="965"/>
      <c r="AX405" s="965"/>
      <c r="AY405" s="965"/>
      <c r="AZ405" s="965"/>
      <c r="BA405" s="965"/>
      <c r="BB405" s="965"/>
    </row>
    <row r="406" spans="1:54" ht="15">
      <c r="A406" s="350">
        <v>402</v>
      </c>
      <c r="B406" s="343"/>
      <c r="C406" s="342"/>
      <c r="D406" s="342"/>
      <c r="E406" s="342"/>
      <c r="F406" s="343"/>
      <c r="G406" s="342"/>
      <c r="H406" s="343"/>
      <c r="I406" s="342"/>
      <c r="J406" s="344"/>
      <c r="K406" s="67" t="s">
        <v>572</v>
      </c>
      <c r="L406" s="67" t="s">
        <v>573</v>
      </c>
      <c r="M406" s="345"/>
      <c r="N406" s="345"/>
      <c r="O406" s="345"/>
      <c r="P406" s="345"/>
      <c r="Q406" s="345"/>
      <c r="R406" s="345"/>
      <c r="S406" s="345"/>
      <c r="T406" s="65"/>
      <c r="U406" s="346"/>
      <c r="V406" s="345"/>
      <c r="W406" s="342"/>
      <c r="X406" s="342"/>
      <c r="Y406" s="342"/>
      <c r="Z406" s="342"/>
      <c r="AA406" s="541" t="s">
        <v>13543</v>
      </c>
      <c r="AB406" s="542">
        <v>45691</v>
      </c>
      <c r="AC406" s="342"/>
      <c r="AD406" s="342"/>
      <c r="AE406" s="342"/>
      <c r="AF406" s="342"/>
      <c r="AG406" s="347"/>
      <c r="AH406" s="342"/>
      <c r="AI406" s="342"/>
      <c r="AJ406" s="342"/>
      <c r="AK406" s="342"/>
      <c r="AL406" s="342"/>
      <c r="AM406" s="342"/>
      <c r="AN406" s="342"/>
      <c r="AO406" s="347"/>
      <c r="AP406" s="342"/>
      <c r="AQ406" s="348"/>
      <c r="AR406" s="348"/>
      <c r="AS406" s="348"/>
      <c r="AT406" s="348"/>
      <c r="AU406" s="348"/>
      <c r="AV406" s="349"/>
      <c r="AW406" s="965"/>
      <c r="AX406" s="965"/>
      <c r="AY406" s="965"/>
      <c r="AZ406" s="965"/>
      <c r="BA406" s="965"/>
      <c r="BB406" s="965"/>
    </row>
    <row r="407" spans="1:54" ht="15">
      <c r="A407" s="350">
        <v>403</v>
      </c>
      <c r="B407" s="343"/>
      <c r="C407" s="342"/>
      <c r="D407" s="342"/>
      <c r="E407" s="342"/>
      <c r="F407" s="343"/>
      <c r="G407" s="342"/>
      <c r="H407" s="343"/>
      <c r="I407" s="342"/>
      <c r="J407" s="344"/>
      <c r="K407" s="67" t="s">
        <v>572</v>
      </c>
      <c r="L407" s="67" t="s">
        <v>573</v>
      </c>
      <c r="M407" s="345"/>
      <c r="N407" s="345"/>
      <c r="O407" s="345"/>
      <c r="P407" s="345"/>
      <c r="Q407" s="345"/>
      <c r="R407" s="345"/>
      <c r="S407" s="345"/>
      <c r="T407" s="65"/>
      <c r="U407" s="346"/>
      <c r="V407" s="345"/>
      <c r="W407" s="342"/>
      <c r="X407" s="342"/>
      <c r="Y407" s="342"/>
      <c r="Z407" s="342"/>
      <c r="AA407" s="541" t="s">
        <v>13543</v>
      </c>
      <c r="AB407" s="542">
        <v>45691</v>
      </c>
      <c r="AC407" s="342"/>
      <c r="AD407" s="342"/>
      <c r="AE407" s="342"/>
      <c r="AF407" s="342"/>
      <c r="AG407" s="347"/>
      <c r="AH407" s="342"/>
      <c r="AI407" s="342"/>
      <c r="AJ407" s="342"/>
      <c r="AK407" s="342"/>
      <c r="AL407" s="342"/>
      <c r="AM407" s="342"/>
      <c r="AN407" s="342"/>
      <c r="AO407" s="347"/>
      <c r="AP407" s="342"/>
      <c r="AQ407" s="348"/>
      <c r="AR407" s="348"/>
      <c r="AS407" s="348"/>
      <c r="AT407" s="348"/>
      <c r="AU407" s="348"/>
      <c r="AV407" s="349"/>
      <c r="AW407" s="965"/>
      <c r="AX407" s="965"/>
      <c r="AY407" s="965"/>
      <c r="AZ407" s="965"/>
      <c r="BA407" s="965"/>
      <c r="BB407" s="965"/>
    </row>
    <row r="408" spans="1:54" ht="15">
      <c r="A408" s="350">
        <v>404</v>
      </c>
      <c r="B408" s="343"/>
      <c r="C408" s="342"/>
      <c r="D408" s="342"/>
      <c r="E408" s="342"/>
      <c r="F408" s="343"/>
      <c r="G408" s="342"/>
      <c r="H408" s="343"/>
      <c r="I408" s="342"/>
      <c r="J408" s="344"/>
      <c r="K408" s="67" t="s">
        <v>572</v>
      </c>
      <c r="L408" s="67" t="s">
        <v>573</v>
      </c>
      <c r="M408" s="345"/>
      <c r="N408" s="345"/>
      <c r="O408" s="345"/>
      <c r="P408" s="345"/>
      <c r="Q408" s="345"/>
      <c r="R408" s="345"/>
      <c r="S408" s="345"/>
      <c r="T408" s="65"/>
      <c r="U408" s="346"/>
      <c r="V408" s="345"/>
      <c r="W408" s="342"/>
      <c r="X408" s="342"/>
      <c r="Y408" s="342"/>
      <c r="Z408" s="342"/>
      <c r="AA408" s="541" t="s">
        <v>13543</v>
      </c>
      <c r="AB408" s="542">
        <v>45691</v>
      </c>
      <c r="AC408" s="342"/>
      <c r="AD408" s="342"/>
      <c r="AE408" s="342"/>
      <c r="AF408" s="342"/>
      <c r="AG408" s="347"/>
      <c r="AH408" s="342"/>
      <c r="AI408" s="342"/>
      <c r="AJ408" s="342"/>
      <c r="AK408" s="342"/>
      <c r="AL408" s="342"/>
      <c r="AM408" s="342"/>
      <c r="AN408" s="342"/>
      <c r="AO408" s="347"/>
      <c r="AP408" s="342"/>
      <c r="AQ408" s="348"/>
      <c r="AR408" s="348"/>
      <c r="AS408" s="348"/>
      <c r="AT408" s="348"/>
      <c r="AU408" s="348"/>
      <c r="AV408" s="349"/>
      <c r="AW408" s="965"/>
      <c r="AX408" s="965"/>
      <c r="AY408" s="965"/>
      <c r="AZ408" s="965"/>
      <c r="BA408" s="965"/>
      <c r="BB408" s="965"/>
    </row>
    <row r="409" spans="1:54" ht="15">
      <c r="A409" s="350">
        <v>405</v>
      </c>
      <c r="B409" s="343"/>
      <c r="C409" s="342"/>
      <c r="D409" s="342"/>
      <c r="E409" s="342"/>
      <c r="F409" s="343"/>
      <c r="G409" s="342"/>
      <c r="H409" s="343"/>
      <c r="I409" s="342"/>
      <c r="J409" s="344"/>
      <c r="K409" s="67" t="s">
        <v>572</v>
      </c>
      <c r="L409" s="67" t="s">
        <v>573</v>
      </c>
      <c r="M409" s="345"/>
      <c r="N409" s="345"/>
      <c r="O409" s="345"/>
      <c r="P409" s="345"/>
      <c r="Q409" s="345"/>
      <c r="R409" s="345"/>
      <c r="S409" s="345"/>
      <c r="T409" s="65"/>
      <c r="U409" s="346"/>
      <c r="V409" s="345"/>
      <c r="W409" s="342"/>
      <c r="X409" s="342"/>
      <c r="Y409" s="342"/>
      <c r="Z409" s="342"/>
      <c r="AA409" s="541" t="s">
        <v>13543</v>
      </c>
      <c r="AB409" s="542">
        <v>45691</v>
      </c>
      <c r="AC409" s="342"/>
      <c r="AD409" s="342"/>
      <c r="AE409" s="342"/>
      <c r="AF409" s="342"/>
      <c r="AG409" s="347"/>
      <c r="AH409" s="342"/>
      <c r="AI409" s="342"/>
      <c r="AJ409" s="342"/>
      <c r="AK409" s="342"/>
      <c r="AL409" s="342"/>
      <c r="AM409" s="342"/>
      <c r="AN409" s="342"/>
      <c r="AO409" s="347"/>
      <c r="AP409" s="342"/>
      <c r="AQ409" s="348"/>
      <c r="AR409" s="348"/>
      <c r="AS409" s="348"/>
      <c r="AT409" s="348"/>
      <c r="AU409" s="348"/>
      <c r="AV409" s="349"/>
      <c r="AW409" s="965"/>
      <c r="AX409" s="965"/>
      <c r="AY409" s="965"/>
      <c r="AZ409" s="965"/>
      <c r="BA409" s="965"/>
      <c r="BB409" s="965"/>
    </row>
    <row r="410" spans="1:54" ht="15">
      <c r="A410" s="350">
        <v>406</v>
      </c>
      <c r="B410" s="343"/>
      <c r="C410" s="342"/>
      <c r="D410" s="342"/>
      <c r="E410" s="342"/>
      <c r="F410" s="343"/>
      <c r="G410" s="342"/>
      <c r="H410" s="343"/>
      <c r="I410" s="342"/>
      <c r="J410" s="344"/>
      <c r="K410" s="67" t="s">
        <v>572</v>
      </c>
      <c r="L410" s="67" t="s">
        <v>573</v>
      </c>
      <c r="M410" s="345"/>
      <c r="N410" s="345"/>
      <c r="O410" s="345"/>
      <c r="P410" s="345"/>
      <c r="Q410" s="345"/>
      <c r="R410" s="345"/>
      <c r="S410" s="345"/>
      <c r="T410" s="65"/>
      <c r="U410" s="346"/>
      <c r="V410" s="345"/>
      <c r="W410" s="342"/>
      <c r="X410" s="342"/>
      <c r="Y410" s="342"/>
      <c r="Z410" s="342"/>
      <c r="AA410" s="541" t="s">
        <v>13543</v>
      </c>
      <c r="AB410" s="542">
        <v>45691</v>
      </c>
      <c r="AC410" s="342"/>
      <c r="AD410" s="342"/>
      <c r="AE410" s="342"/>
      <c r="AF410" s="342"/>
      <c r="AG410" s="347"/>
      <c r="AH410" s="342"/>
      <c r="AI410" s="342"/>
      <c r="AJ410" s="342"/>
      <c r="AK410" s="342"/>
      <c r="AL410" s="342"/>
      <c r="AM410" s="342"/>
      <c r="AN410" s="342"/>
      <c r="AO410" s="347"/>
      <c r="AP410" s="342"/>
      <c r="AQ410" s="348"/>
      <c r="AR410" s="348"/>
      <c r="AS410" s="348"/>
      <c r="AT410" s="348"/>
      <c r="AU410" s="348"/>
      <c r="AV410" s="349"/>
      <c r="AW410" s="965"/>
      <c r="AX410" s="965"/>
      <c r="AY410" s="965"/>
      <c r="AZ410" s="965"/>
      <c r="BA410" s="965"/>
      <c r="BB410" s="965"/>
    </row>
    <row r="411" spans="1:54" ht="15">
      <c r="A411" s="350">
        <v>407</v>
      </c>
      <c r="B411" s="343"/>
      <c r="C411" s="342"/>
      <c r="D411" s="342"/>
      <c r="E411" s="342"/>
      <c r="F411" s="343"/>
      <c r="G411" s="342"/>
      <c r="H411" s="343"/>
      <c r="I411" s="342"/>
      <c r="J411" s="344"/>
      <c r="K411" s="67" t="s">
        <v>572</v>
      </c>
      <c r="L411" s="67" t="s">
        <v>573</v>
      </c>
      <c r="M411" s="345"/>
      <c r="N411" s="345"/>
      <c r="O411" s="345"/>
      <c r="P411" s="345"/>
      <c r="Q411" s="345"/>
      <c r="R411" s="345"/>
      <c r="S411" s="345"/>
      <c r="T411" s="65"/>
      <c r="U411" s="346"/>
      <c r="V411" s="345"/>
      <c r="W411" s="342"/>
      <c r="X411" s="342"/>
      <c r="Y411" s="342"/>
      <c r="Z411" s="342"/>
      <c r="AA411" s="541" t="s">
        <v>13543</v>
      </c>
      <c r="AB411" s="542">
        <v>45691</v>
      </c>
      <c r="AC411" s="342"/>
      <c r="AD411" s="342"/>
      <c r="AE411" s="342"/>
      <c r="AF411" s="342"/>
      <c r="AG411" s="347"/>
      <c r="AH411" s="342"/>
      <c r="AI411" s="342"/>
      <c r="AJ411" s="342"/>
      <c r="AK411" s="342"/>
      <c r="AL411" s="342"/>
      <c r="AM411" s="342"/>
      <c r="AN411" s="342"/>
      <c r="AO411" s="347"/>
      <c r="AP411" s="342"/>
      <c r="AQ411" s="348"/>
      <c r="AR411" s="348"/>
      <c r="AS411" s="348"/>
      <c r="AT411" s="348"/>
      <c r="AU411" s="348"/>
      <c r="AV411" s="349"/>
      <c r="AW411" s="965"/>
      <c r="AX411" s="965"/>
      <c r="AY411" s="965"/>
      <c r="AZ411" s="965"/>
      <c r="BA411" s="965"/>
      <c r="BB411" s="965"/>
    </row>
    <row r="412" spans="1:54" ht="15">
      <c r="A412" s="350">
        <v>408</v>
      </c>
      <c r="B412" s="343"/>
      <c r="C412" s="342"/>
      <c r="D412" s="342"/>
      <c r="E412" s="342"/>
      <c r="F412" s="343"/>
      <c r="G412" s="342"/>
      <c r="H412" s="343"/>
      <c r="I412" s="342"/>
      <c r="J412" s="344"/>
      <c r="K412" s="67" t="s">
        <v>572</v>
      </c>
      <c r="L412" s="67" t="s">
        <v>573</v>
      </c>
      <c r="M412" s="345"/>
      <c r="N412" s="345"/>
      <c r="O412" s="345"/>
      <c r="P412" s="345"/>
      <c r="Q412" s="345"/>
      <c r="R412" s="345"/>
      <c r="S412" s="345"/>
      <c r="T412" s="65"/>
      <c r="U412" s="346"/>
      <c r="V412" s="345"/>
      <c r="W412" s="342"/>
      <c r="X412" s="342"/>
      <c r="Y412" s="342"/>
      <c r="Z412" s="342"/>
      <c r="AA412" s="541" t="s">
        <v>13543</v>
      </c>
      <c r="AB412" s="542">
        <v>45691</v>
      </c>
      <c r="AC412" s="342"/>
      <c r="AD412" s="342"/>
      <c r="AE412" s="342"/>
      <c r="AF412" s="342"/>
      <c r="AG412" s="347"/>
      <c r="AH412" s="342"/>
      <c r="AI412" s="342"/>
      <c r="AJ412" s="342"/>
      <c r="AK412" s="342"/>
      <c r="AL412" s="342"/>
      <c r="AM412" s="342"/>
      <c r="AN412" s="342"/>
      <c r="AO412" s="347"/>
      <c r="AP412" s="342"/>
      <c r="AQ412" s="348"/>
      <c r="AR412" s="348"/>
      <c r="AS412" s="348"/>
      <c r="AT412" s="348"/>
      <c r="AU412" s="348"/>
      <c r="AV412" s="349"/>
      <c r="AW412" s="965"/>
      <c r="AX412" s="965"/>
      <c r="AY412" s="965"/>
      <c r="AZ412" s="965"/>
      <c r="BA412" s="965"/>
      <c r="BB412" s="965"/>
    </row>
    <row r="413" spans="1:54" ht="15">
      <c r="A413" s="350">
        <v>409</v>
      </c>
      <c r="B413" s="343"/>
      <c r="C413" s="342"/>
      <c r="D413" s="342"/>
      <c r="E413" s="342"/>
      <c r="F413" s="343"/>
      <c r="G413" s="342"/>
      <c r="H413" s="343"/>
      <c r="I413" s="342"/>
      <c r="J413" s="344"/>
      <c r="K413" s="67" t="s">
        <v>572</v>
      </c>
      <c r="L413" s="67" t="s">
        <v>573</v>
      </c>
      <c r="M413" s="345"/>
      <c r="N413" s="345"/>
      <c r="O413" s="345"/>
      <c r="P413" s="345"/>
      <c r="Q413" s="345"/>
      <c r="R413" s="345"/>
      <c r="S413" s="345"/>
      <c r="T413" s="65"/>
      <c r="U413" s="346"/>
      <c r="V413" s="345"/>
      <c r="W413" s="342"/>
      <c r="X413" s="342"/>
      <c r="Y413" s="342"/>
      <c r="Z413" s="342"/>
      <c r="AA413" s="541" t="s">
        <v>13543</v>
      </c>
      <c r="AB413" s="542">
        <v>45691</v>
      </c>
      <c r="AC413" s="342"/>
      <c r="AD413" s="342"/>
      <c r="AE413" s="342"/>
      <c r="AF413" s="342"/>
      <c r="AG413" s="347"/>
      <c r="AH413" s="342"/>
      <c r="AI413" s="342"/>
      <c r="AJ413" s="342"/>
      <c r="AK413" s="342"/>
      <c r="AL413" s="342"/>
      <c r="AM413" s="342"/>
      <c r="AN413" s="342"/>
      <c r="AO413" s="347"/>
      <c r="AP413" s="342"/>
      <c r="AQ413" s="348"/>
      <c r="AR413" s="348"/>
      <c r="AS413" s="348"/>
      <c r="AT413" s="348"/>
      <c r="AU413" s="348"/>
      <c r="AV413" s="349"/>
      <c r="AW413" s="965"/>
      <c r="AX413" s="965"/>
      <c r="AY413" s="965"/>
      <c r="AZ413" s="965"/>
      <c r="BA413" s="965"/>
      <c r="BB413" s="965"/>
    </row>
    <row r="414" spans="1:54" ht="15">
      <c r="A414" s="350">
        <v>410</v>
      </c>
      <c r="B414" s="343"/>
      <c r="C414" s="342"/>
      <c r="D414" s="342"/>
      <c r="E414" s="342"/>
      <c r="F414" s="343"/>
      <c r="G414" s="342"/>
      <c r="H414" s="343"/>
      <c r="I414" s="342"/>
      <c r="J414" s="344"/>
      <c r="K414" s="67" t="s">
        <v>572</v>
      </c>
      <c r="L414" s="67" t="s">
        <v>573</v>
      </c>
      <c r="M414" s="345"/>
      <c r="N414" s="345"/>
      <c r="O414" s="345"/>
      <c r="P414" s="345"/>
      <c r="Q414" s="345"/>
      <c r="R414" s="345"/>
      <c r="S414" s="345"/>
      <c r="T414" s="65"/>
      <c r="U414" s="346"/>
      <c r="V414" s="345"/>
      <c r="W414" s="342"/>
      <c r="X414" s="342"/>
      <c r="Y414" s="342"/>
      <c r="Z414" s="342"/>
      <c r="AA414" s="541" t="s">
        <v>13543</v>
      </c>
      <c r="AB414" s="542">
        <v>45691</v>
      </c>
      <c r="AC414" s="342"/>
      <c r="AD414" s="342"/>
      <c r="AE414" s="342"/>
      <c r="AF414" s="342"/>
      <c r="AG414" s="347"/>
      <c r="AH414" s="342"/>
      <c r="AI414" s="342"/>
      <c r="AJ414" s="342"/>
      <c r="AK414" s="342"/>
      <c r="AL414" s="342"/>
      <c r="AM414" s="342"/>
      <c r="AN414" s="342"/>
      <c r="AO414" s="347"/>
      <c r="AP414" s="342"/>
      <c r="AQ414" s="348"/>
      <c r="AR414" s="348"/>
      <c r="AS414" s="348"/>
      <c r="AT414" s="348"/>
      <c r="AU414" s="348"/>
      <c r="AV414" s="349"/>
      <c r="AW414" s="965"/>
      <c r="AX414" s="965"/>
      <c r="AY414" s="965"/>
      <c r="AZ414" s="965"/>
      <c r="BA414" s="965"/>
      <c r="BB414" s="965"/>
    </row>
    <row r="415" spans="1:54" ht="15">
      <c r="A415" s="350">
        <v>411</v>
      </c>
      <c r="B415" s="343"/>
      <c r="C415" s="342"/>
      <c r="D415" s="342"/>
      <c r="E415" s="342"/>
      <c r="F415" s="343"/>
      <c r="G415" s="342"/>
      <c r="H415" s="343"/>
      <c r="I415" s="342"/>
      <c r="J415" s="344"/>
      <c r="K415" s="67" t="s">
        <v>572</v>
      </c>
      <c r="L415" s="67" t="s">
        <v>573</v>
      </c>
      <c r="M415" s="345"/>
      <c r="N415" s="345"/>
      <c r="O415" s="345"/>
      <c r="P415" s="345"/>
      <c r="Q415" s="345"/>
      <c r="R415" s="345"/>
      <c r="S415" s="345"/>
      <c r="T415" s="65"/>
      <c r="U415" s="346"/>
      <c r="V415" s="345"/>
      <c r="W415" s="342"/>
      <c r="X415" s="342"/>
      <c r="Y415" s="342"/>
      <c r="Z415" s="342"/>
      <c r="AA415" s="541" t="s">
        <v>13543</v>
      </c>
      <c r="AB415" s="542">
        <v>45691</v>
      </c>
      <c r="AC415" s="342"/>
      <c r="AD415" s="342"/>
      <c r="AE415" s="342"/>
      <c r="AF415" s="342"/>
      <c r="AG415" s="347"/>
      <c r="AH415" s="342"/>
      <c r="AI415" s="342"/>
      <c r="AJ415" s="342"/>
      <c r="AK415" s="342"/>
      <c r="AL415" s="342"/>
      <c r="AM415" s="342"/>
      <c r="AN415" s="342"/>
      <c r="AO415" s="347"/>
      <c r="AP415" s="342"/>
      <c r="AQ415" s="348"/>
      <c r="AR415" s="348"/>
      <c r="AS415" s="348"/>
      <c r="AT415" s="348"/>
      <c r="AU415" s="348"/>
      <c r="AV415" s="349"/>
      <c r="AW415" s="965"/>
      <c r="AX415" s="965"/>
      <c r="AY415" s="965"/>
      <c r="AZ415" s="965"/>
      <c r="BA415" s="965"/>
      <c r="BB415" s="965"/>
    </row>
    <row r="416" spans="1:54" ht="15">
      <c r="A416" s="350">
        <v>412</v>
      </c>
      <c r="B416" s="343"/>
      <c r="C416" s="342"/>
      <c r="D416" s="342"/>
      <c r="E416" s="342"/>
      <c r="F416" s="343"/>
      <c r="G416" s="342"/>
      <c r="H416" s="343"/>
      <c r="I416" s="342"/>
      <c r="J416" s="344"/>
      <c r="K416" s="67" t="s">
        <v>572</v>
      </c>
      <c r="L416" s="67" t="s">
        <v>573</v>
      </c>
      <c r="M416" s="345"/>
      <c r="N416" s="345"/>
      <c r="O416" s="345"/>
      <c r="P416" s="345"/>
      <c r="Q416" s="345"/>
      <c r="R416" s="345"/>
      <c r="S416" s="345"/>
      <c r="T416" s="65"/>
      <c r="U416" s="346"/>
      <c r="V416" s="345"/>
      <c r="W416" s="342"/>
      <c r="X416" s="342"/>
      <c r="Y416" s="342"/>
      <c r="Z416" s="342"/>
      <c r="AA416" s="541" t="s">
        <v>13543</v>
      </c>
      <c r="AB416" s="542">
        <v>45691</v>
      </c>
      <c r="AC416" s="342"/>
      <c r="AD416" s="342"/>
      <c r="AE416" s="342"/>
      <c r="AF416" s="342"/>
      <c r="AG416" s="347"/>
      <c r="AH416" s="342"/>
      <c r="AI416" s="342"/>
      <c r="AJ416" s="342"/>
      <c r="AK416" s="342"/>
      <c r="AL416" s="342"/>
      <c r="AM416" s="342"/>
      <c r="AN416" s="342"/>
      <c r="AO416" s="347"/>
      <c r="AP416" s="342"/>
      <c r="AQ416" s="348"/>
      <c r="AR416" s="348"/>
      <c r="AS416" s="348"/>
      <c r="AT416" s="348"/>
      <c r="AU416" s="348"/>
      <c r="AV416" s="349"/>
      <c r="AW416" s="965"/>
      <c r="AX416" s="965"/>
      <c r="AY416" s="965"/>
      <c r="AZ416" s="965"/>
      <c r="BA416" s="965"/>
      <c r="BB416" s="965"/>
    </row>
    <row r="417" spans="1:54" ht="15">
      <c r="A417" s="350">
        <v>413</v>
      </c>
      <c r="B417" s="343"/>
      <c r="C417" s="342"/>
      <c r="D417" s="342"/>
      <c r="E417" s="342"/>
      <c r="F417" s="343"/>
      <c r="G417" s="342"/>
      <c r="H417" s="343"/>
      <c r="I417" s="342"/>
      <c r="J417" s="344"/>
      <c r="K417" s="67" t="s">
        <v>572</v>
      </c>
      <c r="L417" s="67" t="s">
        <v>573</v>
      </c>
      <c r="M417" s="345"/>
      <c r="N417" s="345"/>
      <c r="O417" s="345"/>
      <c r="P417" s="345"/>
      <c r="Q417" s="345"/>
      <c r="R417" s="345"/>
      <c r="S417" s="345"/>
      <c r="T417" s="65"/>
      <c r="U417" s="346"/>
      <c r="V417" s="345"/>
      <c r="W417" s="342"/>
      <c r="X417" s="342"/>
      <c r="Y417" s="342"/>
      <c r="Z417" s="342"/>
      <c r="AA417" s="541" t="s">
        <v>13543</v>
      </c>
      <c r="AB417" s="542">
        <v>45691</v>
      </c>
      <c r="AC417" s="342"/>
      <c r="AD417" s="342"/>
      <c r="AE417" s="342"/>
      <c r="AF417" s="342"/>
      <c r="AG417" s="347"/>
      <c r="AH417" s="342"/>
      <c r="AI417" s="342"/>
      <c r="AJ417" s="342"/>
      <c r="AK417" s="342"/>
      <c r="AL417" s="342"/>
      <c r="AM417" s="342"/>
      <c r="AN417" s="342"/>
      <c r="AO417" s="347"/>
      <c r="AP417" s="342"/>
      <c r="AQ417" s="348"/>
      <c r="AR417" s="348"/>
      <c r="AS417" s="348"/>
      <c r="AT417" s="348"/>
      <c r="AU417" s="348"/>
      <c r="AV417" s="349"/>
      <c r="AW417" s="965"/>
      <c r="AX417" s="965"/>
      <c r="AY417" s="965"/>
      <c r="AZ417" s="965"/>
      <c r="BA417" s="965"/>
      <c r="BB417" s="965"/>
    </row>
    <row r="418" spans="1:54" ht="15">
      <c r="A418" s="350">
        <v>414</v>
      </c>
      <c r="B418" s="343"/>
      <c r="C418" s="342"/>
      <c r="D418" s="342"/>
      <c r="E418" s="342"/>
      <c r="F418" s="343"/>
      <c r="G418" s="342"/>
      <c r="H418" s="343"/>
      <c r="I418" s="342"/>
      <c r="J418" s="344"/>
      <c r="K418" s="67" t="s">
        <v>572</v>
      </c>
      <c r="L418" s="67" t="s">
        <v>573</v>
      </c>
      <c r="M418" s="345"/>
      <c r="N418" s="345"/>
      <c r="O418" s="345"/>
      <c r="P418" s="345"/>
      <c r="Q418" s="345"/>
      <c r="R418" s="345"/>
      <c r="S418" s="345"/>
      <c r="T418" s="65"/>
      <c r="U418" s="346"/>
      <c r="V418" s="345"/>
      <c r="W418" s="342"/>
      <c r="X418" s="342"/>
      <c r="Y418" s="342"/>
      <c r="Z418" s="342"/>
      <c r="AA418" s="541" t="s">
        <v>13543</v>
      </c>
      <c r="AB418" s="542">
        <v>45691</v>
      </c>
      <c r="AC418" s="342"/>
      <c r="AD418" s="342"/>
      <c r="AE418" s="342"/>
      <c r="AF418" s="342"/>
      <c r="AG418" s="347"/>
      <c r="AH418" s="342"/>
      <c r="AI418" s="342"/>
      <c r="AJ418" s="342"/>
      <c r="AK418" s="342"/>
      <c r="AL418" s="342"/>
      <c r="AM418" s="342"/>
      <c r="AN418" s="342"/>
      <c r="AO418" s="347"/>
      <c r="AP418" s="342"/>
      <c r="AQ418" s="348"/>
      <c r="AR418" s="348"/>
      <c r="AS418" s="348"/>
      <c r="AT418" s="348"/>
      <c r="AU418" s="348"/>
      <c r="AV418" s="349"/>
      <c r="AW418" s="965"/>
      <c r="AX418" s="965"/>
      <c r="AY418" s="965"/>
      <c r="AZ418" s="965"/>
      <c r="BA418" s="965"/>
      <c r="BB418" s="965"/>
    </row>
    <row r="419" spans="1:54" ht="15">
      <c r="A419" s="350">
        <v>415</v>
      </c>
      <c r="B419" s="343"/>
      <c r="C419" s="342"/>
      <c r="D419" s="342"/>
      <c r="E419" s="342"/>
      <c r="F419" s="343"/>
      <c r="G419" s="342"/>
      <c r="H419" s="343"/>
      <c r="I419" s="342"/>
      <c r="J419" s="344"/>
      <c r="K419" s="67" t="s">
        <v>572</v>
      </c>
      <c r="L419" s="67" t="s">
        <v>573</v>
      </c>
      <c r="M419" s="345"/>
      <c r="N419" s="345"/>
      <c r="O419" s="345"/>
      <c r="P419" s="345"/>
      <c r="Q419" s="345"/>
      <c r="R419" s="345"/>
      <c r="S419" s="345"/>
      <c r="T419" s="65"/>
      <c r="U419" s="346"/>
      <c r="V419" s="345"/>
      <c r="W419" s="342"/>
      <c r="X419" s="342"/>
      <c r="Y419" s="342"/>
      <c r="Z419" s="342"/>
      <c r="AA419" s="541" t="s">
        <v>13543</v>
      </c>
      <c r="AB419" s="542">
        <v>45691</v>
      </c>
      <c r="AC419" s="342"/>
      <c r="AD419" s="342"/>
      <c r="AE419" s="342"/>
      <c r="AF419" s="342"/>
      <c r="AG419" s="347"/>
      <c r="AH419" s="342"/>
      <c r="AI419" s="342"/>
      <c r="AJ419" s="342"/>
      <c r="AK419" s="342"/>
      <c r="AL419" s="342"/>
      <c r="AM419" s="342"/>
      <c r="AN419" s="342"/>
      <c r="AO419" s="347"/>
      <c r="AP419" s="342"/>
      <c r="AQ419" s="348"/>
      <c r="AR419" s="348"/>
      <c r="AS419" s="348"/>
      <c r="AT419" s="348"/>
      <c r="AU419" s="348"/>
      <c r="AV419" s="349"/>
      <c r="AW419" s="965"/>
      <c r="AX419" s="965"/>
      <c r="AY419" s="965"/>
      <c r="AZ419" s="965"/>
      <c r="BA419" s="965"/>
      <c r="BB419" s="965"/>
    </row>
    <row r="420" spans="1:54" ht="15">
      <c r="A420" s="350">
        <v>416</v>
      </c>
      <c r="B420" s="343"/>
      <c r="C420" s="342"/>
      <c r="D420" s="342"/>
      <c r="E420" s="342"/>
      <c r="F420" s="343"/>
      <c r="G420" s="342"/>
      <c r="H420" s="343"/>
      <c r="I420" s="342"/>
      <c r="J420" s="344"/>
      <c r="K420" s="67" t="s">
        <v>572</v>
      </c>
      <c r="L420" s="67" t="s">
        <v>573</v>
      </c>
      <c r="M420" s="345"/>
      <c r="N420" s="345"/>
      <c r="O420" s="345"/>
      <c r="P420" s="345"/>
      <c r="Q420" s="345"/>
      <c r="R420" s="345"/>
      <c r="S420" s="345"/>
      <c r="T420" s="65"/>
      <c r="U420" s="346"/>
      <c r="V420" s="345"/>
      <c r="W420" s="342"/>
      <c r="X420" s="342"/>
      <c r="Y420" s="342"/>
      <c r="Z420" s="342"/>
      <c r="AA420" s="541" t="s">
        <v>13543</v>
      </c>
      <c r="AB420" s="542">
        <v>45691</v>
      </c>
      <c r="AC420" s="342"/>
      <c r="AD420" s="342"/>
      <c r="AE420" s="342"/>
      <c r="AF420" s="342"/>
      <c r="AG420" s="347"/>
      <c r="AH420" s="342"/>
      <c r="AI420" s="342"/>
      <c r="AJ420" s="342"/>
      <c r="AK420" s="342"/>
      <c r="AL420" s="342"/>
      <c r="AM420" s="342"/>
      <c r="AN420" s="342"/>
      <c r="AO420" s="347"/>
      <c r="AP420" s="342"/>
      <c r="AQ420" s="348"/>
      <c r="AR420" s="348"/>
      <c r="AS420" s="348"/>
      <c r="AT420" s="348"/>
      <c r="AU420" s="348"/>
      <c r="AV420" s="349"/>
      <c r="AW420" s="965"/>
      <c r="AX420" s="965"/>
      <c r="AY420" s="965"/>
      <c r="AZ420" s="965"/>
      <c r="BA420" s="965"/>
      <c r="BB420" s="965"/>
    </row>
    <row r="421" spans="1:54" ht="15">
      <c r="A421" s="350">
        <v>417</v>
      </c>
      <c r="B421" s="343"/>
      <c r="C421" s="342"/>
      <c r="D421" s="342"/>
      <c r="E421" s="342"/>
      <c r="F421" s="343"/>
      <c r="G421" s="342"/>
      <c r="H421" s="343"/>
      <c r="I421" s="342"/>
      <c r="J421" s="344"/>
      <c r="K421" s="67" t="s">
        <v>572</v>
      </c>
      <c r="L421" s="67" t="s">
        <v>573</v>
      </c>
      <c r="M421" s="345"/>
      <c r="N421" s="345"/>
      <c r="O421" s="345"/>
      <c r="P421" s="345"/>
      <c r="Q421" s="345"/>
      <c r="R421" s="345"/>
      <c r="S421" s="345"/>
      <c r="T421" s="65"/>
      <c r="U421" s="346"/>
      <c r="V421" s="345"/>
      <c r="W421" s="342"/>
      <c r="X421" s="342"/>
      <c r="Y421" s="342"/>
      <c r="Z421" s="342"/>
      <c r="AA421" s="541" t="s">
        <v>13543</v>
      </c>
      <c r="AB421" s="542">
        <v>45691</v>
      </c>
      <c r="AC421" s="342"/>
      <c r="AD421" s="342"/>
      <c r="AE421" s="342"/>
      <c r="AF421" s="342"/>
      <c r="AG421" s="347"/>
      <c r="AH421" s="342"/>
      <c r="AI421" s="342"/>
      <c r="AJ421" s="342"/>
      <c r="AK421" s="342"/>
      <c r="AL421" s="342"/>
      <c r="AM421" s="342"/>
      <c r="AN421" s="342"/>
      <c r="AO421" s="347"/>
      <c r="AP421" s="342"/>
      <c r="AQ421" s="348"/>
      <c r="AR421" s="348"/>
      <c r="AS421" s="348"/>
      <c r="AT421" s="348"/>
      <c r="AU421" s="348"/>
      <c r="AV421" s="349"/>
      <c r="AW421" s="965"/>
      <c r="AX421" s="965"/>
      <c r="AY421" s="965"/>
      <c r="AZ421" s="965"/>
      <c r="BA421" s="965"/>
      <c r="BB421" s="965"/>
    </row>
    <row r="422" spans="1:54" ht="15">
      <c r="A422" s="350">
        <v>418</v>
      </c>
      <c r="B422" s="343"/>
      <c r="C422" s="342"/>
      <c r="D422" s="342"/>
      <c r="E422" s="342"/>
      <c r="F422" s="343"/>
      <c r="G422" s="342"/>
      <c r="H422" s="343"/>
      <c r="I422" s="342"/>
      <c r="J422" s="344"/>
      <c r="K422" s="67" t="s">
        <v>572</v>
      </c>
      <c r="L422" s="67" t="s">
        <v>573</v>
      </c>
      <c r="M422" s="345"/>
      <c r="N422" s="345"/>
      <c r="O422" s="345"/>
      <c r="P422" s="345"/>
      <c r="Q422" s="345"/>
      <c r="R422" s="345"/>
      <c r="S422" s="345"/>
      <c r="T422" s="65"/>
      <c r="U422" s="346"/>
      <c r="V422" s="345"/>
      <c r="W422" s="342"/>
      <c r="X422" s="342"/>
      <c r="Y422" s="342"/>
      <c r="Z422" s="342"/>
      <c r="AA422" s="541" t="s">
        <v>13543</v>
      </c>
      <c r="AB422" s="542">
        <v>45691</v>
      </c>
      <c r="AC422" s="342"/>
      <c r="AD422" s="342"/>
      <c r="AE422" s="342"/>
      <c r="AF422" s="342"/>
      <c r="AG422" s="347"/>
      <c r="AH422" s="342"/>
      <c r="AI422" s="342"/>
      <c r="AJ422" s="342"/>
      <c r="AK422" s="342"/>
      <c r="AL422" s="342"/>
      <c r="AM422" s="342"/>
      <c r="AN422" s="342"/>
      <c r="AO422" s="347"/>
      <c r="AP422" s="342"/>
      <c r="AQ422" s="348"/>
      <c r="AR422" s="348"/>
      <c r="AS422" s="348"/>
      <c r="AT422" s="348"/>
      <c r="AU422" s="348"/>
      <c r="AV422" s="349"/>
      <c r="AW422" s="965"/>
      <c r="AX422" s="965"/>
      <c r="AY422" s="965"/>
      <c r="AZ422" s="965"/>
      <c r="BA422" s="965"/>
      <c r="BB422" s="965"/>
    </row>
    <row r="423" spans="1:54" ht="15">
      <c r="A423" s="350">
        <v>419</v>
      </c>
      <c r="B423" s="343"/>
      <c r="C423" s="342"/>
      <c r="D423" s="342"/>
      <c r="E423" s="342"/>
      <c r="F423" s="343"/>
      <c r="G423" s="342"/>
      <c r="H423" s="343"/>
      <c r="I423" s="342"/>
      <c r="J423" s="344"/>
      <c r="K423" s="67" t="s">
        <v>572</v>
      </c>
      <c r="L423" s="67" t="s">
        <v>573</v>
      </c>
      <c r="M423" s="345"/>
      <c r="N423" s="345"/>
      <c r="O423" s="345"/>
      <c r="P423" s="345"/>
      <c r="Q423" s="345"/>
      <c r="R423" s="345"/>
      <c r="S423" s="345"/>
      <c r="T423" s="65"/>
      <c r="U423" s="346"/>
      <c r="V423" s="345"/>
      <c r="W423" s="342"/>
      <c r="X423" s="342"/>
      <c r="Y423" s="342"/>
      <c r="Z423" s="342"/>
      <c r="AA423" s="541" t="s">
        <v>13543</v>
      </c>
      <c r="AB423" s="542">
        <v>45691</v>
      </c>
      <c r="AC423" s="342"/>
      <c r="AD423" s="342"/>
      <c r="AE423" s="342"/>
      <c r="AF423" s="342"/>
      <c r="AG423" s="347"/>
      <c r="AH423" s="342"/>
      <c r="AI423" s="342"/>
      <c r="AJ423" s="342"/>
      <c r="AK423" s="342"/>
      <c r="AL423" s="342"/>
      <c r="AM423" s="342"/>
      <c r="AN423" s="342"/>
      <c r="AO423" s="347"/>
      <c r="AP423" s="342"/>
      <c r="AQ423" s="348"/>
      <c r="AR423" s="348"/>
      <c r="AS423" s="348"/>
      <c r="AT423" s="348"/>
      <c r="AU423" s="348"/>
      <c r="AV423" s="349"/>
      <c r="AW423" s="965"/>
      <c r="AX423" s="965"/>
      <c r="AY423" s="965"/>
      <c r="AZ423" s="965"/>
      <c r="BA423" s="965"/>
      <c r="BB423" s="965"/>
    </row>
    <row r="424" spans="1:54" ht="15">
      <c r="A424" s="350">
        <v>420</v>
      </c>
      <c r="B424" s="343"/>
      <c r="C424" s="342"/>
      <c r="D424" s="342"/>
      <c r="E424" s="342"/>
      <c r="F424" s="343"/>
      <c r="G424" s="342"/>
      <c r="H424" s="343"/>
      <c r="I424" s="342"/>
      <c r="J424" s="344"/>
      <c r="K424" s="67" t="s">
        <v>572</v>
      </c>
      <c r="L424" s="67" t="s">
        <v>573</v>
      </c>
      <c r="M424" s="345"/>
      <c r="N424" s="345"/>
      <c r="O424" s="345"/>
      <c r="P424" s="345"/>
      <c r="Q424" s="345"/>
      <c r="R424" s="345"/>
      <c r="S424" s="345"/>
      <c r="T424" s="65"/>
      <c r="U424" s="346"/>
      <c r="V424" s="345"/>
      <c r="W424" s="342"/>
      <c r="X424" s="342"/>
      <c r="Y424" s="342"/>
      <c r="Z424" s="342"/>
      <c r="AA424" s="541" t="s">
        <v>13543</v>
      </c>
      <c r="AB424" s="542">
        <v>45691</v>
      </c>
      <c r="AC424" s="342"/>
      <c r="AD424" s="342"/>
      <c r="AE424" s="342"/>
      <c r="AF424" s="342"/>
      <c r="AG424" s="347"/>
      <c r="AH424" s="342"/>
      <c r="AI424" s="342"/>
      <c r="AJ424" s="342"/>
      <c r="AK424" s="342"/>
      <c r="AL424" s="342"/>
      <c r="AM424" s="342"/>
      <c r="AN424" s="342"/>
      <c r="AO424" s="347"/>
      <c r="AP424" s="342"/>
      <c r="AQ424" s="348"/>
      <c r="AR424" s="348"/>
      <c r="AS424" s="348"/>
      <c r="AT424" s="348"/>
      <c r="AU424" s="348"/>
      <c r="AV424" s="349"/>
      <c r="AW424" s="965"/>
      <c r="AX424" s="965"/>
      <c r="AY424" s="965"/>
      <c r="AZ424" s="965"/>
      <c r="BA424" s="965"/>
      <c r="BB424" s="965"/>
    </row>
    <row r="425" spans="1:54" ht="15">
      <c r="A425" s="350">
        <v>421</v>
      </c>
      <c r="B425" s="343"/>
      <c r="C425" s="342"/>
      <c r="D425" s="342"/>
      <c r="E425" s="342"/>
      <c r="F425" s="343"/>
      <c r="G425" s="342"/>
      <c r="H425" s="343"/>
      <c r="I425" s="342"/>
      <c r="J425" s="344"/>
      <c r="K425" s="67" t="s">
        <v>572</v>
      </c>
      <c r="L425" s="67" t="s">
        <v>573</v>
      </c>
      <c r="M425" s="345"/>
      <c r="N425" s="345"/>
      <c r="O425" s="345"/>
      <c r="P425" s="345"/>
      <c r="Q425" s="345"/>
      <c r="R425" s="345"/>
      <c r="S425" s="345"/>
      <c r="T425" s="65"/>
      <c r="U425" s="346"/>
      <c r="V425" s="345"/>
      <c r="W425" s="342"/>
      <c r="X425" s="342"/>
      <c r="Y425" s="342"/>
      <c r="Z425" s="342"/>
      <c r="AA425" s="541" t="s">
        <v>13543</v>
      </c>
      <c r="AB425" s="542">
        <v>45691</v>
      </c>
      <c r="AC425" s="342"/>
      <c r="AD425" s="342"/>
      <c r="AE425" s="342"/>
      <c r="AF425" s="342"/>
      <c r="AG425" s="347"/>
      <c r="AH425" s="342"/>
      <c r="AI425" s="342"/>
      <c r="AJ425" s="342"/>
      <c r="AK425" s="342"/>
      <c r="AL425" s="342"/>
      <c r="AM425" s="342"/>
      <c r="AN425" s="342"/>
      <c r="AO425" s="347"/>
      <c r="AP425" s="342"/>
      <c r="AQ425" s="348"/>
      <c r="AR425" s="348"/>
      <c r="AS425" s="348"/>
      <c r="AT425" s="348"/>
      <c r="AU425" s="348"/>
      <c r="AV425" s="349"/>
      <c r="AW425" s="965"/>
      <c r="AX425" s="965"/>
      <c r="AY425" s="965"/>
      <c r="AZ425" s="965"/>
      <c r="BA425" s="965"/>
      <c r="BB425" s="965"/>
    </row>
    <row r="426" spans="1:54" ht="15">
      <c r="A426" s="350">
        <v>422</v>
      </c>
      <c r="B426" s="343"/>
      <c r="C426" s="342"/>
      <c r="D426" s="342"/>
      <c r="E426" s="342"/>
      <c r="F426" s="343"/>
      <c r="G426" s="342"/>
      <c r="H426" s="343"/>
      <c r="I426" s="342"/>
      <c r="J426" s="344"/>
      <c r="K426" s="67" t="s">
        <v>572</v>
      </c>
      <c r="L426" s="67" t="s">
        <v>573</v>
      </c>
      <c r="M426" s="345"/>
      <c r="N426" s="345"/>
      <c r="O426" s="345"/>
      <c r="P426" s="345"/>
      <c r="Q426" s="345"/>
      <c r="R426" s="345"/>
      <c r="S426" s="345"/>
      <c r="T426" s="65"/>
      <c r="U426" s="346"/>
      <c r="V426" s="345"/>
      <c r="W426" s="342"/>
      <c r="X426" s="342"/>
      <c r="Y426" s="342"/>
      <c r="Z426" s="342"/>
      <c r="AA426" s="541" t="s">
        <v>13543</v>
      </c>
      <c r="AB426" s="542">
        <v>45691</v>
      </c>
      <c r="AC426" s="342"/>
      <c r="AD426" s="342"/>
      <c r="AE426" s="342"/>
      <c r="AF426" s="342"/>
      <c r="AG426" s="347"/>
      <c r="AH426" s="342"/>
      <c r="AI426" s="342"/>
      <c r="AJ426" s="342"/>
      <c r="AK426" s="342"/>
      <c r="AL426" s="342"/>
      <c r="AM426" s="342"/>
      <c r="AN426" s="342"/>
      <c r="AO426" s="347"/>
      <c r="AP426" s="342"/>
      <c r="AQ426" s="348"/>
      <c r="AR426" s="348"/>
      <c r="AS426" s="348"/>
      <c r="AT426" s="348"/>
      <c r="AU426" s="348"/>
      <c r="AV426" s="349"/>
      <c r="AW426" s="965"/>
      <c r="AX426" s="965"/>
      <c r="AY426" s="965"/>
      <c r="AZ426" s="965"/>
      <c r="BA426" s="965"/>
      <c r="BB426" s="965"/>
    </row>
    <row r="427" spans="1:54" ht="15">
      <c r="A427" s="350">
        <v>423</v>
      </c>
      <c r="B427" s="343"/>
      <c r="C427" s="342"/>
      <c r="D427" s="342"/>
      <c r="E427" s="342"/>
      <c r="F427" s="343"/>
      <c r="G427" s="342"/>
      <c r="H427" s="343"/>
      <c r="I427" s="342"/>
      <c r="J427" s="344"/>
      <c r="K427" s="67" t="s">
        <v>572</v>
      </c>
      <c r="L427" s="67" t="s">
        <v>573</v>
      </c>
      <c r="M427" s="345"/>
      <c r="N427" s="345"/>
      <c r="O427" s="345"/>
      <c r="P427" s="345"/>
      <c r="Q427" s="345"/>
      <c r="R427" s="345"/>
      <c r="S427" s="345"/>
      <c r="T427" s="65"/>
      <c r="U427" s="346"/>
      <c r="V427" s="345"/>
      <c r="W427" s="342"/>
      <c r="X427" s="342"/>
      <c r="Y427" s="342"/>
      <c r="Z427" s="342"/>
      <c r="AA427" s="541" t="s">
        <v>13543</v>
      </c>
      <c r="AB427" s="542">
        <v>45691</v>
      </c>
      <c r="AC427" s="342"/>
      <c r="AD427" s="342"/>
      <c r="AE427" s="342"/>
      <c r="AF427" s="342"/>
      <c r="AG427" s="347"/>
      <c r="AH427" s="342"/>
      <c r="AI427" s="342"/>
      <c r="AJ427" s="342"/>
      <c r="AK427" s="342"/>
      <c r="AL427" s="342"/>
      <c r="AM427" s="342"/>
      <c r="AN427" s="342"/>
      <c r="AO427" s="347"/>
      <c r="AP427" s="342"/>
      <c r="AQ427" s="348"/>
      <c r="AR427" s="348"/>
      <c r="AS427" s="348"/>
      <c r="AT427" s="348"/>
      <c r="AU427" s="348"/>
      <c r="AV427" s="349"/>
      <c r="AW427" s="965"/>
      <c r="AX427" s="965"/>
      <c r="AY427" s="965"/>
      <c r="AZ427" s="965"/>
      <c r="BA427" s="965"/>
      <c r="BB427" s="965"/>
    </row>
    <row r="428" spans="1:54" ht="15">
      <c r="A428" s="350">
        <v>424</v>
      </c>
      <c r="B428" s="343"/>
      <c r="C428" s="342"/>
      <c r="D428" s="342"/>
      <c r="E428" s="342"/>
      <c r="F428" s="343"/>
      <c r="G428" s="342"/>
      <c r="H428" s="343"/>
      <c r="I428" s="342"/>
      <c r="J428" s="344"/>
      <c r="K428" s="67" t="s">
        <v>572</v>
      </c>
      <c r="L428" s="67" t="s">
        <v>573</v>
      </c>
      <c r="M428" s="345"/>
      <c r="N428" s="345"/>
      <c r="O428" s="345"/>
      <c r="P428" s="345"/>
      <c r="Q428" s="345"/>
      <c r="R428" s="345"/>
      <c r="S428" s="345"/>
      <c r="T428" s="65"/>
      <c r="U428" s="346"/>
      <c r="V428" s="345"/>
      <c r="W428" s="342"/>
      <c r="X428" s="342"/>
      <c r="Y428" s="342"/>
      <c r="Z428" s="342"/>
      <c r="AA428" s="541" t="s">
        <v>13543</v>
      </c>
      <c r="AB428" s="542">
        <v>45691</v>
      </c>
      <c r="AC428" s="342"/>
      <c r="AD428" s="342"/>
      <c r="AE428" s="342"/>
      <c r="AF428" s="342"/>
      <c r="AG428" s="347"/>
      <c r="AH428" s="342"/>
      <c r="AI428" s="342"/>
      <c r="AJ428" s="342"/>
      <c r="AK428" s="342"/>
      <c r="AL428" s="342"/>
      <c r="AM428" s="342"/>
      <c r="AN428" s="342"/>
      <c r="AO428" s="347"/>
      <c r="AP428" s="342"/>
      <c r="AQ428" s="348"/>
      <c r="AR428" s="348"/>
      <c r="AS428" s="348"/>
      <c r="AT428" s="348"/>
      <c r="AU428" s="348"/>
      <c r="AV428" s="349"/>
      <c r="AW428" s="965"/>
      <c r="AX428" s="965"/>
      <c r="AY428" s="965"/>
      <c r="AZ428" s="965"/>
      <c r="BA428" s="965"/>
      <c r="BB428" s="965"/>
    </row>
    <row r="429" spans="1:54" ht="15">
      <c r="A429" s="350">
        <v>425</v>
      </c>
      <c r="B429" s="343"/>
      <c r="C429" s="342"/>
      <c r="D429" s="342"/>
      <c r="E429" s="342"/>
      <c r="F429" s="343"/>
      <c r="G429" s="342"/>
      <c r="H429" s="343"/>
      <c r="I429" s="342"/>
      <c r="J429" s="344"/>
      <c r="K429" s="67" t="s">
        <v>572</v>
      </c>
      <c r="L429" s="67" t="s">
        <v>573</v>
      </c>
      <c r="M429" s="345"/>
      <c r="N429" s="345"/>
      <c r="O429" s="345"/>
      <c r="P429" s="345"/>
      <c r="Q429" s="345"/>
      <c r="R429" s="345"/>
      <c r="S429" s="345"/>
      <c r="T429" s="345"/>
      <c r="U429" s="346"/>
      <c r="V429" s="345"/>
      <c r="W429" s="342"/>
      <c r="X429" s="342"/>
      <c r="Y429" s="342"/>
      <c r="Z429" s="342"/>
      <c r="AA429" s="541" t="s">
        <v>13543</v>
      </c>
      <c r="AB429" s="542">
        <v>45691</v>
      </c>
      <c r="AC429" s="342"/>
      <c r="AD429" s="342"/>
      <c r="AE429" s="342"/>
      <c r="AF429" s="342"/>
      <c r="AG429" s="347"/>
      <c r="AH429" s="342"/>
      <c r="AI429" s="342"/>
      <c r="AJ429" s="342"/>
      <c r="AK429" s="342"/>
      <c r="AL429" s="342"/>
      <c r="AM429" s="342"/>
      <c r="AN429" s="342"/>
      <c r="AO429" s="347"/>
      <c r="AP429" s="342"/>
      <c r="AQ429" s="348"/>
      <c r="AR429" s="348"/>
      <c r="AS429" s="348"/>
      <c r="AT429" s="348"/>
      <c r="AU429" s="348"/>
      <c r="AV429" s="349"/>
      <c r="AW429" s="965"/>
      <c r="AX429" s="965"/>
      <c r="AY429" s="965"/>
      <c r="AZ429" s="965"/>
      <c r="BA429" s="965"/>
      <c r="BB429" s="965"/>
    </row>
    <row r="430" spans="1:54" ht="15">
      <c r="A430" s="350">
        <v>426</v>
      </c>
      <c r="B430" s="343"/>
      <c r="C430" s="342"/>
      <c r="D430" s="342"/>
      <c r="E430" s="342"/>
      <c r="F430" s="343"/>
      <c r="G430" s="342"/>
      <c r="H430" s="343"/>
      <c r="I430" s="342"/>
      <c r="J430" s="344"/>
      <c r="K430" s="67" t="s">
        <v>572</v>
      </c>
      <c r="L430" s="67" t="s">
        <v>573</v>
      </c>
      <c r="M430" s="345"/>
      <c r="N430" s="345"/>
      <c r="O430" s="345"/>
      <c r="P430" s="345"/>
      <c r="Q430" s="345"/>
      <c r="R430" s="345"/>
      <c r="S430" s="345"/>
      <c r="T430" s="345"/>
      <c r="U430" s="346"/>
      <c r="V430" s="345"/>
      <c r="W430" s="342"/>
      <c r="X430" s="342"/>
      <c r="Y430" s="342"/>
      <c r="Z430" s="342"/>
      <c r="AA430" s="541" t="s">
        <v>13543</v>
      </c>
      <c r="AB430" s="542">
        <v>45691</v>
      </c>
      <c r="AC430" s="342"/>
      <c r="AD430" s="342"/>
      <c r="AE430" s="342"/>
      <c r="AF430" s="342"/>
      <c r="AG430" s="347"/>
      <c r="AH430" s="342"/>
      <c r="AI430" s="342"/>
      <c r="AJ430" s="342"/>
      <c r="AK430" s="342"/>
      <c r="AL430" s="342"/>
      <c r="AM430" s="342"/>
      <c r="AN430" s="342"/>
      <c r="AO430" s="347"/>
      <c r="AP430" s="342"/>
      <c r="AQ430" s="348"/>
      <c r="AR430" s="348"/>
      <c r="AS430" s="348"/>
      <c r="AT430" s="348"/>
      <c r="AU430" s="348"/>
      <c r="AV430" s="349"/>
      <c r="AW430" s="965"/>
      <c r="AX430" s="965"/>
      <c r="AY430" s="965"/>
      <c r="AZ430" s="965"/>
      <c r="BA430" s="965"/>
      <c r="BB430" s="965"/>
    </row>
    <row r="431" spans="1:54" ht="15">
      <c r="A431" s="350">
        <v>427</v>
      </c>
      <c r="B431" s="343"/>
      <c r="C431" s="342"/>
      <c r="D431" s="342"/>
      <c r="E431" s="342"/>
      <c r="F431" s="343"/>
      <c r="G431" s="342"/>
      <c r="H431" s="343"/>
      <c r="I431" s="342"/>
      <c r="J431" s="344"/>
      <c r="K431" s="67" t="s">
        <v>572</v>
      </c>
      <c r="L431" s="67" t="s">
        <v>573</v>
      </c>
      <c r="M431" s="345"/>
      <c r="N431" s="345"/>
      <c r="O431" s="345"/>
      <c r="P431" s="345"/>
      <c r="Q431" s="345"/>
      <c r="R431" s="345"/>
      <c r="S431" s="345"/>
      <c r="T431" s="345"/>
      <c r="U431" s="346"/>
      <c r="V431" s="345"/>
      <c r="W431" s="342"/>
      <c r="X431" s="342"/>
      <c r="Y431" s="342"/>
      <c r="Z431" s="342"/>
      <c r="AA431" s="541" t="s">
        <v>13543</v>
      </c>
      <c r="AB431" s="542">
        <v>45691</v>
      </c>
      <c r="AC431" s="342"/>
      <c r="AD431" s="342"/>
      <c r="AE431" s="342"/>
      <c r="AF431" s="342"/>
      <c r="AG431" s="347"/>
      <c r="AH431" s="342"/>
      <c r="AI431" s="342"/>
      <c r="AJ431" s="342"/>
      <c r="AK431" s="342"/>
      <c r="AL431" s="342"/>
      <c r="AM431" s="342"/>
      <c r="AN431" s="342"/>
      <c r="AO431" s="347"/>
      <c r="AP431" s="342"/>
      <c r="AQ431" s="348"/>
      <c r="AR431" s="348"/>
      <c r="AS431" s="348"/>
      <c r="AT431" s="348"/>
      <c r="AU431" s="348"/>
      <c r="AV431" s="349"/>
      <c r="AW431" s="965"/>
      <c r="AX431" s="965"/>
      <c r="AY431" s="965"/>
      <c r="AZ431" s="965"/>
      <c r="BA431" s="965"/>
      <c r="BB431" s="965"/>
    </row>
    <row r="432" spans="1:54" ht="15">
      <c r="A432" s="350">
        <v>428</v>
      </c>
      <c r="B432" s="343"/>
      <c r="C432" s="342"/>
      <c r="D432" s="342"/>
      <c r="E432" s="342"/>
      <c r="F432" s="343"/>
      <c r="G432" s="342"/>
      <c r="H432" s="343"/>
      <c r="I432" s="342"/>
      <c r="J432" s="344"/>
      <c r="K432" s="67" t="s">
        <v>572</v>
      </c>
      <c r="L432" s="67" t="s">
        <v>573</v>
      </c>
      <c r="M432" s="345"/>
      <c r="N432" s="345"/>
      <c r="O432" s="345"/>
      <c r="P432" s="345"/>
      <c r="Q432" s="345"/>
      <c r="R432" s="345"/>
      <c r="S432" s="345"/>
      <c r="T432" s="345"/>
      <c r="U432" s="346"/>
      <c r="V432" s="345"/>
      <c r="W432" s="342"/>
      <c r="X432" s="342"/>
      <c r="Y432" s="342"/>
      <c r="Z432" s="342"/>
      <c r="AA432" s="541" t="s">
        <v>13543</v>
      </c>
      <c r="AB432" s="542">
        <v>45691</v>
      </c>
      <c r="AC432" s="342"/>
      <c r="AD432" s="342"/>
      <c r="AE432" s="342"/>
      <c r="AF432" s="342"/>
      <c r="AG432" s="347"/>
      <c r="AH432" s="342"/>
      <c r="AI432" s="342"/>
      <c r="AJ432" s="342"/>
      <c r="AK432" s="342"/>
      <c r="AL432" s="342"/>
      <c r="AM432" s="342"/>
      <c r="AN432" s="342"/>
      <c r="AO432" s="347"/>
      <c r="AP432" s="342"/>
      <c r="AQ432" s="348"/>
      <c r="AR432" s="348"/>
      <c r="AS432" s="348"/>
      <c r="AT432" s="348"/>
      <c r="AU432" s="348"/>
      <c r="AV432" s="349"/>
      <c r="AW432" s="965"/>
      <c r="AX432" s="965"/>
      <c r="AY432" s="965"/>
      <c r="AZ432" s="965"/>
      <c r="BA432" s="965"/>
      <c r="BB432" s="965"/>
    </row>
    <row r="433" spans="1:54" ht="15">
      <c r="A433" s="350">
        <v>429</v>
      </c>
      <c r="B433" s="343"/>
      <c r="C433" s="342"/>
      <c r="D433" s="342"/>
      <c r="E433" s="342"/>
      <c r="F433" s="343"/>
      <c r="G433" s="342"/>
      <c r="H433" s="343"/>
      <c r="I433" s="342"/>
      <c r="J433" s="344"/>
      <c r="K433" s="67" t="s">
        <v>572</v>
      </c>
      <c r="L433" s="67" t="s">
        <v>573</v>
      </c>
      <c r="M433" s="345"/>
      <c r="N433" s="345"/>
      <c r="O433" s="345"/>
      <c r="P433" s="345"/>
      <c r="Q433" s="345"/>
      <c r="R433" s="345"/>
      <c r="S433" s="345"/>
      <c r="T433" s="345"/>
      <c r="U433" s="346"/>
      <c r="V433" s="345"/>
      <c r="W433" s="342"/>
      <c r="X433" s="342"/>
      <c r="Y433" s="342"/>
      <c r="Z433" s="342"/>
      <c r="AA433" s="541" t="s">
        <v>13543</v>
      </c>
      <c r="AB433" s="542">
        <v>45691</v>
      </c>
      <c r="AC433" s="342"/>
      <c r="AD433" s="342"/>
      <c r="AE433" s="342"/>
      <c r="AF433" s="342"/>
      <c r="AG433" s="347"/>
      <c r="AH433" s="342"/>
      <c r="AI433" s="342"/>
      <c r="AJ433" s="342"/>
      <c r="AK433" s="342"/>
      <c r="AL433" s="342"/>
      <c r="AM433" s="342"/>
      <c r="AN433" s="342"/>
      <c r="AO433" s="347"/>
      <c r="AP433" s="342"/>
      <c r="AQ433" s="348"/>
      <c r="AR433" s="348"/>
      <c r="AS433" s="348"/>
      <c r="AT433" s="348"/>
      <c r="AU433" s="348"/>
      <c r="AV433" s="349"/>
      <c r="AW433" s="965"/>
      <c r="AX433" s="965"/>
      <c r="AY433" s="965"/>
      <c r="AZ433" s="965"/>
      <c r="BA433" s="965"/>
      <c r="BB433" s="965"/>
    </row>
    <row r="434" spans="1:54" ht="15">
      <c r="A434" s="350">
        <v>430</v>
      </c>
      <c r="B434" s="343"/>
      <c r="C434" s="342"/>
      <c r="D434" s="342"/>
      <c r="E434" s="342"/>
      <c r="F434" s="343"/>
      <c r="G434" s="342"/>
      <c r="H434" s="343"/>
      <c r="I434" s="342"/>
      <c r="J434" s="344"/>
      <c r="K434" s="67" t="s">
        <v>572</v>
      </c>
      <c r="L434" s="67" t="s">
        <v>573</v>
      </c>
      <c r="M434" s="345"/>
      <c r="N434" s="345"/>
      <c r="O434" s="345"/>
      <c r="P434" s="345"/>
      <c r="Q434" s="345"/>
      <c r="R434" s="345"/>
      <c r="S434" s="345"/>
      <c r="T434" s="345"/>
      <c r="U434" s="346"/>
      <c r="V434" s="345"/>
      <c r="W434" s="342"/>
      <c r="X434" s="342"/>
      <c r="Y434" s="342"/>
      <c r="Z434" s="342"/>
      <c r="AA434" s="541" t="s">
        <v>13543</v>
      </c>
      <c r="AB434" s="542">
        <v>45691</v>
      </c>
      <c r="AC434" s="342"/>
      <c r="AD434" s="342"/>
      <c r="AE434" s="342"/>
      <c r="AF434" s="342"/>
      <c r="AG434" s="347"/>
      <c r="AH434" s="342"/>
      <c r="AI434" s="342"/>
      <c r="AJ434" s="342"/>
      <c r="AK434" s="342"/>
      <c r="AL434" s="342"/>
      <c r="AM434" s="342"/>
      <c r="AN434" s="342"/>
      <c r="AO434" s="347"/>
      <c r="AP434" s="342"/>
      <c r="AQ434" s="348"/>
      <c r="AR434" s="348"/>
      <c r="AS434" s="348"/>
      <c r="AT434" s="348"/>
      <c r="AU434" s="348"/>
      <c r="AV434" s="349"/>
      <c r="AW434" s="965"/>
      <c r="AX434" s="965"/>
      <c r="AY434" s="965"/>
      <c r="AZ434" s="965"/>
      <c r="BA434" s="965"/>
      <c r="BB434" s="965"/>
    </row>
    <row r="435" spans="1:54" ht="15">
      <c r="A435" s="350">
        <v>431</v>
      </c>
      <c r="B435" s="343"/>
      <c r="C435" s="342"/>
      <c r="D435" s="342"/>
      <c r="E435" s="342"/>
      <c r="F435" s="343"/>
      <c r="G435" s="342"/>
      <c r="H435" s="343"/>
      <c r="I435" s="342"/>
      <c r="J435" s="344"/>
      <c r="K435" s="67" t="s">
        <v>572</v>
      </c>
      <c r="L435" s="67" t="s">
        <v>573</v>
      </c>
      <c r="M435" s="345"/>
      <c r="N435" s="345"/>
      <c r="O435" s="345"/>
      <c r="P435" s="345"/>
      <c r="Q435" s="345"/>
      <c r="R435" s="345"/>
      <c r="S435" s="345"/>
      <c r="T435" s="345"/>
      <c r="U435" s="346"/>
      <c r="V435" s="345"/>
      <c r="W435" s="342"/>
      <c r="X435" s="342"/>
      <c r="Y435" s="342"/>
      <c r="Z435" s="342"/>
      <c r="AA435" s="541" t="s">
        <v>13543</v>
      </c>
      <c r="AB435" s="542">
        <v>45691</v>
      </c>
      <c r="AC435" s="342"/>
      <c r="AD435" s="342"/>
      <c r="AE435" s="342"/>
      <c r="AF435" s="342"/>
      <c r="AG435" s="347"/>
      <c r="AH435" s="342"/>
      <c r="AI435" s="342"/>
      <c r="AJ435" s="342"/>
      <c r="AK435" s="342"/>
      <c r="AL435" s="342"/>
      <c r="AM435" s="342"/>
      <c r="AN435" s="342"/>
      <c r="AO435" s="347"/>
      <c r="AP435" s="342"/>
      <c r="AQ435" s="348"/>
      <c r="AR435" s="348"/>
      <c r="AS435" s="348"/>
      <c r="AT435" s="348"/>
      <c r="AU435" s="348"/>
      <c r="AV435" s="349"/>
      <c r="AW435" s="965"/>
      <c r="AX435" s="965"/>
      <c r="AY435" s="965"/>
      <c r="AZ435" s="965"/>
      <c r="BA435" s="965"/>
      <c r="BB435" s="965"/>
    </row>
    <row r="436" spans="1:54" ht="15">
      <c r="A436" s="350">
        <v>432</v>
      </c>
      <c r="B436" s="343"/>
      <c r="C436" s="342"/>
      <c r="D436" s="342"/>
      <c r="E436" s="342"/>
      <c r="F436" s="343"/>
      <c r="G436" s="342"/>
      <c r="H436" s="343"/>
      <c r="I436" s="342"/>
      <c r="J436" s="344"/>
      <c r="K436" s="67" t="s">
        <v>572</v>
      </c>
      <c r="L436" s="67" t="s">
        <v>573</v>
      </c>
      <c r="M436" s="345"/>
      <c r="N436" s="345"/>
      <c r="O436" s="345"/>
      <c r="P436" s="345"/>
      <c r="Q436" s="345"/>
      <c r="R436" s="345"/>
      <c r="S436" s="345"/>
      <c r="T436" s="345"/>
      <c r="U436" s="346"/>
      <c r="V436" s="345"/>
      <c r="W436" s="342"/>
      <c r="X436" s="342"/>
      <c r="Y436" s="342"/>
      <c r="Z436" s="342"/>
      <c r="AA436" s="541" t="s">
        <v>13543</v>
      </c>
      <c r="AB436" s="542">
        <v>45691</v>
      </c>
      <c r="AC436" s="342"/>
      <c r="AD436" s="342"/>
      <c r="AE436" s="342"/>
      <c r="AF436" s="342"/>
      <c r="AG436" s="347"/>
      <c r="AH436" s="342"/>
      <c r="AI436" s="342"/>
      <c r="AJ436" s="342"/>
      <c r="AK436" s="342"/>
      <c r="AL436" s="342"/>
      <c r="AM436" s="342"/>
      <c r="AN436" s="342"/>
      <c r="AO436" s="347"/>
      <c r="AP436" s="342"/>
      <c r="AQ436" s="348"/>
      <c r="AR436" s="348"/>
      <c r="AS436" s="348"/>
      <c r="AT436" s="348"/>
      <c r="AU436" s="348"/>
      <c r="AV436" s="349"/>
      <c r="AW436" s="965"/>
      <c r="AX436" s="965"/>
      <c r="AY436" s="965"/>
      <c r="AZ436" s="965"/>
      <c r="BA436" s="965"/>
      <c r="BB436" s="965"/>
    </row>
    <row r="437" spans="1:54" ht="15">
      <c r="A437" s="350">
        <v>433</v>
      </c>
      <c r="B437" s="343"/>
      <c r="C437" s="342"/>
      <c r="D437" s="342"/>
      <c r="E437" s="342"/>
      <c r="F437" s="343"/>
      <c r="G437" s="342"/>
      <c r="H437" s="343"/>
      <c r="I437" s="342"/>
      <c r="J437" s="344"/>
      <c r="K437" s="67" t="s">
        <v>572</v>
      </c>
      <c r="L437" s="67" t="s">
        <v>573</v>
      </c>
      <c r="M437" s="345"/>
      <c r="N437" s="345"/>
      <c r="O437" s="345"/>
      <c r="P437" s="345"/>
      <c r="Q437" s="345"/>
      <c r="R437" s="345"/>
      <c r="S437" s="345"/>
      <c r="T437" s="345"/>
      <c r="U437" s="346"/>
      <c r="V437" s="345"/>
      <c r="W437" s="342"/>
      <c r="X437" s="342"/>
      <c r="Y437" s="342"/>
      <c r="Z437" s="342"/>
      <c r="AA437" s="541" t="s">
        <v>13543</v>
      </c>
      <c r="AB437" s="542">
        <v>45691</v>
      </c>
      <c r="AC437" s="342"/>
      <c r="AD437" s="342"/>
      <c r="AE437" s="342"/>
      <c r="AF437" s="342"/>
      <c r="AG437" s="347"/>
      <c r="AH437" s="342"/>
      <c r="AI437" s="342"/>
      <c r="AJ437" s="342"/>
      <c r="AK437" s="342"/>
      <c r="AL437" s="342"/>
      <c r="AM437" s="342"/>
      <c r="AN437" s="342"/>
      <c r="AO437" s="347"/>
      <c r="AP437" s="342"/>
      <c r="AQ437" s="348"/>
      <c r="AR437" s="348"/>
      <c r="AS437" s="348"/>
      <c r="AT437" s="348"/>
      <c r="AU437" s="348"/>
      <c r="AV437" s="349"/>
      <c r="AW437" s="965"/>
      <c r="AX437" s="965"/>
      <c r="AY437" s="965"/>
      <c r="AZ437" s="965"/>
      <c r="BA437" s="965"/>
      <c r="BB437" s="965"/>
    </row>
    <row r="438" spans="1:54" ht="15">
      <c r="A438" s="350">
        <v>434</v>
      </c>
      <c r="B438" s="343"/>
      <c r="C438" s="342"/>
      <c r="D438" s="342"/>
      <c r="E438" s="342"/>
      <c r="F438" s="343"/>
      <c r="G438" s="342"/>
      <c r="H438" s="343"/>
      <c r="I438" s="342"/>
      <c r="J438" s="344"/>
      <c r="K438" s="67" t="s">
        <v>572</v>
      </c>
      <c r="L438" s="67" t="s">
        <v>573</v>
      </c>
      <c r="M438" s="345"/>
      <c r="N438" s="345"/>
      <c r="O438" s="345"/>
      <c r="P438" s="345"/>
      <c r="Q438" s="345"/>
      <c r="R438" s="345"/>
      <c r="S438" s="345"/>
      <c r="T438" s="345"/>
      <c r="U438" s="346"/>
      <c r="V438" s="345"/>
      <c r="W438" s="342"/>
      <c r="X438" s="342"/>
      <c r="Y438" s="342"/>
      <c r="Z438" s="342"/>
      <c r="AA438" s="541" t="s">
        <v>13543</v>
      </c>
      <c r="AB438" s="542">
        <v>45691</v>
      </c>
      <c r="AC438" s="342"/>
      <c r="AD438" s="342"/>
      <c r="AE438" s="342"/>
      <c r="AF438" s="342"/>
      <c r="AG438" s="347"/>
      <c r="AH438" s="342"/>
      <c r="AI438" s="342"/>
      <c r="AJ438" s="342"/>
      <c r="AK438" s="342"/>
      <c r="AL438" s="342"/>
      <c r="AM438" s="342"/>
      <c r="AN438" s="342"/>
      <c r="AO438" s="347"/>
      <c r="AP438" s="342"/>
      <c r="AQ438" s="348"/>
      <c r="AR438" s="348"/>
      <c r="AS438" s="348"/>
      <c r="AT438" s="348"/>
      <c r="AU438" s="348"/>
      <c r="AV438" s="349"/>
      <c r="AW438" s="965"/>
      <c r="AX438" s="965"/>
      <c r="AY438" s="965"/>
      <c r="AZ438" s="965"/>
      <c r="BA438" s="965"/>
      <c r="BB438" s="965"/>
    </row>
    <row r="439" spans="1:54" ht="15">
      <c r="A439" s="350">
        <v>435</v>
      </c>
      <c r="B439" s="343"/>
      <c r="C439" s="342"/>
      <c r="D439" s="342"/>
      <c r="E439" s="342"/>
      <c r="F439" s="343"/>
      <c r="G439" s="342"/>
      <c r="H439" s="343"/>
      <c r="I439" s="342"/>
      <c r="J439" s="344"/>
      <c r="K439" s="67" t="s">
        <v>572</v>
      </c>
      <c r="L439" s="67" t="s">
        <v>573</v>
      </c>
      <c r="M439" s="345"/>
      <c r="N439" s="345"/>
      <c r="O439" s="345"/>
      <c r="P439" s="345"/>
      <c r="Q439" s="345"/>
      <c r="R439" s="345"/>
      <c r="S439" s="345"/>
      <c r="T439" s="345"/>
      <c r="U439" s="346"/>
      <c r="V439" s="345"/>
      <c r="W439" s="342"/>
      <c r="X439" s="342"/>
      <c r="Y439" s="342"/>
      <c r="Z439" s="342"/>
      <c r="AA439" s="541" t="s">
        <v>13543</v>
      </c>
      <c r="AB439" s="542">
        <v>45691</v>
      </c>
      <c r="AC439" s="342"/>
      <c r="AD439" s="342"/>
      <c r="AE439" s="342"/>
      <c r="AF439" s="342"/>
      <c r="AG439" s="347"/>
      <c r="AH439" s="342"/>
      <c r="AI439" s="342"/>
      <c r="AJ439" s="342"/>
      <c r="AK439" s="342"/>
      <c r="AL439" s="342"/>
      <c r="AM439" s="342"/>
      <c r="AN439" s="342"/>
      <c r="AO439" s="347"/>
      <c r="AP439" s="342"/>
      <c r="AQ439" s="348"/>
      <c r="AR439" s="348"/>
      <c r="AS439" s="348"/>
      <c r="AT439" s="348"/>
      <c r="AU439" s="348"/>
      <c r="AV439" s="349"/>
      <c r="AW439" s="965"/>
      <c r="AX439" s="965"/>
      <c r="AY439" s="965"/>
      <c r="AZ439" s="965"/>
      <c r="BA439" s="965"/>
      <c r="BB439" s="965"/>
    </row>
    <row r="440" spans="1:54" ht="15">
      <c r="A440" s="350">
        <v>436</v>
      </c>
      <c r="B440" s="343"/>
      <c r="C440" s="342"/>
      <c r="D440" s="342"/>
      <c r="E440" s="342"/>
      <c r="F440" s="343"/>
      <c r="G440" s="342"/>
      <c r="H440" s="343"/>
      <c r="I440" s="342"/>
      <c r="J440" s="344"/>
      <c r="K440" s="67" t="s">
        <v>572</v>
      </c>
      <c r="L440" s="67" t="s">
        <v>573</v>
      </c>
      <c r="M440" s="345"/>
      <c r="N440" s="345"/>
      <c r="O440" s="345"/>
      <c r="P440" s="345"/>
      <c r="Q440" s="345"/>
      <c r="R440" s="345"/>
      <c r="S440" s="345"/>
      <c r="T440" s="345"/>
      <c r="U440" s="346"/>
      <c r="V440" s="345"/>
      <c r="W440" s="342"/>
      <c r="X440" s="342"/>
      <c r="Y440" s="342"/>
      <c r="Z440" s="342"/>
      <c r="AA440" s="541" t="s">
        <v>13543</v>
      </c>
      <c r="AB440" s="542">
        <v>45691</v>
      </c>
      <c r="AC440" s="342"/>
      <c r="AD440" s="342"/>
      <c r="AE440" s="342"/>
      <c r="AF440" s="342"/>
      <c r="AG440" s="347"/>
      <c r="AH440" s="342"/>
      <c r="AI440" s="342"/>
      <c r="AJ440" s="342"/>
      <c r="AK440" s="342"/>
      <c r="AL440" s="342"/>
      <c r="AM440" s="342"/>
      <c r="AN440" s="342"/>
      <c r="AO440" s="347"/>
      <c r="AP440" s="342"/>
      <c r="AQ440" s="348"/>
      <c r="AR440" s="348"/>
      <c r="AS440" s="348"/>
      <c r="AT440" s="348"/>
      <c r="AU440" s="348"/>
      <c r="AV440" s="349"/>
      <c r="AW440" s="965"/>
      <c r="AX440" s="965"/>
      <c r="AY440" s="965"/>
      <c r="AZ440" s="965"/>
      <c r="BA440" s="965"/>
      <c r="BB440" s="965"/>
    </row>
    <row r="441" spans="1:54" ht="15">
      <c r="A441" s="350">
        <v>437</v>
      </c>
      <c r="B441" s="343"/>
      <c r="C441" s="342"/>
      <c r="D441" s="342"/>
      <c r="E441" s="342"/>
      <c r="F441" s="343"/>
      <c r="G441" s="342"/>
      <c r="H441" s="343"/>
      <c r="I441" s="342"/>
      <c r="J441" s="344"/>
      <c r="K441" s="67" t="s">
        <v>572</v>
      </c>
      <c r="L441" s="67" t="s">
        <v>573</v>
      </c>
      <c r="M441" s="345"/>
      <c r="N441" s="345"/>
      <c r="O441" s="345"/>
      <c r="P441" s="345"/>
      <c r="Q441" s="345"/>
      <c r="R441" s="345"/>
      <c r="S441" s="345"/>
      <c r="T441" s="345"/>
      <c r="U441" s="346"/>
      <c r="V441" s="345"/>
      <c r="W441" s="342"/>
      <c r="X441" s="342"/>
      <c r="Y441" s="342"/>
      <c r="Z441" s="342"/>
      <c r="AA441" s="541" t="s">
        <v>13543</v>
      </c>
      <c r="AB441" s="542">
        <v>45691</v>
      </c>
      <c r="AC441" s="342"/>
      <c r="AD441" s="342"/>
      <c r="AE441" s="342"/>
      <c r="AF441" s="342"/>
      <c r="AG441" s="347"/>
      <c r="AH441" s="342"/>
      <c r="AI441" s="342"/>
      <c r="AJ441" s="342"/>
      <c r="AK441" s="342"/>
      <c r="AL441" s="342"/>
      <c r="AM441" s="342"/>
      <c r="AN441" s="342"/>
      <c r="AO441" s="347"/>
      <c r="AP441" s="342"/>
      <c r="AQ441" s="348"/>
      <c r="AR441" s="348"/>
      <c r="AS441" s="348"/>
      <c r="AT441" s="348"/>
      <c r="AU441" s="348"/>
      <c r="AV441" s="349"/>
      <c r="AW441" s="965"/>
      <c r="AX441" s="965"/>
      <c r="AY441" s="965"/>
      <c r="AZ441" s="965"/>
      <c r="BA441" s="965"/>
      <c r="BB441" s="965"/>
    </row>
    <row r="442" spans="1:54" ht="15">
      <c r="A442" s="350">
        <v>438</v>
      </c>
      <c r="B442" s="343"/>
      <c r="C442" s="342"/>
      <c r="D442" s="342"/>
      <c r="E442" s="342"/>
      <c r="F442" s="343"/>
      <c r="G442" s="342"/>
      <c r="H442" s="343"/>
      <c r="I442" s="342"/>
      <c r="J442" s="344"/>
      <c r="K442" s="67" t="s">
        <v>572</v>
      </c>
      <c r="L442" s="67" t="s">
        <v>573</v>
      </c>
      <c r="M442" s="345"/>
      <c r="N442" s="345"/>
      <c r="O442" s="345"/>
      <c r="P442" s="345"/>
      <c r="Q442" s="345"/>
      <c r="R442" s="345"/>
      <c r="S442" s="345"/>
      <c r="T442" s="345"/>
      <c r="U442" s="346"/>
      <c r="V442" s="345"/>
      <c r="W442" s="342"/>
      <c r="X442" s="342"/>
      <c r="Y442" s="342"/>
      <c r="Z442" s="342"/>
      <c r="AA442" s="541" t="s">
        <v>13543</v>
      </c>
      <c r="AB442" s="542">
        <v>45691</v>
      </c>
      <c r="AC442" s="342"/>
      <c r="AD442" s="342"/>
      <c r="AE442" s="342"/>
      <c r="AF442" s="342"/>
      <c r="AG442" s="347"/>
      <c r="AH442" s="342"/>
      <c r="AI442" s="342"/>
      <c r="AJ442" s="342"/>
      <c r="AK442" s="342"/>
      <c r="AL442" s="342"/>
      <c r="AM442" s="342"/>
      <c r="AN442" s="342"/>
      <c r="AO442" s="347"/>
      <c r="AP442" s="342"/>
      <c r="AQ442" s="348"/>
      <c r="AR442" s="348"/>
      <c r="AS442" s="348"/>
      <c r="AT442" s="348"/>
      <c r="AU442" s="348"/>
      <c r="AV442" s="349"/>
      <c r="AW442" s="965"/>
      <c r="AX442" s="965"/>
      <c r="AY442" s="965"/>
      <c r="AZ442" s="965"/>
      <c r="BA442" s="965"/>
      <c r="BB442" s="965"/>
    </row>
    <row r="443" spans="1:54" ht="15">
      <c r="A443" s="350">
        <v>439</v>
      </c>
      <c r="B443" s="343"/>
      <c r="C443" s="342"/>
      <c r="D443" s="342"/>
      <c r="E443" s="342"/>
      <c r="F443" s="343"/>
      <c r="G443" s="342"/>
      <c r="H443" s="343"/>
      <c r="I443" s="342"/>
      <c r="J443" s="344"/>
      <c r="K443" s="67" t="s">
        <v>572</v>
      </c>
      <c r="L443" s="67" t="s">
        <v>573</v>
      </c>
      <c r="M443" s="345"/>
      <c r="N443" s="345"/>
      <c r="O443" s="345"/>
      <c r="P443" s="345"/>
      <c r="Q443" s="345"/>
      <c r="R443" s="345"/>
      <c r="S443" s="345"/>
      <c r="T443" s="345"/>
      <c r="U443" s="346"/>
      <c r="V443" s="345"/>
      <c r="W443" s="342"/>
      <c r="X443" s="342"/>
      <c r="Y443" s="342"/>
      <c r="Z443" s="342"/>
      <c r="AA443" s="541" t="s">
        <v>13543</v>
      </c>
      <c r="AB443" s="542">
        <v>45691</v>
      </c>
      <c r="AC443" s="342"/>
      <c r="AD443" s="342"/>
      <c r="AE443" s="342"/>
      <c r="AF443" s="342"/>
      <c r="AG443" s="347"/>
      <c r="AH443" s="342"/>
      <c r="AI443" s="342"/>
      <c r="AJ443" s="342"/>
      <c r="AK443" s="342"/>
      <c r="AL443" s="342"/>
      <c r="AM443" s="342"/>
      <c r="AN443" s="342"/>
      <c r="AO443" s="347"/>
      <c r="AP443" s="342"/>
      <c r="AQ443" s="348"/>
      <c r="AR443" s="348"/>
      <c r="AS443" s="348"/>
      <c r="AT443" s="348"/>
      <c r="AU443" s="348"/>
      <c r="AV443" s="349"/>
      <c r="AW443" s="965"/>
      <c r="AX443" s="965"/>
      <c r="AY443" s="965"/>
      <c r="AZ443" s="965"/>
      <c r="BA443" s="965"/>
      <c r="BB443" s="965"/>
    </row>
    <row r="444" spans="1:54" ht="15">
      <c r="A444" s="350">
        <v>440</v>
      </c>
      <c r="B444" s="343"/>
      <c r="C444" s="342"/>
      <c r="D444" s="342"/>
      <c r="E444" s="342"/>
      <c r="F444" s="343"/>
      <c r="G444" s="342"/>
      <c r="H444" s="343"/>
      <c r="I444" s="342"/>
      <c r="J444" s="344"/>
      <c r="K444" s="67" t="s">
        <v>572</v>
      </c>
      <c r="L444" s="67" t="s">
        <v>573</v>
      </c>
      <c r="M444" s="345"/>
      <c r="N444" s="345"/>
      <c r="O444" s="345"/>
      <c r="P444" s="345"/>
      <c r="Q444" s="345"/>
      <c r="R444" s="345"/>
      <c r="S444" s="345"/>
      <c r="T444" s="345"/>
      <c r="U444" s="346"/>
      <c r="V444" s="345"/>
      <c r="W444" s="342"/>
      <c r="X444" s="342"/>
      <c r="Y444" s="342"/>
      <c r="Z444" s="342"/>
      <c r="AA444" s="541" t="s">
        <v>13543</v>
      </c>
      <c r="AB444" s="542">
        <v>45691</v>
      </c>
      <c r="AC444" s="342"/>
      <c r="AD444" s="342"/>
      <c r="AE444" s="342"/>
      <c r="AF444" s="342"/>
      <c r="AG444" s="347"/>
      <c r="AH444" s="342"/>
      <c r="AI444" s="342"/>
      <c r="AJ444" s="342"/>
      <c r="AK444" s="342"/>
      <c r="AL444" s="342"/>
      <c r="AM444" s="342"/>
      <c r="AN444" s="342"/>
      <c r="AO444" s="347"/>
      <c r="AP444" s="342"/>
      <c r="AQ444" s="348"/>
      <c r="AR444" s="348"/>
      <c r="AS444" s="348"/>
      <c r="AT444" s="348"/>
      <c r="AU444" s="348"/>
      <c r="AV444" s="349"/>
      <c r="AW444" s="965"/>
      <c r="AX444" s="965"/>
      <c r="AY444" s="965"/>
      <c r="AZ444" s="965"/>
      <c r="BA444" s="965"/>
      <c r="BB444" s="965"/>
    </row>
    <row r="445" spans="1:54" ht="15">
      <c r="A445" s="350">
        <v>441</v>
      </c>
      <c r="B445" s="343"/>
      <c r="C445" s="342"/>
      <c r="D445" s="342"/>
      <c r="E445" s="342"/>
      <c r="F445" s="343"/>
      <c r="G445" s="342"/>
      <c r="H445" s="343"/>
      <c r="I445" s="342"/>
      <c r="J445" s="344"/>
      <c r="K445" s="67" t="s">
        <v>572</v>
      </c>
      <c r="L445" s="67" t="s">
        <v>573</v>
      </c>
      <c r="M445" s="345"/>
      <c r="N445" s="345"/>
      <c r="O445" s="345"/>
      <c r="P445" s="345"/>
      <c r="Q445" s="345"/>
      <c r="R445" s="345"/>
      <c r="S445" s="345"/>
      <c r="T445" s="345"/>
      <c r="U445" s="346"/>
      <c r="V445" s="345"/>
      <c r="W445" s="342"/>
      <c r="X445" s="342"/>
      <c r="Y445" s="342"/>
      <c r="Z445" s="342"/>
      <c r="AA445" s="541" t="s">
        <v>13543</v>
      </c>
      <c r="AB445" s="542">
        <v>45691</v>
      </c>
      <c r="AC445" s="342"/>
      <c r="AD445" s="342"/>
      <c r="AE445" s="342"/>
      <c r="AF445" s="342"/>
      <c r="AG445" s="347"/>
      <c r="AH445" s="342"/>
      <c r="AI445" s="342"/>
      <c r="AJ445" s="342"/>
      <c r="AK445" s="342"/>
      <c r="AL445" s="342"/>
      <c r="AM445" s="342"/>
      <c r="AN445" s="342"/>
      <c r="AO445" s="347"/>
      <c r="AP445" s="342"/>
      <c r="AQ445" s="348"/>
      <c r="AR445" s="348"/>
      <c r="AS445" s="348"/>
      <c r="AT445" s="348"/>
      <c r="AU445" s="348"/>
      <c r="AV445" s="349"/>
      <c r="AW445" s="965"/>
      <c r="AX445" s="965"/>
      <c r="AY445" s="965"/>
      <c r="AZ445" s="965"/>
      <c r="BA445" s="965"/>
      <c r="BB445" s="965"/>
    </row>
    <row r="446" spans="1:54" ht="15">
      <c r="A446" s="350">
        <v>442</v>
      </c>
      <c r="B446" s="343"/>
      <c r="C446" s="342"/>
      <c r="D446" s="342"/>
      <c r="E446" s="342"/>
      <c r="F446" s="343"/>
      <c r="G446" s="342"/>
      <c r="H446" s="343"/>
      <c r="I446" s="342"/>
      <c r="J446" s="344"/>
      <c r="K446" s="67" t="s">
        <v>572</v>
      </c>
      <c r="L446" s="67" t="s">
        <v>573</v>
      </c>
      <c r="M446" s="345"/>
      <c r="N446" s="345"/>
      <c r="O446" s="345"/>
      <c r="P446" s="345"/>
      <c r="Q446" s="345"/>
      <c r="R446" s="345"/>
      <c r="S446" s="345"/>
      <c r="T446" s="345"/>
      <c r="U446" s="346"/>
      <c r="V446" s="345"/>
      <c r="W446" s="342"/>
      <c r="X446" s="342"/>
      <c r="Y446" s="342"/>
      <c r="Z446" s="342"/>
      <c r="AA446" s="541" t="s">
        <v>13543</v>
      </c>
      <c r="AB446" s="542">
        <v>45691</v>
      </c>
      <c r="AC446" s="342"/>
      <c r="AD446" s="342"/>
      <c r="AE446" s="342"/>
      <c r="AF446" s="342"/>
      <c r="AG446" s="347"/>
      <c r="AH446" s="342"/>
      <c r="AI446" s="342"/>
      <c r="AJ446" s="342"/>
      <c r="AK446" s="342"/>
      <c r="AL446" s="342"/>
      <c r="AM446" s="342"/>
      <c r="AN446" s="342"/>
      <c r="AO446" s="347"/>
      <c r="AP446" s="342"/>
      <c r="AQ446" s="348"/>
      <c r="AR446" s="348"/>
      <c r="AS446" s="348"/>
      <c r="AT446" s="348"/>
      <c r="AU446" s="348"/>
      <c r="AV446" s="349"/>
      <c r="AW446" s="965"/>
      <c r="AX446" s="965"/>
      <c r="AY446" s="965"/>
      <c r="AZ446" s="965"/>
      <c r="BA446" s="965"/>
      <c r="BB446" s="965"/>
    </row>
    <row r="447" spans="1:54" ht="15">
      <c r="A447" s="350">
        <v>443</v>
      </c>
      <c r="B447" s="343"/>
      <c r="C447" s="342"/>
      <c r="D447" s="342"/>
      <c r="E447" s="342"/>
      <c r="F447" s="343"/>
      <c r="G447" s="342"/>
      <c r="H447" s="343"/>
      <c r="I447" s="342"/>
      <c r="J447" s="344"/>
      <c r="K447" s="67" t="s">
        <v>572</v>
      </c>
      <c r="L447" s="67" t="s">
        <v>573</v>
      </c>
      <c r="M447" s="345"/>
      <c r="N447" s="345"/>
      <c r="O447" s="345"/>
      <c r="P447" s="345"/>
      <c r="Q447" s="345"/>
      <c r="R447" s="345"/>
      <c r="S447" s="345"/>
      <c r="T447" s="345"/>
      <c r="U447" s="346"/>
      <c r="V447" s="345"/>
      <c r="W447" s="342"/>
      <c r="X447" s="342"/>
      <c r="Y447" s="342"/>
      <c r="Z447" s="342"/>
      <c r="AA447" s="541" t="s">
        <v>13543</v>
      </c>
      <c r="AB447" s="542">
        <v>45691</v>
      </c>
      <c r="AC447" s="342"/>
      <c r="AD447" s="342"/>
      <c r="AE447" s="342"/>
      <c r="AF447" s="342"/>
      <c r="AG447" s="347"/>
      <c r="AH447" s="342"/>
      <c r="AI447" s="342"/>
      <c r="AJ447" s="342"/>
      <c r="AK447" s="342"/>
      <c r="AL447" s="342"/>
      <c r="AM447" s="342"/>
      <c r="AN447" s="342"/>
      <c r="AO447" s="347"/>
      <c r="AP447" s="342"/>
      <c r="AQ447" s="348"/>
      <c r="AR447" s="348"/>
      <c r="AS447" s="348"/>
      <c r="AT447" s="348"/>
      <c r="AU447" s="348"/>
      <c r="AV447" s="349"/>
      <c r="AW447" s="965"/>
      <c r="AX447" s="965"/>
      <c r="AY447" s="965"/>
      <c r="AZ447" s="965"/>
      <c r="BA447" s="965"/>
      <c r="BB447" s="965"/>
    </row>
    <row r="448" spans="1:54" ht="15">
      <c r="A448" s="350">
        <v>444</v>
      </c>
      <c r="B448" s="343"/>
      <c r="C448" s="342"/>
      <c r="D448" s="342"/>
      <c r="E448" s="342"/>
      <c r="F448" s="343"/>
      <c r="G448" s="342"/>
      <c r="H448" s="343"/>
      <c r="I448" s="342"/>
      <c r="J448" s="344"/>
      <c r="K448" s="67" t="s">
        <v>572</v>
      </c>
      <c r="L448" s="67" t="s">
        <v>573</v>
      </c>
      <c r="M448" s="345"/>
      <c r="N448" s="345"/>
      <c r="O448" s="345"/>
      <c r="P448" s="345"/>
      <c r="Q448" s="345"/>
      <c r="R448" s="345"/>
      <c r="S448" s="345"/>
      <c r="T448" s="345"/>
      <c r="U448" s="346"/>
      <c r="V448" s="345"/>
      <c r="W448" s="342"/>
      <c r="X448" s="342"/>
      <c r="Y448" s="342"/>
      <c r="Z448" s="342"/>
      <c r="AA448" s="541" t="s">
        <v>13543</v>
      </c>
      <c r="AB448" s="542">
        <v>45691</v>
      </c>
      <c r="AC448" s="342"/>
      <c r="AD448" s="342"/>
      <c r="AE448" s="342"/>
      <c r="AF448" s="342"/>
      <c r="AG448" s="347"/>
      <c r="AH448" s="342"/>
      <c r="AI448" s="342"/>
      <c r="AJ448" s="342"/>
      <c r="AK448" s="342"/>
      <c r="AL448" s="342"/>
      <c r="AM448" s="342"/>
      <c r="AN448" s="342"/>
      <c r="AO448" s="347"/>
      <c r="AP448" s="342"/>
      <c r="AQ448" s="348"/>
      <c r="AR448" s="348"/>
      <c r="AS448" s="348"/>
      <c r="AT448" s="348"/>
      <c r="AU448" s="348"/>
      <c r="AV448" s="349"/>
      <c r="AW448" s="965"/>
      <c r="AX448" s="965"/>
      <c r="AY448" s="965"/>
      <c r="AZ448" s="965"/>
      <c r="BA448" s="965"/>
      <c r="BB448" s="965"/>
    </row>
    <row r="449" spans="1:54" ht="15">
      <c r="A449" s="350">
        <v>445</v>
      </c>
      <c r="B449" s="343"/>
      <c r="C449" s="342"/>
      <c r="D449" s="342"/>
      <c r="E449" s="342"/>
      <c r="F449" s="343"/>
      <c r="G449" s="342"/>
      <c r="H449" s="343"/>
      <c r="I449" s="342"/>
      <c r="J449" s="344"/>
      <c r="K449" s="67" t="s">
        <v>572</v>
      </c>
      <c r="L449" s="67" t="s">
        <v>573</v>
      </c>
      <c r="M449" s="345"/>
      <c r="N449" s="345"/>
      <c r="O449" s="345"/>
      <c r="P449" s="345"/>
      <c r="Q449" s="345"/>
      <c r="R449" s="345"/>
      <c r="S449" s="345"/>
      <c r="T449" s="345"/>
      <c r="U449" s="346"/>
      <c r="V449" s="345"/>
      <c r="W449" s="342"/>
      <c r="X449" s="342"/>
      <c r="Y449" s="342"/>
      <c r="Z449" s="342"/>
      <c r="AA449" s="541" t="s">
        <v>13543</v>
      </c>
      <c r="AB449" s="542">
        <v>45691</v>
      </c>
      <c r="AC449" s="342"/>
      <c r="AD449" s="342"/>
      <c r="AE449" s="342"/>
      <c r="AF449" s="342"/>
      <c r="AG449" s="347"/>
      <c r="AH449" s="342"/>
      <c r="AI449" s="342"/>
      <c r="AJ449" s="342"/>
      <c r="AK449" s="342"/>
      <c r="AL449" s="342"/>
      <c r="AM449" s="342"/>
      <c r="AN449" s="342"/>
      <c r="AO449" s="347"/>
      <c r="AP449" s="342"/>
      <c r="AQ449" s="348"/>
      <c r="AR449" s="348"/>
      <c r="AS449" s="348"/>
      <c r="AT449" s="348"/>
      <c r="AU449" s="348"/>
      <c r="AV449" s="349"/>
      <c r="AW449" s="965"/>
      <c r="AX449" s="965"/>
      <c r="AY449" s="965"/>
      <c r="AZ449" s="965"/>
      <c r="BA449" s="965"/>
      <c r="BB449" s="965"/>
    </row>
    <row r="450" spans="1:54" ht="15">
      <c r="A450" s="350">
        <v>446</v>
      </c>
      <c r="B450" s="343"/>
      <c r="C450" s="342"/>
      <c r="D450" s="342"/>
      <c r="E450" s="342"/>
      <c r="F450" s="343"/>
      <c r="G450" s="342"/>
      <c r="H450" s="343"/>
      <c r="I450" s="342"/>
      <c r="J450" s="344"/>
      <c r="K450" s="67" t="s">
        <v>572</v>
      </c>
      <c r="L450" s="67" t="s">
        <v>573</v>
      </c>
      <c r="M450" s="345"/>
      <c r="N450" s="345"/>
      <c r="O450" s="345"/>
      <c r="P450" s="345"/>
      <c r="Q450" s="345"/>
      <c r="R450" s="345"/>
      <c r="S450" s="345"/>
      <c r="T450" s="345"/>
      <c r="U450" s="346"/>
      <c r="V450" s="345"/>
      <c r="W450" s="342"/>
      <c r="X450" s="342"/>
      <c r="Y450" s="342"/>
      <c r="Z450" s="342"/>
      <c r="AA450" s="541" t="s">
        <v>13543</v>
      </c>
      <c r="AB450" s="542">
        <v>45691</v>
      </c>
      <c r="AC450" s="342"/>
      <c r="AD450" s="342"/>
      <c r="AE450" s="342"/>
      <c r="AF450" s="342"/>
      <c r="AG450" s="347"/>
      <c r="AH450" s="342"/>
      <c r="AI450" s="342"/>
      <c r="AJ450" s="342"/>
      <c r="AK450" s="342"/>
      <c r="AL450" s="342"/>
      <c r="AM450" s="342"/>
      <c r="AN450" s="342"/>
      <c r="AO450" s="347"/>
      <c r="AP450" s="342"/>
      <c r="AQ450" s="348"/>
      <c r="AR450" s="348"/>
      <c r="AS450" s="348"/>
      <c r="AT450" s="348"/>
      <c r="AU450" s="348"/>
      <c r="AV450" s="349"/>
      <c r="AW450" s="965"/>
      <c r="AX450" s="965"/>
      <c r="AY450" s="965"/>
      <c r="AZ450" s="965"/>
      <c r="BA450" s="965"/>
      <c r="BB450" s="965"/>
    </row>
    <row r="451" spans="1:54" ht="15">
      <c r="A451" s="350">
        <v>447</v>
      </c>
      <c r="B451" s="343"/>
      <c r="C451" s="342"/>
      <c r="D451" s="342"/>
      <c r="E451" s="342"/>
      <c r="F451" s="343"/>
      <c r="G451" s="342"/>
      <c r="H451" s="343"/>
      <c r="I451" s="342"/>
      <c r="J451" s="344"/>
      <c r="K451" s="67" t="s">
        <v>572</v>
      </c>
      <c r="L451" s="67" t="s">
        <v>573</v>
      </c>
      <c r="M451" s="345"/>
      <c r="N451" s="345"/>
      <c r="O451" s="345"/>
      <c r="P451" s="345"/>
      <c r="Q451" s="345"/>
      <c r="R451" s="345"/>
      <c r="S451" s="345"/>
      <c r="T451" s="345"/>
      <c r="U451" s="346"/>
      <c r="V451" s="345"/>
      <c r="W451" s="342"/>
      <c r="X451" s="342"/>
      <c r="Y451" s="342"/>
      <c r="Z451" s="342"/>
      <c r="AA451" s="541" t="s">
        <v>13543</v>
      </c>
      <c r="AB451" s="542">
        <v>45691</v>
      </c>
      <c r="AC451" s="342"/>
      <c r="AD451" s="342"/>
      <c r="AE451" s="342"/>
      <c r="AF451" s="342"/>
      <c r="AG451" s="347"/>
      <c r="AH451" s="342"/>
      <c r="AI451" s="342"/>
      <c r="AJ451" s="342"/>
      <c r="AK451" s="342"/>
      <c r="AL451" s="342"/>
      <c r="AM451" s="342"/>
      <c r="AN451" s="342"/>
      <c r="AO451" s="347"/>
      <c r="AP451" s="342"/>
      <c r="AQ451" s="348"/>
      <c r="AR451" s="348"/>
      <c r="AS451" s="348"/>
      <c r="AT451" s="348"/>
      <c r="AU451" s="348"/>
      <c r="AV451" s="349"/>
      <c r="AW451" s="965"/>
      <c r="AX451" s="965"/>
      <c r="AY451" s="965"/>
      <c r="AZ451" s="965"/>
      <c r="BA451" s="965"/>
      <c r="BB451" s="965"/>
    </row>
    <row r="452" spans="1:54" ht="15">
      <c r="A452" s="350">
        <v>448</v>
      </c>
      <c r="B452" s="343"/>
      <c r="C452" s="342"/>
      <c r="D452" s="342"/>
      <c r="E452" s="342"/>
      <c r="F452" s="343"/>
      <c r="G452" s="342"/>
      <c r="H452" s="343"/>
      <c r="I452" s="342"/>
      <c r="J452" s="344"/>
      <c r="K452" s="67" t="s">
        <v>572</v>
      </c>
      <c r="L452" s="67" t="s">
        <v>573</v>
      </c>
      <c r="M452" s="345"/>
      <c r="N452" s="345"/>
      <c r="O452" s="345"/>
      <c r="P452" s="345"/>
      <c r="Q452" s="345"/>
      <c r="R452" s="345"/>
      <c r="S452" s="345"/>
      <c r="T452" s="345"/>
      <c r="U452" s="346"/>
      <c r="V452" s="345"/>
      <c r="W452" s="342"/>
      <c r="X452" s="342"/>
      <c r="Y452" s="342"/>
      <c r="Z452" s="342"/>
      <c r="AA452" s="541" t="s">
        <v>13543</v>
      </c>
      <c r="AB452" s="542">
        <v>45691</v>
      </c>
      <c r="AC452" s="342"/>
      <c r="AD452" s="342"/>
      <c r="AE452" s="342"/>
      <c r="AF452" s="342"/>
      <c r="AG452" s="347"/>
      <c r="AH452" s="342"/>
      <c r="AI452" s="342"/>
      <c r="AJ452" s="342"/>
      <c r="AK452" s="342"/>
      <c r="AL452" s="342"/>
      <c r="AM452" s="342"/>
      <c r="AN452" s="342"/>
      <c r="AO452" s="347"/>
      <c r="AP452" s="342"/>
      <c r="AQ452" s="348"/>
      <c r="AR452" s="348"/>
      <c r="AS452" s="348"/>
      <c r="AT452" s="348"/>
      <c r="AU452" s="348"/>
      <c r="AV452" s="349"/>
      <c r="AW452" s="965"/>
      <c r="AX452" s="965"/>
      <c r="AY452" s="965"/>
      <c r="AZ452" s="965"/>
      <c r="BA452" s="965"/>
      <c r="BB452" s="965"/>
    </row>
    <row r="453" spans="1:54" ht="15">
      <c r="A453" s="350">
        <v>449</v>
      </c>
      <c r="B453" s="343"/>
      <c r="C453" s="342"/>
      <c r="D453" s="342"/>
      <c r="E453" s="342"/>
      <c r="F453" s="343"/>
      <c r="G453" s="342"/>
      <c r="H453" s="343"/>
      <c r="I453" s="342"/>
      <c r="J453" s="344"/>
      <c r="K453" s="67" t="s">
        <v>572</v>
      </c>
      <c r="L453" s="67" t="s">
        <v>573</v>
      </c>
      <c r="M453" s="345"/>
      <c r="N453" s="345"/>
      <c r="O453" s="345"/>
      <c r="P453" s="345"/>
      <c r="Q453" s="345"/>
      <c r="R453" s="345"/>
      <c r="S453" s="345"/>
      <c r="T453" s="345"/>
      <c r="U453" s="346"/>
      <c r="V453" s="345"/>
      <c r="W453" s="342"/>
      <c r="X453" s="342"/>
      <c r="Y453" s="342"/>
      <c r="Z453" s="342"/>
      <c r="AA453" s="541" t="s">
        <v>13543</v>
      </c>
      <c r="AB453" s="542">
        <v>45691</v>
      </c>
      <c r="AC453" s="342"/>
      <c r="AD453" s="342"/>
      <c r="AE453" s="342"/>
      <c r="AF453" s="342"/>
      <c r="AG453" s="347"/>
      <c r="AH453" s="342"/>
      <c r="AI453" s="342"/>
      <c r="AJ453" s="342"/>
      <c r="AK453" s="342"/>
      <c r="AL453" s="342"/>
      <c r="AM453" s="342"/>
      <c r="AN453" s="342"/>
      <c r="AO453" s="347"/>
      <c r="AP453" s="342"/>
      <c r="AQ453" s="348"/>
      <c r="AR453" s="348"/>
      <c r="AS453" s="348"/>
      <c r="AT453" s="348"/>
      <c r="AU453" s="348"/>
      <c r="AV453" s="349"/>
      <c r="AW453" s="965"/>
      <c r="AX453" s="965"/>
      <c r="AY453" s="965"/>
      <c r="AZ453" s="965"/>
      <c r="BA453" s="965"/>
      <c r="BB453" s="965"/>
    </row>
    <row r="454" spans="1:54" ht="15">
      <c r="A454" s="350">
        <v>450</v>
      </c>
      <c r="B454" s="343"/>
      <c r="C454" s="342"/>
      <c r="D454" s="342"/>
      <c r="E454" s="342"/>
      <c r="F454" s="343"/>
      <c r="G454" s="342"/>
      <c r="H454" s="343"/>
      <c r="I454" s="342"/>
      <c r="J454" s="344"/>
      <c r="K454" s="67" t="s">
        <v>572</v>
      </c>
      <c r="L454" s="67" t="s">
        <v>573</v>
      </c>
      <c r="M454" s="345"/>
      <c r="N454" s="345"/>
      <c r="O454" s="345"/>
      <c r="P454" s="345"/>
      <c r="Q454" s="345"/>
      <c r="R454" s="345"/>
      <c r="S454" s="345"/>
      <c r="T454" s="345"/>
      <c r="U454" s="346"/>
      <c r="V454" s="345"/>
      <c r="W454" s="342"/>
      <c r="X454" s="342"/>
      <c r="Y454" s="342"/>
      <c r="Z454" s="342"/>
      <c r="AA454" s="541" t="s">
        <v>13543</v>
      </c>
      <c r="AB454" s="542">
        <v>45691</v>
      </c>
      <c r="AC454" s="342"/>
      <c r="AD454" s="342"/>
      <c r="AE454" s="342"/>
      <c r="AF454" s="342"/>
      <c r="AG454" s="347"/>
      <c r="AH454" s="342"/>
      <c r="AI454" s="342"/>
      <c r="AJ454" s="342"/>
      <c r="AK454" s="342"/>
      <c r="AL454" s="342"/>
      <c r="AM454" s="342"/>
      <c r="AN454" s="342"/>
      <c r="AO454" s="347"/>
      <c r="AP454" s="342"/>
      <c r="AQ454" s="348"/>
      <c r="AR454" s="348"/>
      <c r="AS454" s="348"/>
      <c r="AT454" s="348"/>
      <c r="AU454" s="348"/>
      <c r="AV454" s="349"/>
      <c r="AW454" s="965"/>
      <c r="AX454" s="965"/>
      <c r="AY454" s="965"/>
      <c r="AZ454" s="965"/>
      <c r="BA454" s="965"/>
      <c r="BB454" s="965"/>
    </row>
    <row r="455" spans="1:54" ht="15">
      <c r="A455" s="350">
        <v>451</v>
      </c>
      <c r="B455" s="343"/>
      <c r="C455" s="342"/>
      <c r="D455" s="342"/>
      <c r="E455" s="342"/>
      <c r="F455" s="343"/>
      <c r="G455" s="342"/>
      <c r="H455" s="343"/>
      <c r="I455" s="342"/>
      <c r="J455" s="344"/>
      <c r="K455" s="67" t="s">
        <v>572</v>
      </c>
      <c r="L455" s="67" t="s">
        <v>573</v>
      </c>
      <c r="M455" s="345"/>
      <c r="N455" s="345"/>
      <c r="O455" s="345"/>
      <c r="P455" s="345"/>
      <c r="Q455" s="345"/>
      <c r="R455" s="345"/>
      <c r="S455" s="345"/>
      <c r="T455" s="345"/>
      <c r="U455" s="346"/>
      <c r="V455" s="345"/>
      <c r="W455" s="342"/>
      <c r="X455" s="342"/>
      <c r="Y455" s="342"/>
      <c r="Z455" s="342"/>
      <c r="AA455" s="541" t="s">
        <v>13543</v>
      </c>
      <c r="AB455" s="542">
        <v>45691</v>
      </c>
      <c r="AC455" s="342"/>
      <c r="AD455" s="342"/>
      <c r="AE455" s="342"/>
      <c r="AF455" s="342"/>
      <c r="AG455" s="347"/>
      <c r="AH455" s="342"/>
      <c r="AI455" s="342"/>
      <c r="AJ455" s="342"/>
      <c r="AK455" s="342"/>
      <c r="AL455" s="342"/>
      <c r="AM455" s="342"/>
      <c r="AN455" s="342"/>
      <c r="AO455" s="347"/>
      <c r="AP455" s="342"/>
      <c r="AQ455" s="348"/>
      <c r="AR455" s="348"/>
      <c r="AS455" s="348"/>
      <c r="AT455" s="348"/>
      <c r="AU455" s="348"/>
      <c r="AV455" s="349"/>
      <c r="AW455" s="965"/>
      <c r="AX455" s="965"/>
      <c r="AY455" s="965"/>
      <c r="AZ455" s="965"/>
      <c r="BA455" s="965"/>
      <c r="BB455" s="965"/>
    </row>
    <row r="456" spans="1:54" ht="15">
      <c r="A456" s="350">
        <v>452</v>
      </c>
      <c r="B456" s="343"/>
      <c r="C456" s="342"/>
      <c r="D456" s="342"/>
      <c r="E456" s="342"/>
      <c r="F456" s="343"/>
      <c r="G456" s="342"/>
      <c r="H456" s="343"/>
      <c r="I456" s="342"/>
      <c r="J456" s="344"/>
      <c r="K456" s="67" t="s">
        <v>572</v>
      </c>
      <c r="L456" s="67" t="s">
        <v>573</v>
      </c>
      <c r="M456" s="345"/>
      <c r="N456" s="345"/>
      <c r="O456" s="345"/>
      <c r="P456" s="345"/>
      <c r="Q456" s="345"/>
      <c r="R456" s="345"/>
      <c r="S456" s="345"/>
      <c r="T456" s="345"/>
      <c r="U456" s="346"/>
      <c r="V456" s="345"/>
      <c r="W456" s="342"/>
      <c r="X456" s="342"/>
      <c r="Y456" s="342"/>
      <c r="Z456" s="342"/>
      <c r="AA456" s="541" t="s">
        <v>13543</v>
      </c>
      <c r="AB456" s="542">
        <v>45691</v>
      </c>
      <c r="AC456" s="342"/>
      <c r="AD456" s="342"/>
      <c r="AE456" s="342"/>
      <c r="AF456" s="342"/>
      <c r="AG456" s="347"/>
      <c r="AH456" s="342"/>
      <c r="AI456" s="342"/>
      <c r="AJ456" s="342"/>
      <c r="AK456" s="342"/>
      <c r="AL456" s="342"/>
      <c r="AM456" s="342"/>
      <c r="AN456" s="342"/>
      <c r="AO456" s="347"/>
      <c r="AP456" s="342"/>
      <c r="AQ456" s="348"/>
      <c r="AR456" s="348"/>
      <c r="AS456" s="348"/>
      <c r="AT456" s="348"/>
      <c r="AU456" s="348"/>
      <c r="AV456" s="349"/>
      <c r="AW456" s="965"/>
      <c r="AX456" s="965"/>
      <c r="AY456" s="965"/>
      <c r="AZ456" s="965"/>
      <c r="BA456" s="965"/>
      <c r="BB456" s="965"/>
    </row>
    <row r="457" spans="1:54" ht="15">
      <c r="A457" s="350">
        <v>453</v>
      </c>
      <c r="B457" s="343"/>
      <c r="C457" s="342"/>
      <c r="D457" s="342"/>
      <c r="E457" s="342"/>
      <c r="F457" s="343"/>
      <c r="G457" s="342"/>
      <c r="H457" s="343"/>
      <c r="I457" s="342"/>
      <c r="J457" s="344"/>
      <c r="K457" s="67" t="s">
        <v>572</v>
      </c>
      <c r="L457" s="67" t="s">
        <v>573</v>
      </c>
      <c r="M457" s="345"/>
      <c r="N457" s="345"/>
      <c r="O457" s="345"/>
      <c r="P457" s="345"/>
      <c r="Q457" s="345"/>
      <c r="R457" s="345"/>
      <c r="S457" s="345"/>
      <c r="T457" s="345"/>
      <c r="U457" s="346"/>
      <c r="V457" s="345"/>
      <c r="W457" s="342"/>
      <c r="X457" s="342"/>
      <c r="Y457" s="342"/>
      <c r="Z457" s="342"/>
      <c r="AA457" s="541" t="s">
        <v>13543</v>
      </c>
      <c r="AB457" s="542">
        <v>45691</v>
      </c>
      <c r="AC457" s="342"/>
      <c r="AD457" s="342"/>
      <c r="AE457" s="342"/>
      <c r="AF457" s="342"/>
      <c r="AG457" s="347"/>
      <c r="AH457" s="342"/>
      <c r="AI457" s="342"/>
      <c r="AJ457" s="342"/>
      <c r="AK457" s="342"/>
      <c r="AL457" s="342"/>
      <c r="AM457" s="342"/>
      <c r="AN457" s="342"/>
      <c r="AO457" s="347"/>
      <c r="AP457" s="342"/>
      <c r="AQ457" s="348"/>
      <c r="AR457" s="348"/>
      <c r="AS457" s="348"/>
      <c r="AT457" s="348"/>
      <c r="AU457" s="348"/>
      <c r="AV457" s="349"/>
      <c r="AW457" s="965"/>
      <c r="AX457" s="965"/>
      <c r="AY457" s="965"/>
      <c r="AZ457" s="965"/>
      <c r="BA457" s="965"/>
      <c r="BB457" s="965"/>
    </row>
    <row r="458" spans="1:54" ht="15">
      <c r="A458" s="350">
        <v>454</v>
      </c>
      <c r="B458" s="343"/>
      <c r="C458" s="342"/>
      <c r="D458" s="342"/>
      <c r="E458" s="342"/>
      <c r="F458" s="343"/>
      <c r="G458" s="342"/>
      <c r="H458" s="343"/>
      <c r="I458" s="342"/>
      <c r="J458" s="344"/>
      <c r="K458" s="67" t="s">
        <v>572</v>
      </c>
      <c r="L458" s="67" t="s">
        <v>573</v>
      </c>
      <c r="M458" s="345"/>
      <c r="N458" s="345"/>
      <c r="O458" s="345"/>
      <c r="P458" s="345"/>
      <c r="Q458" s="345"/>
      <c r="R458" s="345"/>
      <c r="S458" s="345"/>
      <c r="T458" s="345"/>
      <c r="U458" s="346"/>
      <c r="V458" s="345"/>
      <c r="W458" s="342"/>
      <c r="X458" s="342"/>
      <c r="Y458" s="342"/>
      <c r="Z458" s="342"/>
      <c r="AA458" s="541" t="s">
        <v>13543</v>
      </c>
      <c r="AB458" s="542">
        <v>45691</v>
      </c>
      <c r="AC458" s="342"/>
      <c r="AD458" s="342"/>
      <c r="AE458" s="342"/>
      <c r="AF458" s="342"/>
      <c r="AG458" s="347"/>
      <c r="AH458" s="342"/>
      <c r="AI458" s="342"/>
      <c r="AJ458" s="342"/>
      <c r="AK458" s="342"/>
      <c r="AL458" s="342"/>
      <c r="AM458" s="342"/>
      <c r="AN458" s="342"/>
      <c r="AO458" s="347"/>
      <c r="AP458" s="342"/>
      <c r="AQ458" s="348"/>
      <c r="AR458" s="348"/>
      <c r="AS458" s="348"/>
      <c r="AT458" s="348"/>
      <c r="AU458" s="348"/>
      <c r="AV458" s="349"/>
      <c r="AW458" s="965"/>
      <c r="AX458" s="965"/>
      <c r="AY458" s="965"/>
      <c r="AZ458" s="965"/>
      <c r="BA458" s="965"/>
      <c r="BB458" s="965"/>
    </row>
    <row r="459" spans="1:54" ht="15">
      <c r="A459" s="350">
        <v>455</v>
      </c>
      <c r="B459" s="343"/>
      <c r="C459" s="342"/>
      <c r="D459" s="342"/>
      <c r="E459" s="342"/>
      <c r="F459" s="343"/>
      <c r="G459" s="342"/>
      <c r="H459" s="343"/>
      <c r="I459" s="342"/>
      <c r="J459" s="344"/>
      <c r="K459" s="67" t="s">
        <v>572</v>
      </c>
      <c r="L459" s="67" t="s">
        <v>573</v>
      </c>
      <c r="M459" s="345"/>
      <c r="N459" s="345"/>
      <c r="O459" s="345"/>
      <c r="P459" s="345"/>
      <c r="Q459" s="345"/>
      <c r="R459" s="345"/>
      <c r="S459" s="345"/>
      <c r="T459" s="345"/>
      <c r="U459" s="346"/>
      <c r="V459" s="345"/>
      <c r="W459" s="342"/>
      <c r="X459" s="342"/>
      <c r="Y459" s="342"/>
      <c r="Z459" s="342"/>
      <c r="AA459" s="541" t="s">
        <v>13543</v>
      </c>
      <c r="AB459" s="542">
        <v>45691</v>
      </c>
      <c r="AC459" s="342"/>
      <c r="AD459" s="342"/>
      <c r="AE459" s="342"/>
      <c r="AF459" s="342"/>
      <c r="AG459" s="347"/>
      <c r="AH459" s="342"/>
      <c r="AI459" s="342"/>
      <c r="AJ459" s="342"/>
      <c r="AK459" s="342"/>
      <c r="AL459" s="342"/>
      <c r="AM459" s="342"/>
      <c r="AN459" s="342"/>
      <c r="AO459" s="347"/>
      <c r="AP459" s="342"/>
      <c r="AQ459" s="348"/>
      <c r="AR459" s="348"/>
      <c r="AS459" s="348"/>
      <c r="AT459" s="348"/>
      <c r="AU459" s="348"/>
      <c r="AV459" s="349"/>
      <c r="AW459" s="965"/>
      <c r="AX459" s="965"/>
      <c r="AY459" s="965"/>
      <c r="AZ459" s="965"/>
      <c r="BA459" s="965"/>
      <c r="BB459" s="965"/>
    </row>
    <row r="460" spans="1:54" ht="15">
      <c r="A460" s="350">
        <v>456</v>
      </c>
      <c r="B460" s="343"/>
      <c r="C460" s="342"/>
      <c r="D460" s="342"/>
      <c r="E460" s="342"/>
      <c r="F460" s="343"/>
      <c r="G460" s="342"/>
      <c r="H460" s="343"/>
      <c r="I460" s="342"/>
      <c r="J460" s="344"/>
      <c r="K460" s="67" t="s">
        <v>572</v>
      </c>
      <c r="L460" s="67" t="s">
        <v>573</v>
      </c>
      <c r="M460" s="345"/>
      <c r="N460" s="345"/>
      <c r="O460" s="345"/>
      <c r="P460" s="345"/>
      <c r="Q460" s="345"/>
      <c r="R460" s="345"/>
      <c r="S460" s="345"/>
      <c r="T460" s="345"/>
      <c r="U460" s="346"/>
      <c r="V460" s="345"/>
      <c r="W460" s="342"/>
      <c r="X460" s="342"/>
      <c r="Y460" s="342"/>
      <c r="Z460" s="342"/>
      <c r="AA460" s="541" t="s">
        <v>13543</v>
      </c>
      <c r="AB460" s="542">
        <v>45691</v>
      </c>
      <c r="AC460" s="342"/>
      <c r="AD460" s="342"/>
      <c r="AE460" s="342"/>
      <c r="AF460" s="342"/>
      <c r="AG460" s="347"/>
      <c r="AH460" s="342"/>
      <c r="AI460" s="342"/>
      <c r="AJ460" s="342"/>
      <c r="AK460" s="342"/>
      <c r="AL460" s="342"/>
      <c r="AM460" s="342"/>
      <c r="AN460" s="342"/>
      <c r="AO460" s="347"/>
      <c r="AP460" s="342"/>
      <c r="AQ460" s="348"/>
      <c r="AR460" s="348"/>
      <c r="AS460" s="348"/>
      <c r="AT460" s="348"/>
      <c r="AU460" s="348"/>
      <c r="AV460" s="349"/>
      <c r="AW460" s="965"/>
      <c r="AX460" s="965"/>
      <c r="AY460" s="965"/>
      <c r="AZ460" s="965"/>
      <c r="BA460" s="965"/>
      <c r="BB460" s="965"/>
    </row>
    <row r="461" spans="1:54" ht="15">
      <c r="A461" s="350">
        <v>457</v>
      </c>
      <c r="B461" s="343"/>
      <c r="C461" s="342"/>
      <c r="D461" s="342"/>
      <c r="E461" s="342"/>
      <c r="F461" s="343"/>
      <c r="G461" s="342"/>
      <c r="H461" s="343"/>
      <c r="I461" s="342"/>
      <c r="J461" s="344"/>
      <c r="K461" s="67" t="s">
        <v>572</v>
      </c>
      <c r="L461" s="67" t="s">
        <v>573</v>
      </c>
      <c r="M461" s="345"/>
      <c r="N461" s="345"/>
      <c r="O461" s="345"/>
      <c r="P461" s="345"/>
      <c r="Q461" s="345"/>
      <c r="R461" s="345"/>
      <c r="S461" s="345"/>
      <c r="T461" s="345"/>
      <c r="U461" s="346"/>
      <c r="V461" s="345"/>
      <c r="W461" s="342"/>
      <c r="X461" s="342"/>
      <c r="Y461" s="342"/>
      <c r="Z461" s="342"/>
      <c r="AA461" s="541" t="s">
        <v>13543</v>
      </c>
      <c r="AB461" s="542">
        <v>45691</v>
      </c>
      <c r="AC461" s="342"/>
      <c r="AD461" s="342"/>
      <c r="AE461" s="342"/>
      <c r="AF461" s="342"/>
      <c r="AG461" s="347"/>
      <c r="AH461" s="342"/>
      <c r="AI461" s="342"/>
      <c r="AJ461" s="342"/>
      <c r="AK461" s="342"/>
      <c r="AL461" s="342"/>
      <c r="AM461" s="342"/>
      <c r="AN461" s="342"/>
      <c r="AO461" s="347"/>
      <c r="AP461" s="342"/>
      <c r="AQ461" s="348"/>
      <c r="AR461" s="348"/>
      <c r="AS461" s="348"/>
      <c r="AT461" s="348"/>
      <c r="AU461" s="348"/>
      <c r="AV461" s="349"/>
      <c r="AW461" s="965"/>
      <c r="AX461" s="965"/>
      <c r="AY461" s="965"/>
      <c r="AZ461" s="965"/>
      <c r="BA461" s="965"/>
      <c r="BB461" s="965"/>
    </row>
    <row r="462" spans="1:54" ht="15">
      <c r="A462" s="350">
        <v>458</v>
      </c>
      <c r="B462" s="343"/>
      <c r="C462" s="342"/>
      <c r="D462" s="342"/>
      <c r="E462" s="342"/>
      <c r="F462" s="343"/>
      <c r="G462" s="342"/>
      <c r="H462" s="343"/>
      <c r="I462" s="342"/>
      <c r="J462" s="344"/>
      <c r="K462" s="67" t="s">
        <v>572</v>
      </c>
      <c r="L462" s="67" t="s">
        <v>573</v>
      </c>
      <c r="M462" s="345"/>
      <c r="N462" s="345"/>
      <c r="O462" s="345"/>
      <c r="P462" s="345"/>
      <c r="Q462" s="345"/>
      <c r="R462" s="345"/>
      <c r="S462" s="345"/>
      <c r="T462" s="345"/>
      <c r="U462" s="346"/>
      <c r="V462" s="345"/>
      <c r="W462" s="342"/>
      <c r="X462" s="342"/>
      <c r="Y462" s="342"/>
      <c r="Z462" s="342"/>
      <c r="AA462" s="541" t="s">
        <v>13543</v>
      </c>
      <c r="AB462" s="542">
        <v>45691</v>
      </c>
      <c r="AC462" s="342"/>
      <c r="AD462" s="342"/>
      <c r="AE462" s="342"/>
      <c r="AF462" s="342"/>
      <c r="AG462" s="347"/>
      <c r="AH462" s="342"/>
      <c r="AI462" s="342"/>
      <c r="AJ462" s="342"/>
      <c r="AK462" s="342"/>
      <c r="AL462" s="342"/>
      <c r="AM462" s="342"/>
      <c r="AN462" s="342"/>
      <c r="AO462" s="347"/>
      <c r="AP462" s="342"/>
      <c r="AQ462" s="348"/>
      <c r="AR462" s="348"/>
      <c r="AS462" s="348"/>
      <c r="AT462" s="348"/>
      <c r="AU462" s="348"/>
      <c r="AV462" s="349"/>
      <c r="AW462" s="965"/>
      <c r="AX462" s="965"/>
      <c r="AY462" s="965"/>
      <c r="AZ462" s="965"/>
      <c r="BA462" s="965"/>
      <c r="BB462" s="965"/>
    </row>
    <row r="463" spans="1:54" ht="15">
      <c r="A463" s="350">
        <v>459</v>
      </c>
      <c r="B463" s="343"/>
      <c r="C463" s="342"/>
      <c r="D463" s="342"/>
      <c r="E463" s="342"/>
      <c r="F463" s="343"/>
      <c r="G463" s="342"/>
      <c r="H463" s="343"/>
      <c r="I463" s="342"/>
      <c r="J463" s="344"/>
      <c r="K463" s="67" t="s">
        <v>572</v>
      </c>
      <c r="L463" s="67" t="s">
        <v>573</v>
      </c>
      <c r="M463" s="345"/>
      <c r="N463" s="345"/>
      <c r="O463" s="345"/>
      <c r="P463" s="345"/>
      <c r="Q463" s="345"/>
      <c r="R463" s="345"/>
      <c r="S463" s="345"/>
      <c r="T463" s="345"/>
      <c r="U463" s="346"/>
      <c r="V463" s="345"/>
      <c r="W463" s="342"/>
      <c r="X463" s="342"/>
      <c r="Y463" s="342"/>
      <c r="Z463" s="342"/>
      <c r="AA463" s="541" t="s">
        <v>13543</v>
      </c>
      <c r="AB463" s="542">
        <v>45691</v>
      </c>
      <c r="AC463" s="342"/>
      <c r="AD463" s="342"/>
      <c r="AE463" s="342"/>
      <c r="AF463" s="342"/>
      <c r="AG463" s="347"/>
      <c r="AH463" s="342"/>
      <c r="AI463" s="342"/>
      <c r="AJ463" s="342"/>
      <c r="AK463" s="342"/>
      <c r="AL463" s="342"/>
      <c r="AM463" s="342"/>
      <c r="AN463" s="342"/>
      <c r="AO463" s="347"/>
      <c r="AP463" s="342"/>
      <c r="AQ463" s="348"/>
      <c r="AR463" s="348"/>
      <c r="AS463" s="348"/>
      <c r="AT463" s="348"/>
      <c r="AU463" s="348"/>
      <c r="AV463" s="349"/>
      <c r="AW463" s="965"/>
      <c r="AX463" s="965"/>
      <c r="AY463" s="965"/>
      <c r="AZ463" s="965"/>
      <c r="BA463" s="965"/>
      <c r="BB463" s="965"/>
    </row>
    <row r="464" spans="1:54" ht="15">
      <c r="A464" s="350">
        <v>460</v>
      </c>
      <c r="B464" s="343"/>
      <c r="C464" s="342"/>
      <c r="D464" s="342"/>
      <c r="E464" s="342"/>
      <c r="F464" s="343"/>
      <c r="G464" s="342"/>
      <c r="H464" s="343"/>
      <c r="I464" s="342"/>
      <c r="J464" s="344"/>
      <c r="K464" s="67" t="s">
        <v>572</v>
      </c>
      <c r="L464" s="67" t="s">
        <v>573</v>
      </c>
      <c r="M464" s="345"/>
      <c r="N464" s="345"/>
      <c r="O464" s="345"/>
      <c r="P464" s="345"/>
      <c r="Q464" s="345"/>
      <c r="R464" s="345"/>
      <c r="S464" s="345"/>
      <c r="T464" s="345"/>
      <c r="U464" s="346"/>
      <c r="V464" s="345"/>
      <c r="W464" s="342"/>
      <c r="X464" s="342"/>
      <c r="Y464" s="342"/>
      <c r="Z464" s="342"/>
      <c r="AA464" s="541" t="s">
        <v>13543</v>
      </c>
      <c r="AB464" s="542">
        <v>45691</v>
      </c>
      <c r="AC464" s="342"/>
      <c r="AD464" s="342"/>
      <c r="AE464" s="342"/>
      <c r="AF464" s="342"/>
      <c r="AG464" s="347"/>
      <c r="AH464" s="342"/>
      <c r="AI464" s="342"/>
      <c r="AJ464" s="342"/>
      <c r="AK464" s="342"/>
      <c r="AL464" s="342"/>
      <c r="AM464" s="342"/>
      <c r="AN464" s="342"/>
      <c r="AO464" s="347"/>
      <c r="AP464" s="342"/>
      <c r="AQ464" s="348"/>
      <c r="AR464" s="348"/>
      <c r="AS464" s="348"/>
      <c r="AT464" s="348"/>
      <c r="AU464" s="348"/>
      <c r="AV464" s="349"/>
      <c r="AW464" s="965"/>
      <c r="AX464" s="965"/>
      <c r="AY464" s="965"/>
      <c r="AZ464" s="965"/>
      <c r="BA464" s="965"/>
      <c r="BB464" s="965"/>
    </row>
    <row r="465" spans="1:54" ht="15">
      <c r="A465" s="350">
        <v>461</v>
      </c>
      <c r="B465" s="343"/>
      <c r="C465" s="342"/>
      <c r="D465" s="342"/>
      <c r="E465" s="342"/>
      <c r="F465" s="343"/>
      <c r="G465" s="342"/>
      <c r="H465" s="343"/>
      <c r="I465" s="342"/>
      <c r="J465" s="344"/>
      <c r="K465" s="67" t="s">
        <v>572</v>
      </c>
      <c r="L465" s="67" t="s">
        <v>573</v>
      </c>
      <c r="M465" s="345"/>
      <c r="N465" s="345"/>
      <c r="O465" s="345"/>
      <c r="P465" s="345"/>
      <c r="Q465" s="345"/>
      <c r="R465" s="345"/>
      <c r="S465" s="345"/>
      <c r="T465" s="345"/>
      <c r="U465" s="346"/>
      <c r="V465" s="345"/>
      <c r="W465" s="342"/>
      <c r="X465" s="342"/>
      <c r="Y465" s="342"/>
      <c r="Z465" s="342"/>
      <c r="AA465" s="541" t="s">
        <v>13543</v>
      </c>
      <c r="AB465" s="542">
        <v>45691</v>
      </c>
      <c r="AC465" s="342"/>
      <c r="AD465" s="342"/>
      <c r="AE465" s="342"/>
      <c r="AF465" s="342"/>
      <c r="AG465" s="347"/>
      <c r="AH465" s="342"/>
      <c r="AI465" s="342"/>
      <c r="AJ465" s="342"/>
      <c r="AK465" s="342"/>
      <c r="AL465" s="342"/>
      <c r="AM465" s="342"/>
      <c r="AN465" s="342"/>
      <c r="AO465" s="347"/>
      <c r="AP465" s="342"/>
      <c r="AQ465" s="348"/>
      <c r="AR465" s="348"/>
      <c r="AS465" s="348"/>
      <c r="AT465" s="348"/>
      <c r="AU465" s="348"/>
      <c r="AV465" s="349"/>
      <c r="AW465" s="965"/>
      <c r="AX465" s="965"/>
      <c r="AY465" s="965"/>
      <c r="AZ465" s="965"/>
      <c r="BA465" s="965"/>
      <c r="BB465" s="965"/>
    </row>
    <row r="466" spans="1:54" ht="15">
      <c r="A466" s="350">
        <v>462</v>
      </c>
      <c r="B466" s="343"/>
      <c r="C466" s="342"/>
      <c r="D466" s="342"/>
      <c r="E466" s="342"/>
      <c r="F466" s="343"/>
      <c r="G466" s="342"/>
      <c r="H466" s="343"/>
      <c r="I466" s="342"/>
      <c r="J466" s="344"/>
      <c r="K466" s="67" t="s">
        <v>572</v>
      </c>
      <c r="L466" s="67" t="s">
        <v>573</v>
      </c>
      <c r="M466" s="345"/>
      <c r="N466" s="345"/>
      <c r="O466" s="345"/>
      <c r="P466" s="345"/>
      <c r="Q466" s="345"/>
      <c r="R466" s="345"/>
      <c r="S466" s="345"/>
      <c r="T466" s="345"/>
      <c r="U466" s="346"/>
      <c r="V466" s="345"/>
      <c r="W466" s="342"/>
      <c r="X466" s="342"/>
      <c r="Y466" s="342"/>
      <c r="Z466" s="342"/>
      <c r="AA466" s="541" t="s">
        <v>13543</v>
      </c>
      <c r="AB466" s="542">
        <v>45691</v>
      </c>
      <c r="AC466" s="342"/>
      <c r="AD466" s="342"/>
      <c r="AE466" s="342"/>
      <c r="AF466" s="342"/>
      <c r="AG466" s="347"/>
      <c r="AH466" s="342"/>
      <c r="AI466" s="342"/>
      <c r="AJ466" s="342"/>
      <c r="AK466" s="342"/>
      <c r="AL466" s="342"/>
      <c r="AM466" s="342"/>
      <c r="AN466" s="342"/>
      <c r="AO466" s="347"/>
      <c r="AP466" s="342"/>
      <c r="AQ466" s="348"/>
      <c r="AR466" s="348"/>
      <c r="AS466" s="348"/>
      <c r="AT466" s="348"/>
      <c r="AU466" s="348"/>
      <c r="AV466" s="349"/>
      <c r="AW466" s="965"/>
      <c r="AX466" s="965"/>
      <c r="AY466" s="965"/>
      <c r="AZ466" s="965"/>
      <c r="BA466" s="965"/>
      <c r="BB466" s="965"/>
    </row>
    <row r="467" spans="1:54" ht="15">
      <c r="A467" s="350">
        <v>463</v>
      </c>
      <c r="B467" s="343"/>
      <c r="C467" s="342"/>
      <c r="D467" s="342"/>
      <c r="E467" s="342"/>
      <c r="F467" s="343"/>
      <c r="G467" s="342"/>
      <c r="H467" s="343"/>
      <c r="I467" s="342"/>
      <c r="J467" s="344"/>
      <c r="K467" s="67" t="s">
        <v>572</v>
      </c>
      <c r="L467" s="67" t="s">
        <v>573</v>
      </c>
      <c r="M467" s="345"/>
      <c r="N467" s="345"/>
      <c r="O467" s="345"/>
      <c r="P467" s="345"/>
      <c r="Q467" s="345"/>
      <c r="R467" s="345"/>
      <c r="S467" s="345"/>
      <c r="T467" s="345"/>
      <c r="U467" s="346"/>
      <c r="V467" s="345"/>
      <c r="W467" s="342"/>
      <c r="X467" s="342"/>
      <c r="Y467" s="342"/>
      <c r="Z467" s="342"/>
      <c r="AA467" s="541" t="s">
        <v>13543</v>
      </c>
      <c r="AB467" s="542">
        <v>45691</v>
      </c>
      <c r="AC467" s="342"/>
      <c r="AD467" s="342"/>
      <c r="AE467" s="342"/>
      <c r="AF467" s="342"/>
      <c r="AG467" s="347"/>
      <c r="AH467" s="342"/>
      <c r="AI467" s="342"/>
      <c r="AJ467" s="342"/>
      <c r="AK467" s="342"/>
      <c r="AL467" s="342"/>
      <c r="AM467" s="342"/>
      <c r="AN467" s="342"/>
      <c r="AO467" s="347"/>
      <c r="AP467" s="342"/>
      <c r="AQ467" s="348"/>
      <c r="AR467" s="348"/>
      <c r="AS467" s="348"/>
      <c r="AT467" s="348"/>
      <c r="AU467" s="348"/>
      <c r="AV467" s="349"/>
      <c r="AW467" s="965"/>
      <c r="AX467" s="965"/>
      <c r="AY467" s="965"/>
      <c r="AZ467" s="965"/>
      <c r="BA467" s="965"/>
      <c r="BB467" s="965"/>
    </row>
    <row r="468" spans="1:54" ht="15">
      <c r="A468" s="350">
        <v>464</v>
      </c>
      <c r="B468" s="343"/>
      <c r="C468" s="342"/>
      <c r="D468" s="342"/>
      <c r="E468" s="342"/>
      <c r="F468" s="343"/>
      <c r="G468" s="342"/>
      <c r="H468" s="343"/>
      <c r="I468" s="342"/>
      <c r="J468" s="344"/>
      <c r="K468" s="67" t="s">
        <v>572</v>
      </c>
      <c r="L468" s="67" t="s">
        <v>573</v>
      </c>
      <c r="M468" s="345"/>
      <c r="N468" s="345"/>
      <c r="O468" s="345"/>
      <c r="P468" s="345"/>
      <c r="Q468" s="345"/>
      <c r="R468" s="345"/>
      <c r="S468" s="345"/>
      <c r="T468" s="345"/>
      <c r="U468" s="346"/>
      <c r="V468" s="345"/>
      <c r="W468" s="342"/>
      <c r="X468" s="342"/>
      <c r="Y468" s="342"/>
      <c r="Z468" s="342"/>
      <c r="AA468" s="541" t="s">
        <v>13543</v>
      </c>
      <c r="AB468" s="542">
        <v>45691</v>
      </c>
      <c r="AC468" s="342"/>
      <c r="AD468" s="342"/>
      <c r="AE468" s="342"/>
      <c r="AF468" s="342"/>
      <c r="AG468" s="347"/>
      <c r="AH468" s="342"/>
      <c r="AI468" s="342"/>
      <c r="AJ468" s="342"/>
      <c r="AK468" s="342"/>
      <c r="AL468" s="342"/>
      <c r="AM468" s="342"/>
      <c r="AN468" s="342"/>
      <c r="AO468" s="347"/>
      <c r="AP468" s="342"/>
      <c r="AQ468" s="348"/>
      <c r="AR468" s="348"/>
      <c r="AS468" s="348"/>
      <c r="AT468" s="348"/>
      <c r="AU468" s="348"/>
      <c r="AV468" s="349"/>
      <c r="AW468" s="965"/>
      <c r="AX468" s="965"/>
      <c r="AY468" s="965"/>
      <c r="AZ468" s="965"/>
      <c r="BA468" s="965"/>
      <c r="BB468" s="965"/>
    </row>
    <row r="469" spans="1:54" ht="15">
      <c r="A469" s="350">
        <v>465</v>
      </c>
      <c r="B469" s="343"/>
      <c r="C469" s="342"/>
      <c r="D469" s="342"/>
      <c r="E469" s="342"/>
      <c r="F469" s="343"/>
      <c r="G469" s="342"/>
      <c r="H469" s="343"/>
      <c r="I469" s="342"/>
      <c r="J469" s="344"/>
      <c r="K469" s="67" t="s">
        <v>572</v>
      </c>
      <c r="L469" s="67" t="s">
        <v>573</v>
      </c>
      <c r="M469" s="345"/>
      <c r="N469" s="345"/>
      <c r="O469" s="345"/>
      <c r="P469" s="345"/>
      <c r="Q469" s="345"/>
      <c r="R469" s="345"/>
      <c r="S469" s="345"/>
      <c r="T469" s="345"/>
      <c r="U469" s="346"/>
      <c r="V469" s="345"/>
      <c r="W469" s="342"/>
      <c r="X469" s="342"/>
      <c r="Y469" s="342"/>
      <c r="Z469" s="342"/>
      <c r="AA469" s="541" t="s">
        <v>13543</v>
      </c>
      <c r="AB469" s="542">
        <v>45691</v>
      </c>
      <c r="AC469" s="342"/>
      <c r="AD469" s="342"/>
      <c r="AE469" s="342"/>
      <c r="AF469" s="342"/>
      <c r="AG469" s="347"/>
      <c r="AH469" s="342"/>
      <c r="AI469" s="342"/>
      <c r="AJ469" s="342"/>
      <c r="AK469" s="342"/>
      <c r="AL469" s="342"/>
      <c r="AM469" s="342"/>
      <c r="AN469" s="342"/>
      <c r="AO469" s="347"/>
      <c r="AP469" s="342"/>
      <c r="AQ469" s="348"/>
      <c r="AR469" s="348"/>
      <c r="AS469" s="348"/>
      <c r="AT469" s="348"/>
      <c r="AU469" s="348"/>
      <c r="AV469" s="349"/>
      <c r="AW469" s="965"/>
      <c r="AX469" s="965"/>
      <c r="AY469" s="965"/>
      <c r="AZ469" s="965"/>
      <c r="BA469" s="965"/>
      <c r="BB469" s="965"/>
    </row>
    <row r="470" spans="1:54" ht="15">
      <c r="A470" s="350">
        <v>466</v>
      </c>
      <c r="B470" s="343"/>
      <c r="C470" s="342"/>
      <c r="D470" s="342"/>
      <c r="E470" s="342"/>
      <c r="F470" s="343"/>
      <c r="G470" s="342"/>
      <c r="H470" s="343"/>
      <c r="I470" s="342"/>
      <c r="J470" s="344"/>
      <c r="K470" s="67" t="s">
        <v>572</v>
      </c>
      <c r="L470" s="67" t="s">
        <v>573</v>
      </c>
      <c r="M470" s="345"/>
      <c r="N470" s="345"/>
      <c r="O470" s="345"/>
      <c r="P470" s="345"/>
      <c r="Q470" s="345"/>
      <c r="R470" s="345"/>
      <c r="S470" s="345"/>
      <c r="T470" s="345"/>
      <c r="U470" s="346"/>
      <c r="V470" s="345"/>
      <c r="W470" s="342"/>
      <c r="X470" s="342"/>
      <c r="Y470" s="342"/>
      <c r="Z470" s="342"/>
      <c r="AA470" s="541" t="s">
        <v>13543</v>
      </c>
      <c r="AB470" s="542">
        <v>45691</v>
      </c>
      <c r="AC470" s="342"/>
      <c r="AD470" s="342"/>
      <c r="AE470" s="342"/>
      <c r="AF470" s="342"/>
      <c r="AG470" s="347"/>
      <c r="AH470" s="342"/>
      <c r="AI470" s="342"/>
      <c r="AJ470" s="342"/>
      <c r="AK470" s="342"/>
      <c r="AL470" s="342"/>
      <c r="AM470" s="342"/>
      <c r="AN470" s="342"/>
      <c r="AO470" s="347"/>
      <c r="AP470" s="342"/>
      <c r="AQ470" s="348"/>
      <c r="AR470" s="348"/>
      <c r="AS470" s="348"/>
      <c r="AT470" s="348"/>
      <c r="AU470" s="348"/>
      <c r="AV470" s="349"/>
      <c r="AW470" s="965"/>
      <c r="AX470" s="965"/>
      <c r="AY470" s="965"/>
      <c r="AZ470" s="965"/>
      <c r="BA470" s="965"/>
      <c r="BB470" s="965"/>
    </row>
    <row r="471" spans="1:54" ht="15">
      <c r="A471" s="350">
        <v>467</v>
      </c>
      <c r="B471" s="343"/>
      <c r="C471" s="342"/>
      <c r="D471" s="342"/>
      <c r="E471" s="342"/>
      <c r="F471" s="343"/>
      <c r="G471" s="342"/>
      <c r="H471" s="343"/>
      <c r="I471" s="342"/>
      <c r="J471" s="344"/>
      <c r="K471" s="67" t="s">
        <v>572</v>
      </c>
      <c r="L471" s="67" t="s">
        <v>573</v>
      </c>
      <c r="M471" s="345"/>
      <c r="N471" s="345"/>
      <c r="O471" s="345"/>
      <c r="P471" s="345"/>
      <c r="Q471" s="345"/>
      <c r="R471" s="345"/>
      <c r="S471" s="345"/>
      <c r="T471" s="345"/>
      <c r="U471" s="346"/>
      <c r="V471" s="345"/>
      <c r="W471" s="342"/>
      <c r="X471" s="342"/>
      <c r="Y471" s="342"/>
      <c r="Z471" s="342"/>
      <c r="AA471" s="541" t="s">
        <v>13543</v>
      </c>
      <c r="AB471" s="542">
        <v>45691</v>
      </c>
      <c r="AC471" s="342"/>
      <c r="AD471" s="342"/>
      <c r="AE471" s="342"/>
      <c r="AF471" s="342"/>
      <c r="AG471" s="347"/>
      <c r="AH471" s="342"/>
      <c r="AI471" s="342"/>
      <c r="AJ471" s="342"/>
      <c r="AK471" s="342"/>
      <c r="AL471" s="342"/>
      <c r="AM471" s="342"/>
      <c r="AN471" s="342"/>
      <c r="AO471" s="347"/>
      <c r="AP471" s="342"/>
      <c r="AQ471" s="348"/>
      <c r="AR471" s="348"/>
      <c r="AS471" s="348"/>
      <c r="AT471" s="348"/>
      <c r="AU471" s="348"/>
      <c r="AV471" s="349"/>
      <c r="AW471" s="965"/>
      <c r="AX471" s="965"/>
      <c r="AY471" s="965"/>
      <c r="AZ471" s="965"/>
      <c r="BA471" s="965"/>
      <c r="BB471" s="965"/>
    </row>
    <row r="472" spans="1:54" ht="15">
      <c r="A472" s="350">
        <v>468</v>
      </c>
      <c r="B472" s="343"/>
      <c r="C472" s="342"/>
      <c r="D472" s="342"/>
      <c r="E472" s="342"/>
      <c r="F472" s="343"/>
      <c r="G472" s="342"/>
      <c r="H472" s="343"/>
      <c r="I472" s="342"/>
      <c r="J472" s="344"/>
      <c r="K472" s="67" t="s">
        <v>572</v>
      </c>
      <c r="L472" s="67" t="s">
        <v>573</v>
      </c>
      <c r="M472" s="345"/>
      <c r="N472" s="345"/>
      <c r="O472" s="345"/>
      <c r="P472" s="345"/>
      <c r="Q472" s="345"/>
      <c r="R472" s="345"/>
      <c r="S472" s="345"/>
      <c r="T472" s="345"/>
      <c r="U472" s="346"/>
      <c r="V472" s="345"/>
      <c r="W472" s="342"/>
      <c r="X472" s="342"/>
      <c r="Y472" s="342"/>
      <c r="Z472" s="342"/>
      <c r="AA472" s="541" t="s">
        <v>13543</v>
      </c>
      <c r="AB472" s="542">
        <v>45691</v>
      </c>
      <c r="AC472" s="342"/>
      <c r="AD472" s="342"/>
      <c r="AE472" s="342"/>
      <c r="AF472" s="342"/>
      <c r="AG472" s="347"/>
      <c r="AH472" s="342"/>
      <c r="AI472" s="342"/>
      <c r="AJ472" s="342"/>
      <c r="AK472" s="342"/>
      <c r="AL472" s="342"/>
      <c r="AM472" s="342"/>
      <c r="AN472" s="342"/>
      <c r="AO472" s="347"/>
      <c r="AP472" s="342"/>
      <c r="AQ472" s="348"/>
      <c r="AR472" s="348"/>
      <c r="AS472" s="348"/>
      <c r="AT472" s="348"/>
      <c r="AU472" s="348"/>
      <c r="AV472" s="349"/>
      <c r="AW472" s="965"/>
      <c r="AX472" s="965"/>
      <c r="AY472" s="965"/>
      <c r="AZ472" s="965"/>
      <c r="BA472" s="965"/>
      <c r="BB472" s="965"/>
    </row>
    <row r="473" spans="1:54" ht="15">
      <c r="A473" s="350">
        <v>469</v>
      </c>
      <c r="B473" s="343"/>
      <c r="C473" s="342"/>
      <c r="D473" s="342"/>
      <c r="E473" s="342"/>
      <c r="F473" s="343"/>
      <c r="G473" s="342"/>
      <c r="H473" s="343"/>
      <c r="I473" s="342"/>
      <c r="J473" s="344"/>
      <c r="K473" s="67" t="s">
        <v>572</v>
      </c>
      <c r="L473" s="67" t="s">
        <v>573</v>
      </c>
      <c r="M473" s="345"/>
      <c r="N473" s="345"/>
      <c r="O473" s="345"/>
      <c r="P473" s="345"/>
      <c r="Q473" s="345"/>
      <c r="R473" s="345"/>
      <c r="S473" s="345"/>
      <c r="T473" s="345"/>
      <c r="U473" s="346"/>
      <c r="V473" s="345"/>
      <c r="W473" s="342"/>
      <c r="X473" s="342"/>
      <c r="Y473" s="342"/>
      <c r="Z473" s="342"/>
      <c r="AA473" s="541" t="s">
        <v>13543</v>
      </c>
      <c r="AB473" s="542">
        <v>45691</v>
      </c>
      <c r="AC473" s="342"/>
      <c r="AD473" s="342"/>
      <c r="AE473" s="342"/>
      <c r="AF473" s="342"/>
      <c r="AG473" s="347"/>
      <c r="AH473" s="342"/>
      <c r="AI473" s="342"/>
      <c r="AJ473" s="342"/>
      <c r="AK473" s="342"/>
      <c r="AL473" s="342"/>
      <c r="AM473" s="342"/>
      <c r="AN473" s="342"/>
      <c r="AO473" s="347"/>
      <c r="AP473" s="342"/>
      <c r="AQ473" s="348"/>
      <c r="AR473" s="348"/>
      <c r="AS473" s="348"/>
      <c r="AT473" s="348"/>
      <c r="AU473" s="348"/>
      <c r="AV473" s="349"/>
      <c r="AW473" s="965"/>
      <c r="AX473" s="965"/>
      <c r="AY473" s="965"/>
      <c r="AZ473" s="965"/>
      <c r="BA473" s="965"/>
      <c r="BB473" s="965"/>
    </row>
    <row r="474" spans="1:54" ht="15">
      <c r="A474" s="350">
        <v>470</v>
      </c>
      <c r="B474" s="343"/>
      <c r="C474" s="342"/>
      <c r="D474" s="342"/>
      <c r="E474" s="342"/>
      <c r="F474" s="343"/>
      <c r="G474" s="342"/>
      <c r="H474" s="343"/>
      <c r="I474" s="342"/>
      <c r="J474" s="344"/>
      <c r="K474" s="67" t="s">
        <v>572</v>
      </c>
      <c r="L474" s="67" t="s">
        <v>573</v>
      </c>
      <c r="M474" s="345"/>
      <c r="N474" s="345"/>
      <c r="O474" s="345"/>
      <c r="P474" s="345"/>
      <c r="Q474" s="345"/>
      <c r="R474" s="345"/>
      <c r="S474" s="345"/>
      <c r="T474" s="345"/>
      <c r="U474" s="346"/>
      <c r="V474" s="345"/>
      <c r="W474" s="342"/>
      <c r="X474" s="342"/>
      <c r="Y474" s="342"/>
      <c r="Z474" s="342"/>
      <c r="AA474" s="541" t="s">
        <v>13543</v>
      </c>
      <c r="AB474" s="542">
        <v>45691</v>
      </c>
      <c r="AC474" s="342"/>
      <c r="AD474" s="342"/>
      <c r="AE474" s="342"/>
      <c r="AF474" s="342"/>
      <c r="AG474" s="347"/>
      <c r="AH474" s="342"/>
      <c r="AI474" s="342"/>
      <c r="AJ474" s="342"/>
      <c r="AK474" s="342"/>
      <c r="AL474" s="342"/>
      <c r="AM474" s="342"/>
      <c r="AN474" s="342"/>
      <c r="AO474" s="347"/>
      <c r="AP474" s="342"/>
      <c r="AQ474" s="348"/>
      <c r="AR474" s="348"/>
      <c r="AS474" s="348"/>
      <c r="AT474" s="348"/>
      <c r="AU474" s="348"/>
      <c r="AV474" s="349"/>
      <c r="AW474" s="965"/>
      <c r="AX474" s="965"/>
      <c r="AY474" s="965"/>
      <c r="AZ474" s="965"/>
      <c r="BA474" s="965"/>
      <c r="BB474" s="965"/>
    </row>
    <row r="475" spans="1:54" ht="15">
      <c r="A475" s="350">
        <v>471</v>
      </c>
      <c r="B475" s="343"/>
      <c r="C475" s="342"/>
      <c r="D475" s="342"/>
      <c r="E475" s="342"/>
      <c r="F475" s="343"/>
      <c r="G475" s="342"/>
      <c r="H475" s="343"/>
      <c r="I475" s="342"/>
      <c r="J475" s="344"/>
      <c r="K475" s="67" t="s">
        <v>572</v>
      </c>
      <c r="L475" s="67" t="s">
        <v>573</v>
      </c>
      <c r="M475" s="345"/>
      <c r="N475" s="345"/>
      <c r="O475" s="345"/>
      <c r="P475" s="345"/>
      <c r="Q475" s="345"/>
      <c r="R475" s="345"/>
      <c r="S475" s="345"/>
      <c r="T475" s="345"/>
      <c r="U475" s="346"/>
      <c r="V475" s="345"/>
      <c r="W475" s="342"/>
      <c r="X475" s="342"/>
      <c r="Y475" s="342"/>
      <c r="Z475" s="342"/>
      <c r="AA475" s="541" t="s">
        <v>13543</v>
      </c>
      <c r="AB475" s="542">
        <v>45691</v>
      </c>
      <c r="AC475" s="342"/>
      <c r="AD475" s="342"/>
      <c r="AE475" s="342"/>
      <c r="AF475" s="342"/>
      <c r="AG475" s="347"/>
      <c r="AH475" s="342"/>
      <c r="AI475" s="342"/>
      <c r="AJ475" s="342"/>
      <c r="AK475" s="342"/>
      <c r="AL475" s="342"/>
      <c r="AM475" s="342"/>
      <c r="AN475" s="342"/>
      <c r="AO475" s="347"/>
      <c r="AP475" s="342"/>
      <c r="AQ475" s="348"/>
      <c r="AR475" s="348"/>
      <c r="AS475" s="348"/>
      <c r="AT475" s="348"/>
      <c r="AU475" s="348"/>
      <c r="AV475" s="349"/>
      <c r="AW475" s="965"/>
      <c r="AX475" s="965"/>
      <c r="AY475" s="965"/>
      <c r="AZ475" s="965"/>
      <c r="BA475" s="965"/>
      <c r="BB475" s="965"/>
    </row>
    <row r="476" spans="1:54" s="72" customFormat="1" ht="42" customHeight="1">
      <c r="A476" s="492">
        <f>ROW()-1</f>
        <v>475</v>
      </c>
      <c r="B476" s="268" t="s">
        <v>46</v>
      </c>
      <c r="C476" s="70">
        <v>45930</v>
      </c>
      <c r="D476" s="71" t="s">
        <v>47</v>
      </c>
      <c r="E476" s="64">
        <v>45945</v>
      </c>
      <c r="F476" s="64"/>
      <c r="G476" s="64"/>
      <c r="H476" s="64">
        <v>45930</v>
      </c>
      <c r="I476" s="67">
        <f t="shared" ref="I476:I539" ca="1" si="0">IF(AND(B476&lt;&gt;"",C476&lt;&gt;"",E476&lt;&gt;""),IF(NETWORKDAYS.INTL(TODAY(),E476,1,festivos)&gt;=0,NETWORKDAYS.INTL(TODAY(),E476,1,festivos)-1,NETWORKDAYS.INTL(TODAY(),E476,1,festivos)+1),"")</f>
        <v>-104</v>
      </c>
      <c r="J476" s="105" t="s">
        <v>48</v>
      </c>
      <c r="K476" s="67" t="s">
        <v>48</v>
      </c>
      <c r="L476" s="67" t="s">
        <v>49</v>
      </c>
      <c r="M476" s="105" t="s">
        <v>50</v>
      </c>
      <c r="N476" s="105" t="s">
        <v>51</v>
      </c>
      <c r="O476" s="67" t="s">
        <v>52</v>
      </c>
      <c r="P476" s="61" t="s">
        <v>53</v>
      </c>
      <c r="Q476" s="61" t="s">
        <v>54</v>
      </c>
      <c r="R476" s="61" t="s">
        <v>55</v>
      </c>
      <c r="S476" s="61" t="s">
        <v>56</v>
      </c>
      <c r="T476" s="65" t="s">
        <v>57</v>
      </c>
      <c r="U476" s="176">
        <v>45931</v>
      </c>
      <c r="V476" s="65"/>
      <c r="W476" s="67"/>
      <c r="X476" s="67"/>
      <c r="Y476" s="67"/>
      <c r="Z476" s="67"/>
      <c r="AA476" s="541" t="s">
        <v>13543</v>
      </c>
      <c r="AB476" s="542">
        <v>45691</v>
      </c>
      <c r="AC476" s="67"/>
      <c r="AD476" s="67"/>
      <c r="AE476" s="130"/>
      <c r="AF476" s="130"/>
      <c r="AG476" s="67"/>
      <c r="AH476" s="67"/>
      <c r="AI476" s="64"/>
      <c r="AM476" s="64"/>
      <c r="AN476" s="154"/>
      <c r="AO476" s="59"/>
      <c r="AP476" s="59"/>
      <c r="AQ476" s="59"/>
      <c r="AR476" s="59"/>
      <c r="AS476" s="57"/>
      <c r="AT476" s="58"/>
      <c r="AU476" s="99"/>
    </row>
    <row r="477" spans="1:54" s="72" customFormat="1" ht="89.25">
      <c r="A477" s="72">
        <v>78</v>
      </c>
      <c r="B477" s="269" t="s">
        <v>58</v>
      </c>
      <c r="C477" s="131">
        <v>45910</v>
      </c>
      <c r="D477" s="71" t="s">
        <v>59</v>
      </c>
      <c r="E477" s="64">
        <v>45924</v>
      </c>
      <c r="F477" s="64"/>
      <c r="G477" s="64"/>
      <c r="H477" s="64">
        <v>45915</v>
      </c>
      <c r="I477" s="67">
        <f t="shared" ca="1" si="0"/>
        <v>-118</v>
      </c>
      <c r="J477" s="71" t="s">
        <v>60</v>
      </c>
      <c r="K477" s="67" t="s">
        <v>61</v>
      </c>
      <c r="L477" s="67" t="s">
        <v>62</v>
      </c>
      <c r="M477" s="105" t="s">
        <v>63</v>
      </c>
      <c r="N477" s="105" t="s">
        <v>64</v>
      </c>
      <c r="O477" s="67" t="s">
        <v>65</v>
      </c>
      <c r="P477" s="61" t="s">
        <v>66</v>
      </c>
      <c r="Q477" s="61" t="s">
        <v>67</v>
      </c>
      <c r="R477" s="61" t="s">
        <v>68</v>
      </c>
      <c r="S477" s="61" t="s">
        <v>69</v>
      </c>
      <c r="T477" s="65" t="s">
        <v>70</v>
      </c>
      <c r="U477" s="176">
        <v>45915</v>
      </c>
      <c r="V477" s="65"/>
      <c r="W477" s="67"/>
      <c r="X477" s="67"/>
      <c r="Y477" s="67"/>
      <c r="Z477" s="67"/>
      <c r="AA477" s="541" t="s">
        <v>13543</v>
      </c>
      <c r="AB477" s="542">
        <v>45691</v>
      </c>
      <c r="AC477" s="67"/>
      <c r="AD477" s="67"/>
      <c r="AE477" s="130"/>
      <c r="AF477" s="130"/>
      <c r="AG477" s="67"/>
      <c r="AH477" s="67"/>
      <c r="AI477" s="64"/>
      <c r="AM477" s="64"/>
      <c r="AN477" s="154"/>
      <c r="AO477" s="59"/>
      <c r="AP477" s="59"/>
      <c r="AQ477" s="59"/>
      <c r="AR477" s="59"/>
      <c r="AS477" s="57"/>
      <c r="AT477" s="58"/>
      <c r="AU477" s="99"/>
    </row>
    <row r="478" spans="1:54" s="72" customFormat="1" ht="89.25">
      <c r="A478" s="72">
        <v>87</v>
      </c>
      <c r="B478" s="269" t="s">
        <v>71</v>
      </c>
      <c r="C478" s="131">
        <v>45911</v>
      </c>
      <c r="D478" s="71" t="s">
        <v>59</v>
      </c>
      <c r="E478" s="64">
        <v>45925</v>
      </c>
      <c r="F478" s="64"/>
      <c r="G478" s="64"/>
      <c r="H478" s="64">
        <v>45915</v>
      </c>
      <c r="I478" s="67">
        <f t="shared" ca="1" si="0"/>
        <v>-117</v>
      </c>
      <c r="J478" s="71" t="s">
        <v>60</v>
      </c>
      <c r="K478" s="67" t="s">
        <v>61</v>
      </c>
      <c r="L478" s="67" t="s">
        <v>62</v>
      </c>
      <c r="M478" s="105" t="s">
        <v>63</v>
      </c>
      <c r="N478" s="105" t="s">
        <v>64</v>
      </c>
      <c r="O478" s="67" t="s">
        <v>65</v>
      </c>
      <c r="P478" s="61" t="s">
        <v>72</v>
      </c>
      <c r="Q478" s="61" t="s">
        <v>67</v>
      </c>
      <c r="R478" s="61" t="s">
        <v>73</v>
      </c>
      <c r="S478" s="61" t="s">
        <v>69</v>
      </c>
      <c r="T478" s="65" t="s">
        <v>70</v>
      </c>
      <c r="U478" s="176">
        <v>45915</v>
      </c>
      <c r="V478" s="65"/>
      <c r="W478" s="67"/>
      <c r="X478" s="67"/>
      <c r="Y478" s="67"/>
      <c r="Z478" s="67"/>
      <c r="AA478" s="541" t="s">
        <v>13543</v>
      </c>
      <c r="AB478" s="542">
        <v>45691</v>
      </c>
      <c r="AC478" s="67"/>
      <c r="AD478" s="67"/>
      <c r="AE478" s="130"/>
      <c r="AF478" s="130"/>
      <c r="AG478" s="67"/>
      <c r="AH478" s="67"/>
      <c r="AI478" s="64"/>
      <c r="AM478" s="64"/>
      <c r="AN478" s="154"/>
      <c r="AO478" s="59"/>
      <c r="AP478" s="59"/>
      <c r="AQ478" s="59"/>
      <c r="AR478" s="59"/>
      <c r="AS478" s="57"/>
      <c r="AT478" s="58"/>
      <c r="AU478" s="99"/>
    </row>
    <row r="479" spans="1:54" s="72" customFormat="1" ht="89.25">
      <c r="A479" s="72">
        <v>94</v>
      </c>
      <c r="B479" s="269" t="s">
        <v>74</v>
      </c>
      <c r="C479" s="132">
        <v>45911</v>
      </c>
      <c r="D479" s="71" t="s">
        <v>59</v>
      </c>
      <c r="E479" s="64">
        <v>45925</v>
      </c>
      <c r="F479" s="64"/>
      <c r="G479" s="64"/>
      <c r="H479" s="64">
        <v>45918</v>
      </c>
      <c r="I479" s="67">
        <f t="shared" ca="1" si="0"/>
        <v>-117</v>
      </c>
      <c r="J479" s="71" t="s">
        <v>75</v>
      </c>
      <c r="K479" s="67" t="s">
        <v>61</v>
      </c>
      <c r="L479" s="67" t="s">
        <v>62</v>
      </c>
      <c r="M479" s="105" t="s">
        <v>63</v>
      </c>
      <c r="N479" s="105" t="s">
        <v>64</v>
      </c>
      <c r="O479" s="67" t="s">
        <v>65</v>
      </c>
      <c r="P479" s="61" t="s">
        <v>76</v>
      </c>
      <c r="Q479" s="61" t="s">
        <v>67</v>
      </c>
      <c r="R479" s="61" t="s">
        <v>77</v>
      </c>
      <c r="S479" s="61" t="s">
        <v>69</v>
      </c>
      <c r="T479" s="65" t="s">
        <v>70</v>
      </c>
      <c r="U479" s="176">
        <v>45918</v>
      </c>
      <c r="V479" s="65"/>
      <c r="W479" s="67"/>
      <c r="X479" s="67"/>
      <c r="Y479" s="67"/>
      <c r="Z479" s="67"/>
      <c r="AA479" s="541" t="s">
        <v>13543</v>
      </c>
      <c r="AB479" s="542">
        <v>45691</v>
      </c>
      <c r="AC479" s="67"/>
      <c r="AD479" s="67"/>
      <c r="AE479" s="130"/>
      <c r="AF479" s="130"/>
      <c r="AG479" s="67"/>
      <c r="AH479" s="67"/>
      <c r="AI479" s="64"/>
      <c r="AM479" s="64"/>
      <c r="AN479" s="154"/>
      <c r="AO479" s="59"/>
      <c r="AP479" s="59"/>
      <c r="AQ479" s="59"/>
      <c r="AR479" s="59"/>
      <c r="AS479" s="57"/>
      <c r="AT479" s="58"/>
      <c r="AU479" s="99"/>
    </row>
    <row r="480" spans="1:54" s="72" customFormat="1" ht="89.25">
      <c r="A480" s="72">
        <v>95</v>
      </c>
      <c r="B480" s="269" t="s">
        <v>78</v>
      </c>
      <c r="C480" s="132">
        <v>45911</v>
      </c>
      <c r="D480" s="71" t="s">
        <v>59</v>
      </c>
      <c r="E480" s="64">
        <v>45925</v>
      </c>
      <c r="F480" s="64"/>
      <c r="G480" s="64"/>
      <c r="H480" s="64">
        <v>45918</v>
      </c>
      <c r="I480" s="67">
        <f t="shared" ca="1" si="0"/>
        <v>-117</v>
      </c>
      <c r="J480" s="71" t="s">
        <v>75</v>
      </c>
      <c r="K480" s="67" t="s">
        <v>61</v>
      </c>
      <c r="L480" s="67" t="s">
        <v>62</v>
      </c>
      <c r="M480" s="105" t="s">
        <v>63</v>
      </c>
      <c r="N480" s="105" t="s">
        <v>64</v>
      </c>
      <c r="O480" s="67" t="s">
        <v>65</v>
      </c>
      <c r="P480" s="61" t="s">
        <v>79</v>
      </c>
      <c r="Q480" s="61" t="s">
        <v>67</v>
      </c>
      <c r="R480" s="61" t="s">
        <v>80</v>
      </c>
      <c r="S480" s="61" t="s">
        <v>69</v>
      </c>
      <c r="T480" s="65" t="s">
        <v>70</v>
      </c>
      <c r="U480" s="176">
        <v>45919</v>
      </c>
      <c r="V480" s="65"/>
      <c r="W480" s="67"/>
      <c r="X480" s="67"/>
      <c r="Y480" s="67"/>
      <c r="Z480" s="67"/>
      <c r="AA480" s="541" t="s">
        <v>13543</v>
      </c>
      <c r="AB480" s="542">
        <v>45691</v>
      </c>
      <c r="AC480" s="67"/>
      <c r="AD480" s="67"/>
      <c r="AE480" s="130"/>
      <c r="AF480" s="130"/>
      <c r="AG480" s="67"/>
      <c r="AH480" s="67"/>
      <c r="AI480" s="64"/>
      <c r="AM480" s="64"/>
      <c r="AN480" s="154"/>
      <c r="AO480" s="59"/>
      <c r="AP480" s="59"/>
      <c r="AQ480" s="59"/>
      <c r="AR480" s="59"/>
      <c r="AS480" s="57"/>
      <c r="AT480" s="58"/>
      <c r="AU480" s="99"/>
    </row>
    <row r="481" spans="1:53" s="72" customFormat="1" ht="77.25">
      <c r="A481" s="351">
        <v>30</v>
      </c>
      <c r="B481" s="269" t="s">
        <v>81</v>
      </c>
      <c r="C481" s="70">
        <v>45904</v>
      </c>
      <c r="D481" s="71" t="s">
        <v>82</v>
      </c>
      <c r="E481" s="143">
        <v>45925</v>
      </c>
      <c r="F481" s="143"/>
      <c r="G481" s="143"/>
      <c r="H481" s="143">
        <v>45908</v>
      </c>
      <c r="I481" s="67">
        <f t="shared" ca="1" si="0"/>
        <v>-117</v>
      </c>
      <c r="J481" s="258" t="s">
        <v>83</v>
      </c>
      <c r="K481" s="144" t="s">
        <v>84</v>
      </c>
      <c r="L481" s="144" t="s">
        <v>49</v>
      </c>
      <c r="M481" s="145" t="s">
        <v>63</v>
      </c>
      <c r="N481" s="145" t="s">
        <v>64</v>
      </c>
      <c r="O481" s="144"/>
      <c r="P481" s="151" t="s">
        <v>85</v>
      </c>
      <c r="Q481" s="146"/>
      <c r="R481" s="151"/>
      <c r="S481" s="146" t="s">
        <v>56</v>
      </c>
      <c r="T481" s="147" t="s">
        <v>86</v>
      </c>
      <c r="U481" s="158">
        <v>45909</v>
      </c>
      <c r="V481" s="151"/>
      <c r="W481" s="278" t="s">
        <v>87</v>
      </c>
      <c r="X481" s="279" t="s">
        <v>88</v>
      </c>
      <c r="Y481" s="279" t="s">
        <v>88</v>
      </c>
      <c r="Z481" s="278" t="s">
        <v>89</v>
      </c>
      <c r="AA481" s="541" t="s">
        <v>13543</v>
      </c>
      <c r="AB481" s="542">
        <v>45691</v>
      </c>
      <c r="AC481" s="281">
        <v>45911</v>
      </c>
      <c r="AD481" s="278" t="s">
        <v>91</v>
      </c>
      <c r="AE481" s="278" t="s">
        <v>92</v>
      </c>
      <c r="AF481" s="282">
        <v>45925</v>
      </c>
      <c r="AG481" s="278" t="s">
        <v>88</v>
      </c>
      <c r="AH481" s="278" t="s">
        <v>88</v>
      </c>
      <c r="AI481" s="278" t="s">
        <v>93</v>
      </c>
      <c r="AJ481" s="278" t="s">
        <v>93</v>
      </c>
      <c r="AK481" s="278" t="s">
        <v>93</v>
      </c>
      <c r="AL481" s="278" t="s">
        <v>88</v>
      </c>
      <c r="AM481" s="278" t="s">
        <v>88</v>
      </c>
      <c r="AN481" s="278" t="s">
        <v>88</v>
      </c>
      <c r="AO481" s="283" t="s">
        <v>88</v>
      </c>
      <c r="AP481" s="278" t="s">
        <v>88</v>
      </c>
      <c r="AQ481" s="278" t="s">
        <v>88</v>
      </c>
      <c r="AR481" s="278" t="s">
        <v>88</v>
      </c>
      <c r="AS481" s="278" t="s">
        <v>88</v>
      </c>
      <c r="AT481" s="278" t="s">
        <v>88</v>
      </c>
      <c r="AU481" s="278" t="s">
        <v>94</v>
      </c>
      <c r="AV481" s="280" t="s">
        <v>95</v>
      </c>
      <c r="AW481" s="288" t="s">
        <v>88</v>
      </c>
      <c r="AX481" s="352"/>
      <c r="AY481" s="352"/>
      <c r="AZ481" s="352"/>
      <c r="BA481" s="352"/>
    </row>
    <row r="482" spans="1:53" s="72" customFormat="1" ht="51">
      <c r="A482" s="142">
        <v>47</v>
      </c>
      <c r="B482" s="270" t="s">
        <v>96</v>
      </c>
      <c r="C482" s="135">
        <v>45814</v>
      </c>
      <c r="D482" s="71" t="s">
        <v>59</v>
      </c>
      <c r="E482" s="143">
        <v>45839</v>
      </c>
      <c r="F482" s="180" t="s">
        <v>97</v>
      </c>
      <c r="G482" s="143">
        <v>45909</v>
      </c>
      <c r="H482" s="143">
        <v>45907</v>
      </c>
      <c r="I482" s="67">
        <f t="shared" ca="1" si="0"/>
        <v>-177</v>
      </c>
      <c r="J482" s="258" t="s">
        <v>98</v>
      </c>
      <c r="K482" s="144" t="s">
        <v>84</v>
      </c>
      <c r="L482" s="144" t="s">
        <v>62</v>
      </c>
      <c r="M482" s="145" t="s">
        <v>99</v>
      </c>
      <c r="N482" s="145" t="s">
        <v>100</v>
      </c>
      <c r="O482" s="144" t="s">
        <v>101</v>
      </c>
      <c r="P482" s="146" t="s">
        <v>102</v>
      </c>
      <c r="Q482" s="146" t="s">
        <v>67</v>
      </c>
      <c r="R482" s="146" t="s">
        <v>103</v>
      </c>
      <c r="S482" s="146" t="s">
        <v>56</v>
      </c>
      <c r="T482" s="147" t="s">
        <v>104</v>
      </c>
      <c r="U482" s="143"/>
      <c r="V482" s="142"/>
      <c r="W482" s="142"/>
      <c r="X482" s="142"/>
      <c r="Y482" s="142"/>
      <c r="AA482" s="541" t="s">
        <v>13543</v>
      </c>
      <c r="AB482" s="542">
        <v>45691</v>
      </c>
      <c r="AC482" s="143">
        <v>45862</v>
      </c>
      <c r="AD482" s="142" t="s">
        <v>106</v>
      </c>
      <c r="AE482" s="143">
        <v>45861</v>
      </c>
      <c r="AF482" s="143">
        <v>45917</v>
      </c>
      <c r="AG482" s="142"/>
      <c r="AH482" s="142"/>
      <c r="AI482" s="143"/>
      <c r="AJ482" s="142"/>
      <c r="AK482" s="142"/>
      <c r="AL482" s="142"/>
      <c r="AM482" s="143"/>
      <c r="AN482" s="143"/>
      <c r="AO482" s="142"/>
      <c r="AP482" s="142"/>
      <c r="AQ482" s="142"/>
      <c r="AR482" s="142"/>
      <c r="AS482" s="143"/>
      <c r="AT482" s="142"/>
      <c r="AU482" s="142"/>
    </row>
    <row r="483" spans="1:53" s="72" customFormat="1" ht="25.5">
      <c r="A483" s="72">
        <v>66</v>
      </c>
      <c r="B483" s="271" t="s">
        <v>97</v>
      </c>
      <c r="C483" s="131">
        <v>45909</v>
      </c>
      <c r="D483" s="71" t="s">
        <v>107</v>
      </c>
      <c r="E483" s="64">
        <v>45923</v>
      </c>
      <c r="F483" s="64" t="s">
        <v>108</v>
      </c>
      <c r="G483" s="64"/>
      <c r="H483" s="64">
        <v>45916</v>
      </c>
      <c r="I483" s="67">
        <f t="shared" ca="1" si="0"/>
        <v>-119</v>
      </c>
      <c r="J483" s="71" t="s">
        <v>109</v>
      </c>
      <c r="K483" s="67" t="s">
        <v>84</v>
      </c>
      <c r="L483" s="67" t="s">
        <v>62</v>
      </c>
      <c r="M483" s="105" t="s">
        <v>99</v>
      </c>
      <c r="N483" s="105"/>
      <c r="O483" s="67" t="s">
        <v>101</v>
      </c>
      <c r="P483" s="61" t="s">
        <v>110</v>
      </c>
      <c r="Q483" s="61" t="s">
        <v>67</v>
      </c>
      <c r="R483" s="61" t="s">
        <v>111</v>
      </c>
      <c r="S483" s="61" t="s">
        <v>56</v>
      </c>
      <c r="T483" s="65" t="s">
        <v>104</v>
      </c>
      <c r="U483" s="176">
        <v>45917</v>
      </c>
      <c r="V483" s="65"/>
      <c r="W483" s="67" t="s">
        <v>112</v>
      </c>
      <c r="X483" s="67" t="s">
        <v>113</v>
      </c>
      <c r="Z483" s="67" t="s">
        <v>89</v>
      </c>
      <c r="AA483" s="541" t="s">
        <v>13543</v>
      </c>
      <c r="AB483" s="542">
        <v>45691</v>
      </c>
      <c r="AC483" s="67"/>
      <c r="AD483" s="67"/>
      <c r="AE483" s="130"/>
      <c r="AF483" s="130"/>
      <c r="AG483" s="67"/>
      <c r="AH483" s="67"/>
      <c r="AI483" s="64"/>
      <c r="AM483" s="64"/>
      <c r="AN483" s="154"/>
      <c r="AO483" s="59"/>
      <c r="AP483" s="59"/>
      <c r="AQ483" s="59"/>
      <c r="AR483" s="59"/>
      <c r="AS483" s="57"/>
      <c r="AT483" s="58"/>
      <c r="AU483" s="99"/>
    </row>
    <row r="484" spans="1:53" s="72" customFormat="1" ht="38.25">
      <c r="A484" s="72">
        <v>167</v>
      </c>
      <c r="B484" s="269" t="s">
        <v>115</v>
      </c>
      <c r="C484" s="70">
        <v>45916</v>
      </c>
      <c r="D484" s="71" t="s">
        <v>107</v>
      </c>
      <c r="E484" s="64">
        <v>45914</v>
      </c>
      <c r="F484" s="64"/>
      <c r="G484" s="64"/>
      <c r="H484" s="64">
        <v>45916</v>
      </c>
      <c r="I484" s="67">
        <f t="shared" ca="1" si="0"/>
        <v>-125</v>
      </c>
      <c r="J484" s="71" t="s">
        <v>116</v>
      </c>
      <c r="K484" s="67" t="s">
        <v>117</v>
      </c>
      <c r="L484" s="67" t="s">
        <v>62</v>
      </c>
      <c r="M484" s="105" t="s">
        <v>118</v>
      </c>
      <c r="N484" s="105" t="s">
        <v>119</v>
      </c>
      <c r="O484" s="67" t="s">
        <v>120</v>
      </c>
      <c r="P484" s="61" t="s">
        <v>121</v>
      </c>
      <c r="Q484" s="61" t="s">
        <v>67</v>
      </c>
      <c r="R484" s="61" t="s">
        <v>122</v>
      </c>
      <c r="S484" s="61" t="s">
        <v>69</v>
      </c>
      <c r="T484" s="65" t="s">
        <v>70</v>
      </c>
      <c r="U484" s="176">
        <v>45919</v>
      </c>
      <c r="V484" s="65"/>
      <c r="W484" s="67"/>
      <c r="X484" s="67"/>
      <c r="Y484" s="67"/>
      <c r="Z484" s="67"/>
      <c r="AA484" s="541" t="s">
        <v>13543</v>
      </c>
      <c r="AB484" s="542">
        <v>45691</v>
      </c>
      <c r="AC484" s="67"/>
      <c r="AD484" s="67"/>
      <c r="AE484" s="130"/>
      <c r="AF484" s="130"/>
      <c r="AG484" s="67"/>
      <c r="AH484" s="67"/>
      <c r="AI484" s="64"/>
      <c r="AM484" s="64"/>
      <c r="AN484" s="154"/>
      <c r="AO484" s="59"/>
      <c r="AP484" s="59"/>
      <c r="AQ484" s="59"/>
      <c r="AR484" s="59"/>
      <c r="AS484" s="57"/>
      <c r="AT484" s="58"/>
      <c r="AU484" s="99"/>
    </row>
    <row r="485" spans="1:53" s="72" customFormat="1" ht="25.5">
      <c r="A485" s="72">
        <v>67</v>
      </c>
      <c r="B485" s="269" t="s">
        <v>123</v>
      </c>
      <c r="C485" s="131">
        <v>45909</v>
      </c>
      <c r="D485" s="71" t="s">
        <v>124</v>
      </c>
      <c r="E485" s="64">
        <v>45923</v>
      </c>
      <c r="F485" s="64"/>
      <c r="G485" s="64"/>
      <c r="H485" s="64">
        <v>45915</v>
      </c>
      <c r="I485" s="67">
        <f t="shared" ca="1" si="0"/>
        <v>-119</v>
      </c>
      <c r="J485" s="71" t="s">
        <v>125</v>
      </c>
      <c r="K485" s="67" t="s">
        <v>126</v>
      </c>
      <c r="L485" s="67" t="s">
        <v>62</v>
      </c>
      <c r="M485" s="105" t="s">
        <v>127</v>
      </c>
      <c r="N485" s="105"/>
      <c r="O485" s="67"/>
      <c r="P485" s="61" t="s">
        <v>128</v>
      </c>
      <c r="Q485" s="61" t="s">
        <v>54</v>
      </c>
      <c r="R485" s="61" t="s">
        <v>129</v>
      </c>
      <c r="S485" s="61" t="s">
        <v>56</v>
      </c>
      <c r="T485" s="65" t="s">
        <v>130</v>
      </c>
      <c r="U485" s="176">
        <v>45915</v>
      </c>
      <c r="V485" s="65"/>
      <c r="W485" s="67"/>
      <c r="X485" s="67"/>
      <c r="Y485" s="67"/>
      <c r="Z485" s="67"/>
      <c r="AA485" s="541" t="s">
        <v>13543</v>
      </c>
      <c r="AB485" s="542">
        <v>45691</v>
      </c>
      <c r="AC485" s="67"/>
      <c r="AD485" s="67"/>
      <c r="AE485" s="130"/>
      <c r="AF485" s="130"/>
      <c r="AG485" s="67"/>
      <c r="AH485" s="67"/>
      <c r="AI485" s="64"/>
      <c r="AM485" s="64"/>
      <c r="AN485" s="154"/>
      <c r="AO485" s="59"/>
      <c r="AP485" s="59"/>
      <c r="AQ485" s="59"/>
      <c r="AR485" s="59"/>
      <c r="AS485" s="57"/>
      <c r="AT485" s="58"/>
      <c r="AU485" s="99"/>
    </row>
    <row r="486" spans="1:53" s="72" customFormat="1" ht="25.5">
      <c r="A486" s="72">
        <v>204</v>
      </c>
      <c r="B486" s="269" t="s">
        <v>131</v>
      </c>
      <c r="C486" s="70">
        <v>45909.655555555553</v>
      </c>
      <c r="D486" s="71" t="s">
        <v>124</v>
      </c>
      <c r="E486" s="64">
        <v>45923.655555555553</v>
      </c>
      <c r="F486" s="64"/>
      <c r="G486" s="64"/>
      <c r="H486" s="64">
        <v>45921.968055555553</v>
      </c>
      <c r="I486" s="67">
        <f t="shared" ca="1" si="0"/>
        <v>-119</v>
      </c>
      <c r="J486" s="71" t="s">
        <v>132</v>
      </c>
      <c r="K486" s="67" t="s">
        <v>133</v>
      </c>
      <c r="L486" s="67" t="s">
        <v>62</v>
      </c>
      <c r="M486" s="105" t="s">
        <v>134</v>
      </c>
      <c r="N486" s="105" t="s">
        <v>135</v>
      </c>
      <c r="O486" s="67" t="s">
        <v>136</v>
      </c>
      <c r="P486" s="61" t="s">
        <v>137</v>
      </c>
      <c r="Q486" s="61" t="s">
        <v>138</v>
      </c>
      <c r="R486" s="61" t="s">
        <v>139</v>
      </c>
      <c r="S486" s="61" t="s">
        <v>69</v>
      </c>
      <c r="T486" s="65" t="s">
        <v>57</v>
      </c>
      <c r="U486" s="176">
        <v>45922</v>
      </c>
      <c r="V486" s="65"/>
      <c r="W486" s="67"/>
      <c r="X486" s="67"/>
      <c r="Y486" s="67"/>
      <c r="Z486" s="67"/>
      <c r="AA486" s="541" t="s">
        <v>13543</v>
      </c>
      <c r="AB486" s="542">
        <v>45691</v>
      </c>
      <c r="AC486" s="67"/>
      <c r="AD486" s="67"/>
      <c r="AE486" s="130"/>
      <c r="AF486" s="130"/>
      <c r="AG486" s="67"/>
      <c r="AH486" s="67"/>
      <c r="AI486" s="64"/>
      <c r="AM486" s="64"/>
      <c r="AN486" s="154"/>
      <c r="AO486" s="59"/>
      <c r="AP486" s="59"/>
      <c r="AQ486" s="59"/>
      <c r="AR486" s="59"/>
      <c r="AS486" s="57"/>
      <c r="AT486" s="58"/>
      <c r="AU486" s="99"/>
    </row>
    <row r="487" spans="1:53" s="72" customFormat="1" ht="38.25">
      <c r="A487" s="72">
        <v>75</v>
      </c>
      <c r="B487" s="269" t="s">
        <v>140</v>
      </c>
      <c r="C487" s="131">
        <v>45179</v>
      </c>
      <c r="D487" s="71" t="s">
        <v>47</v>
      </c>
      <c r="E487" s="64">
        <v>45923</v>
      </c>
      <c r="F487" s="64"/>
      <c r="G487" s="64"/>
      <c r="H487" s="64">
        <v>45915</v>
      </c>
      <c r="I487" s="67">
        <f t="shared" ca="1" si="0"/>
        <v>-119</v>
      </c>
      <c r="J487" s="71" t="s">
        <v>141</v>
      </c>
      <c r="K487" s="67" t="s">
        <v>142</v>
      </c>
      <c r="L487" s="67" t="s">
        <v>143</v>
      </c>
      <c r="M487" s="105" t="s">
        <v>144</v>
      </c>
      <c r="N487" s="105" t="s">
        <v>145</v>
      </c>
      <c r="O487" s="67" t="s">
        <v>146</v>
      </c>
      <c r="P487" s="61" t="s">
        <v>147</v>
      </c>
      <c r="Q487" s="61" t="s">
        <v>138</v>
      </c>
      <c r="R487" s="61" t="s">
        <v>148</v>
      </c>
      <c r="S487" s="61" t="s">
        <v>56</v>
      </c>
      <c r="T487" s="65" t="s">
        <v>149</v>
      </c>
      <c r="U487" s="176">
        <v>45915</v>
      </c>
      <c r="V487" s="65"/>
      <c r="W487" s="67"/>
      <c r="X487" s="67"/>
      <c r="Y487" s="67"/>
      <c r="Z487" s="67"/>
      <c r="AA487" s="541" t="s">
        <v>13543</v>
      </c>
      <c r="AB487" s="542">
        <v>45691</v>
      </c>
      <c r="AC487" s="67"/>
      <c r="AD487" s="67"/>
      <c r="AE487" s="130"/>
      <c r="AF487" s="130"/>
      <c r="AG487" s="67"/>
      <c r="AH487" s="67"/>
      <c r="AI487" s="64"/>
      <c r="AM487" s="64"/>
      <c r="AN487" s="154"/>
      <c r="AO487" s="59"/>
      <c r="AP487" s="59"/>
      <c r="AQ487" s="59"/>
      <c r="AR487" s="59"/>
      <c r="AS487" s="57"/>
      <c r="AT487" s="58"/>
      <c r="AU487" s="99"/>
    </row>
    <row r="488" spans="1:53" s="72" customFormat="1" ht="43.5">
      <c r="A488" s="72">
        <v>103</v>
      </c>
      <c r="B488" s="272" t="s">
        <v>150</v>
      </c>
      <c r="C488" s="132">
        <v>45912</v>
      </c>
      <c r="D488" s="71" t="s">
        <v>47</v>
      </c>
      <c r="E488" s="64">
        <v>45926</v>
      </c>
      <c r="F488" s="64"/>
      <c r="G488" s="64"/>
      <c r="H488" s="64">
        <v>45916</v>
      </c>
      <c r="I488" s="67">
        <f t="shared" ca="1" si="0"/>
        <v>-116</v>
      </c>
      <c r="J488" s="71" t="s">
        <v>151</v>
      </c>
      <c r="K488" s="67" t="s">
        <v>142</v>
      </c>
      <c r="L488" s="67" t="s">
        <v>143</v>
      </c>
      <c r="M488" s="105" t="s">
        <v>152</v>
      </c>
      <c r="N488" s="105" t="s">
        <v>153</v>
      </c>
      <c r="O488" s="67" t="s">
        <v>154</v>
      </c>
      <c r="P488" s="353" t="s">
        <v>155</v>
      </c>
      <c r="Q488" s="61" t="s">
        <v>67</v>
      </c>
      <c r="R488" s="61" t="s">
        <v>156</v>
      </c>
      <c r="S488" s="61" t="s">
        <v>56</v>
      </c>
      <c r="T488" s="65" t="s">
        <v>130</v>
      </c>
      <c r="U488" s="176">
        <v>45917</v>
      </c>
      <c r="V488" s="65"/>
      <c r="W488" s="67"/>
      <c r="X488" s="67"/>
      <c r="Y488" s="67"/>
      <c r="Z488" s="67"/>
      <c r="AA488" s="541" t="s">
        <v>13543</v>
      </c>
      <c r="AB488" s="542">
        <v>45691</v>
      </c>
      <c r="AC488" s="67"/>
      <c r="AD488" s="67"/>
      <c r="AE488" s="130"/>
      <c r="AF488" s="130"/>
      <c r="AG488" s="67"/>
      <c r="AH488" s="67"/>
      <c r="AI488" s="64"/>
      <c r="AM488" s="64"/>
      <c r="AN488" s="154"/>
      <c r="AO488" s="59"/>
      <c r="AP488" s="59"/>
      <c r="AQ488" s="59"/>
      <c r="AR488" s="59"/>
      <c r="AS488" s="57"/>
      <c r="AT488" s="58"/>
      <c r="AU488" s="99"/>
    </row>
    <row r="489" spans="1:53" s="72" customFormat="1" ht="38.25">
      <c r="A489" s="72">
        <v>120</v>
      </c>
      <c r="B489" s="161" t="s">
        <v>157</v>
      </c>
      <c r="C489" s="133">
        <v>45911</v>
      </c>
      <c r="D489" s="71" t="s">
        <v>47</v>
      </c>
      <c r="E489" s="64"/>
      <c r="F489" s="64"/>
      <c r="G489" s="64"/>
      <c r="H489" s="64">
        <v>45916</v>
      </c>
      <c r="I489" s="67" t="str">
        <f t="shared" ca="1" si="0"/>
        <v/>
      </c>
      <c r="J489" s="71" t="s">
        <v>158</v>
      </c>
      <c r="K489" s="67" t="s">
        <v>142</v>
      </c>
      <c r="L489" s="67" t="s">
        <v>143</v>
      </c>
      <c r="M489" s="105" t="s">
        <v>159</v>
      </c>
      <c r="N489" s="105" t="s">
        <v>160</v>
      </c>
      <c r="O489" s="67" t="s">
        <v>161</v>
      </c>
      <c r="P489" s="61" t="s">
        <v>162</v>
      </c>
      <c r="Q489" s="61" t="s">
        <v>67</v>
      </c>
      <c r="R489" s="61" t="s">
        <v>163</v>
      </c>
      <c r="S489" s="61" t="s">
        <v>56</v>
      </c>
      <c r="T489" s="65" t="s">
        <v>164</v>
      </c>
      <c r="U489" s="176">
        <v>45916</v>
      </c>
      <c r="V489" s="65"/>
      <c r="W489" s="67"/>
      <c r="X489" s="67"/>
      <c r="Y489" s="67"/>
      <c r="Z489" s="67"/>
      <c r="AA489" s="541" t="s">
        <v>13543</v>
      </c>
      <c r="AB489" s="542">
        <v>45691</v>
      </c>
      <c r="AC489" s="67"/>
      <c r="AD489" s="67"/>
      <c r="AE489" s="130"/>
      <c r="AF489" s="130"/>
      <c r="AG489" s="67"/>
      <c r="AH489" s="67"/>
      <c r="AI489" s="64"/>
      <c r="AM489" s="64"/>
      <c r="AN489" s="154"/>
      <c r="AO489" s="59"/>
      <c r="AP489" s="59"/>
      <c r="AQ489" s="59"/>
      <c r="AR489" s="59"/>
      <c r="AS489" s="57"/>
      <c r="AT489" s="58"/>
      <c r="AU489" s="99"/>
    </row>
    <row r="490" spans="1:53" s="72" customFormat="1" ht="63.75" customHeight="1">
      <c r="A490" s="72">
        <v>121</v>
      </c>
      <c r="B490" s="163" t="s">
        <v>165</v>
      </c>
      <c r="C490" s="133">
        <v>45912</v>
      </c>
      <c r="D490" s="71" t="s">
        <v>47</v>
      </c>
      <c r="E490" s="64"/>
      <c r="F490" s="64"/>
      <c r="G490" s="64"/>
      <c r="H490" s="64">
        <v>45916</v>
      </c>
      <c r="I490" s="67" t="str">
        <f t="shared" ca="1" si="0"/>
        <v/>
      </c>
      <c r="J490" s="71" t="s">
        <v>166</v>
      </c>
      <c r="K490" s="67" t="s">
        <v>142</v>
      </c>
      <c r="L490" s="67" t="s">
        <v>143</v>
      </c>
      <c r="M490" s="105" t="s">
        <v>167</v>
      </c>
      <c r="N490" s="105" t="s">
        <v>168</v>
      </c>
      <c r="O490" s="67" t="s">
        <v>169</v>
      </c>
      <c r="P490" s="61" t="s">
        <v>170</v>
      </c>
      <c r="Q490" s="61" t="s">
        <v>67</v>
      </c>
      <c r="R490" s="61" t="s">
        <v>171</v>
      </c>
      <c r="S490" s="61" t="s">
        <v>56</v>
      </c>
      <c r="T490" s="65" t="s">
        <v>172</v>
      </c>
      <c r="U490" s="176">
        <v>45888</v>
      </c>
      <c r="V490" s="65"/>
      <c r="W490" s="67"/>
      <c r="X490" s="67"/>
      <c r="Y490" s="67"/>
      <c r="Z490" s="67"/>
      <c r="AA490" s="541" t="s">
        <v>13543</v>
      </c>
      <c r="AB490" s="542">
        <v>45691</v>
      </c>
      <c r="AC490" s="67"/>
      <c r="AD490" s="67"/>
      <c r="AE490" s="130"/>
      <c r="AF490" s="130"/>
      <c r="AG490" s="67"/>
      <c r="AH490" s="67"/>
      <c r="AI490" s="64"/>
      <c r="AM490" s="64"/>
      <c r="AN490" s="154"/>
      <c r="AO490" s="59"/>
      <c r="AP490" s="59"/>
      <c r="AQ490" s="59"/>
      <c r="AR490" s="59"/>
      <c r="AS490" s="57"/>
      <c r="AT490" s="58"/>
      <c r="AU490" s="99"/>
    </row>
    <row r="491" spans="1:53" s="72" customFormat="1" ht="70.5" customHeight="1">
      <c r="A491" s="72">
        <v>122</v>
      </c>
      <c r="B491" s="354" t="s">
        <v>173</v>
      </c>
      <c r="C491" s="355">
        <v>45912</v>
      </c>
      <c r="D491" s="71" t="s">
        <v>47</v>
      </c>
      <c r="E491" s="64"/>
      <c r="F491" s="64"/>
      <c r="G491" s="64"/>
      <c r="H491" s="64"/>
      <c r="I491" s="67" t="str">
        <f t="shared" ca="1" si="0"/>
        <v/>
      </c>
      <c r="J491" s="71" t="s">
        <v>174</v>
      </c>
      <c r="K491" s="72" t="s">
        <v>142</v>
      </c>
      <c r="L491" s="72" t="s">
        <v>143</v>
      </c>
      <c r="M491" s="72" t="s">
        <v>167</v>
      </c>
      <c r="N491" s="72" t="s">
        <v>168</v>
      </c>
      <c r="O491" s="72" t="s">
        <v>175</v>
      </c>
      <c r="P491" s="72" t="s">
        <v>176</v>
      </c>
      <c r="Q491" s="72" t="s">
        <v>67</v>
      </c>
      <c r="R491" s="72" t="s">
        <v>177</v>
      </c>
      <c r="S491" s="72" t="s">
        <v>56</v>
      </c>
      <c r="T491" s="356" t="s">
        <v>178</v>
      </c>
      <c r="U491" s="357">
        <v>45918</v>
      </c>
      <c r="V491" s="356"/>
      <c r="AA491" s="541" t="s">
        <v>13543</v>
      </c>
      <c r="AB491" s="542">
        <v>45691</v>
      </c>
      <c r="AE491" s="64"/>
      <c r="AF491" s="64"/>
      <c r="AI491" s="64"/>
      <c r="AM491" s="64"/>
      <c r="AN491" s="154"/>
      <c r="AO491" s="59"/>
      <c r="AP491" s="59"/>
      <c r="AQ491" s="59"/>
      <c r="AR491" s="59"/>
      <c r="AS491" s="57"/>
      <c r="AT491" s="68"/>
      <c r="AU491" s="68"/>
    </row>
    <row r="492" spans="1:53" s="72" customFormat="1" ht="38.25">
      <c r="A492" s="72">
        <v>136</v>
      </c>
      <c r="B492" s="269" t="s">
        <v>179</v>
      </c>
      <c r="C492" s="134">
        <v>45915</v>
      </c>
      <c r="D492" s="71" t="s">
        <v>47</v>
      </c>
      <c r="E492" s="64">
        <v>45929</v>
      </c>
      <c r="F492" s="64"/>
      <c r="G492" s="64"/>
      <c r="H492" s="64">
        <v>45916</v>
      </c>
      <c r="I492" s="67">
        <f t="shared" ca="1" si="0"/>
        <v>-115</v>
      </c>
      <c r="J492" s="71" t="s">
        <v>141</v>
      </c>
      <c r="K492" s="67" t="s">
        <v>142</v>
      </c>
      <c r="L492" s="67" t="s">
        <v>143</v>
      </c>
      <c r="M492" s="105" t="s">
        <v>144</v>
      </c>
      <c r="N492" s="105" t="s">
        <v>145</v>
      </c>
      <c r="O492" s="67" t="s">
        <v>146</v>
      </c>
      <c r="P492" s="61" t="s">
        <v>180</v>
      </c>
      <c r="Q492" s="61"/>
      <c r="R492" s="61"/>
      <c r="S492" s="61"/>
      <c r="T492" s="65"/>
      <c r="U492" s="176"/>
      <c r="V492" s="65"/>
      <c r="W492" s="67"/>
      <c r="X492" s="67"/>
      <c r="Y492" s="67"/>
      <c r="Z492" s="67"/>
      <c r="AA492" s="541" t="s">
        <v>13543</v>
      </c>
      <c r="AB492" s="542">
        <v>45691</v>
      </c>
      <c r="AC492" s="67"/>
      <c r="AD492" s="67"/>
      <c r="AE492" s="130"/>
      <c r="AF492" s="130"/>
      <c r="AG492" s="67"/>
      <c r="AH492" s="67"/>
      <c r="AI492" s="64"/>
      <c r="AM492" s="64"/>
      <c r="AN492" s="154"/>
      <c r="AO492" s="59"/>
      <c r="AP492" s="59"/>
      <c r="AQ492" s="59"/>
      <c r="AR492" s="59"/>
      <c r="AS492" s="57"/>
      <c r="AT492" s="58"/>
      <c r="AU492" s="99"/>
    </row>
    <row r="493" spans="1:53" s="72" customFormat="1" ht="51">
      <c r="A493" s="72">
        <v>138</v>
      </c>
      <c r="B493" s="161" t="s">
        <v>181</v>
      </c>
      <c r="C493" s="134">
        <v>45915</v>
      </c>
      <c r="D493" s="71" t="s">
        <v>47</v>
      </c>
      <c r="E493" s="64"/>
      <c r="F493" s="64"/>
      <c r="G493" s="64"/>
      <c r="H493" s="64"/>
      <c r="I493" s="67" t="str">
        <f t="shared" ca="1" si="0"/>
        <v/>
      </c>
      <c r="J493" s="71" t="s">
        <v>182</v>
      </c>
      <c r="K493" s="67" t="s">
        <v>142</v>
      </c>
      <c r="L493" s="67" t="s">
        <v>143</v>
      </c>
      <c r="M493" s="105" t="s">
        <v>159</v>
      </c>
      <c r="N493" s="105" t="s">
        <v>160</v>
      </c>
      <c r="O493" s="67" t="s">
        <v>161</v>
      </c>
      <c r="P493" s="61" t="s">
        <v>183</v>
      </c>
      <c r="Q493" s="61" t="s">
        <v>138</v>
      </c>
      <c r="R493" s="61" t="s">
        <v>184</v>
      </c>
      <c r="S493" s="61" t="s">
        <v>185</v>
      </c>
      <c r="T493" s="65" t="s">
        <v>186</v>
      </c>
      <c r="U493" s="176">
        <v>45918</v>
      </c>
      <c r="V493" s="65"/>
      <c r="W493" s="67"/>
      <c r="X493" s="67"/>
      <c r="Y493" s="67"/>
      <c r="Z493" s="67"/>
      <c r="AA493" s="541" t="s">
        <v>13543</v>
      </c>
      <c r="AB493" s="542">
        <v>45691</v>
      </c>
      <c r="AC493" s="67"/>
      <c r="AD493" s="67"/>
      <c r="AE493" s="130"/>
      <c r="AF493" s="130"/>
      <c r="AG493" s="67"/>
      <c r="AH493" s="67"/>
      <c r="AI493" s="64"/>
      <c r="AM493" s="64"/>
      <c r="AN493" s="154"/>
      <c r="AO493" s="59"/>
      <c r="AP493" s="59"/>
      <c r="AQ493" s="59"/>
      <c r="AR493" s="59"/>
      <c r="AS493" s="57"/>
      <c r="AT493" s="58"/>
      <c r="AU493" s="99"/>
    </row>
    <row r="494" spans="1:53" s="72" customFormat="1" ht="51">
      <c r="A494" s="72">
        <v>140</v>
      </c>
      <c r="B494" s="161" t="s">
        <v>187</v>
      </c>
      <c r="C494" s="134">
        <v>45915</v>
      </c>
      <c r="D494" s="71" t="s">
        <v>47</v>
      </c>
      <c r="E494" s="64"/>
      <c r="F494" s="64"/>
      <c r="G494" s="64"/>
      <c r="H494" s="64"/>
      <c r="I494" s="67" t="str">
        <f t="shared" ca="1" si="0"/>
        <v/>
      </c>
      <c r="J494" s="71" t="s">
        <v>188</v>
      </c>
      <c r="K494" s="67" t="s">
        <v>142</v>
      </c>
      <c r="L494" s="67" t="s">
        <v>143</v>
      </c>
      <c r="M494" s="105" t="s">
        <v>189</v>
      </c>
      <c r="N494" s="105" t="s">
        <v>190</v>
      </c>
      <c r="O494" s="67" t="s">
        <v>191</v>
      </c>
      <c r="P494" s="61" t="s">
        <v>192</v>
      </c>
      <c r="Q494" s="61" t="s">
        <v>138</v>
      </c>
      <c r="R494" s="61" t="s">
        <v>193</v>
      </c>
      <c r="S494" s="61" t="s">
        <v>185</v>
      </c>
      <c r="T494" s="65" t="s">
        <v>194</v>
      </c>
      <c r="U494" s="176">
        <v>45922</v>
      </c>
      <c r="V494" s="65"/>
      <c r="W494" s="67"/>
      <c r="X494" s="67"/>
      <c r="Y494" s="67"/>
      <c r="Z494" s="67"/>
      <c r="AA494" s="541" t="s">
        <v>13543</v>
      </c>
      <c r="AB494" s="542">
        <v>45691</v>
      </c>
      <c r="AC494" s="67"/>
      <c r="AD494" s="67"/>
      <c r="AE494" s="130"/>
      <c r="AF494" s="130"/>
      <c r="AG494" s="67"/>
      <c r="AH494" s="67"/>
      <c r="AI494" s="64"/>
      <c r="AM494" s="64"/>
      <c r="AN494" s="154"/>
      <c r="AO494" s="59"/>
      <c r="AP494" s="59"/>
      <c r="AQ494" s="59"/>
      <c r="AR494" s="59"/>
      <c r="AS494" s="57"/>
      <c r="AT494" s="58"/>
      <c r="AU494" s="99"/>
    </row>
    <row r="495" spans="1:53" s="72" customFormat="1" ht="51">
      <c r="A495" s="72">
        <v>141</v>
      </c>
      <c r="B495" s="163" t="s">
        <v>195</v>
      </c>
      <c r="C495" s="134">
        <v>45912</v>
      </c>
      <c r="D495" s="71" t="s">
        <v>47</v>
      </c>
      <c r="E495" s="64"/>
      <c r="F495" s="64"/>
      <c r="G495" s="64"/>
      <c r="H495" s="64"/>
      <c r="I495" s="67" t="str">
        <f t="shared" ca="1" si="0"/>
        <v/>
      </c>
      <c r="J495" s="71" t="s">
        <v>166</v>
      </c>
      <c r="K495" s="67" t="s">
        <v>142</v>
      </c>
      <c r="L495" s="67" t="s">
        <v>143</v>
      </c>
      <c r="M495" s="105" t="s">
        <v>167</v>
      </c>
      <c r="N495" s="105" t="s">
        <v>168</v>
      </c>
      <c r="O495" s="67" t="s">
        <v>169</v>
      </c>
      <c r="P495" s="61" t="s">
        <v>196</v>
      </c>
      <c r="Q495" s="61" t="s">
        <v>138</v>
      </c>
      <c r="R495" s="61" t="s">
        <v>197</v>
      </c>
      <c r="S495" s="61" t="s">
        <v>185</v>
      </c>
      <c r="T495" s="65" t="s">
        <v>149</v>
      </c>
      <c r="U495" s="176">
        <v>45922</v>
      </c>
      <c r="V495" s="65"/>
      <c r="W495" s="67"/>
      <c r="X495" s="67"/>
      <c r="Y495" s="67"/>
      <c r="Z495" s="67"/>
      <c r="AA495" s="541" t="s">
        <v>13543</v>
      </c>
      <c r="AB495" s="542">
        <v>45691</v>
      </c>
      <c r="AC495" s="67"/>
      <c r="AD495" s="67"/>
      <c r="AE495" s="130"/>
      <c r="AF495" s="130"/>
      <c r="AG495" s="67"/>
      <c r="AH495" s="67"/>
      <c r="AI495" s="64"/>
      <c r="AM495" s="64"/>
      <c r="AN495" s="154"/>
      <c r="AO495" s="59"/>
      <c r="AP495" s="59"/>
      <c r="AQ495" s="59"/>
      <c r="AR495" s="59"/>
      <c r="AS495" s="57"/>
      <c r="AT495" s="58"/>
      <c r="AU495" s="99"/>
    </row>
    <row r="496" spans="1:53" s="72" customFormat="1" ht="51">
      <c r="A496" s="72">
        <v>142</v>
      </c>
      <c r="B496" s="161" t="s">
        <v>198</v>
      </c>
      <c r="C496" s="134">
        <v>45915</v>
      </c>
      <c r="D496" s="71" t="s">
        <v>47</v>
      </c>
      <c r="E496" s="64"/>
      <c r="F496" s="64"/>
      <c r="G496" s="64"/>
      <c r="H496" s="64"/>
      <c r="I496" s="67" t="str">
        <f t="shared" ca="1" si="0"/>
        <v/>
      </c>
      <c r="J496" s="71" t="s">
        <v>182</v>
      </c>
      <c r="K496" s="67" t="s">
        <v>142</v>
      </c>
      <c r="L496" s="67" t="s">
        <v>143</v>
      </c>
      <c r="M496" s="105" t="s">
        <v>159</v>
      </c>
      <c r="N496" s="105" t="s">
        <v>160</v>
      </c>
      <c r="O496" s="67" t="s">
        <v>161</v>
      </c>
      <c r="P496" s="61" t="s">
        <v>199</v>
      </c>
      <c r="Q496" s="61" t="s">
        <v>138</v>
      </c>
      <c r="R496" s="61" t="s">
        <v>200</v>
      </c>
      <c r="S496" s="61" t="s">
        <v>185</v>
      </c>
      <c r="T496" s="65" t="s">
        <v>186</v>
      </c>
      <c r="U496" s="176">
        <v>45922</v>
      </c>
      <c r="V496" s="65"/>
      <c r="W496" s="67"/>
      <c r="X496" s="67"/>
      <c r="Y496" s="67"/>
      <c r="Z496" s="67"/>
      <c r="AA496" s="541" t="s">
        <v>13543</v>
      </c>
      <c r="AB496" s="542">
        <v>45691</v>
      </c>
      <c r="AC496" s="67"/>
      <c r="AD496" s="67"/>
      <c r="AE496" s="130"/>
      <c r="AF496" s="130"/>
      <c r="AG496" s="67"/>
      <c r="AH496" s="67"/>
      <c r="AI496" s="64"/>
      <c r="AM496" s="64"/>
      <c r="AN496" s="154"/>
      <c r="AO496" s="59"/>
      <c r="AP496" s="59"/>
      <c r="AQ496" s="59"/>
      <c r="AR496" s="59"/>
      <c r="AS496" s="57"/>
      <c r="AT496" s="58"/>
      <c r="AU496" s="99"/>
    </row>
    <row r="497" spans="1:47" s="72" customFormat="1" ht="51">
      <c r="A497" s="72">
        <v>157</v>
      </c>
      <c r="B497" s="161" t="s">
        <v>201</v>
      </c>
      <c r="C497" s="70">
        <v>45916</v>
      </c>
      <c r="D497" s="71" t="s">
        <v>47</v>
      </c>
      <c r="E497" s="96" t="s">
        <v>88</v>
      </c>
      <c r="F497" s="64"/>
      <c r="G497" s="64"/>
      <c r="H497" s="64">
        <v>45916</v>
      </c>
      <c r="I497" s="67" t="e">
        <f t="shared" ca="1" si="0"/>
        <v>#VALUE!</v>
      </c>
      <c r="J497" s="71" t="s">
        <v>202</v>
      </c>
      <c r="K497" s="67" t="s">
        <v>142</v>
      </c>
      <c r="L497" s="67" t="s">
        <v>143</v>
      </c>
      <c r="M497" s="105" t="s">
        <v>203</v>
      </c>
      <c r="N497" s="105" t="s">
        <v>204</v>
      </c>
      <c r="O497" s="67" t="s">
        <v>205</v>
      </c>
      <c r="P497" s="61" t="s">
        <v>206</v>
      </c>
      <c r="Q497" s="61" t="s">
        <v>67</v>
      </c>
      <c r="R497" s="61" t="s">
        <v>207</v>
      </c>
      <c r="S497" s="61" t="s">
        <v>185</v>
      </c>
      <c r="T497" s="65" t="s">
        <v>208</v>
      </c>
      <c r="U497" s="176">
        <v>45923</v>
      </c>
      <c r="V497" s="65"/>
      <c r="W497" s="67"/>
      <c r="X497" s="67"/>
      <c r="Y497" s="67"/>
      <c r="Z497" s="67"/>
      <c r="AA497" s="541" t="s">
        <v>13543</v>
      </c>
      <c r="AB497" s="542">
        <v>45691</v>
      </c>
      <c r="AC497" s="67"/>
      <c r="AD497" s="67"/>
      <c r="AE497" s="130"/>
      <c r="AF497" s="130"/>
      <c r="AG497" s="67"/>
      <c r="AH497" s="67"/>
      <c r="AI497" s="64"/>
      <c r="AM497" s="64"/>
      <c r="AN497" s="154"/>
      <c r="AO497" s="59"/>
      <c r="AP497" s="59"/>
      <c r="AQ497" s="59"/>
      <c r="AR497" s="59"/>
      <c r="AS497" s="57"/>
      <c r="AT497" s="58"/>
      <c r="AU497" s="99"/>
    </row>
    <row r="498" spans="1:47" s="72" customFormat="1" ht="51">
      <c r="A498" s="72">
        <v>164</v>
      </c>
      <c r="B498" s="161" t="s">
        <v>209</v>
      </c>
      <c r="C498" s="70">
        <v>45916</v>
      </c>
      <c r="D498" s="71" t="s">
        <v>47</v>
      </c>
      <c r="E498" s="96" t="s">
        <v>88</v>
      </c>
      <c r="F498" s="64"/>
      <c r="G498" s="64"/>
      <c r="H498" s="64">
        <v>45917</v>
      </c>
      <c r="I498" s="67" t="e">
        <f t="shared" ca="1" si="0"/>
        <v>#VALUE!</v>
      </c>
      <c r="J498" s="71" t="s">
        <v>210</v>
      </c>
      <c r="K498" s="67" t="s">
        <v>142</v>
      </c>
      <c r="L498" s="67" t="s">
        <v>143</v>
      </c>
      <c r="M498" s="105" t="s">
        <v>118</v>
      </c>
      <c r="N498" s="105" t="s">
        <v>211</v>
      </c>
      <c r="O498" s="67" t="s">
        <v>212</v>
      </c>
      <c r="P498" s="61" t="s">
        <v>213</v>
      </c>
      <c r="Q498" s="61" t="s">
        <v>214</v>
      </c>
      <c r="R498" s="61"/>
      <c r="S498" s="61" t="s">
        <v>185</v>
      </c>
      <c r="T498" s="65" t="s">
        <v>86</v>
      </c>
      <c r="U498" s="176">
        <v>45923</v>
      </c>
      <c r="V498" s="65"/>
      <c r="W498" s="67"/>
      <c r="X498" s="67"/>
      <c r="Y498" s="67"/>
      <c r="Z498" s="67"/>
      <c r="AA498" s="541" t="s">
        <v>13543</v>
      </c>
      <c r="AB498" s="542">
        <v>45691</v>
      </c>
      <c r="AC498" s="67"/>
      <c r="AD498" s="67"/>
      <c r="AE498" s="130"/>
      <c r="AF498" s="130"/>
      <c r="AG498" s="67"/>
      <c r="AH498" s="67"/>
      <c r="AI498" s="64"/>
      <c r="AM498" s="64"/>
      <c r="AN498" s="154"/>
      <c r="AO498" s="59"/>
      <c r="AP498" s="59"/>
      <c r="AQ498" s="59"/>
      <c r="AR498" s="59"/>
      <c r="AS498" s="57"/>
      <c r="AT498" s="58"/>
      <c r="AU498" s="99"/>
    </row>
    <row r="499" spans="1:47" s="72" customFormat="1" ht="51">
      <c r="A499" s="72">
        <v>166</v>
      </c>
      <c r="B499" s="161" t="s">
        <v>215</v>
      </c>
      <c r="C499" s="70">
        <v>45916</v>
      </c>
      <c r="D499" s="71" t="s">
        <v>47</v>
      </c>
      <c r="E499" s="96" t="s">
        <v>88</v>
      </c>
      <c r="F499" s="64"/>
      <c r="G499" s="64"/>
      <c r="H499" s="64">
        <v>45916</v>
      </c>
      <c r="I499" s="67" t="e">
        <f t="shared" ca="1" si="0"/>
        <v>#VALUE!</v>
      </c>
      <c r="J499" s="71" t="s">
        <v>216</v>
      </c>
      <c r="K499" s="67" t="s">
        <v>142</v>
      </c>
      <c r="L499" s="67" t="s">
        <v>143</v>
      </c>
      <c r="M499" s="105" t="s">
        <v>50</v>
      </c>
      <c r="N499" s="105" t="s">
        <v>217</v>
      </c>
      <c r="O499" s="67" t="s">
        <v>218</v>
      </c>
      <c r="P499" s="61" t="s">
        <v>219</v>
      </c>
      <c r="Q499" s="61" t="s">
        <v>138</v>
      </c>
      <c r="R499" s="61" t="s">
        <v>220</v>
      </c>
      <c r="S499" s="61" t="s">
        <v>185</v>
      </c>
      <c r="T499" s="65" t="s">
        <v>104</v>
      </c>
      <c r="U499" s="176">
        <v>45923</v>
      </c>
      <c r="V499" s="65"/>
      <c r="W499" s="67"/>
      <c r="X499" s="67"/>
      <c r="Y499" s="67"/>
      <c r="Z499" s="67"/>
      <c r="AA499" s="541" t="s">
        <v>13543</v>
      </c>
      <c r="AB499" s="542">
        <v>45691</v>
      </c>
      <c r="AC499" s="67"/>
      <c r="AD499" s="67"/>
      <c r="AE499" s="130"/>
      <c r="AF499" s="130"/>
      <c r="AG499" s="67"/>
      <c r="AH499" s="67"/>
      <c r="AI499" s="64"/>
      <c r="AM499" s="64"/>
      <c r="AN499" s="154"/>
      <c r="AO499" s="59"/>
      <c r="AP499" s="59"/>
      <c r="AQ499" s="59"/>
      <c r="AR499" s="59"/>
      <c r="AS499" s="57"/>
      <c r="AT499" s="58"/>
      <c r="AU499" s="99"/>
    </row>
    <row r="500" spans="1:47" s="72" customFormat="1" ht="51">
      <c r="A500" s="72">
        <v>169</v>
      </c>
      <c r="B500" s="161" t="s">
        <v>221</v>
      </c>
      <c r="C500" s="70">
        <v>45915</v>
      </c>
      <c r="D500" s="71" t="s">
        <v>47</v>
      </c>
      <c r="E500" s="64">
        <v>45937</v>
      </c>
      <c r="F500" s="64"/>
      <c r="G500" s="64"/>
      <c r="H500" s="64">
        <v>45916</v>
      </c>
      <c r="I500" s="67">
        <f t="shared" ca="1" si="0"/>
        <v>-109</v>
      </c>
      <c r="J500" s="71" t="s">
        <v>182</v>
      </c>
      <c r="K500" s="67" t="s">
        <v>142</v>
      </c>
      <c r="L500" s="67" t="s">
        <v>143</v>
      </c>
      <c r="M500" s="105" t="s">
        <v>159</v>
      </c>
      <c r="N500" s="105" t="s">
        <v>160</v>
      </c>
      <c r="O500" s="67" t="s">
        <v>161</v>
      </c>
      <c r="P500" s="61" t="s">
        <v>222</v>
      </c>
      <c r="Q500" s="61" t="s">
        <v>67</v>
      </c>
      <c r="R500" s="61" t="s">
        <v>223</v>
      </c>
      <c r="S500" s="61" t="s">
        <v>185</v>
      </c>
      <c r="T500" s="65" t="s">
        <v>186</v>
      </c>
      <c r="U500" s="176">
        <v>45923</v>
      </c>
      <c r="V500" s="65"/>
      <c r="W500" s="67"/>
      <c r="X500" s="67"/>
      <c r="Y500" s="67"/>
      <c r="Z500" s="67"/>
      <c r="AA500" s="541" t="s">
        <v>13543</v>
      </c>
      <c r="AB500" s="542">
        <v>45691</v>
      </c>
      <c r="AC500" s="67"/>
      <c r="AD500" s="67"/>
      <c r="AE500" s="130"/>
      <c r="AF500" s="130"/>
      <c r="AG500" s="67"/>
      <c r="AH500" s="67"/>
      <c r="AI500" s="64"/>
      <c r="AM500" s="64"/>
      <c r="AN500" s="154"/>
      <c r="AO500" s="59"/>
      <c r="AP500" s="59"/>
      <c r="AQ500" s="59"/>
      <c r="AR500" s="59"/>
      <c r="AS500" s="57"/>
      <c r="AT500" s="58"/>
      <c r="AU500" s="99"/>
    </row>
    <row r="501" spans="1:47" s="72" customFormat="1" ht="51">
      <c r="A501" s="72">
        <v>170</v>
      </c>
      <c r="B501" s="161" t="s">
        <v>224</v>
      </c>
      <c r="C501" s="70">
        <v>45915</v>
      </c>
      <c r="D501" s="71" t="s">
        <v>47</v>
      </c>
      <c r="E501" s="96" t="s">
        <v>88</v>
      </c>
      <c r="F501" s="64"/>
      <c r="G501" s="64"/>
      <c r="H501" s="64">
        <v>45918</v>
      </c>
      <c r="I501" s="67" t="e">
        <f t="shared" ca="1" si="0"/>
        <v>#VALUE!</v>
      </c>
      <c r="J501" s="71" t="s">
        <v>182</v>
      </c>
      <c r="K501" s="67" t="s">
        <v>142</v>
      </c>
      <c r="L501" s="67" t="s">
        <v>143</v>
      </c>
      <c r="M501" s="105" t="s">
        <v>159</v>
      </c>
      <c r="N501" s="105" t="s">
        <v>160</v>
      </c>
      <c r="O501" s="67" t="s">
        <v>161</v>
      </c>
      <c r="P501" s="61" t="s">
        <v>225</v>
      </c>
      <c r="Q501" s="61" t="s">
        <v>67</v>
      </c>
      <c r="R501" s="61" t="s">
        <v>226</v>
      </c>
      <c r="S501" s="61" t="s">
        <v>185</v>
      </c>
      <c r="T501" s="65" t="s">
        <v>186</v>
      </c>
      <c r="U501" s="176">
        <v>45923</v>
      </c>
      <c r="V501" s="65"/>
      <c r="W501" s="67"/>
      <c r="X501" s="67"/>
      <c r="Y501" s="67"/>
      <c r="Z501" s="67"/>
      <c r="AA501" s="541" t="s">
        <v>13543</v>
      </c>
      <c r="AB501" s="542">
        <v>45691</v>
      </c>
      <c r="AC501" s="67"/>
      <c r="AD501" s="67"/>
      <c r="AE501" s="130"/>
      <c r="AF501" s="130"/>
      <c r="AG501" s="67"/>
      <c r="AH501" s="67"/>
      <c r="AI501" s="64"/>
      <c r="AM501" s="64"/>
      <c r="AN501" s="154"/>
      <c r="AO501" s="59"/>
      <c r="AP501" s="59"/>
      <c r="AQ501" s="59"/>
      <c r="AR501" s="59"/>
      <c r="AS501" s="57"/>
      <c r="AT501" s="58"/>
      <c r="AU501" s="99"/>
    </row>
    <row r="502" spans="1:47" s="72" customFormat="1" ht="51">
      <c r="A502" s="72">
        <v>171</v>
      </c>
      <c r="B502" s="161" t="s">
        <v>227</v>
      </c>
      <c r="C502" s="70">
        <v>45915</v>
      </c>
      <c r="D502" s="71" t="s">
        <v>47</v>
      </c>
      <c r="E502" s="96" t="s">
        <v>88</v>
      </c>
      <c r="F502" s="64"/>
      <c r="G502" s="64"/>
      <c r="H502" s="64">
        <v>45916</v>
      </c>
      <c r="I502" s="67" t="e">
        <f t="shared" ca="1" si="0"/>
        <v>#VALUE!</v>
      </c>
      <c r="J502" s="71" t="s">
        <v>182</v>
      </c>
      <c r="K502" s="67" t="s">
        <v>142</v>
      </c>
      <c r="L502" s="67" t="s">
        <v>143</v>
      </c>
      <c r="M502" s="105" t="s">
        <v>159</v>
      </c>
      <c r="N502" s="105" t="s">
        <v>160</v>
      </c>
      <c r="O502" s="67" t="s">
        <v>161</v>
      </c>
      <c r="P502" s="61" t="s">
        <v>228</v>
      </c>
      <c r="Q502" s="61" t="s">
        <v>67</v>
      </c>
      <c r="R502" s="61" t="s">
        <v>229</v>
      </c>
      <c r="S502" s="61" t="s">
        <v>185</v>
      </c>
      <c r="T502" s="65" t="s">
        <v>186</v>
      </c>
      <c r="U502" s="176">
        <v>45923</v>
      </c>
      <c r="V502" s="65"/>
      <c r="W502" s="67"/>
      <c r="X502" s="67"/>
      <c r="Y502" s="67"/>
      <c r="Z502" s="67"/>
      <c r="AA502" s="541" t="s">
        <v>13543</v>
      </c>
      <c r="AB502" s="542">
        <v>45691</v>
      </c>
      <c r="AC502" s="67"/>
      <c r="AD502" s="67"/>
      <c r="AE502" s="130"/>
      <c r="AF502" s="130"/>
      <c r="AG502" s="67"/>
      <c r="AH502" s="67"/>
      <c r="AI502" s="64"/>
      <c r="AM502" s="64"/>
      <c r="AN502" s="154"/>
      <c r="AO502" s="59"/>
      <c r="AP502" s="59"/>
      <c r="AQ502" s="59"/>
      <c r="AR502" s="59"/>
      <c r="AS502" s="57"/>
      <c r="AT502" s="58"/>
      <c r="AU502" s="99"/>
    </row>
    <row r="503" spans="1:47" s="72" customFormat="1" ht="38.25">
      <c r="A503" s="72">
        <v>175</v>
      </c>
      <c r="B503" s="272" t="s">
        <v>230</v>
      </c>
      <c r="C503" s="70">
        <v>45919</v>
      </c>
      <c r="D503" s="71" t="s">
        <v>47</v>
      </c>
      <c r="E503" s="64">
        <v>45933</v>
      </c>
      <c r="F503" s="64"/>
      <c r="G503" s="64"/>
      <c r="H503" s="64">
        <v>45919</v>
      </c>
      <c r="I503" s="67">
        <f t="shared" ca="1" si="0"/>
        <v>-111</v>
      </c>
      <c r="J503" s="71" t="s">
        <v>231</v>
      </c>
      <c r="K503" s="67" t="s">
        <v>142</v>
      </c>
      <c r="L503" s="67" t="s">
        <v>143</v>
      </c>
      <c r="M503" s="105" t="s">
        <v>232</v>
      </c>
      <c r="N503" s="105" t="s">
        <v>233</v>
      </c>
      <c r="O503" s="67" t="s">
        <v>234</v>
      </c>
      <c r="P503" s="61" t="s">
        <v>235</v>
      </c>
      <c r="Q503" s="61" t="s">
        <v>214</v>
      </c>
      <c r="R503" s="61" t="s">
        <v>236</v>
      </c>
      <c r="S503" s="61" t="s">
        <v>56</v>
      </c>
      <c r="T503" s="65" t="s">
        <v>86</v>
      </c>
      <c r="U503" s="176">
        <v>45922</v>
      </c>
      <c r="V503" s="65"/>
      <c r="W503" s="67"/>
      <c r="X503" s="67"/>
      <c r="Y503" s="67"/>
      <c r="AA503" s="541" t="s">
        <v>13543</v>
      </c>
      <c r="AB503" s="542">
        <v>45691</v>
      </c>
      <c r="AC503" s="67"/>
      <c r="AD503" s="67"/>
      <c r="AE503" s="130"/>
      <c r="AF503" s="130"/>
      <c r="AG503" s="67"/>
      <c r="AH503" s="67"/>
      <c r="AI503" s="64"/>
      <c r="AM503" s="64"/>
      <c r="AN503" s="154"/>
      <c r="AO503" s="59"/>
      <c r="AP503" s="59"/>
      <c r="AQ503" s="59"/>
      <c r="AR503" s="59"/>
      <c r="AS503" s="57"/>
      <c r="AT503" s="58"/>
      <c r="AU503" s="99"/>
    </row>
    <row r="504" spans="1:47" s="72" customFormat="1" ht="51">
      <c r="A504" s="72">
        <v>181</v>
      </c>
      <c r="B504" s="160" t="s">
        <v>238</v>
      </c>
      <c r="C504" s="70">
        <v>45919.427083333336</v>
      </c>
      <c r="D504" s="71" t="s">
        <v>47</v>
      </c>
      <c r="E504" s="64"/>
      <c r="F504" s="64"/>
      <c r="G504" s="64"/>
      <c r="H504" s="64">
        <v>45921.955555555556</v>
      </c>
      <c r="I504" s="67" t="str">
        <f t="shared" ca="1" si="0"/>
        <v/>
      </c>
      <c r="J504" s="71" t="s">
        <v>239</v>
      </c>
      <c r="K504" s="67" t="s">
        <v>142</v>
      </c>
      <c r="L504" s="67" t="s">
        <v>143</v>
      </c>
      <c r="M504" s="105" t="s">
        <v>118</v>
      </c>
      <c r="N504" s="105" t="s">
        <v>240</v>
      </c>
      <c r="O504" s="67" t="s">
        <v>241</v>
      </c>
      <c r="P504" s="61" t="s">
        <v>242</v>
      </c>
      <c r="Q504" s="61" t="s">
        <v>214</v>
      </c>
      <c r="R504" s="61" t="s">
        <v>243</v>
      </c>
      <c r="S504" s="61" t="s">
        <v>185</v>
      </c>
      <c r="T504" s="65" t="s">
        <v>244</v>
      </c>
      <c r="U504" s="176">
        <v>45923</v>
      </c>
      <c r="V504" s="65"/>
      <c r="W504" s="67"/>
      <c r="X504" s="67"/>
      <c r="Y504" s="67"/>
      <c r="Z504" s="67"/>
      <c r="AA504" s="541" t="s">
        <v>13543</v>
      </c>
      <c r="AB504" s="542">
        <v>45691</v>
      </c>
      <c r="AC504" s="67"/>
      <c r="AD504" s="67"/>
      <c r="AE504" s="130"/>
      <c r="AF504" s="130"/>
      <c r="AG504" s="67"/>
      <c r="AH504" s="67"/>
      <c r="AI504" s="64"/>
      <c r="AM504" s="64"/>
      <c r="AN504" s="154"/>
      <c r="AO504" s="59"/>
      <c r="AP504" s="59"/>
      <c r="AQ504" s="59"/>
      <c r="AR504" s="59"/>
      <c r="AS504" s="57"/>
      <c r="AT504" s="58"/>
      <c r="AU504" s="99"/>
    </row>
    <row r="505" spans="1:47" s="72" customFormat="1" ht="51">
      <c r="A505" s="72">
        <v>182</v>
      </c>
      <c r="B505" s="160" t="s">
        <v>245</v>
      </c>
      <c r="C505" s="70">
        <v>45912.510416666664</v>
      </c>
      <c r="D505" s="71" t="s">
        <v>47</v>
      </c>
      <c r="E505" s="64"/>
      <c r="F505" s="64"/>
      <c r="G505" s="64"/>
      <c r="H505" s="64">
        <v>45912.510416666664</v>
      </c>
      <c r="I505" s="67" t="str">
        <f t="shared" ca="1" si="0"/>
        <v/>
      </c>
      <c r="J505" s="71" t="s">
        <v>246</v>
      </c>
      <c r="K505" s="67" t="s">
        <v>142</v>
      </c>
      <c r="L505" s="67" t="s">
        <v>143</v>
      </c>
      <c r="M505" s="105" t="s">
        <v>118</v>
      </c>
      <c r="N505" s="105" t="s">
        <v>119</v>
      </c>
      <c r="O505" s="67" t="s">
        <v>247</v>
      </c>
      <c r="P505" s="61" t="s">
        <v>248</v>
      </c>
      <c r="Q505" s="61" t="s">
        <v>67</v>
      </c>
      <c r="R505" s="61" t="s">
        <v>249</v>
      </c>
      <c r="S505" s="61" t="s">
        <v>185</v>
      </c>
      <c r="T505" s="65" t="s">
        <v>130</v>
      </c>
      <c r="U505" s="176">
        <v>45925</v>
      </c>
      <c r="V505" s="65"/>
      <c r="W505" s="67"/>
      <c r="X505" s="67"/>
      <c r="Y505" s="67"/>
      <c r="Z505" s="67"/>
      <c r="AA505" s="541" t="s">
        <v>13543</v>
      </c>
      <c r="AB505" s="542">
        <v>45691</v>
      </c>
      <c r="AC505" s="67"/>
      <c r="AD505" s="67"/>
      <c r="AE505" s="130"/>
      <c r="AF505" s="130"/>
      <c r="AG505" s="67"/>
      <c r="AH505" s="67"/>
      <c r="AI505" s="64"/>
      <c r="AM505" s="64"/>
      <c r="AN505" s="154"/>
      <c r="AO505" s="59"/>
      <c r="AP505" s="59"/>
      <c r="AQ505" s="59"/>
      <c r="AR505" s="59"/>
      <c r="AS505" s="57"/>
      <c r="AT505" s="58"/>
      <c r="AU505" s="99"/>
    </row>
    <row r="506" spans="1:47" s="72" customFormat="1" ht="51">
      <c r="A506" s="72">
        <v>183</v>
      </c>
      <c r="B506" s="160" t="s">
        <v>250</v>
      </c>
      <c r="C506" s="70">
        <v>45921.776388888888</v>
      </c>
      <c r="D506" s="71" t="s">
        <v>47</v>
      </c>
      <c r="E506" s="64"/>
      <c r="F506" s="64"/>
      <c r="G506" s="64"/>
      <c r="H506" s="64">
        <v>45921.919444444444</v>
      </c>
      <c r="I506" s="67" t="str">
        <f t="shared" ca="1" si="0"/>
        <v/>
      </c>
      <c r="J506" s="71" t="s">
        <v>251</v>
      </c>
      <c r="K506" s="67" t="s">
        <v>142</v>
      </c>
      <c r="L506" s="67" t="s">
        <v>143</v>
      </c>
      <c r="M506" s="105" t="s">
        <v>252</v>
      </c>
      <c r="N506" s="105" t="s">
        <v>253</v>
      </c>
      <c r="O506" s="67" t="s">
        <v>254</v>
      </c>
      <c r="P506" s="61" t="s">
        <v>255</v>
      </c>
      <c r="Q506" s="61" t="s">
        <v>67</v>
      </c>
      <c r="R506" s="61" t="s">
        <v>256</v>
      </c>
      <c r="S506" s="61" t="s">
        <v>185</v>
      </c>
      <c r="T506" s="65" t="s">
        <v>178</v>
      </c>
      <c r="U506" s="176">
        <v>45923</v>
      </c>
      <c r="V506" s="65"/>
      <c r="W506" s="67"/>
      <c r="X506" s="67"/>
      <c r="Y506" s="67"/>
      <c r="Z506" s="67"/>
      <c r="AA506" s="541" t="s">
        <v>13543</v>
      </c>
      <c r="AB506" s="542">
        <v>45691</v>
      </c>
      <c r="AC506" s="67"/>
      <c r="AD506" s="67"/>
      <c r="AE506" s="130"/>
      <c r="AF506" s="130"/>
      <c r="AG506" s="67"/>
      <c r="AH506" s="67"/>
      <c r="AI506" s="64"/>
      <c r="AM506" s="64"/>
      <c r="AN506" s="154"/>
      <c r="AO506" s="59"/>
      <c r="AP506" s="59"/>
      <c r="AQ506" s="59"/>
      <c r="AR506" s="59"/>
      <c r="AS506" s="57"/>
      <c r="AT506" s="58"/>
      <c r="AU506" s="99"/>
    </row>
    <row r="507" spans="1:47" s="72" customFormat="1" ht="51">
      <c r="A507" s="72">
        <v>184</v>
      </c>
      <c r="B507" s="160" t="s">
        <v>257</v>
      </c>
      <c r="C507" s="70">
        <v>45921.761805555558</v>
      </c>
      <c r="D507" s="71" t="s">
        <v>47</v>
      </c>
      <c r="E507" s="64"/>
      <c r="F507" s="64"/>
      <c r="G507" s="64"/>
      <c r="H507" s="64">
        <v>45921.919444444444</v>
      </c>
      <c r="I507" s="67" t="str">
        <f t="shared" ca="1" si="0"/>
        <v/>
      </c>
      <c r="J507" s="71" t="s">
        <v>251</v>
      </c>
      <c r="K507" s="67" t="s">
        <v>142</v>
      </c>
      <c r="L507" s="67" t="s">
        <v>143</v>
      </c>
      <c r="M507" s="105" t="s">
        <v>252</v>
      </c>
      <c r="N507" s="105" t="s">
        <v>253</v>
      </c>
      <c r="O507" s="67" t="s">
        <v>254</v>
      </c>
      <c r="P507" s="61" t="s">
        <v>258</v>
      </c>
      <c r="Q507" s="61" t="s">
        <v>214</v>
      </c>
      <c r="R507" s="61"/>
      <c r="S507" s="61" t="s">
        <v>185</v>
      </c>
      <c r="T507" s="65" t="s">
        <v>186</v>
      </c>
      <c r="U507" s="176">
        <v>45923</v>
      </c>
      <c r="V507" s="65"/>
      <c r="W507" s="67"/>
      <c r="X507" s="67"/>
      <c r="Y507" s="67"/>
      <c r="Z507" s="67"/>
      <c r="AA507" s="541" t="s">
        <v>13543</v>
      </c>
      <c r="AB507" s="542">
        <v>45691</v>
      </c>
      <c r="AC507" s="67"/>
      <c r="AD507" s="67"/>
      <c r="AE507" s="130"/>
      <c r="AF507" s="130"/>
      <c r="AG507" s="67"/>
      <c r="AH507" s="67"/>
      <c r="AI507" s="64"/>
      <c r="AM507" s="64"/>
      <c r="AN507" s="154"/>
      <c r="AO507" s="59"/>
      <c r="AP507" s="59"/>
      <c r="AQ507" s="59"/>
      <c r="AR507" s="59"/>
      <c r="AS507" s="57"/>
      <c r="AT507" s="58"/>
      <c r="AU507" s="99"/>
    </row>
    <row r="508" spans="1:47" s="72" customFormat="1" ht="51">
      <c r="A508" s="72">
        <v>185</v>
      </c>
      <c r="B508" s="160" t="s">
        <v>259</v>
      </c>
      <c r="C508" s="70">
        <v>45919.695138888892</v>
      </c>
      <c r="D508" s="71" t="s">
        <v>47</v>
      </c>
      <c r="E508" s="64"/>
      <c r="F508" s="64"/>
      <c r="G508" s="64"/>
      <c r="H508" s="64">
        <v>45921.919444444444</v>
      </c>
      <c r="I508" s="67" t="str">
        <f t="shared" ca="1" si="0"/>
        <v/>
      </c>
      <c r="J508" s="71" t="s">
        <v>260</v>
      </c>
      <c r="K508" s="67" t="s">
        <v>142</v>
      </c>
      <c r="L508" s="67" t="s">
        <v>143</v>
      </c>
      <c r="M508" s="105" t="s">
        <v>118</v>
      </c>
      <c r="N508" s="105" t="s">
        <v>261</v>
      </c>
      <c r="O508" s="67" t="s">
        <v>262</v>
      </c>
      <c r="P508" s="61" t="s">
        <v>263</v>
      </c>
      <c r="Q508" s="61" t="s">
        <v>67</v>
      </c>
      <c r="R508" s="61" t="s">
        <v>264</v>
      </c>
      <c r="S508" s="61" t="s">
        <v>185</v>
      </c>
      <c r="T508" s="65" t="s">
        <v>265</v>
      </c>
      <c r="U508" s="176">
        <v>45923</v>
      </c>
      <c r="V508" s="65"/>
      <c r="W508" s="67"/>
      <c r="X508" s="67"/>
      <c r="Y508" s="67"/>
      <c r="Z508" s="67"/>
      <c r="AA508" s="541" t="s">
        <v>13543</v>
      </c>
      <c r="AB508" s="542">
        <v>45691</v>
      </c>
      <c r="AC508" s="67"/>
      <c r="AD508" s="67"/>
      <c r="AE508" s="130"/>
      <c r="AF508" s="130"/>
      <c r="AG508" s="67"/>
      <c r="AH508" s="67"/>
      <c r="AI508" s="64"/>
      <c r="AM508" s="64"/>
      <c r="AN508" s="154"/>
      <c r="AO508" s="59"/>
      <c r="AP508" s="59"/>
      <c r="AQ508" s="59"/>
      <c r="AR508" s="59"/>
      <c r="AS508" s="57"/>
      <c r="AT508" s="58"/>
      <c r="AU508" s="99"/>
    </row>
    <row r="509" spans="1:47" s="72" customFormat="1" ht="51">
      <c r="A509" s="72">
        <v>186</v>
      </c>
      <c r="B509" s="160" t="s">
        <v>266</v>
      </c>
      <c r="C509" s="70">
        <v>45919.667361111111</v>
      </c>
      <c r="D509" s="71" t="s">
        <v>47</v>
      </c>
      <c r="E509" s="64"/>
      <c r="F509" s="64"/>
      <c r="G509" s="64"/>
      <c r="H509" s="64">
        <v>45921.919444444444</v>
      </c>
      <c r="I509" s="67" t="str">
        <f t="shared" ca="1" si="0"/>
        <v/>
      </c>
      <c r="J509" s="71" t="s">
        <v>267</v>
      </c>
      <c r="K509" s="67" t="s">
        <v>142</v>
      </c>
      <c r="L509" s="67" t="s">
        <v>143</v>
      </c>
      <c r="M509" s="105" t="s">
        <v>118</v>
      </c>
      <c r="N509" s="105" t="s">
        <v>268</v>
      </c>
      <c r="O509" s="67" t="s">
        <v>269</v>
      </c>
      <c r="P509" s="61" t="s">
        <v>270</v>
      </c>
      <c r="Q509" s="61" t="s">
        <v>67</v>
      </c>
      <c r="R509" s="61" t="s">
        <v>271</v>
      </c>
      <c r="S509" s="61" t="s">
        <v>185</v>
      </c>
      <c r="T509" s="65" t="s">
        <v>272</v>
      </c>
      <c r="U509" s="176">
        <v>45923</v>
      </c>
      <c r="V509" s="65"/>
      <c r="W509" s="67"/>
      <c r="X509" s="67"/>
      <c r="Y509" s="67"/>
      <c r="Z509" s="67"/>
      <c r="AA509" s="541" t="s">
        <v>13543</v>
      </c>
      <c r="AB509" s="542">
        <v>45691</v>
      </c>
      <c r="AC509" s="67"/>
      <c r="AD509" s="67"/>
      <c r="AE509" s="130"/>
      <c r="AF509" s="130"/>
      <c r="AG509" s="67"/>
      <c r="AH509" s="67"/>
      <c r="AI509" s="64"/>
      <c r="AM509" s="64"/>
      <c r="AN509" s="154"/>
      <c r="AO509" s="59"/>
      <c r="AP509" s="59"/>
      <c r="AQ509" s="59"/>
      <c r="AR509" s="59"/>
      <c r="AS509" s="57"/>
      <c r="AT509" s="58"/>
      <c r="AU509" s="99"/>
    </row>
    <row r="510" spans="1:47" s="72" customFormat="1" ht="51">
      <c r="A510" s="72">
        <v>187</v>
      </c>
      <c r="B510" s="160" t="s">
        <v>273</v>
      </c>
      <c r="C510" s="70">
        <v>45919.532638888886</v>
      </c>
      <c r="D510" s="71" t="s">
        <v>47</v>
      </c>
      <c r="E510" s="64"/>
      <c r="F510" s="64"/>
      <c r="G510" s="64"/>
      <c r="H510" s="64">
        <v>45921.919444444444</v>
      </c>
      <c r="I510" s="67" t="str">
        <f t="shared" ca="1" si="0"/>
        <v/>
      </c>
      <c r="J510" s="71" t="s">
        <v>274</v>
      </c>
      <c r="K510" s="67" t="s">
        <v>142</v>
      </c>
      <c r="L510" s="67" t="s">
        <v>143</v>
      </c>
      <c r="M510" s="105" t="s">
        <v>152</v>
      </c>
      <c r="N510" s="105" t="s">
        <v>275</v>
      </c>
      <c r="O510" s="67" t="s">
        <v>276</v>
      </c>
      <c r="P510" s="61" t="s">
        <v>277</v>
      </c>
      <c r="Q510" s="61" t="s">
        <v>214</v>
      </c>
      <c r="R510" s="61"/>
      <c r="S510" s="61" t="s">
        <v>185</v>
      </c>
      <c r="T510" s="65" t="s">
        <v>186</v>
      </c>
      <c r="U510" s="176">
        <v>45923</v>
      </c>
      <c r="V510" s="65"/>
      <c r="W510" s="67"/>
      <c r="X510" s="67"/>
      <c r="Y510" s="67"/>
      <c r="Z510" s="67"/>
      <c r="AA510" s="541" t="s">
        <v>13543</v>
      </c>
      <c r="AB510" s="542">
        <v>45691</v>
      </c>
      <c r="AC510" s="67"/>
      <c r="AD510" s="67"/>
      <c r="AE510" s="130"/>
      <c r="AF510" s="130"/>
      <c r="AG510" s="67"/>
      <c r="AH510" s="67"/>
      <c r="AI510" s="64"/>
      <c r="AM510" s="64"/>
      <c r="AN510" s="154"/>
      <c r="AO510" s="59"/>
      <c r="AP510" s="59"/>
      <c r="AQ510" s="59"/>
      <c r="AR510" s="59"/>
      <c r="AS510" s="57"/>
      <c r="AT510" s="58"/>
      <c r="AU510" s="99"/>
    </row>
    <row r="511" spans="1:47" s="72" customFormat="1" ht="51">
      <c r="A511" s="72">
        <v>189</v>
      </c>
      <c r="B511" s="160" t="s">
        <v>278</v>
      </c>
      <c r="C511" s="70">
        <v>45919.392361111109</v>
      </c>
      <c r="D511" s="71" t="s">
        <v>47</v>
      </c>
      <c r="E511" s="64"/>
      <c r="F511" s="64"/>
      <c r="G511" s="64"/>
      <c r="H511" s="64">
        <v>45919.457638888889</v>
      </c>
      <c r="I511" s="67" t="str">
        <f t="shared" ca="1" si="0"/>
        <v/>
      </c>
      <c r="J511" s="71" t="s">
        <v>279</v>
      </c>
      <c r="K511" s="67" t="s">
        <v>142</v>
      </c>
      <c r="L511" s="67" t="s">
        <v>143</v>
      </c>
      <c r="M511" s="105" t="s">
        <v>280</v>
      </c>
      <c r="N511" s="105" t="s">
        <v>281</v>
      </c>
      <c r="O511" s="67" t="s">
        <v>282</v>
      </c>
      <c r="P511" s="61" t="s">
        <v>283</v>
      </c>
      <c r="Q511" s="61" t="s">
        <v>214</v>
      </c>
      <c r="R511" s="61" t="s">
        <v>284</v>
      </c>
      <c r="S511" s="61" t="s">
        <v>185</v>
      </c>
      <c r="T511" s="65" t="s">
        <v>186</v>
      </c>
      <c r="U511" s="176">
        <v>45923</v>
      </c>
      <c r="V511" s="65"/>
      <c r="W511" s="67"/>
      <c r="X511" s="67"/>
      <c r="Y511" s="67"/>
      <c r="Z511" s="67"/>
      <c r="AA511" s="541" t="s">
        <v>13543</v>
      </c>
      <c r="AB511" s="542">
        <v>45691</v>
      </c>
      <c r="AC511" s="67"/>
      <c r="AD511" s="67"/>
      <c r="AE511" s="130"/>
      <c r="AF511" s="130"/>
      <c r="AG511" s="67"/>
      <c r="AH511" s="67"/>
      <c r="AI511" s="64"/>
      <c r="AM511" s="64"/>
      <c r="AN511" s="154"/>
      <c r="AO511" s="59"/>
      <c r="AP511" s="59"/>
      <c r="AQ511" s="59"/>
      <c r="AR511" s="59"/>
      <c r="AS511" s="57"/>
      <c r="AT511" s="58"/>
      <c r="AU511" s="99"/>
    </row>
    <row r="512" spans="1:47" s="72" customFormat="1" ht="51">
      <c r="A512" s="72">
        <v>190</v>
      </c>
      <c r="B512" s="160" t="s">
        <v>285</v>
      </c>
      <c r="C512" s="70">
        <v>45918.76458333333</v>
      </c>
      <c r="D512" s="71" t="s">
        <v>47</v>
      </c>
      <c r="E512" s="64"/>
      <c r="F512" s="64"/>
      <c r="G512" s="64"/>
      <c r="H512" s="64">
        <v>45919.457638888889</v>
      </c>
      <c r="I512" s="67" t="str">
        <f t="shared" ca="1" si="0"/>
        <v/>
      </c>
      <c r="J512" s="71" t="s">
        <v>182</v>
      </c>
      <c r="K512" s="67" t="s">
        <v>142</v>
      </c>
      <c r="L512" s="67" t="s">
        <v>143</v>
      </c>
      <c r="M512" s="105" t="s">
        <v>159</v>
      </c>
      <c r="N512" s="105" t="s">
        <v>160</v>
      </c>
      <c r="O512" s="67" t="s">
        <v>161</v>
      </c>
      <c r="P512" s="61" t="s">
        <v>286</v>
      </c>
      <c r="Q512" s="61" t="s">
        <v>67</v>
      </c>
      <c r="R512" s="61" t="s">
        <v>287</v>
      </c>
      <c r="S512" s="61" t="s">
        <v>185</v>
      </c>
      <c r="T512" s="65" t="s">
        <v>57</v>
      </c>
      <c r="U512" s="176">
        <v>45923</v>
      </c>
      <c r="V512" s="65"/>
      <c r="W512" s="67"/>
      <c r="X512" s="67"/>
      <c r="Y512" s="67"/>
      <c r="Z512" s="67"/>
      <c r="AA512" s="541" t="s">
        <v>13543</v>
      </c>
      <c r="AB512" s="542">
        <v>45691</v>
      </c>
      <c r="AC512" s="67"/>
      <c r="AD512" s="67"/>
      <c r="AE512" s="130"/>
      <c r="AF512" s="130"/>
      <c r="AG512" s="67"/>
      <c r="AH512" s="67"/>
      <c r="AI512" s="64"/>
      <c r="AM512" s="64"/>
      <c r="AN512" s="154"/>
      <c r="AO512" s="59"/>
      <c r="AP512" s="59"/>
      <c r="AQ512" s="59"/>
      <c r="AR512" s="59"/>
      <c r="AS512" s="57"/>
      <c r="AT512" s="58"/>
      <c r="AU512" s="99"/>
    </row>
    <row r="513" spans="1:47" s="72" customFormat="1" ht="51">
      <c r="A513" s="72">
        <v>191</v>
      </c>
      <c r="B513" s="160" t="s">
        <v>288</v>
      </c>
      <c r="C513" s="70">
        <v>45918.694444444445</v>
      </c>
      <c r="D513" s="71" t="s">
        <v>47</v>
      </c>
      <c r="E513" s="64"/>
      <c r="F513" s="64"/>
      <c r="G513" s="64"/>
      <c r="H513" s="64">
        <v>45919.457638888889</v>
      </c>
      <c r="I513" s="67" t="str">
        <f t="shared" ca="1" si="0"/>
        <v/>
      </c>
      <c r="J513" s="71" t="s">
        <v>188</v>
      </c>
      <c r="K513" s="67" t="s">
        <v>142</v>
      </c>
      <c r="L513" s="67" t="s">
        <v>143</v>
      </c>
      <c r="M513" s="105" t="s">
        <v>189</v>
      </c>
      <c r="N513" s="105" t="s">
        <v>190</v>
      </c>
      <c r="O513" s="67" t="s">
        <v>191</v>
      </c>
      <c r="P513" s="61" t="s">
        <v>289</v>
      </c>
      <c r="Q513" s="61" t="s">
        <v>138</v>
      </c>
      <c r="R513" s="61" t="s">
        <v>290</v>
      </c>
      <c r="S513" s="61" t="s">
        <v>185</v>
      </c>
      <c r="T513" s="65" t="s">
        <v>164</v>
      </c>
      <c r="U513" s="176">
        <v>45923</v>
      </c>
      <c r="V513" s="65"/>
      <c r="W513" s="67"/>
      <c r="X513" s="67"/>
      <c r="Y513" s="67"/>
      <c r="Z513" s="67"/>
      <c r="AA513" s="541" t="s">
        <v>13543</v>
      </c>
      <c r="AB513" s="542">
        <v>45691</v>
      </c>
      <c r="AC513" s="67"/>
      <c r="AD513" s="67"/>
      <c r="AE513" s="130"/>
      <c r="AF513" s="130"/>
      <c r="AG513" s="67"/>
      <c r="AH513" s="67"/>
      <c r="AI513" s="64"/>
      <c r="AM513" s="64"/>
      <c r="AN513" s="154"/>
      <c r="AO513" s="59"/>
      <c r="AP513" s="59"/>
      <c r="AQ513" s="59"/>
      <c r="AR513" s="59"/>
      <c r="AS513" s="57"/>
      <c r="AT513" s="58"/>
      <c r="AU513" s="99"/>
    </row>
    <row r="514" spans="1:47" s="72" customFormat="1" ht="51">
      <c r="A514" s="72">
        <v>193</v>
      </c>
      <c r="B514" s="160" t="s">
        <v>291</v>
      </c>
      <c r="C514" s="70">
        <v>45918.624305555553</v>
      </c>
      <c r="D514" s="71" t="s">
        <v>47</v>
      </c>
      <c r="E514" s="64"/>
      <c r="F514" s="64"/>
      <c r="G514" s="64"/>
      <c r="H514" s="64">
        <v>45919.457638888889</v>
      </c>
      <c r="I514" s="67" t="str">
        <f t="shared" ca="1" si="0"/>
        <v/>
      </c>
      <c r="J514" s="71" t="s">
        <v>188</v>
      </c>
      <c r="K514" s="67" t="s">
        <v>142</v>
      </c>
      <c r="L514" s="67" t="s">
        <v>143</v>
      </c>
      <c r="M514" s="105" t="s">
        <v>189</v>
      </c>
      <c r="N514" s="105" t="s">
        <v>190</v>
      </c>
      <c r="O514" s="67" t="s">
        <v>191</v>
      </c>
      <c r="P514" s="61" t="s">
        <v>292</v>
      </c>
      <c r="Q514" s="61" t="s">
        <v>67</v>
      </c>
      <c r="R514" s="61" t="s">
        <v>293</v>
      </c>
      <c r="S514" s="61" t="s">
        <v>185</v>
      </c>
      <c r="T514" s="65" t="s">
        <v>294</v>
      </c>
      <c r="U514" s="176">
        <v>45923</v>
      </c>
      <c r="V514" s="65"/>
      <c r="W514" s="67"/>
      <c r="X514" s="67"/>
      <c r="Y514" s="67"/>
      <c r="Z514" s="67"/>
      <c r="AA514" s="541" t="s">
        <v>13543</v>
      </c>
      <c r="AB514" s="542">
        <v>45691</v>
      </c>
      <c r="AC514" s="67"/>
      <c r="AD514" s="67"/>
      <c r="AE514" s="130"/>
      <c r="AF514" s="130"/>
      <c r="AG514" s="67"/>
      <c r="AH514" s="67"/>
      <c r="AI514" s="64"/>
      <c r="AM514" s="64"/>
      <c r="AN514" s="154"/>
      <c r="AO514" s="59"/>
      <c r="AP514" s="59"/>
      <c r="AQ514" s="59"/>
      <c r="AR514" s="59"/>
      <c r="AS514" s="57"/>
      <c r="AT514" s="58"/>
      <c r="AU514" s="99"/>
    </row>
    <row r="515" spans="1:47" s="72" customFormat="1" ht="51">
      <c r="A515" s="72">
        <v>194</v>
      </c>
      <c r="B515" s="160" t="s">
        <v>295</v>
      </c>
      <c r="C515" s="70">
        <v>45918.611111111109</v>
      </c>
      <c r="D515" s="71" t="s">
        <v>47</v>
      </c>
      <c r="E515" s="64"/>
      <c r="F515" s="64"/>
      <c r="G515" s="64"/>
      <c r="H515" s="64">
        <v>45921.919444444444</v>
      </c>
      <c r="I515" s="67" t="str">
        <f t="shared" ca="1" si="0"/>
        <v/>
      </c>
      <c r="J515" s="71" t="s">
        <v>296</v>
      </c>
      <c r="K515" s="67" t="s">
        <v>142</v>
      </c>
      <c r="L515" s="67" t="s">
        <v>143</v>
      </c>
      <c r="M515" s="105" t="s">
        <v>297</v>
      </c>
      <c r="N515" s="105" t="s">
        <v>298</v>
      </c>
      <c r="O515" s="67" t="s">
        <v>299</v>
      </c>
      <c r="P515" s="61" t="s">
        <v>300</v>
      </c>
      <c r="Q515" s="61" t="s">
        <v>301</v>
      </c>
      <c r="R515" s="61" t="s">
        <v>302</v>
      </c>
      <c r="S515" s="61" t="s">
        <v>185</v>
      </c>
      <c r="T515" s="65" t="s">
        <v>303</v>
      </c>
      <c r="U515" s="176">
        <v>45922</v>
      </c>
      <c r="V515" s="65"/>
      <c r="W515" s="67"/>
      <c r="X515" s="67"/>
      <c r="Y515" s="67"/>
      <c r="Z515" s="67"/>
      <c r="AA515" s="541" t="s">
        <v>13543</v>
      </c>
      <c r="AB515" s="542">
        <v>45691</v>
      </c>
      <c r="AC515" s="67"/>
      <c r="AD515" s="67"/>
      <c r="AE515" s="130"/>
      <c r="AF515" s="130"/>
      <c r="AG515" s="67"/>
      <c r="AH515" s="67"/>
      <c r="AI515" s="64"/>
      <c r="AM515" s="64"/>
      <c r="AN515" s="154"/>
      <c r="AO515" s="59"/>
      <c r="AP515" s="59"/>
      <c r="AQ515" s="59"/>
      <c r="AR515" s="59"/>
      <c r="AS515" s="57"/>
      <c r="AT515" s="58"/>
      <c r="AU515" s="99"/>
    </row>
    <row r="516" spans="1:47" s="72" customFormat="1" ht="51">
      <c r="A516" s="72">
        <v>196</v>
      </c>
      <c r="B516" s="160" t="s">
        <v>304</v>
      </c>
      <c r="C516" s="70">
        <v>45917.636111111111</v>
      </c>
      <c r="D516" s="71" t="s">
        <v>47</v>
      </c>
      <c r="E516" s="64"/>
      <c r="F516" s="64"/>
      <c r="G516" s="64"/>
      <c r="H516" s="64">
        <v>45919.457638888889</v>
      </c>
      <c r="I516" s="67" t="str">
        <f t="shared" ca="1" si="0"/>
        <v/>
      </c>
      <c r="J516" s="71" t="s">
        <v>305</v>
      </c>
      <c r="K516" s="67" t="s">
        <v>142</v>
      </c>
      <c r="L516" s="67" t="s">
        <v>143</v>
      </c>
      <c r="M516" s="105" t="s">
        <v>232</v>
      </c>
      <c r="N516" s="105" t="s">
        <v>306</v>
      </c>
      <c r="O516" s="67" t="s">
        <v>307</v>
      </c>
      <c r="P516" s="61" t="s">
        <v>308</v>
      </c>
      <c r="Q516" s="61" t="s">
        <v>67</v>
      </c>
      <c r="R516" s="61" t="s">
        <v>309</v>
      </c>
      <c r="S516" s="61" t="s">
        <v>185</v>
      </c>
      <c r="T516" s="65" t="s">
        <v>265</v>
      </c>
      <c r="U516" s="176">
        <v>45923</v>
      </c>
      <c r="V516" s="65"/>
      <c r="W516" s="67"/>
      <c r="X516" s="67"/>
      <c r="Y516" s="67"/>
      <c r="Z516" s="67"/>
      <c r="AA516" s="541" t="s">
        <v>13543</v>
      </c>
      <c r="AB516" s="542">
        <v>45691</v>
      </c>
      <c r="AC516" s="67"/>
      <c r="AD516" s="67"/>
      <c r="AE516" s="130"/>
      <c r="AF516" s="130"/>
      <c r="AG516" s="67"/>
      <c r="AH516" s="67"/>
      <c r="AI516" s="64"/>
      <c r="AM516" s="64"/>
      <c r="AN516" s="154"/>
      <c r="AO516" s="59"/>
      <c r="AP516" s="59"/>
      <c r="AQ516" s="59"/>
      <c r="AR516" s="59"/>
      <c r="AS516" s="57"/>
      <c r="AT516" s="58"/>
      <c r="AU516" s="99"/>
    </row>
    <row r="517" spans="1:47" s="72" customFormat="1" ht="51">
      <c r="A517" s="72">
        <v>198</v>
      </c>
      <c r="B517" s="160" t="s">
        <v>310</v>
      </c>
      <c r="C517" s="70">
        <v>45917.554166666669</v>
      </c>
      <c r="D517" s="71" t="s">
        <v>47</v>
      </c>
      <c r="E517" s="64"/>
      <c r="F517" s="64"/>
      <c r="G517" s="64"/>
      <c r="H517" s="64">
        <v>45921.919444444444</v>
      </c>
      <c r="I517" s="67" t="str">
        <f t="shared" ca="1" si="0"/>
        <v/>
      </c>
      <c r="J517" s="71" t="s">
        <v>305</v>
      </c>
      <c r="K517" s="67" t="s">
        <v>142</v>
      </c>
      <c r="L517" s="67" t="s">
        <v>143</v>
      </c>
      <c r="M517" s="105" t="s">
        <v>232</v>
      </c>
      <c r="N517" s="105" t="s">
        <v>306</v>
      </c>
      <c r="O517" s="67" t="s">
        <v>307</v>
      </c>
      <c r="P517" s="61" t="s">
        <v>311</v>
      </c>
      <c r="Q517" s="61" t="s">
        <v>67</v>
      </c>
      <c r="R517" s="61" t="s">
        <v>312</v>
      </c>
      <c r="S517" s="61" t="s">
        <v>185</v>
      </c>
      <c r="T517" s="65" t="s">
        <v>265</v>
      </c>
      <c r="U517" s="176">
        <v>45923</v>
      </c>
      <c r="V517" s="65"/>
      <c r="W517" s="67"/>
      <c r="X517" s="67"/>
      <c r="Y517" s="67"/>
      <c r="Z517" s="67"/>
      <c r="AA517" s="541" t="s">
        <v>13543</v>
      </c>
      <c r="AB517" s="542">
        <v>45691</v>
      </c>
      <c r="AC517" s="67"/>
      <c r="AD517" s="67"/>
      <c r="AE517" s="130"/>
      <c r="AF517" s="130"/>
      <c r="AG517" s="67"/>
      <c r="AH517" s="67"/>
      <c r="AI517" s="64"/>
      <c r="AM517" s="64"/>
      <c r="AN517" s="154"/>
      <c r="AO517" s="59"/>
      <c r="AP517" s="59"/>
      <c r="AQ517" s="59"/>
      <c r="AR517" s="59"/>
      <c r="AS517" s="57"/>
      <c r="AT517" s="58"/>
      <c r="AU517" s="99"/>
    </row>
    <row r="518" spans="1:47" s="72" customFormat="1" ht="90.75" customHeight="1">
      <c r="A518" s="72">
        <v>199</v>
      </c>
      <c r="B518" s="160" t="s">
        <v>313</v>
      </c>
      <c r="C518" s="70">
        <v>45917.430555555555</v>
      </c>
      <c r="D518" s="71" t="s">
        <v>47</v>
      </c>
      <c r="E518" s="64"/>
      <c r="F518" s="64"/>
      <c r="G518" s="64"/>
      <c r="H518" s="64">
        <v>45921.919444444444</v>
      </c>
      <c r="I518" s="67" t="str">
        <f t="shared" ca="1" si="0"/>
        <v/>
      </c>
      <c r="J518" s="71" t="s">
        <v>305</v>
      </c>
      <c r="K518" s="67" t="s">
        <v>142</v>
      </c>
      <c r="L518" s="67" t="s">
        <v>143</v>
      </c>
      <c r="M518" s="105" t="s">
        <v>232</v>
      </c>
      <c r="N518" s="105" t="s">
        <v>306</v>
      </c>
      <c r="O518" s="67" t="s">
        <v>307</v>
      </c>
      <c r="P518" s="61" t="s">
        <v>314</v>
      </c>
      <c r="Q518" s="61" t="s">
        <v>67</v>
      </c>
      <c r="R518" s="61" t="s">
        <v>315</v>
      </c>
      <c r="S518" s="61" t="s">
        <v>185</v>
      </c>
      <c r="T518" s="65" t="s">
        <v>164</v>
      </c>
      <c r="U518" s="176">
        <v>45892</v>
      </c>
      <c r="V518" s="65"/>
      <c r="W518" s="67"/>
      <c r="X518" s="67"/>
      <c r="Y518" s="67"/>
      <c r="Z518" s="67"/>
      <c r="AA518" s="541" t="s">
        <v>13543</v>
      </c>
      <c r="AB518" s="542">
        <v>45691</v>
      </c>
      <c r="AC518" s="67"/>
      <c r="AD518" s="67"/>
      <c r="AE518" s="130"/>
      <c r="AF518" s="130"/>
      <c r="AG518" s="67"/>
      <c r="AH518" s="67"/>
      <c r="AI518" s="64"/>
      <c r="AM518" s="64"/>
      <c r="AN518" s="154"/>
      <c r="AO518" s="59"/>
      <c r="AP518" s="59"/>
      <c r="AQ518" s="59"/>
      <c r="AR518" s="59"/>
      <c r="AS518" s="57"/>
      <c r="AT518" s="58"/>
      <c r="AU518" s="99"/>
    </row>
    <row r="519" spans="1:47" s="142" customFormat="1" ht="47.25" customHeight="1">
      <c r="A519" s="72">
        <v>200</v>
      </c>
      <c r="B519" s="160" t="s">
        <v>316</v>
      </c>
      <c r="C519" s="70">
        <v>45917.418055555558</v>
      </c>
      <c r="D519" s="71" t="s">
        <v>47</v>
      </c>
      <c r="E519" s="64"/>
      <c r="F519" s="64"/>
      <c r="G519" s="64"/>
      <c r="H519" s="64">
        <v>45921.919444444444</v>
      </c>
      <c r="I519" s="67" t="str">
        <f t="shared" ca="1" si="0"/>
        <v/>
      </c>
      <c r="J519" s="71" t="s">
        <v>317</v>
      </c>
      <c r="K519" s="67" t="s">
        <v>142</v>
      </c>
      <c r="L519" s="67" t="s">
        <v>143</v>
      </c>
      <c r="M519" s="105" t="s">
        <v>318</v>
      </c>
      <c r="N519" s="105" t="s">
        <v>319</v>
      </c>
      <c r="O519" s="67" t="s">
        <v>320</v>
      </c>
      <c r="P519" s="61" t="s">
        <v>321</v>
      </c>
      <c r="Q519" s="61" t="s">
        <v>322</v>
      </c>
      <c r="R519" s="61" t="s">
        <v>323</v>
      </c>
      <c r="S519" s="61" t="s">
        <v>185</v>
      </c>
      <c r="T519" s="65" t="s">
        <v>265</v>
      </c>
      <c r="U519" s="176">
        <v>45923</v>
      </c>
      <c r="V519" s="65"/>
      <c r="W519" s="67"/>
      <c r="X519" s="67"/>
      <c r="Y519" s="67"/>
      <c r="Z519" s="67"/>
      <c r="AA519" s="541" t="s">
        <v>13543</v>
      </c>
      <c r="AB519" s="542">
        <v>45691</v>
      </c>
      <c r="AC519" s="67"/>
      <c r="AD519" s="67"/>
      <c r="AE519" s="130"/>
      <c r="AF519" s="130"/>
      <c r="AG519" s="67"/>
      <c r="AH519" s="67"/>
      <c r="AI519" s="64"/>
      <c r="AJ519" s="72"/>
      <c r="AK519" s="72"/>
      <c r="AL519" s="72"/>
      <c r="AM519" s="64"/>
      <c r="AN519" s="154"/>
      <c r="AO519" s="59"/>
      <c r="AP519" s="59"/>
      <c r="AQ519" s="59"/>
      <c r="AR519" s="59"/>
      <c r="AS519" s="57"/>
      <c r="AT519" s="58"/>
      <c r="AU519" s="99"/>
    </row>
    <row r="520" spans="1:47" s="72" customFormat="1" ht="51">
      <c r="A520" s="72">
        <v>209</v>
      </c>
      <c r="B520" s="161" t="s">
        <v>324</v>
      </c>
      <c r="C520" s="70">
        <v>45922</v>
      </c>
      <c r="D520" s="71" t="s">
        <v>47</v>
      </c>
      <c r="E520" s="64"/>
      <c r="F520" s="64"/>
      <c r="G520" s="64"/>
      <c r="H520" s="64">
        <v>45922</v>
      </c>
      <c r="I520" s="67" t="str">
        <f t="shared" ca="1" si="0"/>
        <v/>
      </c>
      <c r="J520" s="71" t="s">
        <v>325</v>
      </c>
      <c r="K520" s="67" t="s">
        <v>142</v>
      </c>
      <c r="L520" s="67" t="s">
        <v>143</v>
      </c>
      <c r="M520" s="105" t="s">
        <v>118</v>
      </c>
      <c r="N520" s="105" t="s">
        <v>326</v>
      </c>
      <c r="O520" s="67" t="s">
        <v>327</v>
      </c>
      <c r="P520" s="61" t="s">
        <v>328</v>
      </c>
      <c r="Q520" s="61" t="s">
        <v>67</v>
      </c>
      <c r="R520" s="61" t="s">
        <v>329</v>
      </c>
      <c r="S520" s="61" t="s">
        <v>185</v>
      </c>
      <c r="T520" s="65" t="s">
        <v>330</v>
      </c>
      <c r="U520" s="176">
        <v>45923</v>
      </c>
      <c r="V520" s="65"/>
      <c r="W520" s="67"/>
      <c r="X520" s="67"/>
      <c r="Y520" s="67"/>
      <c r="Z520" s="67"/>
      <c r="AA520" s="541" t="s">
        <v>13543</v>
      </c>
      <c r="AB520" s="542">
        <v>45691</v>
      </c>
      <c r="AC520" s="67"/>
      <c r="AD520" s="67"/>
      <c r="AE520" s="130"/>
      <c r="AF520" s="130"/>
      <c r="AG520" s="67"/>
      <c r="AH520" s="67"/>
      <c r="AI520" s="64"/>
      <c r="AM520" s="64"/>
      <c r="AN520" s="154"/>
      <c r="AO520" s="59"/>
      <c r="AP520" s="59"/>
      <c r="AQ520" s="59"/>
      <c r="AR520" s="59"/>
      <c r="AS520" s="57"/>
      <c r="AT520" s="58"/>
      <c r="AU520" s="99"/>
    </row>
    <row r="521" spans="1:47" s="72" customFormat="1" ht="51">
      <c r="A521" s="72">
        <v>210</v>
      </c>
      <c r="B521" s="161" t="s">
        <v>331</v>
      </c>
      <c r="C521" s="70">
        <v>45922</v>
      </c>
      <c r="D521" s="71" t="s">
        <v>47</v>
      </c>
      <c r="E521" s="64"/>
      <c r="F521" s="64"/>
      <c r="G521" s="64"/>
      <c r="H521" s="64">
        <v>45922</v>
      </c>
      <c r="I521" s="67" t="str">
        <f t="shared" ca="1" si="0"/>
        <v/>
      </c>
      <c r="J521" s="71" t="s">
        <v>332</v>
      </c>
      <c r="K521" s="67" t="s">
        <v>142</v>
      </c>
      <c r="L521" s="67" t="s">
        <v>143</v>
      </c>
      <c r="M521" s="105" t="s">
        <v>333</v>
      </c>
      <c r="N521" s="105" t="s">
        <v>334</v>
      </c>
      <c r="O521" s="67" t="s">
        <v>335</v>
      </c>
      <c r="P521" s="61" t="s">
        <v>336</v>
      </c>
      <c r="Q521" s="61" t="s">
        <v>337</v>
      </c>
      <c r="R521" s="61" t="s">
        <v>338</v>
      </c>
      <c r="S521" s="61" t="s">
        <v>185</v>
      </c>
      <c r="T521" s="65" t="s">
        <v>265</v>
      </c>
      <c r="U521" s="176">
        <v>45923</v>
      </c>
      <c r="V521" s="65"/>
      <c r="W521" s="67"/>
      <c r="X521" s="67"/>
      <c r="Y521" s="67"/>
      <c r="Z521" s="67"/>
      <c r="AA521" s="541" t="s">
        <v>13543</v>
      </c>
      <c r="AB521" s="542">
        <v>45691</v>
      </c>
      <c r="AC521" s="67"/>
      <c r="AD521" s="67"/>
      <c r="AE521" s="130"/>
      <c r="AF521" s="130"/>
      <c r="AG521" s="67"/>
      <c r="AH521" s="67"/>
      <c r="AI521" s="64"/>
      <c r="AM521" s="64"/>
      <c r="AN521" s="154"/>
      <c r="AO521" s="59"/>
      <c r="AP521" s="59"/>
      <c r="AQ521" s="59"/>
      <c r="AR521" s="59"/>
      <c r="AS521" s="57"/>
      <c r="AT521" s="58"/>
      <c r="AU521" s="99"/>
    </row>
    <row r="522" spans="1:47" s="72" customFormat="1" ht="51">
      <c r="A522" s="72">
        <v>215</v>
      </c>
      <c r="B522" s="161" t="s">
        <v>339</v>
      </c>
      <c r="C522" s="70">
        <v>45917</v>
      </c>
      <c r="D522" s="71" t="s">
        <v>47</v>
      </c>
      <c r="E522" s="64"/>
      <c r="F522" s="64"/>
      <c r="G522" s="64"/>
      <c r="H522" s="64">
        <v>45919</v>
      </c>
      <c r="I522" s="67" t="str">
        <f t="shared" ca="1" si="0"/>
        <v/>
      </c>
      <c r="J522" s="71" t="s">
        <v>340</v>
      </c>
      <c r="K522" s="67" t="s">
        <v>142</v>
      </c>
      <c r="L522" s="67" t="s">
        <v>143</v>
      </c>
      <c r="M522" s="105" t="s">
        <v>50</v>
      </c>
      <c r="N522" s="105" t="s">
        <v>51</v>
      </c>
      <c r="O522" s="67" t="s">
        <v>52</v>
      </c>
      <c r="P522" s="61" t="s">
        <v>341</v>
      </c>
      <c r="Q522" s="61" t="s">
        <v>67</v>
      </c>
      <c r="R522" s="61" t="s">
        <v>342</v>
      </c>
      <c r="S522" s="61" t="s">
        <v>185</v>
      </c>
      <c r="T522" s="65" t="s">
        <v>186</v>
      </c>
      <c r="U522" s="176">
        <v>45923</v>
      </c>
      <c r="V522" s="65"/>
      <c r="W522" s="67"/>
      <c r="X522" s="67"/>
      <c r="Y522" s="67"/>
      <c r="Z522" s="67"/>
      <c r="AA522" s="541" t="s">
        <v>13543</v>
      </c>
      <c r="AB522" s="542">
        <v>45691</v>
      </c>
      <c r="AC522" s="67"/>
      <c r="AD522" s="67"/>
      <c r="AE522" s="130"/>
      <c r="AF522" s="130"/>
      <c r="AG522" s="67"/>
      <c r="AH522" s="67"/>
      <c r="AI522" s="64"/>
      <c r="AM522" s="64"/>
      <c r="AN522" s="154"/>
      <c r="AO522" s="59"/>
      <c r="AP522" s="59"/>
      <c r="AQ522" s="59"/>
      <c r="AR522" s="59"/>
      <c r="AS522" s="57"/>
      <c r="AT522" s="58"/>
      <c r="AU522" s="99"/>
    </row>
    <row r="523" spans="1:47" s="72" customFormat="1" ht="51">
      <c r="A523" s="72">
        <v>216</v>
      </c>
      <c r="B523" s="161" t="s">
        <v>343</v>
      </c>
      <c r="C523" s="70">
        <v>45917</v>
      </c>
      <c r="D523" s="71" t="s">
        <v>47</v>
      </c>
      <c r="E523" s="64"/>
      <c r="F523" s="64"/>
      <c r="G523" s="64"/>
      <c r="H523" s="64">
        <v>45919</v>
      </c>
      <c r="I523" s="67" t="str">
        <f t="shared" ca="1" si="0"/>
        <v/>
      </c>
      <c r="J523" s="71" t="s">
        <v>279</v>
      </c>
      <c r="K523" s="67" t="s">
        <v>142</v>
      </c>
      <c r="L523" s="67" t="s">
        <v>143</v>
      </c>
      <c r="M523" s="105" t="s">
        <v>280</v>
      </c>
      <c r="N523" s="105" t="s">
        <v>281</v>
      </c>
      <c r="O523" s="67" t="s">
        <v>282</v>
      </c>
      <c r="P523" s="61" t="s">
        <v>344</v>
      </c>
      <c r="Q523" s="61" t="s">
        <v>214</v>
      </c>
      <c r="R523" s="61"/>
      <c r="S523" s="61" t="s">
        <v>185</v>
      </c>
      <c r="T523" s="65" t="s">
        <v>186</v>
      </c>
      <c r="U523" s="176">
        <v>45923</v>
      </c>
      <c r="V523" s="65"/>
      <c r="W523" s="67"/>
      <c r="X523" s="67"/>
      <c r="Y523" s="67"/>
      <c r="Z523" s="67"/>
      <c r="AA523" s="541" t="s">
        <v>13543</v>
      </c>
      <c r="AB523" s="542">
        <v>45691</v>
      </c>
      <c r="AC523" s="67"/>
      <c r="AD523" s="67"/>
      <c r="AE523" s="130"/>
      <c r="AF523" s="130"/>
      <c r="AG523" s="67"/>
      <c r="AH523" s="67"/>
      <c r="AI523" s="64"/>
      <c r="AM523" s="64"/>
      <c r="AN523" s="154"/>
      <c r="AO523" s="59"/>
      <c r="AP523" s="59"/>
      <c r="AQ523" s="59"/>
      <c r="AR523" s="59"/>
      <c r="AS523" s="57"/>
      <c r="AT523" s="58"/>
      <c r="AU523" s="99"/>
    </row>
    <row r="524" spans="1:47" ht="51">
      <c r="A524" s="72">
        <v>217</v>
      </c>
      <c r="B524" s="161" t="s">
        <v>345</v>
      </c>
      <c r="C524" s="70">
        <v>45917</v>
      </c>
      <c r="D524" s="71" t="s">
        <v>47</v>
      </c>
      <c r="H524" s="64">
        <v>45919</v>
      </c>
      <c r="I524" s="67" t="str">
        <f t="shared" ca="1" si="0"/>
        <v/>
      </c>
      <c r="J524" s="71" t="s">
        <v>346</v>
      </c>
      <c r="K524" s="67" t="s">
        <v>142</v>
      </c>
      <c r="L524" s="67" t="s">
        <v>143</v>
      </c>
      <c r="M524" s="105" t="s">
        <v>347</v>
      </c>
      <c r="N524" s="105" t="s">
        <v>348</v>
      </c>
      <c r="O524" s="67" t="s">
        <v>349</v>
      </c>
      <c r="P524" s="61" t="s">
        <v>350</v>
      </c>
      <c r="Q524" s="61" t="s">
        <v>67</v>
      </c>
      <c r="R524" s="61" t="s">
        <v>351</v>
      </c>
      <c r="S524" s="61" t="s">
        <v>185</v>
      </c>
      <c r="T524" s="65" t="s">
        <v>130</v>
      </c>
      <c r="U524" s="176">
        <v>45923</v>
      </c>
      <c r="V524" s="65"/>
      <c r="W524" s="67"/>
      <c r="X524" s="67"/>
      <c r="Y524" s="67"/>
      <c r="Z524" s="67"/>
      <c r="AA524" s="541" t="s">
        <v>13543</v>
      </c>
      <c r="AB524" s="542">
        <v>45691</v>
      </c>
      <c r="AC524" s="67"/>
      <c r="AD524" s="67"/>
      <c r="AE524" s="130"/>
      <c r="AF524" s="130"/>
      <c r="AG524" s="67"/>
      <c r="AH524" s="67"/>
      <c r="AO524" s="59"/>
      <c r="AP524" s="59"/>
      <c r="AQ524" s="59"/>
      <c r="AR524" s="59"/>
      <c r="AS524" s="57"/>
      <c r="AT524" s="58"/>
      <c r="AU524" s="99"/>
    </row>
    <row r="525" spans="1:47" ht="51">
      <c r="A525" s="72">
        <v>218</v>
      </c>
      <c r="B525" s="161" t="s">
        <v>352</v>
      </c>
      <c r="C525" s="70">
        <v>45917</v>
      </c>
      <c r="D525" s="71" t="s">
        <v>47</v>
      </c>
      <c r="H525" s="64">
        <v>45919</v>
      </c>
      <c r="I525" s="67" t="str">
        <f t="shared" ca="1" si="0"/>
        <v/>
      </c>
      <c r="J525" s="71" t="s">
        <v>317</v>
      </c>
      <c r="K525" s="67" t="s">
        <v>142</v>
      </c>
      <c r="L525" s="67" t="s">
        <v>143</v>
      </c>
      <c r="M525" s="105" t="s">
        <v>318</v>
      </c>
      <c r="N525" s="105" t="s">
        <v>319</v>
      </c>
      <c r="O525" s="67" t="s">
        <v>320</v>
      </c>
      <c r="P525" s="61" t="s">
        <v>353</v>
      </c>
      <c r="Q525" s="61" t="s">
        <v>67</v>
      </c>
      <c r="R525" s="61" t="s">
        <v>354</v>
      </c>
      <c r="S525" s="61" t="s">
        <v>185</v>
      </c>
      <c r="T525" s="65" t="s">
        <v>265</v>
      </c>
      <c r="U525" s="176">
        <v>45923</v>
      </c>
      <c r="V525" s="65"/>
      <c r="W525" s="67"/>
      <c r="X525" s="67"/>
      <c r="Y525" s="67"/>
      <c r="Z525" s="67"/>
      <c r="AA525" s="541" t="s">
        <v>13543</v>
      </c>
      <c r="AB525" s="542">
        <v>45691</v>
      </c>
      <c r="AC525" s="67"/>
      <c r="AD525" s="67"/>
      <c r="AE525" s="130"/>
      <c r="AF525" s="130"/>
      <c r="AG525" s="67"/>
      <c r="AH525" s="67"/>
      <c r="AO525" s="59"/>
      <c r="AP525" s="59"/>
      <c r="AQ525" s="59"/>
      <c r="AR525" s="59"/>
      <c r="AS525" s="57"/>
      <c r="AT525" s="58"/>
      <c r="AU525" s="99"/>
    </row>
    <row r="526" spans="1:47" ht="51">
      <c r="A526" s="72">
        <v>219</v>
      </c>
      <c r="B526" s="161" t="s">
        <v>355</v>
      </c>
      <c r="C526" s="70">
        <v>45922</v>
      </c>
      <c r="D526" s="71" t="s">
        <v>47</v>
      </c>
      <c r="E526" s="64" t="s">
        <v>88</v>
      </c>
      <c r="H526" s="64">
        <v>45923</v>
      </c>
      <c r="I526" s="67" t="e">
        <f t="shared" ca="1" si="0"/>
        <v>#VALUE!</v>
      </c>
      <c r="J526" s="71" t="s">
        <v>356</v>
      </c>
      <c r="K526" s="61" t="s">
        <v>142</v>
      </c>
      <c r="L526" s="67" t="s">
        <v>143</v>
      </c>
      <c r="M526" s="105" t="s">
        <v>357</v>
      </c>
      <c r="N526" s="105" t="s">
        <v>358</v>
      </c>
      <c r="O526" s="67" t="s">
        <v>359</v>
      </c>
      <c r="P526" s="61" t="s">
        <v>360</v>
      </c>
      <c r="Q526" s="61" t="s">
        <v>214</v>
      </c>
      <c r="R526" s="61" t="s">
        <v>361</v>
      </c>
      <c r="S526" s="61" t="s">
        <v>185</v>
      </c>
      <c r="T526" s="65" t="s">
        <v>362</v>
      </c>
      <c r="U526" s="176">
        <v>45923</v>
      </c>
      <c r="V526" s="65"/>
      <c r="W526" s="67"/>
      <c r="X526" s="67"/>
      <c r="Y526" s="67"/>
      <c r="Z526" s="67"/>
      <c r="AA526" s="541" t="s">
        <v>13543</v>
      </c>
      <c r="AB526" s="542">
        <v>45691</v>
      </c>
      <c r="AC526" s="67"/>
      <c r="AD526" s="67"/>
      <c r="AE526" s="130"/>
      <c r="AF526" s="130"/>
      <c r="AG526" s="67"/>
      <c r="AH526" s="67"/>
      <c r="AO526" s="59"/>
      <c r="AP526" s="59"/>
      <c r="AQ526" s="59"/>
      <c r="AR526" s="59"/>
      <c r="AS526" s="57"/>
      <c r="AT526" s="58"/>
      <c r="AU526" s="99"/>
    </row>
    <row r="527" spans="1:47" ht="51">
      <c r="A527" s="72">
        <v>229</v>
      </c>
      <c r="B527" s="161" t="s">
        <v>363</v>
      </c>
      <c r="C527" s="70">
        <v>45923</v>
      </c>
      <c r="D527" s="71" t="s">
        <v>47</v>
      </c>
      <c r="H527" s="64">
        <v>45924</v>
      </c>
      <c r="I527" s="67" t="str">
        <f t="shared" ca="1" si="0"/>
        <v/>
      </c>
      <c r="J527" s="71" t="s">
        <v>182</v>
      </c>
      <c r="K527" s="67" t="s">
        <v>142</v>
      </c>
      <c r="L527" s="67" t="s">
        <v>143</v>
      </c>
      <c r="M527" s="105" t="s">
        <v>159</v>
      </c>
      <c r="N527" s="105" t="s">
        <v>160</v>
      </c>
      <c r="O527" s="67" t="s">
        <v>161</v>
      </c>
      <c r="P527" s="61" t="s">
        <v>364</v>
      </c>
      <c r="Q527" s="61" t="s">
        <v>67</v>
      </c>
      <c r="R527" s="61" t="s">
        <v>365</v>
      </c>
      <c r="S527" s="61" t="s">
        <v>185</v>
      </c>
      <c r="T527" s="65" t="s">
        <v>186</v>
      </c>
      <c r="U527" s="176">
        <v>45924</v>
      </c>
      <c r="V527" s="65"/>
      <c r="W527" s="67"/>
      <c r="X527" s="67"/>
      <c r="Y527" s="67"/>
      <c r="Z527" s="67"/>
      <c r="AA527" s="541" t="s">
        <v>13543</v>
      </c>
      <c r="AB527" s="542">
        <v>45691</v>
      </c>
      <c r="AC527" s="67"/>
      <c r="AD527" s="67"/>
      <c r="AE527" s="130"/>
      <c r="AF527" s="130"/>
      <c r="AG527" s="67"/>
      <c r="AH527" s="67"/>
      <c r="AO527" s="59"/>
      <c r="AP527" s="59"/>
      <c r="AQ527" s="59"/>
      <c r="AR527" s="59"/>
      <c r="AS527" s="57"/>
      <c r="AT527" s="58"/>
      <c r="AU527" s="99"/>
    </row>
    <row r="528" spans="1:47" ht="51">
      <c r="A528" s="72">
        <v>230</v>
      </c>
      <c r="B528" s="161" t="s">
        <v>366</v>
      </c>
      <c r="C528" s="70">
        <v>45923</v>
      </c>
      <c r="D528" s="71" t="s">
        <v>47</v>
      </c>
      <c r="H528" s="64">
        <v>45924</v>
      </c>
      <c r="I528" s="67" t="str">
        <f t="shared" ca="1" si="0"/>
        <v/>
      </c>
      <c r="J528" s="71" t="s">
        <v>367</v>
      </c>
      <c r="K528" s="67" t="s">
        <v>142</v>
      </c>
      <c r="L528" s="67" t="s">
        <v>143</v>
      </c>
      <c r="M528" s="105" t="s">
        <v>368</v>
      </c>
      <c r="N528" s="105" t="s">
        <v>369</v>
      </c>
      <c r="O528" s="67" t="s">
        <v>370</v>
      </c>
      <c r="P528" s="61" t="s">
        <v>371</v>
      </c>
      <c r="Q528" s="61" t="s">
        <v>67</v>
      </c>
      <c r="R528" s="61" t="s">
        <v>372</v>
      </c>
      <c r="S528" s="61" t="s">
        <v>185</v>
      </c>
      <c r="T528" s="65" t="s">
        <v>130</v>
      </c>
      <c r="U528" s="176">
        <v>45924</v>
      </c>
      <c r="V528" s="65"/>
      <c r="W528" s="67"/>
      <c r="X528" s="67"/>
      <c r="Y528" s="67"/>
      <c r="Z528" s="67"/>
      <c r="AA528" s="541" t="s">
        <v>13543</v>
      </c>
      <c r="AB528" s="542">
        <v>45691</v>
      </c>
      <c r="AC528" s="67"/>
      <c r="AD528" s="67"/>
      <c r="AE528" s="130"/>
      <c r="AF528" s="130"/>
      <c r="AG528" s="67"/>
      <c r="AH528" s="67"/>
      <c r="AO528" s="59"/>
      <c r="AP528" s="59"/>
      <c r="AQ528" s="59"/>
      <c r="AR528" s="59"/>
      <c r="AS528" s="57"/>
      <c r="AT528" s="58"/>
      <c r="AU528" s="99"/>
    </row>
    <row r="529" spans="1:47" ht="51">
      <c r="A529" s="72">
        <v>231</v>
      </c>
      <c r="B529" s="161" t="s">
        <v>373</v>
      </c>
      <c r="C529" s="70">
        <v>45923</v>
      </c>
      <c r="D529" s="71" t="s">
        <v>47</v>
      </c>
      <c r="H529" s="64">
        <v>45924</v>
      </c>
      <c r="I529" s="67" t="str">
        <f t="shared" ca="1" si="0"/>
        <v/>
      </c>
      <c r="J529" s="71" t="s">
        <v>374</v>
      </c>
      <c r="K529" s="67" t="s">
        <v>142</v>
      </c>
      <c r="L529" s="67" t="s">
        <v>143</v>
      </c>
      <c r="M529" s="105" t="s">
        <v>159</v>
      </c>
      <c r="N529" s="105" t="s">
        <v>375</v>
      </c>
      <c r="O529" s="67" t="s">
        <v>376</v>
      </c>
      <c r="P529" s="61" t="s">
        <v>377</v>
      </c>
      <c r="Q529" s="61" t="s">
        <v>138</v>
      </c>
      <c r="R529" s="61" t="s">
        <v>378</v>
      </c>
      <c r="S529" s="61" t="s">
        <v>185</v>
      </c>
      <c r="T529" s="65" t="s">
        <v>186</v>
      </c>
      <c r="U529" s="176">
        <v>45924</v>
      </c>
      <c r="V529" s="65"/>
      <c r="W529" s="67"/>
      <c r="X529" s="67"/>
      <c r="Y529" s="67"/>
      <c r="Z529" s="67"/>
      <c r="AA529" s="541" t="s">
        <v>13543</v>
      </c>
      <c r="AB529" s="542">
        <v>45691</v>
      </c>
      <c r="AC529" s="67"/>
      <c r="AD529" s="67"/>
      <c r="AE529" s="130"/>
      <c r="AF529" s="130"/>
      <c r="AG529" s="67"/>
      <c r="AH529" s="67"/>
      <c r="AO529" s="59"/>
      <c r="AP529" s="59"/>
      <c r="AQ529" s="59"/>
      <c r="AR529" s="59"/>
      <c r="AS529" s="57"/>
      <c r="AT529" s="58"/>
      <c r="AU529" s="99"/>
    </row>
    <row r="530" spans="1:47" ht="51">
      <c r="A530" s="72">
        <v>232</v>
      </c>
      <c r="B530" s="161" t="s">
        <v>379</v>
      </c>
      <c r="C530" s="70">
        <v>45923</v>
      </c>
      <c r="D530" s="71" t="s">
        <v>47</v>
      </c>
      <c r="H530" s="64">
        <v>45924</v>
      </c>
      <c r="I530" s="67" t="str">
        <f t="shared" ca="1" si="0"/>
        <v/>
      </c>
      <c r="J530" s="71" t="s">
        <v>380</v>
      </c>
      <c r="K530" s="67" t="s">
        <v>142</v>
      </c>
      <c r="L530" s="67" t="s">
        <v>143</v>
      </c>
      <c r="M530" s="105" t="s">
        <v>368</v>
      </c>
      <c r="N530" s="105" t="s">
        <v>381</v>
      </c>
      <c r="O530" s="67" t="s">
        <v>382</v>
      </c>
      <c r="P530" s="61" t="s">
        <v>383</v>
      </c>
      <c r="Q530" s="61" t="s">
        <v>67</v>
      </c>
      <c r="R530" s="61" t="s">
        <v>384</v>
      </c>
      <c r="S530" s="61" t="s">
        <v>185</v>
      </c>
      <c r="T530" s="65" t="s">
        <v>385</v>
      </c>
      <c r="U530" s="176">
        <v>45924</v>
      </c>
      <c r="V530" s="65"/>
      <c r="W530" s="67"/>
      <c r="X530" s="67"/>
      <c r="Y530" s="67"/>
      <c r="Z530" s="67"/>
      <c r="AA530" s="541" t="s">
        <v>13543</v>
      </c>
      <c r="AB530" s="542">
        <v>45691</v>
      </c>
      <c r="AC530" s="67"/>
      <c r="AD530" s="67"/>
      <c r="AE530" s="130"/>
      <c r="AF530" s="130"/>
      <c r="AG530" s="67"/>
      <c r="AH530" s="67"/>
      <c r="AO530" s="59"/>
      <c r="AP530" s="59"/>
      <c r="AQ530" s="59"/>
      <c r="AR530" s="59"/>
      <c r="AS530" s="57"/>
      <c r="AT530" s="58"/>
      <c r="AU530" s="99"/>
    </row>
    <row r="531" spans="1:47" ht="51">
      <c r="A531" s="72">
        <v>233</v>
      </c>
      <c r="B531" s="161" t="s">
        <v>386</v>
      </c>
      <c r="C531" s="70">
        <v>45923</v>
      </c>
      <c r="D531" s="71" t="s">
        <v>47</v>
      </c>
      <c r="H531" s="64">
        <v>45924</v>
      </c>
      <c r="I531" s="67" t="str">
        <f t="shared" ca="1" si="0"/>
        <v/>
      </c>
      <c r="J531" s="71" t="s">
        <v>387</v>
      </c>
      <c r="K531" s="67" t="s">
        <v>142</v>
      </c>
      <c r="L531" s="67" t="s">
        <v>143</v>
      </c>
      <c r="M531" s="105" t="s">
        <v>232</v>
      </c>
      <c r="N531" s="105" t="s">
        <v>388</v>
      </c>
      <c r="O531" s="67" t="s">
        <v>389</v>
      </c>
      <c r="P531" s="61" t="s">
        <v>390</v>
      </c>
      <c r="Q531" s="61" t="s">
        <v>67</v>
      </c>
      <c r="R531" s="61" t="s">
        <v>391</v>
      </c>
      <c r="S531" s="61" t="s">
        <v>185</v>
      </c>
      <c r="T531" s="65" t="s">
        <v>186</v>
      </c>
      <c r="U531" s="176">
        <v>45924</v>
      </c>
      <c r="V531" s="65"/>
      <c r="W531" s="67"/>
      <c r="X531" s="67"/>
      <c r="Y531" s="67"/>
      <c r="Z531" s="67"/>
      <c r="AA531" s="541" t="s">
        <v>13543</v>
      </c>
      <c r="AB531" s="542">
        <v>45691</v>
      </c>
      <c r="AC531" s="67"/>
      <c r="AD531" s="67"/>
      <c r="AE531" s="130"/>
      <c r="AF531" s="130"/>
      <c r="AG531" s="67"/>
      <c r="AH531" s="67"/>
      <c r="AO531" s="59"/>
      <c r="AP531" s="59"/>
      <c r="AQ531" s="59"/>
      <c r="AR531" s="59"/>
      <c r="AS531" s="57"/>
      <c r="AT531" s="58"/>
      <c r="AU531" s="99"/>
    </row>
    <row r="532" spans="1:47" s="318" customFormat="1" ht="51">
      <c r="A532" s="72">
        <v>234</v>
      </c>
      <c r="B532" s="161" t="s">
        <v>392</v>
      </c>
      <c r="C532" s="70">
        <v>45923</v>
      </c>
      <c r="D532" s="71" t="s">
        <v>47</v>
      </c>
      <c r="E532" s="64"/>
      <c r="F532" s="64"/>
      <c r="G532" s="64"/>
      <c r="H532" s="64">
        <v>45924</v>
      </c>
      <c r="I532" s="67" t="str">
        <f t="shared" ca="1" si="0"/>
        <v/>
      </c>
      <c r="J532" s="71" t="s">
        <v>387</v>
      </c>
      <c r="K532" s="67" t="s">
        <v>142</v>
      </c>
      <c r="L532" s="67" t="s">
        <v>143</v>
      </c>
      <c r="M532" s="105" t="s">
        <v>232</v>
      </c>
      <c r="N532" s="105" t="s">
        <v>388</v>
      </c>
      <c r="O532" s="67" t="s">
        <v>389</v>
      </c>
      <c r="P532" s="61" t="s">
        <v>393</v>
      </c>
      <c r="Q532" s="61" t="s">
        <v>337</v>
      </c>
      <c r="R532" s="61" t="s">
        <v>394</v>
      </c>
      <c r="S532" s="61" t="s">
        <v>185</v>
      </c>
      <c r="T532" s="65" t="s">
        <v>178</v>
      </c>
      <c r="U532" s="176">
        <v>45924</v>
      </c>
      <c r="V532" s="65"/>
      <c r="W532" s="67"/>
      <c r="X532" s="67"/>
      <c r="Y532" s="67"/>
      <c r="Z532" s="67"/>
      <c r="AA532" s="541" t="s">
        <v>13543</v>
      </c>
      <c r="AB532" s="542">
        <v>45691</v>
      </c>
      <c r="AC532" s="67"/>
      <c r="AD532" s="67"/>
      <c r="AE532" s="130"/>
      <c r="AF532" s="130"/>
      <c r="AG532" s="67"/>
      <c r="AH532" s="67"/>
      <c r="AI532" s="64"/>
      <c r="AJ532" s="72"/>
      <c r="AK532" s="72"/>
      <c r="AL532" s="72"/>
      <c r="AM532" s="64"/>
      <c r="AN532" s="154"/>
      <c r="AO532" s="59"/>
      <c r="AP532" s="59"/>
      <c r="AQ532" s="59"/>
      <c r="AR532" s="59"/>
      <c r="AS532" s="57"/>
      <c r="AT532" s="58"/>
      <c r="AU532" s="99"/>
    </row>
    <row r="533" spans="1:47" ht="51">
      <c r="A533" s="72">
        <v>235</v>
      </c>
      <c r="B533" s="161" t="s">
        <v>395</v>
      </c>
      <c r="C533" s="70">
        <v>45923</v>
      </c>
      <c r="D533" s="71" t="s">
        <v>47</v>
      </c>
      <c r="H533" s="64">
        <v>45924</v>
      </c>
      <c r="I533" s="67" t="str">
        <f t="shared" ca="1" si="0"/>
        <v/>
      </c>
      <c r="J533" s="71" t="s">
        <v>396</v>
      </c>
      <c r="K533" s="67" t="s">
        <v>142</v>
      </c>
      <c r="L533" s="67" t="s">
        <v>143</v>
      </c>
      <c r="M533" s="105" t="s">
        <v>63</v>
      </c>
      <c r="N533" s="105" t="s">
        <v>64</v>
      </c>
      <c r="O533" s="67" t="s">
        <v>65</v>
      </c>
      <c r="P533" s="61" t="s">
        <v>397</v>
      </c>
      <c r="Q533" s="61" t="s">
        <v>67</v>
      </c>
      <c r="R533" s="61" t="s">
        <v>398</v>
      </c>
      <c r="S533" s="61" t="s">
        <v>185</v>
      </c>
      <c r="T533" s="65" t="s">
        <v>186</v>
      </c>
      <c r="U533" s="176">
        <v>45924</v>
      </c>
      <c r="V533" s="65"/>
      <c r="W533" s="67"/>
      <c r="X533" s="67"/>
      <c r="Y533" s="67"/>
      <c r="Z533" s="67"/>
      <c r="AA533" s="541" t="s">
        <v>13543</v>
      </c>
      <c r="AB533" s="542">
        <v>45691</v>
      </c>
      <c r="AC533" s="67"/>
      <c r="AD533" s="67"/>
      <c r="AE533" s="130"/>
      <c r="AF533" s="130"/>
      <c r="AG533" s="67"/>
      <c r="AH533" s="67"/>
      <c r="AO533" s="59"/>
      <c r="AP533" s="59"/>
      <c r="AQ533" s="59"/>
      <c r="AR533" s="59"/>
      <c r="AS533" s="57"/>
      <c r="AT533" s="58"/>
      <c r="AU533" s="99"/>
    </row>
    <row r="534" spans="1:47" ht="38.25">
      <c r="A534" s="72">
        <v>237</v>
      </c>
      <c r="B534" s="161" t="s">
        <v>399</v>
      </c>
      <c r="C534" s="70">
        <v>45923</v>
      </c>
      <c r="D534" s="71" t="s">
        <v>47</v>
      </c>
      <c r="H534" s="64">
        <v>45924</v>
      </c>
      <c r="I534" s="67" t="str">
        <f t="shared" ca="1" si="0"/>
        <v/>
      </c>
      <c r="J534" s="71" t="s">
        <v>400</v>
      </c>
      <c r="K534" s="67" t="s">
        <v>142</v>
      </c>
      <c r="L534" s="67" t="s">
        <v>143</v>
      </c>
      <c r="M534" s="105" t="s">
        <v>232</v>
      </c>
      <c r="N534" s="105" t="s">
        <v>401</v>
      </c>
      <c r="O534" s="67" t="s">
        <v>402</v>
      </c>
      <c r="P534" s="61" t="s">
        <v>403</v>
      </c>
      <c r="Q534" s="61" t="s">
        <v>138</v>
      </c>
      <c r="R534" s="61" t="s">
        <v>404</v>
      </c>
      <c r="S534" s="61" t="s">
        <v>69</v>
      </c>
      <c r="T534" s="65" t="s">
        <v>405</v>
      </c>
      <c r="U534" s="176">
        <v>45924</v>
      </c>
      <c r="V534" s="65"/>
      <c r="W534" s="67"/>
      <c r="X534" s="67"/>
      <c r="Y534" s="67"/>
      <c r="Z534" s="67"/>
      <c r="AA534" s="541" t="s">
        <v>13543</v>
      </c>
      <c r="AB534" s="542">
        <v>45691</v>
      </c>
      <c r="AC534" s="67"/>
      <c r="AD534" s="67"/>
      <c r="AE534" s="130"/>
      <c r="AF534" s="130"/>
      <c r="AG534" s="67"/>
      <c r="AH534" s="67"/>
      <c r="AO534" s="59"/>
      <c r="AP534" s="59"/>
      <c r="AQ534" s="59"/>
      <c r="AR534" s="59"/>
      <c r="AS534" s="57"/>
      <c r="AT534" s="58"/>
      <c r="AU534" s="99"/>
    </row>
    <row r="535" spans="1:47" ht="51">
      <c r="A535" s="72">
        <v>241</v>
      </c>
      <c r="B535" s="166" t="s">
        <v>406</v>
      </c>
      <c r="C535" s="70">
        <v>45924</v>
      </c>
      <c r="D535" s="71" t="s">
        <v>47</v>
      </c>
      <c r="E535" s="173" t="s">
        <v>88</v>
      </c>
      <c r="H535" s="64">
        <v>45924</v>
      </c>
      <c r="I535" s="67" t="e">
        <f t="shared" ca="1" si="0"/>
        <v>#VALUE!</v>
      </c>
      <c r="J535" s="71" t="s">
        <v>407</v>
      </c>
      <c r="K535" s="67" t="s">
        <v>142</v>
      </c>
      <c r="L535" s="67" t="s">
        <v>143</v>
      </c>
      <c r="M535" s="105" t="s">
        <v>232</v>
      </c>
      <c r="N535" s="105" t="s">
        <v>408</v>
      </c>
      <c r="O535" s="67" t="s">
        <v>409</v>
      </c>
      <c r="P535" s="61" t="s">
        <v>410</v>
      </c>
      <c r="Q535" s="61" t="s">
        <v>214</v>
      </c>
      <c r="R535" s="61"/>
      <c r="S535" s="61" t="s">
        <v>185</v>
      </c>
      <c r="T535" s="65" t="s">
        <v>86</v>
      </c>
      <c r="U535" s="176">
        <v>45925</v>
      </c>
      <c r="V535" s="65"/>
      <c r="W535" s="67"/>
      <c r="X535" s="67"/>
      <c r="Y535" s="67"/>
      <c r="Z535" s="67"/>
      <c r="AA535" s="541" t="s">
        <v>13543</v>
      </c>
      <c r="AB535" s="542">
        <v>45691</v>
      </c>
      <c r="AC535" s="67"/>
      <c r="AD535" s="67"/>
      <c r="AE535" s="130"/>
      <c r="AF535" s="130"/>
      <c r="AG535" s="67"/>
      <c r="AH535" s="67"/>
      <c r="AO535" s="59"/>
      <c r="AP535" s="59"/>
      <c r="AQ535" s="59"/>
      <c r="AR535" s="59"/>
      <c r="AS535" s="57"/>
      <c r="AT535" s="58"/>
      <c r="AU535" s="99"/>
    </row>
    <row r="536" spans="1:47" ht="51">
      <c r="A536" s="72">
        <v>242</v>
      </c>
      <c r="B536" s="167" t="s">
        <v>411</v>
      </c>
      <c r="C536" s="70">
        <v>45924</v>
      </c>
      <c r="D536" s="71" t="s">
        <v>47</v>
      </c>
      <c r="E536" s="173" t="s">
        <v>88</v>
      </c>
      <c r="H536" s="64">
        <v>45924</v>
      </c>
      <c r="I536" s="67" t="e">
        <f t="shared" ca="1" si="0"/>
        <v>#VALUE!</v>
      </c>
      <c r="J536" s="71" t="s">
        <v>412</v>
      </c>
      <c r="K536" s="67" t="s">
        <v>142</v>
      </c>
      <c r="L536" s="67" t="s">
        <v>413</v>
      </c>
      <c r="M536" s="105" t="s">
        <v>63</v>
      </c>
      <c r="N536" s="105" t="s">
        <v>64</v>
      </c>
      <c r="O536" s="67" t="s">
        <v>65</v>
      </c>
      <c r="P536" s="61" t="s">
        <v>414</v>
      </c>
      <c r="Q536" s="61" t="s">
        <v>214</v>
      </c>
      <c r="R536" s="61" t="s">
        <v>415</v>
      </c>
      <c r="S536" s="61" t="s">
        <v>185</v>
      </c>
      <c r="T536" s="65" t="s">
        <v>385</v>
      </c>
      <c r="U536" s="176">
        <v>45925</v>
      </c>
      <c r="V536" s="65"/>
      <c r="W536" s="67"/>
      <c r="X536" s="67"/>
      <c r="Y536" s="67"/>
      <c r="Z536" s="67"/>
      <c r="AA536" s="541" t="s">
        <v>13543</v>
      </c>
      <c r="AB536" s="542">
        <v>45691</v>
      </c>
      <c r="AC536" s="67"/>
      <c r="AD536" s="67"/>
      <c r="AE536" s="130"/>
      <c r="AF536" s="130"/>
      <c r="AG536" s="67"/>
      <c r="AH536" s="67"/>
      <c r="AO536" s="59"/>
      <c r="AP536" s="59"/>
      <c r="AQ536" s="59"/>
      <c r="AR536" s="59"/>
      <c r="AS536" s="57"/>
      <c r="AT536" s="58"/>
      <c r="AU536" s="99"/>
    </row>
    <row r="537" spans="1:47" ht="36" customHeight="1">
      <c r="A537" s="72">
        <v>243</v>
      </c>
      <c r="B537" s="167" t="s">
        <v>416</v>
      </c>
      <c r="C537" s="70">
        <v>45924</v>
      </c>
      <c r="D537" s="71" t="s">
        <v>47</v>
      </c>
      <c r="E537" s="173" t="s">
        <v>88</v>
      </c>
      <c r="H537" s="64">
        <v>45924</v>
      </c>
      <c r="I537" s="67" t="e">
        <f t="shared" ca="1" si="0"/>
        <v>#VALUE!</v>
      </c>
      <c r="J537" s="71" t="s">
        <v>407</v>
      </c>
      <c r="K537" s="67" t="s">
        <v>142</v>
      </c>
      <c r="L537" s="67" t="s">
        <v>143</v>
      </c>
      <c r="M537" s="105" t="s">
        <v>232</v>
      </c>
      <c r="N537" s="105" t="s">
        <v>408</v>
      </c>
      <c r="O537" s="67" t="s">
        <v>409</v>
      </c>
      <c r="P537" s="61" t="s">
        <v>360</v>
      </c>
      <c r="Q537" s="61" t="s">
        <v>214</v>
      </c>
      <c r="R537" s="61" t="s">
        <v>417</v>
      </c>
      <c r="S537" s="61" t="s">
        <v>185</v>
      </c>
      <c r="T537" s="65" t="s">
        <v>418</v>
      </c>
      <c r="U537" s="176">
        <v>45925</v>
      </c>
      <c r="V537" s="65"/>
      <c r="W537" s="67"/>
      <c r="X537" s="67"/>
      <c r="Y537" s="67"/>
      <c r="Z537" s="67"/>
      <c r="AA537" s="541" t="s">
        <v>13543</v>
      </c>
      <c r="AB537" s="542">
        <v>45691</v>
      </c>
      <c r="AC537" s="67"/>
      <c r="AD537" s="67"/>
      <c r="AE537" s="130"/>
      <c r="AF537" s="130"/>
      <c r="AG537" s="67"/>
      <c r="AH537" s="67"/>
      <c r="AO537" s="59"/>
      <c r="AP537" s="59"/>
      <c r="AQ537" s="59"/>
      <c r="AR537" s="59"/>
      <c r="AS537" s="57"/>
      <c r="AT537" s="58"/>
      <c r="AU537" s="99"/>
    </row>
    <row r="538" spans="1:47" ht="36" customHeight="1">
      <c r="A538" s="72">
        <v>245</v>
      </c>
      <c r="B538" s="167" t="s">
        <v>419</v>
      </c>
      <c r="C538" s="70">
        <v>45924</v>
      </c>
      <c r="D538" s="71" t="s">
        <v>47</v>
      </c>
      <c r="E538" s="64" t="s">
        <v>88</v>
      </c>
      <c r="H538" s="64">
        <v>45924</v>
      </c>
      <c r="I538" s="67" t="e">
        <f t="shared" ca="1" si="0"/>
        <v>#VALUE!</v>
      </c>
      <c r="J538" s="71" t="s">
        <v>420</v>
      </c>
      <c r="K538" s="67" t="s">
        <v>142</v>
      </c>
      <c r="L538" s="67" t="s">
        <v>413</v>
      </c>
      <c r="M538" s="105" t="s">
        <v>159</v>
      </c>
      <c r="N538" s="105" t="s">
        <v>160</v>
      </c>
      <c r="O538" s="67" t="s">
        <v>161</v>
      </c>
      <c r="P538" s="61" t="s">
        <v>421</v>
      </c>
      <c r="Q538" s="61" t="s">
        <v>214</v>
      </c>
      <c r="R538" s="61" t="s">
        <v>422</v>
      </c>
      <c r="S538" s="61" t="s">
        <v>56</v>
      </c>
      <c r="T538" s="65" t="s">
        <v>330</v>
      </c>
      <c r="U538" s="176">
        <v>45925</v>
      </c>
      <c r="V538" s="65"/>
      <c r="W538" s="67"/>
      <c r="X538" s="67"/>
      <c r="Y538" s="67"/>
      <c r="Z538" s="67"/>
      <c r="AA538" s="541" t="s">
        <v>13543</v>
      </c>
      <c r="AB538" s="542">
        <v>45691</v>
      </c>
      <c r="AC538" s="67"/>
      <c r="AD538" s="67"/>
      <c r="AE538" s="130"/>
      <c r="AF538" s="130"/>
      <c r="AG538" s="67"/>
      <c r="AH538" s="67"/>
      <c r="AO538" s="59"/>
      <c r="AP538" s="59"/>
      <c r="AQ538" s="59"/>
      <c r="AR538" s="59"/>
      <c r="AS538" s="57"/>
      <c r="AT538" s="58"/>
      <c r="AU538" s="99"/>
    </row>
    <row r="539" spans="1:47" ht="51">
      <c r="A539" s="72">
        <v>248</v>
      </c>
      <c r="B539" s="167" t="s">
        <v>423</v>
      </c>
      <c r="C539" s="70">
        <v>45923</v>
      </c>
      <c r="D539" s="71" t="s">
        <v>47</v>
      </c>
      <c r="E539" s="64" t="s">
        <v>88</v>
      </c>
      <c r="H539" s="64">
        <v>45924</v>
      </c>
      <c r="I539" s="67" t="e">
        <f t="shared" ca="1" si="0"/>
        <v>#VALUE!</v>
      </c>
      <c r="J539" s="71" t="s">
        <v>182</v>
      </c>
      <c r="K539" s="67" t="s">
        <v>142</v>
      </c>
      <c r="L539" s="67" t="s">
        <v>143</v>
      </c>
      <c r="M539" s="105" t="s">
        <v>159</v>
      </c>
      <c r="N539" s="105" t="s">
        <v>160</v>
      </c>
      <c r="O539" s="67" t="s">
        <v>161</v>
      </c>
      <c r="P539" s="61" t="s">
        <v>424</v>
      </c>
      <c r="Q539" s="61" t="s">
        <v>67</v>
      </c>
      <c r="R539" s="61" t="s">
        <v>425</v>
      </c>
      <c r="S539" s="61" t="s">
        <v>185</v>
      </c>
      <c r="T539" s="65" t="s">
        <v>186</v>
      </c>
      <c r="U539" s="176">
        <v>45925</v>
      </c>
      <c r="V539" s="65"/>
      <c r="W539" s="67"/>
      <c r="X539" s="67"/>
      <c r="Y539" s="67"/>
      <c r="Z539" s="67"/>
      <c r="AA539" s="541" t="s">
        <v>13543</v>
      </c>
      <c r="AB539" s="542">
        <v>45691</v>
      </c>
      <c r="AC539" s="67"/>
      <c r="AD539" s="67"/>
      <c r="AE539" s="130"/>
      <c r="AF539" s="130"/>
      <c r="AG539" s="67"/>
      <c r="AH539" s="67"/>
      <c r="AO539" s="59"/>
      <c r="AP539" s="59"/>
      <c r="AQ539" s="59"/>
      <c r="AR539" s="59"/>
      <c r="AS539" s="57"/>
      <c r="AT539" s="58"/>
      <c r="AU539" s="99"/>
    </row>
    <row r="540" spans="1:47" ht="51">
      <c r="A540" s="72">
        <v>251</v>
      </c>
      <c r="B540" s="167" t="s">
        <v>426</v>
      </c>
      <c r="C540" s="70">
        <v>45923</v>
      </c>
      <c r="D540" s="71" t="s">
        <v>47</v>
      </c>
      <c r="E540" s="173" t="s">
        <v>88</v>
      </c>
      <c r="H540" s="64">
        <v>45924</v>
      </c>
      <c r="I540" s="67" t="e">
        <f t="shared" ref="I540:I603" ca="1" si="1">IF(AND(B540&lt;&gt;"",C540&lt;&gt;"",E540&lt;&gt;""),IF(NETWORKDAYS.INTL(TODAY(),E540,1,festivos)&gt;=0,NETWORKDAYS.INTL(TODAY(),E540,1,festivos)-1,NETWORKDAYS.INTL(TODAY(),E540,1,festivos)+1),"")</f>
        <v>#VALUE!</v>
      </c>
      <c r="J540" s="71" t="s">
        <v>427</v>
      </c>
      <c r="K540" s="67" t="s">
        <v>142</v>
      </c>
      <c r="L540" s="67" t="s">
        <v>143</v>
      </c>
      <c r="M540" s="105" t="s">
        <v>134</v>
      </c>
      <c r="N540" s="105" t="s">
        <v>428</v>
      </c>
      <c r="O540" s="67" t="s">
        <v>134</v>
      </c>
      <c r="P540" s="61" t="s">
        <v>429</v>
      </c>
      <c r="Q540" s="61" t="s">
        <v>214</v>
      </c>
      <c r="R540" s="61" t="s">
        <v>430</v>
      </c>
      <c r="S540" s="61" t="s">
        <v>185</v>
      </c>
      <c r="T540" s="65" t="s">
        <v>385</v>
      </c>
      <c r="U540" s="176">
        <v>45925</v>
      </c>
      <c r="V540" s="65"/>
      <c r="W540" s="67"/>
      <c r="X540" s="67"/>
      <c r="Y540" s="67"/>
      <c r="Z540" s="67"/>
      <c r="AA540" s="541" t="s">
        <v>13543</v>
      </c>
      <c r="AB540" s="542">
        <v>45691</v>
      </c>
      <c r="AC540" s="67"/>
      <c r="AD540" s="67"/>
      <c r="AE540" s="130"/>
      <c r="AF540" s="130"/>
      <c r="AG540" s="67"/>
      <c r="AH540" s="67"/>
      <c r="AO540" s="59"/>
      <c r="AP540" s="59"/>
      <c r="AQ540" s="59"/>
      <c r="AR540" s="59"/>
      <c r="AS540" s="57"/>
      <c r="AT540" s="58"/>
      <c r="AU540" s="99"/>
    </row>
    <row r="541" spans="1:47" ht="51">
      <c r="A541" s="72">
        <v>253</v>
      </c>
      <c r="B541" s="167" t="s">
        <v>431</v>
      </c>
      <c r="C541" s="70">
        <v>45919</v>
      </c>
      <c r="D541" s="71" t="s">
        <v>47</v>
      </c>
      <c r="E541" s="64" t="s">
        <v>88</v>
      </c>
      <c r="H541" s="64">
        <v>45924</v>
      </c>
      <c r="I541" s="67" t="e">
        <f t="shared" ca="1" si="1"/>
        <v>#VALUE!</v>
      </c>
      <c r="J541" s="71" t="s">
        <v>432</v>
      </c>
      <c r="K541" s="67" t="s">
        <v>142</v>
      </c>
      <c r="L541" s="67" t="s">
        <v>143</v>
      </c>
      <c r="M541" s="105" t="s">
        <v>63</v>
      </c>
      <c r="N541" s="105" t="s">
        <v>64</v>
      </c>
      <c r="O541" s="67" t="s">
        <v>433</v>
      </c>
      <c r="P541" s="61" t="s">
        <v>434</v>
      </c>
      <c r="Q541" s="61" t="s">
        <v>67</v>
      </c>
      <c r="R541" s="61" t="s">
        <v>435</v>
      </c>
      <c r="S541" s="61" t="s">
        <v>185</v>
      </c>
      <c r="T541" s="65" t="s">
        <v>436</v>
      </c>
      <c r="U541" s="176">
        <v>45925</v>
      </c>
      <c r="V541" s="65"/>
      <c r="W541" s="67"/>
      <c r="X541" s="67"/>
      <c r="Y541" s="67"/>
      <c r="Z541" s="67"/>
      <c r="AA541" s="541" t="s">
        <v>13543</v>
      </c>
      <c r="AB541" s="542">
        <v>45691</v>
      </c>
      <c r="AC541" s="67"/>
      <c r="AD541" s="67"/>
      <c r="AE541" s="130"/>
      <c r="AF541" s="130"/>
      <c r="AG541" s="67"/>
      <c r="AH541" s="67"/>
      <c r="AO541" s="59"/>
      <c r="AP541" s="59"/>
      <c r="AQ541" s="59"/>
      <c r="AR541" s="59"/>
      <c r="AS541" s="57"/>
      <c r="AT541" s="58"/>
      <c r="AU541" s="99"/>
    </row>
    <row r="542" spans="1:47" ht="51">
      <c r="A542" s="72">
        <v>255</v>
      </c>
      <c r="B542" s="168" t="s">
        <v>437</v>
      </c>
      <c r="C542" s="70">
        <v>45918</v>
      </c>
      <c r="D542" s="71" t="s">
        <v>47</v>
      </c>
      <c r="E542" s="173" t="s">
        <v>88</v>
      </c>
      <c r="H542" s="64">
        <v>45924</v>
      </c>
      <c r="I542" s="67" t="e">
        <f t="shared" ca="1" si="1"/>
        <v>#VALUE!</v>
      </c>
      <c r="J542" s="71" t="s">
        <v>438</v>
      </c>
      <c r="K542" s="67" t="s">
        <v>142</v>
      </c>
      <c r="L542" s="67" t="s">
        <v>143</v>
      </c>
      <c r="M542" s="105" t="s">
        <v>297</v>
      </c>
      <c r="N542" s="105" t="s">
        <v>298</v>
      </c>
      <c r="O542" s="67" t="s">
        <v>299</v>
      </c>
      <c r="P542" s="61" t="s">
        <v>439</v>
      </c>
      <c r="Q542" s="61" t="s">
        <v>440</v>
      </c>
      <c r="R542" s="61" t="s">
        <v>441</v>
      </c>
      <c r="S542" s="61" t="s">
        <v>185</v>
      </c>
      <c r="T542" s="65" t="s">
        <v>265</v>
      </c>
      <c r="U542" s="176">
        <v>45925</v>
      </c>
      <c r="V542" s="65"/>
      <c r="W542" s="67"/>
      <c r="X542" s="67"/>
      <c r="Y542" s="67"/>
      <c r="Z542" s="67"/>
      <c r="AA542" s="541" t="s">
        <v>13543</v>
      </c>
      <c r="AB542" s="542">
        <v>45691</v>
      </c>
      <c r="AC542" s="67"/>
      <c r="AD542" s="67"/>
      <c r="AE542" s="130"/>
      <c r="AF542" s="130"/>
      <c r="AG542" s="67"/>
      <c r="AH542" s="67"/>
      <c r="AO542" s="59"/>
      <c r="AP542" s="59"/>
      <c r="AQ542" s="59"/>
      <c r="AR542" s="59"/>
      <c r="AS542" s="57"/>
      <c r="AT542" s="58"/>
      <c r="AU542" s="99"/>
    </row>
    <row r="543" spans="1:47" ht="51">
      <c r="A543" s="72">
        <v>267</v>
      </c>
      <c r="B543" s="167" t="s">
        <v>442</v>
      </c>
      <c r="C543" s="70">
        <v>45926</v>
      </c>
      <c r="D543" s="71" t="s">
        <v>47</v>
      </c>
      <c r="H543" s="64">
        <v>45926</v>
      </c>
      <c r="I543" s="67" t="str">
        <f t="shared" ca="1" si="1"/>
        <v/>
      </c>
      <c r="J543" s="71" t="s">
        <v>443</v>
      </c>
      <c r="K543" s="67" t="s">
        <v>142</v>
      </c>
      <c r="L543" s="67" t="s">
        <v>143</v>
      </c>
      <c r="M543" s="105" t="s">
        <v>159</v>
      </c>
      <c r="N543" s="105" t="s">
        <v>444</v>
      </c>
      <c r="O543" s="67" t="s">
        <v>445</v>
      </c>
      <c r="P543" s="61" t="s">
        <v>446</v>
      </c>
      <c r="Q543" s="61" t="s">
        <v>214</v>
      </c>
      <c r="R543" s="61"/>
      <c r="S543" s="61" t="s">
        <v>185</v>
      </c>
      <c r="T543" s="65" t="s">
        <v>447</v>
      </c>
      <c r="U543" s="176">
        <v>45926</v>
      </c>
      <c r="V543" s="65"/>
      <c r="W543" s="67"/>
      <c r="X543" s="67"/>
      <c r="Y543" s="67"/>
      <c r="Z543" s="67"/>
      <c r="AA543" s="541" t="s">
        <v>13543</v>
      </c>
      <c r="AB543" s="542">
        <v>45691</v>
      </c>
      <c r="AC543" s="67"/>
      <c r="AD543" s="67"/>
      <c r="AE543" s="130"/>
      <c r="AF543" s="130"/>
      <c r="AG543" s="67"/>
      <c r="AH543" s="67"/>
      <c r="AO543" s="59"/>
      <c r="AP543" s="59"/>
      <c r="AQ543" s="59"/>
      <c r="AR543" s="59"/>
      <c r="AS543" s="57"/>
      <c r="AT543" s="58"/>
      <c r="AU543" s="99"/>
    </row>
    <row r="544" spans="1:47" ht="51">
      <c r="A544" s="72">
        <v>274</v>
      </c>
      <c r="B544" s="167" t="s">
        <v>448</v>
      </c>
      <c r="C544" s="70">
        <v>45926</v>
      </c>
      <c r="D544" s="71" t="s">
        <v>47</v>
      </c>
      <c r="E544" s="70" t="s">
        <v>88</v>
      </c>
      <c r="H544" s="64">
        <v>45929</v>
      </c>
      <c r="I544" s="67" t="e">
        <f t="shared" ca="1" si="1"/>
        <v>#VALUE!</v>
      </c>
      <c r="J544" s="71" t="s">
        <v>449</v>
      </c>
      <c r="K544" s="67" t="s">
        <v>142</v>
      </c>
      <c r="L544" s="67" t="s">
        <v>413</v>
      </c>
      <c r="M544" s="105" t="s">
        <v>63</v>
      </c>
      <c r="N544" s="105" t="s">
        <v>64</v>
      </c>
      <c r="O544" s="67" t="s">
        <v>450</v>
      </c>
      <c r="P544" s="61" t="s">
        <v>451</v>
      </c>
      <c r="Q544" s="61" t="s">
        <v>67</v>
      </c>
      <c r="R544" s="61">
        <v>8116639</v>
      </c>
      <c r="S544" s="61" t="s">
        <v>185</v>
      </c>
      <c r="T544" s="65" t="s">
        <v>104</v>
      </c>
      <c r="U544" s="176">
        <v>45929</v>
      </c>
      <c r="V544" s="65"/>
      <c r="W544" s="67"/>
      <c r="X544" s="67"/>
      <c r="Y544" s="67"/>
      <c r="Z544" s="67"/>
      <c r="AA544" s="541" t="s">
        <v>13543</v>
      </c>
      <c r="AB544" s="542">
        <v>45691</v>
      </c>
      <c r="AC544" s="67"/>
      <c r="AD544" s="67"/>
      <c r="AE544" s="130"/>
      <c r="AF544" s="130"/>
      <c r="AG544" s="67"/>
      <c r="AH544" s="67"/>
      <c r="AO544" s="59"/>
      <c r="AP544" s="59"/>
      <c r="AQ544" s="59"/>
      <c r="AR544" s="59"/>
      <c r="AS544" s="57"/>
      <c r="AT544" s="58"/>
      <c r="AU544" s="99"/>
    </row>
    <row r="545" spans="1:47" ht="51">
      <c r="A545" s="72">
        <v>275</v>
      </c>
      <c r="B545" s="167" t="s">
        <v>452</v>
      </c>
      <c r="C545" s="70">
        <v>45929</v>
      </c>
      <c r="D545" s="71" t="s">
        <v>47</v>
      </c>
      <c r="E545" s="70" t="s">
        <v>88</v>
      </c>
      <c r="H545" s="64">
        <v>45929</v>
      </c>
      <c r="I545" s="67" t="e">
        <f t="shared" ca="1" si="1"/>
        <v>#VALUE!</v>
      </c>
      <c r="J545" s="71" t="s">
        <v>449</v>
      </c>
      <c r="K545" s="67" t="s">
        <v>142</v>
      </c>
      <c r="L545" s="67" t="s">
        <v>413</v>
      </c>
      <c r="M545" s="105" t="s">
        <v>63</v>
      </c>
      <c r="N545" s="105" t="s">
        <v>64</v>
      </c>
      <c r="O545" s="67" t="s">
        <v>450</v>
      </c>
      <c r="P545" s="61" t="s">
        <v>453</v>
      </c>
      <c r="Q545" s="61" t="s">
        <v>322</v>
      </c>
      <c r="R545" s="61" t="s">
        <v>454</v>
      </c>
      <c r="S545" s="61" t="s">
        <v>185</v>
      </c>
      <c r="T545" s="65" t="s">
        <v>172</v>
      </c>
      <c r="U545" s="176">
        <v>45929</v>
      </c>
      <c r="V545" s="65"/>
      <c r="W545" s="67"/>
      <c r="X545" s="67"/>
      <c r="Y545" s="67"/>
      <c r="Z545" s="67"/>
      <c r="AA545" s="541" t="s">
        <v>13543</v>
      </c>
      <c r="AB545" s="542">
        <v>45691</v>
      </c>
      <c r="AC545" s="67"/>
      <c r="AD545" s="67"/>
      <c r="AE545" s="130"/>
      <c r="AF545" s="130"/>
      <c r="AG545" s="67"/>
      <c r="AH545" s="67"/>
      <c r="AO545" s="59"/>
      <c r="AP545" s="59"/>
      <c r="AQ545" s="59"/>
      <c r="AR545" s="59"/>
      <c r="AS545" s="57"/>
      <c r="AT545" s="58"/>
      <c r="AU545" s="99"/>
    </row>
    <row r="546" spans="1:47" ht="51">
      <c r="A546" s="72">
        <v>276</v>
      </c>
      <c r="B546" s="167" t="s">
        <v>455</v>
      </c>
      <c r="C546" s="70">
        <v>45929</v>
      </c>
      <c r="D546" s="71" t="s">
        <v>47</v>
      </c>
      <c r="E546" s="70" t="s">
        <v>88</v>
      </c>
      <c r="H546" s="64">
        <v>45929</v>
      </c>
      <c r="I546" s="67" t="e">
        <f t="shared" ca="1" si="1"/>
        <v>#VALUE!</v>
      </c>
      <c r="J546" s="71" t="s">
        <v>449</v>
      </c>
      <c r="K546" s="67" t="s">
        <v>142</v>
      </c>
      <c r="L546" s="67" t="s">
        <v>413</v>
      </c>
      <c r="M546" s="105" t="s">
        <v>63</v>
      </c>
      <c r="N546" s="105" t="s">
        <v>64</v>
      </c>
      <c r="O546" s="67" t="s">
        <v>450</v>
      </c>
      <c r="P546" s="61" t="s">
        <v>456</v>
      </c>
      <c r="Q546" s="61" t="s">
        <v>67</v>
      </c>
      <c r="R546" s="61">
        <v>1827867</v>
      </c>
      <c r="S546" s="61" t="s">
        <v>185</v>
      </c>
      <c r="T546" s="65" t="s">
        <v>330</v>
      </c>
      <c r="U546" s="176">
        <v>45929</v>
      </c>
      <c r="V546" s="65"/>
      <c r="W546" s="67"/>
      <c r="X546" s="67"/>
      <c r="Y546" s="67"/>
      <c r="Z546" s="67"/>
      <c r="AA546" s="541" t="s">
        <v>13543</v>
      </c>
      <c r="AB546" s="542">
        <v>45691</v>
      </c>
      <c r="AC546" s="67"/>
      <c r="AD546" s="67"/>
      <c r="AE546" s="130"/>
      <c r="AF546" s="130"/>
      <c r="AG546" s="67"/>
      <c r="AH546" s="67"/>
      <c r="AO546" s="59"/>
      <c r="AP546" s="59"/>
      <c r="AQ546" s="59"/>
      <c r="AR546" s="59"/>
      <c r="AS546" s="57"/>
      <c r="AT546" s="58"/>
      <c r="AU546" s="99"/>
    </row>
    <row r="547" spans="1:47" ht="38.25">
      <c r="A547" s="72">
        <v>277</v>
      </c>
      <c r="B547" s="268" t="s">
        <v>457</v>
      </c>
      <c r="C547" s="70">
        <v>45929</v>
      </c>
      <c r="D547" s="71" t="s">
        <v>47</v>
      </c>
      <c r="E547" s="70">
        <v>45973</v>
      </c>
      <c r="H547" s="64">
        <v>45929</v>
      </c>
      <c r="I547" s="67">
        <f t="shared" ca="1" si="1"/>
        <v>-85</v>
      </c>
      <c r="J547" s="71" t="s">
        <v>458</v>
      </c>
      <c r="K547" s="67" t="s">
        <v>142</v>
      </c>
      <c r="L547" s="67" t="s">
        <v>413</v>
      </c>
      <c r="M547" s="105" t="s">
        <v>63</v>
      </c>
      <c r="N547" s="105" t="s">
        <v>64</v>
      </c>
      <c r="O547" s="67"/>
      <c r="P547" s="61" t="s">
        <v>459</v>
      </c>
      <c r="Q547" s="61" t="s">
        <v>214</v>
      </c>
      <c r="R547" s="61" t="s">
        <v>460</v>
      </c>
      <c r="S547" s="61" t="s">
        <v>56</v>
      </c>
      <c r="T547" s="65" t="s">
        <v>130</v>
      </c>
      <c r="U547" s="176">
        <v>45929</v>
      </c>
      <c r="V547" s="65"/>
      <c r="W547" s="67"/>
      <c r="X547" s="67"/>
      <c r="Y547" s="67"/>
      <c r="Z547" s="67"/>
      <c r="AA547" s="541" t="s">
        <v>13543</v>
      </c>
      <c r="AB547" s="542">
        <v>45691</v>
      </c>
      <c r="AC547" s="67"/>
      <c r="AD547" s="67"/>
      <c r="AE547" s="130"/>
      <c r="AF547" s="130"/>
      <c r="AG547" s="67"/>
      <c r="AH547" s="67"/>
      <c r="AO547" s="59"/>
      <c r="AP547" s="59"/>
      <c r="AQ547" s="59"/>
      <c r="AR547" s="59"/>
      <c r="AS547" s="57"/>
      <c r="AT547" s="58"/>
      <c r="AU547" s="99"/>
    </row>
    <row r="548" spans="1:47" ht="51">
      <c r="A548" s="72">
        <v>278</v>
      </c>
      <c r="B548" s="167" t="s">
        <v>461</v>
      </c>
      <c r="C548" s="70">
        <v>45929</v>
      </c>
      <c r="D548" s="71" t="s">
        <v>47</v>
      </c>
      <c r="E548" s="70" t="s">
        <v>88</v>
      </c>
      <c r="H548" s="64">
        <v>45929</v>
      </c>
      <c r="I548" s="67" t="e">
        <f t="shared" ca="1" si="1"/>
        <v>#VALUE!</v>
      </c>
      <c r="J548" s="71" t="s">
        <v>346</v>
      </c>
      <c r="K548" s="67" t="s">
        <v>142</v>
      </c>
      <c r="L548" s="67" t="s">
        <v>143</v>
      </c>
      <c r="M548" s="105" t="s">
        <v>347</v>
      </c>
      <c r="N548" s="105" t="s">
        <v>348</v>
      </c>
      <c r="O548" s="67" t="s">
        <v>349</v>
      </c>
      <c r="P548" s="61" t="s">
        <v>360</v>
      </c>
      <c r="Q548" s="61" t="s">
        <v>214</v>
      </c>
      <c r="R548" s="61" t="s">
        <v>361</v>
      </c>
      <c r="S548" s="61" t="s">
        <v>185</v>
      </c>
      <c r="T548" s="65" t="s">
        <v>462</v>
      </c>
      <c r="U548" s="176">
        <v>45929</v>
      </c>
      <c r="V548" s="65"/>
      <c r="W548" s="67"/>
      <c r="X548" s="67"/>
      <c r="Y548" s="67"/>
      <c r="Z548" s="67"/>
      <c r="AA548" s="541" t="s">
        <v>13543</v>
      </c>
      <c r="AB548" s="542">
        <v>45691</v>
      </c>
      <c r="AC548" s="67"/>
      <c r="AD548" s="67"/>
      <c r="AE548" s="130"/>
      <c r="AF548" s="130"/>
      <c r="AG548" s="67"/>
      <c r="AH548" s="67"/>
      <c r="AO548" s="59"/>
      <c r="AP548" s="59"/>
      <c r="AQ548" s="59"/>
      <c r="AR548" s="59"/>
      <c r="AS548" s="57"/>
      <c r="AT548" s="58"/>
      <c r="AU548" s="99"/>
    </row>
    <row r="549" spans="1:47" ht="80.25" customHeight="1">
      <c r="A549" s="72">
        <v>279</v>
      </c>
      <c r="B549" s="167" t="s">
        <v>463</v>
      </c>
      <c r="C549" s="70">
        <v>45926</v>
      </c>
      <c r="D549" s="71" t="s">
        <v>47</v>
      </c>
      <c r="E549" s="70" t="s">
        <v>88</v>
      </c>
      <c r="H549" s="64">
        <v>45929</v>
      </c>
      <c r="I549" s="67" t="e">
        <f t="shared" ca="1" si="1"/>
        <v>#VALUE!</v>
      </c>
      <c r="J549" s="71" t="s">
        <v>202</v>
      </c>
      <c r="K549" s="67" t="s">
        <v>142</v>
      </c>
      <c r="L549" s="67" t="s">
        <v>143</v>
      </c>
      <c r="M549" s="105" t="s">
        <v>203</v>
      </c>
      <c r="N549" s="105"/>
      <c r="O549" s="67" t="s">
        <v>205</v>
      </c>
      <c r="P549" s="61" t="s">
        <v>464</v>
      </c>
      <c r="Q549" s="61" t="s">
        <v>67</v>
      </c>
      <c r="R549" s="61" t="s">
        <v>465</v>
      </c>
      <c r="S549" s="61" t="s">
        <v>185</v>
      </c>
      <c r="T549" s="65"/>
      <c r="U549" s="176"/>
      <c r="V549" s="65"/>
      <c r="W549" s="67"/>
      <c r="X549" s="67"/>
      <c r="Y549" s="67"/>
      <c r="Z549" s="67"/>
      <c r="AA549" s="541" t="s">
        <v>13543</v>
      </c>
      <c r="AB549" s="542">
        <v>45691</v>
      </c>
      <c r="AC549" s="67"/>
      <c r="AD549" s="67"/>
      <c r="AE549" s="130"/>
      <c r="AF549" s="130"/>
      <c r="AG549" s="67"/>
      <c r="AH549" s="67"/>
      <c r="AO549" s="59"/>
      <c r="AP549" s="59"/>
      <c r="AQ549" s="59"/>
      <c r="AR549" s="59"/>
      <c r="AS549" s="57"/>
      <c r="AT549" s="58"/>
      <c r="AU549" s="99"/>
    </row>
    <row r="550" spans="1:47" ht="40.5" customHeight="1">
      <c r="A550" s="72">
        <v>281</v>
      </c>
      <c r="B550" s="167" t="s">
        <v>466</v>
      </c>
      <c r="C550" s="70">
        <v>45929</v>
      </c>
      <c r="D550" s="71" t="s">
        <v>47</v>
      </c>
      <c r="E550" s="70" t="s">
        <v>88</v>
      </c>
      <c r="H550" s="64">
        <v>45929</v>
      </c>
      <c r="I550" s="67" t="e">
        <f t="shared" ca="1" si="1"/>
        <v>#VALUE!</v>
      </c>
      <c r="J550" s="71" t="s">
        <v>346</v>
      </c>
      <c r="K550" s="67" t="s">
        <v>142</v>
      </c>
      <c r="L550" s="67" t="s">
        <v>143</v>
      </c>
      <c r="M550" s="105" t="s">
        <v>347</v>
      </c>
      <c r="N550" s="105" t="s">
        <v>348</v>
      </c>
      <c r="O550" s="67" t="s">
        <v>349</v>
      </c>
      <c r="P550" s="61" t="s">
        <v>360</v>
      </c>
      <c r="Q550" s="61" t="s">
        <v>322</v>
      </c>
      <c r="R550" s="61" t="s">
        <v>467</v>
      </c>
      <c r="S550" s="61" t="s">
        <v>185</v>
      </c>
      <c r="T550" s="65" t="s">
        <v>468</v>
      </c>
      <c r="U550" s="176">
        <v>45929</v>
      </c>
      <c r="V550" s="65"/>
      <c r="W550" s="67"/>
      <c r="X550" s="67"/>
      <c r="Y550" s="67"/>
      <c r="Z550" s="67"/>
      <c r="AA550" s="541" t="s">
        <v>13543</v>
      </c>
      <c r="AB550" s="542">
        <v>45691</v>
      </c>
      <c r="AC550" s="67"/>
      <c r="AD550" s="67"/>
      <c r="AE550" s="130"/>
      <c r="AF550" s="130"/>
      <c r="AG550" s="67"/>
      <c r="AH550" s="67"/>
      <c r="AO550" s="59"/>
      <c r="AP550" s="59"/>
      <c r="AQ550" s="59"/>
      <c r="AR550" s="59"/>
      <c r="AS550" s="57"/>
      <c r="AT550" s="58"/>
      <c r="AU550" s="99"/>
    </row>
    <row r="551" spans="1:47" ht="27" customHeight="1">
      <c r="A551" s="72">
        <v>282</v>
      </c>
      <c r="B551" s="167" t="s">
        <v>469</v>
      </c>
      <c r="C551" s="70">
        <v>45929</v>
      </c>
      <c r="D551" s="71" t="s">
        <v>47</v>
      </c>
      <c r="E551" s="70" t="s">
        <v>88</v>
      </c>
      <c r="H551" s="64">
        <v>45929</v>
      </c>
      <c r="I551" s="67" t="e">
        <f t="shared" ca="1" si="1"/>
        <v>#VALUE!</v>
      </c>
      <c r="J551" s="71" t="s">
        <v>470</v>
      </c>
      <c r="K551" s="67" t="s">
        <v>142</v>
      </c>
      <c r="L551" s="67" t="s">
        <v>413</v>
      </c>
      <c r="M551" s="105" t="s">
        <v>63</v>
      </c>
      <c r="N551" s="105" t="s">
        <v>64</v>
      </c>
      <c r="O551" s="67" t="s">
        <v>65</v>
      </c>
      <c r="P551" s="61" t="s">
        <v>471</v>
      </c>
      <c r="Q551" s="61" t="s">
        <v>214</v>
      </c>
      <c r="R551" s="61" t="s">
        <v>472</v>
      </c>
      <c r="S551" s="61" t="s">
        <v>185</v>
      </c>
      <c r="T551" s="65" t="s">
        <v>473</v>
      </c>
      <c r="U551" s="176">
        <v>45929</v>
      </c>
      <c r="V551" s="65"/>
      <c r="W551" s="67"/>
      <c r="X551" s="67"/>
      <c r="Y551" s="67"/>
      <c r="Z551" s="67"/>
      <c r="AA551" s="541" t="s">
        <v>13543</v>
      </c>
      <c r="AB551" s="542">
        <v>45691</v>
      </c>
      <c r="AC551" s="67"/>
      <c r="AD551" s="67"/>
      <c r="AE551" s="130"/>
      <c r="AF551" s="130"/>
      <c r="AG551" s="67"/>
      <c r="AH551" s="67"/>
      <c r="AO551" s="59"/>
      <c r="AP551" s="59"/>
      <c r="AQ551" s="59"/>
      <c r="AR551" s="59"/>
      <c r="AS551" s="57"/>
      <c r="AT551" s="58"/>
      <c r="AU551" s="99"/>
    </row>
    <row r="552" spans="1:47" ht="27" customHeight="1">
      <c r="A552" s="72">
        <v>284</v>
      </c>
      <c r="B552" s="167" t="s">
        <v>474</v>
      </c>
      <c r="C552" s="70">
        <v>45926</v>
      </c>
      <c r="D552" s="71" t="s">
        <v>47</v>
      </c>
      <c r="E552" s="70" t="s">
        <v>88</v>
      </c>
      <c r="H552" s="64">
        <v>45929</v>
      </c>
      <c r="I552" s="67" t="e">
        <f t="shared" ca="1" si="1"/>
        <v>#VALUE!</v>
      </c>
      <c r="J552" s="71" t="s">
        <v>475</v>
      </c>
      <c r="K552" s="67" t="s">
        <v>142</v>
      </c>
      <c r="L552" s="67" t="s">
        <v>143</v>
      </c>
      <c r="M552" s="105" t="s">
        <v>297</v>
      </c>
      <c r="N552" s="105" t="s">
        <v>298</v>
      </c>
      <c r="O552" s="67" t="s">
        <v>299</v>
      </c>
      <c r="P552" s="61" t="s">
        <v>476</v>
      </c>
      <c r="Q552" s="61" t="s">
        <v>440</v>
      </c>
      <c r="R552" s="61" t="s">
        <v>477</v>
      </c>
      <c r="S552" s="61" t="s">
        <v>185</v>
      </c>
      <c r="T552" s="65" t="s">
        <v>447</v>
      </c>
      <c r="U552" s="176">
        <v>45929</v>
      </c>
      <c r="V552" s="65"/>
      <c r="W552" s="67"/>
      <c r="X552" s="67"/>
      <c r="Y552" s="67"/>
      <c r="Z552" s="67"/>
      <c r="AA552" s="541" t="s">
        <v>13543</v>
      </c>
      <c r="AB552" s="542">
        <v>45691</v>
      </c>
      <c r="AC552" s="67"/>
      <c r="AD552" s="67"/>
      <c r="AE552" s="130"/>
      <c r="AF552" s="130"/>
      <c r="AG552" s="67"/>
      <c r="AH552" s="67"/>
      <c r="AO552" s="59"/>
      <c r="AP552" s="59"/>
      <c r="AQ552" s="59"/>
      <c r="AR552" s="59"/>
      <c r="AS552" s="57"/>
      <c r="AT552" s="58"/>
      <c r="AU552" s="99"/>
    </row>
    <row r="553" spans="1:47" ht="27" customHeight="1">
      <c r="A553" s="72">
        <v>285</v>
      </c>
      <c r="B553" s="167" t="s">
        <v>478</v>
      </c>
      <c r="C553" s="70">
        <v>45926</v>
      </c>
      <c r="D553" s="71" t="s">
        <v>47</v>
      </c>
      <c r="E553" s="70" t="s">
        <v>88</v>
      </c>
      <c r="H553" s="64">
        <v>45929</v>
      </c>
      <c r="I553" s="67" t="e">
        <f t="shared" ca="1" si="1"/>
        <v>#VALUE!</v>
      </c>
      <c r="J553" s="71" t="s">
        <v>475</v>
      </c>
      <c r="K553" s="67" t="s">
        <v>142</v>
      </c>
      <c r="L553" s="67" t="s">
        <v>143</v>
      </c>
      <c r="M553" s="105" t="s">
        <v>297</v>
      </c>
      <c r="N553" s="105" t="s">
        <v>298</v>
      </c>
      <c r="O553" s="67" t="s">
        <v>299</v>
      </c>
      <c r="P553" s="61" t="s">
        <v>479</v>
      </c>
      <c r="Q553" s="61" t="s">
        <v>67</v>
      </c>
      <c r="R553" s="61" t="s">
        <v>480</v>
      </c>
      <c r="S553" s="61" t="s">
        <v>185</v>
      </c>
      <c r="T553" s="65" t="s">
        <v>104</v>
      </c>
      <c r="U553" s="176">
        <v>45929</v>
      </c>
      <c r="V553" s="65"/>
      <c r="W553" s="67"/>
      <c r="X553" s="67"/>
      <c r="Y553" s="67"/>
      <c r="Z553" s="67"/>
      <c r="AA553" s="541" t="s">
        <v>13543</v>
      </c>
      <c r="AB553" s="542">
        <v>45691</v>
      </c>
      <c r="AC553" s="67"/>
      <c r="AD553" s="67"/>
      <c r="AE553" s="130"/>
      <c r="AF553" s="130"/>
      <c r="AG553" s="67"/>
      <c r="AH553" s="67"/>
      <c r="AO553" s="59"/>
      <c r="AP553" s="59"/>
      <c r="AQ553" s="59"/>
      <c r="AR553" s="59"/>
      <c r="AS553" s="57"/>
      <c r="AT553" s="58"/>
      <c r="AU553" s="99"/>
    </row>
    <row r="554" spans="1:47" ht="27" customHeight="1">
      <c r="A554" s="137">
        <f>ROW()-1</f>
        <v>553</v>
      </c>
      <c r="B554" s="167" t="s">
        <v>481</v>
      </c>
      <c r="C554" s="70">
        <v>45929</v>
      </c>
      <c r="D554" s="71" t="s">
        <v>47</v>
      </c>
      <c r="E554" s="70" t="s">
        <v>88</v>
      </c>
      <c r="H554" s="64">
        <v>45929</v>
      </c>
      <c r="I554" s="67" t="e">
        <f t="shared" ca="1" si="1"/>
        <v>#VALUE!</v>
      </c>
      <c r="J554" s="71" t="s">
        <v>482</v>
      </c>
      <c r="K554" s="67" t="s">
        <v>142</v>
      </c>
      <c r="L554" s="67" t="s">
        <v>143</v>
      </c>
      <c r="M554" s="105" t="s">
        <v>483</v>
      </c>
      <c r="N554" s="105" t="s">
        <v>484</v>
      </c>
      <c r="O554" s="67" t="s">
        <v>485</v>
      </c>
      <c r="P554" s="61" t="s">
        <v>486</v>
      </c>
      <c r="Q554" s="61" t="s">
        <v>322</v>
      </c>
      <c r="R554" s="61" t="s">
        <v>487</v>
      </c>
      <c r="S554" s="61" t="s">
        <v>185</v>
      </c>
      <c r="T554" s="65" t="s">
        <v>130</v>
      </c>
      <c r="U554" s="176">
        <v>45929</v>
      </c>
      <c r="V554" s="65"/>
      <c r="W554" s="67"/>
      <c r="X554" s="67"/>
      <c r="Y554" s="67"/>
      <c r="Z554" s="67"/>
      <c r="AA554" s="541" t="s">
        <v>13543</v>
      </c>
      <c r="AB554" s="542">
        <v>45691</v>
      </c>
      <c r="AC554" s="67"/>
      <c r="AD554" s="67"/>
      <c r="AE554" s="130"/>
      <c r="AF554" s="130"/>
      <c r="AG554" s="67"/>
      <c r="AH554" s="67"/>
      <c r="AO554" s="59"/>
      <c r="AP554" s="59"/>
      <c r="AQ554" s="59"/>
      <c r="AR554" s="59"/>
      <c r="AS554" s="57"/>
      <c r="AT554" s="58"/>
      <c r="AU554" s="99"/>
    </row>
    <row r="555" spans="1:47" ht="27" customHeight="1">
      <c r="A555" s="137">
        <f>ROW()-1</f>
        <v>554</v>
      </c>
      <c r="B555" s="170" t="s">
        <v>488</v>
      </c>
      <c r="C555" s="70">
        <v>45929</v>
      </c>
      <c r="D555" s="71" t="s">
        <v>47</v>
      </c>
      <c r="E555" s="70" t="s">
        <v>88</v>
      </c>
      <c r="H555" s="64">
        <v>45929</v>
      </c>
      <c r="I555" s="67" t="e">
        <f t="shared" ca="1" si="1"/>
        <v>#VALUE!</v>
      </c>
      <c r="J555" s="71" t="s">
        <v>202</v>
      </c>
      <c r="K555" s="67" t="s">
        <v>142</v>
      </c>
      <c r="L555" s="67" t="s">
        <v>143</v>
      </c>
      <c r="M555" s="105" t="s">
        <v>203</v>
      </c>
      <c r="N555" s="105" t="s">
        <v>484</v>
      </c>
      <c r="O555" s="67" t="s">
        <v>489</v>
      </c>
      <c r="P555" s="61" t="s">
        <v>490</v>
      </c>
      <c r="Q555" s="61" t="s">
        <v>214</v>
      </c>
      <c r="R555" s="61"/>
      <c r="S555" s="61" t="s">
        <v>185</v>
      </c>
      <c r="T555" s="65" t="s">
        <v>86</v>
      </c>
      <c r="U555" s="176">
        <v>45929</v>
      </c>
      <c r="V555" s="65"/>
      <c r="W555" s="67"/>
      <c r="X555" s="67"/>
      <c r="Y555" s="67"/>
      <c r="Z555" s="67"/>
      <c r="AA555" s="541" t="s">
        <v>13543</v>
      </c>
      <c r="AB555" s="542">
        <v>45691</v>
      </c>
      <c r="AC555" s="67"/>
      <c r="AD555" s="67"/>
      <c r="AE555" s="130"/>
      <c r="AF555" s="130"/>
      <c r="AG555" s="67"/>
      <c r="AH555" s="67"/>
      <c r="AO555" s="59"/>
      <c r="AP555" s="59"/>
      <c r="AQ555" s="59"/>
      <c r="AR555" s="59"/>
      <c r="AS555" s="57"/>
      <c r="AT555" s="58"/>
      <c r="AU555" s="99"/>
    </row>
    <row r="556" spans="1:47" ht="27" customHeight="1">
      <c r="A556" s="137">
        <f>ROW()-1</f>
        <v>555</v>
      </c>
      <c r="B556" s="170" t="s">
        <v>491</v>
      </c>
      <c r="C556" s="70">
        <v>45926</v>
      </c>
      <c r="D556" s="71" t="s">
        <v>47</v>
      </c>
      <c r="H556" s="64">
        <v>45929</v>
      </c>
      <c r="I556" s="67" t="str">
        <f t="shared" ca="1" si="1"/>
        <v/>
      </c>
      <c r="J556" s="71" t="s">
        <v>492</v>
      </c>
      <c r="K556" s="67" t="s">
        <v>142</v>
      </c>
      <c r="L556" s="67" t="s">
        <v>143</v>
      </c>
      <c r="M556" s="105" t="s">
        <v>297</v>
      </c>
      <c r="N556" s="105" t="s">
        <v>298</v>
      </c>
      <c r="O556" s="67" t="s">
        <v>299</v>
      </c>
      <c r="P556" s="61" t="s">
        <v>493</v>
      </c>
      <c r="Q556" s="61" t="s">
        <v>322</v>
      </c>
      <c r="R556" s="61" t="s">
        <v>494</v>
      </c>
      <c r="S556" s="61" t="s">
        <v>185</v>
      </c>
      <c r="T556" s="65" t="s">
        <v>330</v>
      </c>
      <c r="U556" s="176">
        <v>45929</v>
      </c>
      <c r="V556" s="65"/>
      <c r="W556" s="67"/>
      <c r="X556" s="67"/>
      <c r="Y556" s="67"/>
      <c r="Z556" s="67"/>
      <c r="AA556" s="541" t="s">
        <v>13543</v>
      </c>
      <c r="AB556" s="542">
        <v>45691</v>
      </c>
      <c r="AC556" s="67"/>
      <c r="AD556" s="67"/>
      <c r="AE556" s="130"/>
      <c r="AF556" s="130"/>
      <c r="AG556" s="67"/>
      <c r="AH556" s="67"/>
      <c r="AO556" s="59"/>
      <c r="AP556" s="59"/>
      <c r="AQ556" s="59"/>
      <c r="AR556" s="59"/>
      <c r="AS556" s="57"/>
      <c r="AT556" s="58"/>
      <c r="AU556" s="99"/>
    </row>
    <row r="557" spans="1:47" ht="27" customHeight="1">
      <c r="A557" s="137">
        <f>ROW()-1</f>
        <v>556</v>
      </c>
      <c r="B557" s="268" t="s">
        <v>495</v>
      </c>
      <c r="C557" s="70">
        <v>45911</v>
      </c>
      <c r="D557" s="71" t="s">
        <v>47</v>
      </c>
      <c r="E557" s="64">
        <v>45925</v>
      </c>
      <c r="H557" s="64">
        <v>45929</v>
      </c>
      <c r="I557" s="67">
        <f t="shared" ca="1" si="1"/>
        <v>-117</v>
      </c>
      <c r="J557" s="71" t="s">
        <v>141</v>
      </c>
      <c r="K557" s="67" t="s">
        <v>142</v>
      </c>
      <c r="L557" s="67" t="s">
        <v>143</v>
      </c>
      <c r="M557" s="105" t="s">
        <v>144</v>
      </c>
      <c r="N557" s="105" t="s">
        <v>145</v>
      </c>
      <c r="O557" s="67" t="s">
        <v>146</v>
      </c>
      <c r="P557" s="61" t="s">
        <v>496</v>
      </c>
      <c r="Q557" s="61" t="s">
        <v>214</v>
      </c>
      <c r="R557" s="61" t="s">
        <v>497</v>
      </c>
      <c r="S557" s="61" t="s">
        <v>498</v>
      </c>
      <c r="T557" s="65"/>
      <c r="U557" s="176">
        <v>45930</v>
      </c>
      <c r="V557" s="65"/>
      <c r="W557" s="67"/>
      <c r="X557" s="67"/>
      <c r="Y557" s="67"/>
      <c r="Z557" s="67"/>
      <c r="AA557" s="541" t="s">
        <v>13543</v>
      </c>
      <c r="AB557" s="542">
        <v>45691</v>
      </c>
      <c r="AC557" s="67"/>
      <c r="AD557" s="67"/>
      <c r="AE557" s="130"/>
      <c r="AF557" s="130"/>
      <c r="AG557" s="67"/>
      <c r="AH557" s="67"/>
      <c r="AO557" s="59"/>
      <c r="AP557" s="59"/>
      <c r="AQ557" s="59"/>
      <c r="AR557" s="59"/>
      <c r="AS557" s="57"/>
      <c r="AT557" s="58"/>
      <c r="AU557" s="99"/>
    </row>
    <row r="558" spans="1:47" ht="27" customHeight="1">
      <c r="A558" s="72">
        <v>89</v>
      </c>
      <c r="B558" s="269" t="s">
        <v>499</v>
      </c>
      <c r="C558" s="131">
        <v>45911</v>
      </c>
      <c r="D558" s="71" t="s">
        <v>82</v>
      </c>
      <c r="E558" s="64">
        <v>45932</v>
      </c>
      <c r="H558" s="64">
        <v>45915</v>
      </c>
      <c r="I558" s="67">
        <f t="shared" ca="1" si="1"/>
        <v>-112</v>
      </c>
      <c r="J558" s="71" t="s">
        <v>500</v>
      </c>
      <c r="K558" s="67" t="s">
        <v>501</v>
      </c>
      <c r="L558" s="67" t="s">
        <v>502</v>
      </c>
      <c r="M558" s="105" t="s">
        <v>159</v>
      </c>
      <c r="N558" s="105"/>
      <c r="O558" s="67" t="s">
        <v>161</v>
      </c>
      <c r="P558" s="61" t="s">
        <v>503</v>
      </c>
      <c r="Q558" s="61" t="s">
        <v>67</v>
      </c>
      <c r="R558" s="61" t="s">
        <v>504</v>
      </c>
      <c r="S558" s="61" t="s">
        <v>56</v>
      </c>
      <c r="T558" s="65" t="s">
        <v>186</v>
      </c>
      <c r="U558" s="176">
        <v>45915</v>
      </c>
      <c r="V558" s="65"/>
      <c r="W558" s="67"/>
      <c r="X558" s="67"/>
      <c r="Y558" s="67"/>
      <c r="Z558" s="67"/>
      <c r="AA558" s="541" t="s">
        <v>13543</v>
      </c>
      <c r="AB558" s="542">
        <v>45691</v>
      </c>
      <c r="AC558" s="67"/>
      <c r="AD558" s="67"/>
      <c r="AE558" s="130"/>
      <c r="AF558" s="130"/>
      <c r="AG558" s="67"/>
      <c r="AH558" s="67"/>
      <c r="AO558" s="59"/>
      <c r="AP558" s="59"/>
      <c r="AQ558" s="59"/>
      <c r="AR558" s="59"/>
      <c r="AS558" s="57"/>
      <c r="AT558" s="58"/>
      <c r="AU558" s="99"/>
    </row>
    <row r="559" spans="1:47" ht="27" customHeight="1">
      <c r="A559" s="72">
        <v>118</v>
      </c>
      <c r="B559" s="161" t="s">
        <v>505</v>
      </c>
      <c r="C559" s="133">
        <v>45906</v>
      </c>
      <c r="D559" s="71" t="s">
        <v>506</v>
      </c>
      <c r="E559" s="64">
        <v>45933</v>
      </c>
      <c r="H559" s="64">
        <v>45916</v>
      </c>
      <c r="I559" s="67">
        <f t="shared" ca="1" si="1"/>
        <v>-111</v>
      </c>
      <c r="J559" s="71" t="s">
        <v>507</v>
      </c>
      <c r="K559" s="67" t="s">
        <v>501</v>
      </c>
      <c r="L559" s="67" t="s">
        <v>508</v>
      </c>
      <c r="M559" s="105" t="s">
        <v>297</v>
      </c>
      <c r="N559" s="105" t="s">
        <v>298</v>
      </c>
      <c r="O559" s="67" t="s">
        <v>299</v>
      </c>
      <c r="P559" s="61" t="s">
        <v>509</v>
      </c>
      <c r="Q559" s="61" t="s">
        <v>67</v>
      </c>
      <c r="R559" s="61" t="s">
        <v>510</v>
      </c>
      <c r="S559" s="61" t="s">
        <v>56</v>
      </c>
      <c r="T559" s="65" t="s">
        <v>172</v>
      </c>
      <c r="U559" s="176">
        <v>45916</v>
      </c>
      <c r="V559" s="65"/>
      <c r="W559" s="67"/>
      <c r="X559" s="67"/>
      <c r="Y559" s="67"/>
      <c r="Z559" s="67"/>
      <c r="AA559" s="541" t="s">
        <v>13543</v>
      </c>
      <c r="AB559" s="542">
        <v>45691</v>
      </c>
      <c r="AC559" s="67"/>
      <c r="AD559" s="67"/>
      <c r="AE559" s="130"/>
      <c r="AF559" s="130"/>
      <c r="AG559" s="67"/>
      <c r="AH559" s="67"/>
      <c r="AO559" s="59"/>
      <c r="AP559" s="59"/>
      <c r="AQ559" s="59"/>
      <c r="AR559" s="59"/>
      <c r="AS559" s="57"/>
      <c r="AT559" s="58"/>
      <c r="AU559" s="99"/>
    </row>
    <row r="560" spans="1:47" ht="27" customHeight="1">
      <c r="A560" s="72">
        <v>158</v>
      </c>
      <c r="B560" s="269" t="s">
        <v>511</v>
      </c>
      <c r="C560" s="70">
        <v>45916</v>
      </c>
      <c r="D560" s="71" t="s">
        <v>59</v>
      </c>
      <c r="E560" s="64">
        <v>45959</v>
      </c>
      <c r="H560" s="64">
        <v>45918</v>
      </c>
      <c r="I560" s="67">
        <f t="shared" ca="1" si="1"/>
        <v>-94</v>
      </c>
      <c r="J560" s="71" t="s">
        <v>512</v>
      </c>
      <c r="K560" s="67" t="s">
        <v>501</v>
      </c>
      <c r="L560" s="67" t="s">
        <v>49</v>
      </c>
      <c r="M560" s="105" t="s">
        <v>127</v>
      </c>
      <c r="N560" s="105"/>
      <c r="O560" s="67" t="s">
        <v>513</v>
      </c>
      <c r="P560" s="61" t="s">
        <v>514</v>
      </c>
      <c r="Q560" s="61" t="s">
        <v>138</v>
      </c>
      <c r="R560" s="61" t="s">
        <v>515</v>
      </c>
      <c r="S560" s="61" t="s">
        <v>69</v>
      </c>
      <c r="T560" s="65" t="s">
        <v>70</v>
      </c>
      <c r="U560" s="176">
        <v>45922</v>
      </c>
      <c r="V560" s="65"/>
      <c r="W560" s="67"/>
      <c r="X560" s="67"/>
      <c r="Y560" s="67"/>
      <c r="Z560" s="67"/>
      <c r="AA560" s="541" t="s">
        <v>13543</v>
      </c>
      <c r="AB560" s="542">
        <v>45691</v>
      </c>
      <c r="AC560" s="67"/>
      <c r="AD560" s="67"/>
      <c r="AE560" s="130"/>
      <c r="AF560" s="130"/>
      <c r="AG560" s="67"/>
      <c r="AH560" s="67"/>
      <c r="AO560" s="59"/>
      <c r="AP560" s="59"/>
      <c r="AQ560" s="59"/>
      <c r="AR560" s="59"/>
      <c r="AS560" s="57"/>
      <c r="AT560" s="58"/>
      <c r="AU560" s="99"/>
    </row>
    <row r="561" spans="1:49" ht="27" customHeight="1">
      <c r="A561" s="72">
        <v>212</v>
      </c>
      <c r="B561" s="358" t="s">
        <v>516</v>
      </c>
      <c r="C561" s="70">
        <v>45883</v>
      </c>
      <c r="D561" s="71" t="s">
        <v>47</v>
      </c>
      <c r="H561" s="64">
        <v>45883</v>
      </c>
      <c r="I561" s="67" t="str">
        <f t="shared" ca="1" si="1"/>
        <v/>
      </c>
      <c r="J561" s="71" t="s">
        <v>517</v>
      </c>
      <c r="K561" s="67" t="s">
        <v>501</v>
      </c>
      <c r="L561" s="67" t="s">
        <v>413</v>
      </c>
      <c r="M561" s="105"/>
      <c r="N561" s="105"/>
      <c r="O561" s="67"/>
      <c r="P561" s="61" t="s">
        <v>518</v>
      </c>
      <c r="Q561" s="61" t="s">
        <v>214</v>
      </c>
      <c r="R561" s="61"/>
      <c r="S561" s="61" t="s">
        <v>56</v>
      </c>
      <c r="T561" s="65" t="s">
        <v>519</v>
      </c>
      <c r="U561" s="176">
        <v>45923</v>
      </c>
      <c r="V561" s="65"/>
      <c r="W561" s="67"/>
      <c r="X561" s="67"/>
      <c r="Y561" s="67"/>
      <c r="Z561" s="67"/>
      <c r="AA561" s="541" t="s">
        <v>13543</v>
      </c>
      <c r="AB561" s="542">
        <v>45691</v>
      </c>
      <c r="AC561" s="67"/>
      <c r="AD561" s="67"/>
      <c r="AE561" s="130"/>
      <c r="AF561" s="130"/>
      <c r="AG561" s="67"/>
      <c r="AH561" s="67"/>
      <c r="AO561" s="59"/>
      <c r="AP561" s="59"/>
      <c r="AQ561" s="59"/>
      <c r="AR561" s="59"/>
      <c r="AS561" s="57"/>
      <c r="AT561" s="58"/>
      <c r="AU561" s="99"/>
    </row>
    <row r="562" spans="1:49" ht="27" customHeight="1">
      <c r="A562" s="351">
        <v>19</v>
      </c>
      <c r="B562" s="273" t="s">
        <v>520</v>
      </c>
      <c r="C562" s="70">
        <v>45903</v>
      </c>
      <c r="D562" s="71" t="s">
        <v>82</v>
      </c>
      <c r="E562" s="143">
        <v>45924</v>
      </c>
      <c r="F562" s="143"/>
      <c r="G562" s="143"/>
      <c r="H562" s="143">
        <v>45905</v>
      </c>
      <c r="I562" s="67">
        <f t="shared" ca="1" si="1"/>
        <v>-118</v>
      </c>
      <c r="J562" s="258" t="s">
        <v>521</v>
      </c>
      <c r="K562" s="144" t="s">
        <v>522</v>
      </c>
      <c r="L562" s="144" t="s">
        <v>508</v>
      </c>
      <c r="M562" s="145" t="s">
        <v>368</v>
      </c>
      <c r="N562" s="145" t="s">
        <v>523</v>
      </c>
      <c r="O562" s="144" t="s">
        <v>524</v>
      </c>
      <c r="P562" s="151" t="s">
        <v>525</v>
      </c>
      <c r="Q562" s="146" t="s">
        <v>67</v>
      </c>
      <c r="R562" s="151" t="s">
        <v>526</v>
      </c>
      <c r="S562" s="146" t="s">
        <v>56</v>
      </c>
      <c r="T562" s="147" t="s">
        <v>172</v>
      </c>
      <c r="U562" s="158">
        <v>45904</v>
      </c>
      <c r="V562" s="151"/>
      <c r="W562" s="152"/>
      <c r="X562" s="152"/>
      <c r="Y562" s="152"/>
      <c r="Z562" s="99"/>
      <c r="AA562" s="541" t="s">
        <v>13543</v>
      </c>
      <c r="AB562" s="542">
        <v>45691</v>
      </c>
      <c r="AC562" s="141">
        <v>45918</v>
      </c>
      <c r="AD562" s="152"/>
      <c r="AE562" s="153"/>
      <c r="AF562" s="154"/>
      <c r="AG562" s="152"/>
      <c r="AH562" s="152"/>
      <c r="AI562" s="153"/>
      <c r="AJ562" s="152"/>
      <c r="AK562" s="152"/>
      <c r="AL562" s="152"/>
      <c r="AM562" s="153"/>
      <c r="AO562" s="152"/>
      <c r="AP562" s="155"/>
      <c r="AQ562" s="155"/>
      <c r="AR562" s="155"/>
      <c r="AS562" s="156"/>
      <c r="AT562" s="155"/>
      <c r="AU562" s="157"/>
    </row>
    <row r="563" spans="1:49" ht="65.25" customHeight="1">
      <c r="A563" s="359">
        <v>26</v>
      </c>
      <c r="B563" s="273" t="s">
        <v>528</v>
      </c>
      <c r="C563" s="70">
        <v>45903</v>
      </c>
      <c r="D563" s="71" t="s">
        <v>529</v>
      </c>
      <c r="E563" s="251">
        <v>45924</v>
      </c>
      <c r="F563" s="251"/>
      <c r="G563" s="251"/>
      <c r="H563" s="143">
        <v>45908</v>
      </c>
      <c r="I563" s="67">
        <f t="shared" ca="1" si="1"/>
        <v>-118</v>
      </c>
      <c r="J563" s="258" t="s">
        <v>530</v>
      </c>
      <c r="K563" s="146" t="s">
        <v>522</v>
      </c>
      <c r="L563" s="146" t="s">
        <v>62</v>
      </c>
      <c r="M563" s="146" t="s">
        <v>483</v>
      </c>
      <c r="N563" s="146" t="s">
        <v>484</v>
      </c>
      <c r="O563" s="146" t="s">
        <v>485</v>
      </c>
      <c r="P563" s="252" t="s">
        <v>531</v>
      </c>
      <c r="Q563" s="146" t="s">
        <v>214</v>
      </c>
      <c r="R563" s="252"/>
      <c r="S563" s="146" t="s">
        <v>56</v>
      </c>
      <c r="T563" s="147" t="s">
        <v>194</v>
      </c>
      <c r="U563" s="158">
        <v>45915</v>
      </c>
      <c r="V563" s="252"/>
      <c r="W563" s="253"/>
      <c r="X563" s="253"/>
      <c r="Y563" s="253"/>
      <c r="Z563" s="99"/>
      <c r="AA563" s="541" t="s">
        <v>13543</v>
      </c>
      <c r="AB563" s="542">
        <v>45691</v>
      </c>
      <c r="AC563" s="141">
        <v>45916</v>
      </c>
      <c r="AD563" s="253"/>
      <c r="AE563" s="254"/>
      <c r="AF563" s="250"/>
      <c r="AG563" s="253"/>
      <c r="AH563" s="253"/>
      <c r="AI563" s="254"/>
      <c r="AJ563" s="253"/>
      <c r="AK563" s="253"/>
      <c r="AL563" s="253"/>
      <c r="AM563" s="254"/>
      <c r="AN563" s="250"/>
      <c r="AO563" s="253"/>
      <c r="AP563" s="255"/>
      <c r="AQ563" s="255"/>
      <c r="AR563" s="255"/>
      <c r="AS563" s="256"/>
      <c r="AT563" s="255"/>
      <c r="AU563" s="257"/>
    </row>
    <row r="564" spans="1:49" ht="63.75">
      <c r="A564" s="351">
        <v>27</v>
      </c>
      <c r="B564" s="273" t="s">
        <v>533</v>
      </c>
      <c r="C564" s="70">
        <v>45903</v>
      </c>
      <c r="D564" s="71" t="s">
        <v>82</v>
      </c>
      <c r="E564" s="143">
        <v>45917</v>
      </c>
      <c r="F564" s="143" t="s">
        <v>534</v>
      </c>
      <c r="G564" s="143">
        <v>45911</v>
      </c>
      <c r="H564" s="143">
        <v>45904</v>
      </c>
      <c r="I564" s="67">
        <f t="shared" ca="1" si="1"/>
        <v>-123</v>
      </c>
      <c r="J564" s="258" t="s">
        <v>535</v>
      </c>
      <c r="K564" s="144" t="s">
        <v>522</v>
      </c>
      <c r="L564" s="144" t="s">
        <v>501</v>
      </c>
      <c r="M564" s="145" t="s">
        <v>368</v>
      </c>
      <c r="N564" s="145" t="s">
        <v>369</v>
      </c>
      <c r="O564" s="144" t="s">
        <v>370</v>
      </c>
      <c r="P564" s="151" t="s">
        <v>536</v>
      </c>
      <c r="Q564" s="146" t="s">
        <v>214</v>
      </c>
      <c r="R564" s="151"/>
      <c r="S564" s="146" t="s">
        <v>56</v>
      </c>
      <c r="T564" s="147" t="s">
        <v>104</v>
      </c>
      <c r="U564" s="158">
        <v>45907</v>
      </c>
      <c r="V564" s="151"/>
      <c r="W564" s="313" t="s">
        <v>537</v>
      </c>
      <c r="X564" s="144" t="s">
        <v>538</v>
      </c>
      <c r="Y564" s="360"/>
      <c r="Z564" s="58"/>
      <c r="AA564" s="541" t="s">
        <v>13543</v>
      </c>
      <c r="AB564" s="542">
        <v>45691</v>
      </c>
      <c r="AC564" s="58"/>
      <c r="AD564" s="58"/>
      <c r="AE564" s="58"/>
      <c r="AF564" s="63"/>
      <c r="AG564" s="63"/>
      <c r="AH564" s="58"/>
      <c r="AI564" s="58"/>
      <c r="AJ564" s="57"/>
      <c r="AK564" s="68"/>
      <c r="AL564" s="68"/>
      <c r="AM564" s="68"/>
      <c r="AN564" s="57"/>
      <c r="AO564" s="363"/>
      <c r="AP564" s="59"/>
      <c r="AQ564" s="59"/>
      <c r="AR564" s="59"/>
      <c r="AS564" s="59"/>
      <c r="AT564" s="57"/>
      <c r="AU564" s="360" t="s">
        <v>94</v>
      </c>
    </row>
    <row r="565" spans="1:49" ht="25.5">
      <c r="A565" s="351">
        <v>51</v>
      </c>
      <c r="B565" s="274" t="s">
        <v>539</v>
      </c>
      <c r="C565" s="70">
        <v>45903</v>
      </c>
      <c r="D565" s="71" t="s">
        <v>124</v>
      </c>
      <c r="E565" s="64">
        <v>45916</v>
      </c>
      <c r="G565" s="72"/>
      <c r="H565" s="64">
        <v>45917</v>
      </c>
      <c r="I565" s="67">
        <f t="shared" ca="1" si="1"/>
        <v>-124</v>
      </c>
      <c r="J565" s="71" t="s">
        <v>540</v>
      </c>
      <c r="K565" s="67" t="s">
        <v>522</v>
      </c>
      <c r="L565" s="67" t="s">
        <v>62</v>
      </c>
      <c r="M565" s="105" t="s">
        <v>232</v>
      </c>
      <c r="N565" s="105" t="s">
        <v>541</v>
      </c>
      <c r="O565" s="67" t="s">
        <v>542</v>
      </c>
      <c r="P565" s="61" t="s">
        <v>543</v>
      </c>
      <c r="Q565" s="61" t="s">
        <v>67</v>
      </c>
      <c r="R565" s="61" t="s">
        <v>544</v>
      </c>
      <c r="S565" s="61" t="s">
        <v>56</v>
      </c>
      <c r="T565" s="65" t="s">
        <v>186</v>
      </c>
      <c r="U565" s="176">
        <v>45917</v>
      </c>
      <c r="V565" s="151"/>
      <c r="W565" s="152"/>
      <c r="X565" s="152"/>
      <c r="Y565" s="152"/>
      <c r="Z565" s="99"/>
      <c r="AA565" s="541" t="s">
        <v>13543</v>
      </c>
      <c r="AB565" s="542">
        <v>45691</v>
      </c>
      <c r="AC565" s="152"/>
      <c r="AD565" s="152"/>
      <c r="AE565" s="153"/>
      <c r="AF565" s="154"/>
      <c r="AG565" s="152"/>
      <c r="AH565" s="152"/>
      <c r="AI565" s="153"/>
      <c r="AJ565" s="152"/>
      <c r="AK565" s="152"/>
      <c r="AL565" s="152"/>
      <c r="AM565" s="153"/>
      <c r="AO565" s="152"/>
      <c r="AP565" s="155"/>
      <c r="AQ565" s="155"/>
      <c r="AR565" s="155"/>
      <c r="AS565" s="156"/>
      <c r="AT565" s="155"/>
      <c r="AU565" s="157"/>
    </row>
    <row r="566" spans="1:49" ht="39" customHeight="1">
      <c r="A566" s="72">
        <v>84</v>
      </c>
      <c r="B566" s="272" t="s">
        <v>546</v>
      </c>
      <c r="C566" s="131">
        <v>45911</v>
      </c>
      <c r="D566" s="71" t="s">
        <v>547</v>
      </c>
      <c r="E566" s="64">
        <v>45932</v>
      </c>
      <c r="H566" s="64">
        <v>45918</v>
      </c>
      <c r="I566" s="67">
        <f t="shared" ca="1" si="1"/>
        <v>-112</v>
      </c>
      <c r="J566" s="71" t="s">
        <v>75</v>
      </c>
      <c r="K566" s="67" t="s">
        <v>522</v>
      </c>
      <c r="L566" s="67" t="s">
        <v>62</v>
      </c>
      <c r="M566" s="105" t="s">
        <v>63</v>
      </c>
      <c r="N566" s="105" t="s">
        <v>64</v>
      </c>
      <c r="O566" s="67" t="s">
        <v>450</v>
      </c>
      <c r="P566" s="61" t="s">
        <v>548</v>
      </c>
      <c r="Q566" s="61" t="s">
        <v>138</v>
      </c>
      <c r="R566" s="61" t="s">
        <v>549</v>
      </c>
      <c r="S566" s="61" t="s">
        <v>69</v>
      </c>
      <c r="T566" s="65" t="s">
        <v>70</v>
      </c>
      <c r="U566" s="176">
        <v>45918</v>
      </c>
      <c r="V566" s="65"/>
      <c r="W566" s="67"/>
      <c r="X566" s="67"/>
      <c r="Y566" s="67"/>
      <c r="Z566" s="67"/>
      <c r="AA566" s="541" t="s">
        <v>13543</v>
      </c>
      <c r="AB566" s="542">
        <v>45691</v>
      </c>
      <c r="AC566" s="67"/>
      <c r="AD566" s="67"/>
      <c r="AE566" s="130"/>
      <c r="AF566" s="130"/>
      <c r="AG566" s="67"/>
      <c r="AH566" s="67"/>
      <c r="AO566" s="59"/>
      <c r="AP566" s="59"/>
      <c r="AQ566" s="59"/>
      <c r="AR566" s="59"/>
      <c r="AS566" s="57"/>
      <c r="AT566" s="58"/>
      <c r="AU566" s="99"/>
    </row>
    <row r="567" spans="1:49" ht="34.5" customHeight="1">
      <c r="A567" s="72">
        <v>96</v>
      </c>
      <c r="B567" s="269" t="s">
        <v>550</v>
      </c>
      <c r="C567" s="132">
        <v>45912</v>
      </c>
      <c r="D567" s="71" t="s">
        <v>82</v>
      </c>
      <c r="E567" s="64">
        <v>45933</v>
      </c>
      <c r="H567" s="64">
        <v>45915</v>
      </c>
      <c r="I567" s="67">
        <f t="shared" ca="1" si="1"/>
        <v>-111</v>
      </c>
      <c r="J567" s="71" t="s">
        <v>551</v>
      </c>
      <c r="K567" s="67" t="s">
        <v>522</v>
      </c>
      <c r="L567" s="67" t="s">
        <v>501</v>
      </c>
      <c r="M567" s="105" t="s">
        <v>357</v>
      </c>
      <c r="N567" s="105" t="s">
        <v>552</v>
      </c>
      <c r="O567" s="67" t="s">
        <v>553</v>
      </c>
      <c r="P567" s="61" t="s">
        <v>554</v>
      </c>
      <c r="Q567" s="61" t="s">
        <v>214</v>
      </c>
      <c r="R567" s="61"/>
      <c r="S567" s="61" t="s">
        <v>56</v>
      </c>
      <c r="T567" s="65" t="s">
        <v>86</v>
      </c>
      <c r="U567" s="176">
        <v>45915</v>
      </c>
      <c r="V567" s="65"/>
      <c r="W567" s="284" t="s">
        <v>87</v>
      </c>
      <c r="X567" s="284" t="s">
        <v>555</v>
      </c>
      <c r="Y567" s="284" t="s">
        <v>88</v>
      </c>
      <c r="Z567" s="284" t="s">
        <v>89</v>
      </c>
      <c r="AA567" s="541" t="s">
        <v>13543</v>
      </c>
      <c r="AB567" s="542">
        <v>45691</v>
      </c>
      <c r="AC567" s="281">
        <v>45930</v>
      </c>
      <c r="AD567" s="284" t="s">
        <v>91</v>
      </c>
      <c r="AE567" s="284" t="s">
        <v>557</v>
      </c>
      <c r="AF567" s="281">
        <v>45926</v>
      </c>
      <c r="AG567" s="284" t="s">
        <v>88</v>
      </c>
      <c r="AH567" s="285" t="s">
        <v>558</v>
      </c>
      <c r="AI567" s="284" t="s">
        <v>559</v>
      </c>
      <c r="AJ567" s="281">
        <v>45937</v>
      </c>
      <c r="AK567" s="284" t="s">
        <v>88</v>
      </c>
      <c r="AL567" s="284" t="s">
        <v>88</v>
      </c>
      <c r="AM567" s="284" t="s">
        <v>88</v>
      </c>
      <c r="AN567" s="284" t="s">
        <v>88</v>
      </c>
      <c r="AO567" s="286" t="s">
        <v>88</v>
      </c>
      <c r="AP567" s="284" t="s">
        <v>88</v>
      </c>
      <c r="AQ567" s="284" t="s">
        <v>88</v>
      </c>
      <c r="AR567" s="284" t="s">
        <v>88</v>
      </c>
      <c r="AS567" s="284" t="s">
        <v>88</v>
      </c>
      <c r="AT567" s="284" t="s">
        <v>88</v>
      </c>
      <c r="AU567" s="284" t="s">
        <v>88</v>
      </c>
      <c r="AV567" s="285" t="s">
        <v>560</v>
      </c>
      <c r="AW567" s="364" t="s">
        <v>88</v>
      </c>
    </row>
    <row r="568" spans="1:49" ht="51">
      <c r="A568" s="137">
        <f>ROW()-1</f>
        <v>567</v>
      </c>
      <c r="B568" s="268" t="s">
        <v>561</v>
      </c>
      <c r="C568" s="70">
        <v>45925</v>
      </c>
      <c r="D568" s="71"/>
      <c r="E568" s="70">
        <v>45939</v>
      </c>
      <c r="H568" s="64">
        <v>45929</v>
      </c>
      <c r="I568" s="67">
        <f t="shared" ca="1" si="1"/>
        <v>-107</v>
      </c>
      <c r="J568" s="71" t="s">
        <v>562</v>
      </c>
      <c r="K568" s="67" t="s">
        <v>522</v>
      </c>
      <c r="L568" s="67" t="s">
        <v>49</v>
      </c>
      <c r="M568" s="105" t="s">
        <v>63</v>
      </c>
      <c r="N568" s="105" t="s">
        <v>64</v>
      </c>
      <c r="O568" s="67" t="s">
        <v>450</v>
      </c>
      <c r="P568" s="61" t="s">
        <v>563</v>
      </c>
      <c r="Q568" s="61" t="s">
        <v>67</v>
      </c>
      <c r="R568" s="61" t="s">
        <v>564</v>
      </c>
      <c r="S568" s="61" t="s">
        <v>56</v>
      </c>
      <c r="T568" s="65" t="s">
        <v>172</v>
      </c>
      <c r="U568" s="176">
        <v>45930</v>
      </c>
      <c r="V568" s="65"/>
      <c r="W568" s="67"/>
      <c r="X568" s="67"/>
      <c r="Y568" s="67"/>
      <c r="Z568" s="67"/>
      <c r="AA568" s="541" t="s">
        <v>13543</v>
      </c>
      <c r="AB568" s="542">
        <v>45691</v>
      </c>
      <c r="AC568" s="67"/>
      <c r="AD568" s="67"/>
      <c r="AE568" s="130"/>
      <c r="AF568" s="130"/>
      <c r="AG568" s="67"/>
      <c r="AH568" s="67"/>
      <c r="AO568" s="59"/>
      <c r="AP568" s="59"/>
      <c r="AQ568" s="59"/>
      <c r="AR568" s="59"/>
      <c r="AS568" s="57"/>
      <c r="AT568" s="58"/>
      <c r="AU568" s="99"/>
    </row>
    <row r="569" spans="1:49" ht="63" customHeight="1">
      <c r="A569" s="137">
        <f>ROW()-1</f>
        <v>568</v>
      </c>
      <c r="B569" s="268" t="s">
        <v>565</v>
      </c>
      <c r="C569" s="70">
        <v>45915</v>
      </c>
      <c r="D569" s="71" t="s">
        <v>82</v>
      </c>
      <c r="E569" s="64">
        <v>45929</v>
      </c>
      <c r="F569" s="153" t="s">
        <v>566</v>
      </c>
      <c r="H569" s="64">
        <v>45930</v>
      </c>
      <c r="I569" s="67">
        <f t="shared" ca="1" si="1"/>
        <v>-115</v>
      </c>
      <c r="J569" s="71" t="s">
        <v>567</v>
      </c>
      <c r="K569" s="67" t="s">
        <v>522</v>
      </c>
      <c r="L569" s="67" t="s">
        <v>502</v>
      </c>
      <c r="M569" s="105" t="s">
        <v>134</v>
      </c>
      <c r="N569" s="105" t="s">
        <v>428</v>
      </c>
      <c r="O569" s="67"/>
      <c r="P569" s="61" t="s">
        <v>568</v>
      </c>
      <c r="Q569" s="61" t="s">
        <v>214</v>
      </c>
      <c r="R569" s="61"/>
      <c r="S569" s="61" t="s">
        <v>69</v>
      </c>
      <c r="T569" s="65" t="s">
        <v>70</v>
      </c>
      <c r="U569" s="176">
        <v>45930</v>
      </c>
      <c r="V569" s="65"/>
      <c r="W569" s="67"/>
      <c r="X569" s="67"/>
      <c r="Y569" s="67"/>
      <c r="Z569" s="67"/>
      <c r="AA569" s="541" t="s">
        <v>13543</v>
      </c>
      <c r="AB569" s="542">
        <v>45691</v>
      </c>
      <c r="AC569" s="67"/>
      <c r="AD569" s="67"/>
      <c r="AE569" s="130"/>
      <c r="AF569" s="130"/>
      <c r="AG569" s="67"/>
      <c r="AH569" s="67"/>
      <c r="AO569" s="59"/>
      <c r="AP569" s="59"/>
      <c r="AQ569" s="59"/>
      <c r="AR569" s="59"/>
      <c r="AS569" s="57"/>
      <c r="AT569" s="58"/>
      <c r="AU569" s="99"/>
    </row>
    <row r="570" spans="1:49" ht="63.75">
      <c r="A570" s="351">
        <v>1</v>
      </c>
      <c r="B570" s="273" t="s">
        <v>569</v>
      </c>
      <c r="C570" s="70">
        <v>45901</v>
      </c>
      <c r="D570" s="71" t="s">
        <v>570</v>
      </c>
      <c r="E570" s="143">
        <v>45922</v>
      </c>
      <c r="F570" s="143"/>
      <c r="G570" s="143"/>
      <c r="H570" s="143">
        <v>45897</v>
      </c>
      <c r="I570" s="67">
        <f t="shared" ca="1" si="1"/>
        <v>-120</v>
      </c>
      <c r="J570" s="145" t="s">
        <v>571</v>
      </c>
      <c r="K570" s="144" t="s">
        <v>572</v>
      </c>
      <c r="L570" s="144" t="s">
        <v>573</v>
      </c>
      <c r="M570" s="145" t="s">
        <v>203</v>
      </c>
      <c r="N570" s="145" t="s">
        <v>204</v>
      </c>
      <c r="O570" s="144" t="s">
        <v>205</v>
      </c>
      <c r="P570" s="146" t="s">
        <v>574</v>
      </c>
      <c r="Q570" s="146" t="s">
        <v>67</v>
      </c>
      <c r="R570" s="146" t="s">
        <v>575</v>
      </c>
      <c r="S570" s="146" t="s">
        <v>56</v>
      </c>
      <c r="T570" s="147" t="s">
        <v>208</v>
      </c>
      <c r="U570" s="263">
        <v>45910</v>
      </c>
      <c r="V570" s="151"/>
      <c r="W570" s="152"/>
      <c r="X570" s="152"/>
      <c r="Y570" s="152"/>
      <c r="Z570" s="99"/>
      <c r="AA570" s="541" t="s">
        <v>13543</v>
      </c>
      <c r="AB570" s="542">
        <v>45691</v>
      </c>
      <c r="AC570" s="152"/>
      <c r="AD570" s="152"/>
      <c r="AE570" s="153"/>
      <c r="AF570" s="154"/>
      <c r="AG570" s="152"/>
      <c r="AH570" s="152"/>
      <c r="AI570" s="153"/>
      <c r="AJ570" s="152"/>
      <c r="AK570" s="152"/>
      <c r="AL570" s="152"/>
      <c r="AM570" s="153"/>
      <c r="AO570" s="152"/>
      <c r="AP570" s="155"/>
      <c r="AQ570" s="155"/>
      <c r="AR570" s="155"/>
      <c r="AS570" s="156"/>
      <c r="AT570" s="155"/>
      <c r="AU570" s="157"/>
    </row>
    <row r="571" spans="1:49" ht="25.5">
      <c r="A571" s="351">
        <v>2</v>
      </c>
      <c r="B571" s="273" t="s">
        <v>577</v>
      </c>
      <c r="C571" s="70">
        <v>45901</v>
      </c>
      <c r="D571" s="71"/>
      <c r="E571" s="143">
        <v>45922</v>
      </c>
      <c r="F571" s="143"/>
      <c r="G571" s="143"/>
      <c r="H571" s="143">
        <v>47358</v>
      </c>
      <c r="I571" s="67">
        <f t="shared" ca="1" si="1"/>
        <v>-120</v>
      </c>
      <c r="J571" s="145" t="s">
        <v>578</v>
      </c>
      <c r="K571" s="144" t="s">
        <v>572</v>
      </c>
      <c r="L571" s="144" t="s">
        <v>573</v>
      </c>
      <c r="M571" s="145" t="s">
        <v>232</v>
      </c>
      <c r="N571" s="145" t="s">
        <v>579</v>
      </c>
      <c r="O571" s="144" t="s">
        <v>580</v>
      </c>
      <c r="P571" s="146" t="s">
        <v>581</v>
      </c>
      <c r="Q571" s="146" t="s">
        <v>214</v>
      </c>
      <c r="R571" s="146" t="s">
        <v>582</v>
      </c>
      <c r="S571" s="146" t="s">
        <v>56</v>
      </c>
      <c r="T571" s="147" t="s">
        <v>104</v>
      </c>
      <c r="U571" s="263">
        <v>45908</v>
      </c>
      <c r="V571" s="151"/>
      <c r="W571" s="152"/>
      <c r="X571" s="152"/>
      <c r="Y571" s="152"/>
      <c r="Z571" s="99"/>
      <c r="AA571" s="541" t="s">
        <v>13543</v>
      </c>
      <c r="AB571" s="542">
        <v>45691</v>
      </c>
      <c r="AC571" s="152"/>
      <c r="AD571" s="152"/>
      <c r="AE571" s="153"/>
      <c r="AF571" s="154"/>
      <c r="AG571" s="152"/>
      <c r="AH571" s="152"/>
      <c r="AI571" s="153"/>
      <c r="AJ571" s="152"/>
      <c r="AK571" s="152"/>
      <c r="AL571" s="152"/>
      <c r="AM571" s="153"/>
      <c r="AO571" s="152"/>
      <c r="AP571" s="155"/>
      <c r="AQ571" s="155"/>
      <c r="AR571" s="155"/>
      <c r="AS571" s="156"/>
      <c r="AT571" s="155"/>
      <c r="AU571" s="157"/>
    </row>
    <row r="572" spans="1:49" ht="51">
      <c r="A572" s="351">
        <v>3</v>
      </c>
      <c r="B572" s="273" t="s">
        <v>584</v>
      </c>
      <c r="C572" s="70">
        <v>45901</v>
      </c>
      <c r="D572" s="71"/>
      <c r="E572" s="143">
        <v>45922</v>
      </c>
      <c r="F572" s="143"/>
      <c r="G572" s="143"/>
      <c r="H572" s="143">
        <v>45901</v>
      </c>
      <c r="I572" s="67">
        <f t="shared" ca="1" si="1"/>
        <v>-120</v>
      </c>
      <c r="J572" s="258" t="s">
        <v>585</v>
      </c>
      <c r="K572" s="144" t="s">
        <v>572</v>
      </c>
      <c r="L572" s="144" t="s">
        <v>573</v>
      </c>
      <c r="M572" s="145" t="s">
        <v>159</v>
      </c>
      <c r="N572" s="145" t="s">
        <v>160</v>
      </c>
      <c r="O572" s="144" t="s">
        <v>161</v>
      </c>
      <c r="P572" s="151" t="s">
        <v>586</v>
      </c>
      <c r="Q572" s="146" t="s">
        <v>67</v>
      </c>
      <c r="R572" s="151" t="s">
        <v>587</v>
      </c>
      <c r="S572" s="146" t="s">
        <v>56</v>
      </c>
      <c r="T572" s="147" t="s">
        <v>178</v>
      </c>
      <c r="U572" s="158">
        <v>45905</v>
      </c>
      <c r="V572" s="151"/>
      <c r="W572" s="152"/>
      <c r="X572" s="152"/>
      <c r="Y572" s="152"/>
      <c r="Z572" s="99"/>
      <c r="AA572" s="541" t="s">
        <v>13543</v>
      </c>
      <c r="AB572" s="542">
        <v>45691</v>
      </c>
      <c r="AC572" s="152"/>
      <c r="AD572" s="152"/>
      <c r="AE572" s="153"/>
      <c r="AF572" s="154"/>
      <c r="AG572" s="152"/>
      <c r="AH572" s="152"/>
      <c r="AI572" s="153"/>
      <c r="AJ572" s="152"/>
      <c r="AK572" s="152"/>
      <c r="AL572" s="152"/>
      <c r="AM572" s="153"/>
      <c r="AO572" s="152"/>
      <c r="AP572" s="155"/>
      <c r="AQ572" s="155"/>
      <c r="AR572" s="155"/>
      <c r="AS572" s="156"/>
      <c r="AT572" s="155"/>
      <c r="AU572" s="157"/>
    </row>
    <row r="573" spans="1:49" ht="51">
      <c r="A573" s="351">
        <v>4</v>
      </c>
      <c r="B573" s="273" t="s">
        <v>589</v>
      </c>
      <c r="C573" s="70">
        <v>45901</v>
      </c>
      <c r="D573" s="71"/>
      <c r="E573" s="143">
        <v>45922</v>
      </c>
      <c r="F573" s="143"/>
      <c r="G573" s="143"/>
      <c r="H573" s="143">
        <v>45901</v>
      </c>
      <c r="I573" s="67">
        <f t="shared" ca="1" si="1"/>
        <v>-120</v>
      </c>
      <c r="J573" s="258" t="s">
        <v>590</v>
      </c>
      <c r="K573" s="144" t="s">
        <v>572</v>
      </c>
      <c r="L573" s="144" t="s">
        <v>573</v>
      </c>
      <c r="M573" s="145" t="s">
        <v>232</v>
      </c>
      <c r="N573" s="145" t="s">
        <v>306</v>
      </c>
      <c r="O573" s="144"/>
      <c r="P573" s="151" t="s">
        <v>591</v>
      </c>
      <c r="Q573" s="146" t="s">
        <v>214</v>
      </c>
      <c r="R573" s="151"/>
      <c r="S573" s="146" t="s">
        <v>56</v>
      </c>
      <c r="T573" s="147" t="s">
        <v>592</v>
      </c>
      <c r="U573" s="158">
        <v>45912</v>
      </c>
      <c r="V573" s="151"/>
      <c r="W573" s="152"/>
      <c r="X573" s="152"/>
      <c r="Y573" s="152"/>
      <c r="Z573" s="99"/>
      <c r="AA573" s="541" t="s">
        <v>13543</v>
      </c>
      <c r="AB573" s="542">
        <v>45691</v>
      </c>
      <c r="AC573" s="152"/>
      <c r="AD573" s="152"/>
      <c r="AE573" s="153"/>
      <c r="AF573" s="154"/>
      <c r="AG573" s="152"/>
      <c r="AH573" s="152"/>
      <c r="AI573" s="153"/>
      <c r="AJ573" s="152"/>
      <c r="AK573" s="152"/>
      <c r="AL573" s="152"/>
      <c r="AM573" s="153"/>
      <c r="AO573" s="152"/>
      <c r="AP573" s="155"/>
      <c r="AQ573" s="155"/>
      <c r="AR573" s="155"/>
      <c r="AS573" s="156"/>
      <c r="AT573" s="155"/>
      <c r="AU573" s="157"/>
    </row>
    <row r="574" spans="1:49" ht="38.25">
      <c r="A574" s="351">
        <v>5</v>
      </c>
      <c r="B574" s="273" t="s">
        <v>594</v>
      </c>
      <c r="C574" s="70">
        <v>45901</v>
      </c>
      <c r="D574" s="71" t="s">
        <v>82</v>
      </c>
      <c r="E574" s="143">
        <v>45922</v>
      </c>
      <c r="F574" s="143"/>
      <c r="G574" s="143"/>
      <c r="H574" s="143">
        <v>45901</v>
      </c>
      <c r="I574" s="67">
        <f t="shared" ca="1" si="1"/>
        <v>-120</v>
      </c>
      <c r="J574" s="258" t="s">
        <v>595</v>
      </c>
      <c r="K574" s="144" t="s">
        <v>572</v>
      </c>
      <c r="L574" s="144" t="s">
        <v>573</v>
      </c>
      <c r="M574" s="145" t="s">
        <v>167</v>
      </c>
      <c r="N574" s="145" t="s">
        <v>596</v>
      </c>
      <c r="O574" s="144" t="s">
        <v>597</v>
      </c>
      <c r="P574" s="151" t="s">
        <v>598</v>
      </c>
      <c r="Q574" s="146" t="s">
        <v>67</v>
      </c>
      <c r="R574" s="151" t="s">
        <v>599</v>
      </c>
      <c r="S574" s="146" t="s">
        <v>56</v>
      </c>
      <c r="T574" s="147" t="s">
        <v>208</v>
      </c>
      <c r="U574" s="158">
        <v>45904</v>
      </c>
      <c r="V574" s="151"/>
      <c r="W574" s="152"/>
      <c r="X574" s="152"/>
      <c r="Y574" s="152"/>
      <c r="Z574" s="99"/>
      <c r="AA574" s="541" t="s">
        <v>13543</v>
      </c>
      <c r="AB574" s="542">
        <v>45691</v>
      </c>
      <c r="AC574" s="152"/>
      <c r="AD574" s="152"/>
      <c r="AE574" s="153"/>
      <c r="AF574" s="154"/>
      <c r="AG574" s="152"/>
      <c r="AH574" s="152"/>
      <c r="AI574" s="153"/>
      <c r="AJ574" s="152"/>
      <c r="AK574" s="152"/>
      <c r="AL574" s="152"/>
      <c r="AM574" s="153"/>
      <c r="AO574" s="152"/>
      <c r="AP574" s="155"/>
      <c r="AQ574" s="155"/>
      <c r="AR574" s="155"/>
      <c r="AS574" s="156"/>
      <c r="AT574" s="155"/>
      <c r="AU574" s="157"/>
    </row>
    <row r="575" spans="1:49" ht="51">
      <c r="A575" s="351">
        <v>6</v>
      </c>
      <c r="B575" s="273" t="s">
        <v>601</v>
      </c>
      <c r="C575" s="70">
        <v>45901</v>
      </c>
      <c r="D575" s="71" t="s">
        <v>82</v>
      </c>
      <c r="E575" s="143">
        <v>45922</v>
      </c>
      <c r="F575" s="143"/>
      <c r="G575" s="143"/>
      <c r="H575" s="143">
        <v>45902</v>
      </c>
      <c r="I575" s="67">
        <f t="shared" ca="1" si="1"/>
        <v>-120</v>
      </c>
      <c r="J575" s="258" t="s">
        <v>602</v>
      </c>
      <c r="K575" s="144" t="s">
        <v>572</v>
      </c>
      <c r="L575" s="144" t="s">
        <v>573</v>
      </c>
      <c r="M575" s="145" t="s">
        <v>159</v>
      </c>
      <c r="N575" s="145" t="s">
        <v>160</v>
      </c>
      <c r="O575" s="144" t="s">
        <v>161</v>
      </c>
      <c r="P575" s="151" t="s">
        <v>603</v>
      </c>
      <c r="Q575" s="146" t="s">
        <v>67</v>
      </c>
      <c r="R575" s="151" t="s">
        <v>604</v>
      </c>
      <c r="S575" s="146" t="s">
        <v>56</v>
      </c>
      <c r="T575" s="147" t="s">
        <v>194</v>
      </c>
      <c r="U575" s="158">
        <v>45904</v>
      </c>
      <c r="V575" s="151"/>
      <c r="W575" s="152"/>
      <c r="X575" s="152"/>
      <c r="Y575" s="152"/>
      <c r="Z575" s="99"/>
      <c r="AA575" s="541" t="s">
        <v>13543</v>
      </c>
      <c r="AB575" s="542">
        <v>45691</v>
      </c>
      <c r="AC575" s="99"/>
      <c r="AD575" s="152" t="s">
        <v>606</v>
      </c>
      <c r="AE575" s="153">
        <v>45918</v>
      </c>
      <c r="AF575" s="154">
        <v>45923</v>
      </c>
      <c r="AG575" s="152" t="s">
        <v>607</v>
      </c>
      <c r="AH575" s="152"/>
      <c r="AI575" s="153"/>
      <c r="AJ575" s="152"/>
      <c r="AK575" s="152"/>
      <c r="AL575" s="152"/>
      <c r="AM575" s="153"/>
      <c r="AO575" s="152"/>
      <c r="AP575" s="155"/>
      <c r="AQ575" s="155"/>
      <c r="AR575" s="155"/>
      <c r="AS575" s="156"/>
      <c r="AT575" s="155"/>
      <c r="AU575" s="157"/>
    </row>
    <row r="576" spans="1:49" ht="84.75" customHeight="1">
      <c r="A576" s="351">
        <v>8</v>
      </c>
      <c r="B576" s="273" t="s">
        <v>608</v>
      </c>
      <c r="C576" s="70">
        <v>45901</v>
      </c>
      <c r="D576" s="71" t="s">
        <v>82</v>
      </c>
      <c r="E576" s="143">
        <v>45922</v>
      </c>
      <c r="F576" s="143"/>
      <c r="G576" s="143"/>
      <c r="H576" s="143">
        <v>45902</v>
      </c>
      <c r="I576" s="67">
        <f t="shared" ca="1" si="1"/>
        <v>-120</v>
      </c>
      <c r="J576" s="258" t="s">
        <v>609</v>
      </c>
      <c r="K576" s="144" t="s">
        <v>572</v>
      </c>
      <c r="L576" s="144" t="s">
        <v>573</v>
      </c>
      <c r="M576" s="145" t="s">
        <v>144</v>
      </c>
      <c r="N576" s="145" t="s">
        <v>145</v>
      </c>
      <c r="O576" s="144" t="s">
        <v>146</v>
      </c>
      <c r="P576" s="151" t="s">
        <v>610</v>
      </c>
      <c r="Q576" s="146" t="s">
        <v>67</v>
      </c>
      <c r="R576" s="151" t="s">
        <v>611</v>
      </c>
      <c r="S576" s="146" t="s">
        <v>56</v>
      </c>
      <c r="T576" s="147" t="s">
        <v>104</v>
      </c>
      <c r="U576" s="158">
        <v>45908</v>
      </c>
      <c r="V576" s="151"/>
      <c r="W576" s="152"/>
      <c r="X576" s="152"/>
      <c r="Y576" s="152"/>
      <c r="Z576" s="99"/>
      <c r="AA576" s="541" t="s">
        <v>13543</v>
      </c>
      <c r="AB576" s="542">
        <v>45691</v>
      </c>
      <c r="AC576" s="99"/>
      <c r="AD576" s="153">
        <v>45918</v>
      </c>
      <c r="AE576" s="152" t="s">
        <v>613</v>
      </c>
      <c r="AF576" s="154"/>
      <c r="AG576" s="152"/>
      <c r="AH576" s="152"/>
      <c r="AI576" s="153"/>
      <c r="AJ576" s="152"/>
      <c r="AK576" s="152"/>
      <c r="AL576" s="152"/>
      <c r="AM576" s="153"/>
      <c r="AO576" s="152"/>
      <c r="AP576" s="155"/>
      <c r="AQ576" s="155"/>
      <c r="AR576" s="155"/>
      <c r="AS576" s="156"/>
      <c r="AT576" s="155"/>
      <c r="AU576" s="157"/>
    </row>
    <row r="577" spans="1:47" ht="51">
      <c r="A577" s="351">
        <v>10</v>
      </c>
      <c r="B577" s="273" t="s">
        <v>614</v>
      </c>
      <c r="C577" s="70">
        <v>45901</v>
      </c>
      <c r="D577" s="71" t="s">
        <v>82</v>
      </c>
      <c r="E577" s="143">
        <v>45922</v>
      </c>
      <c r="F577" s="143"/>
      <c r="G577" s="143"/>
      <c r="H577" s="143">
        <v>45916</v>
      </c>
      <c r="I577" s="67">
        <f t="shared" ca="1" si="1"/>
        <v>-120</v>
      </c>
      <c r="J577" s="258" t="s">
        <v>615</v>
      </c>
      <c r="K577" s="144" t="s">
        <v>572</v>
      </c>
      <c r="L577" s="144" t="s">
        <v>573</v>
      </c>
      <c r="M577" s="145" t="s">
        <v>63</v>
      </c>
      <c r="N577" s="145" t="s">
        <v>64</v>
      </c>
      <c r="O577" s="144"/>
      <c r="P577" s="151" t="s">
        <v>616</v>
      </c>
      <c r="Q577" s="146"/>
      <c r="R577" s="151"/>
      <c r="S577" s="146" t="s">
        <v>56</v>
      </c>
      <c r="T577" s="147" t="s">
        <v>186</v>
      </c>
      <c r="U577" s="158">
        <v>45917</v>
      </c>
      <c r="V577" s="151"/>
      <c r="W577" s="152"/>
      <c r="X577" s="152"/>
      <c r="Y577" s="152"/>
      <c r="Z577" s="99"/>
      <c r="AA577" s="541" t="s">
        <v>13543</v>
      </c>
      <c r="AB577" s="542">
        <v>45691</v>
      </c>
      <c r="AC577" s="152"/>
      <c r="AD577" s="152"/>
      <c r="AE577" s="153"/>
      <c r="AF577" s="154"/>
      <c r="AG577" s="152"/>
      <c r="AH577" s="152"/>
      <c r="AI577" s="153"/>
      <c r="AJ577" s="152"/>
      <c r="AK577" s="152"/>
      <c r="AL577" s="152"/>
      <c r="AM577" s="153"/>
      <c r="AO577" s="152"/>
      <c r="AP577" s="155"/>
      <c r="AQ577" s="155"/>
      <c r="AR577" s="155"/>
      <c r="AS577" s="156"/>
      <c r="AT577" s="155"/>
      <c r="AU577" s="157"/>
    </row>
    <row r="578" spans="1:47" ht="38.25">
      <c r="A578" s="351">
        <v>11</v>
      </c>
      <c r="B578" s="273" t="s">
        <v>618</v>
      </c>
      <c r="C578" s="70">
        <v>45901</v>
      </c>
      <c r="D578" s="71" t="s">
        <v>82</v>
      </c>
      <c r="E578" s="143">
        <v>45922</v>
      </c>
      <c r="F578" s="143"/>
      <c r="G578" s="143"/>
      <c r="H578" s="143">
        <v>45902</v>
      </c>
      <c r="I578" s="67">
        <f t="shared" ca="1" si="1"/>
        <v>-120</v>
      </c>
      <c r="J578" s="258" t="s">
        <v>619</v>
      </c>
      <c r="K578" s="144" t="s">
        <v>572</v>
      </c>
      <c r="L578" s="144" t="s">
        <v>573</v>
      </c>
      <c r="M578" s="145" t="s">
        <v>63</v>
      </c>
      <c r="N578" s="145"/>
      <c r="O578" s="144"/>
      <c r="P578" s="151" t="s">
        <v>620</v>
      </c>
      <c r="Q578" s="146"/>
      <c r="R578" s="151"/>
      <c r="S578" s="146" t="s">
        <v>56</v>
      </c>
      <c r="T578" s="147" t="s">
        <v>592</v>
      </c>
      <c r="U578" s="158">
        <v>45904</v>
      </c>
      <c r="V578" s="151"/>
      <c r="W578" s="152"/>
      <c r="X578" s="152"/>
      <c r="Y578" s="152"/>
      <c r="Z578" s="99"/>
      <c r="AA578" s="541" t="s">
        <v>13543</v>
      </c>
      <c r="AB578" s="542">
        <v>45691</v>
      </c>
      <c r="AC578" s="152"/>
      <c r="AD578" s="152"/>
      <c r="AE578" s="153"/>
      <c r="AF578" s="154"/>
      <c r="AG578" s="152"/>
      <c r="AH578" s="152"/>
      <c r="AI578" s="153"/>
      <c r="AJ578" s="152"/>
      <c r="AK578" s="152"/>
      <c r="AL578" s="152"/>
      <c r="AM578" s="153"/>
      <c r="AO578" s="152"/>
      <c r="AP578" s="155"/>
      <c r="AQ578" s="155"/>
      <c r="AR578" s="155"/>
      <c r="AS578" s="156"/>
      <c r="AT578" s="155"/>
      <c r="AU578" s="157"/>
    </row>
    <row r="579" spans="1:47" ht="51">
      <c r="A579" s="351">
        <v>12</v>
      </c>
      <c r="B579" s="273" t="s">
        <v>622</v>
      </c>
      <c r="C579" s="70">
        <v>45901</v>
      </c>
      <c r="D579" s="71" t="s">
        <v>82</v>
      </c>
      <c r="E579" s="143">
        <v>45915</v>
      </c>
      <c r="F579" s="143"/>
      <c r="G579" s="143"/>
      <c r="H579" s="143">
        <v>45902</v>
      </c>
      <c r="I579" s="67">
        <f t="shared" ca="1" si="1"/>
        <v>-125</v>
      </c>
      <c r="J579" s="258" t="s">
        <v>623</v>
      </c>
      <c r="K579" s="144" t="s">
        <v>572</v>
      </c>
      <c r="L579" s="144" t="s">
        <v>573</v>
      </c>
      <c r="M579" s="145" t="s">
        <v>159</v>
      </c>
      <c r="N579" s="145" t="s">
        <v>160</v>
      </c>
      <c r="O579" s="144"/>
      <c r="P579" s="151" t="s">
        <v>624</v>
      </c>
      <c r="Q579" s="146"/>
      <c r="R579" s="151"/>
      <c r="S579" s="146" t="s">
        <v>56</v>
      </c>
      <c r="T579" s="147" t="s">
        <v>149</v>
      </c>
      <c r="U579" s="158">
        <v>45905</v>
      </c>
      <c r="V579" s="151"/>
      <c r="W579" s="152"/>
      <c r="X579" s="152"/>
      <c r="Y579" s="152"/>
      <c r="Z579" s="99"/>
      <c r="AA579" s="541" t="s">
        <v>13543</v>
      </c>
      <c r="AB579" s="542">
        <v>45691</v>
      </c>
      <c r="AC579" s="152"/>
      <c r="AD579" s="152"/>
      <c r="AE579" s="153"/>
      <c r="AF579" s="154"/>
      <c r="AG579" s="152"/>
      <c r="AH579" s="152"/>
      <c r="AI579" s="153"/>
      <c r="AJ579" s="152"/>
      <c r="AK579" s="152"/>
      <c r="AL579" s="152"/>
      <c r="AM579" s="153"/>
      <c r="AO579" s="152"/>
      <c r="AP579" s="155"/>
      <c r="AQ579" s="155"/>
      <c r="AR579" s="155"/>
      <c r="AS579" s="156"/>
      <c r="AT579" s="155"/>
      <c r="AU579" s="157"/>
    </row>
    <row r="580" spans="1:47" ht="63.75">
      <c r="A580" s="351">
        <v>13</v>
      </c>
      <c r="B580" s="273" t="s">
        <v>626</v>
      </c>
      <c r="C580" s="70">
        <v>45901</v>
      </c>
      <c r="D580" s="71" t="s">
        <v>82</v>
      </c>
      <c r="E580" s="143">
        <v>45922</v>
      </c>
      <c r="F580" s="143"/>
      <c r="G580" s="143"/>
      <c r="H580" s="143">
        <v>45904</v>
      </c>
      <c r="I580" s="67">
        <f t="shared" ca="1" si="1"/>
        <v>-120</v>
      </c>
      <c r="J580" s="258" t="s">
        <v>627</v>
      </c>
      <c r="K580" s="144" t="s">
        <v>572</v>
      </c>
      <c r="L580" s="144" t="s">
        <v>573</v>
      </c>
      <c r="M580" s="145" t="s">
        <v>159</v>
      </c>
      <c r="N580" s="145" t="s">
        <v>160</v>
      </c>
      <c r="O580" s="144"/>
      <c r="P580" s="72" t="s">
        <v>628</v>
      </c>
      <c r="Q580" s="146"/>
      <c r="R580" s="151"/>
      <c r="S580" s="146" t="s">
        <v>56</v>
      </c>
      <c r="T580" s="147" t="s">
        <v>194</v>
      </c>
      <c r="U580" s="158">
        <v>45904</v>
      </c>
      <c r="V580" s="151"/>
      <c r="W580" s="152"/>
      <c r="X580" s="152"/>
      <c r="Y580" s="152"/>
      <c r="Z580" s="99"/>
      <c r="AA580" s="541" t="s">
        <v>13543</v>
      </c>
      <c r="AB580" s="542">
        <v>45691</v>
      </c>
      <c r="AC580" s="152"/>
      <c r="AD580" s="152"/>
      <c r="AE580" s="153"/>
      <c r="AF580" s="154"/>
      <c r="AG580" s="152"/>
      <c r="AH580" s="152"/>
      <c r="AI580" s="153"/>
      <c r="AJ580" s="152"/>
      <c r="AK580" s="152"/>
      <c r="AL580" s="152"/>
      <c r="AM580" s="153"/>
      <c r="AO580" s="152"/>
      <c r="AP580" s="155"/>
      <c r="AQ580" s="155"/>
      <c r="AR580" s="155"/>
      <c r="AS580" s="156"/>
      <c r="AT580" s="155"/>
      <c r="AU580" s="157"/>
    </row>
    <row r="581" spans="1:47" ht="38.25">
      <c r="A581" s="351">
        <v>14</v>
      </c>
      <c r="B581" s="273" t="s">
        <v>631</v>
      </c>
      <c r="C581" s="70">
        <v>45901</v>
      </c>
      <c r="D581" s="71" t="s">
        <v>82</v>
      </c>
      <c r="E581" s="143">
        <v>45922</v>
      </c>
      <c r="F581" s="143"/>
      <c r="G581" s="143"/>
      <c r="H581" s="143">
        <v>45904</v>
      </c>
      <c r="I581" s="67">
        <f t="shared" ca="1" si="1"/>
        <v>-120</v>
      </c>
      <c r="J581" s="258" t="s">
        <v>632</v>
      </c>
      <c r="K581" s="144" t="s">
        <v>572</v>
      </c>
      <c r="L581" s="144" t="s">
        <v>573</v>
      </c>
      <c r="M581" s="145" t="s">
        <v>297</v>
      </c>
      <c r="N581" s="145" t="s">
        <v>298</v>
      </c>
      <c r="O581" s="144" t="s">
        <v>299</v>
      </c>
      <c r="P581" s="72" t="s">
        <v>633</v>
      </c>
      <c r="Q581" s="146"/>
      <c r="R581" s="151"/>
      <c r="S581" s="146" t="s">
        <v>56</v>
      </c>
      <c r="T581" s="147" t="s">
        <v>164</v>
      </c>
      <c r="U581" s="158">
        <v>45904</v>
      </c>
      <c r="V581" s="151"/>
      <c r="W581" s="152"/>
      <c r="X581" s="152"/>
      <c r="Y581" s="152"/>
      <c r="Z581" s="99"/>
      <c r="AA581" s="541" t="s">
        <v>13543</v>
      </c>
      <c r="AB581" s="542">
        <v>45691</v>
      </c>
      <c r="AC581" s="152"/>
      <c r="AD581" s="152"/>
      <c r="AE581" s="153"/>
      <c r="AF581" s="154"/>
      <c r="AG581" s="152"/>
      <c r="AH581" s="152"/>
      <c r="AI581" s="153"/>
      <c r="AJ581" s="152"/>
      <c r="AK581" s="152"/>
      <c r="AL581" s="152"/>
      <c r="AM581" s="153"/>
      <c r="AO581" s="152"/>
      <c r="AP581" s="155"/>
      <c r="AQ581" s="155"/>
      <c r="AR581" s="155"/>
      <c r="AS581" s="156"/>
      <c r="AT581" s="155"/>
      <c r="AU581" s="157"/>
    </row>
    <row r="582" spans="1:47" ht="38.25">
      <c r="A582" s="351">
        <v>15</v>
      </c>
      <c r="B582" s="273" t="s">
        <v>635</v>
      </c>
      <c r="C582" s="70">
        <v>45902</v>
      </c>
      <c r="D582" s="71" t="s">
        <v>82</v>
      </c>
      <c r="E582" s="143">
        <v>45923</v>
      </c>
      <c r="F582" s="143"/>
      <c r="G582" s="143"/>
      <c r="H582" s="143">
        <v>45903</v>
      </c>
      <c r="I582" s="67">
        <f t="shared" ca="1" si="1"/>
        <v>-119</v>
      </c>
      <c r="J582" s="258" t="s">
        <v>636</v>
      </c>
      <c r="K582" s="144" t="s">
        <v>572</v>
      </c>
      <c r="L582" s="144" t="s">
        <v>573</v>
      </c>
      <c r="M582" s="145" t="s">
        <v>63</v>
      </c>
      <c r="N582" s="145" t="s">
        <v>64</v>
      </c>
      <c r="O582" s="144" t="s">
        <v>450</v>
      </c>
      <c r="P582" s="151" t="s">
        <v>637</v>
      </c>
      <c r="Q582" s="146"/>
      <c r="R582" s="151"/>
      <c r="S582" s="146" t="s">
        <v>56</v>
      </c>
      <c r="T582" s="147" t="s">
        <v>265</v>
      </c>
      <c r="U582" s="158">
        <v>45905</v>
      </c>
      <c r="V582" s="151"/>
      <c r="W582" s="152"/>
      <c r="X582" s="152"/>
      <c r="Y582" s="152"/>
      <c r="Z582" s="99"/>
      <c r="AA582" s="541" t="s">
        <v>13543</v>
      </c>
      <c r="AB582" s="542">
        <v>45691</v>
      </c>
      <c r="AC582" s="152"/>
      <c r="AD582" s="152"/>
      <c r="AE582" s="153"/>
      <c r="AF582" s="154"/>
      <c r="AG582" s="152"/>
      <c r="AH582" s="152"/>
      <c r="AI582" s="153"/>
      <c r="AJ582" s="152"/>
      <c r="AK582" s="152"/>
      <c r="AL582" s="152"/>
      <c r="AM582" s="153"/>
      <c r="AO582" s="152"/>
      <c r="AP582" s="155"/>
      <c r="AQ582" s="155"/>
      <c r="AR582" s="155"/>
      <c r="AS582" s="156"/>
      <c r="AT582" s="155"/>
      <c r="AU582" s="157"/>
    </row>
    <row r="583" spans="1:47" ht="51">
      <c r="A583" s="351">
        <v>16</v>
      </c>
      <c r="B583" s="273" t="s">
        <v>639</v>
      </c>
      <c r="C583" s="70">
        <v>45902</v>
      </c>
      <c r="D583" s="71" t="s">
        <v>82</v>
      </c>
      <c r="E583" s="143">
        <v>45923</v>
      </c>
      <c r="F583" s="143"/>
      <c r="G583" s="143"/>
      <c r="H583" s="143">
        <v>45903</v>
      </c>
      <c r="I583" s="67">
        <f t="shared" ca="1" si="1"/>
        <v>-119</v>
      </c>
      <c r="J583" s="258" t="s">
        <v>640</v>
      </c>
      <c r="K583" s="144" t="s">
        <v>572</v>
      </c>
      <c r="L583" s="144" t="s">
        <v>573</v>
      </c>
      <c r="M583" s="145" t="s">
        <v>63</v>
      </c>
      <c r="N583" s="145" t="s">
        <v>64</v>
      </c>
      <c r="O583" s="144" t="s">
        <v>450</v>
      </c>
      <c r="P583" s="151" t="s">
        <v>641</v>
      </c>
      <c r="Q583" s="146" t="s">
        <v>67</v>
      </c>
      <c r="R583" s="151" t="s">
        <v>642</v>
      </c>
      <c r="S583" s="146" t="s">
        <v>56</v>
      </c>
      <c r="T583" s="147" t="s">
        <v>104</v>
      </c>
      <c r="U583" s="158">
        <v>45907</v>
      </c>
      <c r="V583" s="151"/>
      <c r="W583" s="152"/>
      <c r="X583" s="152"/>
      <c r="Y583" s="152"/>
      <c r="Z583" s="99"/>
      <c r="AA583" s="541" t="s">
        <v>13543</v>
      </c>
      <c r="AB583" s="542">
        <v>45691</v>
      </c>
      <c r="AC583" s="152"/>
      <c r="AD583" s="152"/>
      <c r="AE583" s="153"/>
      <c r="AF583" s="154"/>
      <c r="AG583" s="152"/>
      <c r="AH583" s="152"/>
      <c r="AI583" s="153"/>
      <c r="AJ583" s="152"/>
      <c r="AK583" s="152"/>
      <c r="AL583" s="152"/>
      <c r="AM583" s="153"/>
      <c r="AO583" s="152"/>
      <c r="AP583" s="155"/>
      <c r="AQ583" s="155"/>
      <c r="AR583" s="155"/>
      <c r="AS583" s="156"/>
      <c r="AT583" s="155"/>
      <c r="AU583" s="157"/>
    </row>
    <row r="584" spans="1:47" ht="76.5">
      <c r="A584" s="351">
        <v>17</v>
      </c>
      <c r="B584" s="273" t="s">
        <v>644</v>
      </c>
      <c r="C584" s="70">
        <v>45902</v>
      </c>
      <c r="D584" s="71" t="s">
        <v>82</v>
      </c>
      <c r="E584" s="143">
        <v>45923</v>
      </c>
      <c r="F584" s="143"/>
      <c r="G584" s="143"/>
      <c r="H584" s="143">
        <v>45905</v>
      </c>
      <c r="I584" s="67">
        <f t="shared" ca="1" si="1"/>
        <v>-119</v>
      </c>
      <c r="J584" s="258" t="s">
        <v>645</v>
      </c>
      <c r="K584" s="144" t="s">
        <v>572</v>
      </c>
      <c r="L584" s="144" t="s">
        <v>573</v>
      </c>
      <c r="M584" s="145" t="s">
        <v>99</v>
      </c>
      <c r="N584" s="145" t="s">
        <v>646</v>
      </c>
      <c r="O584" s="144" t="s">
        <v>647</v>
      </c>
      <c r="P584" s="151" t="s">
        <v>648</v>
      </c>
      <c r="Q584" s="146" t="s">
        <v>67</v>
      </c>
      <c r="R584" s="151" t="s">
        <v>649</v>
      </c>
      <c r="S584" s="146" t="s">
        <v>56</v>
      </c>
      <c r="T584" s="147" t="s">
        <v>172</v>
      </c>
      <c r="U584" s="158">
        <v>45922</v>
      </c>
      <c r="V584" s="151"/>
      <c r="W584" s="152"/>
      <c r="X584" s="152"/>
      <c r="Y584" s="152"/>
      <c r="Z584" s="99"/>
      <c r="AA584" s="541" t="s">
        <v>13543</v>
      </c>
      <c r="AB584" s="542">
        <v>45691</v>
      </c>
      <c r="AC584" s="152"/>
      <c r="AD584" s="152"/>
      <c r="AE584" s="153"/>
      <c r="AF584" s="154"/>
      <c r="AG584" s="152"/>
      <c r="AH584" s="152"/>
      <c r="AI584" s="153"/>
      <c r="AJ584" s="152"/>
      <c r="AK584" s="152"/>
      <c r="AL584" s="152"/>
      <c r="AM584" s="153"/>
      <c r="AO584" s="152"/>
      <c r="AP584" s="155"/>
      <c r="AQ584" s="155"/>
      <c r="AR584" s="155"/>
      <c r="AS584" s="156"/>
      <c r="AT584" s="155"/>
      <c r="AU584" s="157"/>
    </row>
    <row r="585" spans="1:47" ht="63.75">
      <c r="A585" s="351">
        <v>18</v>
      </c>
      <c r="B585" s="273" t="s">
        <v>651</v>
      </c>
      <c r="C585" s="70">
        <v>45902</v>
      </c>
      <c r="D585" s="71" t="s">
        <v>82</v>
      </c>
      <c r="E585" s="143">
        <v>45923</v>
      </c>
      <c r="F585" s="143"/>
      <c r="G585" s="143"/>
      <c r="H585" s="143">
        <v>45903</v>
      </c>
      <c r="I585" s="67">
        <f t="shared" ca="1" si="1"/>
        <v>-119</v>
      </c>
      <c r="J585" s="258" t="s">
        <v>652</v>
      </c>
      <c r="K585" s="144" t="s">
        <v>572</v>
      </c>
      <c r="L585" s="144" t="s">
        <v>573</v>
      </c>
      <c r="M585" s="145" t="s">
        <v>118</v>
      </c>
      <c r="N585" s="145" t="s">
        <v>653</v>
      </c>
      <c r="O585" s="144" t="s">
        <v>654</v>
      </c>
      <c r="P585" s="151" t="s">
        <v>655</v>
      </c>
      <c r="Q585" s="146" t="s">
        <v>67</v>
      </c>
      <c r="R585" s="151" t="s">
        <v>656</v>
      </c>
      <c r="S585" s="146" t="s">
        <v>56</v>
      </c>
      <c r="T585" s="147" t="s">
        <v>164</v>
      </c>
      <c r="U585" s="158">
        <v>45905</v>
      </c>
      <c r="V585" s="151"/>
      <c r="W585" s="152"/>
      <c r="X585" s="152"/>
      <c r="Y585" s="152"/>
      <c r="Z585" s="99"/>
      <c r="AA585" s="541" t="s">
        <v>13543</v>
      </c>
      <c r="AB585" s="542">
        <v>45691</v>
      </c>
      <c r="AC585" s="152"/>
      <c r="AD585" s="152"/>
      <c r="AE585" s="153"/>
      <c r="AF585" s="154"/>
      <c r="AG585" s="152"/>
      <c r="AH585" s="152"/>
      <c r="AI585" s="153"/>
      <c r="AJ585" s="152"/>
      <c r="AK585" s="152"/>
      <c r="AL585" s="152"/>
      <c r="AM585" s="153"/>
      <c r="AO585" s="152"/>
      <c r="AP585" s="155"/>
      <c r="AQ585" s="155"/>
      <c r="AR585" s="155"/>
      <c r="AS585" s="156"/>
      <c r="AT585" s="155"/>
      <c r="AU585" s="157"/>
    </row>
    <row r="586" spans="1:47" ht="38.25">
      <c r="A586" s="351">
        <v>20</v>
      </c>
      <c r="B586" s="273" t="s">
        <v>658</v>
      </c>
      <c r="C586" s="70">
        <v>45903</v>
      </c>
      <c r="D586" s="71" t="s">
        <v>570</v>
      </c>
      <c r="E586" s="143">
        <v>45924</v>
      </c>
      <c r="F586" s="143"/>
      <c r="G586" s="143"/>
      <c r="H586" s="143">
        <v>45908</v>
      </c>
      <c r="I586" s="67">
        <f t="shared" ca="1" si="1"/>
        <v>-118</v>
      </c>
      <c r="J586" s="258" t="s">
        <v>659</v>
      </c>
      <c r="K586" s="144" t="s">
        <v>572</v>
      </c>
      <c r="L586" s="144" t="s">
        <v>573</v>
      </c>
      <c r="M586" s="145" t="s">
        <v>357</v>
      </c>
      <c r="N586" s="145" t="s">
        <v>660</v>
      </c>
      <c r="O586" s="144" t="s">
        <v>661</v>
      </c>
      <c r="P586" s="151" t="s">
        <v>662</v>
      </c>
      <c r="Q586" s="146" t="s">
        <v>214</v>
      </c>
      <c r="R586" s="151"/>
      <c r="S586" s="146" t="s">
        <v>56</v>
      </c>
      <c r="T586" s="147" t="s">
        <v>186</v>
      </c>
      <c r="U586" s="158">
        <v>45909</v>
      </c>
      <c r="V586" s="151"/>
      <c r="W586" s="152"/>
      <c r="X586" s="152"/>
      <c r="Y586" s="152"/>
      <c r="Z586" s="99"/>
      <c r="AA586" s="541" t="s">
        <v>13543</v>
      </c>
      <c r="AB586" s="542">
        <v>45691</v>
      </c>
      <c r="AC586" s="152"/>
      <c r="AD586" s="152"/>
      <c r="AE586" s="153"/>
      <c r="AF586" s="154"/>
      <c r="AG586" s="152"/>
      <c r="AH586" s="152"/>
      <c r="AI586" s="153"/>
      <c r="AJ586" s="152"/>
      <c r="AK586" s="152"/>
      <c r="AL586" s="152"/>
      <c r="AM586" s="153"/>
      <c r="AO586" s="152"/>
      <c r="AP586" s="155"/>
      <c r="AQ586" s="155"/>
      <c r="AR586" s="155"/>
      <c r="AS586" s="156"/>
      <c r="AT586" s="155"/>
      <c r="AU586" s="157"/>
    </row>
    <row r="587" spans="1:47" ht="25.5">
      <c r="A587" s="351">
        <v>22</v>
      </c>
      <c r="B587" s="273" t="s">
        <v>664</v>
      </c>
      <c r="C587" s="70">
        <v>45903</v>
      </c>
      <c r="D587" s="71"/>
      <c r="E587" s="143">
        <v>45924</v>
      </c>
      <c r="F587" s="143"/>
      <c r="G587" s="143"/>
      <c r="H587" s="143">
        <v>45903</v>
      </c>
      <c r="I587" s="67">
        <f t="shared" ca="1" si="1"/>
        <v>-118</v>
      </c>
      <c r="J587" s="258" t="s">
        <v>665</v>
      </c>
      <c r="K587" s="144" t="s">
        <v>572</v>
      </c>
      <c r="L587" s="144" t="s">
        <v>573</v>
      </c>
      <c r="M587" s="145" t="s">
        <v>666</v>
      </c>
      <c r="N587" s="145" t="s">
        <v>667</v>
      </c>
      <c r="O587" s="144" t="s">
        <v>668</v>
      </c>
      <c r="P587" s="151" t="s">
        <v>669</v>
      </c>
      <c r="Q587" s="146" t="s">
        <v>214</v>
      </c>
      <c r="R587" s="151"/>
      <c r="S587" s="146" t="s">
        <v>56</v>
      </c>
      <c r="T587" s="147" t="s">
        <v>265</v>
      </c>
      <c r="U587" s="158">
        <v>45917</v>
      </c>
      <c r="V587" s="151"/>
      <c r="W587" s="152"/>
      <c r="X587" s="152"/>
      <c r="Y587" s="152"/>
      <c r="Z587" s="99"/>
      <c r="AA587" s="541" t="s">
        <v>13543</v>
      </c>
      <c r="AB587" s="542">
        <v>45691</v>
      </c>
      <c r="AC587" s="152"/>
      <c r="AD587" s="152"/>
      <c r="AE587" s="153"/>
      <c r="AF587" s="154"/>
      <c r="AG587" s="152"/>
      <c r="AH587" s="152"/>
      <c r="AI587" s="153"/>
      <c r="AJ587" s="152"/>
      <c r="AK587" s="152"/>
      <c r="AL587" s="152"/>
      <c r="AM587" s="153"/>
      <c r="AO587" s="152"/>
      <c r="AP587" s="155"/>
      <c r="AQ587" s="155"/>
      <c r="AR587" s="155"/>
      <c r="AS587" s="156"/>
      <c r="AT587" s="155"/>
      <c r="AU587" s="157"/>
    </row>
    <row r="588" spans="1:47" ht="51">
      <c r="A588" s="351">
        <v>23</v>
      </c>
      <c r="B588" s="273" t="s">
        <v>671</v>
      </c>
      <c r="C588" s="70">
        <v>45903</v>
      </c>
      <c r="D588" s="71"/>
      <c r="E588" s="143">
        <v>45924</v>
      </c>
      <c r="F588" s="143" t="s">
        <v>672</v>
      </c>
      <c r="G588" s="143">
        <v>45916</v>
      </c>
      <c r="H588" s="143">
        <v>45905</v>
      </c>
      <c r="I588" s="67">
        <f t="shared" ca="1" si="1"/>
        <v>-118</v>
      </c>
      <c r="J588" s="258" t="s">
        <v>673</v>
      </c>
      <c r="K588" s="144" t="s">
        <v>572</v>
      </c>
      <c r="L588" s="144" t="s">
        <v>573</v>
      </c>
      <c r="M588" s="145" t="s">
        <v>159</v>
      </c>
      <c r="N588" s="145" t="s">
        <v>160</v>
      </c>
      <c r="O588" s="144" t="s">
        <v>161</v>
      </c>
      <c r="P588" s="151" t="s">
        <v>674</v>
      </c>
      <c r="Q588" s="146" t="s">
        <v>67</v>
      </c>
      <c r="R588" s="151" t="s">
        <v>675</v>
      </c>
      <c r="S588" s="146" t="s">
        <v>56</v>
      </c>
      <c r="T588" s="147" t="s">
        <v>265</v>
      </c>
      <c r="U588" s="158">
        <v>45908</v>
      </c>
      <c r="V588" s="151"/>
      <c r="W588" s="152"/>
      <c r="X588" s="152"/>
      <c r="Y588" s="152"/>
      <c r="Z588" s="99"/>
      <c r="AA588" s="541" t="s">
        <v>13543</v>
      </c>
      <c r="AB588" s="542">
        <v>45691</v>
      </c>
      <c r="AC588" s="152"/>
      <c r="AD588" s="152"/>
      <c r="AE588" s="153"/>
      <c r="AF588" s="154"/>
      <c r="AG588" s="152"/>
      <c r="AH588" s="152"/>
      <c r="AI588" s="153"/>
      <c r="AJ588" s="152"/>
      <c r="AK588" s="152"/>
      <c r="AL588" s="152"/>
      <c r="AM588" s="153"/>
      <c r="AO588" s="152"/>
      <c r="AP588" s="155"/>
      <c r="AQ588" s="155"/>
      <c r="AR588" s="155"/>
      <c r="AS588" s="156"/>
      <c r="AT588" s="155"/>
      <c r="AU588" s="157"/>
    </row>
    <row r="589" spans="1:47" ht="25.5">
      <c r="A589" s="351">
        <v>24</v>
      </c>
      <c r="B589" s="273" t="s">
        <v>677</v>
      </c>
      <c r="C589" s="70">
        <v>45903</v>
      </c>
      <c r="D589" s="71"/>
      <c r="E589" s="143">
        <v>45924</v>
      </c>
      <c r="F589" s="143" t="s">
        <v>678</v>
      </c>
      <c r="G589" s="143">
        <v>45911</v>
      </c>
      <c r="H589" s="143">
        <v>45908</v>
      </c>
      <c r="I589" s="67">
        <f t="shared" ca="1" si="1"/>
        <v>-118</v>
      </c>
      <c r="J589" s="258" t="s">
        <v>679</v>
      </c>
      <c r="K589" s="144" t="s">
        <v>572</v>
      </c>
      <c r="L589" s="144" t="s">
        <v>573</v>
      </c>
      <c r="M589" s="145" t="s">
        <v>63</v>
      </c>
      <c r="N589" s="145" t="s">
        <v>64</v>
      </c>
      <c r="O589" s="144" t="s">
        <v>65</v>
      </c>
      <c r="P589" s="151" t="s">
        <v>680</v>
      </c>
      <c r="Q589" s="146" t="s">
        <v>67</v>
      </c>
      <c r="R589" s="151" t="s">
        <v>681</v>
      </c>
      <c r="S589" s="146" t="s">
        <v>56</v>
      </c>
      <c r="T589" s="147" t="s">
        <v>436</v>
      </c>
      <c r="U589" s="158">
        <v>45909</v>
      </c>
      <c r="V589" s="151"/>
      <c r="W589" s="152"/>
      <c r="X589" s="152"/>
      <c r="Y589" s="152"/>
      <c r="Z589" s="99"/>
      <c r="AA589" s="541" t="s">
        <v>13543</v>
      </c>
      <c r="AB589" s="542">
        <v>45691</v>
      </c>
      <c r="AC589" s="152"/>
      <c r="AD589" s="152"/>
      <c r="AE589" s="153"/>
      <c r="AF589" s="154"/>
      <c r="AG589" s="152"/>
      <c r="AH589" s="152"/>
      <c r="AI589" s="153"/>
      <c r="AJ589" s="152"/>
      <c r="AK589" s="152"/>
      <c r="AL589" s="152"/>
      <c r="AM589" s="153"/>
      <c r="AO589" s="152"/>
      <c r="AP589" s="155"/>
      <c r="AQ589" s="155"/>
      <c r="AR589" s="155"/>
      <c r="AS589" s="156"/>
      <c r="AT589" s="155"/>
      <c r="AU589" s="157"/>
    </row>
    <row r="590" spans="1:47" ht="38.25">
      <c r="A590" s="351">
        <v>25</v>
      </c>
      <c r="B590" s="273" t="s">
        <v>683</v>
      </c>
      <c r="C590" s="70">
        <v>45903</v>
      </c>
      <c r="D590" s="71" t="s">
        <v>82</v>
      </c>
      <c r="E590" s="143">
        <v>45924</v>
      </c>
      <c r="F590" s="143" t="s">
        <v>684</v>
      </c>
      <c r="G590" s="143">
        <v>45915</v>
      </c>
      <c r="H590" s="143">
        <v>45908</v>
      </c>
      <c r="I590" s="67">
        <f t="shared" ca="1" si="1"/>
        <v>-118</v>
      </c>
      <c r="J590" s="258" t="s">
        <v>685</v>
      </c>
      <c r="K590" s="144" t="s">
        <v>572</v>
      </c>
      <c r="L590" s="144" t="s">
        <v>573</v>
      </c>
      <c r="M590" s="145" t="s">
        <v>152</v>
      </c>
      <c r="N590" s="145" t="s">
        <v>275</v>
      </c>
      <c r="O590" s="144" t="s">
        <v>276</v>
      </c>
      <c r="P590" s="151" t="s">
        <v>686</v>
      </c>
      <c r="Q590" s="146" t="s">
        <v>214</v>
      </c>
      <c r="R590" s="151"/>
      <c r="S590" s="146" t="s">
        <v>56</v>
      </c>
      <c r="T590" s="147" t="s">
        <v>130</v>
      </c>
      <c r="U590" s="158">
        <v>45909</v>
      </c>
      <c r="V590" s="151"/>
      <c r="W590" s="152"/>
      <c r="X590" s="152"/>
      <c r="Y590" s="152"/>
      <c r="Z590" s="99"/>
      <c r="AA590" s="541" t="s">
        <v>13543</v>
      </c>
      <c r="AB590" s="542">
        <v>45691</v>
      </c>
      <c r="AC590" s="152"/>
      <c r="AD590" s="152"/>
      <c r="AE590" s="153"/>
      <c r="AF590" s="154"/>
      <c r="AG590" s="152"/>
      <c r="AH590" s="152"/>
      <c r="AI590" s="153"/>
      <c r="AJ590" s="152"/>
      <c r="AK590" s="152"/>
      <c r="AL590" s="152"/>
      <c r="AM590" s="153"/>
      <c r="AO590" s="152"/>
      <c r="AP590" s="155"/>
      <c r="AQ590" s="155"/>
      <c r="AR590" s="155"/>
      <c r="AS590" s="156"/>
      <c r="AT590" s="155"/>
      <c r="AU590" s="157"/>
    </row>
    <row r="591" spans="1:47" ht="51">
      <c r="A591" s="351">
        <v>28</v>
      </c>
      <c r="B591" s="273" t="s">
        <v>688</v>
      </c>
      <c r="C591" s="70">
        <v>45903</v>
      </c>
      <c r="D591" s="71"/>
      <c r="E591" s="143">
        <v>45917</v>
      </c>
      <c r="F591" s="143"/>
      <c r="G591" s="143"/>
      <c r="H591" s="143">
        <v>45904</v>
      </c>
      <c r="I591" s="67">
        <f t="shared" ca="1" si="1"/>
        <v>-123</v>
      </c>
      <c r="J591" s="258" t="s">
        <v>689</v>
      </c>
      <c r="K591" s="144" t="s">
        <v>572</v>
      </c>
      <c r="L591" s="144" t="s">
        <v>573</v>
      </c>
      <c r="M591" s="145" t="s">
        <v>483</v>
      </c>
      <c r="N591" s="145" t="s">
        <v>484</v>
      </c>
      <c r="O591" s="144" t="s">
        <v>485</v>
      </c>
      <c r="P591" s="151" t="s">
        <v>690</v>
      </c>
      <c r="Q591" s="146" t="s">
        <v>214</v>
      </c>
      <c r="R591" s="151"/>
      <c r="S591" s="146" t="s">
        <v>56</v>
      </c>
      <c r="T591" s="147" t="s">
        <v>194</v>
      </c>
      <c r="U591" s="158">
        <v>45904</v>
      </c>
      <c r="V591" s="151"/>
      <c r="W591" s="152"/>
      <c r="X591" s="152"/>
      <c r="Y591" s="152"/>
      <c r="Z591" s="99"/>
      <c r="AA591" s="541" t="s">
        <v>13543</v>
      </c>
      <c r="AB591" s="542">
        <v>45691</v>
      </c>
      <c r="AC591" s="152"/>
      <c r="AD591" s="152"/>
      <c r="AE591" s="153"/>
      <c r="AF591" s="154"/>
      <c r="AG591" s="152"/>
      <c r="AH591" s="152"/>
      <c r="AI591" s="153"/>
      <c r="AJ591" s="152"/>
      <c r="AK591" s="152"/>
      <c r="AL591" s="152"/>
      <c r="AM591" s="153"/>
      <c r="AO591" s="152"/>
      <c r="AP591" s="155"/>
      <c r="AQ591" s="155"/>
      <c r="AR591" s="155"/>
      <c r="AS591" s="156"/>
      <c r="AT591" s="155"/>
      <c r="AU591" s="157"/>
    </row>
    <row r="592" spans="1:47" ht="102">
      <c r="A592" s="351">
        <v>31</v>
      </c>
      <c r="B592" s="273" t="s">
        <v>691</v>
      </c>
      <c r="C592" s="70">
        <v>45904</v>
      </c>
      <c r="D592" s="71"/>
      <c r="E592" s="143">
        <v>45925</v>
      </c>
      <c r="F592" s="143"/>
      <c r="G592" s="143"/>
      <c r="H592" s="143">
        <v>45908</v>
      </c>
      <c r="I592" s="67">
        <f t="shared" ca="1" si="1"/>
        <v>-117</v>
      </c>
      <c r="J592" s="258" t="s">
        <v>692</v>
      </c>
      <c r="K592" s="144" t="s">
        <v>572</v>
      </c>
      <c r="L592" s="144" t="s">
        <v>573</v>
      </c>
      <c r="M592" s="145" t="s">
        <v>63</v>
      </c>
      <c r="N592" s="145"/>
      <c r="O592" s="144"/>
      <c r="P592" s="151" t="s">
        <v>693</v>
      </c>
      <c r="Q592" s="146" t="s">
        <v>214</v>
      </c>
      <c r="R592" s="151"/>
      <c r="S592" s="146" t="s">
        <v>56</v>
      </c>
      <c r="T592" s="147" t="s">
        <v>194</v>
      </c>
      <c r="U592" s="158">
        <v>45915</v>
      </c>
      <c r="V592" s="151"/>
      <c r="W592" s="152"/>
      <c r="X592" s="152"/>
      <c r="Y592" s="152"/>
      <c r="Z592" s="99"/>
      <c r="AA592" s="541" t="s">
        <v>13543</v>
      </c>
      <c r="AB592" s="542">
        <v>45691</v>
      </c>
      <c r="AC592" s="152"/>
      <c r="AD592" s="152"/>
      <c r="AE592" s="153"/>
      <c r="AF592" s="154"/>
      <c r="AG592" s="152"/>
      <c r="AH592" s="152"/>
      <c r="AI592" s="153"/>
      <c r="AJ592" s="152"/>
      <c r="AK592" s="152"/>
      <c r="AL592" s="152"/>
      <c r="AM592" s="153"/>
      <c r="AO592" s="152"/>
      <c r="AP592" s="155"/>
      <c r="AQ592" s="155"/>
      <c r="AR592" s="155"/>
      <c r="AS592" s="156"/>
      <c r="AT592" s="155"/>
      <c r="AU592" s="157"/>
    </row>
    <row r="593" spans="1:53" ht="54.75" customHeight="1">
      <c r="A593" s="351">
        <v>32</v>
      </c>
      <c r="B593" s="273" t="s">
        <v>695</v>
      </c>
      <c r="C593" s="70">
        <v>45904</v>
      </c>
      <c r="D593" s="71" t="s">
        <v>696</v>
      </c>
      <c r="E593" s="143">
        <v>45925</v>
      </c>
      <c r="F593" s="143"/>
      <c r="G593" s="143"/>
      <c r="H593" s="143">
        <v>45909</v>
      </c>
      <c r="I593" s="67">
        <f t="shared" ca="1" si="1"/>
        <v>-117</v>
      </c>
      <c r="J593" s="258" t="s">
        <v>697</v>
      </c>
      <c r="K593" s="144" t="s">
        <v>572</v>
      </c>
      <c r="L593" s="144" t="s">
        <v>573</v>
      </c>
      <c r="M593" s="145"/>
      <c r="N593" s="145"/>
      <c r="O593" s="144"/>
      <c r="P593" s="151" t="s">
        <v>698</v>
      </c>
      <c r="Q593" s="146" t="s">
        <v>322</v>
      </c>
      <c r="R593" s="151" t="s">
        <v>699</v>
      </c>
      <c r="S593" s="146" t="s">
        <v>56</v>
      </c>
      <c r="T593" s="147" t="s">
        <v>104</v>
      </c>
      <c r="U593" s="158">
        <v>45909</v>
      </c>
      <c r="V593" s="151"/>
      <c r="W593" s="152"/>
      <c r="X593" s="152"/>
      <c r="Y593" s="152"/>
      <c r="Z593" s="99"/>
      <c r="AA593" s="541" t="s">
        <v>13543</v>
      </c>
      <c r="AB593" s="542">
        <v>45691</v>
      </c>
      <c r="AC593" s="152"/>
      <c r="AD593" s="152"/>
      <c r="AE593" s="153"/>
      <c r="AF593" s="154"/>
      <c r="AG593" s="152"/>
      <c r="AH593" s="152"/>
      <c r="AI593" s="153"/>
      <c r="AJ593" s="152"/>
      <c r="AK593" s="152"/>
      <c r="AL593" s="152"/>
      <c r="AM593" s="153"/>
      <c r="AO593" s="152"/>
      <c r="AP593" s="155"/>
      <c r="AQ593" s="155"/>
      <c r="AR593" s="155"/>
      <c r="AS593" s="156"/>
      <c r="AT593" s="155"/>
      <c r="AU593" s="157"/>
    </row>
    <row r="594" spans="1:53" ht="48" customHeight="1">
      <c r="A594" s="351">
        <v>33</v>
      </c>
      <c r="B594" s="273" t="s">
        <v>701</v>
      </c>
      <c r="C594" s="70">
        <v>45904</v>
      </c>
      <c r="D594" s="71" t="s">
        <v>702</v>
      </c>
      <c r="E594" s="143">
        <v>45925</v>
      </c>
      <c r="F594" s="143"/>
      <c r="G594" s="143"/>
      <c r="H594" s="143">
        <v>45908</v>
      </c>
      <c r="I594" s="67">
        <f t="shared" ca="1" si="1"/>
        <v>-117</v>
      </c>
      <c r="J594" s="258" t="s">
        <v>703</v>
      </c>
      <c r="K594" s="144" t="s">
        <v>572</v>
      </c>
      <c r="L594" s="144" t="s">
        <v>573</v>
      </c>
      <c r="M594" s="145" t="s">
        <v>63</v>
      </c>
      <c r="N594" s="145" t="s">
        <v>64</v>
      </c>
      <c r="O594" s="144"/>
      <c r="P594" s="151" t="s">
        <v>704</v>
      </c>
      <c r="Q594" s="146" t="s">
        <v>214</v>
      </c>
      <c r="R594" s="151"/>
      <c r="S594" s="146" t="s">
        <v>56</v>
      </c>
      <c r="T594" s="147" t="s">
        <v>208</v>
      </c>
      <c r="U594" s="158">
        <v>45909</v>
      </c>
      <c r="V594" s="151"/>
      <c r="W594" s="152"/>
      <c r="X594" s="152"/>
      <c r="Y594" s="152"/>
      <c r="Z594" s="99"/>
      <c r="AA594" s="541" t="s">
        <v>13543</v>
      </c>
      <c r="AB594" s="542">
        <v>45691</v>
      </c>
      <c r="AC594" s="152"/>
      <c r="AD594" s="152"/>
      <c r="AE594" s="153"/>
      <c r="AF594" s="154"/>
      <c r="AG594" s="152"/>
      <c r="AH594" s="152"/>
      <c r="AI594" s="153"/>
      <c r="AJ594" s="152"/>
      <c r="AK594" s="152"/>
      <c r="AL594" s="152"/>
      <c r="AM594" s="153"/>
      <c r="AO594" s="152"/>
      <c r="AP594" s="155"/>
      <c r="AQ594" s="155"/>
      <c r="AR594" s="155"/>
      <c r="AS594" s="156"/>
      <c r="AT594" s="155"/>
      <c r="AU594" s="157"/>
    </row>
    <row r="595" spans="1:53" ht="102">
      <c r="A595" s="351">
        <v>34</v>
      </c>
      <c r="B595" s="273" t="s">
        <v>706</v>
      </c>
      <c r="C595" s="70">
        <v>45904</v>
      </c>
      <c r="D595" s="71" t="s">
        <v>570</v>
      </c>
      <c r="E595" s="143">
        <v>45925</v>
      </c>
      <c r="F595" s="143" t="s">
        <v>707</v>
      </c>
      <c r="G595" s="143">
        <v>45916</v>
      </c>
      <c r="H595" s="143">
        <v>45908</v>
      </c>
      <c r="I595" s="67">
        <f t="shared" ca="1" si="1"/>
        <v>-117</v>
      </c>
      <c r="J595" s="258" t="s">
        <v>708</v>
      </c>
      <c r="K595" s="144" t="s">
        <v>572</v>
      </c>
      <c r="L595" s="144" t="s">
        <v>573</v>
      </c>
      <c r="M595" s="145" t="s">
        <v>118</v>
      </c>
      <c r="N595" s="145" t="s">
        <v>211</v>
      </c>
      <c r="O595" s="144" t="s">
        <v>212</v>
      </c>
      <c r="P595" s="151" t="s">
        <v>709</v>
      </c>
      <c r="Q595" s="146" t="s">
        <v>214</v>
      </c>
      <c r="R595" s="151"/>
      <c r="S595" s="146" t="s">
        <v>56</v>
      </c>
      <c r="T595" s="147" t="s">
        <v>86</v>
      </c>
      <c r="U595" s="158">
        <v>45909</v>
      </c>
      <c r="V595" s="151"/>
      <c r="W595" s="278" t="s">
        <v>87</v>
      </c>
      <c r="X595" s="284" t="s">
        <v>555</v>
      </c>
      <c r="Y595" s="278" t="s">
        <v>710</v>
      </c>
      <c r="Z595" s="278" t="s">
        <v>89</v>
      </c>
      <c r="AA595" s="541" t="s">
        <v>13543</v>
      </c>
      <c r="AB595" s="542">
        <v>45691</v>
      </c>
      <c r="AC595" s="281">
        <v>45923</v>
      </c>
      <c r="AD595" s="278" t="s">
        <v>712</v>
      </c>
      <c r="AE595" s="278" t="s">
        <v>713</v>
      </c>
      <c r="AF595" s="287">
        <v>45925</v>
      </c>
      <c r="AG595" s="278" t="s">
        <v>88</v>
      </c>
      <c r="AH595" s="280" t="s">
        <v>714</v>
      </c>
      <c r="AI595" s="278" t="s">
        <v>715</v>
      </c>
      <c r="AJ595" s="282">
        <v>45925</v>
      </c>
      <c r="AK595" s="282">
        <v>45930</v>
      </c>
      <c r="AL595" s="278" t="s">
        <v>716</v>
      </c>
      <c r="AM595" s="278" t="s">
        <v>88</v>
      </c>
      <c r="AN595" s="278" t="s">
        <v>88</v>
      </c>
      <c r="AO595" s="283" t="s">
        <v>88</v>
      </c>
      <c r="AP595" s="278" t="s">
        <v>88</v>
      </c>
      <c r="AQ595" s="278" t="s">
        <v>88</v>
      </c>
      <c r="AR595" s="278" t="s">
        <v>88</v>
      </c>
      <c r="AS595" s="278" t="s">
        <v>88</v>
      </c>
      <c r="AT595" s="278" t="s">
        <v>88</v>
      </c>
      <c r="AU595" s="278" t="s">
        <v>88</v>
      </c>
      <c r="AV595" s="278" t="s">
        <v>88</v>
      </c>
      <c r="AW595" s="352"/>
      <c r="AX595" s="352"/>
      <c r="AY595" s="352"/>
      <c r="AZ595" s="352"/>
      <c r="BA595" s="352"/>
    </row>
    <row r="596" spans="1:53" ht="76.5">
      <c r="A596" s="72">
        <v>35</v>
      </c>
      <c r="B596" s="273" t="s">
        <v>717</v>
      </c>
      <c r="C596" s="70">
        <v>45904</v>
      </c>
      <c r="D596" s="71" t="s">
        <v>82</v>
      </c>
      <c r="E596" s="143">
        <v>45925</v>
      </c>
      <c r="F596" s="143"/>
      <c r="G596" s="143"/>
      <c r="H596" s="143">
        <v>45908</v>
      </c>
      <c r="I596" s="67">
        <f t="shared" ca="1" si="1"/>
        <v>-117</v>
      </c>
      <c r="J596" s="258" t="s">
        <v>718</v>
      </c>
      <c r="K596" s="144" t="s">
        <v>572</v>
      </c>
      <c r="L596" s="144" t="s">
        <v>573</v>
      </c>
      <c r="M596" s="145" t="s">
        <v>63</v>
      </c>
      <c r="N596" s="145" t="s">
        <v>64</v>
      </c>
      <c r="O596" s="144"/>
      <c r="P596" s="151" t="s">
        <v>719</v>
      </c>
      <c r="Q596" s="146" t="s">
        <v>214</v>
      </c>
      <c r="R596" s="151"/>
      <c r="S596" s="146" t="s">
        <v>56</v>
      </c>
      <c r="T596" s="147" t="s">
        <v>186</v>
      </c>
      <c r="U596" s="158">
        <v>45909</v>
      </c>
      <c r="V596" s="151"/>
      <c r="W596" s="152"/>
      <c r="X596" s="152"/>
      <c r="Y596" s="152"/>
      <c r="Z596" s="99"/>
      <c r="AA596" s="541" t="s">
        <v>13543</v>
      </c>
      <c r="AB596" s="542">
        <v>45691</v>
      </c>
      <c r="AC596" s="152"/>
      <c r="AD596" s="152"/>
      <c r="AE596" s="153"/>
      <c r="AF596" s="154"/>
      <c r="AG596" s="152"/>
      <c r="AH596" s="152"/>
      <c r="AI596" s="153"/>
      <c r="AJ596" s="152"/>
      <c r="AK596" s="152"/>
      <c r="AL596" s="152"/>
      <c r="AM596" s="153"/>
      <c r="AO596" s="152"/>
      <c r="AP596" s="155"/>
      <c r="AQ596" s="155"/>
      <c r="AR596" s="155"/>
      <c r="AS596" s="156"/>
      <c r="AT596" s="155"/>
      <c r="AU596" s="157"/>
    </row>
    <row r="597" spans="1:53" ht="38.25">
      <c r="A597" s="351">
        <v>36</v>
      </c>
      <c r="B597" s="273" t="s">
        <v>721</v>
      </c>
      <c r="C597" s="70">
        <v>45904</v>
      </c>
      <c r="D597" s="71" t="s">
        <v>82</v>
      </c>
      <c r="E597" s="143">
        <v>45925</v>
      </c>
      <c r="F597" s="143"/>
      <c r="G597" s="143"/>
      <c r="H597" s="143">
        <v>45905</v>
      </c>
      <c r="I597" s="67">
        <f t="shared" ca="1" si="1"/>
        <v>-117</v>
      </c>
      <c r="J597" s="258" t="s">
        <v>703</v>
      </c>
      <c r="K597" s="144" t="s">
        <v>572</v>
      </c>
      <c r="L597" s="144" t="s">
        <v>573</v>
      </c>
      <c r="M597" s="145"/>
      <c r="N597" s="145"/>
      <c r="O597" s="144"/>
      <c r="P597" s="151" t="s">
        <v>722</v>
      </c>
      <c r="Q597" s="146" t="s">
        <v>322</v>
      </c>
      <c r="R597" s="151" t="s">
        <v>723</v>
      </c>
      <c r="S597" s="146" t="s">
        <v>56</v>
      </c>
      <c r="T597" s="147" t="s">
        <v>592</v>
      </c>
      <c r="U597" s="158">
        <v>45905</v>
      </c>
      <c r="V597" s="151"/>
      <c r="W597" s="152"/>
      <c r="X597" s="152"/>
      <c r="Y597" s="152"/>
      <c r="Z597" s="99"/>
      <c r="AA597" s="541" t="s">
        <v>13543</v>
      </c>
      <c r="AB597" s="542">
        <v>45691</v>
      </c>
      <c r="AC597" s="152"/>
      <c r="AD597" s="152"/>
      <c r="AE597" s="153"/>
      <c r="AF597" s="154"/>
      <c r="AG597" s="152"/>
      <c r="AH597" s="152"/>
      <c r="AI597" s="153"/>
      <c r="AJ597" s="152"/>
      <c r="AK597" s="152"/>
      <c r="AL597" s="152"/>
      <c r="AM597" s="153"/>
      <c r="AO597" s="152"/>
      <c r="AP597" s="155"/>
      <c r="AQ597" s="155"/>
      <c r="AR597" s="155"/>
      <c r="AS597" s="156"/>
      <c r="AT597" s="155"/>
      <c r="AU597" s="157"/>
    </row>
    <row r="598" spans="1:53" ht="63.75">
      <c r="A598" s="351">
        <v>37</v>
      </c>
      <c r="B598" s="273" t="s">
        <v>725</v>
      </c>
      <c r="C598" s="70">
        <v>45904</v>
      </c>
      <c r="D598" s="71" t="s">
        <v>82</v>
      </c>
      <c r="E598" s="143">
        <v>45925</v>
      </c>
      <c r="F598" s="143"/>
      <c r="G598" s="143"/>
      <c r="H598" s="143">
        <v>45904</v>
      </c>
      <c r="I598" s="67">
        <f t="shared" ca="1" si="1"/>
        <v>-117</v>
      </c>
      <c r="J598" s="258" t="s">
        <v>726</v>
      </c>
      <c r="K598" s="144" t="s">
        <v>572</v>
      </c>
      <c r="L598" s="144" t="s">
        <v>573</v>
      </c>
      <c r="M598" s="145" t="s">
        <v>63</v>
      </c>
      <c r="N598" s="145" t="s">
        <v>64</v>
      </c>
      <c r="O598" s="144"/>
      <c r="P598" s="151" t="s">
        <v>727</v>
      </c>
      <c r="Q598" s="146" t="s">
        <v>214</v>
      </c>
      <c r="R598" s="151"/>
      <c r="S598" s="146" t="s">
        <v>56</v>
      </c>
      <c r="T598" s="147" t="s">
        <v>172</v>
      </c>
      <c r="U598" s="158">
        <v>45919</v>
      </c>
      <c r="V598" s="151"/>
      <c r="W598" s="152"/>
      <c r="X598" s="152"/>
      <c r="Y598" s="152"/>
      <c r="Z598" s="99"/>
      <c r="AA598" s="541" t="s">
        <v>13543</v>
      </c>
      <c r="AB598" s="542">
        <v>45691</v>
      </c>
      <c r="AC598" s="152"/>
      <c r="AD598" s="152"/>
      <c r="AE598" s="153"/>
      <c r="AF598" s="154"/>
      <c r="AG598" s="152"/>
      <c r="AH598" s="152"/>
      <c r="AI598" s="153"/>
      <c r="AJ598" s="152"/>
      <c r="AK598" s="152"/>
      <c r="AL598" s="152"/>
      <c r="AM598" s="153"/>
      <c r="AO598" s="152"/>
      <c r="AP598" s="155"/>
      <c r="AQ598" s="155"/>
      <c r="AR598" s="155"/>
      <c r="AS598" s="156"/>
      <c r="AT598" s="155"/>
      <c r="AU598" s="157"/>
    </row>
    <row r="599" spans="1:53" ht="64.5">
      <c r="A599" s="351">
        <v>38</v>
      </c>
      <c r="B599" s="273" t="s">
        <v>729</v>
      </c>
      <c r="C599" s="70">
        <v>45904</v>
      </c>
      <c r="D599" s="71" t="s">
        <v>82</v>
      </c>
      <c r="E599" s="143">
        <v>45925</v>
      </c>
      <c r="F599" s="143"/>
      <c r="G599" s="143"/>
      <c r="H599" s="143">
        <v>45911</v>
      </c>
      <c r="I599" s="67">
        <f t="shared" ca="1" si="1"/>
        <v>-117</v>
      </c>
      <c r="J599" s="258" t="s">
        <v>730</v>
      </c>
      <c r="K599" s="144" t="s">
        <v>572</v>
      </c>
      <c r="L599" s="144" t="s">
        <v>573</v>
      </c>
      <c r="M599" s="145"/>
      <c r="N599" s="145"/>
      <c r="O599" s="144"/>
      <c r="P599" s="151" t="s">
        <v>731</v>
      </c>
      <c r="Q599" s="146" t="s">
        <v>214</v>
      </c>
      <c r="R599" s="151"/>
      <c r="S599" s="146" t="s">
        <v>56</v>
      </c>
      <c r="T599" s="147" t="s">
        <v>86</v>
      </c>
      <c r="U599" s="158">
        <v>45911</v>
      </c>
      <c r="V599" s="284" t="s">
        <v>87</v>
      </c>
      <c r="W599" s="279" t="s">
        <v>88</v>
      </c>
      <c r="X599" s="284" t="s">
        <v>732</v>
      </c>
      <c r="Y599" s="99"/>
      <c r="Z599" s="284" t="s">
        <v>89</v>
      </c>
      <c r="AA599" s="541" t="s">
        <v>13543</v>
      </c>
      <c r="AB599" s="542">
        <v>45691</v>
      </c>
      <c r="AC599" s="281">
        <v>45922</v>
      </c>
      <c r="AD599" s="284" t="s">
        <v>712</v>
      </c>
      <c r="AE599" s="284" t="s">
        <v>88</v>
      </c>
      <c r="AF599" s="284" t="s">
        <v>88</v>
      </c>
      <c r="AG599" s="285" t="s">
        <v>714</v>
      </c>
      <c r="AH599" s="288" t="s">
        <v>715</v>
      </c>
      <c r="AI599" s="289">
        <v>45925</v>
      </c>
      <c r="AJ599" s="289">
        <v>45930</v>
      </c>
      <c r="AK599" s="284" t="s">
        <v>712</v>
      </c>
      <c r="AL599" s="284" t="s">
        <v>88</v>
      </c>
      <c r="AM599" s="284" t="s">
        <v>88</v>
      </c>
      <c r="AN599" s="286" t="s">
        <v>88</v>
      </c>
      <c r="AO599" s="284" t="s">
        <v>88</v>
      </c>
      <c r="AP599" s="284" t="s">
        <v>88</v>
      </c>
      <c r="AQ599" s="285" t="s">
        <v>734</v>
      </c>
      <c r="AR599" s="284" t="s">
        <v>735</v>
      </c>
      <c r="AS599" s="281">
        <v>45938</v>
      </c>
      <c r="AT599" s="284" t="s">
        <v>94</v>
      </c>
      <c r="AU599" s="285" t="s">
        <v>736</v>
      </c>
      <c r="AV599" s="288" t="s">
        <v>88</v>
      </c>
    </row>
    <row r="600" spans="1:53" ht="63.75">
      <c r="A600" s="72">
        <v>39</v>
      </c>
      <c r="B600" s="273" t="s">
        <v>737</v>
      </c>
      <c r="C600" s="70">
        <v>45905</v>
      </c>
      <c r="D600" s="71" t="s">
        <v>738</v>
      </c>
      <c r="E600" s="143">
        <v>45926</v>
      </c>
      <c r="F600" s="143"/>
      <c r="G600" s="143"/>
      <c r="H600" s="143">
        <v>45906</v>
      </c>
      <c r="I600" s="67">
        <f t="shared" ca="1" si="1"/>
        <v>-116</v>
      </c>
      <c r="J600" s="258" t="s">
        <v>739</v>
      </c>
      <c r="K600" s="144" t="s">
        <v>572</v>
      </c>
      <c r="L600" s="144" t="s">
        <v>573</v>
      </c>
      <c r="M600" s="145" t="s">
        <v>63</v>
      </c>
      <c r="N600" s="145" t="s">
        <v>64</v>
      </c>
      <c r="O600" s="144"/>
      <c r="P600" s="151" t="s">
        <v>740</v>
      </c>
      <c r="Q600" s="146" t="s">
        <v>67</v>
      </c>
      <c r="R600" s="151" t="s">
        <v>741</v>
      </c>
      <c r="S600" s="146" t="s">
        <v>56</v>
      </c>
      <c r="T600" s="147" t="s">
        <v>186</v>
      </c>
      <c r="U600" s="158">
        <v>45909</v>
      </c>
      <c r="V600" s="151"/>
      <c r="W600" s="152"/>
      <c r="X600" s="152"/>
      <c r="Y600" s="152"/>
      <c r="Z600" s="99"/>
      <c r="AA600" s="541" t="s">
        <v>13543</v>
      </c>
      <c r="AB600" s="542">
        <v>45691</v>
      </c>
      <c r="AC600" s="152"/>
      <c r="AD600" s="152"/>
      <c r="AE600" s="153"/>
      <c r="AF600" s="154"/>
      <c r="AG600" s="152"/>
      <c r="AH600" s="152"/>
      <c r="AI600" s="153"/>
      <c r="AJ600" s="152"/>
      <c r="AK600" s="152"/>
      <c r="AL600" s="152"/>
      <c r="AM600" s="153"/>
      <c r="AO600" s="152"/>
      <c r="AP600" s="155"/>
      <c r="AQ600" s="155"/>
      <c r="AR600" s="155"/>
      <c r="AS600" s="156"/>
      <c r="AT600" s="155"/>
      <c r="AU600" s="157"/>
    </row>
    <row r="601" spans="1:53" ht="38.25">
      <c r="A601" s="351">
        <v>40</v>
      </c>
      <c r="B601" s="273" t="s">
        <v>743</v>
      </c>
      <c r="C601" s="70">
        <v>45905</v>
      </c>
      <c r="D601" s="71" t="s">
        <v>82</v>
      </c>
      <c r="E601" s="143">
        <v>45926</v>
      </c>
      <c r="F601" s="143"/>
      <c r="G601" s="143"/>
      <c r="H601" s="143">
        <v>45905</v>
      </c>
      <c r="I601" s="67">
        <f t="shared" ca="1" si="1"/>
        <v>-116</v>
      </c>
      <c r="J601" s="258" t="s">
        <v>744</v>
      </c>
      <c r="K601" s="144" t="s">
        <v>572</v>
      </c>
      <c r="L601" s="144" t="s">
        <v>573</v>
      </c>
      <c r="M601" s="145" t="s">
        <v>99</v>
      </c>
      <c r="N601" s="145" t="s">
        <v>646</v>
      </c>
      <c r="O601" s="144" t="s">
        <v>647</v>
      </c>
      <c r="P601" s="151" t="s">
        <v>745</v>
      </c>
      <c r="Q601" s="146" t="s">
        <v>214</v>
      </c>
      <c r="R601" s="151"/>
      <c r="S601" s="146" t="s">
        <v>56</v>
      </c>
      <c r="T601" s="147" t="s">
        <v>164</v>
      </c>
      <c r="U601" s="158">
        <v>45910</v>
      </c>
      <c r="V601" s="151"/>
      <c r="W601" s="152"/>
      <c r="X601" s="152"/>
      <c r="Y601" s="152"/>
      <c r="Z601" s="99"/>
      <c r="AA601" s="541" t="s">
        <v>13543</v>
      </c>
      <c r="AB601" s="542">
        <v>45691</v>
      </c>
      <c r="AC601" s="152"/>
      <c r="AD601" s="152"/>
      <c r="AE601" s="153"/>
      <c r="AF601" s="154"/>
      <c r="AG601" s="152"/>
      <c r="AH601" s="152"/>
      <c r="AI601" s="153"/>
      <c r="AJ601" s="152"/>
      <c r="AK601" s="152"/>
      <c r="AL601" s="152"/>
      <c r="AM601" s="153"/>
      <c r="AO601" s="152"/>
      <c r="AP601" s="155"/>
      <c r="AQ601" s="155"/>
      <c r="AR601" s="155"/>
      <c r="AS601" s="156"/>
      <c r="AT601" s="155"/>
      <c r="AU601" s="157"/>
    </row>
    <row r="602" spans="1:53" ht="25.5">
      <c r="A602" s="351">
        <v>41</v>
      </c>
      <c r="B602" s="273" t="s">
        <v>747</v>
      </c>
      <c r="C602" s="70">
        <v>45905</v>
      </c>
      <c r="D602" s="71" t="s">
        <v>570</v>
      </c>
      <c r="E602" s="143">
        <v>45926</v>
      </c>
      <c r="F602" s="143"/>
      <c r="G602" s="143"/>
      <c r="H602" s="143">
        <v>45905</v>
      </c>
      <c r="I602" s="67">
        <f t="shared" ca="1" si="1"/>
        <v>-116</v>
      </c>
      <c r="J602" s="258" t="s">
        <v>748</v>
      </c>
      <c r="K602" s="144" t="s">
        <v>572</v>
      </c>
      <c r="L602" s="144" t="s">
        <v>573</v>
      </c>
      <c r="M602" s="145" t="s">
        <v>333</v>
      </c>
      <c r="N602" s="145" t="s">
        <v>749</v>
      </c>
      <c r="O602" s="144" t="s">
        <v>750</v>
      </c>
      <c r="P602" s="151" t="s">
        <v>751</v>
      </c>
      <c r="Q602" s="146" t="s">
        <v>67</v>
      </c>
      <c r="R602" s="151" t="s">
        <v>752</v>
      </c>
      <c r="S602" s="146" t="s">
        <v>56</v>
      </c>
      <c r="T602" s="147" t="s">
        <v>164</v>
      </c>
      <c r="U602" s="158">
        <v>45910</v>
      </c>
      <c r="V602" s="151"/>
      <c r="W602" s="152"/>
      <c r="X602" s="152"/>
      <c r="Y602" s="152"/>
      <c r="Z602" s="99"/>
      <c r="AA602" s="541" t="s">
        <v>13543</v>
      </c>
      <c r="AB602" s="542">
        <v>45691</v>
      </c>
      <c r="AC602" s="152"/>
      <c r="AD602" s="152"/>
      <c r="AE602" s="153"/>
      <c r="AF602" s="154"/>
      <c r="AG602" s="152"/>
      <c r="AH602" s="152"/>
      <c r="AI602" s="153"/>
      <c r="AJ602" s="152"/>
      <c r="AK602" s="152"/>
      <c r="AL602" s="152"/>
      <c r="AM602" s="153"/>
      <c r="AO602" s="152"/>
      <c r="AP602" s="155"/>
      <c r="AQ602" s="155"/>
      <c r="AR602" s="155"/>
      <c r="AS602" s="156"/>
      <c r="AT602" s="155"/>
      <c r="AU602" s="157"/>
    </row>
    <row r="603" spans="1:53" ht="25.5">
      <c r="A603" s="351">
        <v>42</v>
      </c>
      <c r="B603" s="273" t="s">
        <v>754</v>
      </c>
      <c r="C603" s="70">
        <v>45905</v>
      </c>
      <c r="D603" s="71" t="s">
        <v>738</v>
      </c>
      <c r="E603" s="143">
        <v>45926</v>
      </c>
      <c r="F603" s="143"/>
      <c r="G603" s="143"/>
      <c r="H603" s="143">
        <v>45905</v>
      </c>
      <c r="I603" s="67">
        <f t="shared" ca="1" si="1"/>
        <v>-116</v>
      </c>
      <c r="J603" s="258" t="s">
        <v>755</v>
      </c>
      <c r="K603" s="144" t="s">
        <v>572</v>
      </c>
      <c r="L603" s="144" t="s">
        <v>573</v>
      </c>
      <c r="M603" s="145" t="s">
        <v>357</v>
      </c>
      <c r="N603" s="145" t="s">
        <v>358</v>
      </c>
      <c r="O603" s="144" t="s">
        <v>359</v>
      </c>
      <c r="P603" s="151" t="s">
        <v>756</v>
      </c>
      <c r="Q603" s="146" t="s">
        <v>67</v>
      </c>
      <c r="R603" s="151" t="s">
        <v>757</v>
      </c>
      <c r="S603" s="146" t="s">
        <v>56</v>
      </c>
      <c r="T603" s="147" t="s">
        <v>265</v>
      </c>
      <c r="U603" s="158">
        <v>45910</v>
      </c>
      <c r="V603" s="151"/>
      <c r="W603" s="152"/>
      <c r="X603" s="152"/>
      <c r="Y603" s="152"/>
      <c r="Z603" s="99"/>
      <c r="AA603" s="541" t="s">
        <v>13543</v>
      </c>
      <c r="AB603" s="542">
        <v>45691</v>
      </c>
      <c r="AC603" s="152"/>
      <c r="AD603" s="152"/>
      <c r="AE603" s="153"/>
      <c r="AF603" s="154"/>
      <c r="AG603" s="152"/>
      <c r="AH603" s="152"/>
      <c r="AI603" s="153"/>
      <c r="AJ603" s="152"/>
      <c r="AK603" s="152"/>
      <c r="AL603" s="152"/>
      <c r="AM603" s="153"/>
      <c r="AO603" s="152"/>
      <c r="AP603" s="155"/>
      <c r="AQ603" s="155"/>
      <c r="AR603" s="155"/>
      <c r="AS603" s="156"/>
      <c r="AT603" s="155"/>
      <c r="AU603" s="157"/>
    </row>
    <row r="604" spans="1:53" ht="38.25">
      <c r="A604" s="72">
        <v>43</v>
      </c>
      <c r="B604" s="273" t="s">
        <v>759</v>
      </c>
      <c r="C604" s="70">
        <v>45905</v>
      </c>
      <c r="D604" s="71" t="s">
        <v>82</v>
      </c>
      <c r="E604" s="143">
        <v>45926</v>
      </c>
      <c r="F604" s="143" t="s">
        <v>760</v>
      </c>
      <c r="G604" s="143">
        <v>45919</v>
      </c>
      <c r="H604" s="143">
        <v>45907</v>
      </c>
      <c r="I604" s="67">
        <f t="shared" ref="I604:I667" ca="1" si="2">IF(AND(B604&lt;&gt;"",C604&lt;&gt;"",E604&lt;&gt;""),IF(NETWORKDAYS.INTL(TODAY(),E604,1,festivos)&gt;=0,NETWORKDAYS.INTL(TODAY(),E604,1,festivos)-1,NETWORKDAYS.INTL(TODAY(),E604,1,festivos)+1),"")</f>
        <v>-116</v>
      </c>
      <c r="J604" s="258" t="s">
        <v>761</v>
      </c>
      <c r="K604" s="144" t="s">
        <v>572</v>
      </c>
      <c r="L604" s="144" t="s">
        <v>573</v>
      </c>
      <c r="M604" s="145" t="s">
        <v>280</v>
      </c>
      <c r="N604" s="145" t="s">
        <v>762</v>
      </c>
      <c r="O604" s="144" t="s">
        <v>763</v>
      </c>
      <c r="P604" s="151" t="s">
        <v>764</v>
      </c>
      <c r="Q604" s="146" t="s">
        <v>214</v>
      </c>
      <c r="R604" s="151"/>
      <c r="S604" s="146" t="s">
        <v>56</v>
      </c>
      <c r="T604" s="147" t="s">
        <v>186</v>
      </c>
      <c r="U604" s="158">
        <v>45910</v>
      </c>
      <c r="V604" s="151"/>
      <c r="W604" s="152"/>
      <c r="X604" s="152"/>
      <c r="Y604" s="152"/>
      <c r="Z604" s="99"/>
      <c r="AA604" s="541" t="s">
        <v>13543</v>
      </c>
      <c r="AB604" s="542">
        <v>45691</v>
      </c>
      <c r="AC604" s="152"/>
      <c r="AD604" s="152"/>
      <c r="AE604" s="153"/>
      <c r="AF604" s="154"/>
      <c r="AG604" s="152"/>
      <c r="AH604" s="152"/>
      <c r="AI604" s="153"/>
      <c r="AJ604" s="152"/>
      <c r="AK604" s="152"/>
      <c r="AL604" s="152"/>
      <c r="AM604" s="153"/>
      <c r="AO604" s="152"/>
      <c r="AP604" s="155"/>
      <c r="AQ604" s="155"/>
      <c r="AR604" s="155"/>
      <c r="AS604" s="156"/>
      <c r="AT604" s="155"/>
      <c r="AU604" s="157"/>
    </row>
    <row r="605" spans="1:53" ht="89.25">
      <c r="A605" s="351">
        <v>44</v>
      </c>
      <c r="B605" s="273" t="s">
        <v>766</v>
      </c>
      <c r="C605" s="70">
        <v>45905</v>
      </c>
      <c r="D605" s="71" t="s">
        <v>738</v>
      </c>
      <c r="E605" s="143">
        <v>45926</v>
      </c>
      <c r="F605" s="143"/>
      <c r="G605" s="143"/>
      <c r="H605" s="143">
        <v>45909</v>
      </c>
      <c r="I605" s="67">
        <f t="shared" ca="1" si="2"/>
        <v>-116</v>
      </c>
      <c r="J605" s="258" t="s">
        <v>767</v>
      </c>
      <c r="K605" s="144" t="s">
        <v>572</v>
      </c>
      <c r="L605" s="144" t="s">
        <v>573</v>
      </c>
      <c r="M605" s="145" t="s">
        <v>50</v>
      </c>
      <c r="N605" s="145" t="s">
        <v>768</v>
      </c>
      <c r="O605" s="144" t="s">
        <v>769</v>
      </c>
      <c r="P605" s="151" t="s">
        <v>770</v>
      </c>
      <c r="Q605" s="146" t="s">
        <v>322</v>
      </c>
      <c r="R605" s="151" t="s">
        <v>771</v>
      </c>
      <c r="S605" s="146" t="s">
        <v>56</v>
      </c>
      <c r="T605" s="147" t="s">
        <v>104</v>
      </c>
      <c r="U605" s="158">
        <v>45911</v>
      </c>
      <c r="V605" s="151"/>
      <c r="W605" s="152"/>
      <c r="X605" s="152"/>
      <c r="Y605" s="152"/>
      <c r="Z605" s="99"/>
      <c r="AA605" s="541" t="s">
        <v>13543</v>
      </c>
      <c r="AB605" s="542">
        <v>45691</v>
      </c>
      <c r="AC605" s="152"/>
      <c r="AD605" s="152"/>
      <c r="AE605" s="153"/>
      <c r="AF605" s="154"/>
      <c r="AG605" s="152"/>
      <c r="AH605" s="152"/>
      <c r="AI605" s="153"/>
      <c r="AJ605" s="152"/>
      <c r="AK605" s="152"/>
      <c r="AL605" s="152"/>
      <c r="AM605" s="153"/>
      <c r="AO605" s="152"/>
      <c r="AP605" s="155"/>
      <c r="AQ605" s="155"/>
      <c r="AR605" s="155"/>
      <c r="AS605" s="156"/>
      <c r="AT605" s="155"/>
      <c r="AU605" s="157"/>
    </row>
    <row r="606" spans="1:53" ht="84" customHeight="1">
      <c r="A606" s="351">
        <v>45</v>
      </c>
      <c r="B606" s="273" t="s">
        <v>773</v>
      </c>
      <c r="C606" s="70">
        <v>45905</v>
      </c>
      <c r="D606" s="71" t="s">
        <v>570</v>
      </c>
      <c r="E606" s="143">
        <v>45926</v>
      </c>
      <c r="F606" s="143"/>
      <c r="G606" s="143"/>
      <c r="H606" s="143">
        <v>45910</v>
      </c>
      <c r="I606" s="67">
        <f t="shared" ca="1" si="2"/>
        <v>-116</v>
      </c>
      <c r="J606" s="258" t="s">
        <v>774</v>
      </c>
      <c r="K606" s="144" t="s">
        <v>572</v>
      </c>
      <c r="L606" s="144" t="s">
        <v>573</v>
      </c>
      <c r="M606" s="145" t="s">
        <v>63</v>
      </c>
      <c r="N606" s="145" t="s">
        <v>64</v>
      </c>
      <c r="O606" s="144" t="s">
        <v>433</v>
      </c>
      <c r="P606" s="151" t="s">
        <v>775</v>
      </c>
      <c r="Q606" s="146" t="s">
        <v>214</v>
      </c>
      <c r="R606" s="151"/>
      <c r="S606" s="146" t="s">
        <v>56</v>
      </c>
      <c r="T606" s="147" t="s">
        <v>436</v>
      </c>
      <c r="U606" s="158">
        <v>45912</v>
      </c>
      <c r="V606" s="151"/>
      <c r="W606" s="152"/>
      <c r="X606" s="152"/>
      <c r="Y606" s="152"/>
      <c r="Z606" s="99"/>
      <c r="AA606" s="541" t="s">
        <v>13543</v>
      </c>
      <c r="AB606" s="542">
        <v>45691</v>
      </c>
      <c r="AC606" s="152"/>
      <c r="AD606" s="152"/>
      <c r="AE606" s="153"/>
      <c r="AF606" s="154"/>
      <c r="AG606" s="152"/>
      <c r="AH606" s="152"/>
      <c r="AI606" s="153"/>
      <c r="AJ606" s="152"/>
      <c r="AK606" s="152"/>
      <c r="AL606" s="152"/>
      <c r="AM606" s="153"/>
      <c r="AO606" s="152"/>
      <c r="AP606" s="155"/>
      <c r="AQ606" s="155"/>
      <c r="AR606" s="155"/>
      <c r="AS606" s="156"/>
      <c r="AT606" s="155"/>
      <c r="AU606" s="157"/>
    </row>
    <row r="607" spans="1:53" ht="38.25">
      <c r="A607" s="72">
        <v>49</v>
      </c>
      <c r="B607" s="274" t="s">
        <v>777</v>
      </c>
      <c r="C607" s="70">
        <v>45901</v>
      </c>
      <c r="D607" s="71" t="s">
        <v>82</v>
      </c>
      <c r="E607" s="64">
        <v>45922</v>
      </c>
      <c r="H607" s="64">
        <v>45916</v>
      </c>
      <c r="I607" s="67">
        <f t="shared" ca="1" si="2"/>
        <v>-120</v>
      </c>
      <c r="J607" s="71" t="s">
        <v>615</v>
      </c>
      <c r="K607" s="67" t="s">
        <v>572</v>
      </c>
      <c r="L607" s="67" t="s">
        <v>573</v>
      </c>
      <c r="M607" s="105" t="s">
        <v>63</v>
      </c>
      <c r="N607" s="105" t="s">
        <v>64</v>
      </c>
      <c r="O607" s="67" t="s">
        <v>433</v>
      </c>
      <c r="P607" s="61" t="s">
        <v>778</v>
      </c>
      <c r="Q607" s="61" t="s">
        <v>67</v>
      </c>
      <c r="R607" s="61" t="s">
        <v>779</v>
      </c>
      <c r="S607" s="61" t="s">
        <v>56</v>
      </c>
      <c r="T607" s="65" t="s">
        <v>780</v>
      </c>
      <c r="U607" s="176">
        <v>45916</v>
      </c>
      <c r="V607" s="151"/>
      <c r="W607" s="152"/>
      <c r="X607" s="152"/>
      <c r="Y607" s="152"/>
      <c r="Z607" s="99"/>
      <c r="AA607" s="541" t="s">
        <v>13543</v>
      </c>
      <c r="AB607" s="542">
        <v>45691</v>
      </c>
      <c r="AC607" s="152"/>
      <c r="AD607" s="152"/>
      <c r="AE607" s="153"/>
      <c r="AF607" s="154"/>
      <c r="AG607" s="152"/>
      <c r="AH607" s="152"/>
      <c r="AI607" s="153"/>
      <c r="AJ607" s="152"/>
      <c r="AK607" s="152"/>
      <c r="AL607" s="152"/>
      <c r="AM607" s="153"/>
      <c r="AO607" s="152"/>
      <c r="AP607" s="155"/>
      <c r="AQ607" s="155"/>
      <c r="AR607" s="155"/>
      <c r="AS607" s="156"/>
      <c r="AT607" s="155"/>
      <c r="AU607" s="157"/>
    </row>
    <row r="608" spans="1:53" ht="38.25">
      <c r="A608" s="351">
        <v>52</v>
      </c>
      <c r="B608" s="274" t="s">
        <v>781</v>
      </c>
      <c r="C608" s="70">
        <v>45905</v>
      </c>
      <c r="D608" s="71" t="s">
        <v>82</v>
      </c>
      <c r="E608" s="64">
        <v>45926</v>
      </c>
      <c r="H608" s="64">
        <v>45916</v>
      </c>
      <c r="I608" s="67">
        <f t="shared" ca="1" si="2"/>
        <v>-116</v>
      </c>
      <c r="J608" s="71" t="s">
        <v>782</v>
      </c>
      <c r="K608" s="67" t="s">
        <v>572</v>
      </c>
      <c r="L608" s="67" t="s">
        <v>573</v>
      </c>
      <c r="M608" s="105" t="s">
        <v>252</v>
      </c>
      <c r="N608" s="105" t="s">
        <v>253</v>
      </c>
      <c r="O608" s="67" t="s">
        <v>254</v>
      </c>
      <c r="P608" s="61" t="s">
        <v>783</v>
      </c>
      <c r="Q608" s="61" t="s">
        <v>67</v>
      </c>
      <c r="R608" s="61" t="s">
        <v>784</v>
      </c>
      <c r="S608" s="61" t="s">
        <v>56</v>
      </c>
      <c r="T608" s="65" t="s">
        <v>104</v>
      </c>
      <c r="U608" s="176">
        <v>45912</v>
      </c>
      <c r="V608" s="65"/>
      <c r="W608" s="67"/>
      <c r="X608" s="67"/>
      <c r="Y608" s="67"/>
      <c r="Z608" s="99"/>
      <c r="AA608" s="541" t="s">
        <v>13543</v>
      </c>
      <c r="AB608" s="542">
        <v>45691</v>
      </c>
      <c r="AC608" s="67"/>
      <c r="AD608" s="67"/>
      <c r="AE608" s="130"/>
      <c r="AF608" s="130"/>
      <c r="AG608" s="67"/>
      <c r="AH608" s="67"/>
      <c r="AO608" s="59"/>
      <c r="AP608" s="59"/>
      <c r="AQ608" s="59"/>
      <c r="AR608" s="59"/>
      <c r="AS608" s="57"/>
      <c r="AT608" s="58"/>
      <c r="AU608" s="99"/>
    </row>
    <row r="609" spans="1:49" ht="38.25">
      <c r="A609" s="351">
        <v>53</v>
      </c>
      <c r="B609" s="267" t="s">
        <v>786</v>
      </c>
      <c r="C609" s="131">
        <v>45908</v>
      </c>
      <c r="D609" s="71" t="s">
        <v>82</v>
      </c>
      <c r="E609" s="64">
        <v>45929</v>
      </c>
      <c r="H609" s="64">
        <v>45908</v>
      </c>
      <c r="I609" s="67">
        <f t="shared" ca="1" si="2"/>
        <v>-115</v>
      </c>
      <c r="J609" s="71" t="s">
        <v>787</v>
      </c>
      <c r="K609" s="67" t="s">
        <v>572</v>
      </c>
      <c r="L609" s="67" t="s">
        <v>573</v>
      </c>
      <c r="M609" s="105" t="s">
        <v>63</v>
      </c>
      <c r="N609" s="105" t="s">
        <v>64</v>
      </c>
      <c r="O609" s="67" t="s">
        <v>450</v>
      </c>
      <c r="P609" s="61" t="s">
        <v>788</v>
      </c>
      <c r="Q609" s="61" t="s">
        <v>67</v>
      </c>
      <c r="R609" s="61" t="s">
        <v>789</v>
      </c>
      <c r="S609" s="61" t="s">
        <v>56</v>
      </c>
      <c r="T609" s="65" t="s">
        <v>172</v>
      </c>
      <c r="U609" s="176">
        <v>45915</v>
      </c>
      <c r="V609" s="65"/>
      <c r="W609" s="67"/>
      <c r="X609" s="67"/>
      <c r="Y609" s="67"/>
      <c r="Z609" s="99"/>
      <c r="AA609" s="541" t="s">
        <v>13543</v>
      </c>
      <c r="AB609" s="542">
        <v>45691</v>
      </c>
      <c r="AC609" s="67"/>
      <c r="AD609" s="67"/>
      <c r="AE609" s="130"/>
      <c r="AF609" s="130"/>
      <c r="AG609" s="67"/>
      <c r="AH609" s="67"/>
      <c r="AO609" s="59"/>
      <c r="AP609" s="59"/>
      <c r="AQ609" s="59"/>
      <c r="AR609" s="59"/>
      <c r="AS609" s="57"/>
      <c r="AT609" s="58"/>
      <c r="AU609" s="99"/>
    </row>
    <row r="610" spans="1:49" ht="38.25">
      <c r="A610" s="351">
        <v>54</v>
      </c>
      <c r="B610" s="269" t="s">
        <v>791</v>
      </c>
      <c r="C610" s="131">
        <v>45908</v>
      </c>
      <c r="D610" s="71" t="s">
        <v>82</v>
      </c>
      <c r="E610" s="64">
        <v>45929</v>
      </c>
      <c r="H610" s="64">
        <v>45910</v>
      </c>
      <c r="I610" s="67">
        <f t="shared" ca="1" si="2"/>
        <v>-115</v>
      </c>
      <c r="J610" s="71" t="s">
        <v>792</v>
      </c>
      <c r="K610" s="67" t="s">
        <v>572</v>
      </c>
      <c r="L610" s="67" t="s">
        <v>573</v>
      </c>
      <c r="M610" s="105" t="s">
        <v>297</v>
      </c>
      <c r="N610" s="105" t="s">
        <v>298</v>
      </c>
      <c r="O610" s="67" t="s">
        <v>389</v>
      </c>
      <c r="P610" s="61" t="s">
        <v>793</v>
      </c>
      <c r="Q610" s="61" t="s">
        <v>322</v>
      </c>
      <c r="R610" s="162" t="s">
        <v>794</v>
      </c>
      <c r="S610" s="61" t="s">
        <v>56</v>
      </c>
      <c r="T610" s="65" t="s">
        <v>194</v>
      </c>
      <c r="U610" s="176">
        <v>45912</v>
      </c>
      <c r="V610" s="65"/>
      <c r="W610" s="67"/>
      <c r="X610" s="67"/>
      <c r="Y610" s="67"/>
      <c r="Z610" s="99"/>
      <c r="AA610" s="541" t="s">
        <v>13543</v>
      </c>
      <c r="AB610" s="542">
        <v>45691</v>
      </c>
      <c r="AC610" s="67"/>
      <c r="AD610" s="67"/>
      <c r="AE610" s="130"/>
      <c r="AF610" s="130"/>
      <c r="AG610" s="67"/>
      <c r="AH610" s="67"/>
      <c r="AO610" s="59"/>
      <c r="AP610" s="59"/>
      <c r="AQ610" s="59"/>
      <c r="AR610" s="59"/>
      <c r="AS610" s="57"/>
      <c r="AT610" s="58"/>
      <c r="AU610" s="99"/>
    </row>
    <row r="611" spans="1:49" ht="38.25">
      <c r="A611" s="351">
        <v>55</v>
      </c>
      <c r="B611" s="269" t="s">
        <v>796</v>
      </c>
      <c r="C611" s="131">
        <v>45908</v>
      </c>
      <c r="D611" s="71" t="s">
        <v>82</v>
      </c>
      <c r="E611" s="64">
        <v>45929</v>
      </c>
      <c r="H611" s="64">
        <v>45909</v>
      </c>
      <c r="I611" s="67">
        <f t="shared" ca="1" si="2"/>
        <v>-115</v>
      </c>
      <c r="J611" s="71" t="s">
        <v>797</v>
      </c>
      <c r="K611" s="67" t="s">
        <v>572</v>
      </c>
      <c r="L611" s="67" t="s">
        <v>573</v>
      </c>
      <c r="M611" s="105" t="s">
        <v>118</v>
      </c>
      <c r="N611" s="105" t="s">
        <v>653</v>
      </c>
      <c r="O611" s="67" t="s">
        <v>654</v>
      </c>
      <c r="P611" s="61" t="s">
        <v>798</v>
      </c>
      <c r="Q611" s="61" t="s">
        <v>337</v>
      </c>
      <c r="R611" s="61" t="s">
        <v>799</v>
      </c>
      <c r="S611" s="61" t="s">
        <v>56</v>
      </c>
      <c r="T611" s="65" t="s">
        <v>164</v>
      </c>
      <c r="U611" s="176">
        <v>45912</v>
      </c>
      <c r="V611" s="65"/>
      <c r="W611" s="67"/>
      <c r="X611" s="67"/>
      <c r="Y611" s="67"/>
      <c r="Z611" s="67"/>
      <c r="AA611" s="541" t="s">
        <v>13543</v>
      </c>
      <c r="AB611" s="542">
        <v>45691</v>
      </c>
      <c r="AC611" s="67"/>
      <c r="AD611" s="67"/>
      <c r="AE611" s="130"/>
      <c r="AF611" s="130"/>
      <c r="AG611" s="67"/>
      <c r="AH611" s="67"/>
      <c r="AO611" s="59"/>
      <c r="AP611" s="59"/>
      <c r="AQ611" s="59"/>
      <c r="AR611" s="59"/>
      <c r="AS611" s="57"/>
      <c r="AT611" s="58"/>
      <c r="AU611" s="99"/>
    </row>
    <row r="612" spans="1:49" ht="38.25">
      <c r="A612" s="72">
        <v>57</v>
      </c>
      <c r="B612" s="269" t="s">
        <v>801</v>
      </c>
      <c r="C612" s="131">
        <v>45909</v>
      </c>
      <c r="D612" s="71" t="s">
        <v>570</v>
      </c>
      <c r="E612" s="64">
        <v>45930</v>
      </c>
      <c r="H612" s="64">
        <v>46000</v>
      </c>
      <c r="I612" s="67">
        <f t="shared" ca="1" si="2"/>
        <v>-114</v>
      </c>
      <c r="J612" s="71" t="s">
        <v>802</v>
      </c>
      <c r="K612" s="67" t="s">
        <v>572</v>
      </c>
      <c r="L612" s="67" t="s">
        <v>573</v>
      </c>
      <c r="M612" s="105" t="s">
        <v>99</v>
      </c>
      <c r="N612" s="105"/>
      <c r="O612" s="67" t="s">
        <v>647</v>
      </c>
      <c r="P612" s="61" t="s">
        <v>803</v>
      </c>
      <c r="Q612" s="61" t="s">
        <v>440</v>
      </c>
      <c r="R612" s="61" t="s">
        <v>804</v>
      </c>
      <c r="S612" s="61" t="s">
        <v>56</v>
      </c>
      <c r="T612" s="65" t="s">
        <v>780</v>
      </c>
      <c r="U612" s="176">
        <v>45915</v>
      </c>
      <c r="V612" s="65"/>
      <c r="W612" s="278" t="s">
        <v>805</v>
      </c>
      <c r="X612" s="278" t="s">
        <v>806</v>
      </c>
      <c r="Y612" s="278" t="s">
        <v>88</v>
      </c>
      <c r="Z612" s="278" t="s">
        <v>89</v>
      </c>
      <c r="AA612" s="541" t="s">
        <v>13543</v>
      </c>
      <c r="AB612" s="542">
        <v>45691</v>
      </c>
      <c r="AC612" s="278" t="s">
        <v>88</v>
      </c>
      <c r="AD612" s="278" t="s">
        <v>712</v>
      </c>
      <c r="AE612" s="278" t="s">
        <v>88</v>
      </c>
      <c r="AF612" s="278" t="s">
        <v>88</v>
      </c>
      <c r="AG612" s="278" t="s">
        <v>88</v>
      </c>
      <c r="AH612" s="278" t="s">
        <v>88</v>
      </c>
      <c r="AI612" s="278" t="s">
        <v>808</v>
      </c>
      <c r="AJ612" s="282">
        <v>45933</v>
      </c>
      <c r="AK612" s="278" t="s">
        <v>88</v>
      </c>
      <c r="AL612" s="278" t="s">
        <v>91</v>
      </c>
      <c r="AM612" s="278" t="s">
        <v>809</v>
      </c>
      <c r="AN612" s="282">
        <v>45938</v>
      </c>
      <c r="AO612" s="283" t="s">
        <v>88</v>
      </c>
      <c r="AP612" s="278" t="s">
        <v>88</v>
      </c>
      <c r="AQ612" s="278" t="s">
        <v>88</v>
      </c>
      <c r="AR612" s="278" t="s">
        <v>88</v>
      </c>
      <c r="AS612" s="278" t="s">
        <v>88</v>
      </c>
      <c r="AT612" s="278" t="s">
        <v>88</v>
      </c>
      <c r="AU612" s="278" t="s">
        <v>88</v>
      </c>
      <c r="AV612" s="280" t="s">
        <v>810</v>
      </c>
    </row>
    <row r="613" spans="1:49" ht="38.25">
      <c r="A613" s="72">
        <v>58</v>
      </c>
      <c r="B613" s="269" t="s">
        <v>811</v>
      </c>
      <c r="C613" s="131">
        <v>45909</v>
      </c>
      <c r="D613" s="71" t="s">
        <v>82</v>
      </c>
      <c r="E613" s="64">
        <v>45930</v>
      </c>
      <c r="H613" s="64">
        <v>45915</v>
      </c>
      <c r="I613" s="67">
        <f t="shared" ca="1" si="2"/>
        <v>-114</v>
      </c>
      <c r="J613" s="71" t="s">
        <v>812</v>
      </c>
      <c r="K613" s="67" t="s">
        <v>572</v>
      </c>
      <c r="L613" s="67" t="s">
        <v>573</v>
      </c>
      <c r="M613" s="105" t="s">
        <v>347</v>
      </c>
      <c r="N613" s="105"/>
      <c r="O613" s="67" t="s">
        <v>349</v>
      </c>
      <c r="P613" s="61" t="s">
        <v>813</v>
      </c>
      <c r="Q613" s="61" t="s">
        <v>67</v>
      </c>
      <c r="R613" s="61" t="s">
        <v>814</v>
      </c>
      <c r="S613" s="61" t="s">
        <v>56</v>
      </c>
      <c r="T613" s="65" t="s">
        <v>130</v>
      </c>
      <c r="U613" s="176">
        <v>45915</v>
      </c>
      <c r="V613" s="65"/>
      <c r="W613" s="67"/>
      <c r="X613" s="67"/>
      <c r="Y613" s="67"/>
      <c r="Z613" s="67"/>
      <c r="AA613" s="541" t="s">
        <v>13543</v>
      </c>
      <c r="AB613" s="542">
        <v>45691</v>
      </c>
      <c r="AC613" s="67"/>
      <c r="AD613" s="67"/>
      <c r="AE613" s="130"/>
      <c r="AF613" s="130"/>
      <c r="AG613" s="67"/>
      <c r="AH613" s="67"/>
      <c r="AO613" s="59"/>
      <c r="AP613" s="59"/>
      <c r="AQ613" s="59"/>
      <c r="AR613" s="59"/>
      <c r="AS613" s="57"/>
      <c r="AT613" s="58"/>
      <c r="AU613" s="99"/>
    </row>
    <row r="614" spans="1:49" ht="38.25">
      <c r="A614" s="351">
        <v>59</v>
      </c>
      <c r="B614" s="269" t="s">
        <v>815</v>
      </c>
      <c r="C614" s="131">
        <v>45909</v>
      </c>
      <c r="D614" s="71" t="s">
        <v>82</v>
      </c>
      <c r="E614" s="64">
        <v>45930</v>
      </c>
      <c r="H614" s="64">
        <v>45909</v>
      </c>
      <c r="I614" s="67">
        <f t="shared" ca="1" si="2"/>
        <v>-114</v>
      </c>
      <c r="J614" s="71" t="s">
        <v>816</v>
      </c>
      <c r="K614" s="67" t="s">
        <v>572</v>
      </c>
      <c r="L614" s="67" t="s">
        <v>573</v>
      </c>
      <c r="M614" s="105" t="s">
        <v>159</v>
      </c>
      <c r="N614" s="105" t="s">
        <v>160</v>
      </c>
      <c r="O614" s="67" t="s">
        <v>161</v>
      </c>
      <c r="P614" s="61" t="s">
        <v>817</v>
      </c>
      <c r="Q614" s="61" t="s">
        <v>67</v>
      </c>
      <c r="R614" s="61" t="s">
        <v>818</v>
      </c>
      <c r="S614" s="61" t="s">
        <v>56</v>
      </c>
      <c r="T614" s="65" t="s">
        <v>265</v>
      </c>
      <c r="U614" s="176">
        <v>45915</v>
      </c>
      <c r="V614" s="65"/>
      <c r="W614" s="67"/>
      <c r="X614" s="67"/>
      <c r="Y614" s="67"/>
      <c r="Z614" s="67"/>
      <c r="AA614" s="541" t="s">
        <v>13543</v>
      </c>
      <c r="AB614" s="542">
        <v>45691</v>
      </c>
      <c r="AC614" s="67"/>
      <c r="AD614" s="67"/>
      <c r="AE614" s="130"/>
      <c r="AF614" s="130"/>
      <c r="AG614" s="67"/>
      <c r="AH614" s="67"/>
      <c r="AO614" s="59"/>
      <c r="AP614" s="59"/>
      <c r="AQ614" s="59"/>
      <c r="AR614" s="59"/>
      <c r="AS614" s="57"/>
      <c r="AT614" s="58"/>
      <c r="AU614" s="99"/>
    </row>
    <row r="615" spans="1:49" ht="51.75">
      <c r="A615" s="351">
        <v>60</v>
      </c>
      <c r="B615" s="269" t="s">
        <v>820</v>
      </c>
      <c r="C615" s="131">
        <v>45909</v>
      </c>
      <c r="D615" s="71" t="s">
        <v>570</v>
      </c>
      <c r="E615" s="64">
        <v>45930</v>
      </c>
      <c r="H615" s="64">
        <v>45909</v>
      </c>
      <c r="I615" s="67">
        <f t="shared" ca="1" si="2"/>
        <v>-114</v>
      </c>
      <c r="J615" s="71" t="s">
        <v>821</v>
      </c>
      <c r="K615" s="67" t="s">
        <v>572</v>
      </c>
      <c r="L615" s="67" t="s">
        <v>573</v>
      </c>
      <c r="M615" s="105" t="s">
        <v>203</v>
      </c>
      <c r="N615" s="105" t="s">
        <v>204</v>
      </c>
      <c r="O615" s="67" t="s">
        <v>205</v>
      </c>
      <c r="P615" s="61" t="s">
        <v>822</v>
      </c>
      <c r="Q615" s="61" t="s">
        <v>214</v>
      </c>
      <c r="R615" s="61"/>
      <c r="S615" s="61" t="s">
        <v>56</v>
      </c>
      <c r="T615" s="65" t="s">
        <v>86</v>
      </c>
      <c r="U615" s="176">
        <v>45915</v>
      </c>
      <c r="V615" s="65"/>
      <c r="W615" s="284" t="s">
        <v>87</v>
      </c>
      <c r="X615" s="285" t="s">
        <v>823</v>
      </c>
      <c r="Y615" s="284" t="s">
        <v>88</v>
      </c>
      <c r="Z615" s="284" t="s">
        <v>88</v>
      </c>
      <c r="AA615" s="541" t="s">
        <v>13543</v>
      </c>
      <c r="AB615" s="542">
        <v>45691</v>
      </c>
      <c r="AC615" s="281">
        <v>45922</v>
      </c>
      <c r="AD615" s="284" t="s">
        <v>712</v>
      </c>
      <c r="AE615" s="284" t="s">
        <v>93</v>
      </c>
      <c r="AF615" s="284" t="s">
        <v>93</v>
      </c>
      <c r="AG615" s="284" t="s">
        <v>88</v>
      </c>
      <c r="AH615" s="285" t="s">
        <v>714</v>
      </c>
      <c r="AI615" s="284" t="s">
        <v>825</v>
      </c>
      <c r="AJ615" s="281">
        <v>45926</v>
      </c>
      <c r="AK615" s="281">
        <v>45931</v>
      </c>
      <c r="AL615" s="284" t="s">
        <v>91</v>
      </c>
      <c r="AM615" s="284" t="s">
        <v>488</v>
      </c>
      <c r="AN615" s="281">
        <v>45926</v>
      </c>
      <c r="AO615" s="286" t="s">
        <v>88</v>
      </c>
      <c r="AP615" s="285" t="s">
        <v>558</v>
      </c>
      <c r="AQ615" s="284" t="s">
        <v>88</v>
      </c>
      <c r="AR615" s="284" t="s">
        <v>88</v>
      </c>
      <c r="AS615" s="284" t="s">
        <v>88</v>
      </c>
      <c r="AT615" s="284" t="s">
        <v>88</v>
      </c>
      <c r="AU615" s="284" t="s">
        <v>94</v>
      </c>
      <c r="AV615" s="285" t="s">
        <v>826</v>
      </c>
      <c r="AW615" s="364" t="s">
        <v>88</v>
      </c>
    </row>
    <row r="616" spans="1:49" ht="52.5" customHeight="1">
      <c r="A616" s="351">
        <v>61</v>
      </c>
      <c r="B616" s="269" t="s">
        <v>827</v>
      </c>
      <c r="C616" s="131">
        <v>45909</v>
      </c>
      <c r="D616" s="71" t="s">
        <v>82</v>
      </c>
      <c r="E616" s="64">
        <v>45930</v>
      </c>
      <c r="H616" s="64">
        <v>45911</v>
      </c>
      <c r="I616" s="67">
        <f t="shared" ca="1" si="2"/>
        <v>-114</v>
      </c>
      <c r="J616" s="259" t="s">
        <v>828</v>
      </c>
      <c r="K616" s="67" t="s">
        <v>572</v>
      </c>
      <c r="L616" s="67" t="s">
        <v>573</v>
      </c>
      <c r="M616" s="105" t="s">
        <v>127</v>
      </c>
      <c r="N616" s="105"/>
      <c r="O616" s="67"/>
      <c r="P616" s="61" t="s">
        <v>829</v>
      </c>
      <c r="Q616" s="61" t="s">
        <v>214</v>
      </c>
      <c r="R616" s="61"/>
      <c r="S616" s="61" t="s">
        <v>56</v>
      </c>
      <c r="T616" s="65" t="s">
        <v>265</v>
      </c>
      <c r="U616" s="176">
        <v>45915</v>
      </c>
      <c r="V616" s="65"/>
      <c r="W616" s="67"/>
      <c r="X616" s="67"/>
      <c r="Y616" s="67"/>
      <c r="Z616" s="67"/>
      <c r="AA616" s="541" t="s">
        <v>13543</v>
      </c>
      <c r="AB616" s="542">
        <v>45691</v>
      </c>
      <c r="AC616" s="67"/>
      <c r="AD616" s="67"/>
      <c r="AE616" s="130"/>
      <c r="AF616" s="130"/>
      <c r="AG616" s="67"/>
      <c r="AH616" s="67"/>
      <c r="AO616" s="59"/>
      <c r="AP616" s="59"/>
      <c r="AQ616" s="59"/>
      <c r="AR616" s="59"/>
      <c r="AS616" s="57"/>
      <c r="AT616" s="58"/>
      <c r="AU616" s="99"/>
    </row>
    <row r="617" spans="1:49" ht="38.25">
      <c r="A617" s="72">
        <v>62</v>
      </c>
      <c r="B617" s="272" t="s">
        <v>831</v>
      </c>
      <c r="C617" s="131">
        <v>45909</v>
      </c>
      <c r="D617" s="71" t="s">
        <v>82</v>
      </c>
      <c r="E617" s="64">
        <v>45930</v>
      </c>
      <c r="H617" s="64">
        <v>45911</v>
      </c>
      <c r="I617" s="67">
        <f t="shared" ca="1" si="2"/>
        <v>-114</v>
      </c>
      <c r="J617" s="259" t="s">
        <v>832</v>
      </c>
      <c r="K617" s="67" t="s">
        <v>572</v>
      </c>
      <c r="L617" s="67" t="s">
        <v>502</v>
      </c>
      <c r="M617" s="105" t="s">
        <v>152</v>
      </c>
      <c r="N617" s="105" t="s">
        <v>275</v>
      </c>
      <c r="O617" s="67" t="s">
        <v>276</v>
      </c>
      <c r="P617" s="61" t="s">
        <v>833</v>
      </c>
      <c r="Q617" s="61" t="s">
        <v>67</v>
      </c>
      <c r="R617" s="61" t="s">
        <v>834</v>
      </c>
      <c r="S617" s="61" t="s">
        <v>69</v>
      </c>
      <c r="T617" s="65" t="s">
        <v>835</v>
      </c>
      <c r="U617" s="176">
        <v>45917</v>
      </c>
      <c r="V617" s="65"/>
      <c r="W617" s="67"/>
      <c r="X617" s="67"/>
      <c r="Y617" s="67"/>
      <c r="Z617" s="67"/>
      <c r="AA617" s="541" t="s">
        <v>13543</v>
      </c>
      <c r="AB617" s="542">
        <v>45691</v>
      </c>
      <c r="AC617" s="67"/>
      <c r="AD617" s="67"/>
      <c r="AE617" s="130"/>
      <c r="AF617" s="130"/>
      <c r="AG617" s="67"/>
      <c r="AH617" s="67"/>
      <c r="AO617" s="59"/>
      <c r="AP617" s="59"/>
      <c r="AQ617" s="59"/>
      <c r="AR617" s="59"/>
      <c r="AS617" s="57"/>
      <c r="AT617" s="58"/>
      <c r="AU617" s="99"/>
    </row>
    <row r="618" spans="1:49" ht="25.5">
      <c r="A618" s="351">
        <v>63</v>
      </c>
      <c r="B618" s="269" t="s">
        <v>836</v>
      </c>
      <c r="C618" s="131">
        <v>45909</v>
      </c>
      <c r="D618" s="71" t="s">
        <v>547</v>
      </c>
      <c r="E618" s="64">
        <v>45930</v>
      </c>
      <c r="H618" s="64">
        <v>45905</v>
      </c>
      <c r="I618" s="67">
        <f t="shared" ca="1" si="2"/>
        <v>-114</v>
      </c>
      <c r="J618" s="71" t="s">
        <v>837</v>
      </c>
      <c r="K618" s="67" t="s">
        <v>572</v>
      </c>
      <c r="L618" s="67" t="s">
        <v>573</v>
      </c>
      <c r="M618" s="105" t="s">
        <v>118</v>
      </c>
      <c r="N618" s="105" t="s">
        <v>326</v>
      </c>
      <c r="O618" s="67" t="s">
        <v>327</v>
      </c>
      <c r="P618" s="61" t="s">
        <v>838</v>
      </c>
      <c r="Q618" s="61" t="s">
        <v>67</v>
      </c>
      <c r="R618" s="61" t="s">
        <v>839</v>
      </c>
      <c r="S618" s="61" t="s">
        <v>56</v>
      </c>
      <c r="T618" s="65" t="s">
        <v>330</v>
      </c>
      <c r="U618" s="176">
        <v>45915</v>
      </c>
      <c r="V618" s="65"/>
      <c r="W618" s="67"/>
      <c r="X618" s="67"/>
      <c r="Y618" s="67"/>
      <c r="Z618" s="99"/>
      <c r="AA618" s="541" t="s">
        <v>13543</v>
      </c>
      <c r="AB618" s="542">
        <v>45691</v>
      </c>
      <c r="AC618" s="67"/>
      <c r="AD618" s="67"/>
      <c r="AE618" s="130"/>
      <c r="AF618" s="130"/>
      <c r="AG618" s="67"/>
      <c r="AH618" s="67"/>
      <c r="AO618" s="59"/>
      <c r="AP618" s="59"/>
      <c r="AQ618" s="59"/>
      <c r="AR618" s="59"/>
      <c r="AS618" s="57"/>
      <c r="AT618" s="58"/>
      <c r="AU618" s="99"/>
    </row>
    <row r="619" spans="1:49" ht="38.25">
      <c r="A619" s="351">
        <v>64</v>
      </c>
      <c r="B619" s="269" t="s">
        <v>841</v>
      </c>
      <c r="C619" s="131">
        <v>45909</v>
      </c>
      <c r="D619" s="71" t="s">
        <v>82</v>
      </c>
      <c r="E619" s="64">
        <v>45930</v>
      </c>
      <c r="H619" s="64">
        <v>45915</v>
      </c>
      <c r="I619" s="67">
        <f t="shared" ca="1" si="2"/>
        <v>-114</v>
      </c>
      <c r="J619" s="71" t="s">
        <v>842</v>
      </c>
      <c r="K619" s="67" t="s">
        <v>572</v>
      </c>
      <c r="L619" s="67" t="s">
        <v>573</v>
      </c>
      <c r="M619" s="105" t="s">
        <v>144</v>
      </c>
      <c r="N619" s="105" t="s">
        <v>145</v>
      </c>
      <c r="O619" s="67" t="s">
        <v>146</v>
      </c>
      <c r="P619" s="61" t="s">
        <v>843</v>
      </c>
      <c r="Q619" s="61" t="s">
        <v>322</v>
      </c>
      <c r="R619" s="61" t="s">
        <v>844</v>
      </c>
      <c r="S619" s="61" t="s">
        <v>56</v>
      </c>
      <c r="T619" s="65" t="s">
        <v>330</v>
      </c>
      <c r="U619" s="176">
        <v>45915</v>
      </c>
      <c r="V619" s="65"/>
      <c r="W619" s="67"/>
      <c r="X619" s="67"/>
      <c r="Y619" s="67"/>
      <c r="Z619" s="140"/>
      <c r="AA619" s="541" t="s">
        <v>13543</v>
      </c>
      <c r="AB619" s="542">
        <v>45691</v>
      </c>
      <c r="AC619" s="67"/>
      <c r="AD619" s="67" t="s">
        <v>91</v>
      </c>
      <c r="AE619" s="130" t="s">
        <v>846</v>
      </c>
      <c r="AF619" s="130">
        <v>45959</v>
      </c>
      <c r="AG619" s="130">
        <v>45959</v>
      </c>
      <c r="AH619" s="67"/>
      <c r="AO619" s="59"/>
      <c r="AP619" s="59"/>
      <c r="AQ619" s="59"/>
      <c r="AR619" s="59"/>
      <c r="AS619" s="57"/>
      <c r="AT619" s="58"/>
      <c r="AU619" s="99"/>
    </row>
    <row r="620" spans="1:49" ht="38.25">
      <c r="A620" s="72">
        <v>65</v>
      </c>
      <c r="B620" s="269" t="s">
        <v>847</v>
      </c>
      <c r="C620" s="131">
        <v>45909</v>
      </c>
      <c r="D620" s="71" t="s">
        <v>82</v>
      </c>
      <c r="E620" s="64">
        <v>45930</v>
      </c>
      <c r="H620" s="64">
        <v>45915</v>
      </c>
      <c r="I620" s="67">
        <f t="shared" ca="1" si="2"/>
        <v>-114</v>
      </c>
      <c r="J620" s="71" t="s">
        <v>848</v>
      </c>
      <c r="K620" s="67" t="s">
        <v>572</v>
      </c>
      <c r="L620" s="67" t="s">
        <v>573</v>
      </c>
      <c r="M620" s="105" t="s">
        <v>127</v>
      </c>
      <c r="N620" s="105"/>
      <c r="O620" s="67"/>
      <c r="P620" s="61" t="s">
        <v>849</v>
      </c>
      <c r="Q620" s="61" t="s">
        <v>214</v>
      </c>
      <c r="R620" s="61"/>
      <c r="S620" s="61" t="s">
        <v>56</v>
      </c>
      <c r="T620" s="65" t="s">
        <v>172</v>
      </c>
      <c r="U620" s="176">
        <v>45915</v>
      </c>
      <c r="V620" s="65"/>
      <c r="W620" s="67"/>
      <c r="X620" s="67"/>
      <c r="Y620" s="67"/>
      <c r="Z620" s="67"/>
      <c r="AA620" s="541" t="s">
        <v>13543</v>
      </c>
      <c r="AB620" s="542">
        <v>45691</v>
      </c>
      <c r="AC620" s="67"/>
      <c r="AD620" s="67"/>
      <c r="AE620" s="130"/>
      <c r="AF620" s="130"/>
      <c r="AG620" s="67"/>
      <c r="AH620" s="67"/>
      <c r="AO620" s="59"/>
      <c r="AP620" s="59"/>
      <c r="AQ620" s="59"/>
      <c r="AR620" s="59"/>
      <c r="AS620" s="57"/>
      <c r="AT620" s="58"/>
      <c r="AU620" s="99"/>
    </row>
    <row r="621" spans="1:49" ht="38.25">
      <c r="A621" s="351">
        <v>68</v>
      </c>
      <c r="B621" s="269" t="s">
        <v>855</v>
      </c>
      <c r="C621" s="131">
        <v>45909</v>
      </c>
      <c r="D621" s="71" t="s">
        <v>82</v>
      </c>
      <c r="E621" s="64">
        <v>45930</v>
      </c>
      <c r="H621" s="64">
        <v>45915</v>
      </c>
      <c r="I621" s="67">
        <f t="shared" ca="1" si="2"/>
        <v>-114</v>
      </c>
      <c r="J621" s="71" t="s">
        <v>856</v>
      </c>
      <c r="K621" s="67" t="s">
        <v>572</v>
      </c>
      <c r="L621" s="67" t="s">
        <v>573</v>
      </c>
      <c r="M621" s="105" t="s">
        <v>144</v>
      </c>
      <c r="N621" s="105" t="s">
        <v>857</v>
      </c>
      <c r="O621" s="67" t="s">
        <v>858</v>
      </c>
      <c r="P621" s="61" t="s">
        <v>859</v>
      </c>
      <c r="Q621" s="61" t="s">
        <v>322</v>
      </c>
      <c r="R621" s="61" t="s">
        <v>860</v>
      </c>
      <c r="S621" s="61" t="s">
        <v>56</v>
      </c>
      <c r="T621" s="65" t="s">
        <v>130</v>
      </c>
      <c r="U621" s="176">
        <v>45915</v>
      </c>
      <c r="V621" s="65"/>
      <c r="W621" s="67"/>
      <c r="X621" s="67"/>
      <c r="Y621" s="67"/>
      <c r="Z621" s="99"/>
      <c r="AA621" s="541" t="s">
        <v>13543</v>
      </c>
      <c r="AB621" s="542">
        <v>45691</v>
      </c>
      <c r="AC621" s="67"/>
      <c r="AD621" s="67"/>
      <c r="AE621" s="130"/>
      <c r="AF621" s="130"/>
      <c r="AG621" s="67"/>
      <c r="AH621" s="67"/>
      <c r="AO621" s="59"/>
      <c r="AP621" s="59"/>
      <c r="AQ621" s="59"/>
      <c r="AR621" s="59"/>
      <c r="AS621" s="57"/>
      <c r="AT621" s="58"/>
      <c r="AU621" s="99"/>
    </row>
    <row r="622" spans="1:49" ht="38.25">
      <c r="A622" s="72">
        <v>69</v>
      </c>
      <c r="B622" s="269" t="s">
        <v>862</v>
      </c>
      <c r="C622" s="131">
        <v>45909</v>
      </c>
      <c r="D622" s="71" t="s">
        <v>82</v>
      </c>
      <c r="E622" s="64">
        <v>45930</v>
      </c>
      <c r="H622" s="64">
        <v>45915</v>
      </c>
      <c r="I622" s="67">
        <f t="shared" ca="1" si="2"/>
        <v>-114</v>
      </c>
      <c r="J622" s="71" t="s">
        <v>863</v>
      </c>
      <c r="K622" s="67" t="s">
        <v>572</v>
      </c>
      <c r="L622" s="67" t="s">
        <v>573</v>
      </c>
      <c r="M622" s="105" t="s">
        <v>127</v>
      </c>
      <c r="N622" s="105"/>
      <c r="O622" s="67"/>
      <c r="P622" s="61" t="s">
        <v>864</v>
      </c>
      <c r="Q622" s="61" t="s">
        <v>214</v>
      </c>
      <c r="R622" s="61"/>
      <c r="S622" s="61" t="s">
        <v>56</v>
      </c>
      <c r="T622" s="65" t="s">
        <v>172</v>
      </c>
      <c r="U622" s="176">
        <v>45915</v>
      </c>
      <c r="V622" s="65"/>
      <c r="W622" s="67"/>
      <c r="X622" s="67"/>
      <c r="Y622" s="67"/>
      <c r="Z622" s="67"/>
      <c r="AA622" s="541" t="s">
        <v>13543</v>
      </c>
      <c r="AB622" s="542">
        <v>45691</v>
      </c>
      <c r="AC622" s="67"/>
      <c r="AD622" s="67"/>
      <c r="AE622" s="130"/>
      <c r="AF622" s="130"/>
      <c r="AG622" s="67"/>
      <c r="AH622" s="67"/>
      <c r="AO622" s="59"/>
      <c r="AP622" s="59"/>
      <c r="AQ622" s="59"/>
      <c r="AR622" s="59"/>
      <c r="AS622" s="57"/>
      <c r="AT622" s="58"/>
      <c r="AU622" s="99"/>
    </row>
    <row r="623" spans="1:49" ht="38.25">
      <c r="A623" s="351">
        <v>70</v>
      </c>
      <c r="B623" s="269" t="s">
        <v>865</v>
      </c>
      <c r="C623" s="131">
        <v>45910</v>
      </c>
      <c r="D623" s="71" t="s">
        <v>82</v>
      </c>
      <c r="E623" s="64">
        <v>45931</v>
      </c>
      <c r="H623" s="64">
        <v>45915</v>
      </c>
      <c r="I623" s="67">
        <f t="shared" ca="1" si="2"/>
        <v>-113</v>
      </c>
      <c r="J623" s="71" t="s">
        <v>866</v>
      </c>
      <c r="K623" s="67" t="s">
        <v>572</v>
      </c>
      <c r="L623" s="67" t="s">
        <v>573</v>
      </c>
      <c r="M623" s="105" t="s">
        <v>867</v>
      </c>
      <c r="N623" s="105" t="s">
        <v>868</v>
      </c>
      <c r="O623" s="67" t="s">
        <v>869</v>
      </c>
      <c r="P623" s="61" t="s">
        <v>870</v>
      </c>
      <c r="Q623" s="61" t="s">
        <v>67</v>
      </c>
      <c r="R623" s="61" t="s">
        <v>871</v>
      </c>
      <c r="S623" s="61" t="s">
        <v>56</v>
      </c>
      <c r="T623" s="65" t="s">
        <v>194</v>
      </c>
      <c r="U623" s="176">
        <v>45915</v>
      </c>
      <c r="V623" s="65"/>
      <c r="W623" s="67"/>
      <c r="X623" s="67"/>
      <c r="Y623" s="67"/>
      <c r="Z623" s="99"/>
      <c r="AA623" s="541" t="s">
        <v>13543</v>
      </c>
      <c r="AB623" s="542">
        <v>45691</v>
      </c>
      <c r="AC623" s="67"/>
      <c r="AD623" s="67"/>
      <c r="AE623" s="130"/>
      <c r="AF623" s="130"/>
      <c r="AG623" s="67"/>
      <c r="AH623" s="67"/>
      <c r="AO623" s="59"/>
      <c r="AP623" s="59"/>
      <c r="AQ623" s="59"/>
      <c r="AR623" s="59"/>
      <c r="AS623" s="57"/>
      <c r="AT623" s="58"/>
      <c r="AU623" s="99"/>
    </row>
    <row r="624" spans="1:49" ht="25.5">
      <c r="A624" s="351">
        <v>71</v>
      </c>
      <c r="B624" s="269" t="s">
        <v>873</v>
      </c>
      <c r="C624" s="131">
        <v>45910</v>
      </c>
      <c r="D624" s="71" t="s">
        <v>874</v>
      </c>
      <c r="E624" s="64">
        <v>45931</v>
      </c>
      <c r="H624" s="64">
        <v>45915</v>
      </c>
      <c r="I624" s="67">
        <f t="shared" ca="1" si="2"/>
        <v>-113</v>
      </c>
      <c r="J624" s="71" t="s">
        <v>875</v>
      </c>
      <c r="K624" s="67" t="s">
        <v>572</v>
      </c>
      <c r="L624" s="67" t="s">
        <v>573</v>
      </c>
      <c r="M624" s="105" t="s">
        <v>63</v>
      </c>
      <c r="N624" s="105" t="s">
        <v>64</v>
      </c>
      <c r="O624" s="67" t="s">
        <v>450</v>
      </c>
      <c r="P624" s="61" t="s">
        <v>876</v>
      </c>
      <c r="Q624" s="61" t="s">
        <v>67</v>
      </c>
      <c r="R624" s="61" t="s">
        <v>877</v>
      </c>
      <c r="S624" s="61" t="s">
        <v>56</v>
      </c>
      <c r="T624" s="65" t="s">
        <v>265</v>
      </c>
      <c r="U624" s="176">
        <v>45915</v>
      </c>
      <c r="V624" s="65"/>
      <c r="W624" s="67"/>
      <c r="X624" s="67"/>
      <c r="Y624" s="67"/>
      <c r="Z624" s="67"/>
      <c r="AA624" s="541" t="s">
        <v>13543</v>
      </c>
      <c r="AB624" s="542">
        <v>45691</v>
      </c>
      <c r="AC624" s="67"/>
      <c r="AD624" s="67"/>
      <c r="AE624" s="130"/>
      <c r="AF624" s="130"/>
      <c r="AG624" s="67"/>
      <c r="AH624" s="67"/>
      <c r="AO624" s="59"/>
      <c r="AP624" s="59"/>
      <c r="AQ624" s="59"/>
      <c r="AR624" s="59"/>
      <c r="AS624" s="57"/>
      <c r="AT624" s="58"/>
      <c r="AU624" s="99"/>
    </row>
    <row r="625" spans="1:47" ht="38.25">
      <c r="A625" s="351">
        <v>72</v>
      </c>
      <c r="B625" s="269" t="s">
        <v>879</v>
      </c>
      <c r="C625" s="131">
        <v>45910</v>
      </c>
      <c r="D625" s="71" t="s">
        <v>82</v>
      </c>
      <c r="E625" s="64">
        <v>45931</v>
      </c>
      <c r="H625" s="64">
        <v>45915</v>
      </c>
      <c r="I625" s="67">
        <f t="shared" ca="1" si="2"/>
        <v>-113</v>
      </c>
      <c r="J625" s="71" t="s">
        <v>828</v>
      </c>
      <c r="K625" s="67" t="s">
        <v>572</v>
      </c>
      <c r="L625" s="67" t="s">
        <v>573</v>
      </c>
      <c r="M625" s="105" t="s">
        <v>127</v>
      </c>
      <c r="N625" s="105"/>
      <c r="O625" s="67"/>
      <c r="P625" s="61" t="s">
        <v>829</v>
      </c>
      <c r="Q625" s="61"/>
      <c r="R625" s="61" t="s">
        <v>156</v>
      </c>
      <c r="S625" s="61" t="s">
        <v>56</v>
      </c>
      <c r="T625" s="65" t="s">
        <v>265</v>
      </c>
      <c r="U625" s="176">
        <v>45915</v>
      </c>
      <c r="V625" s="65"/>
      <c r="W625" s="67"/>
      <c r="X625" s="67"/>
      <c r="Y625" s="67"/>
      <c r="Z625" s="67"/>
      <c r="AA625" s="541" t="s">
        <v>13543</v>
      </c>
      <c r="AB625" s="542">
        <v>45691</v>
      </c>
      <c r="AC625" s="67"/>
      <c r="AD625" s="67"/>
      <c r="AE625" s="130"/>
      <c r="AF625" s="130"/>
      <c r="AG625" s="67"/>
      <c r="AH625" s="67"/>
      <c r="AO625" s="59"/>
      <c r="AP625" s="59"/>
      <c r="AQ625" s="59"/>
      <c r="AR625" s="59"/>
      <c r="AS625" s="57"/>
      <c r="AT625" s="58"/>
      <c r="AU625" s="99"/>
    </row>
    <row r="626" spans="1:47" ht="25.5">
      <c r="A626" s="351">
        <v>73</v>
      </c>
      <c r="B626" s="269" t="s">
        <v>881</v>
      </c>
      <c r="C626" s="131">
        <v>45910</v>
      </c>
      <c r="D626" s="71" t="s">
        <v>570</v>
      </c>
      <c r="E626" s="64">
        <v>45931</v>
      </c>
      <c r="H626" s="64">
        <v>45917</v>
      </c>
      <c r="I626" s="67">
        <f t="shared" ca="1" si="2"/>
        <v>-113</v>
      </c>
      <c r="J626" s="71" t="s">
        <v>882</v>
      </c>
      <c r="K626" s="67" t="s">
        <v>572</v>
      </c>
      <c r="L626" s="67" t="s">
        <v>573</v>
      </c>
      <c r="M626" s="105" t="s">
        <v>189</v>
      </c>
      <c r="N626" s="105" t="s">
        <v>190</v>
      </c>
      <c r="O626" s="67" t="s">
        <v>191</v>
      </c>
      <c r="P626" s="61" t="s">
        <v>883</v>
      </c>
      <c r="Q626" s="61" t="s">
        <v>138</v>
      </c>
      <c r="R626" s="61" t="s">
        <v>884</v>
      </c>
      <c r="S626" s="61" t="s">
        <v>56</v>
      </c>
      <c r="T626" s="65" t="s">
        <v>385</v>
      </c>
      <c r="U626" s="176">
        <v>45917</v>
      </c>
      <c r="V626" s="65"/>
      <c r="W626" s="67"/>
      <c r="X626" s="67"/>
      <c r="Y626" s="67"/>
      <c r="Z626" s="99"/>
      <c r="AA626" s="541" t="s">
        <v>13543</v>
      </c>
      <c r="AB626" s="542">
        <v>45691</v>
      </c>
      <c r="AC626" s="67"/>
      <c r="AD626" s="67"/>
      <c r="AE626" s="130"/>
      <c r="AF626" s="130"/>
      <c r="AG626" s="67"/>
      <c r="AH626" s="67"/>
      <c r="AO626" s="59"/>
      <c r="AP626" s="59"/>
      <c r="AQ626" s="59"/>
      <c r="AR626" s="59"/>
      <c r="AS626" s="57"/>
      <c r="AT626" s="58"/>
      <c r="AU626" s="99"/>
    </row>
    <row r="627" spans="1:47" ht="38.25">
      <c r="A627" s="72">
        <v>74</v>
      </c>
      <c r="B627" s="269" t="s">
        <v>886</v>
      </c>
      <c r="C627" s="131">
        <v>45910</v>
      </c>
      <c r="D627" s="71" t="s">
        <v>82</v>
      </c>
      <c r="E627" s="64">
        <v>45931</v>
      </c>
      <c r="H627" s="64">
        <v>45915</v>
      </c>
      <c r="I627" s="67">
        <f t="shared" ca="1" si="2"/>
        <v>-113</v>
      </c>
      <c r="J627" s="105" t="s">
        <v>887</v>
      </c>
      <c r="K627" s="67" t="s">
        <v>572</v>
      </c>
      <c r="L627" s="67" t="s">
        <v>62</v>
      </c>
      <c r="M627" s="105" t="s">
        <v>297</v>
      </c>
      <c r="N627" s="105" t="s">
        <v>298</v>
      </c>
      <c r="O627" s="67" t="s">
        <v>299</v>
      </c>
      <c r="P627" s="61" t="s">
        <v>888</v>
      </c>
      <c r="Q627" s="61" t="s">
        <v>214</v>
      </c>
      <c r="R627" s="61"/>
      <c r="S627" s="61" t="s">
        <v>69</v>
      </c>
      <c r="T627" s="65" t="s">
        <v>70</v>
      </c>
      <c r="U627" s="176">
        <v>45915</v>
      </c>
      <c r="V627" s="65"/>
      <c r="W627" s="67"/>
      <c r="X627" s="67"/>
      <c r="Y627" s="67"/>
      <c r="Z627" s="67"/>
      <c r="AA627" s="541" t="s">
        <v>13543</v>
      </c>
      <c r="AB627" s="542">
        <v>45691</v>
      </c>
      <c r="AC627" s="67"/>
      <c r="AD627" s="67"/>
      <c r="AE627" s="130"/>
      <c r="AF627" s="130"/>
      <c r="AG627" s="67"/>
      <c r="AH627" s="67"/>
      <c r="AO627" s="59"/>
      <c r="AP627" s="59"/>
      <c r="AQ627" s="59"/>
      <c r="AR627" s="59"/>
      <c r="AS627" s="57"/>
      <c r="AT627" s="58"/>
      <c r="AU627" s="99"/>
    </row>
    <row r="628" spans="1:47" ht="38.25">
      <c r="A628" s="351">
        <v>76</v>
      </c>
      <c r="B628" s="272" t="s">
        <v>889</v>
      </c>
      <c r="C628" s="131">
        <v>45910</v>
      </c>
      <c r="D628" s="71" t="s">
        <v>82</v>
      </c>
      <c r="E628" s="64">
        <v>45931</v>
      </c>
      <c r="H628" s="64">
        <v>45917</v>
      </c>
      <c r="I628" s="67">
        <f t="shared" ca="1" si="2"/>
        <v>-113</v>
      </c>
      <c r="J628" s="71" t="s">
        <v>890</v>
      </c>
      <c r="K628" s="67" t="s">
        <v>572</v>
      </c>
      <c r="L628" s="67" t="s">
        <v>573</v>
      </c>
      <c r="M628" s="105" t="s">
        <v>63</v>
      </c>
      <c r="N628" s="105" t="s">
        <v>64</v>
      </c>
      <c r="O628" s="67" t="s">
        <v>450</v>
      </c>
      <c r="P628" s="61" t="s">
        <v>891</v>
      </c>
      <c r="Q628" s="61" t="s">
        <v>322</v>
      </c>
      <c r="R628" s="61" t="s">
        <v>892</v>
      </c>
      <c r="S628" s="61" t="s">
        <v>56</v>
      </c>
      <c r="T628" s="65" t="s">
        <v>385</v>
      </c>
      <c r="U628" s="176">
        <v>45918</v>
      </c>
      <c r="V628" s="65"/>
      <c r="W628" s="67"/>
      <c r="X628" s="67"/>
      <c r="Y628" s="67"/>
      <c r="Z628" s="124" t="s">
        <v>893</v>
      </c>
      <c r="AA628" s="541" t="s">
        <v>13543</v>
      </c>
      <c r="AB628" s="542">
        <v>45691</v>
      </c>
      <c r="AC628" s="67"/>
      <c r="AD628" s="67" t="s">
        <v>91</v>
      </c>
      <c r="AE628" s="130" t="s">
        <v>895</v>
      </c>
      <c r="AF628" s="130">
        <v>45957</v>
      </c>
      <c r="AG628" s="67"/>
      <c r="AH628" s="67"/>
      <c r="AO628" s="59"/>
      <c r="AP628" s="59"/>
      <c r="AQ628" s="59"/>
      <c r="AR628" s="59"/>
      <c r="AS628" s="57"/>
      <c r="AT628" s="58"/>
      <c r="AU628" s="99"/>
    </row>
    <row r="629" spans="1:47" ht="38.25">
      <c r="A629" s="351">
        <v>77</v>
      </c>
      <c r="B629" s="269" t="s">
        <v>896</v>
      </c>
      <c r="C629" s="131">
        <v>45910</v>
      </c>
      <c r="D629" s="71" t="s">
        <v>82</v>
      </c>
      <c r="E629" s="64">
        <v>45930</v>
      </c>
      <c r="H629" s="64">
        <v>45915</v>
      </c>
      <c r="I629" s="67">
        <f t="shared" ca="1" si="2"/>
        <v>-114</v>
      </c>
      <c r="J629" s="71" t="s">
        <v>897</v>
      </c>
      <c r="K629" s="67" t="s">
        <v>572</v>
      </c>
      <c r="L629" s="67" t="s">
        <v>573</v>
      </c>
      <c r="M629" s="105" t="s">
        <v>297</v>
      </c>
      <c r="N629" s="105" t="s">
        <v>298</v>
      </c>
      <c r="O629" s="67" t="s">
        <v>299</v>
      </c>
      <c r="P629" s="61" t="s">
        <v>898</v>
      </c>
      <c r="Q629" s="61" t="s">
        <v>67</v>
      </c>
      <c r="R629" s="61" t="s">
        <v>899</v>
      </c>
      <c r="S629" s="61" t="s">
        <v>56</v>
      </c>
      <c r="T629" s="65" t="s">
        <v>164</v>
      </c>
      <c r="U629" s="176">
        <v>45915</v>
      </c>
      <c r="V629" s="65"/>
      <c r="W629" s="67"/>
      <c r="X629" s="67"/>
      <c r="Y629" s="67"/>
      <c r="Z629" s="67"/>
      <c r="AA629" s="541" t="s">
        <v>13543</v>
      </c>
      <c r="AB629" s="542">
        <v>45691</v>
      </c>
      <c r="AC629" s="67"/>
      <c r="AD629" s="67"/>
      <c r="AE629" s="130"/>
      <c r="AF629" s="130"/>
      <c r="AG629" s="67"/>
      <c r="AH629" s="67"/>
      <c r="AO629" s="59"/>
      <c r="AP629" s="59"/>
      <c r="AQ629" s="59"/>
      <c r="AR629" s="59"/>
      <c r="AS629" s="57"/>
      <c r="AT629" s="58"/>
      <c r="AU629" s="99"/>
    </row>
    <row r="630" spans="1:47" ht="63.75">
      <c r="A630" s="72">
        <v>79</v>
      </c>
      <c r="B630" s="269" t="s">
        <v>901</v>
      </c>
      <c r="C630" s="131">
        <v>45911</v>
      </c>
      <c r="D630" s="71" t="s">
        <v>82</v>
      </c>
      <c r="E630" s="64">
        <v>45932</v>
      </c>
      <c r="H630" s="64">
        <v>45915</v>
      </c>
      <c r="I630" s="67">
        <f t="shared" ca="1" si="2"/>
        <v>-112</v>
      </c>
      <c r="J630" s="71" t="s">
        <v>902</v>
      </c>
      <c r="K630" s="67" t="s">
        <v>572</v>
      </c>
      <c r="L630" s="67" t="s">
        <v>573</v>
      </c>
      <c r="M630" s="105" t="s">
        <v>127</v>
      </c>
      <c r="N630" s="105"/>
      <c r="O630" s="67" t="s">
        <v>903</v>
      </c>
      <c r="P630" s="61" t="s">
        <v>904</v>
      </c>
      <c r="Q630" s="61" t="s">
        <v>67</v>
      </c>
      <c r="R630" s="61" t="s">
        <v>905</v>
      </c>
      <c r="S630" s="61" t="s">
        <v>69</v>
      </c>
      <c r="T630" s="65" t="s">
        <v>70</v>
      </c>
      <c r="U630" s="176">
        <v>45915</v>
      </c>
      <c r="V630" s="65"/>
      <c r="W630" s="67"/>
      <c r="X630" s="67"/>
      <c r="Y630" s="67"/>
      <c r="Z630" s="67"/>
      <c r="AA630" s="541" t="s">
        <v>13543</v>
      </c>
      <c r="AB630" s="542">
        <v>45691</v>
      </c>
      <c r="AC630" s="67"/>
      <c r="AD630" s="67"/>
      <c r="AE630" s="130"/>
      <c r="AF630" s="130"/>
      <c r="AG630" s="67"/>
      <c r="AH630" s="67"/>
      <c r="AO630" s="59"/>
      <c r="AP630" s="59"/>
      <c r="AQ630" s="59"/>
      <c r="AR630" s="59"/>
      <c r="AS630" s="57"/>
      <c r="AT630" s="58"/>
      <c r="AU630" s="99"/>
    </row>
    <row r="631" spans="1:47" ht="25.5">
      <c r="A631" s="72">
        <v>80</v>
      </c>
      <c r="B631" s="269" t="s">
        <v>906</v>
      </c>
      <c r="C631" s="131">
        <v>45911</v>
      </c>
      <c r="D631" s="71" t="s">
        <v>570</v>
      </c>
      <c r="E631" s="64">
        <v>45932</v>
      </c>
      <c r="H631" s="64">
        <v>45915</v>
      </c>
      <c r="I631" s="67">
        <f t="shared" ca="1" si="2"/>
        <v>-112</v>
      </c>
      <c r="J631" s="71" t="s">
        <v>907</v>
      </c>
      <c r="K631" s="67" t="s">
        <v>572</v>
      </c>
      <c r="L631" s="67" t="s">
        <v>573</v>
      </c>
      <c r="M631" s="105" t="s">
        <v>50</v>
      </c>
      <c r="N631" s="105"/>
      <c r="O631" s="67" t="s">
        <v>218</v>
      </c>
      <c r="P631" s="61" t="s">
        <v>908</v>
      </c>
      <c r="Q631" s="61" t="s">
        <v>67</v>
      </c>
      <c r="R631" s="61" t="s">
        <v>909</v>
      </c>
      <c r="S631" s="61" t="s">
        <v>56</v>
      </c>
      <c r="T631" s="65" t="s">
        <v>104</v>
      </c>
      <c r="U631" s="176">
        <v>45915</v>
      </c>
      <c r="V631" s="65"/>
      <c r="W631" s="67"/>
      <c r="X631" s="67"/>
      <c r="Y631" s="67"/>
      <c r="Z631" s="99"/>
      <c r="AA631" s="541" t="s">
        <v>13543</v>
      </c>
      <c r="AB631" s="542">
        <v>45691</v>
      </c>
      <c r="AC631" s="67"/>
      <c r="AD631" s="67"/>
      <c r="AE631" s="130"/>
      <c r="AF631" s="130"/>
      <c r="AG631" s="67"/>
      <c r="AH631" s="67"/>
      <c r="AO631" s="59"/>
      <c r="AP631" s="59"/>
      <c r="AQ631" s="59"/>
      <c r="AR631" s="59"/>
      <c r="AS631" s="57"/>
      <c r="AT631" s="58"/>
      <c r="AU631" s="99"/>
    </row>
    <row r="632" spans="1:47" ht="38.25">
      <c r="A632" s="72">
        <v>81</v>
      </c>
      <c r="B632" s="269" t="s">
        <v>911</v>
      </c>
      <c r="C632" s="131">
        <v>45911</v>
      </c>
      <c r="D632" s="71" t="s">
        <v>82</v>
      </c>
      <c r="E632" s="64">
        <v>45932</v>
      </c>
      <c r="H632" s="64">
        <v>45915</v>
      </c>
      <c r="I632" s="67">
        <f t="shared" ca="1" si="2"/>
        <v>-112</v>
      </c>
      <c r="J632" s="71" t="s">
        <v>912</v>
      </c>
      <c r="K632" s="67" t="s">
        <v>572</v>
      </c>
      <c r="L632" s="67" t="s">
        <v>573</v>
      </c>
      <c r="M632" s="105" t="s">
        <v>127</v>
      </c>
      <c r="N632" s="105"/>
      <c r="O632" s="67"/>
      <c r="P632" s="61" t="s">
        <v>913</v>
      </c>
      <c r="Q632" s="61" t="s">
        <v>214</v>
      </c>
      <c r="R632" s="61"/>
      <c r="S632" s="61"/>
      <c r="T632" s="65" t="s">
        <v>436</v>
      </c>
      <c r="U632" s="176">
        <v>45915</v>
      </c>
      <c r="V632" s="65"/>
      <c r="W632" s="67"/>
      <c r="X632" s="67"/>
      <c r="Y632" s="67"/>
      <c r="Z632" s="99"/>
      <c r="AA632" s="541" t="s">
        <v>13543</v>
      </c>
      <c r="AB632" s="542">
        <v>45691</v>
      </c>
      <c r="AC632" s="67"/>
      <c r="AD632" s="67"/>
      <c r="AE632" s="130"/>
      <c r="AF632" s="130"/>
      <c r="AG632" s="67"/>
      <c r="AH632" s="67"/>
      <c r="AO632" s="59"/>
      <c r="AP632" s="59"/>
      <c r="AQ632" s="59"/>
      <c r="AR632" s="59"/>
      <c r="AS632" s="57"/>
      <c r="AT632" s="58"/>
      <c r="AU632" s="99"/>
    </row>
    <row r="633" spans="1:47" ht="76.5">
      <c r="A633" s="72">
        <v>82</v>
      </c>
      <c r="B633" s="269" t="s">
        <v>915</v>
      </c>
      <c r="C633" s="131">
        <v>45911</v>
      </c>
      <c r="D633" s="71" t="s">
        <v>82</v>
      </c>
      <c r="E633" s="64">
        <v>45954</v>
      </c>
      <c r="H633" s="64">
        <v>45915</v>
      </c>
      <c r="I633" s="67">
        <f t="shared" ca="1" si="2"/>
        <v>-97</v>
      </c>
      <c r="J633" s="71" t="s">
        <v>916</v>
      </c>
      <c r="K633" s="67" t="s">
        <v>572</v>
      </c>
      <c r="L633" s="67" t="s">
        <v>508</v>
      </c>
      <c r="M633" s="105" t="s">
        <v>127</v>
      </c>
      <c r="N633" s="105"/>
      <c r="O633" s="67"/>
      <c r="P633" s="61" t="s">
        <v>917</v>
      </c>
      <c r="Q633" s="61" t="s">
        <v>214</v>
      </c>
      <c r="R633" s="61"/>
      <c r="S633" s="61" t="s">
        <v>56</v>
      </c>
      <c r="T633" s="65" t="s">
        <v>303</v>
      </c>
      <c r="U633" s="176">
        <v>45915</v>
      </c>
      <c r="V633" s="65"/>
      <c r="W633" s="67"/>
      <c r="X633" s="67"/>
      <c r="Y633" s="67"/>
      <c r="Z633" s="67"/>
      <c r="AA633" s="541" t="s">
        <v>13543</v>
      </c>
      <c r="AB633" s="542">
        <v>45691</v>
      </c>
      <c r="AC633" s="67"/>
      <c r="AD633" s="67"/>
      <c r="AE633" s="130"/>
      <c r="AF633" s="130"/>
      <c r="AG633" s="67"/>
      <c r="AH633" s="67"/>
      <c r="AO633" s="59"/>
      <c r="AP633" s="59"/>
      <c r="AQ633" s="59"/>
      <c r="AR633" s="59"/>
      <c r="AS633" s="57"/>
      <c r="AT633" s="58"/>
      <c r="AU633" s="99"/>
    </row>
    <row r="634" spans="1:47" ht="38.25">
      <c r="A634" s="72">
        <v>83</v>
      </c>
      <c r="B634" s="272" t="s">
        <v>920</v>
      </c>
      <c r="C634" s="131">
        <v>45546</v>
      </c>
      <c r="D634" s="71" t="s">
        <v>82</v>
      </c>
      <c r="E634" s="64">
        <v>45954</v>
      </c>
      <c r="H634" s="64">
        <v>45917</v>
      </c>
      <c r="I634" s="67">
        <f t="shared" ca="1" si="2"/>
        <v>-97</v>
      </c>
      <c r="J634" s="71" t="s">
        <v>921</v>
      </c>
      <c r="K634" s="67" t="s">
        <v>572</v>
      </c>
      <c r="L634" s="67" t="s">
        <v>573</v>
      </c>
      <c r="M634" s="105" t="s">
        <v>127</v>
      </c>
      <c r="N634" s="105"/>
      <c r="O634" s="67" t="s">
        <v>922</v>
      </c>
      <c r="P634" s="61" t="s">
        <v>923</v>
      </c>
      <c r="Q634" s="61" t="s">
        <v>214</v>
      </c>
      <c r="R634" s="61"/>
      <c r="S634" s="61" t="s">
        <v>56</v>
      </c>
      <c r="T634" s="65" t="s">
        <v>780</v>
      </c>
      <c r="U634" s="176">
        <v>45917</v>
      </c>
      <c r="V634" s="65"/>
      <c r="W634" s="67"/>
      <c r="X634" s="67"/>
      <c r="Y634" s="67"/>
      <c r="Z634" s="67"/>
      <c r="AA634" s="541" t="s">
        <v>13543</v>
      </c>
      <c r="AB634" s="542">
        <v>45691</v>
      </c>
      <c r="AC634" s="67"/>
      <c r="AD634" s="67"/>
      <c r="AE634" s="130"/>
      <c r="AF634" s="130"/>
      <c r="AG634" s="67"/>
      <c r="AH634" s="67"/>
      <c r="AO634" s="59"/>
      <c r="AP634" s="59"/>
      <c r="AQ634" s="59"/>
      <c r="AR634" s="59"/>
      <c r="AS634" s="57"/>
      <c r="AT634" s="58"/>
      <c r="AU634" s="99"/>
    </row>
    <row r="635" spans="1:47" ht="38.25">
      <c r="A635" s="351">
        <v>85</v>
      </c>
      <c r="B635" s="269" t="s">
        <v>925</v>
      </c>
      <c r="C635" s="131">
        <v>45911</v>
      </c>
      <c r="D635" s="71" t="s">
        <v>82</v>
      </c>
      <c r="E635" s="64">
        <v>45925</v>
      </c>
      <c r="H635" s="64">
        <v>45915</v>
      </c>
      <c r="I635" s="67">
        <f t="shared" ca="1" si="2"/>
        <v>-117</v>
      </c>
      <c r="J635" s="71" t="s">
        <v>926</v>
      </c>
      <c r="K635" s="67" t="s">
        <v>572</v>
      </c>
      <c r="L635" s="67" t="s">
        <v>573</v>
      </c>
      <c r="M635" s="105" t="s">
        <v>127</v>
      </c>
      <c r="N635" s="105"/>
      <c r="O635" s="67"/>
      <c r="P635" s="61" t="s">
        <v>927</v>
      </c>
      <c r="Q635" s="61" t="s">
        <v>214</v>
      </c>
      <c r="R635" s="61"/>
      <c r="S635" s="61"/>
      <c r="T635" s="65" t="s">
        <v>164</v>
      </c>
      <c r="U635" s="176">
        <v>45915</v>
      </c>
      <c r="V635" s="65"/>
      <c r="W635" s="67"/>
      <c r="X635" s="67"/>
      <c r="Y635" s="67"/>
      <c r="Z635" s="99"/>
      <c r="AA635" s="541" t="s">
        <v>13543</v>
      </c>
      <c r="AB635" s="542">
        <v>45691</v>
      </c>
      <c r="AC635" s="67"/>
      <c r="AD635" s="67"/>
      <c r="AE635" s="130"/>
      <c r="AF635" s="130"/>
      <c r="AG635" s="67"/>
      <c r="AH635" s="67"/>
      <c r="AO635" s="59"/>
      <c r="AP635" s="59"/>
      <c r="AQ635" s="59"/>
      <c r="AR635" s="59"/>
      <c r="AS635" s="57"/>
      <c r="AT635" s="58"/>
      <c r="AU635" s="99"/>
    </row>
    <row r="636" spans="1:47" ht="51">
      <c r="A636" s="72">
        <v>86</v>
      </c>
      <c r="B636" s="269" t="s">
        <v>929</v>
      </c>
      <c r="C636" s="131">
        <v>45911</v>
      </c>
      <c r="D636" s="71" t="s">
        <v>82</v>
      </c>
      <c r="E636" s="64">
        <v>45932</v>
      </c>
      <c r="H636" s="64">
        <v>45915</v>
      </c>
      <c r="I636" s="67">
        <f t="shared" ca="1" si="2"/>
        <v>-112</v>
      </c>
      <c r="J636" s="71" t="s">
        <v>930</v>
      </c>
      <c r="K636" s="67" t="s">
        <v>572</v>
      </c>
      <c r="L636" s="67" t="s">
        <v>502</v>
      </c>
      <c r="M636" s="105" t="s">
        <v>118</v>
      </c>
      <c r="N636" s="105" t="s">
        <v>931</v>
      </c>
      <c r="O636" s="67" t="s">
        <v>932</v>
      </c>
      <c r="P636" s="61" t="s">
        <v>933</v>
      </c>
      <c r="Q636" s="61" t="s">
        <v>322</v>
      </c>
      <c r="R636" s="61" t="s">
        <v>934</v>
      </c>
      <c r="S636" s="61"/>
      <c r="T636" s="65" t="s">
        <v>186</v>
      </c>
      <c r="U636" s="176">
        <v>45915</v>
      </c>
      <c r="V636" s="65"/>
      <c r="W636" s="67"/>
      <c r="X636" s="67"/>
      <c r="Y636" s="67"/>
      <c r="Z636" s="99"/>
      <c r="AA636" s="541" t="s">
        <v>13543</v>
      </c>
      <c r="AB636" s="542">
        <v>45691</v>
      </c>
      <c r="AC636" s="67"/>
      <c r="AD636" s="67"/>
      <c r="AE636" s="130"/>
      <c r="AF636" s="130"/>
      <c r="AG636" s="67"/>
      <c r="AH636" s="67"/>
      <c r="AO636" s="59"/>
      <c r="AP636" s="59"/>
      <c r="AQ636" s="59"/>
      <c r="AR636" s="59"/>
      <c r="AS636" s="57"/>
      <c r="AT636" s="58"/>
      <c r="AU636" s="99"/>
    </row>
    <row r="637" spans="1:47" ht="38.25">
      <c r="A637" s="72">
        <v>88</v>
      </c>
      <c r="B637" s="269" t="s">
        <v>936</v>
      </c>
      <c r="C637" s="131">
        <v>45911</v>
      </c>
      <c r="D637" s="71" t="s">
        <v>82</v>
      </c>
      <c r="E637" s="64">
        <v>45932</v>
      </c>
      <c r="H637" s="64">
        <v>45915</v>
      </c>
      <c r="I637" s="67">
        <f t="shared" ca="1" si="2"/>
        <v>-112</v>
      </c>
      <c r="J637" s="71" t="s">
        <v>937</v>
      </c>
      <c r="K637" s="67" t="s">
        <v>572</v>
      </c>
      <c r="L637" s="67" t="s">
        <v>502</v>
      </c>
      <c r="M637" s="105" t="s">
        <v>189</v>
      </c>
      <c r="N637" s="105"/>
      <c r="O637" s="67" t="s">
        <v>191</v>
      </c>
      <c r="P637" s="61" t="s">
        <v>938</v>
      </c>
      <c r="Q637" s="61" t="s">
        <v>322</v>
      </c>
      <c r="R637" s="61" t="s">
        <v>939</v>
      </c>
      <c r="S637" s="61" t="s">
        <v>56</v>
      </c>
      <c r="T637" s="65" t="s">
        <v>186</v>
      </c>
      <c r="U637" s="176">
        <v>45915</v>
      </c>
      <c r="V637" s="65"/>
      <c r="W637" s="67"/>
      <c r="X637" s="67"/>
      <c r="Y637" s="67"/>
      <c r="Z637" s="99"/>
      <c r="AA637" s="541" t="s">
        <v>13543</v>
      </c>
      <c r="AB637" s="542">
        <v>45691</v>
      </c>
      <c r="AC637" s="67"/>
      <c r="AD637" s="67"/>
      <c r="AE637" s="130"/>
      <c r="AF637" s="130"/>
      <c r="AG637" s="67"/>
      <c r="AH637" s="67"/>
      <c r="AO637" s="59"/>
      <c r="AP637" s="59"/>
      <c r="AQ637" s="59"/>
      <c r="AR637" s="59"/>
      <c r="AS637" s="57"/>
      <c r="AT637" s="58"/>
      <c r="AU637" s="99"/>
    </row>
    <row r="638" spans="1:47" ht="25.5">
      <c r="A638" s="72">
        <v>92</v>
      </c>
      <c r="B638" s="269" t="s">
        <v>941</v>
      </c>
      <c r="C638" s="132">
        <v>45911</v>
      </c>
      <c r="D638" s="71"/>
      <c r="E638" s="64">
        <v>45932</v>
      </c>
      <c r="H638" s="64">
        <v>45915</v>
      </c>
      <c r="I638" s="67">
        <f t="shared" ca="1" si="2"/>
        <v>-112</v>
      </c>
      <c r="J638" s="105" t="str">
        <f ca="1">IF(AND(C638&lt;&gt;"",D638&lt;&gt;"",F638&lt;&gt;""),IF(NETWORKDAYS.INTL(TODAY(),F638,1,festivos)&gt;=0,NETWORKDAYS.INTL(TODAY(),F638,1,festivos)-1,NETWORKDAYS.INTL(TODAY(),F638,1,festivos)+1),"")</f>
        <v/>
      </c>
      <c r="K638" s="67" t="s">
        <v>572</v>
      </c>
      <c r="L638" s="67" t="s">
        <v>573</v>
      </c>
      <c r="M638" s="105" t="s">
        <v>867</v>
      </c>
      <c r="N638" s="105" t="s">
        <v>942</v>
      </c>
      <c r="O638" s="67" t="s">
        <v>943</v>
      </c>
      <c r="P638" s="61" t="s">
        <v>944</v>
      </c>
      <c r="Q638" s="61" t="s">
        <v>67</v>
      </c>
      <c r="R638" s="61" t="s">
        <v>945</v>
      </c>
      <c r="S638" s="61" t="s">
        <v>56</v>
      </c>
      <c r="T638" s="65" t="s">
        <v>780</v>
      </c>
      <c r="U638" s="176">
        <v>45915</v>
      </c>
      <c r="V638" s="65"/>
      <c r="W638" s="67"/>
      <c r="X638" s="67"/>
      <c r="Y638" s="67"/>
      <c r="Z638" s="67"/>
      <c r="AA638" s="541" t="s">
        <v>13543</v>
      </c>
      <c r="AB638" s="542">
        <v>45691</v>
      </c>
      <c r="AC638" s="67"/>
      <c r="AD638" s="67"/>
      <c r="AE638" s="130"/>
      <c r="AF638" s="130"/>
      <c r="AG638" s="67"/>
      <c r="AH638" s="67"/>
      <c r="AO638" s="59"/>
      <c r="AP638" s="59"/>
      <c r="AQ638" s="59"/>
      <c r="AR638" s="59"/>
      <c r="AS638" s="57"/>
      <c r="AT638" s="58"/>
      <c r="AU638" s="99"/>
    </row>
    <row r="639" spans="1:47" ht="38.25">
      <c r="A639" s="351">
        <v>97</v>
      </c>
      <c r="B639" s="269" t="s">
        <v>946</v>
      </c>
      <c r="C639" s="132">
        <v>45912</v>
      </c>
      <c r="D639" s="71" t="s">
        <v>82</v>
      </c>
      <c r="E639" s="64">
        <v>45933</v>
      </c>
      <c r="H639" s="64">
        <v>45915</v>
      </c>
      <c r="I639" s="67">
        <f t="shared" ca="1" si="2"/>
        <v>-111</v>
      </c>
      <c r="J639" s="71" t="s">
        <v>947</v>
      </c>
      <c r="K639" s="67" t="s">
        <v>572</v>
      </c>
      <c r="L639" s="67" t="s">
        <v>502</v>
      </c>
      <c r="M639" s="105" t="s">
        <v>127</v>
      </c>
      <c r="N639" s="105"/>
      <c r="O639" s="67"/>
      <c r="P639" s="61" t="s">
        <v>948</v>
      </c>
      <c r="Q639" s="61" t="s">
        <v>214</v>
      </c>
      <c r="R639" s="61"/>
      <c r="S639" s="61" t="s">
        <v>56</v>
      </c>
      <c r="T639" s="65" t="s">
        <v>385</v>
      </c>
      <c r="U639" s="176">
        <v>45915</v>
      </c>
      <c r="V639" s="65"/>
      <c r="W639" s="67"/>
      <c r="X639" s="67"/>
      <c r="Y639" s="67"/>
      <c r="Z639" s="99"/>
      <c r="AA639" s="541" t="s">
        <v>13543</v>
      </c>
      <c r="AB639" s="542">
        <v>45691</v>
      </c>
      <c r="AC639" s="67"/>
      <c r="AD639" s="67"/>
      <c r="AE639" s="130"/>
      <c r="AF639" s="130"/>
      <c r="AG639" s="67"/>
      <c r="AH639" s="67"/>
      <c r="AO639" s="59"/>
      <c r="AP639" s="59"/>
      <c r="AQ639" s="59"/>
      <c r="AR639" s="59"/>
      <c r="AS639" s="57"/>
      <c r="AT639" s="58"/>
      <c r="AU639" s="99"/>
    </row>
    <row r="640" spans="1:47" ht="25.5">
      <c r="A640" s="351">
        <v>98</v>
      </c>
      <c r="B640" s="269" t="s">
        <v>954</v>
      </c>
      <c r="C640" s="132">
        <v>45912</v>
      </c>
      <c r="D640" s="71" t="s">
        <v>696</v>
      </c>
      <c r="E640" s="64">
        <v>45933</v>
      </c>
      <c r="H640" s="64">
        <v>45916</v>
      </c>
      <c r="I640" s="67">
        <f t="shared" ca="1" si="2"/>
        <v>-111</v>
      </c>
      <c r="J640" s="71" t="s">
        <v>955</v>
      </c>
      <c r="K640" s="67" t="s">
        <v>572</v>
      </c>
      <c r="L640" s="67" t="s">
        <v>573</v>
      </c>
      <c r="M640" s="105" t="s">
        <v>232</v>
      </c>
      <c r="N640" s="105" t="s">
        <v>306</v>
      </c>
      <c r="O640" s="67" t="s">
        <v>956</v>
      </c>
      <c r="P640" s="61" t="s">
        <v>957</v>
      </c>
      <c r="Q640" s="61" t="s">
        <v>322</v>
      </c>
      <c r="R640" s="61" t="s">
        <v>958</v>
      </c>
      <c r="S640" s="61" t="s">
        <v>56</v>
      </c>
      <c r="T640" s="65" t="s">
        <v>164</v>
      </c>
      <c r="U640" s="176">
        <v>45916</v>
      </c>
      <c r="V640" s="65"/>
      <c r="W640" s="67"/>
      <c r="X640" s="67"/>
      <c r="Y640" s="67"/>
      <c r="Z640" s="67"/>
      <c r="AA640" s="541" t="s">
        <v>13543</v>
      </c>
      <c r="AB640" s="542">
        <v>45691</v>
      </c>
      <c r="AC640" s="67"/>
      <c r="AD640" s="67"/>
      <c r="AE640" s="130"/>
      <c r="AF640" s="130"/>
      <c r="AG640" s="67"/>
      <c r="AH640" s="67"/>
      <c r="AO640" s="59"/>
      <c r="AP640" s="59"/>
      <c r="AQ640" s="59"/>
      <c r="AR640" s="59"/>
      <c r="AS640" s="57"/>
      <c r="AT640" s="58"/>
      <c r="AU640" s="99"/>
    </row>
    <row r="641" spans="1:49" ht="38.25">
      <c r="A641" s="72">
        <v>99</v>
      </c>
      <c r="B641" s="269" t="s">
        <v>960</v>
      </c>
      <c r="C641" s="132">
        <v>45912</v>
      </c>
      <c r="D641" s="71" t="s">
        <v>82</v>
      </c>
      <c r="E641" s="64">
        <v>45933</v>
      </c>
      <c r="H641" s="64">
        <v>45916</v>
      </c>
      <c r="I641" s="67">
        <f t="shared" ca="1" si="2"/>
        <v>-111</v>
      </c>
      <c r="J641" s="71" t="s">
        <v>961</v>
      </c>
      <c r="K641" s="67" t="s">
        <v>572</v>
      </c>
      <c r="L641" s="67" t="s">
        <v>502</v>
      </c>
      <c r="M641" s="105" t="s">
        <v>159</v>
      </c>
      <c r="N641" s="105" t="s">
        <v>160</v>
      </c>
      <c r="O641" s="67" t="s">
        <v>161</v>
      </c>
      <c r="P641" s="61" t="s">
        <v>962</v>
      </c>
      <c r="Q641" s="61" t="s">
        <v>54</v>
      </c>
      <c r="R641" s="61" t="s">
        <v>963</v>
      </c>
      <c r="S641" s="61" t="s">
        <v>56</v>
      </c>
      <c r="T641" s="65" t="s">
        <v>104</v>
      </c>
      <c r="U641" s="176">
        <v>45916</v>
      </c>
      <c r="V641" s="65"/>
      <c r="W641" s="67"/>
      <c r="X641" s="67"/>
      <c r="Y641" s="67"/>
      <c r="Z641" s="99"/>
      <c r="AA641" s="541" t="s">
        <v>13543</v>
      </c>
      <c r="AB641" s="542">
        <v>45691</v>
      </c>
      <c r="AC641" s="67"/>
      <c r="AD641" s="67"/>
      <c r="AE641" s="130"/>
      <c r="AF641" s="130"/>
      <c r="AG641" s="67"/>
      <c r="AH641" s="67"/>
      <c r="AO641" s="59"/>
      <c r="AP641" s="59"/>
      <c r="AQ641" s="59"/>
      <c r="AR641" s="59"/>
      <c r="AS641" s="57"/>
      <c r="AT641" s="58"/>
      <c r="AU641" s="99"/>
    </row>
    <row r="642" spans="1:49" ht="25.5">
      <c r="A642" s="351">
        <v>100</v>
      </c>
      <c r="B642" s="269" t="s">
        <v>965</v>
      </c>
      <c r="C642" s="132">
        <v>45912</v>
      </c>
      <c r="D642" s="71"/>
      <c r="E642" s="64">
        <v>45933</v>
      </c>
      <c r="H642" s="64">
        <v>45916</v>
      </c>
      <c r="I642" s="67">
        <f t="shared" ca="1" si="2"/>
        <v>-111</v>
      </c>
      <c r="J642" s="71" t="s">
        <v>966</v>
      </c>
      <c r="K642" s="67" t="s">
        <v>572</v>
      </c>
      <c r="L642" s="67" t="s">
        <v>573</v>
      </c>
      <c r="M642" s="105" t="s">
        <v>134</v>
      </c>
      <c r="N642" s="105"/>
      <c r="O642" s="67" t="s">
        <v>382</v>
      </c>
      <c r="P642" s="61" t="s">
        <v>967</v>
      </c>
      <c r="Q642" s="61" t="s">
        <v>322</v>
      </c>
      <c r="R642" s="61" t="s">
        <v>968</v>
      </c>
      <c r="S642" s="61" t="s">
        <v>56</v>
      </c>
      <c r="T642" s="65" t="s">
        <v>385</v>
      </c>
      <c r="U642" s="176">
        <v>45916</v>
      </c>
      <c r="V642" s="65"/>
      <c r="W642" s="67"/>
      <c r="X642" s="67"/>
      <c r="Y642" s="67"/>
      <c r="Z642" s="99"/>
      <c r="AA642" s="541" t="s">
        <v>13543</v>
      </c>
      <c r="AB642" s="542">
        <v>45691</v>
      </c>
      <c r="AC642" s="67"/>
      <c r="AD642" s="67"/>
      <c r="AE642" s="130"/>
      <c r="AF642" s="130"/>
      <c r="AG642" s="67"/>
      <c r="AH642" s="67"/>
      <c r="AO642" s="59"/>
      <c r="AP642" s="59"/>
      <c r="AQ642" s="59"/>
      <c r="AR642" s="59"/>
      <c r="AS642" s="57"/>
      <c r="AT642" s="58"/>
      <c r="AU642" s="99"/>
    </row>
    <row r="643" spans="1:49" ht="38.25">
      <c r="A643" s="72">
        <v>101</v>
      </c>
      <c r="B643" s="272" t="s">
        <v>971</v>
      </c>
      <c r="C643" s="132">
        <v>45912</v>
      </c>
      <c r="D643" s="71" t="s">
        <v>82</v>
      </c>
      <c r="E643" s="64">
        <v>45933</v>
      </c>
      <c r="H643" s="64">
        <v>45916</v>
      </c>
      <c r="I643" s="67">
        <f t="shared" ca="1" si="2"/>
        <v>-111</v>
      </c>
      <c r="J643" s="71" t="s">
        <v>972</v>
      </c>
      <c r="K643" s="67" t="s">
        <v>572</v>
      </c>
      <c r="L643" s="67" t="s">
        <v>573</v>
      </c>
      <c r="M643" s="105" t="s">
        <v>144</v>
      </c>
      <c r="N643" s="105" t="s">
        <v>145</v>
      </c>
      <c r="O643" s="67" t="s">
        <v>146</v>
      </c>
      <c r="P643" s="61" t="s">
        <v>957</v>
      </c>
      <c r="Q643" s="61" t="s">
        <v>138</v>
      </c>
      <c r="R643" s="61" t="s">
        <v>973</v>
      </c>
      <c r="S643" s="61" t="s">
        <v>56</v>
      </c>
      <c r="T643" s="65" t="s">
        <v>149</v>
      </c>
      <c r="U643" s="176">
        <v>45917</v>
      </c>
      <c r="V643" s="65"/>
      <c r="W643" s="67"/>
      <c r="X643" s="67"/>
      <c r="Y643" s="67"/>
      <c r="Z643" s="67" t="s">
        <v>893</v>
      </c>
      <c r="AA643" s="541" t="s">
        <v>13543</v>
      </c>
      <c r="AB643" s="542">
        <v>45691</v>
      </c>
      <c r="AC643" s="67"/>
      <c r="AD643" s="67" t="s">
        <v>91</v>
      </c>
      <c r="AE643" s="130" t="s">
        <v>975</v>
      </c>
      <c r="AF643" s="130">
        <v>45959</v>
      </c>
      <c r="AG643" s="130">
        <v>45959</v>
      </c>
      <c r="AH643" s="67"/>
      <c r="AO643" s="59"/>
      <c r="AP643" s="59"/>
      <c r="AQ643" s="59"/>
      <c r="AR643" s="59"/>
      <c r="AS643" s="57"/>
      <c r="AT643" s="58"/>
      <c r="AU643" s="99"/>
    </row>
    <row r="644" spans="1:49" ht="38.25">
      <c r="A644" s="72">
        <v>102</v>
      </c>
      <c r="B644" s="272" t="s">
        <v>976</v>
      </c>
      <c r="C644" s="132">
        <v>45912</v>
      </c>
      <c r="D644" s="71" t="s">
        <v>82</v>
      </c>
      <c r="E644" s="64">
        <v>45933</v>
      </c>
      <c r="H644" s="64">
        <v>45917</v>
      </c>
      <c r="I644" s="67">
        <f t="shared" ca="1" si="2"/>
        <v>-111</v>
      </c>
      <c r="J644" s="71" t="s">
        <v>977</v>
      </c>
      <c r="K644" s="67" t="s">
        <v>572</v>
      </c>
      <c r="L644" s="67" t="s">
        <v>502</v>
      </c>
      <c r="M644" s="105"/>
      <c r="N644" s="105"/>
      <c r="O644" s="67"/>
      <c r="P644" s="61" t="s">
        <v>978</v>
      </c>
      <c r="Q644" s="61" t="s">
        <v>138</v>
      </c>
      <c r="R644" s="61">
        <v>6.80013110001202E+22</v>
      </c>
      <c r="S644" s="61" t="s">
        <v>56</v>
      </c>
      <c r="T644" s="65" t="s">
        <v>303</v>
      </c>
      <c r="U644" s="176">
        <v>45917</v>
      </c>
      <c r="V644" s="65"/>
      <c r="W644" s="67"/>
      <c r="X644" s="67"/>
      <c r="Y644" s="67"/>
      <c r="Z644" s="67"/>
      <c r="AA644" s="541" t="s">
        <v>13543</v>
      </c>
      <c r="AB644" s="542">
        <v>45691</v>
      </c>
      <c r="AC644" s="67"/>
      <c r="AD644" s="67"/>
      <c r="AE644" s="130"/>
      <c r="AF644" s="130"/>
      <c r="AG644" s="67"/>
      <c r="AH644" s="67"/>
      <c r="AO644" s="59"/>
      <c r="AP644" s="59"/>
      <c r="AQ644" s="59"/>
      <c r="AR644" s="59"/>
      <c r="AS644" s="57"/>
      <c r="AT644" s="58"/>
      <c r="AU644" s="99"/>
    </row>
    <row r="645" spans="1:49" ht="25.5">
      <c r="A645" s="72">
        <v>104</v>
      </c>
      <c r="B645" s="269" t="s">
        <v>979</v>
      </c>
      <c r="C645" s="70">
        <v>45912</v>
      </c>
      <c r="D645" s="71" t="s">
        <v>570</v>
      </c>
      <c r="E645" s="64">
        <v>45933</v>
      </c>
      <c r="H645" s="64">
        <v>45915</v>
      </c>
      <c r="I645" s="67">
        <f t="shared" ca="1" si="2"/>
        <v>-111</v>
      </c>
      <c r="J645" s="71" t="s">
        <v>980</v>
      </c>
      <c r="K645" s="67" t="s">
        <v>572</v>
      </c>
      <c r="L645" s="67" t="s">
        <v>573</v>
      </c>
      <c r="M645" s="105" t="s">
        <v>118</v>
      </c>
      <c r="N645" s="105" t="s">
        <v>931</v>
      </c>
      <c r="O645" s="67" t="s">
        <v>932</v>
      </c>
      <c r="P645" s="61" t="s">
        <v>981</v>
      </c>
      <c r="Q645" s="61" t="s">
        <v>67</v>
      </c>
      <c r="R645" s="61" t="s">
        <v>982</v>
      </c>
      <c r="S645" s="61" t="s">
        <v>56</v>
      </c>
      <c r="T645" s="65" t="s">
        <v>436</v>
      </c>
      <c r="U645" s="176">
        <v>45915</v>
      </c>
      <c r="V645" s="65"/>
      <c r="W645" s="67"/>
      <c r="X645" s="67"/>
      <c r="Y645" s="67"/>
      <c r="Z645" s="99"/>
      <c r="AA645" s="541" t="s">
        <v>13543</v>
      </c>
      <c r="AB645" s="542">
        <v>45691</v>
      </c>
      <c r="AC645" s="67"/>
      <c r="AD645" s="67"/>
      <c r="AE645" s="130"/>
      <c r="AF645" s="130"/>
      <c r="AG645" s="67"/>
      <c r="AH645" s="67"/>
      <c r="AO645" s="59"/>
      <c r="AP645" s="59"/>
      <c r="AQ645" s="59"/>
      <c r="AR645" s="59"/>
      <c r="AS645" s="57"/>
      <c r="AT645" s="58"/>
      <c r="AU645" s="99"/>
    </row>
    <row r="646" spans="1:49" ht="25.5">
      <c r="A646" s="72">
        <v>105</v>
      </c>
      <c r="B646" s="269" t="s">
        <v>984</v>
      </c>
      <c r="C646" s="70">
        <v>45912</v>
      </c>
      <c r="D646" s="71" t="s">
        <v>570</v>
      </c>
      <c r="E646" s="64">
        <v>45933</v>
      </c>
      <c r="H646" s="64">
        <v>45916</v>
      </c>
      <c r="I646" s="67">
        <f t="shared" ca="1" si="2"/>
        <v>-111</v>
      </c>
      <c r="J646" s="71" t="s">
        <v>985</v>
      </c>
      <c r="K646" s="67" t="s">
        <v>572</v>
      </c>
      <c r="L646" s="67" t="s">
        <v>573</v>
      </c>
      <c r="M646" s="105" t="s">
        <v>99</v>
      </c>
      <c r="N646" s="105" t="s">
        <v>99</v>
      </c>
      <c r="O646" s="67" t="s">
        <v>647</v>
      </c>
      <c r="P646" s="61" t="s">
        <v>986</v>
      </c>
      <c r="Q646" s="61" t="s">
        <v>138</v>
      </c>
      <c r="R646" s="61" t="s">
        <v>987</v>
      </c>
      <c r="S646" s="61" t="s">
        <v>56</v>
      </c>
      <c r="T646" s="65" t="s">
        <v>186</v>
      </c>
      <c r="U646" s="176">
        <v>45916</v>
      </c>
      <c r="V646" s="65"/>
      <c r="W646" s="67"/>
      <c r="X646" s="67"/>
      <c r="Y646" s="67"/>
      <c r="Z646" s="67"/>
      <c r="AA646" s="541" t="s">
        <v>13543</v>
      </c>
      <c r="AB646" s="542">
        <v>45691</v>
      </c>
      <c r="AC646" s="67"/>
      <c r="AD646" s="67"/>
      <c r="AE646" s="130"/>
      <c r="AF646" s="130"/>
      <c r="AG646" s="67"/>
      <c r="AH646" s="67"/>
      <c r="AO646" s="59"/>
      <c r="AP646" s="59"/>
      <c r="AQ646" s="59"/>
      <c r="AR646" s="59"/>
      <c r="AS646" s="57"/>
      <c r="AT646" s="58"/>
      <c r="AU646" s="99"/>
    </row>
    <row r="647" spans="1:49" ht="38.25">
      <c r="A647" s="351">
        <v>106</v>
      </c>
      <c r="B647" s="269" t="s">
        <v>988</v>
      </c>
      <c r="C647" s="70">
        <v>45912</v>
      </c>
      <c r="D647" s="71" t="s">
        <v>82</v>
      </c>
      <c r="E647" s="64">
        <v>45933</v>
      </c>
      <c r="H647" s="64">
        <v>45916</v>
      </c>
      <c r="I647" s="67">
        <f t="shared" ca="1" si="2"/>
        <v>-111</v>
      </c>
      <c r="J647" s="71" t="s">
        <v>989</v>
      </c>
      <c r="K647" s="67" t="s">
        <v>572</v>
      </c>
      <c r="L647" s="67" t="s">
        <v>573</v>
      </c>
      <c r="M647" s="105" t="s">
        <v>118</v>
      </c>
      <c r="N647" s="105" t="s">
        <v>653</v>
      </c>
      <c r="O647" s="67" t="s">
        <v>654</v>
      </c>
      <c r="P647" s="61" t="s">
        <v>990</v>
      </c>
      <c r="Q647" s="61" t="s">
        <v>67</v>
      </c>
      <c r="R647" s="61" t="s">
        <v>991</v>
      </c>
      <c r="S647" s="61" t="s">
        <v>56</v>
      </c>
      <c r="T647" s="65" t="s">
        <v>385</v>
      </c>
      <c r="U647" s="176">
        <v>45916</v>
      </c>
      <c r="V647" s="65"/>
      <c r="W647" s="67"/>
      <c r="X647" s="67"/>
      <c r="Y647" s="67"/>
      <c r="Z647" s="67"/>
      <c r="AA647" s="541" t="s">
        <v>13543</v>
      </c>
      <c r="AB647" s="542">
        <v>45691</v>
      </c>
      <c r="AC647" s="67"/>
      <c r="AD647" s="67"/>
      <c r="AE647" s="130"/>
      <c r="AF647" s="130"/>
      <c r="AG647" s="67"/>
      <c r="AH647" s="67"/>
      <c r="AO647" s="59"/>
      <c r="AP647" s="59"/>
      <c r="AQ647" s="59"/>
      <c r="AR647" s="59"/>
      <c r="AS647" s="57"/>
      <c r="AT647" s="58"/>
      <c r="AU647" s="99"/>
    </row>
    <row r="648" spans="1:49" ht="39">
      <c r="A648" s="72">
        <v>107</v>
      </c>
      <c r="B648" s="269" t="s">
        <v>995</v>
      </c>
      <c r="C648" s="70">
        <v>45912</v>
      </c>
      <c r="D648" s="71" t="s">
        <v>82</v>
      </c>
      <c r="E648" s="64">
        <v>45933</v>
      </c>
      <c r="H648" s="64">
        <v>45916</v>
      </c>
      <c r="I648" s="67">
        <f t="shared" ca="1" si="2"/>
        <v>-111</v>
      </c>
      <c r="J648" s="71" t="s">
        <v>996</v>
      </c>
      <c r="K648" s="67" t="s">
        <v>572</v>
      </c>
      <c r="L648" s="67" t="s">
        <v>573</v>
      </c>
      <c r="M648" s="105" t="s">
        <v>127</v>
      </c>
      <c r="N648" s="105" t="s">
        <v>127</v>
      </c>
      <c r="O648" s="67" t="s">
        <v>513</v>
      </c>
      <c r="P648" s="61" t="s">
        <v>997</v>
      </c>
      <c r="Q648" s="61"/>
      <c r="R648" s="61" t="s">
        <v>998</v>
      </c>
      <c r="S648" s="61"/>
      <c r="T648" s="65" t="s">
        <v>86</v>
      </c>
      <c r="U648" s="176">
        <v>45916</v>
      </c>
      <c r="V648" s="65"/>
      <c r="W648" s="284" t="s">
        <v>805</v>
      </c>
      <c r="X648" s="284" t="s">
        <v>999</v>
      </c>
      <c r="Y648" s="284" t="s">
        <v>88</v>
      </c>
      <c r="Z648" s="284" t="s">
        <v>89</v>
      </c>
      <c r="AA648" s="541" t="s">
        <v>13543</v>
      </c>
      <c r="AB648" s="542">
        <v>45691</v>
      </c>
      <c r="AC648" s="284" t="s">
        <v>1001</v>
      </c>
      <c r="AD648" s="284" t="s">
        <v>88</v>
      </c>
      <c r="AE648" s="284" t="s">
        <v>88</v>
      </c>
      <c r="AF648" s="284" t="s">
        <v>88</v>
      </c>
      <c r="AG648" s="284" t="s">
        <v>88</v>
      </c>
      <c r="AH648" s="284" t="s">
        <v>88</v>
      </c>
      <c r="AI648" s="284" t="s">
        <v>88</v>
      </c>
      <c r="AJ648" s="284" t="s">
        <v>88</v>
      </c>
      <c r="AK648" s="284" t="s">
        <v>88</v>
      </c>
      <c r="AL648" s="284" t="s">
        <v>88</v>
      </c>
      <c r="AM648" s="284" t="s">
        <v>88</v>
      </c>
      <c r="AN648" s="284" t="s">
        <v>88</v>
      </c>
      <c r="AO648" s="286" t="s">
        <v>88</v>
      </c>
      <c r="AP648" s="284" t="s">
        <v>88</v>
      </c>
      <c r="AQ648" s="284" t="s">
        <v>88</v>
      </c>
      <c r="AR648" s="284" t="s">
        <v>88</v>
      </c>
      <c r="AS648" s="284" t="s">
        <v>88</v>
      </c>
      <c r="AT648" s="284" t="s">
        <v>88</v>
      </c>
      <c r="AU648" s="284" t="s">
        <v>88</v>
      </c>
      <c r="AV648" s="285" t="s">
        <v>1002</v>
      </c>
      <c r="AW648" s="364" t="s">
        <v>88</v>
      </c>
    </row>
    <row r="649" spans="1:49" ht="54.75" customHeight="1">
      <c r="A649" s="351">
        <v>108</v>
      </c>
      <c r="B649" s="269" t="s">
        <v>1003</v>
      </c>
      <c r="C649" s="70">
        <v>45915</v>
      </c>
      <c r="D649" s="71" t="s">
        <v>547</v>
      </c>
      <c r="E649" s="64">
        <v>45936</v>
      </c>
      <c r="H649" s="64">
        <v>45916</v>
      </c>
      <c r="I649" s="67">
        <f t="shared" ca="1" si="2"/>
        <v>-110</v>
      </c>
      <c r="J649" s="71" t="s">
        <v>1004</v>
      </c>
      <c r="K649" s="67" t="s">
        <v>572</v>
      </c>
      <c r="L649" s="67" t="s">
        <v>573</v>
      </c>
      <c r="M649" s="105" t="s">
        <v>252</v>
      </c>
      <c r="N649" s="105"/>
      <c r="O649" s="67" t="s">
        <v>1005</v>
      </c>
      <c r="P649" s="61" t="s">
        <v>1006</v>
      </c>
      <c r="Q649" s="61" t="s">
        <v>440</v>
      </c>
      <c r="R649" s="61" t="s">
        <v>1007</v>
      </c>
      <c r="S649" s="61" t="s">
        <v>56</v>
      </c>
      <c r="T649" s="65" t="s">
        <v>265</v>
      </c>
      <c r="U649" s="176">
        <v>45916</v>
      </c>
      <c r="V649" s="65"/>
      <c r="W649" s="67"/>
      <c r="X649" s="67"/>
      <c r="Y649" s="67"/>
      <c r="Z649" s="99"/>
      <c r="AA649" s="541" t="s">
        <v>13543</v>
      </c>
      <c r="AB649" s="542">
        <v>45691</v>
      </c>
      <c r="AC649" s="67"/>
      <c r="AD649" s="67"/>
      <c r="AE649" s="130"/>
      <c r="AF649" s="130"/>
      <c r="AG649" s="67"/>
      <c r="AH649" s="67"/>
      <c r="AO649" s="59"/>
      <c r="AP649" s="59"/>
      <c r="AQ649" s="59"/>
      <c r="AR649" s="59"/>
      <c r="AS649" s="57"/>
      <c r="AT649" s="58"/>
      <c r="AU649" s="99"/>
    </row>
    <row r="650" spans="1:49" ht="38.25">
      <c r="A650" s="72">
        <v>109</v>
      </c>
      <c r="B650" s="275" t="s">
        <v>1009</v>
      </c>
      <c r="C650" s="132">
        <v>45915</v>
      </c>
      <c r="D650" s="71" t="s">
        <v>570</v>
      </c>
      <c r="E650" s="64">
        <v>45936</v>
      </c>
      <c r="H650" s="64">
        <v>45915</v>
      </c>
      <c r="I650" s="67">
        <f t="shared" ca="1" si="2"/>
        <v>-110</v>
      </c>
      <c r="J650" s="71" t="s">
        <v>1010</v>
      </c>
      <c r="K650" s="67" t="s">
        <v>572</v>
      </c>
      <c r="L650" s="67" t="s">
        <v>62</v>
      </c>
      <c r="M650" s="105" t="s">
        <v>252</v>
      </c>
      <c r="N650" s="105" t="s">
        <v>1011</v>
      </c>
      <c r="O650" s="67" t="s">
        <v>1005</v>
      </c>
      <c r="P650" s="61" t="s">
        <v>1012</v>
      </c>
      <c r="Q650" s="61" t="s">
        <v>54</v>
      </c>
      <c r="R650" s="61" t="s">
        <v>1013</v>
      </c>
      <c r="S650" s="61" t="s">
        <v>56</v>
      </c>
      <c r="T650" s="65" t="s">
        <v>57</v>
      </c>
      <c r="U650" s="176">
        <v>45917</v>
      </c>
      <c r="V650" s="65"/>
      <c r="W650" s="67"/>
      <c r="X650" s="67"/>
      <c r="Y650" s="67"/>
      <c r="Z650" s="99"/>
      <c r="AA650" s="541" t="s">
        <v>13543</v>
      </c>
      <c r="AB650" s="542">
        <v>45691</v>
      </c>
      <c r="AC650" s="67"/>
      <c r="AD650" s="67"/>
      <c r="AE650" s="130"/>
      <c r="AF650" s="130"/>
      <c r="AG650" s="67"/>
      <c r="AH650" s="67"/>
      <c r="AO650" s="59"/>
      <c r="AP650" s="59"/>
      <c r="AQ650" s="59"/>
      <c r="AR650" s="59"/>
      <c r="AS650" s="57"/>
      <c r="AT650" s="58"/>
      <c r="AU650" s="99"/>
    </row>
    <row r="651" spans="1:49" ht="39" customHeight="1">
      <c r="A651" s="72">
        <v>110</v>
      </c>
      <c r="B651" s="275" t="s">
        <v>1014</v>
      </c>
      <c r="C651" s="132">
        <v>45915</v>
      </c>
      <c r="D651" s="71" t="s">
        <v>82</v>
      </c>
      <c r="E651" s="64">
        <v>45936</v>
      </c>
      <c r="H651" s="64">
        <v>45916</v>
      </c>
      <c r="I651" s="67">
        <f t="shared" ca="1" si="2"/>
        <v>-110</v>
      </c>
      <c r="J651" s="71" t="s">
        <v>1015</v>
      </c>
      <c r="K651" s="67" t="s">
        <v>572</v>
      </c>
      <c r="L651" s="67" t="s">
        <v>573</v>
      </c>
      <c r="M651" s="105" t="s">
        <v>159</v>
      </c>
      <c r="N651" s="105" t="s">
        <v>1016</v>
      </c>
      <c r="O651" s="67" t="s">
        <v>1017</v>
      </c>
      <c r="P651" s="61" t="s">
        <v>1018</v>
      </c>
      <c r="Q651" s="61" t="s">
        <v>67</v>
      </c>
      <c r="R651" s="61" t="s">
        <v>1019</v>
      </c>
      <c r="S651" s="61" t="s">
        <v>56</v>
      </c>
      <c r="T651" s="65" t="s">
        <v>149</v>
      </c>
      <c r="U651" s="176">
        <v>45917</v>
      </c>
      <c r="V651" s="65"/>
      <c r="W651" s="67"/>
      <c r="X651" s="67"/>
      <c r="Y651" s="67"/>
      <c r="Z651" s="99"/>
      <c r="AA651" s="541" t="s">
        <v>13543</v>
      </c>
      <c r="AB651" s="542">
        <v>45691</v>
      </c>
      <c r="AC651" s="67"/>
      <c r="AD651" s="67"/>
      <c r="AE651" s="130"/>
      <c r="AF651" s="130"/>
      <c r="AG651" s="67"/>
      <c r="AH651" s="67"/>
      <c r="AO651" s="59"/>
      <c r="AP651" s="59"/>
      <c r="AQ651" s="59"/>
      <c r="AR651" s="59"/>
      <c r="AS651" s="57"/>
      <c r="AT651" s="58"/>
      <c r="AU651" s="99"/>
    </row>
    <row r="652" spans="1:49" ht="38.25">
      <c r="A652" s="72">
        <v>111</v>
      </c>
      <c r="B652" s="275" t="s">
        <v>1021</v>
      </c>
      <c r="C652" s="132">
        <v>45915</v>
      </c>
      <c r="D652" s="71" t="s">
        <v>82</v>
      </c>
      <c r="E652" s="64">
        <v>45936</v>
      </c>
      <c r="H652" s="64">
        <v>45916</v>
      </c>
      <c r="I652" s="67">
        <f t="shared" ca="1" si="2"/>
        <v>-110</v>
      </c>
      <c r="J652" s="71" t="s">
        <v>989</v>
      </c>
      <c r="K652" s="67" t="s">
        <v>572</v>
      </c>
      <c r="L652" s="67" t="s">
        <v>573</v>
      </c>
      <c r="M652" s="105" t="s">
        <v>118</v>
      </c>
      <c r="N652" s="105" t="s">
        <v>653</v>
      </c>
      <c r="O652" s="67" t="s">
        <v>654</v>
      </c>
      <c r="P652" s="61" t="s">
        <v>1022</v>
      </c>
      <c r="Q652" s="61" t="s">
        <v>67</v>
      </c>
      <c r="R652" s="61" t="s">
        <v>1023</v>
      </c>
      <c r="S652" s="61" t="s">
        <v>56</v>
      </c>
      <c r="T652" s="65" t="s">
        <v>149</v>
      </c>
      <c r="U652" s="176">
        <v>45917</v>
      </c>
      <c r="V652" s="65"/>
      <c r="W652" s="67"/>
      <c r="X652" s="67"/>
      <c r="Y652" s="67"/>
      <c r="Z652" s="67"/>
      <c r="AA652" s="541" t="s">
        <v>13543</v>
      </c>
      <c r="AB652" s="542">
        <v>45691</v>
      </c>
      <c r="AC652" s="67"/>
      <c r="AD652" s="67"/>
      <c r="AE652" s="130"/>
      <c r="AF652" s="130"/>
      <c r="AG652" s="67"/>
      <c r="AH652" s="67"/>
      <c r="AO652" s="59"/>
      <c r="AP652" s="59"/>
      <c r="AQ652" s="59"/>
      <c r="AR652" s="59"/>
      <c r="AS652" s="57"/>
      <c r="AT652" s="58"/>
      <c r="AU652" s="99"/>
    </row>
    <row r="653" spans="1:49" ht="25.5">
      <c r="A653" s="72">
        <v>112</v>
      </c>
      <c r="B653" s="275" t="s">
        <v>1024</v>
      </c>
      <c r="C653" s="132">
        <v>45915</v>
      </c>
      <c r="D653" s="71" t="s">
        <v>570</v>
      </c>
      <c r="E653" s="64">
        <v>45936</v>
      </c>
      <c r="H653" s="64">
        <v>45916</v>
      </c>
      <c r="I653" s="67">
        <f t="shared" ca="1" si="2"/>
        <v>-110</v>
      </c>
      <c r="J653" s="71" t="s">
        <v>1025</v>
      </c>
      <c r="K653" s="67" t="s">
        <v>572</v>
      </c>
      <c r="L653" s="67" t="s">
        <v>573</v>
      </c>
      <c r="M653" s="105"/>
      <c r="N653" s="105" t="s">
        <v>204</v>
      </c>
      <c r="O653" s="67" t="s">
        <v>205</v>
      </c>
      <c r="P653" s="61" t="s">
        <v>1026</v>
      </c>
      <c r="Q653" s="61" t="s">
        <v>67</v>
      </c>
      <c r="R653" s="61" t="s">
        <v>1027</v>
      </c>
      <c r="S653" s="61" t="s">
        <v>56</v>
      </c>
      <c r="T653" s="65" t="s">
        <v>303</v>
      </c>
      <c r="U653" s="176">
        <v>45917</v>
      </c>
      <c r="V653" s="65"/>
      <c r="W653" s="67"/>
      <c r="X653" s="67"/>
      <c r="Y653" s="67"/>
      <c r="Z653" s="67"/>
      <c r="AA653" s="541" t="s">
        <v>13543</v>
      </c>
      <c r="AB653" s="542">
        <v>45691</v>
      </c>
      <c r="AC653" s="67"/>
      <c r="AD653" s="67"/>
      <c r="AE653" s="130"/>
      <c r="AF653" s="130"/>
      <c r="AG653" s="67"/>
      <c r="AH653" s="67"/>
      <c r="AO653" s="59"/>
      <c r="AP653" s="59"/>
      <c r="AQ653" s="59"/>
      <c r="AR653" s="59"/>
      <c r="AS653" s="57"/>
      <c r="AT653" s="58"/>
      <c r="AU653" s="99"/>
    </row>
    <row r="654" spans="1:49" ht="38.25">
      <c r="A654" s="72">
        <v>113</v>
      </c>
      <c r="B654" s="275" t="s">
        <v>1030</v>
      </c>
      <c r="C654" s="132">
        <v>45916</v>
      </c>
      <c r="D654" s="71" t="s">
        <v>82</v>
      </c>
      <c r="E654" s="64">
        <v>45937</v>
      </c>
      <c r="H654" s="64">
        <v>45918</v>
      </c>
      <c r="I654" s="67">
        <f t="shared" ca="1" si="2"/>
        <v>-109</v>
      </c>
      <c r="J654" s="71" t="s">
        <v>1031</v>
      </c>
      <c r="K654" s="67" t="s">
        <v>572</v>
      </c>
      <c r="L654" s="67" t="s">
        <v>573</v>
      </c>
      <c r="M654" s="105" t="s">
        <v>189</v>
      </c>
      <c r="N654" s="105" t="s">
        <v>1032</v>
      </c>
      <c r="O654" s="67" t="s">
        <v>1033</v>
      </c>
      <c r="P654" s="61" t="s">
        <v>1034</v>
      </c>
      <c r="Q654" s="61" t="s">
        <v>67</v>
      </c>
      <c r="R654" s="61" t="s">
        <v>1035</v>
      </c>
      <c r="S654" s="61" t="s">
        <v>56</v>
      </c>
      <c r="T654" s="65" t="s">
        <v>1036</v>
      </c>
      <c r="U654" s="176">
        <v>45919</v>
      </c>
      <c r="V654" s="65"/>
      <c r="W654" s="67"/>
      <c r="X654" s="67"/>
      <c r="Y654" s="67"/>
      <c r="Z654" s="67"/>
      <c r="AA654" s="541" t="s">
        <v>13543</v>
      </c>
      <c r="AB654" s="542">
        <v>45691</v>
      </c>
      <c r="AC654" s="67"/>
      <c r="AD654" s="67"/>
      <c r="AE654" s="130"/>
      <c r="AF654" s="130"/>
      <c r="AG654" s="67"/>
      <c r="AH654" s="67"/>
      <c r="AO654" s="59"/>
      <c r="AP654" s="59"/>
      <c r="AQ654" s="59"/>
      <c r="AR654" s="59"/>
      <c r="AS654" s="57"/>
      <c r="AT654" s="58"/>
      <c r="AU654" s="99"/>
    </row>
    <row r="655" spans="1:49" ht="38.25">
      <c r="A655" s="72">
        <v>127</v>
      </c>
      <c r="B655" s="271" t="s">
        <v>1038</v>
      </c>
      <c r="C655" s="133">
        <v>45915</v>
      </c>
      <c r="D655" s="71" t="s">
        <v>82</v>
      </c>
      <c r="E655" s="64">
        <v>45958</v>
      </c>
      <c r="H655" s="64">
        <v>45915</v>
      </c>
      <c r="I655" s="67">
        <f t="shared" ca="1" si="2"/>
        <v>-95</v>
      </c>
      <c r="J655" s="71" t="s">
        <v>1039</v>
      </c>
      <c r="K655" s="67" t="s">
        <v>572</v>
      </c>
      <c r="L655" s="67" t="s">
        <v>508</v>
      </c>
      <c r="M655" s="105" t="s">
        <v>357</v>
      </c>
      <c r="N655" s="105"/>
      <c r="O655" s="67"/>
      <c r="P655" s="61" t="s">
        <v>1040</v>
      </c>
      <c r="Q655" s="61"/>
      <c r="R655" s="61"/>
      <c r="S655" s="61" t="s">
        <v>56</v>
      </c>
      <c r="T655" s="65" t="s">
        <v>780</v>
      </c>
      <c r="U655" s="176">
        <v>45916</v>
      </c>
      <c r="V655" s="65"/>
      <c r="W655" s="67"/>
      <c r="X655" s="67"/>
      <c r="Y655" s="67"/>
      <c r="Z655" s="67"/>
      <c r="AA655" s="541" t="s">
        <v>13543</v>
      </c>
      <c r="AB655" s="542">
        <v>45691</v>
      </c>
      <c r="AC655" s="67"/>
      <c r="AD655" s="67"/>
      <c r="AE655" s="130"/>
      <c r="AF655" s="130"/>
      <c r="AG655" s="67"/>
      <c r="AH655" s="67"/>
      <c r="AO655" s="59"/>
      <c r="AP655" s="59"/>
      <c r="AQ655" s="59"/>
      <c r="AR655" s="59"/>
      <c r="AS655" s="57"/>
      <c r="AT655" s="58"/>
      <c r="AU655" s="99"/>
    </row>
    <row r="656" spans="1:49" ht="38.25">
      <c r="A656" s="351">
        <v>128</v>
      </c>
      <c r="B656" s="271" t="s">
        <v>1041</v>
      </c>
      <c r="C656" s="70">
        <v>45915</v>
      </c>
      <c r="D656" s="71" t="s">
        <v>82</v>
      </c>
      <c r="E656" s="64">
        <v>45936</v>
      </c>
      <c r="H656" s="64">
        <v>45916</v>
      </c>
      <c r="I656" s="67">
        <f t="shared" ca="1" si="2"/>
        <v>-110</v>
      </c>
      <c r="J656" s="71" t="s">
        <v>1042</v>
      </c>
      <c r="K656" s="67" t="s">
        <v>572</v>
      </c>
      <c r="L656" s="67" t="s">
        <v>573</v>
      </c>
      <c r="M656" s="105" t="s">
        <v>167</v>
      </c>
      <c r="N656" s="105" t="s">
        <v>1043</v>
      </c>
      <c r="O656" s="67" t="s">
        <v>1044</v>
      </c>
      <c r="P656" s="61" t="s">
        <v>1045</v>
      </c>
      <c r="Q656" s="61" t="s">
        <v>67</v>
      </c>
      <c r="R656" s="61" t="s">
        <v>1046</v>
      </c>
      <c r="S656" s="61" t="s">
        <v>56</v>
      </c>
      <c r="T656" s="65" t="s">
        <v>265</v>
      </c>
      <c r="U656" s="176">
        <v>45916</v>
      </c>
      <c r="V656" s="65"/>
      <c r="W656" s="67"/>
      <c r="X656" s="67"/>
      <c r="Y656" s="67"/>
      <c r="Z656" s="99"/>
      <c r="AA656" s="541" t="s">
        <v>13543</v>
      </c>
      <c r="AB656" s="542">
        <v>45691</v>
      </c>
      <c r="AC656" s="67"/>
      <c r="AD656" s="67"/>
      <c r="AE656" s="130"/>
      <c r="AF656" s="130"/>
      <c r="AG656" s="67"/>
      <c r="AH656" s="67"/>
      <c r="AO656" s="59"/>
      <c r="AP656" s="59"/>
      <c r="AQ656" s="59"/>
      <c r="AR656" s="59"/>
      <c r="AS656" s="57"/>
      <c r="AT656" s="58"/>
      <c r="AU656" s="99"/>
    </row>
    <row r="657" spans="1:50" ht="39">
      <c r="A657" s="72">
        <v>129</v>
      </c>
      <c r="B657" s="269" t="s">
        <v>1048</v>
      </c>
      <c r="C657" s="133">
        <v>45915</v>
      </c>
      <c r="D657" s="71" t="s">
        <v>82</v>
      </c>
      <c r="E657" s="64">
        <v>45936</v>
      </c>
      <c r="H657" s="64">
        <v>45905</v>
      </c>
      <c r="I657" s="67">
        <f t="shared" ca="1" si="2"/>
        <v>-110</v>
      </c>
      <c r="J657" s="71" t="s">
        <v>1049</v>
      </c>
      <c r="K657" s="67" t="s">
        <v>572</v>
      </c>
      <c r="L657" s="67" t="s">
        <v>573</v>
      </c>
      <c r="M657" s="105" t="s">
        <v>159</v>
      </c>
      <c r="N657" s="105" t="s">
        <v>160</v>
      </c>
      <c r="O657" s="67" t="s">
        <v>161</v>
      </c>
      <c r="P657" s="61" t="s">
        <v>1050</v>
      </c>
      <c r="Q657" s="61"/>
      <c r="R657" s="61"/>
      <c r="S657" s="61" t="s">
        <v>56</v>
      </c>
      <c r="T657" s="65" t="s">
        <v>86</v>
      </c>
      <c r="U657" s="176">
        <v>45916</v>
      </c>
      <c r="V657" s="65"/>
      <c r="W657" s="278" t="s">
        <v>87</v>
      </c>
      <c r="X657" s="278" t="s">
        <v>555</v>
      </c>
      <c r="Y657" s="278" t="s">
        <v>88</v>
      </c>
      <c r="Z657" s="278" t="s">
        <v>89</v>
      </c>
      <c r="AA657" s="541" t="s">
        <v>13543</v>
      </c>
      <c r="AB657" s="542">
        <v>45691</v>
      </c>
      <c r="AC657" s="282">
        <v>45930</v>
      </c>
      <c r="AD657" s="278" t="s">
        <v>712</v>
      </c>
      <c r="AE657" s="290"/>
      <c r="AF657" s="278" t="s">
        <v>88</v>
      </c>
      <c r="AG657" s="278" t="s">
        <v>88</v>
      </c>
      <c r="AH657" s="278" t="s">
        <v>88</v>
      </c>
      <c r="AI657" s="278" t="s">
        <v>88</v>
      </c>
      <c r="AJ657" s="278" t="s">
        <v>88</v>
      </c>
      <c r="AK657" s="278" t="s">
        <v>88</v>
      </c>
      <c r="AL657" s="278" t="s">
        <v>88</v>
      </c>
      <c r="AM657" s="278" t="s">
        <v>88</v>
      </c>
      <c r="AN657" s="278" t="s">
        <v>88</v>
      </c>
      <c r="AO657" s="291" t="s">
        <v>88</v>
      </c>
      <c r="AP657" s="278" t="s">
        <v>88</v>
      </c>
      <c r="AQ657" s="278" t="s">
        <v>88</v>
      </c>
      <c r="AR657" s="278" t="s">
        <v>88</v>
      </c>
      <c r="AS657" s="278" t="s">
        <v>88</v>
      </c>
      <c r="AT657" s="278" t="s">
        <v>88</v>
      </c>
      <c r="AU657" s="278" t="s">
        <v>88</v>
      </c>
      <c r="AV657" s="280" t="s">
        <v>1052</v>
      </c>
      <c r="AW657" s="352"/>
    </row>
    <row r="658" spans="1:50" ht="25.5">
      <c r="A658" s="72">
        <v>130</v>
      </c>
      <c r="B658" s="269" t="s">
        <v>1053</v>
      </c>
      <c r="C658" s="133">
        <v>45915</v>
      </c>
      <c r="D658" s="71" t="s">
        <v>570</v>
      </c>
      <c r="E658" s="64">
        <v>45936</v>
      </c>
      <c r="H658" s="64">
        <v>45915</v>
      </c>
      <c r="I658" s="67">
        <f t="shared" ca="1" si="2"/>
        <v>-110</v>
      </c>
      <c r="J658" s="71" t="s">
        <v>1054</v>
      </c>
      <c r="K658" s="67" t="s">
        <v>572</v>
      </c>
      <c r="L658" s="67" t="s">
        <v>573</v>
      </c>
      <c r="M658" s="105" t="s">
        <v>144</v>
      </c>
      <c r="N658" s="105" t="s">
        <v>145</v>
      </c>
      <c r="O658" s="67" t="s">
        <v>146</v>
      </c>
      <c r="P658" s="61" t="s">
        <v>1055</v>
      </c>
      <c r="Q658" s="61" t="s">
        <v>67</v>
      </c>
      <c r="R658" s="61" t="s">
        <v>1056</v>
      </c>
      <c r="S658" s="61" t="s">
        <v>56</v>
      </c>
      <c r="T658" s="65" t="s">
        <v>194</v>
      </c>
      <c r="U658" s="176">
        <v>45916</v>
      </c>
      <c r="V658" s="65"/>
      <c r="W658" s="67"/>
      <c r="X658" s="67"/>
      <c r="Y658" s="67"/>
      <c r="Z658" s="99"/>
      <c r="AA658" s="541" t="s">
        <v>13543</v>
      </c>
      <c r="AB658" s="542">
        <v>45691</v>
      </c>
      <c r="AC658" s="67"/>
      <c r="AD658" s="67"/>
      <c r="AE658" s="130"/>
      <c r="AF658" s="130"/>
      <c r="AG658" s="67"/>
      <c r="AH658" s="67"/>
      <c r="AO658" s="59"/>
      <c r="AP658" s="59"/>
      <c r="AQ658" s="59"/>
      <c r="AR658" s="59"/>
      <c r="AS658" s="57"/>
      <c r="AT658" s="58"/>
      <c r="AU658" s="99"/>
    </row>
    <row r="659" spans="1:50" ht="38.25">
      <c r="A659" s="72">
        <v>131</v>
      </c>
      <c r="B659" s="271" t="s">
        <v>1058</v>
      </c>
      <c r="C659" s="132">
        <v>45915</v>
      </c>
      <c r="D659" s="71" t="s">
        <v>82</v>
      </c>
      <c r="E659" s="64">
        <v>45936</v>
      </c>
      <c r="H659" s="64">
        <v>45916</v>
      </c>
      <c r="I659" s="67">
        <f t="shared" ca="1" si="2"/>
        <v>-110</v>
      </c>
      <c r="J659" s="71" t="s">
        <v>1059</v>
      </c>
      <c r="K659" s="67" t="s">
        <v>572</v>
      </c>
      <c r="L659" s="67" t="s">
        <v>573</v>
      </c>
      <c r="M659" s="105" t="s">
        <v>232</v>
      </c>
      <c r="N659" s="105" t="s">
        <v>306</v>
      </c>
      <c r="O659" s="67"/>
      <c r="P659" s="61" t="s">
        <v>1060</v>
      </c>
      <c r="Q659" s="61"/>
      <c r="R659" s="61"/>
      <c r="S659" s="61" t="s">
        <v>56</v>
      </c>
      <c r="T659" s="65" t="s">
        <v>436</v>
      </c>
      <c r="U659" s="176">
        <v>45916</v>
      </c>
      <c r="V659" s="65"/>
      <c r="W659" s="67"/>
      <c r="X659" s="67"/>
      <c r="Y659" s="67"/>
      <c r="Z659" s="67"/>
      <c r="AA659" s="541" t="s">
        <v>13543</v>
      </c>
      <c r="AB659" s="542">
        <v>45691</v>
      </c>
      <c r="AC659" s="67"/>
      <c r="AD659" s="67"/>
      <c r="AE659" s="130"/>
      <c r="AF659" s="130"/>
      <c r="AG659" s="67"/>
      <c r="AH659" s="67"/>
      <c r="AO659" s="59"/>
      <c r="AP659" s="59"/>
      <c r="AQ659" s="59"/>
      <c r="AR659" s="59"/>
      <c r="AS659" s="57"/>
      <c r="AT659" s="58"/>
      <c r="AU659" s="99"/>
    </row>
    <row r="660" spans="1:50" ht="38.25">
      <c r="A660" s="72">
        <v>132</v>
      </c>
      <c r="B660" s="269" t="s">
        <v>1061</v>
      </c>
      <c r="C660" s="134">
        <v>45915</v>
      </c>
      <c r="D660" s="71" t="s">
        <v>82</v>
      </c>
      <c r="E660" s="64">
        <v>45936</v>
      </c>
      <c r="H660" s="64">
        <v>45916</v>
      </c>
      <c r="I660" s="67">
        <f t="shared" ca="1" si="2"/>
        <v>-110</v>
      </c>
      <c r="J660" s="71" t="s">
        <v>1062</v>
      </c>
      <c r="K660" s="67" t="s">
        <v>572</v>
      </c>
      <c r="L660" s="67" t="s">
        <v>573</v>
      </c>
      <c r="M660" s="105" t="s">
        <v>134</v>
      </c>
      <c r="N660" s="105" t="s">
        <v>1063</v>
      </c>
      <c r="O660" s="67" t="s">
        <v>1064</v>
      </c>
      <c r="P660" s="61" t="s">
        <v>1065</v>
      </c>
      <c r="Q660" s="61" t="s">
        <v>337</v>
      </c>
      <c r="R660" s="61" t="s">
        <v>1066</v>
      </c>
      <c r="S660" s="61" t="s">
        <v>56</v>
      </c>
      <c r="T660" s="65" t="s">
        <v>186</v>
      </c>
      <c r="U660" s="176">
        <v>45916</v>
      </c>
      <c r="V660" s="65"/>
      <c r="W660" s="67"/>
      <c r="X660" s="67"/>
      <c r="Y660" s="67"/>
      <c r="Z660" s="99"/>
      <c r="AA660" s="541" t="s">
        <v>13543</v>
      </c>
      <c r="AB660" s="542">
        <v>45691</v>
      </c>
      <c r="AC660" s="67"/>
      <c r="AD660" s="67"/>
      <c r="AE660" s="130"/>
      <c r="AF660" s="130"/>
      <c r="AG660" s="67"/>
      <c r="AH660" s="67"/>
      <c r="AO660" s="59"/>
      <c r="AP660" s="59"/>
      <c r="AQ660" s="59"/>
      <c r="AR660" s="59"/>
      <c r="AS660" s="57"/>
      <c r="AT660" s="58"/>
      <c r="AU660" s="99"/>
    </row>
    <row r="661" spans="1:50" ht="51">
      <c r="A661" s="72">
        <v>133</v>
      </c>
      <c r="B661" s="269" t="s">
        <v>1068</v>
      </c>
      <c r="C661" s="134">
        <v>45915</v>
      </c>
      <c r="D661" s="71" t="s">
        <v>547</v>
      </c>
      <c r="E661" s="64">
        <v>45936</v>
      </c>
      <c r="H661" s="64">
        <v>45916</v>
      </c>
      <c r="I661" s="67">
        <f t="shared" ca="1" si="2"/>
        <v>-110</v>
      </c>
      <c r="J661" s="71" t="s">
        <v>1069</v>
      </c>
      <c r="K661" s="67" t="s">
        <v>572</v>
      </c>
      <c r="L661" s="67" t="s">
        <v>573</v>
      </c>
      <c r="M661" s="105" t="s">
        <v>203</v>
      </c>
      <c r="N661" s="105" t="s">
        <v>204</v>
      </c>
      <c r="O661" s="67" t="s">
        <v>205</v>
      </c>
      <c r="P661" s="61" t="s">
        <v>1070</v>
      </c>
      <c r="Q661" s="61"/>
      <c r="R661" s="61"/>
      <c r="S661" s="61" t="s">
        <v>56</v>
      </c>
      <c r="T661" s="65" t="s">
        <v>104</v>
      </c>
      <c r="U661" s="176">
        <v>45916</v>
      </c>
      <c r="V661" s="65"/>
      <c r="W661" s="67"/>
      <c r="X661" s="67"/>
      <c r="Y661" s="67"/>
      <c r="Z661" s="67"/>
      <c r="AA661" s="541" t="s">
        <v>13543</v>
      </c>
      <c r="AB661" s="542">
        <v>45691</v>
      </c>
      <c r="AC661" s="67"/>
      <c r="AD661" s="67"/>
      <c r="AE661" s="130"/>
      <c r="AF661" s="130"/>
      <c r="AG661" s="67"/>
      <c r="AH661" s="67"/>
      <c r="AO661" s="59"/>
      <c r="AP661" s="59"/>
      <c r="AQ661" s="59"/>
      <c r="AR661" s="59"/>
      <c r="AS661" s="57"/>
      <c r="AT661" s="58"/>
      <c r="AU661" s="99"/>
    </row>
    <row r="662" spans="1:50" ht="38.25">
      <c r="A662" s="72">
        <v>134</v>
      </c>
      <c r="B662" s="269" t="s">
        <v>1071</v>
      </c>
      <c r="C662" s="134">
        <v>45916</v>
      </c>
      <c r="D662" s="71" t="s">
        <v>82</v>
      </c>
      <c r="E662" s="64">
        <v>45936</v>
      </c>
      <c r="H662" s="64">
        <v>45915</v>
      </c>
      <c r="I662" s="67">
        <f t="shared" ca="1" si="2"/>
        <v>-110</v>
      </c>
      <c r="J662" s="71" t="s">
        <v>83</v>
      </c>
      <c r="K662" s="67" t="s">
        <v>572</v>
      </c>
      <c r="L662" s="67" t="s">
        <v>573</v>
      </c>
      <c r="M662" s="105" t="s">
        <v>134</v>
      </c>
      <c r="N662" s="105" t="s">
        <v>1072</v>
      </c>
      <c r="O662" s="67" t="s">
        <v>1073</v>
      </c>
      <c r="P662" s="61" t="s">
        <v>1074</v>
      </c>
      <c r="Q662" s="61" t="s">
        <v>138</v>
      </c>
      <c r="R662" s="61" t="s">
        <v>1075</v>
      </c>
      <c r="S662" s="61" t="s">
        <v>56</v>
      </c>
      <c r="T662" s="65" t="s">
        <v>194</v>
      </c>
      <c r="U662" s="176">
        <v>45917</v>
      </c>
      <c r="V662" s="65"/>
      <c r="W662" s="67"/>
      <c r="X662" s="67"/>
      <c r="Y662" s="67"/>
      <c r="Z662" s="67"/>
      <c r="AA662" s="541" t="s">
        <v>13543</v>
      </c>
      <c r="AB662" s="542">
        <v>45691</v>
      </c>
      <c r="AC662" s="67"/>
      <c r="AD662" s="67"/>
      <c r="AE662" s="130"/>
      <c r="AF662" s="130"/>
      <c r="AG662" s="67"/>
      <c r="AH662" s="67"/>
      <c r="AO662" s="59"/>
      <c r="AP662" s="59"/>
      <c r="AQ662" s="59"/>
      <c r="AR662" s="59"/>
      <c r="AS662" s="57"/>
      <c r="AT662" s="58"/>
      <c r="AU662" s="99"/>
    </row>
    <row r="663" spans="1:50" ht="38.25">
      <c r="A663" s="72">
        <v>135</v>
      </c>
      <c r="B663" s="269" t="s">
        <v>1076</v>
      </c>
      <c r="C663" s="134" t="s">
        <v>1077</v>
      </c>
      <c r="D663" s="71" t="s">
        <v>82</v>
      </c>
      <c r="E663" s="64">
        <v>45958</v>
      </c>
      <c r="H663" s="64">
        <v>45918</v>
      </c>
      <c r="I663" s="67">
        <f t="shared" ca="1" si="2"/>
        <v>-95</v>
      </c>
      <c r="J663" s="71" t="s">
        <v>1078</v>
      </c>
      <c r="K663" s="67" t="s">
        <v>572</v>
      </c>
      <c r="L663" s="67" t="s">
        <v>573</v>
      </c>
      <c r="M663" s="105" t="s">
        <v>232</v>
      </c>
      <c r="N663" s="105" t="s">
        <v>1079</v>
      </c>
      <c r="O663" s="67" t="s">
        <v>1080</v>
      </c>
      <c r="P663" s="61" t="s">
        <v>1081</v>
      </c>
      <c r="Q663" s="61" t="s">
        <v>138</v>
      </c>
      <c r="R663" s="61" t="s">
        <v>1082</v>
      </c>
      <c r="S663" s="61" t="s">
        <v>56</v>
      </c>
      <c r="T663" s="65" t="s">
        <v>385</v>
      </c>
      <c r="U663" s="176">
        <v>45918</v>
      </c>
      <c r="V663" s="65"/>
      <c r="W663" s="67"/>
      <c r="X663" s="67"/>
      <c r="Y663" s="67"/>
      <c r="Z663" s="67"/>
      <c r="AA663" s="541" t="s">
        <v>13543</v>
      </c>
      <c r="AB663" s="542">
        <v>45691</v>
      </c>
      <c r="AC663" s="67"/>
      <c r="AD663" s="67"/>
      <c r="AE663" s="130"/>
      <c r="AF663" s="130"/>
      <c r="AG663" s="67"/>
      <c r="AH663" s="67"/>
      <c r="AO663" s="59"/>
      <c r="AP663" s="59"/>
      <c r="AQ663" s="59"/>
      <c r="AR663" s="59"/>
      <c r="AS663" s="57"/>
      <c r="AT663" s="58"/>
      <c r="AU663" s="99"/>
    </row>
    <row r="664" spans="1:50" ht="46.5" customHeight="1">
      <c r="A664" s="351">
        <v>144</v>
      </c>
      <c r="B664" s="272" t="s">
        <v>1083</v>
      </c>
      <c r="C664" s="70">
        <v>45918</v>
      </c>
      <c r="D664" s="71" t="s">
        <v>82</v>
      </c>
      <c r="E664" s="64">
        <v>45939</v>
      </c>
      <c r="H664" s="64">
        <v>45918</v>
      </c>
      <c r="I664" s="67">
        <f t="shared" ca="1" si="2"/>
        <v>-107</v>
      </c>
      <c r="J664" s="71" t="s">
        <v>1084</v>
      </c>
      <c r="K664" s="67" t="s">
        <v>572</v>
      </c>
      <c r="L664" s="67" t="s">
        <v>573</v>
      </c>
      <c r="M664" s="105" t="s">
        <v>1085</v>
      </c>
      <c r="N664" s="105" t="s">
        <v>1086</v>
      </c>
      <c r="O664" s="67" t="s">
        <v>1087</v>
      </c>
      <c r="P664" s="61" t="s">
        <v>1088</v>
      </c>
      <c r="Q664" s="61" t="s">
        <v>67</v>
      </c>
      <c r="R664" s="61" t="s">
        <v>1089</v>
      </c>
      <c r="S664" s="61" t="s">
        <v>56</v>
      </c>
      <c r="T664" s="65" t="s">
        <v>57</v>
      </c>
      <c r="U664" s="176">
        <v>45918</v>
      </c>
      <c r="V664" s="65"/>
      <c r="W664" s="67"/>
      <c r="X664" s="67"/>
      <c r="Y664" s="67"/>
      <c r="Z664" s="67"/>
      <c r="AA664" s="541" t="s">
        <v>13543</v>
      </c>
      <c r="AB664" s="542">
        <v>45691</v>
      </c>
      <c r="AC664" s="67"/>
      <c r="AD664" s="67"/>
      <c r="AE664" s="130"/>
      <c r="AF664" s="130"/>
      <c r="AG664" s="67"/>
      <c r="AH664" s="67"/>
      <c r="AO664" s="59"/>
      <c r="AP664" s="59"/>
      <c r="AQ664" s="59"/>
      <c r="AR664" s="59"/>
      <c r="AS664" s="57"/>
      <c r="AT664" s="58"/>
      <c r="AU664" s="99"/>
    </row>
    <row r="665" spans="1:50" ht="57.75" customHeight="1">
      <c r="A665" s="72">
        <v>145</v>
      </c>
      <c r="B665" s="272" t="s">
        <v>1091</v>
      </c>
      <c r="C665" s="70">
        <v>45918</v>
      </c>
      <c r="D665" s="71" t="s">
        <v>82</v>
      </c>
      <c r="E665" s="64">
        <v>45939</v>
      </c>
      <c r="H665" s="64">
        <v>45918</v>
      </c>
      <c r="I665" s="67">
        <f t="shared" ca="1" si="2"/>
        <v>-107</v>
      </c>
      <c r="J665" s="71" t="s">
        <v>1092</v>
      </c>
      <c r="K665" s="67" t="s">
        <v>572</v>
      </c>
      <c r="L665" s="67" t="s">
        <v>502</v>
      </c>
      <c r="M665" s="105" t="s">
        <v>483</v>
      </c>
      <c r="N665" s="105" t="s">
        <v>1093</v>
      </c>
      <c r="O665" s="67" t="s">
        <v>1094</v>
      </c>
      <c r="P665" s="61" t="s">
        <v>1095</v>
      </c>
      <c r="Q665" s="61" t="s">
        <v>67</v>
      </c>
      <c r="R665" s="61" t="s">
        <v>1096</v>
      </c>
      <c r="S665" s="61" t="s">
        <v>56</v>
      </c>
      <c r="T665" s="65" t="s">
        <v>86</v>
      </c>
      <c r="U665" s="176">
        <v>45918</v>
      </c>
      <c r="V665" s="65"/>
      <c r="W665" s="966" t="s">
        <v>87</v>
      </c>
      <c r="X665" s="966" t="s">
        <v>555</v>
      </c>
      <c r="Y665" s="966" t="s">
        <v>1097</v>
      </c>
      <c r="Z665" s="966" t="s">
        <v>89</v>
      </c>
      <c r="AA665" s="541" t="s">
        <v>13543</v>
      </c>
      <c r="AB665" s="542">
        <v>45691</v>
      </c>
      <c r="AC665" s="967">
        <v>45929</v>
      </c>
      <c r="AD665" s="966" t="s">
        <v>91</v>
      </c>
      <c r="AE665" s="966" t="s">
        <v>1099</v>
      </c>
      <c r="AF665" s="967">
        <v>45925</v>
      </c>
      <c r="AG665" s="966" t="s">
        <v>88</v>
      </c>
      <c r="AH665" s="968" t="s">
        <v>558</v>
      </c>
      <c r="AI665" s="966" t="s">
        <v>93</v>
      </c>
      <c r="AJ665" s="966" t="s">
        <v>93</v>
      </c>
      <c r="AK665" s="966" t="s">
        <v>93</v>
      </c>
      <c r="AL665" s="966" t="s">
        <v>88</v>
      </c>
      <c r="AM665" s="966" t="s">
        <v>88</v>
      </c>
      <c r="AN665" s="966" t="s">
        <v>88</v>
      </c>
      <c r="AO665" s="966" t="s">
        <v>88</v>
      </c>
      <c r="AP665" s="966" t="s">
        <v>88</v>
      </c>
      <c r="AQ665" s="966" t="s">
        <v>88</v>
      </c>
      <c r="AR665" s="966" t="s">
        <v>88</v>
      </c>
      <c r="AS665" s="966" t="s">
        <v>88</v>
      </c>
      <c r="AT665" s="966" t="s">
        <v>88</v>
      </c>
      <c r="AU665" s="968"/>
      <c r="AV665" s="968" t="s">
        <v>1100</v>
      </c>
      <c r="AW665" s="365"/>
      <c r="AX665" s="365"/>
    </row>
    <row r="666" spans="1:50" ht="63.75">
      <c r="A666" s="72">
        <v>146</v>
      </c>
      <c r="B666" s="272" t="s">
        <v>1101</v>
      </c>
      <c r="C666" s="70">
        <v>45918</v>
      </c>
      <c r="D666" s="71" t="s">
        <v>82</v>
      </c>
      <c r="E666" s="64">
        <v>45939</v>
      </c>
      <c r="H666" s="64">
        <v>45918</v>
      </c>
      <c r="I666" s="67">
        <f t="shared" ca="1" si="2"/>
        <v>-107</v>
      </c>
      <c r="J666" s="71" t="s">
        <v>1102</v>
      </c>
      <c r="K666" s="67" t="s">
        <v>572</v>
      </c>
      <c r="L666" s="67" t="s">
        <v>573</v>
      </c>
      <c r="M666" s="105" t="s">
        <v>134</v>
      </c>
      <c r="N666" s="105" t="s">
        <v>1103</v>
      </c>
      <c r="O666" s="67" t="s">
        <v>661</v>
      </c>
      <c r="P666" s="61" t="s">
        <v>1104</v>
      </c>
      <c r="Q666" s="61" t="s">
        <v>67</v>
      </c>
      <c r="R666" s="61" t="s">
        <v>1105</v>
      </c>
      <c r="S666" s="61" t="s">
        <v>56</v>
      </c>
      <c r="T666" s="65" t="s">
        <v>780</v>
      </c>
      <c r="U666" s="176">
        <v>45918</v>
      </c>
      <c r="V666" s="65"/>
      <c r="W666" s="67"/>
      <c r="X666" s="67"/>
      <c r="Y666" s="67"/>
      <c r="Z666" s="67"/>
      <c r="AA666" s="541" t="s">
        <v>13543</v>
      </c>
      <c r="AB666" s="542">
        <v>45691</v>
      </c>
      <c r="AC666" s="67"/>
      <c r="AD666" s="67"/>
      <c r="AE666" s="130"/>
      <c r="AF666" s="130"/>
      <c r="AG666" s="67"/>
      <c r="AH666" s="67"/>
      <c r="AO666" s="59"/>
      <c r="AP666" s="59"/>
      <c r="AQ666" s="59"/>
      <c r="AR666" s="59"/>
      <c r="AS666" s="57"/>
      <c r="AT666" s="58"/>
      <c r="AU666" s="99"/>
    </row>
    <row r="667" spans="1:50" ht="38.25">
      <c r="A667" s="72">
        <v>147</v>
      </c>
      <c r="B667" s="272" t="s">
        <v>1106</v>
      </c>
      <c r="C667" s="70">
        <v>45918</v>
      </c>
      <c r="D667" s="71" t="s">
        <v>82</v>
      </c>
      <c r="E667" s="64">
        <v>45939</v>
      </c>
      <c r="H667" s="64">
        <v>45918</v>
      </c>
      <c r="I667" s="67">
        <f t="shared" ca="1" si="2"/>
        <v>-107</v>
      </c>
      <c r="J667" s="71" t="s">
        <v>1107</v>
      </c>
      <c r="K667" s="67" t="s">
        <v>572</v>
      </c>
      <c r="L667" s="67" t="s">
        <v>573</v>
      </c>
      <c r="M667" s="105" t="s">
        <v>63</v>
      </c>
      <c r="N667" s="105" t="s">
        <v>64</v>
      </c>
      <c r="O667" s="67" t="s">
        <v>450</v>
      </c>
      <c r="P667" s="61" t="s">
        <v>1108</v>
      </c>
      <c r="Q667" s="61" t="s">
        <v>138</v>
      </c>
      <c r="R667" s="61" t="s">
        <v>1109</v>
      </c>
      <c r="S667" s="61" t="s">
        <v>56</v>
      </c>
      <c r="T667" s="65" t="s">
        <v>194</v>
      </c>
      <c r="U667" s="176">
        <v>45908</v>
      </c>
      <c r="V667" s="65"/>
      <c r="W667" s="67"/>
      <c r="X667" s="67"/>
      <c r="Y667" s="67"/>
      <c r="Z667" s="67"/>
      <c r="AA667" s="541" t="s">
        <v>13543</v>
      </c>
      <c r="AB667" s="542">
        <v>45691</v>
      </c>
      <c r="AC667" s="67"/>
      <c r="AD667" s="67"/>
      <c r="AE667" s="130"/>
      <c r="AF667" s="130"/>
      <c r="AG667" s="67"/>
      <c r="AH667" s="67"/>
      <c r="AO667" s="59"/>
      <c r="AP667" s="59"/>
      <c r="AQ667" s="59"/>
      <c r="AR667" s="59"/>
      <c r="AS667" s="57"/>
      <c r="AT667" s="58"/>
      <c r="AU667" s="99"/>
    </row>
    <row r="668" spans="1:50" ht="38.25">
      <c r="A668" s="72">
        <v>148</v>
      </c>
      <c r="B668" s="269" t="s">
        <v>1110</v>
      </c>
      <c r="C668" s="70">
        <v>45917</v>
      </c>
      <c r="D668" s="71" t="s">
        <v>529</v>
      </c>
      <c r="E668" s="64">
        <v>45931</v>
      </c>
      <c r="H668" s="64">
        <v>45919</v>
      </c>
      <c r="I668" s="67">
        <f t="shared" ref="I668:I731" ca="1" si="3">IF(AND(B668&lt;&gt;"",C668&lt;&gt;"",E668&lt;&gt;""),IF(NETWORKDAYS.INTL(TODAY(),E668,1,festivos)&gt;=0,NETWORKDAYS.INTL(TODAY(),E668,1,festivos)-1,NETWORKDAYS.INTL(TODAY(),E668,1,festivos)+1),"")</f>
        <v>-113</v>
      </c>
      <c r="J668" s="71" t="s">
        <v>1111</v>
      </c>
      <c r="K668" s="67" t="s">
        <v>572</v>
      </c>
      <c r="L668" s="67" t="s">
        <v>573</v>
      </c>
      <c r="M668" s="105" t="s">
        <v>203</v>
      </c>
      <c r="N668" s="105" t="s">
        <v>204</v>
      </c>
      <c r="O668" s="67" t="s">
        <v>205</v>
      </c>
      <c r="P668" s="61" t="s">
        <v>1112</v>
      </c>
      <c r="Q668" s="61" t="s">
        <v>67</v>
      </c>
      <c r="R668" s="61" t="s">
        <v>1113</v>
      </c>
      <c r="S668" s="61" t="s">
        <v>56</v>
      </c>
      <c r="T668" s="65" t="s">
        <v>104</v>
      </c>
      <c r="U668" s="176">
        <v>45919</v>
      </c>
      <c r="V668" s="65"/>
      <c r="W668" s="67"/>
      <c r="X668" s="67"/>
      <c r="Y668" s="67"/>
      <c r="Z668" s="67"/>
      <c r="AA668" s="541" t="s">
        <v>13543</v>
      </c>
      <c r="AB668" s="542">
        <v>45691</v>
      </c>
      <c r="AC668" s="67"/>
      <c r="AD668" s="67"/>
      <c r="AE668" s="130"/>
      <c r="AF668" s="130"/>
      <c r="AG668" s="67"/>
      <c r="AH668" s="67"/>
      <c r="AO668" s="59"/>
      <c r="AP668" s="59"/>
      <c r="AQ668" s="59"/>
      <c r="AR668" s="59"/>
      <c r="AS668" s="57"/>
      <c r="AT668" s="58"/>
      <c r="AU668" s="99"/>
    </row>
    <row r="669" spans="1:50" ht="38.25">
      <c r="A669" s="72">
        <v>150</v>
      </c>
      <c r="B669" s="269" t="s">
        <v>1114</v>
      </c>
      <c r="C669" s="70">
        <v>45917</v>
      </c>
      <c r="D669" s="71" t="s">
        <v>82</v>
      </c>
      <c r="E669" s="64">
        <v>45938</v>
      </c>
      <c r="H669" s="64">
        <v>45918</v>
      </c>
      <c r="I669" s="67">
        <f t="shared" ca="1" si="3"/>
        <v>-108</v>
      </c>
      <c r="J669" s="71" t="s">
        <v>1115</v>
      </c>
      <c r="K669" s="67" t="s">
        <v>572</v>
      </c>
      <c r="L669" s="67" t="s">
        <v>573</v>
      </c>
      <c r="M669" s="105" t="s">
        <v>297</v>
      </c>
      <c r="N669" s="105" t="s">
        <v>298</v>
      </c>
      <c r="O669" s="67" t="s">
        <v>299</v>
      </c>
      <c r="P669" s="61" t="s">
        <v>1116</v>
      </c>
      <c r="Q669" s="61" t="s">
        <v>322</v>
      </c>
      <c r="R669" s="61" t="s">
        <v>1117</v>
      </c>
      <c r="S669" s="61" t="s">
        <v>56</v>
      </c>
      <c r="T669" s="65" t="s">
        <v>194</v>
      </c>
      <c r="U669" s="176">
        <v>45919</v>
      </c>
      <c r="V669" s="65"/>
      <c r="W669" s="67"/>
      <c r="X669" s="67"/>
      <c r="Y669" s="67"/>
      <c r="Z669" s="67"/>
      <c r="AA669" s="541" t="s">
        <v>13543</v>
      </c>
      <c r="AB669" s="542">
        <v>45691</v>
      </c>
      <c r="AC669" s="67"/>
      <c r="AD669" s="67"/>
      <c r="AE669" s="130"/>
      <c r="AF669" s="130"/>
      <c r="AG669" s="67"/>
      <c r="AH669" s="67"/>
      <c r="AO669" s="59"/>
      <c r="AP669" s="59"/>
      <c r="AQ669" s="59"/>
      <c r="AR669" s="59"/>
      <c r="AS669" s="57"/>
      <c r="AT669" s="58"/>
      <c r="AU669" s="99"/>
    </row>
    <row r="670" spans="1:50" ht="45.75" customHeight="1">
      <c r="A670" s="351">
        <v>151</v>
      </c>
      <c r="B670" s="269" t="s">
        <v>1118</v>
      </c>
      <c r="C670" s="70">
        <v>45917</v>
      </c>
      <c r="D670" s="71" t="s">
        <v>82</v>
      </c>
      <c r="E670" s="64">
        <v>45938</v>
      </c>
      <c r="H670" s="64">
        <v>45918</v>
      </c>
      <c r="I670" s="67">
        <f t="shared" ca="1" si="3"/>
        <v>-108</v>
      </c>
      <c r="J670" s="71" t="s">
        <v>774</v>
      </c>
      <c r="K670" s="67" t="s">
        <v>572</v>
      </c>
      <c r="L670" s="67" t="s">
        <v>502</v>
      </c>
      <c r="M670" s="105" t="s">
        <v>127</v>
      </c>
      <c r="N670" s="105"/>
      <c r="O670" s="67" t="s">
        <v>513</v>
      </c>
      <c r="P670" s="61" t="s">
        <v>1119</v>
      </c>
      <c r="Q670" s="61" t="s">
        <v>214</v>
      </c>
      <c r="R670" s="61" t="s">
        <v>1120</v>
      </c>
      <c r="S670" s="61" t="s">
        <v>185</v>
      </c>
      <c r="T670" s="65" t="s">
        <v>164</v>
      </c>
      <c r="U670" s="176">
        <v>45922</v>
      </c>
      <c r="V670" s="65"/>
      <c r="W670" s="67"/>
      <c r="X670" s="67"/>
      <c r="Y670" s="67"/>
      <c r="Z670" s="67"/>
      <c r="AA670" s="541" t="s">
        <v>13543</v>
      </c>
      <c r="AB670" s="542">
        <v>45691</v>
      </c>
      <c r="AC670" s="67"/>
      <c r="AD670" s="67"/>
      <c r="AE670" s="130"/>
      <c r="AF670" s="130"/>
      <c r="AG670" s="67"/>
      <c r="AH670" s="67"/>
      <c r="AO670" s="59"/>
      <c r="AP670" s="59"/>
      <c r="AQ670" s="59"/>
      <c r="AR670" s="59"/>
      <c r="AS670" s="57"/>
      <c r="AT670" s="58"/>
      <c r="AU670" s="99"/>
    </row>
    <row r="671" spans="1:50" ht="38.25">
      <c r="A671" s="72">
        <v>152</v>
      </c>
      <c r="B671" s="269" t="s">
        <v>1123</v>
      </c>
      <c r="C671" s="70">
        <v>45917</v>
      </c>
      <c r="D671" s="71" t="s">
        <v>82</v>
      </c>
      <c r="E671" s="64">
        <v>45938</v>
      </c>
      <c r="H671" s="64">
        <v>45917</v>
      </c>
      <c r="I671" s="67">
        <f t="shared" ca="1" si="3"/>
        <v>-108</v>
      </c>
      <c r="J671" s="71" t="s">
        <v>1124</v>
      </c>
      <c r="K671" s="67" t="s">
        <v>572</v>
      </c>
      <c r="L671" s="67" t="s">
        <v>573</v>
      </c>
      <c r="M671" s="105" t="s">
        <v>127</v>
      </c>
      <c r="N671" s="105"/>
      <c r="O671" s="67" t="s">
        <v>513</v>
      </c>
      <c r="P671" s="61" t="s">
        <v>1125</v>
      </c>
      <c r="Q671" s="61" t="s">
        <v>214</v>
      </c>
      <c r="R671" s="61" t="s">
        <v>1120</v>
      </c>
      <c r="S671" s="61" t="s">
        <v>56</v>
      </c>
      <c r="T671" s="65" t="s">
        <v>303</v>
      </c>
      <c r="U671" s="176">
        <v>45922</v>
      </c>
      <c r="V671" s="65"/>
      <c r="W671" s="67"/>
      <c r="X671" s="67"/>
      <c r="Y671" s="67"/>
      <c r="Z671" s="67"/>
      <c r="AA671" s="541" t="s">
        <v>13543</v>
      </c>
      <c r="AB671" s="542">
        <v>45691</v>
      </c>
      <c r="AC671" s="67"/>
      <c r="AD671" s="67"/>
      <c r="AE671" s="130"/>
      <c r="AF671" s="130"/>
      <c r="AG671" s="67"/>
      <c r="AH671" s="67"/>
      <c r="AO671" s="59"/>
      <c r="AP671" s="59"/>
      <c r="AQ671" s="59"/>
      <c r="AR671" s="59"/>
      <c r="AS671" s="57"/>
      <c r="AT671" s="58"/>
      <c r="AU671" s="99"/>
    </row>
    <row r="672" spans="1:50" ht="38.25">
      <c r="A672" s="72">
        <v>153</v>
      </c>
      <c r="B672" s="269" t="s">
        <v>1128</v>
      </c>
      <c r="C672" s="70">
        <v>45917</v>
      </c>
      <c r="D672" s="71" t="s">
        <v>82</v>
      </c>
      <c r="E672" s="64">
        <v>45938</v>
      </c>
      <c r="H672" s="64">
        <v>45918</v>
      </c>
      <c r="I672" s="67">
        <f t="shared" ca="1" si="3"/>
        <v>-108</v>
      </c>
      <c r="J672" s="71" t="s">
        <v>1129</v>
      </c>
      <c r="K672" s="67" t="s">
        <v>572</v>
      </c>
      <c r="L672" s="67" t="s">
        <v>573</v>
      </c>
      <c r="M672" s="105" t="s">
        <v>118</v>
      </c>
      <c r="N672" s="105" t="s">
        <v>211</v>
      </c>
      <c r="O672" s="67" t="s">
        <v>212</v>
      </c>
      <c r="P672" s="61" t="s">
        <v>1130</v>
      </c>
      <c r="Q672" s="61" t="s">
        <v>322</v>
      </c>
      <c r="R672" s="61" t="s">
        <v>1131</v>
      </c>
      <c r="S672" s="61" t="s">
        <v>56</v>
      </c>
      <c r="T672" s="65" t="s">
        <v>436</v>
      </c>
      <c r="U672" s="176">
        <v>45922</v>
      </c>
      <c r="V672" s="65"/>
      <c r="W672" s="67"/>
      <c r="X672" s="67"/>
      <c r="Y672" s="67"/>
      <c r="Z672" s="67"/>
      <c r="AA672" s="541" t="s">
        <v>13543</v>
      </c>
      <c r="AB672" s="542">
        <v>45691</v>
      </c>
      <c r="AC672" s="67"/>
      <c r="AD672" s="67"/>
      <c r="AE672" s="130"/>
      <c r="AF672" s="130"/>
      <c r="AG672" s="67"/>
      <c r="AH672" s="67"/>
      <c r="AO672" s="59"/>
      <c r="AP672" s="59"/>
      <c r="AQ672" s="59"/>
      <c r="AR672" s="59"/>
      <c r="AS672" s="57"/>
      <c r="AT672" s="58"/>
      <c r="AU672" s="99"/>
    </row>
    <row r="673" spans="1:49" s="318" customFormat="1" ht="51">
      <c r="A673" s="351">
        <v>154</v>
      </c>
      <c r="B673" s="269" t="s">
        <v>1132</v>
      </c>
      <c r="C673" s="70">
        <v>45917</v>
      </c>
      <c r="D673" s="71" t="s">
        <v>570</v>
      </c>
      <c r="E673" s="64">
        <v>45938</v>
      </c>
      <c r="F673" s="64"/>
      <c r="G673" s="64"/>
      <c r="H673" s="64">
        <v>45918</v>
      </c>
      <c r="I673" s="67">
        <f t="shared" ca="1" si="3"/>
        <v>-108</v>
      </c>
      <c r="J673" s="71" t="s">
        <v>1133</v>
      </c>
      <c r="K673" s="67" t="s">
        <v>572</v>
      </c>
      <c r="L673" s="67" t="s">
        <v>573</v>
      </c>
      <c r="M673" s="105" t="s">
        <v>63</v>
      </c>
      <c r="N673" s="105" t="s">
        <v>64</v>
      </c>
      <c r="O673" s="67" t="s">
        <v>450</v>
      </c>
      <c r="P673" s="61" t="s">
        <v>1134</v>
      </c>
      <c r="Q673" s="61" t="s">
        <v>67</v>
      </c>
      <c r="R673" s="61" t="s">
        <v>1135</v>
      </c>
      <c r="S673" s="61" t="s">
        <v>185</v>
      </c>
      <c r="T673" s="65" t="s">
        <v>164</v>
      </c>
      <c r="U673" s="176">
        <v>45922</v>
      </c>
      <c r="V673" s="65"/>
      <c r="W673" s="67"/>
      <c r="X673" s="67"/>
      <c r="Y673" s="67"/>
      <c r="Z673" s="67"/>
      <c r="AA673" s="541" t="s">
        <v>13543</v>
      </c>
      <c r="AB673" s="542">
        <v>45691</v>
      </c>
      <c r="AC673" s="67"/>
      <c r="AD673" s="67"/>
      <c r="AE673" s="130"/>
      <c r="AF673" s="130"/>
      <c r="AG673" s="67"/>
      <c r="AH673" s="67"/>
      <c r="AI673" s="64"/>
      <c r="AJ673" s="72"/>
      <c r="AK673" s="72"/>
      <c r="AL673" s="72"/>
      <c r="AM673" s="64"/>
      <c r="AN673" s="154"/>
      <c r="AO673" s="59"/>
      <c r="AP673" s="59"/>
      <c r="AQ673" s="59"/>
      <c r="AR673" s="59"/>
      <c r="AS673" s="57"/>
      <c r="AT673" s="58"/>
      <c r="AU673" s="99"/>
    </row>
    <row r="674" spans="1:49" ht="38.25">
      <c r="A674" s="351">
        <v>155</v>
      </c>
      <c r="B674" s="269" t="s">
        <v>1137</v>
      </c>
      <c r="C674" s="70">
        <v>45917</v>
      </c>
      <c r="D674" s="71" t="s">
        <v>82</v>
      </c>
      <c r="E674" s="64">
        <v>45938</v>
      </c>
      <c r="H674" s="64">
        <v>45918</v>
      </c>
      <c r="I674" s="67">
        <f t="shared" ca="1" si="3"/>
        <v>-108</v>
      </c>
      <c r="J674" s="71" t="s">
        <v>1138</v>
      </c>
      <c r="K674" s="67" t="s">
        <v>572</v>
      </c>
      <c r="L674" s="67" t="s">
        <v>573</v>
      </c>
      <c r="M674" s="105" t="s">
        <v>99</v>
      </c>
      <c r="N674" s="105" t="s">
        <v>1139</v>
      </c>
      <c r="O674" s="67" t="s">
        <v>647</v>
      </c>
      <c r="P674" s="61" t="s">
        <v>1140</v>
      </c>
      <c r="Q674" s="61" t="s">
        <v>67</v>
      </c>
      <c r="R674" s="61" t="s">
        <v>1141</v>
      </c>
      <c r="S674" s="61" t="s">
        <v>56</v>
      </c>
      <c r="T674" s="65" t="s">
        <v>265</v>
      </c>
      <c r="U674" s="176">
        <v>45922</v>
      </c>
      <c r="V674" s="65"/>
      <c r="W674" s="67"/>
      <c r="X674" s="67"/>
      <c r="Y674" s="67"/>
      <c r="Z674" s="67"/>
      <c r="AA674" s="541" t="s">
        <v>13543</v>
      </c>
      <c r="AB674" s="542">
        <v>45691</v>
      </c>
      <c r="AC674" s="67"/>
      <c r="AD674" s="67"/>
      <c r="AE674" s="130"/>
      <c r="AF674" s="130"/>
      <c r="AG674" s="67"/>
      <c r="AH674" s="67"/>
      <c r="AO674" s="59"/>
      <c r="AP674" s="59"/>
      <c r="AQ674" s="59"/>
      <c r="AR674" s="59"/>
      <c r="AS674" s="57"/>
      <c r="AT674" s="58"/>
      <c r="AU674" s="99"/>
    </row>
    <row r="675" spans="1:49" ht="38.25">
      <c r="A675" s="72">
        <v>156</v>
      </c>
      <c r="B675" s="269" t="s">
        <v>1143</v>
      </c>
      <c r="C675" s="70">
        <v>45917</v>
      </c>
      <c r="D675" s="71" t="s">
        <v>82</v>
      </c>
      <c r="E675" s="64">
        <v>45938</v>
      </c>
      <c r="H675" s="64">
        <v>45917</v>
      </c>
      <c r="I675" s="67">
        <f t="shared" ca="1" si="3"/>
        <v>-108</v>
      </c>
      <c r="J675" s="71" t="s">
        <v>1144</v>
      </c>
      <c r="K675" s="67" t="s">
        <v>572</v>
      </c>
      <c r="L675" s="67" t="s">
        <v>508</v>
      </c>
      <c r="M675" s="105" t="s">
        <v>118</v>
      </c>
      <c r="N675" s="105" t="s">
        <v>119</v>
      </c>
      <c r="O675" s="67" t="s">
        <v>120</v>
      </c>
      <c r="P675" s="61" t="s">
        <v>1145</v>
      </c>
      <c r="Q675" s="61" t="s">
        <v>67</v>
      </c>
      <c r="R675" s="61" t="s">
        <v>1146</v>
      </c>
      <c r="S675" s="61" t="s">
        <v>56</v>
      </c>
      <c r="T675" s="65" t="s">
        <v>780</v>
      </c>
      <c r="U675" s="176">
        <v>45922</v>
      </c>
      <c r="V675" s="65"/>
      <c r="W675" s="67"/>
      <c r="X675" s="67"/>
      <c r="Y675" s="67"/>
      <c r="Z675" s="67"/>
      <c r="AA675" s="541" t="s">
        <v>13543</v>
      </c>
      <c r="AB675" s="542">
        <v>45691</v>
      </c>
      <c r="AC675" s="67"/>
      <c r="AD675" s="67"/>
      <c r="AE675" s="130"/>
      <c r="AF675" s="130"/>
      <c r="AG675" s="67"/>
      <c r="AH675" s="67"/>
      <c r="AO675" s="59"/>
      <c r="AP675" s="59"/>
      <c r="AQ675" s="59"/>
      <c r="AR675" s="59"/>
      <c r="AS675" s="57"/>
      <c r="AT675" s="58"/>
      <c r="AU675" s="99"/>
    </row>
    <row r="676" spans="1:49" ht="39">
      <c r="A676" s="72">
        <v>159</v>
      </c>
      <c r="B676" s="269" t="s">
        <v>1147</v>
      </c>
      <c r="C676" s="70">
        <v>45916</v>
      </c>
      <c r="D676" s="71" t="s">
        <v>696</v>
      </c>
      <c r="E676" s="64">
        <v>45937</v>
      </c>
      <c r="H676" s="64">
        <v>45918</v>
      </c>
      <c r="I676" s="67">
        <f t="shared" ca="1" si="3"/>
        <v>-109</v>
      </c>
      <c r="J676" s="71" t="s">
        <v>1148</v>
      </c>
      <c r="K676" s="67" t="s">
        <v>572</v>
      </c>
      <c r="L676" s="67" t="s">
        <v>573</v>
      </c>
      <c r="M676" s="105" t="s">
        <v>483</v>
      </c>
      <c r="N676" s="105" t="s">
        <v>484</v>
      </c>
      <c r="O676" s="67" t="s">
        <v>485</v>
      </c>
      <c r="P676" s="61" t="s">
        <v>1149</v>
      </c>
      <c r="Q676" s="61" t="s">
        <v>67</v>
      </c>
      <c r="R676" s="61" t="s">
        <v>1150</v>
      </c>
      <c r="S676" s="61" t="s">
        <v>56</v>
      </c>
      <c r="T676" s="65" t="s">
        <v>1151</v>
      </c>
      <c r="U676" s="176">
        <v>45922</v>
      </c>
      <c r="V676" s="65"/>
      <c r="W676" s="278" t="s">
        <v>805</v>
      </c>
      <c r="X676" s="278" t="s">
        <v>999</v>
      </c>
      <c r="Y676" s="278" t="s">
        <v>88</v>
      </c>
      <c r="Z676" s="280" t="s">
        <v>69</v>
      </c>
      <c r="AA676" s="541" t="s">
        <v>13543</v>
      </c>
      <c r="AB676" s="542">
        <v>45691</v>
      </c>
      <c r="AC676" s="278" t="s">
        <v>88</v>
      </c>
      <c r="AD676" s="278" t="s">
        <v>91</v>
      </c>
      <c r="AE676" s="278" t="s">
        <v>1153</v>
      </c>
      <c r="AF676" s="282">
        <v>45926</v>
      </c>
      <c r="AG676" s="278" t="s">
        <v>88</v>
      </c>
      <c r="AH676" s="278" t="s">
        <v>88</v>
      </c>
      <c r="AI676" s="278" t="s">
        <v>88</v>
      </c>
      <c r="AJ676" s="278" t="s">
        <v>88</v>
      </c>
      <c r="AK676" s="278" t="s">
        <v>88</v>
      </c>
      <c r="AL676" s="278" t="s">
        <v>88</v>
      </c>
      <c r="AM676" s="278" t="s">
        <v>88</v>
      </c>
      <c r="AN676" s="278" t="s">
        <v>88</v>
      </c>
      <c r="AO676" s="283" t="s">
        <v>88</v>
      </c>
      <c r="AP676" s="278" t="s">
        <v>88</v>
      </c>
      <c r="AQ676" s="278" t="s">
        <v>88</v>
      </c>
      <c r="AR676" s="278" t="s">
        <v>88</v>
      </c>
      <c r="AS676" s="278" t="s">
        <v>88</v>
      </c>
      <c r="AT676" s="278" t="s">
        <v>88</v>
      </c>
      <c r="AU676" s="278" t="s">
        <v>88</v>
      </c>
      <c r="AV676" s="280" t="s">
        <v>1154</v>
      </c>
      <c r="AW676" s="278"/>
    </row>
    <row r="677" spans="1:49" ht="38.25">
      <c r="A677" s="72">
        <v>160</v>
      </c>
      <c r="B677" s="269" t="s">
        <v>1155</v>
      </c>
      <c r="C677" s="70">
        <v>45916</v>
      </c>
      <c r="D677" s="71" t="s">
        <v>82</v>
      </c>
      <c r="E677" s="64">
        <v>45937</v>
      </c>
      <c r="H677" s="64">
        <v>45916</v>
      </c>
      <c r="I677" s="67">
        <f t="shared" ca="1" si="3"/>
        <v>-109</v>
      </c>
      <c r="J677" s="71" t="s">
        <v>1042</v>
      </c>
      <c r="K677" s="67" t="s">
        <v>572</v>
      </c>
      <c r="L677" s="67" t="s">
        <v>502</v>
      </c>
      <c r="M677" s="105" t="s">
        <v>167</v>
      </c>
      <c r="N677" s="105" t="s">
        <v>1043</v>
      </c>
      <c r="O677" s="67" t="s">
        <v>1044</v>
      </c>
      <c r="P677" s="61" t="s">
        <v>1156</v>
      </c>
      <c r="Q677" s="61" t="s">
        <v>67</v>
      </c>
      <c r="R677" s="61" t="s">
        <v>1157</v>
      </c>
      <c r="S677" s="61" t="s">
        <v>56</v>
      </c>
      <c r="T677" s="65" t="s">
        <v>130</v>
      </c>
      <c r="U677" s="176">
        <v>45922</v>
      </c>
      <c r="V677" s="65"/>
      <c r="W677" s="278" t="s">
        <v>805</v>
      </c>
      <c r="X677" s="278" t="s">
        <v>850</v>
      </c>
      <c r="Y677" s="278" t="s">
        <v>88</v>
      </c>
      <c r="Z677" s="280" t="s">
        <v>69</v>
      </c>
      <c r="AA677" s="541" t="s">
        <v>13543</v>
      </c>
      <c r="AB677" s="542">
        <v>45691</v>
      </c>
      <c r="AC677" s="278" t="s">
        <v>88</v>
      </c>
      <c r="AD677" s="278" t="s">
        <v>88</v>
      </c>
      <c r="AE677" s="1013" t="s">
        <v>1159</v>
      </c>
      <c r="AF677" s="1034">
        <v>45974</v>
      </c>
      <c r="AG677" s="278" t="s">
        <v>88</v>
      </c>
      <c r="AH677" s="278" t="s">
        <v>88</v>
      </c>
      <c r="AI677" s="278" t="s">
        <v>88</v>
      </c>
      <c r="AJ677" s="278" t="s">
        <v>88</v>
      </c>
      <c r="AK677" s="278" t="s">
        <v>88</v>
      </c>
      <c r="AL677" s="278" t="s">
        <v>88</v>
      </c>
      <c r="AM677" s="278" t="s">
        <v>88</v>
      </c>
      <c r="AN677" s="278" t="s">
        <v>88</v>
      </c>
      <c r="AO677" s="283" t="s">
        <v>88</v>
      </c>
      <c r="AP677" s="278" t="s">
        <v>88</v>
      </c>
      <c r="AQ677" s="278" t="s">
        <v>88</v>
      </c>
      <c r="AR677" s="278" t="s">
        <v>88</v>
      </c>
      <c r="AS677" s="278" t="s">
        <v>88</v>
      </c>
      <c r="AT677" s="278" t="s">
        <v>88</v>
      </c>
      <c r="AU677" s="278" t="s">
        <v>88</v>
      </c>
      <c r="AV677" s="278" t="s">
        <v>88</v>
      </c>
      <c r="AW677" s="278"/>
    </row>
    <row r="678" spans="1:49" ht="55.5" customHeight="1">
      <c r="A678" s="72">
        <v>161</v>
      </c>
      <c r="B678" s="269" t="s">
        <v>1160</v>
      </c>
      <c r="C678" s="70">
        <v>45916</v>
      </c>
      <c r="D678" s="71" t="s">
        <v>570</v>
      </c>
      <c r="E678" s="64">
        <v>45937</v>
      </c>
      <c r="H678" s="64">
        <v>45916</v>
      </c>
      <c r="I678" s="67">
        <f t="shared" ca="1" si="3"/>
        <v>-109</v>
      </c>
      <c r="J678" s="71" t="s">
        <v>1161</v>
      </c>
      <c r="K678" s="67" t="s">
        <v>572</v>
      </c>
      <c r="L678" s="67" t="s">
        <v>573</v>
      </c>
      <c r="M678" s="105" t="s">
        <v>134</v>
      </c>
      <c r="N678" s="105" t="s">
        <v>1103</v>
      </c>
      <c r="O678" s="67" t="s">
        <v>661</v>
      </c>
      <c r="P678" s="61" t="s">
        <v>1162</v>
      </c>
      <c r="Q678" s="61" t="s">
        <v>214</v>
      </c>
      <c r="R678" s="61" t="s">
        <v>1163</v>
      </c>
      <c r="S678" s="61" t="s">
        <v>69</v>
      </c>
      <c r="T678" s="65" t="s">
        <v>194</v>
      </c>
      <c r="U678" s="176">
        <v>45932</v>
      </c>
      <c r="V678" s="65"/>
      <c r="W678" s="67"/>
      <c r="X678" s="67"/>
      <c r="Y678" s="67"/>
      <c r="Z678" s="67"/>
      <c r="AA678" s="541" t="s">
        <v>13543</v>
      </c>
      <c r="AB678" s="542">
        <v>45691</v>
      </c>
      <c r="AC678" s="67"/>
      <c r="AD678" s="67"/>
      <c r="AE678" s="130"/>
      <c r="AF678" s="130"/>
      <c r="AG678" s="67"/>
      <c r="AH678" s="67"/>
      <c r="AO678" s="59"/>
      <c r="AP678" s="59"/>
      <c r="AQ678" s="59"/>
      <c r="AR678" s="59"/>
      <c r="AS678" s="57"/>
      <c r="AT678" s="58"/>
      <c r="AU678" s="99"/>
    </row>
    <row r="679" spans="1:49" ht="38.25">
      <c r="A679" s="351">
        <v>162</v>
      </c>
      <c r="B679" s="269" t="s">
        <v>1164</v>
      </c>
      <c r="C679" s="70">
        <v>45916</v>
      </c>
      <c r="D679" s="71" t="s">
        <v>547</v>
      </c>
      <c r="E679" s="64">
        <v>45937</v>
      </c>
      <c r="H679" s="64">
        <v>45918</v>
      </c>
      <c r="I679" s="67">
        <f t="shared" ca="1" si="3"/>
        <v>-109</v>
      </c>
      <c r="J679" s="71" t="s">
        <v>1165</v>
      </c>
      <c r="K679" s="67" t="s">
        <v>572</v>
      </c>
      <c r="L679" s="67" t="s">
        <v>573</v>
      </c>
      <c r="M679" s="105" t="s">
        <v>167</v>
      </c>
      <c r="N679" s="105" t="s">
        <v>1043</v>
      </c>
      <c r="O679" s="67" t="s">
        <v>1044</v>
      </c>
      <c r="P679" s="61" t="s">
        <v>1166</v>
      </c>
      <c r="Q679" s="61" t="s">
        <v>138</v>
      </c>
      <c r="R679" s="61" t="s">
        <v>1167</v>
      </c>
      <c r="S679" s="61" t="s">
        <v>56</v>
      </c>
      <c r="T679" s="65" t="s">
        <v>265</v>
      </c>
      <c r="U679" s="176">
        <v>45922</v>
      </c>
      <c r="V679" s="65"/>
      <c r="W679" s="67"/>
      <c r="X679" s="67"/>
      <c r="Y679" s="67"/>
      <c r="Z679" s="67"/>
      <c r="AA679" s="541" t="s">
        <v>13543</v>
      </c>
      <c r="AB679" s="542">
        <v>45691</v>
      </c>
      <c r="AC679" s="67"/>
      <c r="AD679" s="67"/>
      <c r="AE679" s="130"/>
      <c r="AF679" s="130"/>
      <c r="AG679" s="67"/>
      <c r="AH679" s="67"/>
      <c r="AO679" s="59"/>
      <c r="AP679" s="59"/>
      <c r="AQ679" s="59"/>
      <c r="AR679" s="59"/>
      <c r="AS679" s="57"/>
      <c r="AT679" s="58"/>
      <c r="AU679" s="99"/>
    </row>
    <row r="680" spans="1:49" ht="52.5" customHeight="1">
      <c r="A680" s="72">
        <v>163</v>
      </c>
      <c r="B680" s="269" t="s">
        <v>1169</v>
      </c>
      <c r="C680" s="70">
        <v>45916</v>
      </c>
      <c r="D680" s="71" t="s">
        <v>82</v>
      </c>
      <c r="E680" s="64">
        <v>45937</v>
      </c>
      <c r="H680" s="64">
        <v>45917</v>
      </c>
      <c r="I680" s="67">
        <f t="shared" ca="1" si="3"/>
        <v>-109</v>
      </c>
      <c r="J680" s="71" t="s">
        <v>578</v>
      </c>
      <c r="K680" s="67" t="s">
        <v>572</v>
      </c>
      <c r="L680" s="67" t="s">
        <v>502</v>
      </c>
      <c r="M680" s="105" t="s">
        <v>232</v>
      </c>
      <c r="N680" s="105" t="s">
        <v>579</v>
      </c>
      <c r="O680" s="67" t="s">
        <v>580</v>
      </c>
      <c r="P680" s="61" t="s">
        <v>1170</v>
      </c>
      <c r="Q680" s="61" t="s">
        <v>1171</v>
      </c>
      <c r="R680" s="61" t="s">
        <v>1172</v>
      </c>
      <c r="S680" s="61" t="s">
        <v>56</v>
      </c>
      <c r="T680" s="65" t="s">
        <v>194</v>
      </c>
      <c r="U680" s="176">
        <v>45922</v>
      </c>
      <c r="V680" s="65"/>
      <c r="W680" s="67"/>
      <c r="X680" s="67"/>
      <c r="Y680" s="67"/>
      <c r="Z680" s="99"/>
      <c r="AA680" s="541" t="s">
        <v>13543</v>
      </c>
      <c r="AB680" s="542">
        <v>45691</v>
      </c>
      <c r="AC680" s="67"/>
      <c r="AD680" s="67"/>
      <c r="AE680" s="130"/>
      <c r="AF680" s="130"/>
      <c r="AG680" s="67"/>
      <c r="AH680" s="67"/>
      <c r="AO680" s="59"/>
      <c r="AP680" s="59"/>
      <c r="AQ680" s="59"/>
      <c r="AR680" s="59"/>
      <c r="AS680" s="57"/>
      <c r="AT680" s="58"/>
      <c r="AU680" s="99"/>
    </row>
    <row r="681" spans="1:49" ht="47.25" customHeight="1">
      <c r="A681" s="72">
        <v>165</v>
      </c>
      <c r="B681" s="269" t="s">
        <v>1174</v>
      </c>
      <c r="C681" s="70">
        <v>45916</v>
      </c>
      <c r="D681" s="71" t="s">
        <v>570</v>
      </c>
      <c r="E681" s="64">
        <v>45937</v>
      </c>
      <c r="H681" s="64">
        <v>45916</v>
      </c>
      <c r="I681" s="67">
        <f t="shared" ca="1" si="3"/>
        <v>-109</v>
      </c>
      <c r="J681" s="71" t="s">
        <v>1175</v>
      </c>
      <c r="K681" s="67" t="s">
        <v>572</v>
      </c>
      <c r="L681" s="67" t="s">
        <v>573</v>
      </c>
      <c r="M681" s="105" t="s">
        <v>203</v>
      </c>
      <c r="N681" s="105" t="s">
        <v>1176</v>
      </c>
      <c r="O681" s="67" t="s">
        <v>1177</v>
      </c>
      <c r="P681" s="61" t="s">
        <v>1178</v>
      </c>
      <c r="Q681" s="61" t="s">
        <v>440</v>
      </c>
      <c r="R681" s="61" t="s">
        <v>1179</v>
      </c>
      <c r="S681" s="61" t="s">
        <v>56</v>
      </c>
      <c r="T681" s="65" t="s">
        <v>57</v>
      </c>
      <c r="U681" s="176">
        <v>45857</v>
      </c>
      <c r="V681" s="65"/>
      <c r="W681" s="67"/>
      <c r="X681" s="67"/>
      <c r="Y681" s="67"/>
      <c r="Z681" s="67"/>
      <c r="AA681" s="541" t="s">
        <v>13543</v>
      </c>
      <c r="AB681" s="542">
        <v>45691</v>
      </c>
      <c r="AC681" s="67"/>
      <c r="AD681" s="67"/>
      <c r="AE681" s="130"/>
      <c r="AF681" s="130"/>
      <c r="AG681" s="67"/>
      <c r="AH681" s="67"/>
      <c r="AO681" s="59"/>
      <c r="AP681" s="59"/>
      <c r="AQ681" s="59"/>
      <c r="AR681" s="59"/>
      <c r="AS681" s="57"/>
      <c r="AT681" s="58"/>
      <c r="AU681" s="99"/>
    </row>
    <row r="682" spans="1:49" ht="76.5">
      <c r="A682" s="72">
        <v>168</v>
      </c>
      <c r="B682" s="269" t="s">
        <v>1180</v>
      </c>
      <c r="C682" s="70">
        <v>45916</v>
      </c>
      <c r="D682" s="71" t="s">
        <v>82</v>
      </c>
      <c r="E682" s="64">
        <v>45937</v>
      </c>
      <c r="H682" s="64">
        <v>45916</v>
      </c>
      <c r="I682" s="67">
        <f t="shared" ca="1" si="3"/>
        <v>-109</v>
      </c>
      <c r="J682" s="71" t="s">
        <v>1181</v>
      </c>
      <c r="K682" s="67" t="s">
        <v>572</v>
      </c>
      <c r="L682" s="67" t="s">
        <v>573</v>
      </c>
      <c r="M682" s="105" t="s">
        <v>118</v>
      </c>
      <c r="N682" s="105" t="s">
        <v>1182</v>
      </c>
      <c r="O682" s="67" t="s">
        <v>654</v>
      </c>
      <c r="P682" s="61" t="s">
        <v>1183</v>
      </c>
      <c r="Q682" s="61" t="s">
        <v>67</v>
      </c>
      <c r="R682" s="61">
        <v>144710</v>
      </c>
      <c r="S682" s="61" t="s">
        <v>56</v>
      </c>
      <c r="T682" s="65"/>
      <c r="U682" s="176"/>
      <c r="V682" s="65"/>
      <c r="W682" s="67"/>
      <c r="X682" s="67"/>
      <c r="Y682" s="67"/>
      <c r="Z682" s="67"/>
      <c r="AA682" s="541" t="s">
        <v>13543</v>
      </c>
      <c r="AB682" s="542">
        <v>45691</v>
      </c>
      <c r="AC682" s="67"/>
      <c r="AD682" s="67"/>
      <c r="AE682" s="130"/>
      <c r="AF682" s="130"/>
      <c r="AG682" s="67"/>
      <c r="AH682" s="67"/>
      <c r="AO682" s="59"/>
      <c r="AP682" s="59"/>
      <c r="AQ682" s="59"/>
      <c r="AR682" s="59"/>
      <c r="AS682" s="57"/>
      <c r="AT682" s="58"/>
      <c r="AU682" s="99"/>
    </row>
    <row r="683" spans="1:49" ht="38.25">
      <c r="A683" s="72">
        <v>172</v>
      </c>
      <c r="B683" s="269" t="s">
        <v>1186</v>
      </c>
      <c r="C683" s="70">
        <v>45918</v>
      </c>
      <c r="D683" s="71" t="s">
        <v>82</v>
      </c>
      <c r="E683" s="64">
        <v>45932</v>
      </c>
      <c r="H683" s="64">
        <v>45919</v>
      </c>
      <c r="I683" s="67">
        <f t="shared" ca="1" si="3"/>
        <v>-112</v>
      </c>
      <c r="J683" s="105" t="s">
        <v>1187</v>
      </c>
      <c r="K683" s="67" t="s">
        <v>572</v>
      </c>
      <c r="L683" s="67" t="s">
        <v>62</v>
      </c>
      <c r="M683" s="105" t="s">
        <v>63</v>
      </c>
      <c r="N683" s="105" t="s">
        <v>64</v>
      </c>
      <c r="O683" s="67" t="s">
        <v>433</v>
      </c>
      <c r="P683" s="61" t="s">
        <v>1188</v>
      </c>
      <c r="Q683" s="61" t="s">
        <v>214</v>
      </c>
      <c r="R683" s="61"/>
      <c r="S683" s="61" t="s">
        <v>56</v>
      </c>
      <c r="T683" s="65" t="s">
        <v>130</v>
      </c>
      <c r="U683" s="176">
        <v>45919</v>
      </c>
      <c r="V683" s="65"/>
      <c r="W683" s="67"/>
      <c r="X683" s="67"/>
      <c r="Y683" s="67"/>
      <c r="Z683" s="67"/>
      <c r="AA683" s="541" t="s">
        <v>13543</v>
      </c>
      <c r="AB683" s="542">
        <v>45691</v>
      </c>
      <c r="AC683" s="67"/>
      <c r="AD683" s="67"/>
      <c r="AE683" s="130"/>
      <c r="AF683" s="130"/>
      <c r="AG683" s="67"/>
      <c r="AH683" s="67"/>
      <c r="AO683" s="59"/>
      <c r="AP683" s="59"/>
      <c r="AQ683" s="59"/>
      <c r="AR683" s="59"/>
      <c r="AS683" s="57"/>
      <c r="AT683" s="58"/>
      <c r="AU683" s="99"/>
    </row>
    <row r="684" spans="1:49" ht="38.25">
      <c r="A684" s="351">
        <v>173</v>
      </c>
      <c r="B684" s="269" t="s">
        <v>1189</v>
      </c>
      <c r="C684" s="70">
        <v>45918</v>
      </c>
      <c r="D684" s="71" t="s">
        <v>82</v>
      </c>
      <c r="E684" s="64">
        <v>45939</v>
      </c>
      <c r="H684" s="64">
        <v>45919</v>
      </c>
      <c r="I684" s="67">
        <f t="shared" ca="1" si="3"/>
        <v>-107</v>
      </c>
      <c r="J684" s="71" t="s">
        <v>1190</v>
      </c>
      <c r="K684" s="67" t="s">
        <v>572</v>
      </c>
      <c r="L684" s="67" t="s">
        <v>573</v>
      </c>
      <c r="M684" s="105" t="s">
        <v>232</v>
      </c>
      <c r="N684" s="105"/>
      <c r="O684" s="67" t="s">
        <v>956</v>
      </c>
      <c r="P684" s="61" t="s">
        <v>1191</v>
      </c>
      <c r="Q684" s="61" t="s">
        <v>322</v>
      </c>
      <c r="R684" s="61" t="s">
        <v>1192</v>
      </c>
      <c r="S684" s="61" t="s">
        <v>56</v>
      </c>
      <c r="T684" s="65" t="s">
        <v>265</v>
      </c>
      <c r="U684" s="176">
        <v>45919</v>
      </c>
      <c r="V684" s="65"/>
      <c r="W684" s="67"/>
      <c r="X684" s="67"/>
      <c r="Y684" s="67"/>
      <c r="Z684" s="67"/>
      <c r="AA684" s="541" t="s">
        <v>13543</v>
      </c>
      <c r="AB684" s="542">
        <v>45691</v>
      </c>
      <c r="AC684" s="67"/>
      <c r="AD684" s="67"/>
      <c r="AE684" s="130"/>
      <c r="AF684" s="130"/>
      <c r="AG684" s="67"/>
      <c r="AH684" s="67"/>
      <c r="AO684" s="59"/>
      <c r="AP684" s="59"/>
      <c r="AQ684" s="59"/>
      <c r="AR684" s="59"/>
      <c r="AS684" s="57"/>
      <c r="AT684" s="58"/>
      <c r="AU684" s="99"/>
    </row>
    <row r="685" spans="1:49" ht="67.5" customHeight="1">
      <c r="A685" s="72">
        <v>174</v>
      </c>
      <c r="B685" s="269" t="s">
        <v>1194</v>
      </c>
      <c r="C685" s="135">
        <v>45919</v>
      </c>
      <c r="D685" s="71" t="s">
        <v>82</v>
      </c>
      <c r="E685" s="64">
        <v>45940</v>
      </c>
      <c r="H685" s="64">
        <v>45919</v>
      </c>
      <c r="I685" s="67">
        <f t="shared" ca="1" si="3"/>
        <v>-106</v>
      </c>
      <c r="J685" s="71" t="s">
        <v>1084</v>
      </c>
      <c r="K685" s="67" t="s">
        <v>572</v>
      </c>
      <c r="L685" s="67" t="s">
        <v>573</v>
      </c>
      <c r="M685" s="105" t="s">
        <v>1085</v>
      </c>
      <c r="N685" s="105" t="s">
        <v>1086</v>
      </c>
      <c r="O685" s="67" t="s">
        <v>1087</v>
      </c>
      <c r="P685" s="61" t="s">
        <v>1088</v>
      </c>
      <c r="Q685" s="61" t="s">
        <v>67</v>
      </c>
      <c r="R685" s="61" t="s">
        <v>1089</v>
      </c>
      <c r="S685" s="61" t="s">
        <v>56</v>
      </c>
      <c r="T685" s="65" t="s">
        <v>57</v>
      </c>
      <c r="U685" s="176">
        <v>45922</v>
      </c>
      <c r="V685" s="65"/>
      <c r="W685" s="67"/>
      <c r="X685" s="67"/>
      <c r="Y685" s="67"/>
      <c r="Z685" s="67"/>
      <c r="AA685" s="541" t="s">
        <v>13543</v>
      </c>
      <c r="AB685" s="542">
        <v>45691</v>
      </c>
      <c r="AC685" s="67"/>
      <c r="AD685" s="67"/>
      <c r="AE685" s="130"/>
      <c r="AF685" s="130"/>
      <c r="AG685" s="67"/>
      <c r="AH685" s="67"/>
      <c r="AO685" s="59"/>
      <c r="AP685" s="59"/>
      <c r="AQ685" s="59"/>
      <c r="AR685" s="59"/>
      <c r="AS685" s="57"/>
      <c r="AT685" s="58"/>
      <c r="AU685" s="99"/>
    </row>
    <row r="686" spans="1:49" ht="76.5">
      <c r="A686" s="72">
        <v>176</v>
      </c>
      <c r="B686" s="269" t="s">
        <v>1195</v>
      </c>
      <c r="C686" s="70">
        <v>45919</v>
      </c>
      <c r="D686" s="71" t="s">
        <v>82</v>
      </c>
      <c r="E686" s="64">
        <v>45940</v>
      </c>
      <c r="H686" s="64">
        <v>45919</v>
      </c>
      <c r="I686" s="67">
        <f t="shared" ca="1" si="3"/>
        <v>-106</v>
      </c>
      <c r="J686" s="71" t="s">
        <v>1196</v>
      </c>
      <c r="K686" s="67" t="s">
        <v>572</v>
      </c>
      <c r="L686" s="67" t="s">
        <v>573</v>
      </c>
      <c r="M686" s="105" t="s">
        <v>333</v>
      </c>
      <c r="N686" s="105"/>
      <c r="O686" s="67" t="s">
        <v>335</v>
      </c>
      <c r="P686" s="61" t="s">
        <v>1197</v>
      </c>
      <c r="Q686" s="61" t="s">
        <v>67</v>
      </c>
      <c r="R686" s="61" t="s">
        <v>1198</v>
      </c>
      <c r="S686" s="61" t="s">
        <v>56</v>
      </c>
      <c r="T686" s="65" t="s">
        <v>1151</v>
      </c>
      <c r="U686" s="176">
        <v>45922</v>
      </c>
      <c r="V686" s="65"/>
      <c r="W686" s="67"/>
      <c r="X686" s="67"/>
      <c r="Y686" s="67"/>
      <c r="Z686" s="67"/>
      <c r="AA686" s="541" t="s">
        <v>13543</v>
      </c>
      <c r="AB686" s="542">
        <v>45691</v>
      </c>
      <c r="AC686" s="67"/>
      <c r="AD686" s="67"/>
      <c r="AE686" s="130"/>
      <c r="AF686" s="130"/>
      <c r="AG686" s="67"/>
      <c r="AH686" s="67"/>
      <c r="AO686" s="59"/>
      <c r="AP686" s="59"/>
      <c r="AQ686" s="59"/>
      <c r="AR686" s="59"/>
      <c r="AS686" s="57"/>
      <c r="AT686" s="58"/>
      <c r="AU686" s="99"/>
    </row>
    <row r="687" spans="1:49" ht="38.25">
      <c r="A687" s="72">
        <v>177</v>
      </c>
      <c r="B687" s="269" t="s">
        <v>1199</v>
      </c>
      <c r="C687" s="70">
        <v>45919</v>
      </c>
      <c r="D687" s="71" t="s">
        <v>82</v>
      </c>
      <c r="E687" s="64">
        <v>45940</v>
      </c>
      <c r="H687" s="64">
        <v>45919</v>
      </c>
      <c r="I687" s="67">
        <f t="shared" ca="1" si="3"/>
        <v>-106</v>
      </c>
      <c r="J687" s="71" t="s">
        <v>1200</v>
      </c>
      <c r="K687" s="67" t="s">
        <v>572</v>
      </c>
      <c r="L687" s="67" t="s">
        <v>573</v>
      </c>
      <c r="M687" s="105" t="s">
        <v>127</v>
      </c>
      <c r="N687" s="105"/>
      <c r="O687" s="67" t="s">
        <v>513</v>
      </c>
      <c r="P687" s="61" t="s">
        <v>1201</v>
      </c>
      <c r="Q687" s="61" t="s">
        <v>214</v>
      </c>
      <c r="R687" s="61" t="s">
        <v>1202</v>
      </c>
      <c r="S687" s="61" t="s">
        <v>69</v>
      </c>
      <c r="T687" s="65" t="s">
        <v>70</v>
      </c>
      <c r="U687" s="176">
        <v>45922</v>
      </c>
      <c r="V687" s="65"/>
      <c r="W687" s="67"/>
      <c r="X687" s="67"/>
      <c r="Y687" s="67"/>
      <c r="Z687" s="67"/>
      <c r="AA687" s="541" t="s">
        <v>13543</v>
      </c>
      <c r="AB687" s="542">
        <v>45691</v>
      </c>
      <c r="AC687" s="67"/>
      <c r="AD687" s="67"/>
      <c r="AE687" s="130"/>
      <c r="AF687" s="130"/>
      <c r="AG687" s="67"/>
      <c r="AH687" s="67"/>
      <c r="AO687" s="59"/>
      <c r="AP687" s="59"/>
      <c r="AQ687" s="59"/>
      <c r="AR687" s="59"/>
      <c r="AS687" s="57"/>
      <c r="AT687" s="58"/>
      <c r="AU687" s="99"/>
    </row>
    <row r="688" spans="1:49" ht="69" customHeight="1">
      <c r="A688" s="72">
        <v>178</v>
      </c>
      <c r="B688" s="272" t="s">
        <v>1203</v>
      </c>
      <c r="C688" s="70">
        <v>45911</v>
      </c>
      <c r="D688" s="71" t="s">
        <v>82</v>
      </c>
      <c r="E688" s="64">
        <v>45932</v>
      </c>
      <c r="H688" s="64">
        <v>45919</v>
      </c>
      <c r="I688" s="67">
        <f t="shared" ca="1" si="3"/>
        <v>-112</v>
      </c>
      <c r="J688" s="71" t="s">
        <v>1204</v>
      </c>
      <c r="K688" s="67" t="s">
        <v>572</v>
      </c>
      <c r="L688" s="67" t="s">
        <v>573</v>
      </c>
      <c r="M688" s="105" t="s">
        <v>368</v>
      </c>
      <c r="N688" s="105" t="s">
        <v>369</v>
      </c>
      <c r="O688" s="67" t="s">
        <v>370</v>
      </c>
      <c r="P688" s="61" t="s">
        <v>1205</v>
      </c>
      <c r="Q688" s="61" t="s">
        <v>67</v>
      </c>
      <c r="R688" s="61" t="s">
        <v>1206</v>
      </c>
      <c r="S688" s="61" t="s">
        <v>56</v>
      </c>
      <c r="T688" s="65" t="s">
        <v>130</v>
      </c>
      <c r="U688" s="176">
        <v>45919</v>
      </c>
      <c r="V688" s="65"/>
      <c r="W688" s="278" t="s">
        <v>805</v>
      </c>
      <c r="X688" s="278" t="s">
        <v>999</v>
      </c>
      <c r="Y688" s="278" t="s">
        <v>88</v>
      </c>
      <c r="Z688" s="278" t="s">
        <v>89</v>
      </c>
      <c r="AA688" s="541" t="s">
        <v>13543</v>
      </c>
      <c r="AB688" s="542">
        <v>45691</v>
      </c>
      <c r="AC688" s="278" t="s">
        <v>88</v>
      </c>
      <c r="AD688" s="278" t="s">
        <v>91</v>
      </c>
      <c r="AE688" s="278" t="s">
        <v>1208</v>
      </c>
      <c r="AF688" s="282">
        <v>45923</v>
      </c>
      <c r="AG688" s="278" t="s">
        <v>88</v>
      </c>
      <c r="AH688" s="278" t="s">
        <v>88</v>
      </c>
      <c r="AI688" s="278" t="s">
        <v>88</v>
      </c>
      <c r="AJ688" s="278" t="s">
        <v>88</v>
      </c>
      <c r="AK688" s="278" t="s">
        <v>88</v>
      </c>
      <c r="AL688" s="278" t="s">
        <v>88</v>
      </c>
      <c r="AM688" s="278" t="s">
        <v>88</v>
      </c>
      <c r="AN688" s="278" t="s">
        <v>88</v>
      </c>
      <c r="AO688" s="283" t="s">
        <v>88</v>
      </c>
      <c r="AP688" s="278" t="s">
        <v>88</v>
      </c>
      <c r="AQ688" s="278" t="s">
        <v>88</v>
      </c>
      <c r="AR688" s="278" t="s">
        <v>88</v>
      </c>
      <c r="AS688" s="278" t="s">
        <v>88</v>
      </c>
      <c r="AT688" s="278" t="s">
        <v>88</v>
      </c>
      <c r="AU688" s="278" t="s">
        <v>88</v>
      </c>
      <c r="AV688" s="280" t="s">
        <v>1209</v>
      </c>
      <c r="AW688" s="278"/>
    </row>
    <row r="689" spans="1:52" ht="38.25">
      <c r="A689" s="72">
        <v>179</v>
      </c>
      <c r="B689" s="272" t="s">
        <v>1210</v>
      </c>
      <c r="C689" s="70">
        <v>45911</v>
      </c>
      <c r="D689" s="71" t="s">
        <v>82</v>
      </c>
      <c r="E689" s="64">
        <v>45932</v>
      </c>
      <c r="H689" s="64">
        <v>45919</v>
      </c>
      <c r="I689" s="67">
        <f t="shared" ca="1" si="3"/>
        <v>-112</v>
      </c>
      <c r="J689" s="71" t="s">
        <v>1211</v>
      </c>
      <c r="K689" s="67" t="s">
        <v>572</v>
      </c>
      <c r="L689" s="67" t="s">
        <v>573</v>
      </c>
      <c r="M689" s="105" t="s">
        <v>280</v>
      </c>
      <c r="N689" s="105" t="s">
        <v>281</v>
      </c>
      <c r="O689" s="67" t="s">
        <v>282</v>
      </c>
      <c r="P689" s="61" t="s">
        <v>1212</v>
      </c>
      <c r="Q689" s="61" t="s">
        <v>67</v>
      </c>
      <c r="R689" s="61" t="s">
        <v>1213</v>
      </c>
      <c r="S689" s="61" t="s">
        <v>56</v>
      </c>
      <c r="T689" s="65" t="s">
        <v>780</v>
      </c>
      <c r="U689" s="176">
        <v>45919</v>
      </c>
      <c r="V689" s="65"/>
      <c r="W689" s="67"/>
      <c r="X689" s="67"/>
      <c r="Y689" s="67"/>
      <c r="Z689" s="67"/>
      <c r="AA689" s="541" t="s">
        <v>13543</v>
      </c>
      <c r="AB689" s="542">
        <v>45691</v>
      </c>
      <c r="AC689" s="67"/>
      <c r="AD689" s="67"/>
      <c r="AE689" s="130"/>
      <c r="AF689" s="130"/>
      <c r="AG689" s="67"/>
      <c r="AH689" s="67"/>
      <c r="AO689" s="59"/>
      <c r="AP689" s="59"/>
      <c r="AQ689" s="59"/>
      <c r="AR689" s="59"/>
      <c r="AS689" s="57"/>
      <c r="AT689" s="58"/>
      <c r="AU689" s="99"/>
    </row>
    <row r="690" spans="1:52" ht="38.25">
      <c r="A690" s="72">
        <v>180</v>
      </c>
      <c r="B690" s="272" t="s">
        <v>1214</v>
      </c>
      <c r="C690" s="70">
        <v>46646</v>
      </c>
      <c r="D690" s="71" t="s">
        <v>82</v>
      </c>
      <c r="E690" s="64">
        <v>45937</v>
      </c>
      <c r="H690" s="64">
        <v>45919</v>
      </c>
      <c r="I690" s="67">
        <f t="shared" ca="1" si="3"/>
        <v>-109</v>
      </c>
      <c r="J690" s="71" t="s">
        <v>1215</v>
      </c>
      <c r="K690" s="67" t="s">
        <v>572</v>
      </c>
      <c r="L690" s="67" t="s">
        <v>502</v>
      </c>
      <c r="M690" s="105" t="s">
        <v>159</v>
      </c>
      <c r="N690" s="105" t="s">
        <v>160</v>
      </c>
      <c r="O690" s="67" t="s">
        <v>161</v>
      </c>
      <c r="P690" s="61" t="s">
        <v>1216</v>
      </c>
      <c r="Q690" s="61" t="s">
        <v>67</v>
      </c>
      <c r="R690" s="61" t="s">
        <v>1217</v>
      </c>
      <c r="S690" s="61" t="s">
        <v>56</v>
      </c>
      <c r="T690" s="65" t="s">
        <v>104</v>
      </c>
      <c r="U690" s="176">
        <v>45919</v>
      </c>
      <c r="V690" s="65"/>
      <c r="W690" s="67"/>
      <c r="X690" s="67"/>
      <c r="Y690" s="67"/>
      <c r="Z690" s="99"/>
      <c r="AA690" s="541" t="s">
        <v>13543</v>
      </c>
      <c r="AB690" s="542">
        <v>45691</v>
      </c>
      <c r="AC690" s="67"/>
      <c r="AD690" s="67"/>
      <c r="AE690" s="130"/>
      <c r="AF690" s="130"/>
      <c r="AG690" s="67"/>
      <c r="AH690" s="67"/>
      <c r="AO690" s="59"/>
      <c r="AP690" s="59"/>
      <c r="AQ690" s="59"/>
      <c r="AR690" s="59"/>
      <c r="AS690" s="57"/>
      <c r="AT690" s="58"/>
      <c r="AU690" s="99"/>
    </row>
    <row r="691" spans="1:52" ht="54" customHeight="1">
      <c r="A691" s="72">
        <v>188</v>
      </c>
      <c r="B691" s="267" t="s">
        <v>1219</v>
      </c>
      <c r="C691" s="135">
        <v>45919.456250000003</v>
      </c>
      <c r="D691" s="71" t="s">
        <v>82</v>
      </c>
      <c r="E691" s="64">
        <v>45940.456250000003</v>
      </c>
      <c r="H691" s="64">
        <v>45919.668055555558</v>
      </c>
      <c r="I691" s="67">
        <f t="shared" ca="1" si="3"/>
        <v>-106</v>
      </c>
      <c r="J691" s="71" t="s">
        <v>1220</v>
      </c>
      <c r="K691" s="67" t="s">
        <v>572</v>
      </c>
      <c r="L691" s="67" t="s">
        <v>573</v>
      </c>
      <c r="M691" s="105" t="s">
        <v>63</v>
      </c>
      <c r="N691" s="105" t="s">
        <v>64</v>
      </c>
      <c r="O691" s="67" t="s">
        <v>65</v>
      </c>
      <c r="P691" s="61" t="s">
        <v>1221</v>
      </c>
      <c r="Q691" s="61" t="s">
        <v>138</v>
      </c>
      <c r="R691" s="61" t="s">
        <v>1222</v>
      </c>
      <c r="S691" s="61" t="s">
        <v>56</v>
      </c>
      <c r="T691" s="65" t="s">
        <v>86</v>
      </c>
      <c r="U691" s="176">
        <v>45922</v>
      </c>
      <c r="V691" s="65"/>
      <c r="W691" s="278" t="s">
        <v>87</v>
      </c>
      <c r="X691" s="278" t="s">
        <v>555</v>
      </c>
      <c r="Y691" s="278" t="s">
        <v>710</v>
      </c>
      <c r="Z691" s="278" t="s">
        <v>89</v>
      </c>
      <c r="AA691" s="541" t="s">
        <v>13543</v>
      </c>
      <c r="AB691" s="542">
        <v>45691</v>
      </c>
      <c r="AC691" s="282">
        <v>45938</v>
      </c>
      <c r="AD691" s="278" t="s">
        <v>712</v>
      </c>
      <c r="AE691" s="278" t="s">
        <v>1224</v>
      </c>
      <c r="AF691" s="282">
        <v>45957</v>
      </c>
      <c r="AG691" s="278" t="s">
        <v>1225</v>
      </c>
      <c r="AH691" s="278" t="s">
        <v>88</v>
      </c>
      <c r="AI691" s="278" t="s">
        <v>88</v>
      </c>
      <c r="AJ691" s="278" t="s">
        <v>88</v>
      </c>
      <c r="AK691" s="278" t="s">
        <v>88</v>
      </c>
      <c r="AL691" s="278" t="s">
        <v>88</v>
      </c>
      <c r="AM691" s="278" t="s">
        <v>88</v>
      </c>
      <c r="AN691" s="278" t="s">
        <v>88</v>
      </c>
      <c r="AO691" s="291" t="s">
        <v>88</v>
      </c>
      <c r="AP691" s="278" t="s">
        <v>88</v>
      </c>
      <c r="AQ691" s="278" t="s">
        <v>88</v>
      </c>
      <c r="AR691" s="278" t="s">
        <v>88</v>
      </c>
      <c r="AS691" s="278" t="s">
        <v>88</v>
      </c>
      <c r="AT691" s="278" t="s">
        <v>88</v>
      </c>
      <c r="AU691" s="278" t="s">
        <v>88</v>
      </c>
      <c r="AV691" s="280" t="s">
        <v>1226</v>
      </c>
      <c r="AW691" s="352"/>
      <c r="AX691" s="352"/>
      <c r="AY691" s="352"/>
      <c r="AZ691" s="352"/>
    </row>
    <row r="692" spans="1:52" ht="63.75">
      <c r="A692" s="72">
        <v>192</v>
      </c>
      <c r="B692" s="267" t="s">
        <v>1227</v>
      </c>
      <c r="C692" s="70">
        <v>45918.673611111109</v>
      </c>
      <c r="D692" s="71" t="s">
        <v>570</v>
      </c>
      <c r="E692" s="64">
        <v>45939.673611111109</v>
      </c>
      <c r="H692" s="64">
        <v>45921.768055555556</v>
      </c>
      <c r="I692" s="67">
        <f t="shared" ca="1" si="3"/>
        <v>-107</v>
      </c>
      <c r="J692" s="71" t="s">
        <v>1102</v>
      </c>
      <c r="K692" s="67" t="s">
        <v>572</v>
      </c>
      <c r="L692" s="67" t="s">
        <v>573</v>
      </c>
      <c r="M692" s="105" t="s">
        <v>134</v>
      </c>
      <c r="N692" s="105" t="s">
        <v>1103</v>
      </c>
      <c r="O692" s="67" t="s">
        <v>661</v>
      </c>
      <c r="P692" s="61" t="s">
        <v>1228</v>
      </c>
      <c r="Q692" s="61" t="s">
        <v>67</v>
      </c>
      <c r="R692" s="61" t="s">
        <v>1229</v>
      </c>
      <c r="S692" s="61" t="s">
        <v>56</v>
      </c>
      <c r="T692" s="65" t="s">
        <v>780</v>
      </c>
      <c r="U692" s="176">
        <v>45922</v>
      </c>
      <c r="V692" s="65"/>
      <c r="W692" s="67"/>
      <c r="X692" s="67"/>
      <c r="Y692" s="67"/>
      <c r="Z692" s="67"/>
      <c r="AA692" s="541" t="s">
        <v>13543</v>
      </c>
      <c r="AB692" s="542">
        <v>45691</v>
      </c>
      <c r="AC692" s="67"/>
      <c r="AD692" s="67"/>
      <c r="AE692" s="130"/>
      <c r="AF692" s="130"/>
      <c r="AG692" s="67"/>
      <c r="AH692" s="67"/>
      <c r="AO692" s="59"/>
      <c r="AP692" s="59"/>
      <c r="AQ692" s="59"/>
      <c r="AR692" s="59"/>
      <c r="AS692" s="57"/>
      <c r="AT692" s="58"/>
      <c r="AU692" s="99"/>
    </row>
    <row r="693" spans="1:52" ht="38.25">
      <c r="A693" s="351">
        <v>202</v>
      </c>
      <c r="B693" s="267" t="s">
        <v>1232</v>
      </c>
      <c r="C693" s="70">
        <v>45916.369444444441</v>
      </c>
      <c r="D693" s="71" t="s">
        <v>547</v>
      </c>
      <c r="E693" s="64">
        <v>45937.369444444441</v>
      </c>
      <c r="H693" s="64">
        <v>45919.789583333331</v>
      </c>
      <c r="I693" s="67">
        <f t="shared" ca="1" si="3"/>
        <v>-109</v>
      </c>
      <c r="J693" s="71" t="s">
        <v>1165</v>
      </c>
      <c r="K693" s="67" t="s">
        <v>572</v>
      </c>
      <c r="L693" s="67" t="s">
        <v>573</v>
      </c>
      <c r="M693" s="105" t="s">
        <v>167</v>
      </c>
      <c r="N693" s="105" t="s">
        <v>1043</v>
      </c>
      <c r="O693" s="67" t="s">
        <v>1044</v>
      </c>
      <c r="P693" s="61" t="s">
        <v>1233</v>
      </c>
      <c r="Q693" s="61" t="s">
        <v>138</v>
      </c>
      <c r="R693" s="61" t="s">
        <v>1234</v>
      </c>
      <c r="S693" s="61" t="s">
        <v>56</v>
      </c>
      <c r="T693" s="65" t="s">
        <v>265</v>
      </c>
      <c r="U693" s="176">
        <v>45922</v>
      </c>
      <c r="V693" s="65"/>
      <c r="W693" s="67"/>
      <c r="X693" s="67"/>
      <c r="Y693" s="67"/>
      <c r="Z693" s="67"/>
      <c r="AA693" s="541" t="s">
        <v>13543</v>
      </c>
      <c r="AB693" s="542">
        <v>45691</v>
      </c>
      <c r="AC693" s="67"/>
      <c r="AD693" s="67"/>
      <c r="AE693" s="130"/>
      <c r="AF693" s="130"/>
      <c r="AG693" s="67"/>
      <c r="AH693" s="67"/>
      <c r="AO693" s="59"/>
      <c r="AP693" s="59"/>
      <c r="AQ693" s="59"/>
      <c r="AR693" s="59"/>
      <c r="AS693" s="57"/>
      <c r="AT693" s="58"/>
      <c r="AU693" s="99"/>
    </row>
    <row r="694" spans="1:52" ht="38.25">
      <c r="A694" s="351">
        <v>205</v>
      </c>
      <c r="B694" s="269" t="s">
        <v>1237</v>
      </c>
      <c r="C694" s="70">
        <v>45917</v>
      </c>
      <c r="D694" s="71" t="s">
        <v>82</v>
      </c>
      <c r="E694" s="64">
        <v>45938</v>
      </c>
      <c r="H694" s="64">
        <v>45922</v>
      </c>
      <c r="I694" s="67">
        <f t="shared" ca="1" si="3"/>
        <v>-108</v>
      </c>
      <c r="J694" s="71" t="s">
        <v>1238</v>
      </c>
      <c r="K694" s="67" t="s">
        <v>572</v>
      </c>
      <c r="L694" s="67" t="s">
        <v>573</v>
      </c>
      <c r="M694" s="105" t="s">
        <v>297</v>
      </c>
      <c r="N694" s="105" t="s">
        <v>298</v>
      </c>
      <c r="O694" s="67" t="s">
        <v>299</v>
      </c>
      <c r="P694" s="61" t="s">
        <v>1239</v>
      </c>
      <c r="Q694" s="61" t="s">
        <v>440</v>
      </c>
      <c r="R694" s="61" t="s">
        <v>1240</v>
      </c>
      <c r="S694" s="61" t="s">
        <v>56</v>
      </c>
      <c r="T694" s="65" t="s">
        <v>57</v>
      </c>
      <c r="U694" s="176">
        <v>45922</v>
      </c>
      <c r="V694" s="65"/>
      <c r="W694" s="67"/>
      <c r="X694" s="67"/>
      <c r="Y694" s="67"/>
      <c r="Z694" s="67"/>
      <c r="AA694" s="541" t="s">
        <v>13543</v>
      </c>
      <c r="AB694" s="542">
        <v>45691</v>
      </c>
      <c r="AC694" s="67"/>
      <c r="AD694" s="67"/>
      <c r="AE694" s="130"/>
      <c r="AF694" s="130"/>
      <c r="AG694" s="67"/>
      <c r="AH694" s="67"/>
      <c r="AO694" s="59"/>
      <c r="AP694" s="59"/>
      <c r="AQ694" s="59"/>
      <c r="AR694" s="59"/>
      <c r="AS694" s="57"/>
      <c r="AT694" s="58"/>
      <c r="AU694" s="99"/>
    </row>
    <row r="695" spans="1:52" ht="38.25">
      <c r="A695" s="72">
        <v>206</v>
      </c>
      <c r="B695" s="269" t="s">
        <v>1242</v>
      </c>
      <c r="C695" s="70">
        <v>45919</v>
      </c>
      <c r="D695" s="71" t="s">
        <v>82</v>
      </c>
      <c r="E695" s="64">
        <v>45940</v>
      </c>
      <c r="H695" s="64">
        <v>45919</v>
      </c>
      <c r="I695" s="67">
        <f t="shared" ca="1" si="3"/>
        <v>-106</v>
      </c>
      <c r="J695" s="71" t="s">
        <v>1243</v>
      </c>
      <c r="K695" s="67" t="s">
        <v>572</v>
      </c>
      <c r="L695" s="67" t="s">
        <v>573</v>
      </c>
      <c r="M695" s="105" t="s">
        <v>159</v>
      </c>
      <c r="N695" s="105" t="s">
        <v>160</v>
      </c>
      <c r="O695" s="67" t="s">
        <v>161</v>
      </c>
      <c r="P695" s="61" t="s">
        <v>1244</v>
      </c>
      <c r="Q695" s="61" t="s">
        <v>138</v>
      </c>
      <c r="R695" s="61" t="s">
        <v>1245</v>
      </c>
      <c r="S695" s="61" t="s">
        <v>56</v>
      </c>
      <c r="T695" s="65" t="s">
        <v>172</v>
      </c>
      <c r="U695" s="176">
        <v>45922</v>
      </c>
      <c r="V695" s="65"/>
      <c r="W695" s="67"/>
      <c r="X695" s="67"/>
      <c r="Y695" s="67"/>
      <c r="Z695" s="67"/>
      <c r="AA695" s="541" t="s">
        <v>13543</v>
      </c>
      <c r="AB695" s="542">
        <v>45691</v>
      </c>
      <c r="AC695" s="67"/>
      <c r="AD695" s="67"/>
      <c r="AE695" s="130"/>
      <c r="AF695" s="130"/>
      <c r="AG695" s="67"/>
      <c r="AH695" s="67"/>
      <c r="AO695" s="59"/>
      <c r="AP695" s="59"/>
      <c r="AQ695" s="59"/>
      <c r="AR695" s="59"/>
      <c r="AS695" s="57"/>
      <c r="AT695" s="58"/>
      <c r="AU695" s="99"/>
    </row>
    <row r="696" spans="1:52" ht="38.25">
      <c r="A696" s="351">
        <v>207</v>
      </c>
      <c r="B696" s="269" t="s">
        <v>1246</v>
      </c>
      <c r="C696" s="70">
        <v>45922</v>
      </c>
      <c r="D696" s="71" t="s">
        <v>82</v>
      </c>
      <c r="E696" s="64">
        <v>45944</v>
      </c>
      <c r="H696" s="64">
        <v>45922</v>
      </c>
      <c r="I696" s="67">
        <f t="shared" ca="1" si="3"/>
        <v>-105</v>
      </c>
      <c r="J696" s="71" t="s">
        <v>1247</v>
      </c>
      <c r="K696" s="67" t="s">
        <v>572</v>
      </c>
      <c r="L696" s="67" t="s">
        <v>502</v>
      </c>
      <c r="M696" s="105" t="s">
        <v>159</v>
      </c>
      <c r="N696" s="105" t="s">
        <v>160</v>
      </c>
      <c r="O696" s="67" t="s">
        <v>161</v>
      </c>
      <c r="P696" s="61" t="s">
        <v>1248</v>
      </c>
      <c r="Q696" s="61" t="s">
        <v>67</v>
      </c>
      <c r="R696" s="61" t="s">
        <v>1249</v>
      </c>
      <c r="S696" s="61" t="s">
        <v>56</v>
      </c>
      <c r="T696" s="65" t="s">
        <v>57</v>
      </c>
      <c r="U696" s="176">
        <v>45922</v>
      </c>
      <c r="V696" s="65"/>
      <c r="W696" s="67"/>
      <c r="X696" s="67"/>
      <c r="Y696" s="67"/>
      <c r="Z696" s="67"/>
      <c r="AA696" s="541" t="s">
        <v>13543</v>
      </c>
      <c r="AB696" s="542">
        <v>45691</v>
      </c>
      <c r="AC696" s="67"/>
      <c r="AD696" s="67"/>
      <c r="AE696" s="130"/>
      <c r="AF696" s="130"/>
      <c r="AG696" s="67"/>
      <c r="AH696" s="67"/>
      <c r="AO696" s="59"/>
      <c r="AP696" s="59"/>
      <c r="AQ696" s="59"/>
      <c r="AR696" s="59"/>
      <c r="AS696" s="57"/>
      <c r="AT696" s="58"/>
      <c r="AU696" s="99"/>
    </row>
    <row r="697" spans="1:52" ht="38.25">
      <c r="A697" s="72">
        <v>208</v>
      </c>
      <c r="B697" s="269" t="s">
        <v>1252</v>
      </c>
      <c r="C697" s="70">
        <v>45922</v>
      </c>
      <c r="D697" s="71" t="s">
        <v>82</v>
      </c>
      <c r="E697" s="64">
        <v>45944</v>
      </c>
      <c r="H697" s="64">
        <v>45922</v>
      </c>
      <c r="I697" s="67">
        <f t="shared" ca="1" si="3"/>
        <v>-105</v>
      </c>
      <c r="J697" s="71" t="s">
        <v>1253</v>
      </c>
      <c r="K697" s="67" t="s">
        <v>572</v>
      </c>
      <c r="L697" s="67" t="s">
        <v>573</v>
      </c>
      <c r="M697" s="105" t="s">
        <v>347</v>
      </c>
      <c r="N697" s="105" t="s">
        <v>348</v>
      </c>
      <c r="O697" s="67" t="s">
        <v>349</v>
      </c>
      <c r="P697" s="61" t="s">
        <v>1254</v>
      </c>
      <c r="Q697" s="61" t="s">
        <v>67</v>
      </c>
      <c r="R697" s="61" t="s">
        <v>1255</v>
      </c>
      <c r="S697" s="61" t="s">
        <v>56</v>
      </c>
      <c r="T697" s="65" t="s">
        <v>186</v>
      </c>
      <c r="U697" s="176">
        <v>45922</v>
      </c>
      <c r="V697" s="65"/>
      <c r="W697" s="67"/>
      <c r="X697" s="67"/>
      <c r="Y697" s="67"/>
      <c r="Z697" s="67"/>
      <c r="AA697" s="541" t="s">
        <v>13543</v>
      </c>
      <c r="AB697" s="542">
        <v>45691</v>
      </c>
      <c r="AC697" s="67"/>
      <c r="AD697" s="67"/>
      <c r="AE697" s="130"/>
      <c r="AF697" s="130"/>
      <c r="AG697" s="67"/>
      <c r="AH697" s="67"/>
      <c r="AO697" s="59"/>
      <c r="AP697" s="59"/>
      <c r="AQ697" s="59"/>
      <c r="AR697" s="59"/>
      <c r="AS697" s="57"/>
      <c r="AT697" s="58"/>
      <c r="AU697" s="99"/>
    </row>
    <row r="698" spans="1:52" ht="60.75" customHeight="1">
      <c r="A698" s="72">
        <v>220</v>
      </c>
      <c r="B698" s="269" t="s">
        <v>1258</v>
      </c>
      <c r="C698" s="70">
        <v>45919</v>
      </c>
      <c r="D698" s="71" t="s">
        <v>82</v>
      </c>
      <c r="E698" s="64">
        <v>45940</v>
      </c>
      <c r="H698" s="64">
        <v>45923</v>
      </c>
      <c r="I698" s="67">
        <f t="shared" ca="1" si="3"/>
        <v>-106</v>
      </c>
      <c r="J698" s="71" t="s">
        <v>1259</v>
      </c>
      <c r="K698" s="67" t="s">
        <v>572</v>
      </c>
      <c r="L698" s="67" t="s">
        <v>573</v>
      </c>
      <c r="M698" s="105" t="s">
        <v>167</v>
      </c>
      <c r="N698" s="105" t="s">
        <v>1043</v>
      </c>
      <c r="O698" s="67" t="s">
        <v>1044</v>
      </c>
      <c r="P698" s="61" t="s">
        <v>1260</v>
      </c>
      <c r="Q698" s="61" t="s">
        <v>138</v>
      </c>
      <c r="R698" s="61" t="s">
        <v>1261</v>
      </c>
      <c r="S698" s="61" t="s">
        <v>56</v>
      </c>
      <c r="T698" s="65" t="s">
        <v>780</v>
      </c>
      <c r="U698" s="176">
        <v>45923</v>
      </c>
      <c r="V698" s="65"/>
      <c r="W698" s="67"/>
      <c r="X698" s="67"/>
      <c r="Y698" s="67"/>
      <c r="Z698" s="67"/>
      <c r="AA698" s="541" t="s">
        <v>13543</v>
      </c>
      <c r="AB698" s="542">
        <v>45691</v>
      </c>
      <c r="AC698" s="67"/>
      <c r="AD698" s="67"/>
      <c r="AE698" s="130"/>
      <c r="AF698" s="130"/>
      <c r="AG698" s="67"/>
      <c r="AH698" s="67"/>
      <c r="AO698" s="59"/>
      <c r="AP698" s="59"/>
      <c r="AQ698" s="59"/>
      <c r="AR698" s="59"/>
      <c r="AS698" s="57"/>
      <c r="AT698" s="58"/>
      <c r="AU698" s="99"/>
    </row>
    <row r="699" spans="1:52" ht="38.25">
      <c r="A699" s="72">
        <v>221</v>
      </c>
      <c r="B699" s="269" t="s">
        <v>1262</v>
      </c>
      <c r="C699" s="70">
        <v>45919</v>
      </c>
      <c r="D699" s="71" t="s">
        <v>82</v>
      </c>
      <c r="E699" s="64">
        <v>45940</v>
      </c>
      <c r="H699" s="64">
        <v>45923</v>
      </c>
      <c r="I699" s="67">
        <f t="shared" ca="1" si="3"/>
        <v>-106</v>
      </c>
      <c r="J699" s="71" t="s">
        <v>1263</v>
      </c>
      <c r="K699" s="67" t="s">
        <v>572</v>
      </c>
      <c r="L699" s="67" t="s">
        <v>1264</v>
      </c>
      <c r="M699" s="105" t="s">
        <v>127</v>
      </c>
      <c r="N699" s="105"/>
      <c r="O699" s="67" t="s">
        <v>513</v>
      </c>
      <c r="P699" s="61" t="s">
        <v>1265</v>
      </c>
      <c r="Q699" s="61" t="s">
        <v>214</v>
      </c>
      <c r="R699" s="61"/>
      <c r="S699" s="61" t="s">
        <v>56</v>
      </c>
      <c r="T699" s="65" t="s">
        <v>303</v>
      </c>
      <c r="U699" s="176">
        <v>45923</v>
      </c>
      <c r="V699" s="65"/>
      <c r="W699" s="67"/>
      <c r="X699" s="67"/>
      <c r="Y699" s="67"/>
      <c r="Z699" s="67"/>
      <c r="AA699" s="541" t="s">
        <v>13543</v>
      </c>
      <c r="AB699" s="542">
        <v>45691</v>
      </c>
      <c r="AC699" s="67"/>
      <c r="AD699" s="67"/>
      <c r="AE699" s="130"/>
      <c r="AF699" s="130"/>
      <c r="AG699" s="67"/>
      <c r="AH699" s="67"/>
      <c r="AO699" s="59"/>
      <c r="AP699" s="59"/>
      <c r="AQ699" s="59"/>
      <c r="AR699" s="59"/>
      <c r="AS699" s="57"/>
      <c r="AT699" s="58"/>
      <c r="AU699" s="99"/>
    </row>
    <row r="700" spans="1:52" ht="38.25">
      <c r="A700" s="351">
        <v>222</v>
      </c>
      <c r="B700" s="269" t="s">
        <v>1268</v>
      </c>
      <c r="C700" s="70">
        <v>45918</v>
      </c>
      <c r="D700" s="71" t="s">
        <v>82</v>
      </c>
      <c r="E700" s="64">
        <v>45940</v>
      </c>
      <c r="H700" s="64">
        <v>45923</v>
      </c>
      <c r="I700" s="67">
        <f t="shared" ca="1" si="3"/>
        <v>-106</v>
      </c>
      <c r="J700" s="71" t="s">
        <v>1269</v>
      </c>
      <c r="K700" s="67" t="s">
        <v>572</v>
      </c>
      <c r="L700" s="67" t="s">
        <v>573</v>
      </c>
      <c r="M700" s="105" t="s">
        <v>127</v>
      </c>
      <c r="N700" s="105"/>
      <c r="O700" s="67"/>
      <c r="P700" s="61" t="s">
        <v>1270</v>
      </c>
      <c r="Q700" s="61" t="s">
        <v>214</v>
      </c>
      <c r="R700" s="61"/>
      <c r="S700" s="61" t="s">
        <v>56</v>
      </c>
      <c r="T700" s="65" t="s">
        <v>164</v>
      </c>
      <c r="U700" s="176">
        <v>45923</v>
      </c>
      <c r="V700" s="65"/>
      <c r="W700" s="67"/>
      <c r="X700" s="67"/>
      <c r="Y700" s="67"/>
      <c r="Z700" s="67"/>
      <c r="AA700" s="541" t="s">
        <v>13543</v>
      </c>
      <c r="AB700" s="542">
        <v>45691</v>
      </c>
      <c r="AC700" s="67"/>
      <c r="AD700" s="67"/>
      <c r="AE700" s="130"/>
      <c r="AF700" s="130"/>
      <c r="AG700" s="67"/>
      <c r="AH700" s="67"/>
      <c r="AO700" s="59"/>
      <c r="AP700" s="59"/>
      <c r="AQ700" s="59"/>
      <c r="AR700" s="59"/>
      <c r="AS700" s="57"/>
      <c r="AT700" s="58"/>
      <c r="AU700" s="99"/>
    </row>
    <row r="701" spans="1:52" ht="38.25">
      <c r="A701" s="72">
        <v>223</v>
      </c>
      <c r="B701" s="269" t="s">
        <v>1272</v>
      </c>
      <c r="C701" s="70">
        <v>45919</v>
      </c>
      <c r="D701" s="71" t="s">
        <v>82</v>
      </c>
      <c r="E701" s="64">
        <v>45940</v>
      </c>
      <c r="H701" s="64">
        <v>45923</v>
      </c>
      <c r="I701" s="67">
        <f t="shared" ca="1" si="3"/>
        <v>-106</v>
      </c>
      <c r="J701" s="178" t="s">
        <v>1273</v>
      </c>
      <c r="K701" s="67" t="s">
        <v>572</v>
      </c>
      <c r="L701" s="67" t="s">
        <v>573</v>
      </c>
      <c r="M701" s="105" t="s">
        <v>63</v>
      </c>
      <c r="N701" s="105" t="s">
        <v>64</v>
      </c>
      <c r="O701" s="67" t="s">
        <v>450</v>
      </c>
      <c r="P701" s="61" t="s">
        <v>1274</v>
      </c>
      <c r="Q701" s="61" t="s">
        <v>214</v>
      </c>
      <c r="R701" s="61"/>
      <c r="S701" s="61" t="s">
        <v>56</v>
      </c>
      <c r="T701" s="65" t="s">
        <v>86</v>
      </c>
      <c r="U701" s="176">
        <v>45923</v>
      </c>
      <c r="V701" s="65"/>
      <c r="W701" s="278" t="s">
        <v>87</v>
      </c>
      <c r="X701" s="278" t="s">
        <v>555</v>
      </c>
      <c r="Y701" s="278" t="s">
        <v>1097</v>
      </c>
      <c r="Z701" s="278" t="s">
        <v>89</v>
      </c>
      <c r="AA701" s="541" t="s">
        <v>13543</v>
      </c>
      <c r="AB701" s="542">
        <v>45691</v>
      </c>
      <c r="AC701" s="282">
        <v>45932</v>
      </c>
      <c r="AD701" s="278" t="s">
        <v>712</v>
      </c>
      <c r="AE701" s="278" t="s">
        <v>88</v>
      </c>
      <c r="AF701" s="278" t="s">
        <v>88</v>
      </c>
      <c r="AG701" s="278" t="s">
        <v>88</v>
      </c>
      <c r="AH701" s="278" t="s">
        <v>88</v>
      </c>
      <c r="AI701" s="278" t="s">
        <v>88</v>
      </c>
      <c r="AJ701" s="278" t="s">
        <v>88</v>
      </c>
      <c r="AK701" s="278" t="s">
        <v>88</v>
      </c>
      <c r="AL701" s="278" t="s">
        <v>88</v>
      </c>
      <c r="AM701" s="278" t="s">
        <v>88</v>
      </c>
      <c r="AN701" s="278" t="s">
        <v>88</v>
      </c>
      <c r="AO701" s="291" t="s">
        <v>88</v>
      </c>
      <c r="AP701" s="278" t="s">
        <v>88</v>
      </c>
      <c r="AQ701" s="278" t="s">
        <v>88</v>
      </c>
      <c r="AR701" s="278" t="s">
        <v>88</v>
      </c>
      <c r="AS701" s="278" t="s">
        <v>88</v>
      </c>
      <c r="AT701" s="278" t="s">
        <v>88</v>
      </c>
      <c r="AU701" s="278" t="s">
        <v>88</v>
      </c>
      <c r="AV701" s="278" t="s">
        <v>88</v>
      </c>
    </row>
    <row r="702" spans="1:52" ht="38.25">
      <c r="A702" s="72">
        <v>224</v>
      </c>
      <c r="B702" s="269" t="s">
        <v>1276</v>
      </c>
      <c r="C702" s="70">
        <v>45918</v>
      </c>
      <c r="D702" s="71" t="s">
        <v>82</v>
      </c>
      <c r="E702" s="64">
        <v>45939</v>
      </c>
      <c r="F702" s="64" t="s">
        <v>1277</v>
      </c>
      <c r="G702" s="64">
        <v>45936</v>
      </c>
      <c r="H702" s="64">
        <v>45923</v>
      </c>
      <c r="I702" s="67">
        <f t="shared" ca="1" si="3"/>
        <v>-107</v>
      </c>
      <c r="J702" s="71" t="s">
        <v>1278</v>
      </c>
      <c r="K702" s="67" t="s">
        <v>572</v>
      </c>
      <c r="L702" s="67" t="s">
        <v>502</v>
      </c>
      <c r="M702" s="105" t="s">
        <v>144</v>
      </c>
      <c r="N702" s="105" t="s">
        <v>1279</v>
      </c>
      <c r="O702" s="67" t="s">
        <v>146</v>
      </c>
      <c r="P702" s="61" t="s">
        <v>1280</v>
      </c>
      <c r="Q702" s="61" t="s">
        <v>67</v>
      </c>
      <c r="R702" s="61" t="s">
        <v>1281</v>
      </c>
      <c r="S702" s="61" t="s">
        <v>56</v>
      </c>
      <c r="T702" s="65" t="s">
        <v>330</v>
      </c>
      <c r="U702" s="176">
        <v>45923</v>
      </c>
      <c r="V702" s="65"/>
      <c r="W702" s="67"/>
      <c r="X702" s="67"/>
      <c r="Y702" s="67"/>
      <c r="Z702" s="99"/>
      <c r="AA702" s="541" t="s">
        <v>13543</v>
      </c>
      <c r="AB702" s="542">
        <v>45691</v>
      </c>
      <c r="AC702" s="67" t="s">
        <v>91</v>
      </c>
      <c r="AD702" s="67" t="s">
        <v>1277</v>
      </c>
      <c r="AE702" s="130"/>
      <c r="AF702" s="130"/>
      <c r="AG702" s="67"/>
      <c r="AH702" s="67"/>
      <c r="AO702" s="59"/>
      <c r="AP702" s="59"/>
      <c r="AQ702" s="59"/>
      <c r="AR702" s="59"/>
      <c r="AS702" s="57"/>
      <c r="AT702" s="58"/>
      <c r="AU702" s="99"/>
    </row>
    <row r="703" spans="1:52" ht="38.25">
      <c r="A703" s="72">
        <v>225</v>
      </c>
      <c r="B703" s="269" t="s">
        <v>1283</v>
      </c>
      <c r="C703" s="70">
        <v>45923</v>
      </c>
      <c r="D703" s="71" t="s">
        <v>82</v>
      </c>
      <c r="E703" s="64">
        <v>45940</v>
      </c>
      <c r="H703" s="64">
        <v>45923</v>
      </c>
      <c r="I703" s="67">
        <f t="shared" ca="1" si="3"/>
        <v>-106</v>
      </c>
      <c r="J703" s="71" t="s">
        <v>458</v>
      </c>
      <c r="K703" s="67" t="s">
        <v>572</v>
      </c>
      <c r="L703" s="67" t="s">
        <v>573</v>
      </c>
      <c r="M703" s="105" t="s">
        <v>127</v>
      </c>
      <c r="N703" s="105"/>
      <c r="O703" s="67"/>
      <c r="P703" s="61" t="s">
        <v>1120</v>
      </c>
      <c r="Q703" s="61" t="s">
        <v>214</v>
      </c>
      <c r="R703" s="61"/>
      <c r="S703" s="61" t="s">
        <v>56</v>
      </c>
      <c r="T703" s="65" t="s">
        <v>130</v>
      </c>
      <c r="U703" s="176">
        <v>45923</v>
      </c>
      <c r="V703" s="65"/>
      <c r="W703" s="67"/>
      <c r="X703" s="67"/>
      <c r="Y703" s="67"/>
      <c r="Z703" s="67"/>
      <c r="AA703" s="541" t="s">
        <v>13543</v>
      </c>
      <c r="AB703" s="542">
        <v>45691</v>
      </c>
      <c r="AC703" s="67"/>
      <c r="AD703" s="67"/>
      <c r="AE703" s="130"/>
      <c r="AF703" s="130"/>
      <c r="AG703" s="67"/>
      <c r="AH703" s="67"/>
      <c r="AO703" s="59"/>
      <c r="AP703" s="59"/>
      <c r="AQ703" s="59"/>
      <c r="AR703" s="59"/>
      <c r="AS703" s="57"/>
      <c r="AT703" s="58"/>
      <c r="AU703" s="99"/>
    </row>
    <row r="704" spans="1:52" ht="38.25">
      <c r="A704" s="72">
        <v>226</v>
      </c>
      <c r="B704" s="269" t="s">
        <v>1284</v>
      </c>
      <c r="C704" s="70">
        <v>45919</v>
      </c>
      <c r="D704" s="71" t="s">
        <v>82</v>
      </c>
      <c r="E704" s="64">
        <v>45940</v>
      </c>
      <c r="H704" s="64">
        <v>45923</v>
      </c>
      <c r="I704" s="67">
        <f t="shared" ca="1" si="3"/>
        <v>-106</v>
      </c>
      <c r="J704" s="71" t="s">
        <v>1285</v>
      </c>
      <c r="K704" s="67" t="s">
        <v>572</v>
      </c>
      <c r="L704" s="67" t="s">
        <v>573</v>
      </c>
      <c r="M704" s="105" t="s">
        <v>127</v>
      </c>
      <c r="N704" s="105"/>
      <c r="O704" s="67"/>
      <c r="P704" s="61" t="s">
        <v>1120</v>
      </c>
      <c r="Q704" s="61" t="s">
        <v>214</v>
      </c>
      <c r="R704" s="61"/>
      <c r="S704" s="61" t="s">
        <v>56</v>
      </c>
      <c r="T704" s="65" t="s">
        <v>330</v>
      </c>
      <c r="U704" s="176">
        <v>45923</v>
      </c>
      <c r="V704" s="65"/>
      <c r="W704" s="67"/>
      <c r="X704" s="67"/>
      <c r="Y704" s="67"/>
      <c r="Z704" s="67"/>
      <c r="AA704" s="541" t="s">
        <v>13543</v>
      </c>
      <c r="AB704" s="542">
        <v>45691</v>
      </c>
      <c r="AC704" s="67"/>
      <c r="AD704" s="67"/>
      <c r="AE704" s="130"/>
      <c r="AF704" s="130"/>
      <c r="AG704" s="67"/>
      <c r="AH704" s="67"/>
      <c r="AO704" s="59"/>
      <c r="AP704" s="59"/>
      <c r="AQ704" s="59"/>
      <c r="AR704" s="59"/>
      <c r="AS704" s="57"/>
      <c r="AT704" s="58"/>
      <c r="AU704" s="99"/>
    </row>
    <row r="705" spans="1:49" ht="25.5">
      <c r="A705" s="72">
        <v>227</v>
      </c>
      <c r="B705" s="269" t="s">
        <v>1286</v>
      </c>
      <c r="C705" s="70">
        <v>45922</v>
      </c>
      <c r="D705" s="71" t="s">
        <v>547</v>
      </c>
      <c r="E705" s="64">
        <v>45944</v>
      </c>
      <c r="H705" s="64">
        <v>45923</v>
      </c>
      <c r="I705" s="67">
        <f t="shared" ca="1" si="3"/>
        <v>-105</v>
      </c>
      <c r="J705" s="71" t="s">
        <v>1287</v>
      </c>
      <c r="K705" s="67" t="s">
        <v>572</v>
      </c>
      <c r="L705" s="67" t="s">
        <v>573</v>
      </c>
      <c r="M705" s="105" t="s">
        <v>167</v>
      </c>
      <c r="N705" s="105" t="s">
        <v>596</v>
      </c>
      <c r="O705" s="67" t="s">
        <v>597</v>
      </c>
      <c r="P705" s="61" t="s">
        <v>1288</v>
      </c>
      <c r="Q705" s="61" t="s">
        <v>67</v>
      </c>
      <c r="R705" s="61" t="s">
        <v>1289</v>
      </c>
      <c r="S705" s="61" t="s">
        <v>56</v>
      </c>
      <c r="T705" s="65" t="s">
        <v>1151</v>
      </c>
      <c r="U705" s="176">
        <v>45923</v>
      </c>
      <c r="V705" s="65"/>
      <c r="W705" s="366" t="s">
        <v>805</v>
      </c>
      <c r="X705" s="378" t="s">
        <v>992</v>
      </c>
      <c r="Y705" s="378"/>
      <c r="Z705" s="378"/>
      <c r="AA705" s="541" t="s">
        <v>13543</v>
      </c>
      <c r="AB705" s="542">
        <v>45691</v>
      </c>
      <c r="AC705" s="378"/>
      <c r="AD705" s="378"/>
      <c r="AE705" s="378"/>
      <c r="AF705" s="380"/>
      <c r="AG705" s="380"/>
      <c r="AH705" s="378"/>
      <c r="AI705" s="378"/>
      <c r="AJ705" s="377"/>
      <c r="AK705" s="381"/>
      <c r="AL705" s="381"/>
      <c r="AM705" s="381"/>
      <c r="AN705" s="377"/>
      <c r="AO705" s="382"/>
      <c r="AP705" s="383"/>
      <c r="AQ705" s="383"/>
      <c r="AR705" s="383"/>
      <c r="AS705" s="383"/>
      <c r="AT705" s="377"/>
      <c r="AU705" s="378"/>
      <c r="AV705" s="384" t="s">
        <v>1290</v>
      </c>
      <c r="AW705" s="365"/>
    </row>
    <row r="706" spans="1:49" ht="25.5">
      <c r="A706" s="72">
        <v>228</v>
      </c>
      <c r="B706" s="269" t="s">
        <v>1291</v>
      </c>
      <c r="C706" s="70">
        <v>45917</v>
      </c>
      <c r="D706" s="71" t="s">
        <v>547</v>
      </c>
      <c r="E706" s="64">
        <v>45938</v>
      </c>
      <c r="H706" s="64">
        <v>45923</v>
      </c>
      <c r="I706" s="67">
        <f t="shared" ca="1" si="3"/>
        <v>-108</v>
      </c>
      <c r="J706" s="71" t="s">
        <v>1292</v>
      </c>
      <c r="K706" s="67" t="s">
        <v>572</v>
      </c>
      <c r="L706" s="67" t="s">
        <v>573</v>
      </c>
      <c r="M706" s="105" t="s">
        <v>118</v>
      </c>
      <c r="N706" s="105" t="s">
        <v>268</v>
      </c>
      <c r="O706" s="67" t="s">
        <v>269</v>
      </c>
      <c r="P706" s="61" t="s">
        <v>838</v>
      </c>
      <c r="Q706" s="61" t="s">
        <v>138</v>
      </c>
      <c r="R706" s="61" t="s">
        <v>1293</v>
      </c>
      <c r="S706" s="61" t="s">
        <v>56</v>
      </c>
      <c r="T706" s="65" t="s">
        <v>149</v>
      </c>
      <c r="U706" s="176">
        <v>45923</v>
      </c>
      <c r="V706" s="65"/>
      <c r="W706" s="67"/>
      <c r="X706" s="67"/>
      <c r="Y706" s="67"/>
      <c r="Z706" s="67"/>
      <c r="AA706" s="541" t="s">
        <v>13543</v>
      </c>
      <c r="AB706" s="542">
        <v>45691</v>
      </c>
      <c r="AC706" s="67"/>
      <c r="AD706" s="67"/>
      <c r="AE706" s="130"/>
      <c r="AF706" s="130"/>
      <c r="AG706" s="67"/>
      <c r="AH706" s="67"/>
      <c r="AO706" s="59"/>
      <c r="AP706" s="59"/>
      <c r="AQ706" s="59"/>
      <c r="AR706" s="59"/>
      <c r="AS706" s="57"/>
      <c r="AT706" s="58"/>
      <c r="AU706" s="99"/>
    </row>
    <row r="707" spans="1:49" ht="76.5">
      <c r="A707" s="72">
        <v>236</v>
      </c>
      <c r="B707" s="161" t="s">
        <v>1294</v>
      </c>
      <c r="C707" s="70">
        <v>45923</v>
      </c>
      <c r="D707" s="71" t="s">
        <v>47</v>
      </c>
      <c r="H707" s="64">
        <v>45924</v>
      </c>
      <c r="I707" s="67" t="str">
        <f t="shared" ca="1" si="3"/>
        <v/>
      </c>
      <c r="J707" s="71" t="s">
        <v>1295</v>
      </c>
      <c r="K707" s="67" t="s">
        <v>572</v>
      </c>
      <c r="L707" s="67" t="s">
        <v>413</v>
      </c>
      <c r="M707" s="105" t="s">
        <v>127</v>
      </c>
      <c r="N707" s="105"/>
      <c r="O707" s="67" t="s">
        <v>513</v>
      </c>
      <c r="P707" s="61" t="s">
        <v>1296</v>
      </c>
      <c r="Q707" s="61"/>
      <c r="R707" s="61" t="s">
        <v>1297</v>
      </c>
      <c r="S707" s="61" t="s">
        <v>56</v>
      </c>
      <c r="T707" s="65" t="s">
        <v>130</v>
      </c>
      <c r="U707" s="176">
        <v>45924</v>
      </c>
      <c r="V707" s="65"/>
      <c r="W707" s="67"/>
      <c r="X707" s="67"/>
      <c r="Y707" s="67"/>
      <c r="Z707" s="67"/>
      <c r="AA707" s="541" t="s">
        <v>13543</v>
      </c>
      <c r="AB707" s="542">
        <v>45691</v>
      </c>
      <c r="AC707" s="67"/>
      <c r="AD707" s="67"/>
      <c r="AE707" s="130"/>
      <c r="AF707" s="130"/>
      <c r="AG707" s="67"/>
      <c r="AH707" s="67"/>
      <c r="AO707" s="59"/>
      <c r="AP707" s="59"/>
      <c r="AQ707" s="59"/>
      <c r="AR707" s="59"/>
      <c r="AS707" s="57"/>
      <c r="AT707" s="58"/>
      <c r="AU707" s="99"/>
    </row>
    <row r="708" spans="1:49" ht="38.25">
      <c r="A708" s="72">
        <v>238</v>
      </c>
      <c r="B708" s="269" t="s">
        <v>1298</v>
      </c>
      <c r="C708" s="70">
        <v>45924</v>
      </c>
      <c r="D708" s="71" t="s">
        <v>82</v>
      </c>
      <c r="E708" s="64">
        <v>45946</v>
      </c>
      <c r="F708" s="181"/>
      <c r="G708" s="96"/>
      <c r="H708" s="64">
        <v>45924</v>
      </c>
      <c r="I708" s="67">
        <f t="shared" ca="1" si="3"/>
        <v>-103</v>
      </c>
      <c r="J708" s="71" t="s">
        <v>1299</v>
      </c>
      <c r="K708" s="67" t="s">
        <v>572</v>
      </c>
      <c r="L708" s="67" t="s">
        <v>502</v>
      </c>
      <c r="M708" s="105" t="s">
        <v>127</v>
      </c>
      <c r="N708" s="105"/>
      <c r="O708" s="67"/>
      <c r="P708" s="61" t="s">
        <v>1300</v>
      </c>
      <c r="Q708" s="61"/>
      <c r="R708" s="61" t="s">
        <v>1202</v>
      </c>
      <c r="S708" s="61" t="s">
        <v>69</v>
      </c>
      <c r="T708" s="65" t="s">
        <v>70</v>
      </c>
      <c r="U708" s="176">
        <v>45924</v>
      </c>
      <c r="V708" s="65"/>
      <c r="W708" s="67"/>
      <c r="X708" s="67"/>
      <c r="Y708" s="67"/>
      <c r="Z708" s="67"/>
      <c r="AA708" s="541" t="s">
        <v>13543</v>
      </c>
      <c r="AB708" s="542">
        <v>45691</v>
      </c>
      <c r="AC708" s="67"/>
      <c r="AD708" s="67"/>
      <c r="AE708" s="130"/>
      <c r="AF708" s="130"/>
      <c r="AG708" s="67"/>
      <c r="AH708" s="67"/>
      <c r="AO708" s="59"/>
      <c r="AP708" s="59"/>
      <c r="AQ708" s="59"/>
      <c r="AR708" s="59"/>
      <c r="AS708" s="57"/>
      <c r="AT708" s="58"/>
      <c r="AU708" s="99"/>
    </row>
    <row r="709" spans="1:49" ht="51">
      <c r="A709" s="72">
        <v>239</v>
      </c>
      <c r="B709" s="269" t="s">
        <v>1301</v>
      </c>
      <c r="C709" s="70">
        <v>45919</v>
      </c>
      <c r="D709" s="71" t="s">
        <v>82</v>
      </c>
      <c r="E709" s="64">
        <v>45965</v>
      </c>
      <c r="H709" s="64">
        <v>45924</v>
      </c>
      <c r="I709" s="67">
        <f t="shared" ca="1" si="3"/>
        <v>-91</v>
      </c>
      <c r="J709" s="71" t="s">
        <v>1285</v>
      </c>
      <c r="K709" s="67" t="s">
        <v>572</v>
      </c>
      <c r="L709" s="67" t="s">
        <v>573</v>
      </c>
      <c r="M709" s="105" t="s">
        <v>127</v>
      </c>
      <c r="N709" s="105"/>
      <c r="O709" s="67"/>
      <c r="P709" s="61" t="s">
        <v>1302</v>
      </c>
      <c r="Q709" s="61" t="s">
        <v>214</v>
      </c>
      <c r="R709" s="61"/>
      <c r="S709" s="61" t="s">
        <v>56</v>
      </c>
      <c r="T709" s="65" t="s">
        <v>780</v>
      </c>
      <c r="U709" s="176">
        <v>45924</v>
      </c>
      <c r="V709" s="65"/>
      <c r="W709" s="67"/>
      <c r="X709" s="67"/>
      <c r="Y709" s="67"/>
      <c r="Z709" s="67"/>
      <c r="AA709" s="541" t="s">
        <v>13543</v>
      </c>
      <c r="AB709" s="542">
        <v>45691</v>
      </c>
      <c r="AC709" s="67"/>
      <c r="AD709" s="67"/>
      <c r="AE709" s="130"/>
      <c r="AF709" s="130"/>
      <c r="AG709" s="67"/>
      <c r="AH709" s="67"/>
      <c r="AO709" s="59"/>
      <c r="AP709" s="59"/>
      <c r="AQ709" s="59"/>
      <c r="AR709" s="59"/>
      <c r="AS709" s="57"/>
      <c r="AT709" s="58"/>
      <c r="AU709" s="99"/>
    </row>
    <row r="710" spans="1:49" ht="51.75" customHeight="1">
      <c r="A710" s="72">
        <v>240</v>
      </c>
      <c r="B710" s="269" t="s">
        <v>1303</v>
      </c>
      <c r="C710" s="70">
        <v>45908</v>
      </c>
      <c r="D710" s="71" t="s">
        <v>570</v>
      </c>
      <c r="E710" s="64">
        <v>45939</v>
      </c>
      <c r="H710" s="64">
        <v>45924</v>
      </c>
      <c r="I710" s="67">
        <f t="shared" ca="1" si="3"/>
        <v>-107</v>
      </c>
      <c r="J710" s="71" t="s">
        <v>1304</v>
      </c>
      <c r="K710" s="67" t="s">
        <v>572</v>
      </c>
      <c r="L710" s="67" t="s">
        <v>508</v>
      </c>
      <c r="M710" s="105" t="s">
        <v>63</v>
      </c>
      <c r="N710" s="105" t="s">
        <v>64</v>
      </c>
      <c r="O710" s="67" t="s">
        <v>65</v>
      </c>
      <c r="P710" s="61" t="s">
        <v>1305</v>
      </c>
      <c r="Q710" s="61" t="s">
        <v>54</v>
      </c>
      <c r="R710" s="61" t="s">
        <v>1306</v>
      </c>
      <c r="S710" s="61" t="s">
        <v>56</v>
      </c>
      <c r="T710" s="65" t="s">
        <v>436</v>
      </c>
      <c r="U710" s="176">
        <v>45924</v>
      </c>
      <c r="V710" s="65"/>
      <c r="W710" s="67"/>
      <c r="X710" s="67"/>
      <c r="Y710" s="67"/>
      <c r="Z710" s="67"/>
      <c r="AA710" s="541" t="s">
        <v>13543</v>
      </c>
      <c r="AB710" s="542">
        <v>45691</v>
      </c>
      <c r="AC710" s="67"/>
      <c r="AD710" s="67"/>
      <c r="AE710" s="130"/>
      <c r="AF710" s="130"/>
      <c r="AG710" s="67"/>
      <c r="AH710" s="67"/>
      <c r="AO710" s="59"/>
      <c r="AP710" s="59"/>
      <c r="AQ710" s="59"/>
      <c r="AR710" s="59"/>
      <c r="AS710" s="57"/>
      <c r="AT710" s="58"/>
      <c r="AU710" s="99"/>
    </row>
    <row r="711" spans="1:49" ht="38.25">
      <c r="A711" s="351">
        <v>244</v>
      </c>
      <c r="B711" s="268" t="s">
        <v>1307</v>
      </c>
      <c r="C711" s="70">
        <v>45924</v>
      </c>
      <c r="D711" s="71" t="s">
        <v>82</v>
      </c>
      <c r="E711" s="64">
        <v>45946</v>
      </c>
      <c r="H711" s="64">
        <v>45924</v>
      </c>
      <c r="I711" s="67">
        <f t="shared" ca="1" si="3"/>
        <v>-103</v>
      </c>
      <c r="J711" s="71" t="s">
        <v>1308</v>
      </c>
      <c r="K711" s="67" t="s">
        <v>572</v>
      </c>
      <c r="L711" s="67" t="s">
        <v>573</v>
      </c>
      <c r="M711" s="105" t="s">
        <v>63</v>
      </c>
      <c r="N711" s="105" t="s">
        <v>64</v>
      </c>
      <c r="O711" s="67" t="s">
        <v>433</v>
      </c>
      <c r="P711" s="61" t="s">
        <v>1309</v>
      </c>
      <c r="Q711" s="61" t="s">
        <v>337</v>
      </c>
      <c r="R711" s="61" t="s">
        <v>1310</v>
      </c>
      <c r="S711" s="61" t="s">
        <v>56</v>
      </c>
      <c r="T711" s="65" t="s">
        <v>265</v>
      </c>
      <c r="U711" s="176">
        <v>45925</v>
      </c>
      <c r="V711" s="65"/>
      <c r="W711" s="67"/>
      <c r="X711" s="67"/>
      <c r="Y711" s="67"/>
      <c r="Z711" s="67" t="s">
        <v>893</v>
      </c>
      <c r="AA711" s="541" t="s">
        <v>13543</v>
      </c>
      <c r="AB711" s="542">
        <v>45691</v>
      </c>
      <c r="AC711" s="67"/>
      <c r="AD711" s="67" t="s">
        <v>1312</v>
      </c>
      <c r="AE711" s="130"/>
      <c r="AF711" s="130"/>
      <c r="AG711" s="67"/>
      <c r="AH711" s="67"/>
      <c r="AO711" s="59"/>
      <c r="AP711" s="59"/>
      <c r="AQ711" s="59"/>
      <c r="AR711" s="59"/>
      <c r="AS711" s="57"/>
      <c r="AT711" s="58"/>
      <c r="AU711" s="99"/>
    </row>
    <row r="712" spans="1:49" ht="38.25">
      <c r="A712" s="72">
        <v>246</v>
      </c>
      <c r="B712" s="268" t="s">
        <v>1314</v>
      </c>
      <c r="C712" s="70">
        <v>45924</v>
      </c>
      <c r="D712" s="71" t="s">
        <v>82</v>
      </c>
      <c r="E712" s="64">
        <v>45938</v>
      </c>
      <c r="H712" s="64">
        <v>45924</v>
      </c>
      <c r="I712" s="67">
        <f t="shared" ca="1" si="3"/>
        <v>-108</v>
      </c>
      <c r="J712" s="71" t="s">
        <v>1315</v>
      </c>
      <c r="K712" s="67" t="s">
        <v>572</v>
      </c>
      <c r="L712" s="67" t="s">
        <v>502</v>
      </c>
      <c r="M712" s="105" t="s">
        <v>232</v>
      </c>
      <c r="N712" s="105" t="s">
        <v>1316</v>
      </c>
      <c r="O712" s="67" t="s">
        <v>1317</v>
      </c>
      <c r="P712" s="61" t="s">
        <v>1318</v>
      </c>
      <c r="Q712" s="61" t="s">
        <v>67</v>
      </c>
      <c r="R712" s="61" t="s">
        <v>1319</v>
      </c>
      <c r="S712" s="61" t="s">
        <v>56</v>
      </c>
      <c r="T712" s="65" t="s">
        <v>780</v>
      </c>
      <c r="U712" s="176">
        <v>45925</v>
      </c>
      <c r="V712" s="65"/>
      <c r="W712" s="67"/>
      <c r="X712" s="67"/>
      <c r="Y712" s="67"/>
      <c r="Z712" s="67"/>
      <c r="AA712" s="541" t="s">
        <v>13543</v>
      </c>
      <c r="AB712" s="542">
        <v>45691</v>
      </c>
      <c r="AC712" s="67"/>
      <c r="AD712" s="67"/>
      <c r="AE712" s="130"/>
      <c r="AF712" s="130"/>
      <c r="AG712" s="67"/>
      <c r="AH712" s="67"/>
      <c r="AO712" s="59"/>
      <c r="AP712" s="59"/>
      <c r="AQ712" s="59"/>
      <c r="AR712" s="59"/>
      <c r="AS712" s="57"/>
      <c r="AT712" s="58"/>
      <c r="AU712" s="99"/>
    </row>
    <row r="713" spans="1:49" ht="38.25">
      <c r="A713" s="72">
        <v>247</v>
      </c>
      <c r="B713" s="268" t="s">
        <v>1320</v>
      </c>
      <c r="C713" s="70">
        <v>45924</v>
      </c>
      <c r="D713" s="71" t="s">
        <v>82</v>
      </c>
      <c r="E713" s="64">
        <v>45946</v>
      </c>
      <c r="H713" s="64">
        <v>45924</v>
      </c>
      <c r="I713" s="67">
        <f t="shared" ca="1" si="3"/>
        <v>-103</v>
      </c>
      <c r="J713" s="71" t="s">
        <v>1321</v>
      </c>
      <c r="K713" s="67" t="s">
        <v>572</v>
      </c>
      <c r="L713" s="67" t="s">
        <v>502</v>
      </c>
      <c r="M713" s="105" t="s">
        <v>63</v>
      </c>
      <c r="N713" s="105" t="s">
        <v>64</v>
      </c>
      <c r="O713" s="67" t="s">
        <v>65</v>
      </c>
      <c r="P713" s="61" t="s">
        <v>1322</v>
      </c>
      <c r="Q713" s="61" t="s">
        <v>67</v>
      </c>
      <c r="R713" s="61" t="s">
        <v>1323</v>
      </c>
      <c r="S713" s="61" t="s">
        <v>56</v>
      </c>
      <c r="T713" s="65" t="s">
        <v>104</v>
      </c>
      <c r="U713" s="176">
        <v>45925</v>
      </c>
      <c r="V713" s="65"/>
      <c r="W713" s="67"/>
      <c r="X713" s="67"/>
      <c r="Y713" s="67"/>
      <c r="Z713" s="67"/>
      <c r="AA713" s="541" t="s">
        <v>13543</v>
      </c>
      <c r="AB713" s="542">
        <v>45691</v>
      </c>
      <c r="AC713" s="67"/>
      <c r="AD713" s="67"/>
      <c r="AE713" s="130"/>
      <c r="AF713" s="130"/>
      <c r="AG713" s="67"/>
      <c r="AH713" s="67"/>
      <c r="AO713" s="59"/>
      <c r="AP713" s="59"/>
      <c r="AQ713" s="59"/>
      <c r="AR713" s="59"/>
      <c r="AS713" s="57"/>
      <c r="AT713" s="58"/>
      <c r="AU713" s="99"/>
    </row>
    <row r="714" spans="1:49" ht="38.25">
      <c r="A714" s="72">
        <v>249</v>
      </c>
      <c r="B714" s="268" t="s">
        <v>1324</v>
      </c>
      <c r="C714" s="70">
        <v>45923</v>
      </c>
      <c r="D714" s="71" t="s">
        <v>82</v>
      </c>
      <c r="E714" s="64">
        <v>45945</v>
      </c>
      <c r="H714" s="64">
        <v>45924</v>
      </c>
      <c r="I714" s="67">
        <f t="shared" ca="1" si="3"/>
        <v>-104</v>
      </c>
      <c r="J714" s="71" t="s">
        <v>1325</v>
      </c>
      <c r="K714" s="67" t="s">
        <v>572</v>
      </c>
      <c r="L714" s="67" t="s">
        <v>573</v>
      </c>
      <c r="M714" s="105" t="s">
        <v>152</v>
      </c>
      <c r="N714" s="105" t="s">
        <v>153</v>
      </c>
      <c r="O714" s="67" t="s">
        <v>154</v>
      </c>
      <c r="P714" s="61" t="s">
        <v>1326</v>
      </c>
      <c r="Q714" s="61" t="s">
        <v>337</v>
      </c>
      <c r="R714" s="61" t="s">
        <v>1327</v>
      </c>
      <c r="S714" s="61" t="s">
        <v>56</v>
      </c>
      <c r="T714" s="65" t="s">
        <v>303</v>
      </c>
      <c r="U714" s="176">
        <v>45925</v>
      </c>
      <c r="V714" s="65"/>
      <c r="W714" s="67"/>
      <c r="X714" s="67"/>
      <c r="Y714" s="67"/>
      <c r="Z714" s="67"/>
      <c r="AA714" s="541" t="s">
        <v>13543</v>
      </c>
      <c r="AB714" s="542">
        <v>45691</v>
      </c>
      <c r="AC714" s="67"/>
      <c r="AD714" s="67"/>
      <c r="AE714" s="130"/>
      <c r="AF714" s="130"/>
      <c r="AG714" s="67"/>
      <c r="AH714" s="67"/>
      <c r="AO714" s="59"/>
      <c r="AP714" s="59"/>
      <c r="AQ714" s="59"/>
      <c r="AR714" s="59"/>
      <c r="AS714" s="57"/>
      <c r="AT714" s="58"/>
      <c r="AU714" s="99"/>
    </row>
    <row r="715" spans="1:49" ht="25.5">
      <c r="A715" s="72">
        <v>250</v>
      </c>
      <c r="B715" s="268" t="s">
        <v>1330</v>
      </c>
      <c r="C715" s="70">
        <v>45923</v>
      </c>
      <c r="D715" s="71" t="s">
        <v>838</v>
      </c>
      <c r="E715" s="64">
        <v>45945</v>
      </c>
      <c r="H715" s="64">
        <v>45924</v>
      </c>
      <c r="I715" s="67">
        <f t="shared" ca="1" si="3"/>
        <v>-104</v>
      </c>
      <c r="J715" s="71" t="s">
        <v>1331</v>
      </c>
      <c r="K715" s="67" t="s">
        <v>572</v>
      </c>
      <c r="L715" s="67" t="s">
        <v>573</v>
      </c>
      <c r="M715" s="105" t="s">
        <v>63</v>
      </c>
      <c r="N715" s="105" t="s">
        <v>64</v>
      </c>
      <c r="O715" s="67" t="s">
        <v>450</v>
      </c>
      <c r="P715" s="61" t="s">
        <v>1332</v>
      </c>
      <c r="Q715" s="61" t="s">
        <v>138</v>
      </c>
      <c r="R715" s="61" t="s">
        <v>1333</v>
      </c>
      <c r="S715" s="61" t="s">
        <v>56</v>
      </c>
      <c r="T715" s="65" t="s">
        <v>172</v>
      </c>
      <c r="U715" s="176">
        <v>45925</v>
      </c>
      <c r="V715" s="65"/>
      <c r="W715" s="67"/>
      <c r="X715" s="67"/>
      <c r="Y715" s="67"/>
      <c r="Z715" s="67"/>
      <c r="AA715" s="541" t="s">
        <v>13543</v>
      </c>
      <c r="AB715" s="542">
        <v>45691</v>
      </c>
      <c r="AC715" s="67"/>
      <c r="AD715" s="67"/>
      <c r="AE715" s="130"/>
      <c r="AF715" s="130"/>
      <c r="AG715" s="67"/>
      <c r="AH715" s="67"/>
      <c r="AO715" s="59"/>
      <c r="AP715" s="59"/>
      <c r="AQ715" s="59"/>
      <c r="AR715" s="59"/>
      <c r="AS715" s="57"/>
      <c r="AT715" s="58"/>
      <c r="AU715" s="99"/>
    </row>
    <row r="716" spans="1:49" ht="64.5" customHeight="1">
      <c r="A716" s="72">
        <v>252</v>
      </c>
      <c r="B716" s="268" t="s">
        <v>1334</v>
      </c>
      <c r="C716" s="70">
        <v>45922</v>
      </c>
      <c r="D716" s="71" t="s">
        <v>82</v>
      </c>
      <c r="E716" s="64">
        <v>45944</v>
      </c>
      <c r="H716" s="64">
        <v>45924</v>
      </c>
      <c r="I716" s="67">
        <f t="shared" ca="1" si="3"/>
        <v>-105</v>
      </c>
      <c r="J716" s="71" t="s">
        <v>1220</v>
      </c>
      <c r="K716" s="67" t="s">
        <v>572</v>
      </c>
      <c r="L716" s="67" t="s">
        <v>573</v>
      </c>
      <c r="M716" s="105" t="s">
        <v>63</v>
      </c>
      <c r="N716" s="105" t="s">
        <v>64</v>
      </c>
      <c r="O716" s="67" t="s">
        <v>65</v>
      </c>
      <c r="P716" s="61" t="s">
        <v>1335</v>
      </c>
      <c r="Q716" s="61" t="s">
        <v>138</v>
      </c>
      <c r="R716" s="61" t="s">
        <v>1336</v>
      </c>
      <c r="S716" s="61" t="s">
        <v>56</v>
      </c>
      <c r="T716" s="65" t="s">
        <v>86</v>
      </c>
      <c r="U716" s="176">
        <v>45905</v>
      </c>
      <c r="V716" s="65"/>
      <c r="W716" s="278" t="s">
        <v>87</v>
      </c>
      <c r="X716" s="278" t="s">
        <v>555</v>
      </c>
      <c r="Y716" s="278" t="s">
        <v>710</v>
      </c>
      <c r="Z716" s="278" t="s">
        <v>89</v>
      </c>
      <c r="AA716" s="541" t="s">
        <v>13543</v>
      </c>
      <c r="AB716" s="542">
        <v>45691</v>
      </c>
      <c r="AC716" s="282">
        <v>45938</v>
      </c>
      <c r="AD716" s="278" t="s">
        <v>712</v>
      </c>
      <c r="AE716" s="278" t="s">
        <v>1224</v>
      </c>
      <c r="AF716" s="282">
        <v>45957</v>
      </c>
      <c r="AG716" s="282">
        <v>45957</v>
      </c>
      <c r="AH716" s="278" t="s">
        <v>88</v>
      </c>
      <c r="AI716" s="278" t="s">
        <v>88</v>
      </c>
      <c r="AJ716" s="278" t="s">
        <v>88</v>
      </c>
      <c r="AK716" s="278" t="s">
        <v>88</v>
      </c>
      <c r="AL716" s="278" t="s">
        <v>88</v>
      </c>
      <c r="AM716" s="278" t="s">
        <v>88</v>
      </c>
      <c r="AN716" s="278" t="s">
        <v>88</v>
      </c>
      <c r="AO716" s="291" t="s">
        <v>88</v>
      </c>
      <c r="AP716" s="278" t="s">
        <v>88</v>
      </c>
      <c r="AQ716" s="278" t="s">
        <v>88</v>
      </c>
      <c r="AR716" s="278" t="s">
        <v>88</v>
      </c>
      <c r="AS716" s="278" t="s">
        <v>88</v>
      </c>
      <c r="AT716" s="278" t="s">
        <v>88</v>
      </c>
      <c r="AU716" s="278" t="s">
        <v>88</v>
      </c>
      <c r="AV716" s="280" t="s">
        <v>1337</v>
      </c>
    </row>
    <row r="717" spans="1:49" ht="38.25">
      <c r="A717" s="72">
        <v>254</v>
      </c>
      <c r="B717" s="269" t="s">
        <v>1338</v>
      </c>
      <c r="C717" s="70">
        <v>45919</v>
      </c>
      <c r="D717" s="71" t="s">
        <v>82</v>
      </c>
      <c r="E717" s="64">
        <v>45940</v>
      </c>
      <c r="H717" s="64">
        <v>45924</v>
      </c>
      <c r="I717" s="67">
        <f t="shared" ca="1" si="3"/>
        <v>-106</v>
      </c>
      <c r="J717" s="71" t="s">
        <v>1339</v>
      </c>
      <c r="K717" s="67" t="s">
        <v>572</v>
      </c>
      <c r="L717" s="67" t="s">
        <v>573</v>
      </c>
      <c r="M717" s="105" t="s">
        <v>1340</v>
      </c>
      <c r="N717" s="105" t="s">
        <v>1341</v>
      </c>
      <c r="O717" s="67" t="s">
        <v>1342</v>
      </c>
      <c r="P717" s="61" t="s">
        <v>1343</v>
      </c>
      <c r="Q717" s="61" t="s">
        <v>67</v>
      </c>
      <c r="R717" s="61" t="s">
        <v>1344</v>
      </c>
      <c r="S717" s="61" t="s">
        <v>56</v>
      </c>
      <c r="T717" s="65" t="s">
        <v>194</v>
      </c>
      <c r="U717" s="176">
        <v>45925</v>
      </c>
      <c r="V717" s="65"/>
      <c r="W717" s="67"/>
      <c r="X717" s="67"/>
      <c r="Y717" s="67"/>
      <c r="Z717" s="67"/>
      <c r="AA717" s="541" t="s">
        <v>13543</v>
      </c>
      <c r="AB717" s="542">
        <v>45691</v>
      </c>
      <c r="AC717" s="67"/>
      <c r="AD717" s="67"/>
      <c r="AE717" s="130"/>
      <c r="AF717" s="130"/>
      <c r="AG717" s="67"/>
      <c r="AH717" s="67"/>
      <c r="AO717" s="59"/>
      <c r="AP717" s="59"/>
      <c r="AQ717" s="59"/>
      <c r="AR717" s="59"/>
      <c r="AS717" s="57"/>
      <c r="AT717" s="58"/>
      <c r="AU717" s="99"/>
    </row>
    <row r="718" spans="1:49" ht="67.5" customHeight="1">
      <c r="A718" s="351">
        <v>256</v>
      </c>
      <c r="B718" s="269" t="s">
        <v>1345</v>
      </c>
      <c r="C718" s="70">
        <v>45923</v>
      </c>
      <c r="D718" s="71" t="s">
        <v>82</v>
      </c>
      <c r="E718" s="64">
        <v>45945</v>
      </c>
      <c r="H718" s="64">
        <v>45924</v>
      </c>
      <c r="I718" s="67">
        <f t="shared" ca="1" si="3"/>
        <v>-104</v>
      </c>
      <c r="J718" s="71" t="s">
        <v>1346</v>
      </c>
      <c r="K718" s="67" t="s">
        <v>572</v>
      </c>
      <c r="L718" s="67" t="s">
        <v>502</v>
      </c>
      <c r="M718" s="105" t="s">
        <v>118</v>
      </c>
      <c r="N718" s="105" t="s">
        <v>119</v>
      </c>
      <c r="O718" s="67" t="s">
        <v>247</v>
      </c>
      <c r="P718" s="61" t="s">
        <v>1347</v>
      </c>
      <c r="Q718" s="61" t="s">
        <v>67</v>
      </c>
      <c r="R718" s="61" t="s">
        <v>1348</v>
      </c>
      <c r="S718" s="61" t="s">
        <v>56</v>
      </c>
      <c r="T718" s="65" t="s">
        <v>265</v>
      </c>
      <c r="U718" s="176">
        <v>45925</v>
      </c>
      <c r="V718" s="65"/>
      <c r="W718" s="67"/>
      <c r="X718" s="67"/>
      <c r="Y718" s="67"/>
      <c r="Z718" s="67"/>
      <c r="AA718" s="541" t="s">
        <v>13543</v>
      </c>
      <c r="AB718" s="542">
        <v>45691</v>
      </c>
      <c r="AC718" s="67"/>
      <c r="AD718" s="67"/>
      <c r="AE718" s="130"/>
      <c r="AF718" s="130"/>
      <c r="AG718" s="67"/>
      <c r="AH718" s="67"/>
      <c r="AO718" s="59"/>
      <c r="AP718" s="59"/>
      <c r="AQ718" s="59"/>
      <c r="AR718" s="59"/>
      <c r="AS718" s="57"/>
      <c r="AT718" s="58"/>
      <c r="AU718" s="99"/>
    </row>
    <row r="719" spans="1:49" ht="72" customHeight="1">
      <c r="A719" s="72">
        <v>257</v>
      </c>
      <c r="B719" s="269" t="s">
        <v>1350</v>
      </c>
      <c r="C719" s="70">
        <v>45925</v>
      </c>
      <c r="D719" s="71" t="s">
        <v>82</v>
      </c>
      <c r="E719" s="64">
        <v>45947</v>
      </c>
      <c r="F719" s="64" t="s">
        <v>1351</v>
      </c>
      <c r="G719" s="64">
        <v>45938</v>
      </c>
      <c r="H719" s="64">
        <v>45925</v>
      </c>
      <c r="I719" s="67">
        <f t="shared" ca="1" si="3"/>
        <v>-102</v>
      </c>
      <c r="J719" s="71" t="s">
        <v>1352</v>
      </c>
      <c r="K719" s="67" t="s">
        <v>572</v>
      </c>
      <c r="L719" s="67" t="s">
        <v>502</v>
      </c>
      <c r="M719" s="105" t="s">
        <v>50</v>
      </c>
      <c r="N719" s="105" t="s">
        <v>1353</v>
      </c>
      <c r="O719" s="67" t="s">
        <v>1354</v>
      </c>
      <c r="P719" s="61" t="s">
        <v>1355</v>
      </c>
      <c r="Q719" s="61" t="s">
        <v>337</v>
      </c>
      <c r="R719" s="61" t="s">
        <v>1356</v>
      </c>
      <c r="S719" s="61" t="s">
        <v>56</v>
      </c>
      <c r="T719" s="65" t="s">
        <v>330</v>
      </c>
      <c r="U719" s="176">
        <v>45925</v>
      </c>
      <c r="V719" s="65"/>
      <c r="W719" s="278" t="s">
        <v>805</v>
      </c>
      <c r="X719" s="278" t="s">
        <v>850</v>
      </c>
      <c r="Y719" s="278" t="s">
        <v>88</v>
      </c>
      <c r="Z719" s="280" t="s">
        <v>851</v>
      </c>
      <c r="AA719" s="541" t="s">
        <v>13543</v>
      </c>
      <c r="AB719" s="542">
        <v>45691</v>
      </c>
      <c r="AC719" s="278" t="s">
        <v>88</v>
      </c>
      <c r="AD719" s="278" t="s">
        <v>88</v>
      </c>
      <c r="AE719" s="278" t="s">
        <v>88</v>
      </c>
      <c r="AF719" s="278" t="s">
        <v>88</v>
      </c>
      <c r="AG719" s="278" t="s">
        <v>88</v>
      </c>
      <c r="AH719" s="278" t="s">
        <v>88</v>
      </c>
      <c r="AI719" s="278" t="s">
        <v>88</v>
      </c>
      <c r="AJ719" s="278" t="s">
        <v>88</v>
      </c>
      <c r="AK719" s="278" t="s">
        <v>88</v>
      </c>
      <c r="AL719" s="278" t="s">
        <v>88</v>
      </c>
      <c r="AM719" s="278" t="s">
        <v>88</v>
      </c>
      <c r="AN719" s="278" t="s">
        <v>88</v>
      </c>
      <c r="AO719" s="283" t="s">
        <v>88</v>
      </c>
      <c r="AP719" s="278" t="s">
        <v>88</v>
      </c>
      <c r="AQ719" s="278" t="s">
        <v>88</v>
      </c>
      <c r="AR719" s="278" t="s">
        <v>88</v>
      </c>
      <c r="AS719" s="278" t="s">
        <v>88</v>
      </c>
      <c r="AT719" s="278" t="s">
        <v>88</v>
      </c>
      <c r="AU719" s="278" t="s">
        <v>88</v>
      </c>
      <c r="AV719" s="278" t="s">
        <v>88</v>
      </c>
      <c r="AW719" s="278"/>
    </row>
    <row r="720" spans="1:49" ht="38.25">
      <c r="A720" s="72">
        <v>259</v>
      </c>
      <c r="B720" s="268" t="s">
        <v>1358</v>
      </c>
      <c r="C720" s="70">
        <v>45924</v>
      </c>
      <c r="D720" s="71" t="s">
        <v>82</v>
      </c>
      <c r="E720" s="64">
        <v>45946</v>
      </c>
      <c r="H720" s="64">
        <v>45925</v>
      </c>
      <c r="I720" s="67">
        <f t="shared" ca="1" si="3"/>
        <v>-103</v>
      </c>
      <c r="J720" s="71" t="s">
        <v>1359</v>
      </c>
      <c r="K720" s="67" t="s">
        <v>572</v>
      </c>
      <c r="L720" s="67" t="s">
        <v>573</v>
      </c>
      <c r="M720" s="105" t="s">
        <v>368</v>
      </c>
      <c r="N720" s="105" t="s">
        <v>381</v>
      </c>
      <c r="O720" s="67" t="s">
        <v>382</v>
      </c>
      <c r="P720" s="61" t="s">
        <v>1360</v>
      </c>
      <c r="Q720" s="61" t="s">
        <v>322</v>
      </c>
      <c r="R720" s="61" t="s">
        <v>1361</v>
      </c>
      <c r="S720" s="61" t="s">
        <v>56</v>
      </c>
      <c r="T720" s="65" t="s">
        <v>86</v>
      </c>
      <c r="U720" s="176">
        <v>45925</v>
      </c>
      <c r="V720" s="65"/>
      <c r="W720" s="278" t="s">
        <v>87</v>
      </c>
      <c r="X720" s="284" t="s">
        <v>555</v>
      </c>
      <c r="Y720" s="278" t="s">
        <v>732</v>
      </c>
      <c r="Z720" s="278" t="s">
        <v>89</v>
      </c>
      <c r="AA720" s="541" t="s">
        <v>13543</v>
      </c>
      <c r="AB720" s="542">
        <v>45691</v>
      </c>
      <c r="AC720" s="281">
        <v>45937</v>
      </c>
      <c r="AD720" s="278" t="s">
        <v>91</v>
      </c>
      <c r="AE720" s="278" t="s">
        <v>1363</v>
      </c>
      <c r="AF720" s="282">
        <v>45937</v>
      </c>
      <c r="AG720" s="278" t="s">
        <v>88</v>
      </c>
      <c r="AH720" s="278" t="s">
        <v>88</v>
      </c>
      <c r="AI720" s="278" t="s">
        <v>88</v>
      </c>
      <c r="AJ720" s="278" t="s">
        <v>88</v>
      </c>
      <c r="AK720" s="278" t="s">
        <v>88</v>
      </c>
      <c r="AL720" s="278" t="s">
        <v>88</v>
      </c>
      <c r="AM720" s="278" t="s">
        <v>88</v>
      </c>
      <c r="AN720" s="278" t="s">
        <v>88</v>
      </c>
      <c r="AO720" s="283" t="s">
        <v>88</v>
      </c>
      <c r="AP720" s="278" t="s">
        <v>88</v>
      </c>
      <c r="AQ720" s="278" t="s">
        <v>88</v>
      </c>
      <c r="AR720" s="278" t="s">
        <v>88</v>
      </c>
      <c r="AS720" s="278" t="s">
        <v>88</v>
      </c>
      <c r="AT720" s="278" t="s">
        <v>88</v>
      </c>
      <c r="AU720" s="99"/>
    </row>
    <row r="721" spans="1:48" ht="38.25">
      <c r="A721" s="351">
        <v>260</v>
      </c>
      <c r="B721" s="268" t="s">
        <v>1364</v>
      </c>
      <c r="C721" s="70">
        <v>45923</v>
      </c>
      <c r="D721" s="71" t="s">
        <v>82</v>
      </c>
      <c r="E721" s="64">
        <v>45945</v>
      </c>
      <c r="H721" s="64">
        <v>45925</v>
      </c>
      <c r="I721" s="67">
        <f t="shared" ca="1" si="3"/>
        <v>-104</v>
      </c>
      <c r="J721" s="71" t="s">
        <v>1365</v>
      </c>
      <c r="K721" s="67" t="s">
        <v>572</v>
      </c>
      <c r="L721" s="67" t="s">
        <v>573</v>
      </c>
      <c r="M721" s="105" t="s">
        <v>127</v>
      </c>
      <c r="N721" s="105"/>
      <c r="O721" s="67" t="s">
        <v>513</v>
      </c>
      <c r="P721" s="61" t="s">
        <v>1366</v>
      </c>
      <c r="Q721" s="61" t="s">
        <v>214</v>
      </c>
      <c r="R721" s="61" t="s">
        <v>1120</v>
      </c>
      <c r="S721" s="61" t="s">
        <v>56</v>
      </c>
      <c r="T721" s="65" t="s">
        <v>265</v>
      </c>
      <c r="U721" s="176">
        <v>45925</v>
      </c>
      <c r="V721" s="65"/>
      <c r="W721" s="67"/>
      <c r="X721" s="67"/>
      <c r="Y721" s="67"/>
      <c r="Z721" s="67"/>
      <c r="AA721" s="541" t="s">
        <v>13543</v>
      </c>
      <c r="AB721" s="542">
        <v>45691</v>
      </c>
      <c r="AC721" s="67"/>
      <c r="AD721" s="67"/>
      <c r="AE721" s="130"/>
      <c r="AF721" s="130"/>
      <c r="AG721" s="67"/>
      <c r="AH721" s="67"/>
      <c r="AO721" s="59"/>
      <c r="AP721" s="59"/>
      <c r="AQ721" s="59"/>
      <c r="AR721" s="59"/>
      <c r="AS721" s="57"/>
      <c r="AT721" s="58"/>
      <c r="AU721" s="99"/>
    </row>
    <row r="722" spans="1:48" ht="25.5">
      <c r="A722" s="72">
        <v>261</v>
      </c>
      <c r="B722" s="268" t="s">
        <v>1368</v>
      </c>
      <c r="C722" s="70">
        <v>45923</v>
      </c>
      <c r="D722" s="71" t="s">
        <v>547</v>
      </c>
      <c r="E722" s="64">
        <v>45945</v>
      </c>
      <c r="H722" s="64">
        <v>45925</v>
      </c>
      <c r="I722" s="67">
        <f t="shared" ca="1" si="3"/>
        <v>-104</v>
      </c>
      <c r="J722" s="71" t="s">
        <v>1369</v>
      </c>
      <c r="K722" s="67" t="s">
        <v>572</v>
      </c>
      <c r="L722" s="67" t="s">
        <v>573</v>
      </c>
      <c r="M722" s="105" t="s">
        <v>63</v>
      </c>
      <c r="N722" s="105" t="s">
        <v>64</v>
      </c>
      <c r="O722" s="67" t="s">
        <v>450</v>
      </c>
      <c r="P722" s="61" t="s">
        <v>1370</v>
      </c>
      <c r="Q722" s="61" t="s">
        <v>67</v>
      </c>
      <c r="R722" s="61" t="s">
        <v>1371</v>
      </c>
      <c r="S722" s="61" t="s">
        <v>56</v>
      </c>
      <c r="T722" s="65" t="s">
        <v>330</v>
      </c>
      <c r="U722" s="176">
        <v>45925</v>
      </c>
      <c r="V722" s="65"/>
      <c r="W722" s="67"/>
      <c r="X722" s="67"/>
      <c r="Y722" s="67"/>
      <c r="Z722" s="67"/>
      <c r="AA722" s="541" t="s">
        <v>13543</v>
      </c>
      <c r="AB722" s="542">
        <v>45691</v>
      </c>
      <c r="AC722" s="67"/>
      <c r="AD722" s="67"/>
      <c r="AE722" s="130"/>
      <c r="AF722" s="130"/>
      <c r="AG722" s="67"/>
      <c r="AH722" s="67"/>
      <c r="AO722" s="59"/>
      <c r="AP722" s="59"/>
      <c r="AQ722" s="59"/>
      <c r="AR722" s="59"/>
      <c r="AS722" s="57"/>
      <c r="AT722" s="58"/>
      <c r="AU722" s="99"/>
    </row>
    <row r="723" spans="1:48" ht="105.75" customHeight="1">
      <c r="A723" s="72">
        <v>262</v>
      </c>
      <c r="B723" s="268" t="s">
        <v>1372</v>
      </c>
      <c r="C723" s="70">
        <v>45924</v>
      </c>
      <c r="D723" s="71" t="s">
        <v>82</v>
      </c>
      <c r="E723" s="64">
        <v>45946</v>
      </c>
      <c r="H723" s="64">
        <v>45925</v>
      </c>
      <c r="I723" s="67">
        <f t="shared" ca="1" si="3"/>
        <v>-103</v>
      </c>
      <c r="J723" s="71" t="s">
        <v>1373</v>
      </c>
      <c r="K723" s="67" t="s">
        <v>572</v>
      </c>
      <c r="L723" s="67" t="s">
        <v>573</v>
      </c>
      <c r="M723" s="105" t="s">
        <v>63</v>
      </c>
      <c r="N723" s="105" t="s">
        <v>64</v>
      </c>
      <c r="O723" s="67" t="s">
        <v>433</v>
      </c>
      <c r="P723" s="61" t="s">
        <v>1374</v>
      </c>
      <c r="Q723" s="61" t="s">
        <v>1375</v>
      </c>
      <c r="R723" s="61" t="s">
        <v>1376</v>
      </c>
      <c r="S723" s="61" t="s">
        <v>56</v>
      </c>
      <c r="T723" s="65" t="s">
        <v>104</v>
      </c>
      <c r="U723" s="176">
        <v>45926</v>
      </c>
      <c r="V723" s="65"/>
      <c r="W723" s="67"/>
      <c r="X723" s="67"/>
      <c r="Y723" s="67"/>
      <c r="Z723" s="67"/>
      <c r="AA723" s="541" t="s">
        <v>13543</v>
      </c>
      <c r="AB723" s="542">
        <v>45691</v>
      </c>
      <c r="AC723" s="67"/>
      <c r="AD723" s="67"/>
      <c r="AE723" s="130"/>
      <c r="AF723" s="130"/>
      <c r="AG723" s="67"/>
      <c r="AH723" s="67"/>
      <c r="AO723" s="59"/>
      <c r="AP723" s="59"/>
      <c r="AQ723" s="59"/>
      <c r="AR723" s="59"/>
      <c r="AS723" s="57"/>
      <c r="AT723" s="58"/>
      <c r="AU723" s="99"/>
    </row>
    <row r="724" spans="1:48" ht="38.25">
      <c r="A724" s="351">
        <v>263</v>
      </c>
      <c r="B724" s="268" t="s">
        <v>1377</v>
      </c>
      <c r="C724" s="64">
        <v>45925</v>
      </c>
      <c r="D724" s="71" t="s">
        <v>82</v>
      </c>
      <c r="E724" s="64">
        <v>45947</v>
      </c>
      <c r="H724" s="64">
        <v>45926</v>
      </c>
      <c r="I724" s="67">
        <f t="shared" ca="1" si="3"/>
        <v>-102</v>
      </c>
      <c r="J724" s="71" t="s">
        <v>1378</v>
      </c>
      <c r="K724" s="67" t="s">
        <v>572</v>
      </c>
      <c r="L724" s="67" t="s">
        <v>502</v>
      </c>
      <c r="M724" s="105" t="s">
        <v>1340</v>
      </c>
      <c r="N724" s="105" t="s">
        <v>1341</v>
      </c>
      <c r="O724" s="67" t="s">
        <v>1342</v>
      </c>
      <c r="P724" s="61" t="s">
        <v>1221</v>
      </c>
      <c r="Q724" s="61" t="s">
        <v>138</v>
      </c>
      <c r="R724" s="61" t="s">
        <v>1379</v>
      </c>
      <c r="S724" s="61" t="s">
        <v>56</v>
      </c>
      <c r="T724" s="65" t="s">
        <v>265</v>
      </c>
      <c r="U724" s="176">
        <v>45926</v>
      </c>
      <c r="V724" s="65"/>
      <c r="W724" s="67"/>
      <c r="X724" s="67"/>
      <c r="Y724" s="67"/>
      <c r="Z724" s="67"/>
      <c r="AA724" s="541" t="s">
        <v>13543</v>
      </c>
      <c r="AB724" s="542">
        <v>45691</v>
      </c>
      <c r="AC724" s="67"/>
      <c r="AD724" s="67"/>
      <c r="AE724" s="130"/>
      <c r="AF724" s="130"/>
      <c r="AG724" s="67"/>
      <c r="AH724" s="67"/>
      <c r="AO724" s="59"/>
      <c r="AP724" s="59"/>
      <c r="AQ724" s="59"/>
      <c r="AR724" s="59"/>
      <c r="AS724" s="57"/>
      <c r="AT724" s="58"/>
      <c r="AU724" s="99"/>
    </row>
    <row r="725" spans="1:48" ht="38.25">
      <c r="A725" s="351">
        <v>264</v>
      </c>
      <c r="B725" s="268" t="s">
        <v>1381</v>
      </c>
      <c r="C725" s="64">
        <v>45925</v>
      </c>
      <c r="D725" s="71" t="s">
        <v>82</v>
      </c>
      <c r="E725" s="64">
        <v>45971</v>
      </c>
      <c r="H725" s="64">
        <v>45926</v>
      </c>
      <c r="I725" s="67">
        <f t="shared" ca="1" si="3"/>
        <v>-87</v>
      </c>
      <c r="J725" s="71" t="s">
        <v>1382</v>
      </c>
      <c r="K725" s="67" t="s">
        <v>572</v>
      </c>
      <c r="L725" s="67" t="s">
        <v>573</v>
      </c>
      <c r="M725" s="105" t="s">
        <v>127</v>
      </c>
      <c r="N725" s="105"/>
      <c r="O725" s="67" t="s">
        <v>1383</v>
      </c>
      <c r="P725" s="61" t="s">
        <v>1384</v>
      </c>
      <c r="Q725" s="61" t="s">
        <v>1385</v>
      </c>
      <c r="R725" s="61"/>
      <c r="S725" s="61" t="s">
        <v>56</v>
      </c>
      <c r="T725" s="65" t="s">
        <v>164</v>
      </c>
      <c r="U725" s="176">
        <v>45926</v>
      </c>
      <c r="V725" s="65"/>
      <c r="W725" s="67"/>
      <c r="X725" s="67"/>
      <c r="Y725" s="67"/>
      <c r="Z725" s="67"/>
      <c r="AA725" s="541" t="s">
        <v>13543</v>
      </c>
      <c r="AB725" s="542">
        <v>45691</v>
      </c>
      <c r="AC725" s="67"/>
      <c r="AD725" s="67"/>
      <c r="AE725" s="130"/>
      <c r="AF725" s="130"/>
      <c r="AG725" s="67"/>
      <c r="AH725" s="67"/>
      <c r="AO725" s="59"/>
      <c r="AP725" s="59"/>
      <c r="AQ725" s="59"/>
      <c r="AR725" s="59"/>
      <c r="AS725" s="57"/>
      <c r="AT725" s="58"/>
      <c r="AU725" s="99"/>
    </row>
    <row r="726" spans="1:48" ht="72" customHeight="1">
      <c r="A726" s="351">
        <v>265</v>
      </c>
      <c r="B726" s="268" t="s">
        <v>1387</v>
      </c>
      <c r="C726" s="64">
        <v>45926</v>
      </c>
      <c r="D726" s="71" t="s">
        <v>82</v>
      </c>
      <c r="E726" s="64">
        <v>45950</v>
      </c>
      <c r="F726" s="181"/>
      <c r="G726" s="96"/>
      <c r="H726" s="64">
        <v>45926</v>
      </c>
      <c r="I726" s="67">
        <f t="shared" ca="1" si="3"/>
        <v>-101</v>
      </c>
      <c r="J726" s="71" t="s">
        <v>1388</v>
      </c>
      <c r="K726" s="67" t="s">
        <v>572</v>
      </c>
      <c r="L726" s="67" t="s">
        <v>573</v>
      </c>
      <c r="M726" s="105" t="s">
        <v>118</v>
      </c>
      <c r="N726" s="105" t="s">
        <v>211</v>
      </c>
      <c r="O726" s="67" t="s">
        <v>212</v>
      </c>
      <c r="P726" s="61" t="s">
        <v>1389</v>
      </c>
      <c r="Q726" s="61" t="s">
        <v>214</v>
      </c>
      <c r="R726" s="61"/>
      <c r="S726" s="61" t="s">
        <v>56</v>
      </c>
      <c r="T726" s="65" t="s">
        <v>1390</v>
      </c>
      <c r="U726" s="176">
        <v>45926</v>
      </c>
      <c r="V726" s="65"/>
      <c r="W726" s="67"/>
      <c r="X726" s="67"/>
      <c r="Y726" s="67"/>
      <c r="Z726" s="67"/>
      <c r="AA726" s="541" t="s">
        <v>13543</v>
      </c>
      <c r="AB726" s="542">
        <v>45691</v>
      </c>
      <c r="AC726" s="67"/>
      <c r="AD726" s="67"/>
      <c r="AE726" s="130"/>
      <c r="AF726" s="130"/>
      <c r="AG726" s="67"/>
      <c r="AH726" s="67"/>
      <c r="AO726" s="59"/>
      <c r="AP726" s="59"/>
      <c r="AQ726" s="59"/>
      <c r="AR726" s="59"/>
      <c r="AS726" s="57"/>
      <c r="AT726" s="58"/>
      <c r="AU726" s="99"/>
    </row>
    <row r="727" spans="1:48" ht="69.75" customHeight="1">
      <c r="A727" s="72">
        <v>266</v>
      </c>
      <c r="B727" s="268" t="s">
        <v>1392</v>
      </c>
      <c r="C727" s="64">
        <v>45926</v>
      </c>
      <c r="D727" s="71" t="s">
        <v>82</v>
      </c>
      <c r="E727" s="64">
        <v>45968</v>
      </c>
      <c r="H727" s="64">
        <v>45926</v>
      </c>
      <c r="I727" s="67">
        <f t="shared" ca="1" si="3"/>
        <v>-88</v>
      </c>
      <c r="J727" s="71" t="s">
        <v>1394</v>
      </c>
      <c r="K727" s="67" t="s">
        <v>572</v>
      </c>
      <c r="L727" s="67" t="s">
        <v>502</v>
      </c>
      <c r="M727" s="105" t="s">
        <v>318</v>
      </c>
      <c r="N727" s="105" t="s">
        <v>319</v>
      </c>
      <c r="O727" s="67" t="s">
        <v>320</v>
      </c>
      <c r="P727" s="61" t="s">
        <v>1395</v>
      </c>
      <c r="Q727" s="61" t="s">
        <v>214</v>
      </c>
      <c r="R727" s="61" t="s">
        <v>1396</v>
      </c>
      <c r="S727" s="61" t="s">
        <v>56</v>
      </c>
      <c r="T727" s="65" t="s">
        <v>447</v>
      </c>
      <c r="U727" s="176">
        <v>45926</v>
      </c>
      <c r="V727" s="65"/>
      <c r="W727" s="67"/>
      <c r="X727" s="67"/>
      <c r="Y727" s="67"/>
      <c r="Z727" s="67"/>
      <c r="AA727" s="541" t="s">
        <v>13543</v>
      </c>
      <c r="AB727" s="542">
        <v>45691</v>
      </c>
      <c r="AC727" s="67"/>
      <c r="AD727" s="67"/>
      <c r="AE727" s="130"/>
      <c r="AF727" s="130"/>
      <c r="AG727" s="67"/>
      <c r="AH727" s="67"/>
      <c r="AO727" s="59"/>
      <c r="AP727" s="59"/>
      <c r="AQ727" s="59"/>
      <c r="AR727" s="59"/>
      <c r="AS727" s="57"/>
      <c r="AT727" s="58"/>
      <c r="AU727" s="99"/>
    </row>
    <row r="728" spans="1:48" ht="51">
      <c r="A728" s="351">
        <v>268</v>
      </c>
      <c r="B728" s="268" t="s">
        <v>1400</v>
      </c>
      <c r="C728" s="70">
        <v>45929</v>
      </c>
      <c r="D728" s="71" t="s">
        <v>82</v>
      </c>
      <c r="E728" s="70">
        <v>45951</v>
      </c>
      <c r="H728" s="64">
        <v>45929</v>
      </c>
      <c r="I728" s="67">
        <f t="shared" ca="1" si="3"/>
        <v>-100</v>
      </c>
      <c r="J728" s="71" t="s">
        <v>1401</v>
      </c>
      <c r="K728" s="67" t="s">
        <v>572</v>
      </c>
      <c r="L728" s="67" t="s">
        <v>573</v>
      </c>
      <c r="M728" s="105" t="s">
        <v>232</v>
      </c>
      <c r="N728" s="105" t="s">
        <v>408</v>
      </c>
      <c r="O728" s="67" t="s">
        <v>409</v>
      </c>
      <c r="P728" s="61" t="s">
        <v>1402</v>
      </c>
      <c r="Q728" s="61" t="s">
        <v>214</v>
      </c>
      <c r="R728" s="61" t="s">
        <v>1403</v>
      </c>
      <c r="S728" s="61" t="s">
        <v>185</v>
      </c>
      <c r="T728" s="65" t="s">
        <v>265</v>
      </c>
      <c r="U728" s="176">
        <v>45929</v>
      </c>
      <c r="V728" s="65"/>
      <c r="W728" s="67"/>
      <c r="X728" s="67"/>
      <c r="Y728" s="67"/>
      <c r="Z728" s="67"/>
      <c r="AA728" s="541" t="s">
        <v>13543</v>
      </c>
      <c r="AB728" s="542">
        <v>45691</v>
      </c>
      <c r="AC728" s="67"/>
      <c r="AD728" s="67"/>
      <c r="AE728" s="130"/>
      <c r="AF728" s="130"/>
      <c r="AG728" s="67"/>
      <c r="AH728" s="67"/>
      <c r="AO728" s="59"/>
      <c r="AP728" s="59"/>
      <c r="AQ728" s="59"/>
      <c r="AR728" s="59"/>
      <c r="AS728" s="57"/>
      <c r="AT728" s="58"/>
      <c r="AU728" s="99"/>
    </row>
    <row r="729" spans="1:48" ht="51">
      <c r="A729" s="72">
        <v>269</v>
      </c>
      <c r="B729" s="268" t="s">
        <v>1405</v>
      </c>
      <c r="C729" s="70">
        <v>45925</v>
      </c>
      <c r="D729" s="71" t="s">
        <v>82</v>
      </c>
      <c r="E729" s="70">
        <v>45947</v>
      </c>
      <c r="H729" s="64">
        <v>45928</v>
      </c>
      <c r="I729" s="67">
        <f t="shared" ca="1" si="3"/>
        <v>-102</v>
      </c>
      <c r="J729" s="71" t="s">
        <v>1407</v>
      </c>
      <c r="K729" s="67" t="s">
        <v>572</v>
      </c>
      <c r="L729" s="67" t="s">
        <v>502</v>
      </c>
      <c r="M729" s="105" t="s">
        <v>63</v>
      </c>
      <c r="N729" s="105" t="s">
        <v>64</v>
      </c>
      <c r="O729" s="67" t="s">
        <v>65</v>
      </c>
      <c r="P729" s="61" t="s">
        <v>1408</v>
      </c>
      <c r="Q729" s="61" t="s">
        <v>67</v>
      </c>
      <c r="R729" s="61" t="s">
        <v>1409</v>
      </c>
      <c r="S729" s="61" t="s">
        <v>56</v>
      </c>
      <c r="T729" s="65" t="s">
        <v>447</v>
      </c>
      <c r="U729" s="176">
        <v>45929</v>
      </c>
      <c r="V729" s="65"/>
      <c r="W729" s="67"/>
      <c r="X729" s="67"/>
      <c r="Y729" s="67"/>
      <c r="Z729" s="67"/>
      <c r="AA729" s="541" t="s">
        <v>13543</v>
      </c>
      <c r="AB729" s="542">
        <v>45691</v>
      </c>
      <c r="AC729" s="67"/>
      <c r="AD729" s="67"/>
      <c r="AE729" s="130"/>
      <c r="AF729" s="130"/>
      <c r="AG729" s="67"/>
      <c r="AH729" s="67"/>
      <c r="AO729" s="59"/>
      <c r="AP729" s="59"/>
      <c r="AQ729" s="59"/>
      <c r="AR729" s="59"/>
      <c r="AS729" s="57"/>
      <c r="AT729" s="58"/>
      <c r="AU729" s="99"/>
    </row>
    <row r="730" spans="1:48" ht="38.25">
      <c r="A730" s="351">
        <v>270</v>
      </c>
      <c r="B730" s="268" t="s">
        <v>1412</v>
      </c>
      <c r="C730" s="70">
        <v>45924</v>
      </c>
      <c r="D730" s="71" t="s">
        <v>82</v>
      </c>
      <c r="E730" s="70">
        <v>45946</v>
      </c>
      <c r="H730" s="64">
        <v>45927</v>
      </c>
      <c r="I730" s="67">
        <f t="shared" ca="1" si="3"/>
        <v>-103</v>
      </c>
      <c r="J730" s="71" t="s">
        <v>1413</v>
      </c>
      <c r="K730" s="67" t="s">
        <v>572</v>
      </c>
      <c r="L730" s="67" t="s">
        <v>573</v>
      </c>
      <c r="M730" s="105" t="s">
        <v>127</v>
      </c>
      <c r="N730" s="105"/>
      <c r="O730" s="67"/>
      <c r="P730" s="61" t="s">
        <v>1414</v>
      </c>
      <c r="Q730" s="61" t="s">
        <v>214</v>
      </c>
      <c r="R730" s="61" t="s">
        <v>1120</v>
      </c>
      <c r="S730" s="61" t="s">
        <v>56</v>
      </c>
      <c r="T730" s="65" t="s">
        <v>164</v>
      </c>
      <c r="U730" s="176">
        <v>45929</v>
      </c>
      <c r="V730" s="65"/>
      <c r="W730" s="67"/>
      <c r="X730" s="67"/>
      <c r="Y730" s="67"/>
      <c r="Z730" s="67"/>
      <c r="AA730" s="541" t="s">
        <v>13543</v>
      </c>
      <c r="AB730" s="542">
        <v>45691</v>
      </c>
      <c r="AC730" s="67"/>
      <c r="AD730" s="67"/>
      <c r="AE730" s="130"/>
      <c r="AF730" s="130"/>
      <c r="AG730" s="67"/>
      <c r="AH730" s="67"/>
      <c r="AO730" s="59"/>
      <c r="AP730" s="59"/>
      <c r="AQ730" s="59"/>
      <c r="AR730" s="59"/>
      <c r="AS730" s="57"/>
      <c r="AT730" s="58"/>
      <c r="AU730" s="99"/>
    </row>
    <row r="731" spans="1:48" ht="63.75">
      <c r="A731" s="72">
        <v>271</v>
      </c>
      <c r="B731" s="268" t="s">
        <v>1416</v>
      </c>
      <c r="C731" s="70">
        <v>45922</v>
      </c>
      <c r="D731" s="71" t="s">
        <v>547</v>
      </c>
      <c r="E731" s="70">
        <v>45944</v>
      </c>
      <c r="H731" s="64">
        <v>45927</v>
      </c>
      <c r="I731" s="67">
        <f t="shared" ca="1" si="3"/>
        <v>-105</v>
      </c>
      <c r="J731" s="71" t="s">
        <v>1161</v>
      </c>
      <c r="K731" s="67" t="s">
        <v>572</v>
      </c>
      <c r="L731" s="67" t="s">
        <v>573</v>
      </c>
      <c r="M731" s="105" t="s">
        <v>134</v>
      </c>
      <c r="N731" s="105" t="s">
        <v>1103</v>
      </c>
      <c r="O731" s="67" t="s">
        <v>661</v>
      </c>
      <c r="P731" s="61" t="s">
        <v>1417</v>
      </c>
      <c r="Q731" s="61" t="s">
        <v>322</v>
      </c>
      <c r="R731" s="61" t="s">
        <v>1418</v>
      </c>
      <c r="S731" s="61" t="s">
        <v>56</v>
      </c>
      <c r="T731" s="65" t="s">
        <v>330</v>
      </c>
      <c r="U731" s="176">
        <v>45929</v>
      </c>
      <c r="V731" s="65"/>
      <c r="W731" s="67"/>
      <c r="X731" s="67"/>
      <c r="Y731" s="67"/>
      <c r="Z731" s="67"/>
      <c r="AA731" s="541" t="s">
        <v>13543</v>
      </c>
      <c r="AB731" s="542">
        <v>45691</v>
      </c>
      <c r="AC731" s="67"/>
      <c r="AD731" s="67"/>
      <c r="AE731" s="130"/>
      <c r="AF731" s="130"/>
      <c r="AG731" s="67"/>
      <c r="AH731" s="67"/>
      <c r="AO731" s="59"/>
      <c r="AP731" s="59"/>
      <c r="AQ731" s="59"/>
      <c r="AR731" s="59"/>
      <c r="AS731" s="57"/>
      <c r="AT731" s="58"/>
      <c r="AU731" s="99"/>
    </row>
    <row r="732" spans="1:48" ht="76.5" customHeight="1">
      <c r="A732" s="351">
        <v>273</v>
      </c>
      <c r="B732" s="268" t="s">
        <v>1419</v>
      </c>
      <c r="C732" s="70">
        <v>45910</v>
      </c>
      <c r="D732" s="71" t="s">
        <v>82</v>
      </c>
      <c r="E732" s="70">
        <v>45924</v>
      </c>
      <c r="H732" s="64">
        <v>45910</v>
      </c>
      <c r="I732" s="67">
        <f t="shared" ref="I732:I795" ca="1" si="4">IF(AND(B732&lt;&gt;"",C732&lt;&gt;"",E732&lt;&gt;""),IF(NETWORKDAYS.INTL(TODAY(),E732,1,festivos)&gt;=0,NETWORKDAYS.INTL(TODAY(),E732,1,festivos)-1,NETWORKDAYS.INTL(TODAY(),E732,1,festivos)+1),"")</f>
        <v>-118</v>
      </c>
      <c r="J732" s="71" t="s">
        <v>1420</v>
      </c>
      <c r="K732" s="67" t="s">
        <v>572</v>
      </c>
      <c r="L732" s="67" t="s">
        <v>62</v>
      </c>
      <c r="M732" s="105" t="s">
        <v>134</v>
      </c>
      <c r="N732" s="105" t="s">
        <v>1421</v>
      </c>
      <c r="O732" s="67" t="s">
        <v>1422</v>
      </c>
      <c r="P732" s="61" t="s">
        <v>1423</v>
      </c>
      <c r="Q732" s="61" t="s">
        <v>214</v>
      </c>
      <c r="R732" s="61" t="s">
        <v>1424</v>
      </c>
      <c r="S732" s="61" t="s">
        <v>185</v>
      </c>
      <c r="T732" s="65" t="s">
        <v>265</v>
      </c>
      <c r="U732" s="176">
        <v>45929</v>
      </c>
      <c r="V732" s="65"/>
      <c r="W732" s="67"/>
      <c r="X732" s="67"/>
      <c r="Y732" s="67"/>
      <c r="Z732" s="67"/>
      <c r="AA732" s="541" t="s">
        <v>13543</v>
      </c>
      <c r="AB732" s="542">
        <v>45691</v>
      </c>
      <c r="AC732" s="67"/>
      <c r="AD732" s="67"/>
      <c r="AE732" s="130"/>
      <c r="AF732" s="130"/>
      <c r="AG732" s="67"/>
      <c r="AH732" s="67"/>
      <c r="AO732" s="59"/>
      <c r="AP732" s="59"/>
      <c r="AQ732" s="59"/>
      <c r="AR732" s="59"/>
      <c r="AS732" s="57"/>
      <c r="AT732" s="58"/>
      <c r="AU732" s="99"/>
    </row>
    <row r="733" spans="1:48" ht="63.75">
      <c r="A733" s="72">
        <v>283</v>
      </c>
      <c r="B733" s="167" t="s">
        <v>1426</v>
      </c>
      <c r="C733" s="70">
        <v>45926</v>
      </c>
      <c r="D733" s="71" t="s">
        <v>47</v>
      </c>
      <c r="E733" s="70" t="s">
        <v>88</v>
      </c>
      <c r="H733" s="64">
        <v>45929</v>
      </c>
      <c r="I733" s="67" t="e">
        <f t="shared" ca="1" si="4"/>
        <v>#VALUE!</v>
      </c>
      <c r="J733" s="71" t="s">
        <v>1427</v>
      </c>
      <c r="K733" s="67" t="s">
        <v>572</v>
      </c>
      <c r="L733" s="67" t="s">
        <v>413</v>
      </c>
      <c r="M733" s="105" t="s">
        <v>347</v>
      </c>
      <c r="N733" s="105" t="s">
        <v>1428</v>
      </c>
      <c r="O733" s="67" t="s">
        <v>1429</v>
      </c>
      <c r="P733" s="96" t="s">
        <v>1430</v>
      </c>
      <c r="Q733" s="61" t="s">
        <v>214</v>
      </c>
      <c r="R733" s="61" t="s">
        <v>1431</v>
      </c>
      <c r="S733" s="61" t="s">
        <v>185</v>
      </c>
      <c r="T733" s="65" t="s">
        <v>294</v>
      </c>
      <c r="U733" s="176">
        <v>45929</v>
      </c>
      <c r="V733" s="65"/>
      <c r="W733" s="67"/>
      <c r="X733" s="67"/>
      <c r="Y733" s="67"/>
      <c r="Z733" s="67"/>
      <c r="AA733" s="541" t="s">
        <v>13543</v>
      </c>
      <c r="AB733" s="542">
        <v>45691</v>
      </c>
      <c r="AC733" s="67"/>
      <c r="AD733" s="67"/>
      <c r="AE733" s="130"/>
      <c r="AF733" s="130"/>
      <c r="AG733" s="67"/>
      <c r="AH733" s="67"/>
      <c r="AO733" s="59"/>
      <c r="AP733" s="59"/>
      <c r="AQ733" s="59"/>
      <c r="AR733" s="59"/>
      <c r="AS733" s="57"/>
      <c r="AT733" s="58"/>
      <c r="AU733" s="99"/>
    </row>
    <row r="734" spans="1:48" ht="68.25" customHeight="1">
      <c r="A734" s="72">
        <v>286</v>
      </c>
      <c r="B734" s="268" t="s">
        <v>1432</v>
      </c>
      <c r="C734" s="70">
        <v>45926</v>
      </c>
      <c r="D734" s="71" t="s">
        <v>82</v>
      </c>
      <c r="E734" s="70">
        <v>45950</v>
      </c>
      <c r="H734" s="64">
        <v>45929</v>
      </c>
      <c r="I734" s="67">
        <f t="shared" ca="1" si="4"/>
        <v>-101</v>
      </c>
      <c r="J734" s="71" t="s">
        <v>897</v>
      </c>
      <c r="K734" s="67" t="s">
        <v>572</v>
      </c>
      <c r="L734" s="67" t="s">
        <v>502</v>
      </c>
      <c r="M734" s="105" t="s">
        <v>297</v>
      </c>
      <c r="N734" s="105" t="s">
        <v>298</v>
      </c>
      <c r="O734" s="67" t="s">
        <v>299</v>
      </c>
      <c r="P734" s="96" t="s">
        <v>1433</v>
      </c>
      <c r="Q734" s="61" t="s">
        <v>440</v>
      </c>
      <c r="R734" s="61" t="s">
        <v>1434</v>
      </c>
      <c r="S734" s="61" t="s">
        <v>56</v>
      </c>
      <c r="T734" s="65" t="s">
        <v>130</v>
      </c>
      <c r="U734" s="176">
        <v>45929</v>
      </c>
      <c r="V734" s="65"/>
      <c r="W734" s="278" t="s">
        <v>805</v>
      </c>
      <c r="X734" s="278" t="s">
        <v>806</v>
      </c>
      <c r="Y734" s="278" t="s">
        <v>88</v>
      </c>
      <c r="Z734" s="280" t="s">
        <v>69</v>
      </c>
      <c r="AA734" s="541" t="s">
        <v>13543</v>
      </c>
      <c r="AB734" s="542">
        <v>45691</v>
      </c>
      <c r="AC734" s="278" t="s">
        <v>88</v>
      </c>
      <c r="AD734" s="278" t="s">
        <v>88</v>
      </c>
      <c r="AE734" s="278" t="s">
        <v>88</v>
      </c>
      <c r="AF734" s="278" t="s">
        <v>88</v>
      </c>
      <c r="AG734" s="278" t="s">
        <v>88</v>
      </c>
      <c r="AH734" s="278" t="s">
        <v>88</v>
      </c>
      <c r="AI734" s="278" t="s">
        <v>88</v>
      </c>
      <c r="AJ734" s="278" t="s">
        <v>88</v>
      </c>
      <c r="AK734" s="278" t="s">
        <v>88</v>
      </c>
      <c r="AL734" s="278" t="s">
        <v>88</v>
      </c>
      <c r="AM734" s="278" t="s">
        <v>88</v>
      </c>
      <c r="AN734" s="278" t="s">
        <v>88</v>
      </c>
      <c r="AO734" s="283" t="s">
        <v>88</v>
      </c>
      <c r="AP734" s="278" t="s">
        <v>88</v>
      </c>
      <c r="AQ734" s="278" t="s">
        <v>88</v>
      </c>
      <c r="AR734" s="278" t="s">
        <v>88</v>
      </c>
      <c r="AS734" s="278" t="s">
        <v>88</v>
      </c>
      <c r="AT734" s="278" t="s">
        <v>88</v>
      </c>
      <c r="AU734" s="278" t="s">
        <v>88</v>
      </c>
      <c r="AV734" s="278" t="s">
        <v>88</v>
      </c>
    </row>
    <row r="735" spans="1:48" ht="38.25">
      <c r="A735" s="137">
        <f t="shared" ref="A735:A752" si="5">ROW()-1</f>
        <v>734</v>
      </c>
      <c r="B735" s="268" t="s">
        <v>1436</v>
      </c>
      <c r="C735" s="70">
        <v>45924</v>
      </c>
      <c r="D735" s="71" t="s">
        <v>82</v>
      </c>
      <c r="E735" s="70">
        <v>45938</v>
      </c>
      <c r="H735" s="64">
        <v>45929</v>
      </c>
      <c r="I735" s="67">
        <f t="shared" ca="1" si="4"/>
        <v>-108</v>
      </c>
      <c r="J735" s="71" t="s">
        <v>1437</v>
      </c>
      <c r="K735" s="67" t="s">
        <v>572</v>
      </c>
      <c r="L735" s="67" t="s">
        <v>573</v>
      </c>
      <c r="M735" s="105" t="s">
        <v>99</v>
      </c>
      <c r="N735" s="105" t="s">
        <v>646</v>
      </c>
      <c r="O735" s="67" t="s">
        <v>647</v>
      </c>
      <c r="P735" s="61" t="s">
        <v>1438</v>
      </c>
      <c r="Q735" s="61" t="s">
        <v>322</v>
      </c>
      <c r="R735" s="61" t="s">
        <v>1439</v>
      </c>
      <c r="S735" s="61" t="s">
        <v>56</v>
      </c>
      <c r="T735" s="65" t="s">
        <v>436</v>
      </c>
      <c r="U735" s="176">
        <v>45930</v>
      </c>
      <c r="V735" s="65"/>
      <c r="W735" s="67"/>
      <c r="X735" s="67"/>
      <c r="Y735" s="67"/>
      <c r="Z735" s="67"/>
      <c r="AA735" s="541" t="s">
        <v>13543</v>
      </c>
      <c r="AB735" s="542">
        <v>45691</v>
      </c>
      <c r="AC735" s="67"/>
      <c r="AD735" s="67"/>
      <c r="AE735" s="130"/>
      <c r="AF735" s="130"/>
      <c r="AG735" s="67"/>
      <c r="AH735" s="67"/>
      <c r="AO735" s="59"/>
      <c r="AP735" s="59"/>
      <c r="AQ735" s="59"/>
      <c r="AR735" s="59"/>
      <c r="AS735" s="57"/>
      <c r="AT735" s="58"/>
      <c r="AU735" s="99"/>
    </row>
    <row r="736" spans="1:48" ht="53.25" customHeight="1">
      <c r="A736" s="137">
        <f t="shared" si="5"/>
        <v>735</v>
      </c>
      <c r="B736" s="268" t="s">
        <v>1440</v>
      </c>
      <c r="C736" s="70">
        <v>45922</v>
      </c>
      <c r="D736" s="71" t="s">
        <v>82</v>
      </c>
      <c r="E736" s="70">
        <v>45944</v>
      </c>
      <c r="H736" s="64">
        <v>45929</v>
      </c>
      <c r="I736" s="67">
        <f t="shared" ca="1" si="4"/>
        <v>-105</v>
      </c>
      <c r="J736" s="71" t="s">
        <v>1441</v>
      </c>
      <c r="K736" s="67" t="s">
        <v>572</v>
      </c>
      <c r="L736" s="67" t="s">
        <v>573</v>
      </c>
      <c r="M736" s="105" t="s">
        <v>63</v>
      </c>
      <c r="N736" s="105" t="s">
        <v>64</v>
      </c>
      <c r="O736" s="67" t="s">
        <v>433</v>
      </c>
      <c r="P736" s="61" t="s">
        <v>1360</v>
      </c>
      <c r="Q736" s="61" t="s">
        <v>214</v>
      </c>
      <c r="R736" s="61" t="s">
        <v>1442</v>
      </c>
      <c r="S736" s="61" t="s">
        <v>56</v>
      </c>
      <c r="T736" s="65" t="s">
        <v>86</v>
      </c>
      <c r="U736" s="176">
        <v>45930</v>
      </c>
      <c r="V736" s="65"/>
      <c r="W736" s="278" t="s">
        <v>87</v>
      </c>
      <c r="X736" s="284" t="s">
        <v>555</v>
      </c>
      <c r="Y736" s="278" t="s">
        <v>732</v>
      </c>
      <c r="Z736" s="278" t="s">
        <v>89</v>
      </c>
      <c r="AA736" s="541" t="s">
        <v>13543</v>
      </c>
      <c r="AB736" s="542">
        <v>45691</v>
      </c>
      <c r="AC736" s="282">
        <v>45944</v>
      </c>
      <c r="AD736" s="278" t="s">
        <v>712</v>
      </c>
      <c r="AE736" s="278" t="s">
        <v>88</v>
      </c>
      <c r="AF736" s="278" t="s">
        <v>88</v>
      </c>
      <c r="AG736" s="278" t="s">
        <v>88</v>
      </c>
      <c r="AH736" s="278" t="s">
        <v>88</v>
      </c>
      <c r="AI736" s="278" t="s">
        <v>88</v>
      </c>
      <c r="AJ736" s="278" t="s">
        <v>88</v>
      </c>
      <c r="AK736" s="278" t="s">
        <v>88</v>
      </c>
      <c r="AL736" s="278" t="s">
        <v>88</v>
      </c>
      <c r="AM736" s="278" t="s">
        <v>88</v>
      </c>
      <c r="AN736" s="278" t="s">
        <v>88</v>
      </c>
      <c r="AO736" s="283" t="s">
        <v>88</v>
      </c>
      <c r="AP736" s="278" t="s">
        <v>88</v>
      </c>
      <c r="AQ736" s="278" t="s">
        <v>88</v>
      </c>
      <c r="AR736" s="278" t="s">
        <v>88</v>
      </c>
      <c r="AS736" s="278" t="s">
        <v>88</v>
      </c>
      <c r="AT736" s="278" t="s">
        <v>88</v>
      </c>
      <c r="AU736" s="278" t="s">
        <v>88</v>
      </c>
      <c r="AV736" s="278" t="s">
        <v>88</v>
      </c>
    </row>
    <row r="737" spans="1:49" ht="38.25">
      <c r="A737" s="137">
        <f t="shared" si="5"/>
        <v>736</v>
      </c>
      <c r="B737" s="276" t="s">
        <v>1444</v>
      </c>
      <c r="C737" s="70">
        <v>45929</v>
      </c>
      <c r="D737" s="71" t="s">
        <v>82</v>
      </c>
      <c r="E737" s="64">
        <v>45951</v>
      </c>
      <c r="H737" s="64">
        <v>45929</v>
      </c>
      <c r="I737" s="67">
        <f t="shared" ca="1" si="4"/>
        <v>-100</v>
      </c>
      <c r="J737" s="71" t="s">
        <v>1445</v>
      </c>
      <c r="K737" s="67" t="s">
        <v>572</v>
      </c>
      <c r="L737" s="67" t="s">
        <v>573</v>
      </c>
      <c r="M737" s="105" t="s">
        <v>127</v>
      </c>
      <c r="N737" s="105"/>
      <c r="O737" s="67"/>
      <c r="P737" s="61" t="s">
        <v>1446</v>
      </c>
      <c r="Q737" s="61" t="s">
        <v>214</v>
      </c>
      <c r="R737" s="61" t="s">
        <v>1120</v>
      </c>
      <c r="S737" s="61" t="s">
        <v>56</v>
      </c>
      <c r="T737" s="65" t="s">
        <v>265</v>
      </c>
      <c r="U737" s="176">
        <v>45929</v>
      </c>
      <c r="V737" s="65"/>
      <c r="W737" s="67"/>
      <c r="X737" s="67"/>
      <c r="Y737" s="67"/>
      <c r="Z737" s="67"/>
      <c r="AA737" s="541" t="s">
        <v>13543</v>
      </c>
      <c r="AB737" s="542">
        <v>45691</v>
      </c>
      <c r="AC737" s="67"/>
      <c r="AD737" s="67"/>
      <c r="AE737" s="130"/>
      <c r="AF737" s="130"/>
      <c r="AG737" s="67"/>
      <c r="AH737" s="67"/>
      <c r="AO737" s="59"/>
      <c r="AP737" s="59"/>
      <c r="AQ737" s="59"/>
      <c r="AR737" s="59"/>
      <c r="AS737" s="57"/>
      <c r="AT737" s="58"/>
      <c r="AU737" s="99"/>
    </row>
    <row r="738" spans="1:49" ht="38.25">
      <c r="A738" s="137">
        <f t="shared" si="5"/>
        <v>737</v>
      </c>
      <c r="B738" s="268" t="s">
        <v>1447</v>
      </c>
      <c r="C738" s="70">
        <v>45922</v>
      </c>
      <c r="D738" s="71" t="s">
        <v>570</v>
      </c>
      <c r="E738" s="64">
        <v>45944</v>
      </c>
      <c r="H738" s="64">
        <v>45930</v>
      </c>
      <c r="I738" s="67">
        <f t="shared" ca="1" si="4"/>
        <v>-105</v>
      </c>
      <c r="J738" s="71" t="s">
        <v>1448</v>
      </c>
      <c r="K738" s="67" t="s">
        <v>572</v>
      </c>
      <c r="L738" s="67" t="s">
        <v>573</v>
      </c>
      <c r="M738" s="105" t="s">
        <v>63</v>
      </c>
      <c r="N738" s="105" t="s">
        <v>64</v>
      </c>
      <c r="O738" s="67" t="s">
        <v>65</v>
      </c>
      <c r="P738" s="61" t="s">
        <v>1449</v>
      </c>
      <c r="Q738" s="61" t="s">
        <v>67</v>
      </c>
      <c r="R738" s="61" t="s">
        <v>1450</v>
      </c>
      <c r="S738" s="61" t="s">
        <v>56</v>
      </c>
      <c r="T738" s="65" t="s">
        <v>172</v>
      </c>
      <c r="U738" s="176">
        <v>45930</v>
      </c>
      <c r="V738" s="65"/>
      <c r="W738" s="67"/>
      <c r="X738" s="67"/>
      <c r="Y738" s="67"/>
      <c r="Z738" s="67" t="s">
        <v>1451</v>
      </c>
      <c r="AA738" s="541" t="s">
        <v>13543</v>
      </c>
      <c r="AB738" s="542">
        <v>45691</v>
      </c>
      <c r="AC738" s="67"/>
      <c r="AD738" s="67" t="s">
        <v>91</v>
      </c>
      <c r="AE738" s="130" t="s">
        <v>1453</v>
      </c>
      <c r="AF738" s="130">
        <v>45957</v>
      </c>
      <c r="AG738" s="130">
        <v>45959</v>
      </c>
      <c r="AH738" s="67"/>
      <c r="AO738" s="59"/>
      <c r="AP738" s="59"/>
      <c r="AQ738" s="59"/>
      <c r="AR738" s="59"/>
      <c r="AS738" s="57"/>
      <c r="AT738" s="58"/>
      <c r="AU738" s="99"/>
    </row>
    <row r="739" spans="1:49" ht="38.25">
      <c r="A739" s="367">
        <f t="shared" si="5"/>
        <v>738</v>
      </c>
      <c r="B739" s="268" t="s">
        <v>1454</v>
      </c>
      <c r="C739" s="70">
        <v>45922</v>
      </c>
      <c r="D739" s="71" t="s">
        <v>82</v>
      </c>
      <c r="E739" s="64">
        <v>45944</v>
      </c>
      <c r="H739" s="64">
        <v>45930</v>
      </c>
      <c r="I739" s="67">
        <f t="shared" ca="1" si="4"/>
        <v>-105</v>
      </c>
      <c r="J739" s="71" t="s">
        <v>1455</v>
      </c>
      <c r="K739" s="67" t="s">
        <v>572</v>
      </c>
      <c r="L739" s="67" t="s">
        <v>573</v>
      </c>
      <c r="M739" s="105" t="s">
        <v>232</v>
      </c>
      <c r="N739" s="105" t="s">
        <v>1456</v>
      </c>
      <c r="O739" s="67"/>
      <c r="P739" s="61" t="s">
        <v>1457</v>
      </c>
      <c r="Q739" s="61" t="s">
        <v>67</v>
      </c>
      <c r="R739" s="61"/>
      <c r="S739" s="61" t="s">
        <v>56</v>
      </c>
      <c r="T739" s="65" t="s">
        <v>265</v>
      </c>
      <c r="U739" s="176">
        <v>45930</v>
      </c>
      <c r="V739" s="65"/>
      <c r="W739" s="67"/>
      <c r="X739" s="67"/>
      <c r="Y739" s="67"/>
      <c r="Z739" s="67"/>
      <c r="AA739" s="541" t="s">
        <v>13543</v>
      </c>
      <c r="AB739" s="542">
        <v>45691</v>
      </c>
      <c r="AC739" s="67"/>
      <c r="AD739" s="67"/>
      <c r="AE739" s="130"/>
      <c r="AF739" s="130"/>
      <c r="AG739" s="67"/>
      <c r="AH739" s="67"/>
      <c r="AO739" s="59"/>
      <c r="AP739" s="59"/>
      <c r="AQ739" s="59"/>
      <c r="AR739" s="59"/>
      <c r="AS739" s="57"/>
      <c r="AT739" s="58"/>
      <c r="AU739" s="99"/>
    </row>
    <row r="740" spans="1:49" ht="38.25">
      <c r="A740" s="137">
        <f t="shared" si="5"/>
        <v>739</v>
      </c>
      <c r="B740" s="268" t="s">
        <v>1459</v>
      </c>
      <c r="C740" s="70">
        <v>45910</v>
      </c>
      <c r="D740" s="71" t="s">
        <v>82</v>
      </c>
      <c r="E740" s="64">
        <v>45924</v>
      </c>
      <c r="F740" s="153" t="s">
        <v>566</v>
      </c>
      <c r="H740" s="64">
        <v>45929</v>
      </c>
      <c r="I740" s="67">
        <f t="shared" ca="1" si="4"/>
        <v>-118</v>
      </c>
      <c r="J740" s="71" t="s">
        <v>1460</v>
      </c>
      <c r="K740" s="67" t="s">
        <v>572</v>
      </c>
      <c r="L740" s="67" t="s">
        <v>573</v>
      </c>
      <c r="M740" s="105"/>
      <c r="N740" s="105"/>
      <c r="O740" s="67"/>
      <c r="P740" s="61" t="s">
        <v>1461</v>
      </c>
      <c r="Q740" s="61" t="s">
        <v>214</v>
      </c>
      <c r="R740" s="61" t="s">
        <v>1462</v>
      </c>
      <c r="S740" s="61"/>
      <c r="T740" s="65" t="s">
        <v>436</v>
      </c>
      <c r="U740" s="176">
        <v>45930</v>
      </c>
      <c r="V740" s="65"/>
      <c r="W740" s="67"/>
      <c r="X740" s="67"/>
      <c r="Y740" s="67"/>
      <c r="Z740" s="67"/>
      <c r="AA740" s="541" t="s">
        <v>13543</v>
      </c>
      <c r="AB740" s="542">
        <v>45691</v>
      </c>
      <c r="AC740" s="67"/>
      <c r="AD740" s="67"/>
      <c r="AE740" s="130"/>
      <c r="AF740" s="130"/>
      <c r="AG740" s="67"/>
      <c r="AH740" s="67"/>
      <c r="AO740" s="59"/>
      <c r="AP740" s="59"/>
      <c r="AQ740" s="59"/>
      <c r="AR740" s="59"/>
      <c r="AS740" s="57"/>
      <c r="AT740" s="58"/>
      <c r="AU740" s="99"/>
    </row>
    <row r="741" spans="1:49" ht="51">
      <c r="A741" s="137">
        <f t="shared" si="5"/>
        <v>740</v>
      </c>
      <c r="B741" s="268" t="s">
        <v>1463</v>
      </c>
      <c r="C741" s="70">
        <v>45904</v>
      </c>
      <c r="D741" s="71" t="s">
        <v>82</v>
      </c>
      <c r="E741" s="64">
        <v>45925</v>
      </c>
      <c r="F741" s="153" t="s">
        <v>566</v>
      </c>
      <c r="H741" s="64">
        <v>45929</v>
      </c>
      <c r="I741" s="67">
        <f t="shared" ca="1" si="4"/>
        <v>-117</v>
      </c>
      <c r="J741" s="71" t="s">
        <v>1464</v>
      </c>
      <c r="K741" s="67" t="s">
        <v>572</v>
      </c>
      <c r="L741" s="67" t="s">
        <v>502</v>
      </c>
      <c r="M741" s="105" t="s">
        <v>63</v>
      </c>
      <c r="N741" s="105" t="s">
        <v>64</v>
      </c>
      <c r="O741" s="67" t="s">
        <v>65</v>
      </c>
      <c r="P741" s="61" t="s">
        <v>1465</v>
      </c>
      <c r="Q741" s="61" t="s">
        <v>67</v>
      </c>
      <c r="R741" s="61" t="s">
        <v>1466</v>
      </c>
      <c r="S741" s="61" t="s">
        <v>56</v>
      </c>
      <c r="T741" s="65" t="s">
        <v>130</v>
      </c>
      <c r="U741" s="176">
        <v>45930</v>
      </c>
      <c r="V741" s="65"/>
      <c r="W741" s="278" t="s">
        <v>805</v>
      </c>
      <c r="X741" s="278" t="s">
        <v>999</v>
      </c>
      <c r="Y741" s="278" t="s">
        <v>88</v>
      </c>
      <c r="Z741" s="280" t="s">
        <v>851</v>
      </c>
      <c r="AA741" s="541" t="s">
        <v>13543</v>
      </c>
      <c r="AB741" s="542">
        <v>45691</v>
      </c>
      <c r="AC741" s="278" t="s">
        <v>88</v>
      </c>
      <c r="AD741" s="278" t="s">
        <v>88</v>
      </c>
      <c r="AE741" s="278" t="s">
        <v>88</v>
      </c>
      <c r="AF741" s="278" t="s">
        <v>88</v>
      </c>
      <c r="AG741" s="278" t="s">
        <v>88</v>
      </c>
      <c r="AH741" s="278" t="s">
        <v>88</v>
      </c>
      <c r="AI741" s="278" t="s">
        <v>88</v>
      </c>
      <c r="AJ741" s="278" t="s">
        <v>88</v>
      </c>
      <c r="AK741" s="278" t="s">
        <v>88</v>
      </c>
      <c r="AL741" s="278" t="s">
        <v>88</v>
      </c>
      <c r="AM741" s="278" t="s">
        <v>88</v>
      </c>
      <c r="AN741" s="278" t="s">
        <v>88</v>
      </c>
      <c r="AO741" s="283" t="s">
        <v>88</v>
      </c>
      <c r="AP741" s="278" t="s">
        <v>88</v>
      </c>
      <c r="AQ741" s="278" t="s">
        <v>88</v>
      </c>
      <c r="AR741" s="278" t="s">
        <v>88</v>
      </c>
      <c r="AS741" s="278" t="s">
        <v>88</v>
      </c>
      <c r="AT741" s="278" t="s">
        <v>88</v>
      </c>
      <c r="AU741" s="278" t="s">
        <v>88</v>
      </c>
      <c r="AV741" s="278" t="s">
        <v>88</v>
      </c>
      <c r="AW741" s="278"/>
    </row>
    <row r="742" spans="1:49" ht="61.5" customHeight="1">
      <c r="A742" s="367">
        <f t="shared" si="5"/>
        <v>741</v>
      </c>
      <c r="B742" s="268" t="s">
        <v>1468</v>
      </c>
      <c r="C742" s="70">
        <v>45903</v>
      </c>
      <c r="D742" s="71" t="s">
        <v>570</v>
      </c>
      <c r="E742" s="64">
        <v>45924</v>
      </c>
      <c r="F742" s="153" t="s">
        <v>566</v>
      </c>
      <c r="H742" s="64">
        <v>45929</v>
      </c>
      <c r="I742" s="67">
        <f t="shared" ca="1" si="4"/>
        <v>-118</v>
      </c>
      <c r="J742" s="71" t="s">
        <v>1469</v>
      </c>
      <c r="K742" s="67" t="s">
        <v>572</v>
      </c>
      <c r="L742" s="67" t="s">
        <v>573</v>
      </c>
      <c r="M742" s="105" t="s">
        <v>63</v>
      </c>
      <c r="N742" s="105" t="s">
        <v>64</v>
      </c>
      <c r="O742" s="67" t="s">
        <v>450</v>
      </c>
      <c r="P742" s="61" t="s">
        <v>1470</v>
      </c>
      <c r="Q742" s="61" t="s">
        <v>214</v>
      </c>
      <c r="R742" s="61"/>
      <c r="S742" s="61" t="s">
        <v>56</v>
      </c>
      <c r="T742" s="65" t="s">
        <v>86</v>
      </c>
      <c r="U742" s="176">
        <v>45930</v>
      </c>
      <c r="V742" s="65"/>
      <c r="W742" s="278" t="s">
        <v>87</v>
      </c>
      <c r="X742" s="284" t="s">
        <v>555</v>
      </c>
      <c r="Y742" s="278" t="s">
        <v>1097</v>
      </c>
      <c r="Z742" s="278" t="s">
        <v>89</v>
      </c>
      <c r="AA742" s="541" t="s">
        <v>13543</v>
      </c>
      <c r="AB742" s="542">
        <v>45691</v>
      </c>
      <c r="AC742" s="281">
        <v>45938</v>
      </c>
      <c r="AD742" s="278" t="s">
        <v>712</v>
      </c>
      <c r="AE742" s="278" t="s">
        <v>88</v>
      </c>
      <c r="AF742" s="278" t="s">
        <v>88</v>
      </c>
      <c r="AG742" s="278" t="s">
        <v>88</v>
      </c>
      <c r="AH742" s="278" t="s">
        <v>88</v>
      </c>
      <c r="AI742" s="278" t="s">
        <v>88</v>
      </c>
      <c r="AJ742" s="278" t="s">
        <v>88</v>
      </c>
      <c r="AK742" s="278" t="s">
        <v>88</v>
      </c>
      <c r="AL742" s="278" t="s">
        <v>88</v>
      </c>
      <c r="AM742" s="278" t="s">
        <v>88</v>
      </c>
      <c r="AN742" s="278" t="s">
        <v>88</v>
      </c>
      <c r="AO742" s="283" t="s">
        <v>88</v>
      </c>
      <c r="AP742" s="278" t="s">
        <v>88</v>
      </c>
      <c r="AQ742" s="278" t="s">
        <v>88</v>
      </c>
      <c r="AR742" s="278" t="s">
        <v>88</v>
      </c>
      <c r="AS742" s="278" t="s">
        <v>88</v>
      </c>
      <c r="AT742" s="278" t="s">
        <v>88</v>
      </c>
      <c r="AU742" s="278" t="s">
        <v>88</v>
      </c>
      <c r="AV742" s="278" t="s">
        <v>1472</v>
      </c>
    </row>
    <row r="743" spans="1:49" ht="38.25">
      <c r="A743" s="367">
        <f t="shared" si="5"/>
        <v>742</v>
      </c>
      <c r="B743" s="268" t="s">
        <v>1473</v>
      </c>
      <c r="C743" s="70">
        <v>45903</v>
      </c>
      <c r="D743" s="71" t="s">
        <v>82</v>
      </c>
      <c r="E743" s="64">
        <v>45924</v>
      </c>
      <c r="F743" s="153" t="s">
        <v>566</v>
      </c>
      <c r="H743" s="64">
        <v>45929</v>
      </c>
      <c r="I743" s="67">
        <f t="shared" ca="1" si="4"/>
        <v>-118</v>
      </c>
      <c r="J743" s="71" t="s">
        <v>1474</v>
      </c>
      <c r="K743" s="67" t="s">
        <v>572</v>
      </c>
      <c r="L743" s="67" t="s">
        <v>573</v>
      </c>
      <c r="M743" s="105" t="s">
        <v>127</v>
      </c>
      <c r="N743" s="105"/>
      <c r="O743" s="67"/>
      <c r="P743" s="61" t="s">
        <v>1475</v>
      </c>
      <c r="Q743" s="61" t="s">
        <v>214</v>
      </c>
      <c r="R743" s="61" t="s">
        <v>1476</v>
      </c>
      <c r="S743" s="61" t="s">
        <v>56</v>
      </c>
      <c r="T743" s="65" t="s">
        <v>164</v>
      </c>
      <c r="U743" s="176">
        <v>45930</v>
      </c>
      <c r="V743" s="65"/>
      <c r="W743" s="67"/>
      <c r="X743" s="67"/>
      <c r="Y743" s="67"/>
      <c r="Z743" s="67"/>
      <c r="AA743" s="541" t="s">
        <v>13543</v>
      </c>
      <c r="AB743" s="542">
        <v>45691</v>
      </c>
      <c r="AC743" s="67"/>
      <c r="AD743" s="67"/>
      <c r="AE743" s="130"/>
      <c r="AF743" s="130"/>
      <c r="AG743" s="67"/>
      <c r="AH743" s="67"/>
      <c r="AO743" s="59"/>
      <c r="AP743" s="59"/>
      <c r="AQ743" s="59"/>
      <c r="AR743" s="59"/>
      <c r="AS743" s="57"/>
      <c r="AT743" s="58"/>
      <c r="AU743" s="99"/>
    </row>
    <row r="744" spans="1:49" ht="53.25" customHeight="1">
      <c r="A744" s="367">
        <f t="shared" si="5"/>
        <v>743</v>
      </c>
      <c r="B744" s="268" t="s">
        <v>1478</v>
      </c>
      <c r="C744" s="70">
        <v>45903</v>
      </c>
      <c r="D744" s="71" t="s">
        <v>82</v>
      </c>
      <c r="E744" s="64">
        <v>45924</v>
      </c>
      <c r="F744" s="153" t="s">
        <v>566</v>
      </c>
      <c r="H744" s="64">
        <v>45929</v>
      </c>
      <c r="I744" s="67">
        <f t="shared" ca="1" si="4"/>
        <v>-118</v>
      </c>
      <c r="J744" s="71" t="s">
        <v>1479</v>
      </c>
      <c r="K744" s="67" t="s">
        <v>572</v>
      </c>
      <c r="L744" s="67" t="s">
        <v>573</v>
      </c>
      <c r="M744" s="105" t="s">
        <v>134</v>
      </c>
      <c r="N744" s="105" t="s">
        <v>1480</v>
      </c>
      <c r="O744" s="67" t="s">
        <v>1481</v>
      </c>
      <c r="P744" s="174" t="s">
        <v>1482</v>
      </c>
      <c r="Q744" s="61" t="s">
        <v>67</v>
      </c>
      <c r="R744" s="61" t="s">
        <v>1483</v>
      </c>
      <c r="S744" s="61" t="s">
        <v>56</v>
      </c>
      <c r="T744" s="65" t="s">
        <v>265</v>
      </c>
      <c r="U744" s="176">
        <v>45930</v>
      </c>
      <c r="V744" s="65"/>
      <c r="W744" s="67"/>
      <c r="X744" s="67"/>
      <c r="Y744" s="67"/>
      <c r="Z744" s="67"/>
      <c r="AA744" s="541" t="s">
        <v>13543</v>
      </c>
      <c r="AB744" s="542">
        <v>45691</v>
      </c>
      <c r="AC744" s="67"/>
      <c r="AD744" s="67"/>
      <c r="AE744" s="130"/>
      <c r="AF744" s="130"/>
      <c r="AG744" s="67"/>
      <c r="AH744" s="67"/>
      <c r="AO744" s="59"/>
      <c r="AP744" s="59"/>
      <c r="AQ744" s="59"/>
      <c r="AR744" s="59"/>
      <c r="AS744" s="57"/>
      <c r="AT744" s="58"/>
      <c r="AU744" s="99"/>
    </row>
    <row r="745" spans="1:49" ht="38.25">
      <c r="A745" s="367">
        <f t="shared" si="5"/>
        <v>744</v>
      </c>
      <c r="B745" s="268" t="s">
        <v>1485</v>
      </c>
      <c r="C745" s="70">
        <v>45903</v>
      </c>
      <c r="D745" s="71" t="s">
        <v>82</v>
      </c>
      <c r="E745" s="64">
        <v>45924</v>
      </c>
      <c r="F745" s="153" t="s">
        <v>566</v>
      </c>
      <c r="H745" s="64">
        <v>45929</v>
      </c>
      <c r="I745" s="67">
        <f t="shared" ca="1" si="4"/>
        <v>-118</v>
      </c>
      <c r="J745" s="71" t="s">
        <v>1486</v>
      </c>
      <c r="K745" s="67" t="s">
        <v>572</v>
      </c>
      <c r="L745" s="67" t="s">
        <v>573</v>
      </c>
      <c r="M745" s="105" t="s">
        <v>127</v>
      </c>
      <c r="N745" s="105"/>
      <c r="O745" s="67"/>
      <c r="P745" s="61" t="s">
        <v>1487</v>
      </c>
      <c r="Q745" s="61" t="s">
        <v>214</v>
      </c>
      <c r="R745" s="61" t="s">
        <v>1120</v>
      </c>
      <c r="S745" s="61" t="s">
        <v>56</v>
      </c>
      <c r="T745" s="65" t="s">
        <v>164</v>
      </c>
      <c r="U745" s="176">
        <v>45930</v>
      </c>
      <c r="V745" s="65"/>
      <c r="W745" s="67"/>
      <c r="X745" s="67"/>
      <c r="Y745" s="67"/>
      <c r="Z745" s="67"/>
      <c r="AA745" s="541" t="s">
        <v>13543</v>
      </c>
      <c r="AB745" s="542">
        <v>45691</v>
      </c>
      <c r="AC745" s="67"/>
      <c r="AD745" s="67"/>
      <c r="AE745" s="130"/>
      <c r="AF745" s="130"/>
      <c r="AG745" s="67"/>
      <c r="AH745" s="67"/>
      <c r="AO745" s="59"/>
      <c r="AP745" s="59"/>
      <c r="AQ745" s="59"/>
      <c r="AR745" s="59"/>
      <c r="AS745" s="57"/>
      <c r="AT745" s="58"/>
      <c r="AU745" s="99"/>
    </row>
    <row r="746" spans="1:49" ht="76.5">
      <c r="A746" s="137">
        <f t="shared" si="5"/>
        <v>745</v>
      </c>
      <c r="B746" s="268" t="s">
        <v>1489</v>
      </c>
      <c r="C746" s="70">
        <v>45882</v>
      </c>
      <c r="D746" s="71" t="s">
        <v>82</v>
      </c>
      <c r="E746" s="70">
        <v>45897</v>
      </c>
      <c r="F746" s="153" t="s">
        <v>566</v>
      </c>
      <c r="H746" s="64">
        <v>45929</v>
      </c>
      <c r="I746" s="67">
        <f t="shared" ca="1" si="4"/>
        <v>-137</v>
      </c>
      <c r="J746" s="71" t="s">
        <v>1490</v>
      </c>
      <c r="K746" s="67" t="s">
        <v>572</v>
      </c>
      <c r="L746" s="67" t="s">
        <v>502</v>
      </c>
      <c r="M746" s="105" t="s">
        <v>127</v>
      </c>
      <c r="N746" s="105"/>
      <c r="O746" s="67"/>
      <c r="P746" s="61" t="s">
        <v>1491</v>
      </c>
      <c r="Q746" s="61" t="s">
        <v>214</v>
      </c>
      <c r="R746" s="61" t="s">
        <v>1492</v>
      </c>
      <c r="S746" s="61" t="s">
        <v>56</v>
      </c>
      <c r="T746" s="65" t="s">
        <v>303</v>
      </c>
      <c r="U746" s="176">
        <v>45930</v>
      </c>
      <c r="V746" s="65"/>
      <c r="W746" s="67"/>
      <c r="X746" s="67"/>
      <c r="Y746" s="67"/>
      <c r="Z746" s="67"/>
      <c r="AA746" s="541" t="s">
        <v>13543</v>
      </c>
      <c r="AB746" s="542">
        <v>45691</v>
      </c>
      <c r="AC746" s="67"/>
      <c r="AD746" s="67"/>
      <c r="AE746" s="130"/>
      <c r="AF746" s="130"/>
      <c r="AG746" s="67"/>
      <c r="AH746" s="67"/>
      <c r="AO746" s="59"/>
      <c r="AP746" s="59"/>
      <c r="AQ746" s="59"/>
      <c r="AR746" s="59"/>
      <c r="AS746" s="57"/>
      <c r="AT746" s="58"/>
      <c r="AU746" s="99"/>
    </row>
    <row r="747" spans="1:49" ht="38.25">
      <c r="A747" s="137">
        <f t="shared" si="5"/>
        <v>746</v>
      </c>
      <c r="B747" s="268" t="s">
        <v>1495</v>
      </c>
      <c r="C747" s="70">
        <v>45910</v>
      </c>
      <c r="D747" s="71" t="s">
        <v>82</v>
      </c>
      <c r="E747" s="64">
        <v>45931</v>
      </c>
      <c r="F747" s="153" t="s">
        <v>566</v>
      </c>
      <c r="H747" s="64">
        <v>45930</v>
      </c>
      <c r="I747" s="67">
        <f t="shared" ca="1" si="4"/>
        <v>-113</v>
      </c>
      <c r="J747" s="71" t="s">
        <v>1496</v>
      </c>
      <c r="K747" s="67" t="s">
        <v>572</v>
      </c>
      <c r="L747" s="67" t="s">
        <v>573</v>
      </c>
      <c r="M747" s="105" t="s">
        <v>232</v>
      </c>
      <c r="N747" s="105" t="s">
        <v>306</v>
      </c>
      <c r="O747" s="67" t="s">
        <v>956</v>
      </c>
      <c r="P747" s="61" t="s">
        <v>1497</v>
      </c>
      <c r="Q747" s="61" t="s">
        <v>67</v>
      </c>
      <c r="R747" s="61" t="s">
        <v>1498</v>
      </c>
      <c r="S747" s="61" t="s">
        <v>56</v>
      </c>
      <c r="T747" s="65" t="s">
        <v>330</v>
      </c>
      <c r="U747" s="176">
        <v>45930</v>
      </c>
      <c r="V747" s="65"/>
      <c r="W747" s="67"/>
      <c r="X747" s="67"/>
      <c r="Y747" s="67"/>
      <c r="Z747" s="67"/>
      <c r="AA747" s="541" t="s">
        <v>13543</v>
      </c>
      <c r="AB747" s="542">
        <v>45691</v>
      </c>
      <c r="AC747" s="67"/>
      <c r="AD747" s="67"/>
      <c r="AE747" s="130"/>
      <c r="AF747" s="130"/>
      <c r="AG747" s="67"/>
      <c r="AH747" s="67"/>
      <c r="AO747" s="59"/>
      <c r="AP747" s="59"/>
      <c r="AQ747" s="59"/>
      <c r="AR747" s="59"/>
      <c r="AS747" s="57"/>
      <c r="AT747" s="58"/>
      <c r="AU747" s="99"/>
    </row>
    <row r="748" spans="1:49" ht="25.5">
      <c r="A748" s="137">
        <f t="shared" si="5"/>
        <v>747</v>
      </c>
      <c r="B748" s="268" t="s">
        <v>1499</v>
      </c>
      <c r="C748" s="70">
        <v>45925</v>
      </c>
      <c r="D748" s="71" t="s">
        <v>547</v>
      </c>
      <c r="E748" s="64">
        <v>45947</v>
      </c>
      <c r="H748" s="64">
        <v>45930</v>
      </c>
      <c r="I748" s="67">
        <f t="shared" ca="1" si="4"/>
        <v>-102</v>
      </c>
      <c r="J748" s="71" t="s">
        <v>1500</v>
      </c>
      <c r="K748" s="67" t="s">
        <v>572</v>
      </c>
      <c r="L748" s="67" t="s">
        <v>573</v>
      </c>
      <c r="M748" s="105" t="s">
        <v>232</v>
      </c>
      <c r="N748" s="105" t="s">
        <v>306</v>
      </c>
      <c r="O748" s="67" t="s">
        <v>433</v>
      </c>
      <c r="P748" s="61" t="s">
        <v>1501</v>
      </c>
      <c r="Q748" s="61" t="s">
        <v>322</v>
      </c>
      <c r="R748" s="61" t="s">
        <v>1502</v>
      </c>
      <c r="S748" s="61" t="s">
        <v>56</v>
      </c>
      <c r="T748" s="65" t="s">
        <v>330</v>
      </c>
      <c r="U748" s="176">
        <v>45940</v>
      </c>
      <c r="V748" s="65"/>
      <c r="W748" s="67"/>
      <c r="X748" s="67"/>
      <c r="Y748" s="67"/>
      <c r="Z748" s="67"/>
      <c r="AA748" s="541" t="s">
        <v>13543</v>
      </c>
      <c r="AB748" s="542">
        <v>45691</v>
      </c>
      <c r="AC748" s="67"/>
      <c r="AD748" s="67"/>
      <c r="AE748" s="130"/>
      <c r="AF748" s="130"/>
      <c r="AG748" s="67"/>
      <c r="AH748" s="67"/>
      <c r="AO748" s="59"/>
      <c r="AP748" s="59"/>
      <c r="AQ748" s="59"/>
      <c r="AR748" s="59"/>
      <c r="AS748" s="57"/>
      <c r="AT748" s="58"/>
      <c r="AU748" s="99"/>
    </row>
    <row r="749" spans="1:49" ht="38.25">
      <c r="A749" s="137">
        <f t="shared" si="5"/>
        <v>748</v>
      </c>
      <c r="B749" s="268" t="s">
        <v>1503</v>
      </c>
      <c r="C749" s="70">
        <v>45923</v>
      </c>
      <c r="D749" s="71" t="s">
        <v>82</v>
      </c>
      <c r="E749" s="64">
        <v>45945</v>
      </c>
      <c r="H749" s="64">
        <v>45930</v>
      </c>
      <c r="I749" s="67">
        <f t="shared" ca="1" si="4"/>
        <v>-104</v>
      </c>
      <c r="J749" s="71" t="s">
        <v>1504</v>
      </c>
      <c r="K749" s="67" t="s">
        <v>572</v>
      </c>
      <c r="L749" s="67" t="s">
        <v>573</v>
      </c>
      <c r="M749" s="105" t="s">
        <v>63</v>
      </c>
      <c r="N749" s="105" t="s">
        <v>64</v>
      </c>
      <c r="O749" s="67" t="s">
        <v>450</v>
      </c>
      <c r="P749" s="61" t="s">
        <v>1505</v>
      </c>
      <c r="Q749" s="61" t="s">
        <v>67</v>
      </c>
      <c r="R749" s="61" t="s">
        <v>1506</v>
      </c>
      <c r="S749" s="61" t="s">
        <v>56</v>
      </c>
      <c r="T749" s="65" t="s">
        <v>172</v>
      </c>
      <c r="U749" s="176">
        <v>45930</v>
      </c>
      <c r="V749" s="65"/>
      <c r="W749" s="67"/>
      <c r="X749" s="67"/>
      <c r="Y749" s="67"/>
      <c r="Z749" s="67"/>
      <c r="AA749" s="541" t="s">
        <v>13543</v>
      </c>
      <c r="AB749" s="542">
        <v>45691</v>
      </c>
      <c r="AC749" s="67"/>
      <c r="AD749" s="67"/>
      <c r="AE749" s="130"/>
      <c r="AF749" s="130"/>
      <c r="AG749" s="67"/>
      <c r="AH749" s="67"/>
      <c r="AO749" s="59"/>
      <c r="AP749" s="59"/>
      <c r="AQ749" s="59"/>
      <c r="AR749" s="59"/>
      <c r="AS749" s="57"/>
      <c r="AT749" s="58"/>
      <c r="AU749" s="99"/>
    </row>
    <row r="750" spans="1:49" ht="51">
      <c r="A750" s="137">
        <f t="shared" si="5"/>
        <v>749</v>
      </c>
      <c r="B750" s="268" t="s">
        <v>1507</v>
      </c>
      <c r="C750" s="70">
        <v>45923</v>
      </c>
      <c r="D750" s="71" t="s">
        <v>82</v>
      </c>
      <c r="E750" s="64">
        <v>45945</v>
      </c>
      <c r="H750" s="64">
        <v>45930</v>
      </c>
      <c r="I750" s="67">
        <f t="shared" ca="1" si="4"/>
        <v>-104</v>
      </c>
      <c r="J750" s="71" t="s">
        <v>1346</v>
      </c>
      <c r="K750" s="67" t="s">
        <v>572</v>
      </c>
      <c r="L750" s="67" t="s">
        <v>502</v>
      </c>
      <c r="M750" s="105" t="s">
        <v>118</v>
      </c>
      <c r="N750" s="105" t="s">
        <v>119</v>
      </c>
      <c r="O750" s="67" t="s">
        <v>247</v>
      </c>
      <c r="P750" s="61" t="s">
        <v>1508</v>
      </c>
      <c r="Q750" s="61" t="s">
        <v>67</v>
      </c>
      <c r="R750" s="61" t="s">
        <v>1509</v>
      </c>
      <c r="S750" s="61" t="s">
        <v>56</v>
      </c>
      <c r="T750" s="65" t="s">
        <v>104</v>
      </c>
      <c r="U750" s="176">
        <v>45930</v>
      </c>
      <c r="V750" s="65"/>
      <c r="W750" s="67"/>
      <c r="X750" s="67"/>
      <c r="Y750" s="67"/>
      <c r="Z750" s="67"/>
      <c r="AA750" s="541" t="s">
        <v>13543</v>
      </c>
      <c r="AB750" s="542">
        <v>45691</v>
      </c>
      <c r="AC750" s="67"/>
      <c r="AD750" s="67"/>
      <c r="AE750" s="130"/>
      <c r="AF750" s="130"/>
      <c r="AG750" s="67"/>
      <c r="AH750" s="67"/>
      <c r="AO750" s="59"/>
      <c r="AP750" s="59"/>
      <c r="AQ750" s="59"/>
      <c r="AR750" s="59"/>
      <c r="AS750" s="57"/>
      <c r="AT750" s="58"/>
      <c r="AU750" s="99"/>
    </row>
    <row r="751" spans="1:49" ht="76.5">
      <c r="A751" s="137">
        <f t="shared" si="5"/>
        <v>750</v>
      </c>
      <c r="B751" s="268" t="s">
        <v>1510</v>
      </c>
      <c r="C751" s="70">
        <v>45930</v>
      </c>
      <c r="D751" s="71" t="s">
        <v>82</v>
      </c>
      <c r="E751" s="64">
        <v>45952</v>
      </c>
      <c r="H751" s="64">
        <v>45930</v>
      </c>
      <c r="I751" s="67">
        <f t="shared" ca="1" si="4"/>
        <v>-99</v>
      </c>
      <c r="J751" s="71" t="s">
        <v>1511</v>
      </c>
      <c r="K751" s="67" t="s">
        <v>572</v>
      </c>
      <c r="L751" s="67" t="s">
        <v>573</v>
      </c>
      <c r="M751" s="105" t="s">
        <v>118</v>
      </c>
      <c r="N751" s="105" t="s">
        <v>653</v>
      </c>
      <c r="O751" s="67" t="s">
        <v>654</v>
      </c>
      <c r="P751" s="61" t="s">
        <v>1512</v>
      </c>
      <c r="Q751" s="61" t="s">
        <v>67</v>
      </c>
      <c r="R751" s="61" t="s">
        <v>1513</v>
      </c>
      <c r="S751" s="61" t="s">
        <v>56</v>
      </c>
      <c r="T751" s="65" t="s">
        <v>780</v>
      </c>
      <c r="U751" s="176">
        <v>45930</v>
      </c>
      <c r="V751" s="65"/>
      <c r="W751" s="67"/>
      <c r="X751" s="67"/>
      <c r="Y751" s="67"/>
      <c r="Z751" s="67"/>
      <c r="AA751" s="541" t="s">
        <v>13543</v>
      </c>
      <c r="AB751" s="542">
        <v>45691</v>
      </c>
      <c r="AC751" s="67"/>
      <c r="AD751" s="67"/>
      <c r="AE751" s="130"/>
      <c r="AF751" s="130"/>
      <c r="AG751" s="67"/>
      <c r="AH751" s="67"/>
      <c r="AO751" s="59"/>
      <c r="AP751" s="59"/>
      <c r="AQ751" s="59"/>
      <c r="AR751" s="59"/>
      <c r="AS751" s="57"/>
      <c r="AT751" s="58"/>
      <c r="AU751" s="99"/>
    </row>
    <row r="752" spans="1:49" ht="63.75">
      <c r="A752" s="137">
        <f t="shared" si="5"/>
        <v>751</v>
      </c>
      <c r="B752" s="268" t="s">
        <v>1514</v>
      </c>
      <c r="C752" s="70">
        <v>45930</v>
      </c>
      <c r="D752" s="71" t="s">
        <v>82</v>
      </c>
      <c r="E752" s="64">
        <v>45952</v>
      </c>
      <c r="H752" s="64">
        <v>45930</v>
      </c>
      <c r="I752" s="67">
        <f t="shared" ca="1" si="4"/>
        <v>-99</v>
      </c>
      <c r="J752" s="71" t="s">
        <v>1515</v>
      </c>
      <c r="K752" s="67" t="s">
        <v>572</v>
      </c>
      <c r="L752" s="67" t="s">
        <v>573</v>
      </c>
      <c r="M752" s="105" t="s">
        <v>134</v>
      </c>
      <c r="N752" s="105" t="s">
        <v>1063</v>
      </c>
      <c r="O752" s="67" t="s">
        <v>1064</v>
      </c>
      <c r="P752" s="61" t="s">
        <v>1516</v>
      </c>
      <c r="Q752" s="61" t="s">
        <v>138</v>
      </c>
      <c r="R752" s="61" t="s">
        <v>1517</v>
      </c>
      <c r="S752" s="61" t="s">
        <v>56</v>
      </c>
      <c r="T752" s="65" t="s">
        <v>178</v>
      </c>
      <c r="U752" s="176">
        <v>45930</v>
      </c>
      <c r="V752" s="65"/>
      <c r="W752" s="67"/>
      <c r="X752" s="67"/>
      <c r="Y752" s="67"/>
      <c r="Z752" s="67"/>
      <c r="AA752" s="541" t="s">
        <v>13543</v>
      </c>
      <c r="AB752" s="542">
        <v>45691</v>
      </c>
      <c r="AC752" s="67"/>
      <c r="AD752" s="67"/>
      <c r="AE752" s="130"/>
      <c r="AF752" s="130"/>
      <c r="AG752" s="67"/>
      <c r="AH752" s="67"/>
      <c r="AO752" s="59"/>
      <c r="AP752" s="59"/>
      <c r="AQ752" s="59"/>
      <c r="AR752" s="59"/>
      <c r="AS752" s="57"/>
      <c r="AT752" s="58"/>
      <c r="AU752" s="99"/>
    </row>
    <row r="753" spans="1:54" ht="65.25">
      <c r="A753" s="351">
        <v>9</v>
      </c>
      <c r="B753" s="273" t="s">
        <v>1518</v>
      </c>
      <c r="C753" s="70">
        <v>45901</v>
      </c>
      <c r="D753" s="71" t="s">
        <v>82</v>
      </c>
      <c r="E753" s="143">
        <v>45922</v>
      </c>
      <c r="F753" s="182" t="s">
        <v>1519</v>
      </c>
      <c r="G753" s="143">
        <v>45912</v>
      </c>
      <c r="H753" s="143">
        <v>45904</v>
      </c>
      <c r="I753" s="67">
        <f t="shared" ca="1" si="4"/>
        <v>-120</v>
      </c>
      <c r="J753" s="258" t="s">
        <v>1520</v>
      </c>
      <c r="K753" s="144" t="s">
        <v>1521</v>
      </c>
      <c r="L753" s="144" t="s">
        <v>62</v>
      </c>
      <c r="M753" s="145" t="s">
        <v>252</v>
      </c>
      <c r="N753" s="145" t="s">
        <v>1522</v>
      </c>
      <c r="O753" s="144" t="s">
        <v>1523</v>
      </c>
      <c r="P753" s="151" t="s">
        <v>1524</v>
      </c>
      <c r="Q753" s="146"/>
      <c r="R753" s="151"/>
      <c r="S753" s="146" t="s">
        <v>56</v>
      </c>
      <c r="T753" s="147" t="s">
        <v>86</v>
      </c>
      <c r="U753" s="158">
        <v>45904</v>
      </c>
      <c r="V753" s="151"/>
      <c r="W753" s="278" t="s">
        <v>87</v>
      </c>
      <c r="X753" s="284" t="s">
        <v>555</v>
      </c>
      <c r="Y753" s="278" t="s">
        <v>1097</v>
      </c>
      <c r="Z753" s="278" t="s">
        <v>89</v>
      </c>
      <c r="AA753" s="541" t="s">
        <v>13543</v>
      </c>
      <c r="AB753" s="542">
        <v>45691</v>
      </c>
      <c r="AC753" s="281">
        <v>45916</v>
      </c>
      <c r="AD753" s="278" t="s">
        <v>91</v>
      </c>
      <c r="AE753" s="278" t="s">
        <v>1519</v>
      </c>
      <c r="AF753" s="282">
        <v>45912</v>
      </c>
      <c r="AG753" s="278" t="s">
        <v>88</v>
      </c>
      <c r="AH753" s="280" t="s">
        <v>558</v>
      </c>
      <c r="AI753" s="278" t="s">
        <v>93</v>
      </c>
      <c r="AJ753" s="278" t="s">
        <v>93</v>
      </c>
      <c r="AK753" s="278" t="s">
        <v>93</v>
      </c>
      <c r="AL753" s="278" t="s">
        <v>93</v>
      </c>
      <c r="AM753" s="278" t="s">
        <v>93</v>
      </c>
      <c r="AN753" s="278" t="s">
        <v>93</v>
      </c>
      <c r="AO753" s="278" t="s">
        <v>93</v>
      </c>
      <c r="AP753" s="278" t="s">
        <v>93</v>
      </c>
      <c r="AQ753" s="278" t="s">
        <v>93</v>
      </c>
      <c r="AR753" s="278" t="s">
        <v>93</v>
      </c>
      <c r="AS753" s="278" t="s">
        <v>93</v>
      </c>
      <c r="AT753" s="278" t="s">
        <v>93</v>
      </c>
      <c r="AU753" s="278" t="s">
        <v>94</v>
      </c>
      <c r="AV753" s="280" t="s">
        <v>1526</v>
      </c>
      <c r="AW753" s="352"/>
      <c r="AX753" s="352"/>
      <c r="AY753" s="352"/>
      <c r="AZ753" s="352"/>
      <c r="BA753" s="352"/>
      <c r="BB753" s="352"/>
    </row>
    <row r="754" spans="1:54" ht="63.75">
      <c r="A754" s="137">
        <f>ROW()-1</f>
        <v>753</v>
      </c>
      <c r="B754" s="268" t="s">
        <v>1527</v>
      </c>
      <c r="C754" s="70">
        <v>45930</v>
      </c>
      <c r="D754" s="71" t="s">
        <v>82</v>
      </c>
      <c r="E754" s="64">
        <v>45945</v>
      </c>
      <c r="F754" s="64" t="s">
        <v>1528</v>
      </c>
      <c r="G754" s="64">
        <v>45938</v>
      </c>
      <c r="H754" s="64">
        <v>45930</v>
      </c>
      <c r="I754" s="67">
        <f t="shared" ca="1" si="4"/>
        <v>-104</v>
      </c>
      <c r="J754" s="71" t="s">
        <v>1529</v>
      </c>
      <c r="K754" s="67" t="s">
        <v>1521</v>
      </c>
      <c r="L754" s="67" t="s">
        <v>49</v>
      </c>
      <c r="M754" s="105" t="s">
        <v>99</v>
      </c>
      <c r="N754" s="105" t="s">
        <v>646</v>
      </c>
      <c r="O754" s="67" t="s">
        <v>647</v>
      </c>
      <c r="P754" s="61" t="s">
        <v>1530</v>
      </c>
      <c r="Q754" s="61" t="s">
        <v>54</v>
      </c>
      <c r="R754" s="61" t="s">
        <v>1531</v>
      </c>
      <c r="S754" s="61" t="s">
        <v>56</v>
      </c>
      <c r="T754" s="65" t="s">
        <v>57</v>
      </c>
      <c r="U754" s="176">
        <v>45930</v>
      </c>
      <c r="V754" s="65"/>
      <c r="W754" s="67"/>
      <c r="X754" s="67"/>
      <c r="Y754" s="67"/>
      <c r="Z754" s="67"/>
      <c r="AA754" s="541" t="s">
        <v>13543</v>
      </c>
      <c r="AB754" s="542">
        <v>45691</v>
      </c>
      <c r="AC754" s="67"/>
      <c r="AD754" s="67"/>
      <c r="AE754" s="130"/>
      <c r="AF754" s="130"/>
      <c r="AG754" s="67"/>
      <c r="AH754" s="67"/>
      <c r="AO754" s="59"/>
      <c r="AP754" s="59"/>
      <c r="AQ754" s="59"/>
      <c r="AR754" s="59"/>
      <c r="AS754" s="57"/>
      <c r="AT754" s="58"/>
      <c r="AU754" s="99"/>
    </row>
    <row r="755" spans="1:54" ht="38.25">
      <c r="A755" s="351">
        <v>29</v>
      </c>
      <c r="B755" s="273" t="s">
        <v>1532</v>
      </c>
      <c r="C755" s="70">
        <v>45904</v>
      </c>
      <c r="D755" s="71" t="s">
        <v>82</v>
      </c>
      <c r="E755" s="143">
        <v>45925</v>
      </c>
      <c r="F755" s="143"/>
      <c r="G755" s="143"/>
      <c r="H755" s="143">
        <v>45904</v>
      </c>
      <c r="I755" s="67">
        <f t="shared" ca="1" si="4"/>
        <v>-117</v>
      </c>
      <c r="J755" s="258" t="s">
        <v>1533</v>
      </c>
      <c r="K755" s="144" t="s">
        <v>1534</v>
      </c>
      <c r="L755" s="144" t="s">
        <v>508</v>
      </c>
      <c r="M755" s="145" t="s">
        <v>134</v>
      </c>
      <c r="N755" s="145" t="s">
        <v>1535</v>
      </c>
      <c r="O755" s="144" t="s">
        <v>1536</v>
      </c>
      <c r="P755" s="151" t="s">
        <v>1537</v>
      </c>
      <c r="Q755" s="146" t="s">
        <v>67</v>
      </c>
      <c r="R755" s="151" t="s">
        <v>1538</v>
      </c>
      <c r="S755" s="146" t="s">
        <v>56</v>
      </c>
      <c r="T755" s="147" t="s">
        <v>303</v>
      </c>
      <c r="U755" s="158">
        <v>45904</v>
      </c>
      <c r="V755" s="151"/>
      <c r="W755" s="152"/>
      <c r="X755" s="152"/>
      <c r="Y755" s="152"/>
      <c r="Z755" s="124" t="s">
        <v>1539</v>
      </c>
      <c r="AA755" s="541" t="s">
        <v>13543</v>
      </c>
      <c r="AB755" s="542">
        <v>45691</v>
      </c>
      <c r="AC755" s="152"/>
      <c r="AD755" s="152"/>
      <c r="AE755" s="153"/>
      <c r="AF755" s="154"/>
      <c r="AG755" s="152"/>
      <c r="AH755" s="152"/>
      <c r="AI755" s="153"/>
      <c r="AJ755" s="152"/>
      <c r="AK755" s="152"/>
      <c r="AL755" s="152"/>
      <c r="AM755" s="153"/>
      <c r="AO755" s="152"/>
      <c r="AP755" s="155"/>
      <c r="AQ755" s="155"/>
      <c r="AR755" s="155"/>
      <c r="AS755" s="156"/>
      <c r="AT755" s="155"/>
      <c r="AU755" s="157"/>
    </row>
    <row r="756" spans="1:54" ht="38.25">
      <c r="A756" s="351">
        <v>50</v>
      </c>
      <c r="B756" s="274" t="s">
        <v>1540</v>
      </c>
      <c r="C756" s="70">
        <v>45903</v>
      </c>
      <c r="D756" s="71" t="s">
        <v>82</v>
      </c>
      <c r="E756" s="64">
        <v>45551</v>
      </c>
      <c r="G756" s="72"/>
      <c r="H756" s="64">
        <v>45924</v>
      </c>
      <c r="I756" s="67">
        <f t="shared" ca="1" si="4"/>
        <v>-374</v>
      </c>
      <c r="J756" s="71" t="s">
        <v>1541</v>
      </c>
      <c r="K756" s="67" t="s">
        <v>1534</v>
      </c>
      <c r="L756" s="67" t="s">
        <v>508</v>
      </c>
      <c r="M756" s="105" t="s">
        <v>63</v>
      </c>
      <c r="N756" s="105" t="s">
        <v>64</v>
      </c>
      <c r="O756" s="67" t="s">
        <v>65</v>
      </c>
      <c r="P756" s="61" t="s">
        <v>1542</v>
      </c>
      <c r="Q756" s="61" t="s">
        <v>67</v>
      </c>
      <c r="R756" s="61" t="s">
        <v>1543</v>
      </c>
      <c r="S756" s="61" t="s">
        <v>56</v>
      </c>
      <c r="T756" s="65" t="s">
        <v>780</v>
      </c>
      <c r="U756" s="176">
        <v>45917</v>
      </c>
      <c r="V756" s="151"/>
      <c r="W756" s="152"/>
      <c r="X756" s="152"/>
      <c r="Y756" s="152"/>
      <c r="Z756" s="152"/>
      <c r="AA756" s="541" t="s">
        <v>13543</v>
      </c>
      <c r="AB756" s="542">
        <v>45691</v>
      </c>
      <c r="AC756" s="152"/>
      <c r="AD756" s="152"/>
      <c r="AE756" s="153"/>
      <c r="AF756" s="154"/>
      <c r="AG756" s="152"/>
      <c r="AH756" s="152"/>
      <c r="AI756" s="153"/>
      <c r="AJ756" s="152"/>
      <c r="AK756" s="152"/>
      <c r="AL756" s="152"/>
      <c r="AM756" s="153"/>
      <c r="AO756" s="152"/>
      <c r="AP756" s="155"/>
      <c r="AQ756" s="155"/>
      <c r="AR756" s="155"/>
      <c r="AS756" s="156"/>
      <c r="AT756" s="155"/>
      <c r="AU756" s="157"/>
    </row>
    <row r="757" spans="1:54" ht="38.25">
      <c r="A757" s="351">
        <v>56</v>
      </c>
      <c r="B757" s="269" t="s">
        <v>1545</v>
      </c>
      <c r="C757" s="131">
        <v>45908</v>
      </c>
      <c r="D757" s="71" t="s">
        <v>82</v>
      </c>
      <c r="E757" s="64">
        <v>45929</v>
      </c>
      <c r="H757" s="64">
        <v>45912</v>
      </c>
      <c r="I757" s="67">
        <f t="shared" ca="1" si="4"/>
        <v>-115</v>
      </c>
      <c r="J757" s="71" t="s">
        <v>1546</v>
      </c>
      <c r="K757" s="67" t="s">
        <v>1547</v>
      </c>
      <c r="L757" s="67" t="s">
        <v>62</v>
      </c>
      <c r="M757" s="105" t="s">
        <v>63</v>
      </c>
      <c r="N757" s="105" t="s">
        <v>64</v>
      </c>
      <c r="O757" s="67" t="s">
        <v>450</v>
      </c>
      <c r="P757" s="61" t="s">
        <v>1548</v>
      </c>
      <c r="Q757" s="61" t="s">
        <v>67</v>
      </c>
      <c r="R757" s="61" t="s">
        <v>1549</v>
      </c>
      <c r="S757" s="61" t="s">
        <v>69</v>
      </c>
      <c r="T757" s="65" t="s">
        <v>70</v>
      </c>
      <c r="U757" s="176">
        <v>45914</v>
      </c>
      <c r="V757" s="65"/>
      <c r="W757" s="67"/>
      <c r="X757" s="67"/>
      <c r="Y757" s="67"/>
      <c r="Z757" s="67"/>
      <c r="AA757" s="541" t="s">
        <v>13543</v>
      </c>
      <c r="AB757" s="542">
        <v>45691</v>
      </c>
      <c r="AC757" s="67"/>
      <c r="AD757" s="67"/>
      <c r="AE757" s="130"/>
      <c r="AF757" s="130"/>
      <c r="AG757" s="67"/>
      <c r="AH757" s="67"/>
      <c r="AO757" s="59"/>
      <c r="AP757" s="59"/>
      <c r="AQ757" s="59"/>
      <c r="AR757" s="59"/>
      <c r="AS757" s="57"/>
      <c r="AT757" s="58"/>
      <c r="AU757" s="99"/>
    </row>
    <row r="758" spans="1:54" ht="38.25">
      <c r="A758" s="72">
        <v>149</v>
      </c>
      <c r="B758" s="269" t="s">
        <v>1551</v>
      </c>
      <c r="C758" s="70">
        <v>45917</v>
      </c>
      <c r="D758" s="71" t="s">
        <v>82</v>
      </c>
      <c r="E758" s="64">
        <v>45931</v>
      </c>
      <c r="H758" s="64">
        <v>45918</v>
      </c>
      <c r="I758" s="67">
        <f t="shared" ca="1" si="4"/>
        <v>-113</v>
      </c>
      <c r="J758" s="71" t="s">
        <v>1552</v>
      </c>
      <c r="K758" s="67" t="s">
        <v>1553</v>
      </c>
      <c r="L758" s="67" t="s">
        <v>49</v>
      </c>
      <c r="M758" s="105" t="s">
        <v>280</v>
      </c>
      <c r="N758" s="105" t="s">
        <v>1554</v>
      </c>
      <c r="O758" s="67" t="s">
        <v>1555</v>
      </c>
      <c r="P758" s="61" t="s">
        <v>1556</v>
      </c>
      <c r="Q758" s="61" t="s">
        <v>67</v>
      </c>
      <c r="R758" s="61" t="s">
        <v>1557</v>
      </c>
      <c r="S758" s="61" t="s">
        <v>56</v>
      </c>
      <c r="T758" s="65" t="s">
        <v>149</v>
      </c>
      <c r="U758" s="176">
        <v>45919</v>
      </c>
      <c r="V758" s="65"/>
      <c r="W758" s="67"/>
      <c r="X758" s="67"/>
      <c r="Y758" s="67"/>
      <c r="Z758" s="99"/>
      <c r="AA758" s="541" t="s">
        <v>13543</v>
      </c>
      <c r="AB758" s="542">
        <v>45691</v>
      </c>
      <c r="AC758" s="67"/>
      <c r="AD758" s="67"/>
      <c r="AE758" s="130"/>
      <c r="AF758" s="130"/>
      <c r="AG758" s="67"/>
      <c r="AH758" s="67"/>
      <c r="AO758" s="59"/>
      <c r="AP758" s="59"/>
      <c r="AQ758" s="59"/>
      <c r="AR758" s="59"/>
      <c r="AS758" s="57"/>
      <c r="AT758" s="58"/>
      <c r="AU758" s="99"/>
    </row>
    <row r="759" spans="1:54" ht="38.25">
      <c r="A759" s="72">
        <v>91</v>
      </c>
      <c r="B759" s="269" t="s">
        <v>1559</v>
      </c>
      <c r="C759" s="131">
        <v>45911</v>
      </c>
      <c r="D759" s="71" t="s">
        <v>529</v>
      </c>
      <c r="E759" s="64">
        <v>45925</v>
      </c>
      <c r="H759" s="64">
        <v>45911</v>
      </c>
      <c r="I759" s="67">
        <f t="shared" ca="1" si="4"/>
        <v>-117</v>
      </c>
      <c r="J759" s="71" t="s">
        <v>1560</v>
      </c>
      <c r="K759" s="66" t="s">
        <v>1560</v>
      </c>
      <c r="L759" s="67" t="s">
        <v>62</v>
      </c>
      <c r="M759" s="105" t="s">
        <v>280</v>
      </c>
      <c r="N759" s="105" t="s">
        <v>1554</v>
      </c>
      <c r="O759" s="67" t="s">
        <v>1555</v>
      </c>
      <c r="P759" s="61" t="s">
        <v>1561</v>
      </c>
      <c r="Q759" s="61" t="s">
        <v>67</v>
      </c>
      <c r="R759" s="61" t="s">
        <v>1562</v>
      </c>
      <c r="S759" s="61" t="s">
        <v>56</v>
      </c>
      <c r="T759" s="65" t="s">
        <v>164</v>
      </c>
      <c r="U759" s="176">
        <v>45915</v>
      </c>
      <c r="V759" s="65"/>
      <c r="W759" s="67"/>
      <c r="X759" s="67"/>
      <c r="Y759" s="67"/>
      <c r="Z759" s="67"/>
      <c r="AA759" s="541" t="s">
        <v>13543</v>
      </c>
      <c r="AB759" s="542">
        <v>45691</v>
      </c>
      <c r="AC759" s="67"/>
      <c r="AD759" s="67"/>
      <c r="AE759" s="130"/>
      <c r="AF759" s="130"/>
      <c r="AG759" s="67"/>
      <c r="AH759" s="67"/>
      <c r="AO759" s="59"/>
      <c r="AP759" s="59"/>
      <c r="AQ759" s="59"/>
      <c r="AR759" s="59"/>
      <c r="AS759" s="57"/>
      <c r="AT759" s="58"/>
      <c r="AU759" s="99"/>
    </row>
    <row r="760" spans="1:54" ht="101.25" customHeight="1">
      <c r="A760" s="72">
        <v>272</v>
      </c>
      <c r="B760" s="268" t="s">
        <v>1563</v>
      </c>
      <c r="C760" s="70">
        <v>45925</v>
      </c>
      <c r="D760" s="71" t="s">
        <v>82</v>
      </c>
      <c r="E760" s="70">
        <v>45939</v>
      </c>
      <c r="H760" s="64">
        <v>45928</v>
      </c>
      <c r="I760" s="67">
        <f t="shared" ca="1" si="4"/>
        <v>-107</v>
      </c>
      <c r="J760" s="71" t="s">
        <v>1564</v>
      </c>
      <c r="K760" s="67" t="s">
        <v>1565</v>
      </c>
      <c r="L760" s="67" t="s">
        <v>49</v>
      </c>
      <c r="M760" s="105" t="s">
        <v>118</v>
      </c>
      <c r="N760" s="105" t="s">
        <v>1566</v>
      </c>
      <c r="O760" s="67" t="s">
        <v>1567</v>
      </c>
      <c r="P760" s="61" t="s">
        <v>1568</v>
      </c>
      <c r="Q760" s="61" t="s">
        <v>214</v>
      </c>
      <c r="R760" s="61" t="s">
        <v>1569</v>
      </c>
      <c r="S760" s="61" t="s">
        <v>56</v>
      </c>
      <c r="T760" s="65" t="s">
        <v>194</v>
      </c>
      <c r="U760" s="176">
        <v>45929</v>
      </c>
      <c r="V760" s="65"/>
      <c r="W760" s="67"/>
      <c r="X760" s="67"/>
      <c r="Y760" s="67"/>
      <c r="Z760" s="67"/>
      <c r="AA760" s="541" t="s">
        <v>13543</v>
      </c>
      <c r="AB760" s="542">
        <v>45691</v>
      </c>
      <c r="AC760" s="67"/>
      <c r="AD760" s="67"/>
      <c r="AE760" s="130"/>
      <c r="AF760" s="130"/>
      <c r="AG760" s="67"/>
      <c r="AH760" s="67"/>
      <c r="AO760" s="59"/>
      <c r="AP760" s="59"/>
      <c r="AQ760" s="59"/>
      <c r="AR760" s="59"/>
      <c r="AS760" s="57"/>
      <c r="AT760" s="58"/>
      <c r="AU760" s="99"/>
    </row>
    <row r="761" spans="1:54" ht="63.75">
      <c r="A761" s="351">
        <v>7</v>
      </c>
      <c r="B761" s="273" t="s">
        <v>1570</v>
      </c>
      <c r="C761" s="70">
        <v>45901</v>
      </c>
      <c r="D761" s="71" t="s">
        <v>82</v>
      </c>
      <c r="E761" s="143">
        <v>45922</v>
      </c>
      <c r="F761" s="143"/>
      <c r="G761" s="143"/>
      <c r="H761" s="143">
        <v>45901</v>
      </c>
      <c r="I761" s="67">
        <f t="shared" ca="1" si="4"/>
        <v>-120</v>
      </c>
      <c r="J761" s="258" t="s">
        <v>1571</v>
      </c>
      <c r="K761" s="144"/>
      <c r="L761" s="144" t="s">
        <v>62</v>
      </c>
      <c r="M761" s="145" t="s">
        <v>1572</v>
      </c>
      <c r="N761" s="145" t="s">
        <v>1573</v>
      </c>
      <c r="O761" s="144"/>
      <c r="P761" s="151" t="s">
        <v>1574</v>
      </c>
      <c r="Q761" s="146" t="s">
        <v>67</v>
      </c>
      <c r="R761" s="151" t="s">
        <v>1575</v>
      </c>
      <c r="S761" s="146" t="s">
        <v>56</v>
      </c>
      <c r="T761" s="147" t="s">
        <v>186</v>
      </c>
      <c r="U761" s="158">
        <v>45904</v>
      </c>
      <c r="V761" s="151"/>
      <c r="W761" s="152"/>
      <c r="X761" s="152"/>
      <c r="Y761" s="152"/>
      <c r="Z761" s="99"/>
      <c r="AA761" s="541" t="s">
        <v>13543</v>
      </c>
      <c r="AB761" s="542">
        <v>45691</v>
      </c>
      <c r="AC761" s="152"/>
      <c r="AD761" s="152"/>
      <c r="AE761" s="153"/>
      <c r="AF761" s="154"/>
      <c r="AG761" s="152"/>
      <c r="AH761" s="152"/>
      <c r="AI761" s="153"/>
      <c r="AJ761" s="152"/>
      <c r="AK761" s="152"/>
      <c r="AL761" s="152"/>
      <c r="AM761" s="153"/>
      <c r="AO761" s="152"/>
      <c r="AP761" s="155"/>
      <c r="AQ761" s="155"/>
      <c r="AR761" s="155"/>
      <c r="AS761" s="156"/>
      <c r="AT761" s="155"/>
      <c r="AU761" s="157"/>
    </row>
    <row r="762" spans="1:54" ht="38.25">
      <c r="A762" s="72">
        <v>90</v>
      </c>
      <c r="B762" s="277" t="s">
        <v>1577</v>
      </c>
      <c r="C762" s="131">
        <v>45911</v>
      </c>
      <c r="D762" s="71" t="s">
        <v>82</v>
      </c>
      <c r="E762" s="64">
        <v>45932</v>
      </c>
      <c r="I762" s="67">
        <f t="shared" ca="1" si="4"/>
        <v>-112</v>
      </c>
      <c r="J762" s="71"/>
      <c r="K762" s="67"/>
      <c r="L762" s="67"/>
      <c r="M762" s="105"/>
      <c r="N762" s="105"/>
      <c r="O762" s="67"/>
      <c r="P762" s="61"/>
      <c r="Q762" s="61"/>
      <c r="R762" s="61"/>
      <c r="S762" s="61"/>
      <c r="T762" s="65" t="s">
        <v>104</v>
      </c>
      <c r="U762" s="176">
        <v>45915</v>
      </c>
      <c r="V762" s="65"/>
      <c r="W762" s="67"/>
      <c r="X762" s="67"/>
      <c r="Y762" s="67"/>
      <c r="Z762" s="99"/>
      <c r="AA762" s="541" t="s">
        <v>13543</v>
      </c>
      <c r="AB762" s="542">
        <v>45691</v>
      </c>
      <c r="AC762" s="67"/>
      <c r="AD762" s="67"/>
      <c r="AE762" s="130"/>
      <c r="AF762" s="130"/>
      <c r="AG762" s="67"/>
      <c r="AH762" s="67"/>
      <c r="AO762" s="59"/>
      <c r="AP762" s="59"/>
      <c r="AQ762" s="59"/>
      <c r="AR762" s="59"/>
      <c r="AS762" s="57"/>
      <c r="AT762" s="58"/>
      <c r="AU762" s="99"/>
    </row>
    <row r="763" spans="1:54" ht="25.5">
      <c r="A763" s="72">
        <v>114</v>
      </c>
      <c r="B763" s="272" t="s">
        <v>1578</v>
      </c>
      <c r="C763" s="133">
        <v>45909</v>
      </c>
      <c r="D763" s="71" t="s">
        <v>570</v>
      </c>
      <c r="E763" s="64">
        <v>45930</v>
      </c>
      <c r="I763" s="67">
        <f t="shared" ca="1" si="4"/>
        <v>-114</v>
      </c>
      <c r="J763" s="71" t="s">
        <v>1579</v>
      </c>
      <c r="K763" s="67"/>
      <c r="L763" s="67" t="s">
        <v>508</v>
      </c>
      <c r="M763" s="105" t="s">
        <v>368</v>
      </c>
      <c r="N763" s="105" t="s">
        <v>523</v>
      </c>
      <c r="O763" s="67" t="s">
        <v>524</v>
      </c>
      <c r="P763" s="61" t="s">
        <v>1580</v>
      </c>
      <c r="Q763" s="61" t="s">
        <v>1581</v>
      </c>
      <c r="R763" s="61" t="s">
        <v>1582</v>
      </c>
      <c r="S763" s="61" t="s">
        <v>56</v>
      </c>
      <c r="T763" s="65" t="s">
        <v>172</v>
      </c>
      <c r="U763" s="176">
        <v>45916</v>
      </c>
      <c r="V763" s="65"/>
      <c r="W763" s="67"/>
      <c r="X763" s="67"/>
      <c r="Y763" s="67"/>
      <c r="Z763" s="67"/>
      <c r="AA763" s="541" t="s">
        <v>13543</v>
      </c>
      <c r="AB763" s="542">
        <v>45691</v>
      </c>
      <c r="AC763" s="67"/>
      <c r="AD763" s="67"/>
      <c r="AE763" s="130"/>
      <c r="AF763" s="130"/>
      <c r="AG763" s="67"/>
      <c r="AH763" s="67"/>
      <c r="AO763" s="59"/>
      <c r="AP763" s="59"/>
      <c r="AQ763" s="59"/>
      <c r="AR763" s="59"/>
      <c r="AS763" s="57"/>
      <c r="AT763" s="58"/>
      <c r="AU763" s="99"/>
    </row>
    <row r="764" spans="1:54" ht="38.25">
      <c r="A764" s="72">
        <v>115</v>
      </c>
      <c r="B764" s="164" t="s">
        <v>1583</v>
      </c>
      <c r="C764" s="132">
        <v>45911</v>
      </c>
      <c r="D764" s="71" t="s">
        <v>82</v>
      </c>
      <c r="I764" s="67" t="str">
        <f t="shared" ca="1" si="4"/>
        <v/>
      </c>
      <c r="J764" s="71"/>
      <c r="K764" s="67"/>
      <c r="L764" s="67"/>
      <c r="M764" s="105"/>
      <c r="N764" s="105"/>
      <c r="O764" s="67"/>
      <c r="P764" s="61"/>
      <c r="Q764" s="61"/>
      <c r="R764" s="61"/>
      <c r="S764" s="61"/>
      <c r="T764" s="65" t="s">
        <v>186</v>
      </c>
      <c r="U764" s="176">
        <v>45916</v>
      </c>
      <c r="V764" s="65"/>
      <c r="W764" s="67" t="s">
        <v>1584</v>
      </c>
      <c r="X764" s="67"/>
      <c r="Y764" s="67"/>
      <c r="Z764" s="67"/>
      <c r="AA764" s="541" t="s">
        <v>13543</v>
      </c>
      <c r="AB764" s="542">
        <v>45691</v>
      </c>
      <c r="AC764" s="368"/>
      <c r="AD764" s="67"/>
      <c r="AE764" s="130"/>
      <c r="AF764" s="130"/>
      <c r="AG764" s="67"/>
      <c r="AH764" s="67"/>
      <c r="AO764" s="59"/>
      <c r="AP764" s="59"/>
      <c r="AQ764" s="59"/>
      <c r="AR764" s="59"/>
      <c r="AS764" s="57"/>
      <c r="AT764" s="58"/>
      <c r="AU764" s="99"/>
    </row>
    <row r="765" spans="1:54" ht="38.25">
      <c r="A765" s="72">
        <v>116</v>
      </c>
      <c r="B765" s="272" t="s">
        <v>1585</v>
      </c>
      <c r="C765" s="132">
        <v>45916</v>
      </c>
      <c r="D765" s="71" t="s">
        <v>82</v>
      </c>
      <c r="E765" s="64">
        <v>45937</v>
      </c>
      <c r="H765" s="64">
        <v>45918</v>
      </c>
      <c r="I765" s="67">
        <f t="shared" ca="1" si="4"/>
        <v>-109</v>
      </c>
      <c r="J765" s="71" t="s">
        <v>1586</v>
      </c>
      <c r="K765" s="67"/>
      <c r="L765" s="67"/>
      <c r="M765" s="105"/>
      <c r="N765" s="105" t="s">
        <v>1043</v>
      </c>
      <c r="O765" s="67" t="s">
        <v>1044</v>
      </c>
      <c r="P765" s="61" t="s">
        <v>1587</v>
      </c>
      <c r="Q765" s="61" t="s">
        <v>67</v>
      </c>
      <c r="R765" s="61" t="s">
        <v>1588</v>
      </c>
      <c r="S765" s="61" t="s">
        <v>56</v>
      </c>
      <c r="T765" s="65" t="s">
        <v>436</v>
      </c>
      <c r="U765" s="176">
        <v>45919</v>
      </c>
      <c r="V765" s="65"/>
      <c r="W765" s="67"/>
      <c r="X765" s="67"/>
      <c r="Y765" s="67"/>
      <c r="Z765" s="99"/>
      <c r="AA765" s="541" t="s">
        <v>13543</v>
      </c>
      <c r="AB765" s="542">
        <v>45691</v>
      </c>
      <c r="AC765" s="368"/>
      <c r="AD765" s="67"/>
      <c r="AE765" s="130"/>
      <c r="AF765" s="130"/>
      <c r="AG765" s="67"/>
      <c r="AH765" s="67"/>
      <c r="AO765" s="59"/>
      <c r="AP765" s="59"/>
      <c r="AQ765" s="59"/>
      <c r="AR765" s="59"/>
      <c r="AS765" s="57"/>
      <c r="AT765" s="58"/>
      <c r="AU765" s="99"/>
    </row>
    <row r="766" spans="1:54" ht="38.25">
      <c r="A766" s="72">
        <v>117</v>
      </c>
      <c r="B766" s="161" t="s">
        <v>1590</v>
      </c>
      <c r="C766" s="133">
        <v>45911</v>
      </c>
      <c r="D766" s="71" t="s">
        <v>82</v>
      </c>
      <c r="I766" s="67" t="str">
        <f t="shared" ca="1" si="4"/>
        <v/>
      </c>
      <c r="J766" s="71"/>
      <c r="K766" s="67"/>
      <c r="L766" s="67"/>
      <c r="M766" s="105"/>
      <c r="N766" s="105"/>
      <c r="O766" s="67"/>
      <c r="P766" s="61" t="s">
        <v>1591</v>
      </c>
      <c r="Q766" s="61"/>
      <c r="R766" s="61"/>
      <c r="S766" s="61"/>
      <c r="T766" s="65" t="s">
        <v>186</v>
      </c>
      <c r="U766" s="176">
        <v>45916</v>
      </c>
      <c r="V766" s="65"/>
      <c r="W766" s="67"/>
      <c r="X766" s="67"/>
      <c r="Y766" s="67"/>
      <c r="Z766" s="67"/>
      <c r="AA766" s="541" t="s">
        <v>13543</v>
      </c>
      <c r="AB766" s="542">
        <v>45691</v>
      </c>
      <c r="AC766" s="67"/>
      <c r="AD766" s="67"/>
      <c r="AE766" s="130"/>
      <c r="AF766" s="130"/>
      <c r="AG766" s="67"/>
      <c r="AH766" s="67"/>
      <c r="AO766" s="59"/>
      <c r="AP766" s="59"/>
      <c r="AQ766" s="59"/>
      <c r="AR766" s="59"/>
      <c r="AS766" s="57"/>
      <c r="AT766" s="58"/>
      <c r="AU766" s="99"/>
    </row>
    <row r="767" spans="1:54" ht="38.25">
      <c r="A767" s="72">
        <v>119</v>
      </c>
      <c r="B767" s="165" t="s">
        <v>1592</v>
      </c>
      <c r="C767" s="132">
        <v>45911</v>
      </c>
      <c r="D767" s="71" t="s">
        <v>82</v>
      </c>
      <c r="I767" s="67" t="str">
        <f t="shared" ca="1" si="4"/>
        <v/>
      </c>
      <c r="J767" s="71"/>
      <c r="K767" s="67"/>
      <c r="L767" s="67"/>
      <c r="M767" s="105"/>
      <c r="N767" s="105"/>
      <c r="O767" s="67"/>
      <c r="P767" s="61" t="s">
        <v>1593</v>
      </c>
      <c r="Q767" s="61"/>
      <c r="R767" s="61"/>
      <c r="S767" s="61"/>
      <c r="T767" s="65" t="s">
        <v>330</v>
      </c>
      <c r="U767" s="176"/>
      <c r="V767" s="65"/>
      <c r="W767" s="67"/>
      <c r="X767" s="67"/>
      <c r="Y767" s="67"/>
      <c r="Z767" s="67"/>
      <c r="AA767" s="541" t="s">
        <v>13543</v>
      </c>
      <c r="AB767" s="542">
        <v>45691</v>
      </c>
      <c r="AC767" s="67"/>
      <c r="AD767" s="67"/>
      <c r="AE767" s="130"/>
      <c r="AF767" s="130"/>
      <c r="AG767" s="67"/>
      <c r="AH767" s="67"/>
      <c r="AO767" s="59"/>
      <c r="AP767" s="59"/>
      <c r="AQ767" s="59"/>
      <c r="AR767" s="59"/>
      <c r="AS767" s="57"/>
      <c r="AT767" s="58"/>
      <c r="AU767" s="99"/>
    </row>
    <row r="768" spans="1:54" ht="38.25">
      <c r="A768" s="72">
        <v>123</v>
      </c>
      <c r="B768" s="164" t="s">
        <v>1594</v>
      </c>
      <c r="C768" s="132">
        <v>45912</v>
      </c>
      <c r="D768" s="71" t="s">
        <v>82</v>
      </c>
      <c r="I768" s="67" t="str">
        <f t="shared" ca="1" si="4"/>
        <v/>
      </c>
      <c r="J768" s="71"/>
      <c r="K768" s="67"/>
      <c r="L768" s="67"/>
      <c r="M768" s="61"/>
      <c r="N768" s="61"/>
      <c r="O768" s="61"/>
      <c r="P768" s="61" t="s">
        <v>1595</v>
      </c>
      <c r="Q768" s="61"/>
      <c r="R768" s="61"/>
      <c r="S768" s="61"/>
      <c r="T768" s="65" t="s">
        <v>294</v>
      </c>
      <c r="U768" s="176">
        <v>45916</v>
      </c>
      <c r="V768" s="65"/>
      <c r="W768" s="67"/>
      <c r="X768" s="67"/>
      <c r="Y768" s="67"/>
      <c r="Z768" s="67"/>
      <c r="AA768" s="541" t="s">
        <v>13543</v>
      </c>
      <c r="AB768" s="542">
        <v>45691</v>
      </c>
      <c r="AC768" s="67"/>
      <c r="AD768" s="67"/>
      <c r="AE768" s="130"/>
      <c r="AF768" s="130"/>
      <c r="AG768" s="67"/>
      <c r="AH768" s="67"/>
      <c r="AO768" s="59"/>
      <c r="AP768" s="59"/>
      <c r="AQ768" s="59"/>
      <c r="AR768" s="59"/>
      <c r="AS768" s="57"/>
      <c r="AT768" s="58"/>
      <c r="AU768" s="99"/>
    </row>
    <row r="769" spans="1:47" ht="38.25">
      <c r="A769" s="72">
        <v>124</v>
      </c>
      <c r="B769" s="161" t="s">
        <v>1596</v>
      </c>
      <c r="C769" s="133">
        <v>45911</v>
      </c>
      <c r="D769" s="71" t="s">
        <v>82</v>
      </c>
      <c r="I769" s="67" t="str">
        <f t="shared" ca="1" si="4"/>
        <v/>
      </c>
      <c r="J769" s="71"/>
      <c r="K769" s="67"/>
      <c r="L769" s="67"/>
      <c r="M769" s="105"/>
      <c r="N769" s="105"/>
      <c r="O769" s="67"/>
      <c r="P769" s="61" t="s">
        <v>1597</v>
      </c>
      <c r="Q769" s="61"/>
      <c r="R769" s="61"/>
      <c r="S769" s="61"/>
      <c r="T769" s="65" t="s">
        <v>186</v>
      </c>
      <c r="U769" s="176">
        <v>45916</v>
      </c>
      <c r="V769" s="65"/>
      <c r="W769" s="67"/>
      <c r="X769" s="67"/>
      <c r="Y769" s="67"/>
      <c r="Z769" s="67"/>
      <c r="AA769" s="541" t="s">
        <v>13543</v>
      </c>
      <c r="AB769" s="542">
        <v>45691</v>
      </c>
      <c r="AC769" s="67"/>
      <c r="AD769" s="67"/>
      <c r="AE769" s="130"/>
      <c r="AF769" s="130"/>
      <c r="AG769" s="67"/>
      <c r="AH769" s="67"/>
      <c r="AO769" s="59"/>
      <c r="AP769" s="59"/>
      <c r="AQ769" s="59"/>
      <c r="AR769" s="59"/>
      <c r="AS769" s="57"/>
      <c r="AT769" s="58"/>
      <c r="AU769" s="99"/>
    </row>
    <row r="770" spans="1:47" ht="38.25">
      <c r="A770" s="72">
        <v>125</v>
      </c>
      <c r="B770" s="161" t="s">
        <v>1598</v>
      </c>
      <c r="C770" s="70">
        <v>45915</v>
      </c>
      <c r="D770" s="71" t="s">
        <v>82</v>
      </c>
      <c r="I770" s="67" t="str">
        <f t="shared" ca="1" si="4"/>
        <v/>
      </c>
      <c r="J770" s="71"/>
      <c r="K770" s="67"/>
      <c r="L770" s="67"/>
      <c r="M770" s="105"/>
      <c r="N770" s="105"/>
      <c r="O770" s="67"/>
      <c r="P770" s="61" t="s">
        <v>1599</v>
      </c>
      <c r="Q770" s="61"/>
      <c r="R770" s="61"/>
      <c r="S770" s="61"/>
      <c r="T770" s="65" t="s">
        <v>194</v>
      </c>
      <c r="U770" s="176">
        <v>45916</v>
      </c>
      <c r="V770" s="65"/>
      <c r="W770" s="67"/>
      <c r="X770" s="67"/>
      <c r="Y770" s="67"/>
      <c r="Z770" s="67"/>
      <c r="AA770" s="541" t="s">
        <v>13543</v>
      </c>
      <c r="AB770" s="542">
        <v>45691</v>
      </c>
      <c r="AC770" s="67"/>
      <c r="AD770" s="67"/>
      <c r="AE770" s="130"/>
      <c r="AF770" s="130"/>
      <c r="AG770" s="67"/>
      <c r="AH770" s="67"/>
      <c r="AO770" s="59"/>
      <c r="AP770" s="59"/>
      <c r="AQ770" s="59"/>
      <c r="AR770" s="59"/>
      <c r="AS770" s="57"/>
      <c r="AT770" s="58"/>
      <c r="AU770" s="99"/>
    </row>
    <row r="771" spans="1:47" ht="38.25">
      <c r="A771" s="72">
        <v>137</v>
      </c>
      <c r="B771" s="161" t="s">
        <v>1600</v>
      </c>
      <c r="C771" s="134">
        <v>45915</v>
      </c>
      <c r="D771" s="71" t="s">
        <v>1601</v>
      </c>
      <c r="I771" s="67" t="str">
        <f t="shared" ca="1" si="4"/>
        <v/>
      </c>
      <c r="J771" s="71" t="s">
        <v>182</v>
      </c>
      <c r="K771" s="67"/>
      <c r="L771" s="67"/>
      <c r="M771" s="105"/>
      <c r="N771" s="105"/>
      <c r="O771" s="67"/>
      <c r="P771" s="61" t="s">
        <v>1602</v>
      </c>
      <c r="Q771" s="61"/>
      <c r="R771" s="61"/>
      <c r="S771" s="61"/>
      <c r="T771" s="65"/>
      <c r="U771" s="176"/>
      <c r="V771" s="65"/>
      <c r="W771" s="67"/>
      <c r="X771" s="67"/>
      <c r="Y771" s="67"/>
      <c r="Z771" s="67"/>
      <c r="AA771" s="541" t="s">
        <v>13543</v>
      </c>
      <c r="AB771" s="542">
        <v>45691</v>
      </c>
      <c r="AC771" s="67"/>
      <c r="AD771" s="67"/>
      <c r="AE771" s="130"/>
      <c r="AF771" s="130"/>
      <c r="AG771" s="67"/>
      <c r="AH771" s="67"/>
      <c r="AO771" s="59"/>
      <c r="AP771" s="59"/>
      <c r="AQ771" s="59"/>
      <c r="AR771" s="59"/>
      <c r="AS771" s="57"/>
      <c r="AT771" s="58"/>
      <c r="AU771" s="99"/>
    </row>
    <row r="772" spans="1:47" ht="25.5">
      <c r="A772" s="72">
        <v>143</v>
      </c>
      <c r="B772" s="161" t="s">
        <v>1603</v>
      </c>
      <c r="C772" s="134">
        <v>45913</v>
      </c>
      <c r="D772" s="71" t="s">
        <v>1601</v>
      </c>
      <c r="I772" s="67" t="str">
        <f t="shared" ca="1" si="4"/>
        <v/>
      </c>
      <c r="J772" s="71" t="s">
        <v>166</v>
      </c>
      <c r="K772" s="67"/>
      <c r="L772" s="67"/>
      <c r="M772" s="105"/>
      <c r="N772" s="105"/>
      <c r="O772" s="67"/>
      <c r="P772" s="61" t="s">
        <v>1604</v>
      </c>
      <c r="Q772" s="61"/>
      <c r="R772" s="61"/>
      <c r="S772" s="61"/>
      <c r="T772" s="65"/>
      <c r="U772" s="176"/>
      <c r="V772" s="65"/>
      <c r="W772" s="67"/>
      <c r="X772" s="67"/>
      <c r="Y772" s="67"/>
      <c r="Z772" s="67"/>
      <c r="AA772" s="541" t="s">
        <v>13543</v>
      </c>
      <c r="AB772" s="542">
        <v>45691</v>
      </c>
      <c r="AC772" s="67"/>
      <c r="AD772" s="67"/>
      <c r="AE772" s="130"/>
      <c r="AF772" s="130"/>
      <c r="AG772" s="67"/>
      <c r="AH772" s="67"/>
      <c r="AO772" s="59"/>
      <c r="AP772" s="59"/>
      <c r="AQ772" s="59"/>
      <c r="AR772" s="59"/>
      <c r="AS772" s="57"/>
      <c r="AT772" s="58"/>
      <c r="AU772" s="99"/>
    </row>
    <row r="773" spans="1:47" ht="25.5">
      <c r="A773" s="72">
        <v>203</v>
      </c>
      <c r="B773" s="267" t="s">
        <v>1605</v>
      </c>
      <c r="C773" s="70">
        <v>45910.676388888889</v>
      </c>
      <c r="D773" s="71" t="s">
        <v>529</v>
      </c>
      <c r="E773" s="64">
        <v>45924.676388888889</v>
      </c>
      <c r="H773" s="64">
        <v>45921.968055555553</v>
      </c>
      <c r="I773" s="67">
        <f t="shared" ca="1" si="4"/>
        <v>-118</v>
      </c>
      <c r="J773" s="71" t="s">
        <v>1606</v>
      </c>
      <c r="K773" s="67"/>
      <c r="L773" s="67" t="s">
        <v>62</v>
      </c>
      <c r="M773" s="105" t="s">
        <v>127</v>
      </c>
      <c r="N773" s="105"/>
      <c r="O773" s="67" t="s">
        <v>513</v>
      </c>
      <c r="P773" s="61" t="s">
        <v>110</v>
      </c>
      <c r="Q773" s="61" t="s">
        <v>322</v>
      </c>
      <c r="R773" s="61" t="s">
        <v>1607</v>
      </c>
      <c r="S773" s="61" t="s">
        <v>56</v>
      </c>
      <c r="T773" s="65" t="s">
        <v>194</v>
      </c>
      <c r="U773" s="176">
        <v>45922</v>
      </c>
      <c r="V773" s="65"/>
      <c r="W773" s="67"/>
      <c r="X773" s="67"/>
      <c r="Y773" s="67"/>
      <c r="Z773" s="99"/>
      <c r="AA773" s="541" t="s">
        <v>13543</v>
      </c>
      <c r="AB773" s="542">
        <v>45691</v>
      </c>
      <c r="AC773" s="67"/>
      <c r="AD773" s="67"/>
      <c r="AE773" s="130"/>
      <c r="AF773" s="130"/>
      <c r="AG773" s="67"/>
      <c r="AH773" s="67"/>
      <c r="AO773" s="59"/>
      <c r="AP773" s="59"/>
      <c r="AQ773" s="59"/>
      <c r="AR773" s="59"/>
      <c r="AS773" s="57"/>
      <c r="AT773" s="58"/>
      <c r="AU773" s="99"/>
    </row>
    <row r="774" spans="1:47" ht="51">
      <c r="A774" s="72">
        <v>211</v>
      </c>
      <c r="B774" s="161" t="s">
        <v>1609</v>
      </c>
      <c r="C774" s="70">
        <v>45919</v>
      </c>
      <c r="D774" s="71" t="s">
        <v>1601</v>
      </c>
      <c r="H774" s="64">
        <v>45919</v>
      </c>
      <c r="I774" s="67" t="str">
        <f t="shared" ca="1" si="4"/>
        <v/>
      </c>
      <c r="J774" s="71" t="s">
        <v>1610</v>
      </c>
      <c r="K774" s="67"/>
      <c r="L774" s="67"/>
      <c r="M774" s="105"/>
      <c r="N774" s="105"/>
      <c r="O774" s="67"/>
      <c r="P774" s="61" t="s">
        <v>1611</v>
      </c>
      <c r="Q774" s="61"/>
      <c r="R774" s="61"/>
      <c r="S774" s="61"/>
      <c r="T774" s="65"/>
      <c r="U774" s="176"/>
      <c r="V774" s="65"/>
      <c r="W774" s="67"/>
      <c r="X774" s="67"/>
      <c r="Y774" s="67"/>
      <c r="Z774" s="67"/>
      <c r="AA774" s="541" t="s">
        <v>13543</v>
      </c>
      <c r="AB774" s="542">
        <v>45691</v>
      </c>
      <c r="AC774" s="67"/>
      <c r="AD774" s="67"/>
      <c r="AE774" s="130"/>
      <c r="AF774" s="130"/>
      <c r="AG774" s="67"/>
      <c r="AH774" s="67"/>
      <c r="AO774" s="59"/>
      <c r="AP774" s="59"/>
      <c r="AQ774" s="59"/>
      <c r="AR774" s="59"/>
      <c r="AS774" s="57"/>
      <c r="AT774" s="58"/>
      <c r="AU774" s="99"/>
    </row>
    <row r="775" spans="1:47" ht="38.25">
      <c r="A775" s="72">
        <v>213</v>
      </c>
      <c r="B775" s="139" t="s">
        <v>1612</v>
      </c>
      <c r="C775" s="70">
        <v>45915</v>
      </c>
      <c r="D775" s="71" t="s">
        <v>47</v>
      </c>
      <c r="H775" s="64">
        <v>45915</v>
      </c>
      <c r="I775" s="67" t="str">
        <f t="shared" ca="1" si="4"/>
        <v/>
      </c>
      <c r="J775" s="71" t="s">
        <v>188</v>
      </c>
      <c r="K775" s="67"/>
      <c r="L775" s="67"/>
      <c r="M775" s="105"/>
      <c r="N775" s="105"/>
      <c r="O775" s="67"/>
      <c r="P775" s="61" t="s">
        <v>1613</v>
      </c>
      <c r="Q775" s="61"/>
      <c r="R775" s="61"/>
      <c r="S775" s="61"/>
      <c r="T775" s="65"/>
      <c r="U775" s="176"/>
      <c r="V775" s="65"/>
      <c r="W775" s="67"/>
      <c r="X775" s="67"/>
      <c r="Y775" s="67"/>
      <c r="Z775" s="67"/>
      <c r="AA775" s="541" t="s">
        <v>13543</v>
      </c>
      <c r="AB775" s="542">
        <v>45691</v>
      </c>
      <c r="AC775" s="67"/>
      <c r="AD775" s="67"/>
      <c r="AE775" s="130"/>
      <c r="AF775" s="130"/>
      <c r="AG775" s="67"/>
      <c r="AH775" s="67"/>
      <c r="AO775" s="59"/>
      <c r="AP775" s="59"/>
      <c r="AQ775" s="59"/>
      <c r="AR775" s="59"/>
      <c r="AS775" s="57"/>
      <c r="AT775" s="58"/>
      <c r="AU775" s="99"/>
    </row>
    <row r="776" spans="1:47" ht="38.25">
      <c r="A776" s="72">
        <v>214</v>
      </c>
      <c r="B776" s="161" t="s">
        <v>1614</v>
      </c>
      <c r="C776" s="70">
        <v>45917</v>
      </c>
      <c r="D776" s="71" t="s">
        <v>1601</v>
      </c>
      <c r="H776" s="64">
        <v>45919</v>
      </c>
      <c r="I776" s="67" t="str">
        <f t="shared" ca="1" si="4"/>
        <v/>
      </c>
      <c r="J776" s="71"/>
      <c r="K776" s="67"/>
      <c r="L776" s="67"/>
      <c r="M776" s="105"/>
      <c r="N776" s="105"/>
      <c r="O776" s="67"/>
      <c r="P776" s="61" t="s">
        <v>1615</v>
      </c>
      <c r="Q776" s="61"/>
      <c r="R776" s="61"/>
      <c r="S776" s="61"/>
      <c r="T776" s="65"/>
      <c r="U776" s="176"/>
      <c r="V776" s="65"/>
      <c r="W776" s="67"/>
      <c r="X776" s="67"/>
      <c r="Y776" s="67"/>
      <c r="Z776" s="67"/>
      <c r="AA776" s="541" t="s">
        <v>13543</v>
      </c>
      <c r="AB776" s="542">
        <v>45691</v>
      </c>
      <c r="AC776" s="67"/>
      <c r="AD776" s="67"/>
      <c r="AE776" s="130"/>
      <c r="AF776" s="130"/>
      <c r="AG776" s="67"/>
      <c r="AH776" s="67"/>
      <c r="AO776" s="59"/>
      <c r="AP776" s="59"/>
      <c r="AQ776" s="59"/>
      <c r="AR776" s="59"/>
      <c r="AS776" s="57"/>
      <c r="AT776" s="58"/>
      <c r="AU776" s="99"/>
    </row>
    <row r="777" spans="1:47" ht="25.5">
      <c r="A777" s="137">
        <f t="shared" ref="A777:A808" si="6">ROW()-1</f>
        <v>776</v>
      </c>
      <c r="B777" s="167" t="s">
        <v>1616</v>
      </c>
      <c r="C777" s="70">
        <v>45929</v>
      </c>
      <c r="D777" s="71" t="s">
        <v>1601</v>
      </c>
      <c r="E777" s="172" t="s">
        <v>88</v>
      </c>
      <c r="H777" s="64">
        <v>45929</v>
      </c>
      <c r="I777" s="67" t="e">
        <f t="shared" ca="1" si="4"/>
        <v>#VALUE!</v>
      </c>
      <c r="J777" s="71" t="s">
        <v>1617</v>
      </c>
      <c r="K777" s="67"/>
      <c r="L777" s="67"/>
      <c r="M777" s="105"/>
      <c r="N777" s="105"/>
      <c r="O777" s="67"/>
      <c r="P777" s="61" t="s">
        <v>1618</v>
      </c>
      <c r="Q777" s="61"/>
      <c r="R777" s="61"/>
      <c r="S777" s="61"/>
      <c r="T777" s="65"/>
      <c r="U777" s="176"/>
      <c r="V777" s="65"/>
      <c r="W777" s="67"/>
      <c r="X777" s="67"/>
      <c r="Y777" s="67"/>
      <c r="Z777" s="67"/>
      <c r="AA777" s="541" t="s">
        <v>13543</v>
      </c>
      <c r="AB777" s="542">
        <v>45691</v>
      </c>
      <c r="AC777" s="67"/>
      <c r="AD777" s="67"/>
      <c r="AE777" s="130"/>
      <c r="AF777" s="130"/>
      <c r="AG777" s="67"/>
      <c r="AH777" s="67"/>
      <c r="AO777" s="59"/>
      <c r="AP777" s="59"/>
      <c r="AQ777" s="59"/>
      <c r="AR777" s="59"/>
      <c r="AS777" s="57"/>
      <c r="AT777" s="58"/>
      <c r="AU777" s="99"/>
    </row>
    <row r="778" spans="1:47" ht="25.5">
      <c r="A778" s="137">
        <f t="shared" si="6"/>
        <v>777</v>
      </c>
      <c r="B778" s="167" t="s">
        <v>1619</v>
      </c>
      <c r="C778" s="70">
        <v>45929</v>
      </c>
      <c r="D778" s="71" t="s">
        <v>1601</v>
      </c>
      <c r="E778" s="172" t="s">
        <v>88</v>
      </c>
      <c r="H778" s="64">
        <v>45929</v>
      </c>
      <c r="I778" s="67" t="e">
        <f t="shared" ca="1" si="4"/>
        <v>#VALUE!</v>
      </c>
      <c r="J778" s="71" t="s">
        <v>1620</v>
      </c>
      <c r="K778" s="67"/>
      <c r="L778" s="67"/>
      <c r="M778" s="105"/>
      <c r="N778" s="105"/>
      <c r="O778" s="67"/>
      <c r="P778" s="61" t="s">
        <v>1621</v>
      </c>
      <c r="Q778" s="61"/>
      <c r="R778" s="61"/>
      <c r="S778" s="61" t="s">
        <v>56</v>
      </c>
      <c r="T778" s="65" t="s">
        <v>164</v>
      </c>
      <c r="U778" s="176"/>
      <c r="V778" s="65"/>
      <c r="W778" s="67"/>
      <c r="X778" s="67"/>
      <c r="Y778" s="67"/>
      <c r="Z778" s="67"/>
      <c r="AA778" s="541" t="s">
        <v>13543</v>
      </c>
      <c r="AB778" s="542">
        <v>45691</v>
      </c>
      <c r="AC778" s="67"/>
      <c r="AD778" s="67"/>
      <c r="AE778" s="130"/>
      <c r="AF778" s="130"/>
      <c r="AG778" s="67"/>
      <c r="AH778" s="67"/>
      <c r="AO778" s="59"/>
      <c r="AP778" s="59"/>
      <c r="AQ778" s="59"/>
      <c r="AR778" s="59"/>
      <c r="AS778" s="57"/>
      <c r="AT778" s="58"/>
      <c r="AU778" s="99"/>
    </row>
    <row r="779" spans="1:47" ht="38.25">
      <c r="A779" s="137">
        <f t="shared" si="6"/>
        <v>778</v>
      </c>
      <c r="B779" s="167" t="s">
        <v>1622</v>
      </c>
      <c r="C779" s="70">
        <v>45929</v>
      </c>
      <c r="D779" s="71" t="s">
        <v>1601</v>
      </c>
      <c r="E779" s="172" t="s">
        <v>88</v>
      </c>
      <c r="H779" s="64">
        <v>45929</v>
      </c>
      <c r="I779" s="67" t="e">
        <f t="shared" ca="1" si="4"/>
        <v>#VALUE!</v>
      </c>
      <c r="J779" s="71" t="s">
        <v>449</v>
      </c>
      <c r="K779" s="67" t="s">
        <v>142</v>
      </c>
      <c r="L779" s="67" t="s">
        <v>413</v>
      </c>
      <c r="M779" s="105" t="s">
        <v>63</v>
      </c>
      <c r="N779" s="105" t="s">
        <v>64</v>
      </c>
      <c r="O779" s="67" t="s">
        <v>450</v>
      </c>
      <c r="P779" s="61" t="s">
        <v>1623</v>
      </c>
      <c r="Q779" s="61"/>
      <c r="R779" s="61"/>
      <c r="S779" s="61" t="s">
        <v>56</v>
      </c>
      <c r="T779" s="65" t="s">
        <v>330</v>
      </c>
      <c r="U779" s="176"/>
      <c r="V779" s="65"/>
      <c r="W779" s="67"/>
      <c r="X779" s="67"/>
      <c r="Y779" s="67"/>
      <c r="Z779" s="67"/>
      <c r="AA779" s="541" t="s">
        <v>13543</v>
      </c>
      <c r="AB779" s="542">
        <v>45691</v>
      </c>
      <c r="AC779" s="67"/>
      <c r="AD779" s="67"/>
      <c r="AE779" s="130"/>
      <c r="AF779" s="130"/>
      <c r="AG779" s="67"/>
      <c r="AH779" s="67"/>
      <c r="AO779" s="59"/>
      <c r="AP779" s="59"/>
      <c r="AQ779" s="59"/>
      <c r="AR779" s="59"/>
      <c r="AS779" s="57"/>
      <c r="AT779" s="58"/>
      <c r="AU779" s="99"/>
    </row>
    <row r="780" spans="1:47" ht="25.5">
      <c r="A780" s="137">
        <f t="shared" si="6"/>
        <v>779</v>
      </c>
      <c r="B780" s="167" t="s">
        <v>1624</v>
      </c>
      <c r="C780" s="70">
        <v>45929</v>
      </c>
      <c r="D780" s="71" t="s">
        <v>1601</v>
      </c>
      <c r="E780" s="172" t="s">
        <v>88</v>
      </c>
      <c r="H780" s="64">
        <v>45929</v>
      </c>
      <c r="I780" s="67" t="e">
        <f t="shared" ca="1" si="4"/>
        <v>#VALUE!</v>
      </c>
      <c r="J780" s="71" t="s">
        <v>1625</v>
      </c>
      <c r="K780" s="67"/>
      <c r="L780" s="67"/>
      <c r="M780" s="105"/>
      <c r="N780" s="105"/>
      <c r="O780" s="67"/>
      <c r="P780" s="61" t="s">
        <v>1626</v>
      </c>
      <c r="Q780" s="61"/>
      <c r="R780" s="61"/>
      <c r="S780" s="61" t="s">
        <v>56</v>
      </c>
      <c r="T780" s="65" t="s">
        <v>186</v>
      </c>
      <c r="U780" s="176">
        <v>45931</v>
      </c>
      <c r="V780" s="65"/>
      <c r="W780" s="67"/>
      <c r="X780" s="67"/>
      <c r="Y780" s="67"/>
      <c r="Z780" s="67"/>
      <c r="AA780" s="541" t="s">
        <v>13543</v>
      </c>
      <c r="AB780" s="542">
        <v>45691</v>
      </c>
      <c r="AC780" s="67"/>
      <c r="AD780" s="67"/>
      <c r="AE780" s="130"/>
      <c r="AF780" s="130"/>
      <c r="AG780" s="67"/>
      <c r="AH780" s="67"/>
      <c r="AO780" s="59"/>
      <c r="AP780" s="59"/>
      <c r="AQ780" s="59"/>
      <c r="AR780" s="59"/>
      <c r="AS780" s="57"/>
      <c r="AT780" s="58"/>
      <c r="AU780" s="99"/>
    </row>
    <row r="781" spans="1:47" ht="38.25">
      <c r="A781" s="137">
        <f t="shared" si="6"/>
        <v>780</v>
      </c>
      <c r="B781" s="167" t="s">
        <v>1627</v>
      </c>
      <c r="C781" s="70">
        <v>45926</v>
      </c>
      <c r="D781" s="71" t="s">
        <v>47</v>
      </c>
      <c r="E781" s="172" t="s">
        <v>88</v>
      </c>
      <c r="H781" s="64">
        <v>45929</v>
      </c>
      <c r="I781" s="67" t="e">
        <f t="shared" ca="1" si="4"/>
        <v>#VALUE!</v>
      </c>
      <c r="J781" s="71" t="s">
        <v>1628</v>
      </c>
      <c r="K781" s="67" t="s">
        <v>142</v>
      </c>
      <c r="L781" s="67" t="s">
        <v>143</v>
      </c>
      <c r="M781" s="105" t="s">
        <v>118</v>
      </c>
      <c r="N781" s="105" t="s">
        <v>931</v>
      </c>
      <c r="O781" s="67" t="s">
        <v>932</v>
      </c>
      <c r="P781" s="61" t="s">
        <v>360</v>
      </c>
      <c r="Q781" s="61"/>
      <c r="R781" s="61"/>
      <c r="S781" s="61" t="s">
        <v>56</v>
      </c>
      <c r="T781" s="65" t="s">
        <v>294</v>
      </c>
      <c r="U781" s="176">
        <v>45931</v>
      </c>
      <c r="V781" s="65"/>
      <c r="W781" s="67"/>
      <c r="X781" s="67"/>
      <c r="Y781" s="67"/>
      <c r="Z781" s="67"/>
      <c r="AA781" s="541" t="s">
        <v>13543</v>
      </c>
      <c r="AB781" s="542">
        <v>45691</v>
      </c>
      <c r="AC781" s="67"/>
      <c r="AD781" s="67"/>
      <c r="AE781" s="130"/>
      <c r="AF781" s="130"/>
      <c r="AG781" s="67"/>
      <c r="AH781" s="67"/>
      <c r="AO781" s="59"/>
      <c r="AP781" s="59"/>
      <c r="AQ781" s="59"/>
      <c r="AR781" s="59"/>
      <c r="AS781" s="57"/>
      <c r="AT781" s="58"/>
      <c r="AU781" s="99"/>
    </row>
    <row r="782" spans="1:47" ht="25.5">
      <c r="A782" s="137">
        <f t="shared" si="6"/>
        <v>781</v>
      </c>
      <c r="B782" s="167" t="s">
        <v>1629</v>
      </c>
      <c r="C782" s="70" t="s">
        <v>1630</v>
      </c>
      <c r="D782" s="71" t="s">
        <v>1601</v>
      </c>
      <c r="E782" s="172" t="s">
        <v>88</v>
      </c>
      <c r="H782" s="64" t="s">
        <v>1631</v>
      </c>
      <c r="I782" s="67" t="e">
        <f t="shared" ca="1" si="4"/>
        <v>#VALUE!</v>
      </c>
      <c r="J782" s="71" t="s">
        <v>246</v>
      </c>
      <c r="K782" s="67" t="s">
        <v>142</v>
      </c>
      <c r="L782" s="67" t="s">
        <v>143</v>
      </c>
      <c r="M782" s="105"/>
      <c r="N782" s="105"/>
      <c r="O782" s="67"/>
      <c r="P782" s="61" t="s">
        <v>1632</v>
      </c>
      <c r="Q782" s="61"/>
      <c r="R782" s="61"/>
      <c r="S782" s="61"/>
      <c r="T782" s="65"/>
      <c r="U782" s="176"/>
      <c r="V782" s="65"/>
      <c r="W782" s="67"/>
      <c r="X782" s="67"/>
      <c r="Y782" s="67"/>
      <c r="Z782" s="67"/>
      <c r="AA782" s="541" t="s">
        <v>13543</v>
      </c>
      <c r="AB782" s="542">
        <v>45691</v>
      </c>
      <c r="AC782" s="67"/>
      <c r="AD782" s="67"/>
      <c r="AE782" s="130"/>
      <c r="AF782" s="130"/>
      <c r="AG782" s="67"/>
      <c r="AH782" s="67"/>
      <c r="AO782" s="59"/>
      <c r="AP782" s="59"/>
      <c r="AQ782" s="59"/>
      <c r="AR782" s="59"/>
      <c r="AS782" s="57"/>
      <c r="AT782" s="58"/>
      <c r="AU782" s="99"/>
    </row>
    <row r="783" spans="1:47" ht="38.25">
      <c r="A783" s="137">
        <f t="shared" si="6"/>
        <v>782</v>
      </c>
      <c r="B783" s="167" t="s">
        <v>1633</v>
      </c>
      <c r="C783" s="70" t="s">
        <v>1634</v>
      </c>
      <c r="D783" s="71" t="s">
        <v>47</v>
      </c>
      <c r="E783" s="172" t="s">
        <v>88</v>
      </c>
      <c r="H783" s="64" t="s">
        <v>1635</v>
      </c>
      <c r="I783" s="67" t="e">
        <f t="shared" ca="1" si="4"/>
        <v>#VALUE!</v>
      </c>
      <c r="J783" s="71" t="s">
        <v>432</v>
      </c>
      <c r="K783" s="67" t="s">
        <v>142</v>
      </c>
      <c r="L783" s="67" t="s">
        <v>143</v>
      </c>
      <c r="M783" s="105" t="s">
        <v>63</v>
      </c>
      <c r="N783" s="105" t="s">
        <v>64</v>
      </c>
      <c r="O783" s="67" t="s">
        <v>433</v>
      </c>
      <c r="P783" s="61" t="s">
        <v>1636</v>
      </c>
      <c r="Q783" s="61"/>
      <c r="R783" s="61"/>
      <c r="S783" s="61"/>
      <c r="T783" s="65"/>
      <c r="U783" s="176"/>
      <c r="V783" s="65"/>
      <c r="W783" s="67"/>
      <c r="X783" s="67"/>
      <c r="Y783" s="67"/>
      <c r="Z783" s="67"/>
      <c r="AA783" s="541" t="s">
        <v>13543</v>
      </c>
      <c r="AB783" s="542">
        <v>45691</v>
      </c>
      <c r="AC783" s="67"/>
      <c r="AD783" s="67"/>
      <c r="AE783" s="130"/>
      <c r="AF783" s="130"/>
      <c r="AG783" s="67"/>
      <c r="AH783" s="67"/>
      <c r="AO783" s="59"/>
      <c r="AP783" s="59"/>
      <c r="AQ783" s="59"/>
      <c r="AR783" s="59"/>
      <c r="AS783" s="57"/>
      <c r="AT783" s="58"/>
      <c r="AU783" s="99"/>
    </row>
    <row r="784" spans="1:47" ht="38.25">
      <c r="A784" s="137">
        <f t="shared" si="6"/>
        <v>783</v>
      </c>
      <c r="B784" s="167" t="s">
        <v>1637</v>
      </c>
      <c r="C784" s="70" t="s">
        <v>1638</v>
      </c>
      <c r="D784" s="71" t="s">
        <v>1601</v>
      </c>
      <c r="E784" s="172" t="s">
        <v>88</v>
      </c>
      <c r="H784" s="64" t="s">
        <v>1639</v>
      </c>
      <c r="I784" s="67" t="e">
        <f t="shared" ca="1" si="4"/>
        <v>#VALUE!</v>
      </c>
      <c r="J784" s="71" t="s">
        <v>449</v>
      </c>
      <c r="K784" s="67" t="s">
        <v>142</v>
      </c>
      <c r="L784" s="67" t="s">
        <v>413</v>
      </c>
      <c r="M784" s="105" t="s">
        <v>63</v>
      </c>
      <c r="N784" s="105" t="s">
        <v>64</v>
      </c>
      <c r="O784" s="67" t="s">
        <v>450</v>
      </c>
      <c r="P784" s="61" t="s">
        <v>1640</v>
      </c>
      <c r="Q784" s="61"/>
      <c r="R784" s="61"/>
      <c r="S784" s="61"/>
      <c r="T784" s="65"/>
      <c r="U784" s="176"/>
      <c r="V784" s="65"/>
      <c r="W784" s="67"/>
      <c r="X784" s="67"/>
      <c r="Y784" s="67"/>
      <c r="Z784" s="67"/>
      <c r="AA784" s="541" t="s">
        <v>13543</v>
      </c>
      <c r="AB784" s="542">
        <v>45691</v>
      </c>
      <c r="AC784" s="67"/>
      <c r="AD784" s="67"/>
      <c r="AE784" s="130"/>
      <c r="AF784" s="130"/>
      <c r="AG784" s="67"/>
      <c r="AH784" s="67"/>
      <c r="AO784" s="59"/>
      <c r="AP784" s="59"/>
      <c r="AQ784" s="59"/>
      <c r="AR784" s="59"/>
      <c r="AS784" s="57"/>
      <c r="AT784" s="58"/>
      <c r="AU784" s="99"/>
    </row>
    <row r="785" spans="1:49" ht="57.75">
      <c r="A785" s="137">
        <f t="shared" si="6"/>
        <v>784</v>
      </c>
      <c r="B785" s="167" t="s">
        <v>1641</v>
      </c>
      <c r="C785" s="70" t="s">
        <v>1642</v>
      </c>
      <c r="D785" s="71" t="s">
        <v>47</v>
      </c>
      <c r="E785" s="172" t="s">
        <v>88</v>
      </c>
      <c r="H785" s="64" t="s">
        <v>1643</v>
      </c>
      <c r="I785" s="67" t="e">
        <f t="shared" ca="1" si="4"/>
        <v>#VALUE!</v>
      </c>
      <c r="J785" s="71" t="s">
        <v>1644</v>
      </c>
      <c r="K785" s="67" t="s">
        <v>142</v>
      </c>
      <c r="L785" s="67" t="s">
        <v>143</v>
      </c>
      <c r="M785" s="105" t="s">
        <v>347</v>
      </c>
      <c r="N785" s="105" t="s">
        <v>1645</v>
      </c>
      <c r="O785" s="67" t="s">
        <v>1646</v>
      </c>
      <c r="P785" s="61" t="s">
        <v>1647</v>
      </c>
      <c r="Q785" s="61"/>
      <c r="R785" s="61"/>
      <c r="S785" s="61" t="s">
        <v>56</v>
      </c>
      <c r="T785" s="65" t="s">
        <v>86</v>
      </c>
      <c r="U785" s="176">
        <v>45937</v>
      </c>
      <c r="V785" s="65"/>
      <c r="W785" s="278" t="s">
        <v>87</v>
      </c>
      <c r="X785" s="279" t="s">
        <v>88</v>
      </c>
      <c r="Y785" s="279" t="s">
        <v>88</v>
      </c>
      <c r="Z785" s="279" t="s">
        <v>88</v>
      </c>
      <c r="AA785" s="541" t="s">
        <v>13543</v>
      </c>
      <c r="AB785" s="542">
        <v>45691</v>
      </c>
      <c r="AC785" s="278" t="s">
        <v>88</v>
      </c>
      <c r="AD785" s="278" t="s">
        <v>88</v>
      </c>
      <c r="AE785" s="278" t="s">
        <v>88</v>
      </c>
      <c r="AF785" s="278" t="s">
        <v>88</v>
      </c>
      <c r="AG785" s="278" t="s">
        <v>88</v>
      </c>
      <c r="AH785" s="278" t="s">
        <v>88</v>
      </c>
      <c r="AI785" s="278" t="s">
        <v>88</v>
      </c>
      <c r="AJ785" s="278" t="s">
        <v>88</v>
      </c>
      <c r="AK785" s="278" t="s">
        <v>88</v>
      </c>
      <c r="AL785" s="278" t="s">
        <v>88</v>
      </c>
      <c r="AM785" s="278" t="s">
        <v>88</v>
      </c>
      <c r="AN785" s="278" t="s">
        <v>88</v>
      </c>
      <c r="AO785" s="278" t="s">
        <v>88</v>
      </c>
      <c r="AP785" s="278" t="s">
        <v>88</v>
      </c>
      <c r="AQ785" s="278" t="s">
        <v>88</v>
      </c>
      <c r="AR785" s="278" t="s">
        <v>88</v>
      </c>
      <c r="AS785" s="278" t="s">
        <v>88</v>
      </c>
      <c r="AT785" s="278" t="s">
        <v>88</v>
      </c>
      <c r="AU785" s="978"/>
      <c r="AV785" s="978" t="s">
        <v>1649</v>
      </c>
    </row>
    <row r="786" spans="1:49" ht="88.5" customHeight="1">
      <c r="A786" s="137">
        <f t="shared" si="6"/>
        <v>785</v>
      </c>
      <c r="B786" s="167" t="s">
        <v>1650</v>
      </c>
      <c r="C786" s="70" t="s">
        <v>1651</v>
      </c>
      <c r="D786" s="71" t="s">
        <v>1601</v>
      </c>
      <c r="E786" s="172" t="s">
        <v>88</v>
      </c>
      <c r="F786" s="64" t="s">
        <v>1652</v>
      </c>
      <c r="G786" s="64">
        <v>45925</v>
      </c>
      <c r="H786" s="64" t="s">
        <v>1653</v>
      </c>
      <c r="I786" s="67" t="e">
        <f t="shared" ca="1" si="4"/>
        <v>#VALUE!</v>
      </c>
      <c r="J786" s="71" t="s">
        <v>1654</v>
      </c>
      <c r="K786" s="67" t="s">
        <v>142</v>
      </c>
      <c r="L786" s="67" t="s">
        <v>143</v>
      </c>
      <c r="M786" s="105" t="s">
        <v>368</v>
      </c>
      <c r="N786" s="105" t="s">
        <v>523</v>
      </c>
      <c r="O786" s="67" t="s">
        <v>524</v>
      </c>
      <c r="P786" s="61" t="s">
        <v>1655</v>
      </c>
      <c r="Q786" s="61" t="s">
        <v>67</v>
      </c>
      <c r="R786" s="61" t="s">
        <v>526</v>
      </c>
      <c r="S786" s="61" t="s">
        <v>56</v>
      </c>
      <c r="T786" s="65" t="s">
        <v>172</v>
      </c>
      <c r="U786" s="176">
        <v>45937</v>
      </c>
      <c r="V786" s="65"/>
      <c r="W786" s="67"/>
      <c r="X786" s="67"/>
      <c r="Y786" s="67"/>
      <c r="Z786" s="67"/>
      <c r="AA786" s="541" t="s">
        <v>13543</v>
      </c>
      <c r="AB786" s="542">
        <v>45691</v>
      </c>
      <c r="AC786" s="67"/>
      <c r="AD786" s="67"/>
      <c r="AE786" s="130"/>
      <c r="AF786" s="130"/>
      <c r="AG786" s="67"/>
      <c r="AH786" s="67"/>
      <c r="AO786" s="59"/>
      <c r="AP786" s="59"/>
      <c r="AQ786" s="59"/>
      <c r="AR786" s="59"/>
      <c r="AS786" s="57"/>
      <c r="AT786" s="58"/>
      <c r="AU786" s="99"/>
    </row>
    <row r="787" spans="1:49" ht="38.25">
      <c r="A787" s="137">
        <f t="shared" si="6"/>
        <v>786</v>
      </c>
      <c r="B787" s="167" t="s">
        <v>1656</v>
      </c>
      <c r="C787" s="70">
        <v>45925</v>
      </c>
      <c r="D787" s="71" t="s">
        <v>47</v>
      </c>
      <c r="E787" s="172" t="s">
        <v>88</v>
      </c>
      <c r="F787" s="64" t="s">
        <v>1657</v>
      </c>
      <c r="G787" s="64">
        <v>45925</v>
      </c>
      <c r="H787" s="64">
        <v>45929</v>
      </c>
      <c r="I787" s="67" t="e">
        <f t="shared" ca="1" si="4"/>
        <v>#VALUE!</v>
      </c>
      <c r="J787" s="71" t="s">
        <v>188</v>
      </c>
      <c r="K787" s="67" t="s">
        <v>142</v>
      </c>
      <c r="L787" s="67" t="s">
        <v>143</v>
      </c>
      <c r="M787" s="105" t="s">
        <v>189</v>
      </c>
      <c r="N787" s="105" t="s">
        <v>190</v>
      </c>
      <c r="O787" s="67" t="s">
        <v>191</v>
      </c>
      <c r="P787" s="61" t="s">
        <v>289</v>
      </c>
      <c r="Q787" s="61" t="s">
        <v>322</v>
      </c>
      <c r="R787" s="61" t="s">
        <v>290</v>
      </c>
      <c r="S787" s="61" t="s">
        <v>56</v>
      </c>
      <c r="T787" s="65" t="s">
        <v>194</v>
      </c>
      <c r="U787" s="176"/>
      <c r="V787" s="65"/>
      <c r="W787" s="67"/>
      <c r="X787" s="67"/>
      <c r="Y787" s="67"/>
      <c r="Z787" s="67"/>
      <c r="AA787" s="541" t="s">
        <v>13543</v>
      </c>
      <c r="AB787" s="542">
        <v>45691</v>
      </c>
      <c r="AC787" s="67"/>
      <c r="AD787" s="67"/>
      <c r="AE787" s="130"/>
      <c r="AF787" s="130"/>
      <c r="AG787" s="67"/>
      <c r="AH787" s="67"/>
      <c r="AO787" s="59"/>
      <c r="AP787" s="59"/>
      <c r="AQ787" s="59"/>
      <c r="AR787" s="59"/>
      <c r="AS787" s="57"/>
      <c r="AT787" s="58"/>
      <c r="AU787" s="99"/>
    </row>
    <row r="788" spans="1:49" ht="38.25">
      <c r="A788" s="137">
        <f t="shared" si="6"/>
        <v>787</v>
      </c>
      <c r="B788" s="167" t="s">
        <v>1658</v>
      </c>
      <c r="C788" s="70" t="s">
        <v>1659</v>
      </c>
      <c r="D788" s="71" t="s">
        <v>47</v>
      </c>
      <c r="E788" s="172" t="s">
        <v>88</v>
      </c>
      <c r="H788" s="64" t="s">
        <v>1660</v>
      </c>
      <c r="I788" s="67" t="e">
        <f t="shared" ca="1" si="4"/>
        <v>#VALUE!</v>
      </c>
      <c r="J788" s="71" t="s">
        <v>1661</v>
      </c>
      <c r="K788" s="67"/>
      <c r="L788" s="67"/>
      <c r="M788" s="105"/>
      <c r="N788" s="105"/>
      <c r="O788" s="67"/>
      <c r="P788" s="61" t="s">
        <v>1662</v>
      </c>
      <c r="Q788" s="61"/>
      <c r="R788" s="61"/>
      <c r="S788" s="61"/>
      <c r="T788" s="65"/>
      <c r="U788" s="176"/>
      <c r="V788" s="65"/>
      <c r="W788" s="67"/>
      <c r="X788" s="67"/>
      <c r="Y788" s="67"/>
      <c r="Z788" s="67"/>
      <c r="AA788" s="541" t="s">
        <v>13543</v>
      </c>
      <c r="AB788" s="542">
        <v>45691</v>
      </c>
      <c r="AC788" s="67"/>
      <c r="AD788" s="67"/>
      <c r="AE788" s="130"/>
      <c r="AF788" s="130"/>
      <c r="AG788" s="67"/>
      <c r="AH788" s="67"/>
      <c r="AO788" s="59"/>
      <c r="AP788" s="59"/>
      <c r="AQ788" s="59"/>
      <c r="AR788" s="59"/>
      <c r="AS788" s="57"/>
      <c r="AT788" s="58"/>
      <c r="AU788" s="99"/>
    </row>
    <row r="789" spans="1:49" ht="51" customHeight="1">
      <c r="A789" s="137">
        <f t="shared" si="6"/>
        <v>788</v>
      </c>
      <c r="B789" s="167" t="s">
        <v>1663</v>
      </c>
      <c r="C789" s="70" t="s">
        <v>1664</v>
      </c>
      <c r="D789" s="71" t="s">
        <v>1601</v>
      </c>
      <c r="E789" s="172" t="s">
        <v>88</v>
      </c>
      <c r="H789" s="64" t="s">
        <v>1665</v>
      </c>
      <c r="I789" s="67" t="e">
        <f t="shared" ca="1" si="4"/>
        <v>#VALUE!</v>
      </c>
      <c r="J789" s="71" t="s">
        <v>182</v>
      </c>
      <c r="K789" s="67"/>
      <c r="L789" s="67"/>
      <c r="M789" s="105"/>
      <c r="N789" s="105"/>
      <c r="O789" s="67"/>
      <c r="P789" s="61" t="s">
        <v>1666</v>
      </c>
      <c r="Q789" s="61"/>
      <c r="R789" s="61"/>
      <c r="S789" s="61"/>
      <c r="T789" s="65"/>
      <c r="U789" s="176"/>
      <c r="V789" s="65"/>
      <c r="W789" s="67"/>
      <c r="X789" s="67"/>
      <c r="Y789" s="67"/>
      <c r="Z789" s="67"/>
      <c r="AA789" s="541" t="s">
        <v>13543</v>
      </c>
      <c r="AB789" s="542">
        <v>45691</v>
      </c>
      <c r="AC789" s="67"/>
      <c r="AD789" s="67"/>
      <c r="AE789" s="130"/>
      <c r="AF789" s="130"/>
      <c r="AG789" s="67"/>
      <c r="AH789" s="67"/>
      <c r="AO789" s="59"/>
      <c r="AP789" s="59"/>
      <c r="AQ789" s="59"/>
      <c r="AR789" s="59"/>
      <c r="AS789" s="57"/>
      <c r="AT789" s="58"/>
      <c r="AU789" s="99"/>
    </row>
    <row r="790" spans="1:49" ht="25.5">
      <c r="A790" s="137">
        <f t="shared" si="6"/>
        <v>789</v>
      </c>
      <c r="B790" s="167" t="s">
        <v>1667</v>
      </c>
      <c r="C790" s="70" t="s">
        <v>1668</v>
      </c>
      <c r="D790" s="71" t="s">
        <v>1601</v>
      </c>
      <c r="E790" s="369" t="s">
        <v>88</v>
      </c>
      <c r="H790" s="64" t="s">
        <v>1669</v>
      </c>
      <c r="I790" s="67" t="e">
        <f t="shared" ca="1" si="4"/>
        <v>#VALUE!</v>
      </c>
      <c r="J790" s="71" t="s">
        <v>1628</v>
      </c>
      <c r="K790" s="67"/>
      <c r="L790" s="67"/>
      <c r="M790" s="105"/>
      <c r="N790" s="105"/>
      <c r="O790" s="67"/>
      <c r="P790" s="61" t="s">
        <v>1670</v>
      </c>
      <c r="Q790" s="61"/>
      <c r="R790" s="61"/>
      <c r="S790" s="61"/>
      <c r="T790" s="65"/>
      <c r="U790" s="176"/>
      <c r="V790" s="65"/>
      <c r="W790" s="67"/>
      <c r="X790" s="67"/>
      <c r="Y790" s="67"/>
      <c r="Z790" s="67"/>
      <c r="AA790" s="541" t="s">
        <v>13543</v>
      </c>
      <c r="AB790" s="542">
        <v>45691</v>
      </c>
      <c r="AC790" s="67"/>
      <c r="AD790" s="67"/>
      <c r="AE790" s="130"/>
      <c r="AF790" s="130"/>
      <c r="AG790" s="67"/>
      <c r="AH790" s="67"/>
      <c r="AO790" s="59"/>
      <c r="AP790" s="59"/>
      <c r="AQ790" s="59"/>
      <c r="AR790" s="59"/>
      <c r="AS790" s="57"/>
      <c r="AT790" s="58"/>
      <c r="AU790" s="99"/>
    </row>
    <row r="791" spans="1:49" ht="25.5">
      <c r="A791" s="137">
        <f t="shared" si="6"/>
        <v>790</v>
      </c>
      <c r="B791" s="268" t="s">
        <v>1671</v>
      </c>
      <c r="C791" s="70">
        <v>45929</v>
      </c>
      <c r="D791" s="71"/>
      <c r="E791" s="64">
        <v>45951</v>
      </c>
      <c r="H791" s="64">
        <v>45930</v>
      </c>
      <c r="I791" s="67">
        <f t="shared" ca="1" si="4"/>
        <v>-100</v>
      </c>
      <c r="J791" s="71" t="s">
        <v>1672</v>
      </c>
      <c r="K791" s="67" t="s">
        <v>572</v>
      </c>
      <c r="L791" s="67" t="s">
        <v>573</v>
      </c>
      <c r="M791" s="105" t="s">
        <v>297</v>
      </c>
      <c r="N791" s="105" t="s">
        <v>1673</v>
      </c>
      <c r="O791" s="67" t="s">
        <v>389</v>
      </c>
      <c r="P791" s="61" t="s">
        <v>1674</v>
      </c>
      <c r="Q791" s="61" t="s">
        <v>67</v>
      </c>
      <c r="R791" s="61" t="s">
        <v>1675</v>
      </c>
      <c r="S791" s="61" t="s">
        <v>56</v>
      </c>
      <c r="T791" s="65" t="s">
        <v>330</v>
      </c>
      <c r="U791" s="176">
        <v>45933</v>
      </c>
      <c r="V791" s="65"/>
      <c r="W791" s="67"/>
      <c r="X791" s="67"/>
      <c r="Y791" s="67"/>
      <c r="Z791" s="67"/>
      <c r="AA791" s="541" t="s">
        <v>13543</v>
      </c>
      <c r="AB791" s="542">
        <v>45691</v>
      </c>
      <c r="AC791" s="67"/>
      <c r="AD791" s="67"/>
      <c r="AE791" s="130"/>
      <c r="AF791" s="130"/>
      <c r="AG791" s="67"/>
      <c r="AH791" s="67"/>
      <c r="AO791" s="59"/>
      <c r="AP791" s="59"/>
      <c r="AQ791" s="59"/>
      <c r="AR791" s="59"/>
      <c r="AS791" s="57"/>
      <c r="AT791" s="58"/>
      <c r="AU791" s="99"/>
    </row>
    <row r="792" spans="1:49" ht="38.25">
      <c r="A792" s="367">
        <f t="shared" si="6"/>
        <v>791</v>
      </c>
      <c r="B792" s="268" t="s">
        <v>1676</v>
      </c>
      <c r="C792" s="70" t="s">
        <v>1677</v>
      </c>
      <c r="D792" s="71" t="s">
        <v>82</v>
      </c>
      <c r="E792" s="64" t="s">
        <v>1678</v>
      </c>
      <c r="H792" s="64" t="s">
        <v>1679</v>
      </c>
      <c r="I792" s="67">
        <f t="shared" ca="1" si="4"/>
        <v>-100</v>
      </c>
      <c r="J792" s="71" t="s">
        <v>1680</v>
      </c>
      <c r="K792" s="67" t="s">
        <v>572</v>
      </c>
      <c r="L792" s="67" t="s">
        <v>502</v>
      </c>
      <c r="M792" s="105" t="s">
        <v>232</v>
      </c>
      <c r="N792" s="105" t="s">
        <v>1681</v>
      </c>
      <c r="O792" s="67" t="s">
        <v>1682</v>
      </c>
      <c r="P792" s="61" t="s">
        <v>1683</v>
      </c>
      <c r="Q792" s="61" t="s">
        <v>337</v>
      </c>
      <c r="R792" s="61" t="s">
        <v>1684</v>
      </c>
      <c r="S792" s="61" t="s">
        <v>56</v>
      </c>
      <c r="T792" s="65" t="s">
        <v>265</v>
      </c>
      <c r="U792" s="176">
        <v>45933</v>
      </c>
      <c r="V792" s="65"/>
      <c r="W792" s="67"/>
      <c r="X792" s="67"/>
      <c r="Y792" s="67"/>
      <c r="Z792" s="67"/>
      <c r="AA792" s="541" t="s">
        <v>13543</v>
      </c>
      <c r="AB792" s="542">
        <v>45691</v>
      </c>
      <c r="AC792" s="67"/>
      <c r="AD792" s="67"/>
      <c r="AE792" s="130"/>
      <c r="AF792" s="130"/>
      <c r="AG792" s="67"/>
      <c r="AH792" s="67"/>
      <c r="AO792" s="59"/>
      <c r="AP792" s="59"/>
      <c r="AQ792" s="59"/>
      <c r="AR792" s="59"/>
      <c r="AS792" s="57"/>
      <c r="AT792" s="58"/>
      <c r="AU792" s="99"/>
    </row>
    <row r="793" spans="1:49" ht="51">
      <c r="A793" s="137">
        <f t="shared" si="6"/>
        <v>792</v>
      </c>
      <c r="B793" s="167" t="s">
        <v>1687</v>
      </c>
      <c r="C793" s="70" t="s">
        <v>1688</v>
      </c>
      <c r="D793" s="71" t="s">
        <v>1601</v>
      </c>
      <c r="E793" s="64" t="s">
        <v>88</v>
      </c>
      <c r="G793" s="64">
        <v>45933</v>
      </c>
      <c r="H793" s="64" t="s">
        <v>1689</v>
      </c>
      <c r="I793" s="67" t="e">
        <f t="shared" ca="1" si="4"/>
        <v>#VALUE!</v>
      </c>
      <c r="J793" s="71" t="s">
        <v>1690</v>
      </c>
      <c r="K793" s="67" t="s">
        <v>142</v>
      </c>
      <c r="L793" s="67" t="s">
        <v>143</v>
      </c>
      <c r="M793" s="105" t="s">
        <v>357</v>
      </c>
      <c r="N793" s="105" t="s">
        <v>552</v>
      </c>
      <c r="O793" s="67" t="s">
        <v>553</v>
      </c>
      <c r="P793" s="61" t="s">
        <v>1691</v>
      </c>
      <c r="Q793" s="61" t="s">
        <v>214</v>
      </c>
      <c r="R793" s="61" t="s">
        <v>1692</v>
      </c>
      <c r="S793" s="61" t="s">
        <v>185</v>
      </c>
      <c r="T793" s="65" t="s">
        <v>86</v>
      </c>
      <c r="U793" s="176">
        <v>45933</v>
      </c>
      <c r="V793" s="65"/>
      <c r="W793" s="67"/>
      <c r="X793" s="67"/>
      <c r="Y793" s="67"/>
      <c r="Z793" s="67"/>
      <c r="AA793" s="541" t="s">
        <v>13543</v>
      </c>
      <c r="AB793" s="542">
        <v>45691</v>
      </c>
      <c r="AC793" s="67"/>
      <c r="AD793" s="67"/>
      <c r="AE793" s="130"/>
      <c r="AF793" s="130"/>
      <c r="AG793" s="67"/>
      <c r="AH793" s="67"/>
      <c r="AO793" s="59"/>
      <c r="AP793" s="59"/>
      <c r="AQ793" s="59"/>
      <c r="AR793" s="59"/>
      <c r="AS793" s="57"/>
      <c r="AT793" s="58"/>
      <c r="AU793" s="99"/>
    </row>
    <row r="794" spans="1:49" ht="64.5" customHeight="1">
      <c r="A794" s="137">
        <f t="shared" si="6"/>
        <v>793</v>
      </c>
      <c r="B794" s="268" t="s">
        <v>1693</v>
      </c>
      <c r="C794" s="70" t="s">
        <v>1694</v>
      </c>
      <c r="D794" s="71" t="s">
        <v>82</v>
      </c>
      <c r="E794" s="64" t="s">
        <v>1695</v>
      </c>
      <c r="F794" s="64" t="s">
        <v>1696</v>
      </c>
      <c r="G794" s="64">
        <v>45939</v>
      </c>
      <c r="H794" s="64" t="s">
        <v>1697</v>
      </c>
      <c r="I794" s="67">
        <f t="shared" ca="1" si="4"/>
        <v>-101</v>
      </c>
      <c r="J794" s="71" t="s">
        <v>1698</v>
      </c>
      <c r="K794" s="67" t="s">
        <v>572</v>
      </c>
      <c r="L794" s="67" t="s">
        <v>573</v>
      </c>
      <c r="M794" s="105" t="s">
        <v>127</v>
      </c>
      <c r="N794" s="105"/>
      <c r="O794" s="67"/>
      <c r="P794" s="61" t="s">
        <v>1699</v>
      </c>
      <c r="Q794" s="61" t="s">
        <v>214</v>
      </c>
      <c r="R794" s="61" t="s">
        <v>1700</v>
      </c>
      <c r="S794" s="61" t="s">
        <v>56</v>
      </c>
      <c r="T794" s="65" t="s">
        <v>130</v>
      </c>
      <c r="U794" s="176">
        <v>45933</v>
      </c>
      <c r="V794" s="65"/>
      <c r="W794" s="278" t="s">
        <v>805</v>
      </c>
      <c r="X794" s="278" t="s">
        <v>850</v>
      </c>
      <c r="Y794" s="278" t="s">
        <v>88</v>
      </c>
      <c r="Z794" s="280" t="s">
        <v>851</v>
      </c>
      <c r="AA794" s="541" t="s">
        <v>13543</v>
      </c>
      <c r="AB794" s="542">
        <v>45691</v>
      </c>
      <c r="AC794" s="278" t="s">
        <v>88</v>
      </c>
      <c r="AD794" s="278" t="s">
        <v>88</v>
      </c>
      <c r="AE794" s="278" t="s">
        <v>88</v>
      </c>
      <c r="AF794" s="278" t="s">
        <v>88</v>
      </c>
      <c r="AG794" s="278" t="s">
        <v>88</v>
      </c>
      <c r="AH794" s="278" t="s">
        <v>88</v>
      </c>
      <c r="AI794" s="278" t="s">
        <v>88</v>
      </c>
      <c r="AJ794" s="278" t="s">
        <v>88</v>
      </c>
      <c r="AK794" s="278" t="s">
        <v>88</v>
      </c>
      <c r="AL794" s="278" t="s">
        <v>88</v>
      </c>
      <c r="AM794" s="278" t="s">
        <v>88</v>
      </c>
      <c r="AN794" s="278" t="s">
        <v>88</v>
      </c>
      <c r="AO794" s="283" t="s">
        <v>88</v>
      </c>
      <c r="AP794" s="278" t="s">
        <v>88</v>
      </c>
      <c r="AQ794" s="278" t="s">
        <v>88</v>
      </c>
      <c r="AR794" s="278" t="s">
        <v>88</v>
      </c>
      <c r="AS794" s="278" t="s">
        <v>88</v>
      </c>
      <c r="AT794" s="278" t="s">
        <v>88</v>
      </c>
      <c r="AU794" s="278" t="s">
        <v>88</v>
      </c>
      <c r="AV794" s="278" t="s">
        <v>88</v>
      </c>
      <c r="AW794" s="278"/>
    </row>
    <row r="795" spans="1:49" ht="51">
      <c r="A795" s="137">
        <f t="shared" si="6"/>
        <v>794</v>
      </c>
      <c r="B795" s="167" t="s">
        <v>1701</v>
      </c>
      <c r="C795" s="70" t="s">
        <v>1702</v>
      </c>
      <c r="D795" s="71" t="s">
        <v>47</v>
      </c>
      <c r="E795" s="64" t="s">
        <v>88</v>
      </c>
      <c r="H795" s="64" t="s">
        <v>1689</v>
      </c>
      <c r="I795" s="67" t="e">
        <f t="shared" ca="1" si="4"/>
        <v>#VALUE!</v>
      </c>
      <c r="J795" s="71" t="s">
        <v>1644</v>
      </c>
      <c r="K795" s="67" t="s">
        <v>142</v>
      </c>
      <c r="L795" s="67" t="s">
        <v>143</v>
      </c>
      <c r="M795" s="105"/>
      <c r="N795" s="105" t="s">
        <v>1645</v>
      </c>
      <c r="O795" s="67" t="s">
        <v>1646</v>
      </c>
      <c r="P795" s="61" t="s">
        <v>1703</v>
      </c>
      <c r="Q795" s="61" t="s">
        <v>67</v>
      </c>
      <c r="R795" s="61" t="s">
        <v>1704</v>
      </c>
      <c r="S795" s="61" t="s">
        <v>56</v>
      </c>
      <c r="T795" s="65" t="s">
        <v>186</v>
      </c>
      <c r="U795" s="176">
        <v>45933</v>
      </c>
      <c r="V795" s="65"/>
      <c r="W795" s="67"/>
      <c r="X795" s="67"/>
      <c r="Y795" s="67"/>
      <c r="Z795" s="67"/>
      <c r="AA795" s="541" t="s">
        <v>13543</v>
      </c>
      <c r="AB795" s="542">
        <v>45691</v>
      </c>
      <c r="AC795" s="67"/>
      <c r="AD795" s="67"/>
      <c r="AE795" s="130"/>
      <c r="AF795" s="130"/>
      <c r="AG795" s="67"/>
      <c r="AH795" s="67"/>
      <c r="AO795" s="59"/>
      <c r="AP795" s="59"/>
      <c r="AQ795" s="59"/>
      <c r="AR795" s="59"/>
      <c r="AS795" s="57"/>
      <c r="AT795" s="58"/>
      <c r="AU795" s="99"/>
    </row>
    <row r="796" spans="1:49" ht="51">
      <c r="A796" s="137">
        <f t="shared" si="6"/>
        <v>795</v>
      </c>
      <c r="B796" s="167" t="s">
        <v>1705</v>
      </c>
      <c r="C796" s="70" t="s">
        <v>1706</v>
      </c>
      <c r="D796" s="71" t="s">
        <v>1601</v>
      </c>
      <c r="E796" s="64" t="s">
        <v>88</v>
      </c>
      <c r="H796" s="64" t="s">
        <v>1689</v>
      </c>
      <c r="I796" s="67" t="e">
        <f t="shared" ref="I796:I859" ca="1" si="7">IF(AND(B796&lt;&gt;"",C796&lt;&gt;"",E796&lt;&gt;""),IF(NETWORKDAYS.INTL(TODAY(),E796,1,festivos)&gt;=0,NETWORKDAYS.INTL(TODAY(),E796,1,festivos)-1,NETWORKDAYS.INTL(TODAY(),E796,1,festivos)+1),"")</f>
        <v>#VALUE!</v>
      </c>
      <c r="J796" s="71" t="s">
        <v>182</v>
      </c>
      <c r="K796" s="67" t="s">
        <v>142</v>
      </c>
      <c r="L796" s="67" t="s">
        <v>143</v>
      </c>
      <c r="M796" s="105" t="s">
        <v>159</v>
      </c>
      <c r="N796" s="105" t="s">
        <v>160</v>
      </c>
      <c r="O796" s="67" t="s">
        <v>161</v>
      </c>
      <c r="P796" s="61" t="s">
        <v>1707</v>
      </c>
      <c r="Q796" s="61" t="s">
        <v>67</v>
      </c>
      <c r="R796" s="61" t="s">
        <v>1708</v>
      </c>
      <c r="S796" s="61" t="s">
        <v>185</v>
      </c>
      <c r="T796" s="65" t="s">
        <v>178</v>
      </c>
      <c r="U796" s="176">
        <v>45933</v>
      </c>
      <c r="V796" s="65"/>
      <c r="W796" s="67"/>
      <c r="X796" s="67"/>
      <c r="Y796" s="67"/>
      <c r="Z796" s="67"/>
      <c r="AA796" s="541" t="s">
        <v>13543</v>
      </c>
      <c r="AB796" s="542">
        <v>45691</v>
      </c>
      <c r="AC796" s="67"/>
      <c r="AD796" s="67"/>
      <c r="AE796" s="130"/>
      <c r="AF796" s="130"/>
      <c r="AG796" s="67"/>
      <c r="AH796" s="67"/>
      <c r="AO796" s="59"/>
      <c r="AP796" s="59"/>
      <c r="AQ796" s="59"/>
      <c r="AR796" s="59"/>
      <c r="AS796" s="57"/>
      <c r="AT796" s="58"/>
      <c r="AU796" s="99"/>
    </row>
    <row r="797" spans="1:49" ht="38.25">
      <c r="A797" s="137">
        <f t="shared" si="6"/>
        <v>796</v>
      </c>
      <c r="B797" s="268" t="s">
        <v>1709</v>
      </c>
      <c r="C797" s="70">
        <v>45930</v>
      </c>
      <c r="D797" s="71" t="s">
        <v>82</v>
      </c>
      <c r="E797" s="64">
        <v>45952</v>
      </c>
      <c r="H797" s="64">
        <v>45930</v>
      </c>
      <c r="I797" s="67">
        <f t="shared" ca="1" si="7"/>
        <v>-99</v>
      </c>
      <c r="J797" s="71" t="s">
        <v>1710</v>
      </c>
      <c r="K797" s="67" t="s">
        <v>572</v>
      </c>
      <c r="L797" s="67" t="s">
        <v>573</v>
      </c>
      <c r="M797" s="105" t="s">
        <v>63</v>
      </c>
      <c r="N797" s="105" t="s">
        <v>64</v>
      </c>
      <c r="O797" s="67" t="s">
        <v>433</v>
      </c>
      <c r="P797" s="61" t="s">
        <v>1711</v>
      </c>
      <c r="Q797" s="61" t="s">
        <v>322</v>
      </c>
      <c r="R797" s="61" t="s">
        <v>1712</v>
      </c>
      <c r="S797" s="61" t="s">
        <v>56</v>
      </c>
      <c r="T797" s="65" t="s">
        <v>178</v>
      </c>
      <c r="U797" s="176">
        <v>45930</v>
      </c>
      <c r="V797" s="65"/>
      <c r="W797" s="67"/>
      <c r="X797" s="67"/>
      <c r="Y797" s="67"/>
      <c r="Z797" s="67"/>
      <c r="AA797" s="541" t="s">
        <v>13543</v>
      </c>
      <c r="AB797" s="542">
        <v>45691</v>
      </c>
      <c r="AC797" s="67"/>
      <c r="AD797" s="67" t="s">
        <v>91</v>
      </c>
      <c r="AE797" s="352" t="s">
        <v>1714</v>
      </c>
      <c r="AF797" s="395">
        <v>45957</v>
      </c>
      <c r="AG797" s="67"/>
      <c r="AH797" s="67"/>
      <c r="AO797" s="59"/>
      <c r="AP797" s="59"/>
      <c r="AQ797" s="59"/>
      <c r="AR797" s="59"/>
      <c r="AS797" s="57"/>
      <c r="AT797" s="58"/>
      <c r="AU797" s="99"/>
    </row>
    <row r="798" spans="1:49" ht="38.25">
      <c r="A798" s="137">
        <f t="shared" si="6"/>
        <v>797</v>
      </c>
      <c r="B798" s="268" t="s">
        <v>1715</v>
      </c>
      <c r="C798" s="70">
        <v>45930</v>
      </c>
      <c r="D798" s="71" t="s">
        <v>82</v>
      </c>
      <c r="E798" s="64">
        <v>45952</v>
      </c>
      <c r="H798" s="64">
        <v>45930</v>
      </c>
      <c r="I798" s="67">
        <f t="shared" ca="1" si="7"/>
        <v>-99</v>
      </c>
      <c r="J798" s="71" t="s">
        <v>1716</v>
      </c>
      <c r="K798" s="67" t="s">
        <v>572</v>
      </c>
      <c r="L798" s="67" t="s">
        <v>573</v>
      </c>
      <c r="M798" s="105" t="s">
        <v>232</v>
      </c>
      <c r="N798" s="105" t="s">
        <v>306</v>
      </c>
      <c r="O798" s="67" t="s">
        <v>956</v>
      </c>
      <c r="P798" s="61" t="s">
        <v>1717</v>
      </c>
      <c r="Q798" s="61" t="s">
        <v>67</v>
      </c>
      <c r="R798" s="61" t="s">
        <v>1718</v>
      </c>
      <c r="S798" s="61" t="s">
        <v>56</v>
      </c>
      <c r="T798" s="65" t="s">
        <v>330</v>
      </c>
      <c r="U798" s="176">
        <v>45930</v>
      </c>
      <c r="V798" s="65"/>
      <c r="W798" s="67"/>
      <c r="X798" s="67"/>
      <c r="Y798" s="67"/>
      <c r="Z798" s="67"/>
      <c r="AA798" s="541" t="s">
        <v>13543</v>
      </c>
      <c r="AB798" s="542">
        <v>45691</v>
      </c>
      <c r="AC798" s="67"/>
      <c r="AD798" s="67"/>
      <c r="AE798" s="130"/>
      <c r="AF798" s="130"/>
      <c r="AG798" s="67"/>
      <c r="AH798" s="67"/>
      <c r="AO798" s="59"/>
      <c r="AP798" s="59"/>
      <c r="AQ798" s="59"/>
      <c r="AR798" s="59"/>
      <c r="AS798" s="57"/>
      <c r="AT798" s="58"/>
      <c r="AU798" s="99"/>
    </row>
    <row r="799" spans="1:49" ht="25.5">
      <c r="A799" s="367">
        <f t="shared" si="6"/>
        <v>798</v>
      </c>
      <c r="B799" s="268" t="s">
        <v>1719</v>
      </c>
      <c r="C799" s="70">
        <v>45929</v>
      </c>
      <c r="D799" s="71" t="s">
        <v>570</v>
      </c>
      <c r="E799" s="64">
        <v>45951</v>
      </c>
      <c r="H799" s="64">
        <v>45930</v>
      </c>
      <c r="I799" s="67">
        <f t="shared" ca="1" si="7"/>
        <v>-100</v>
      </c>
      <c r="J799" s="71" t="s">
        <v>1720</v>
      </c>
      <c r="K799" s="67" t="s">
        <v>572</v>
      </c>
      <c r="L799" s="67" t="s">
        <v>573</v>
      </c>
      <c r="M799" s="105" t="s">
        <v>134</v>
      </c>
      <c r="N799" s="105" t="s">
        <v>1103</v>
      </c>
      <c r="O799" s="67" t="s">
        <v>661</v>
      </c>
      <c r="P799" s="61" t="s">
        <v>1721</v>
      </c>
      <c r="Q799" s="61" t="s">
        <v>337</v>
      </c>
      <c r="R799" s="61" t="s">
        <v>1722</v>
      </c>
      <c r="S799" s="61" t="s">
        <v>56</v>
      </c>
      <c r="T799" s="65" t="s">
        <v>385</v>
      </c>
      <c r="U799" s="176">
        <v>45930</v>
      </c>
      <c r="V799" s="65"/>
      <c r="W799" s="67"/>
      <c r="X799" s="67"/>
      <c r="Y799" s="67"/>
      <c r="Z799" s="67"/>
      <c r="AA799" s="541" t="s">
        <v>13543</v>
      </c>
      <c r="AB799" s="542">
        <v>45691</v>
      </c>
      <c r="AC799" s="67"/>
      <c r="AD799" s="67"/>
      <c r="AE799" s="130"/>
      <c r="AF799" s="130"/>
      <c r="AG799" s="67"/>
      <c r="AH799" s="67"/>
      <c r="AO799" s="59"/>
      <c r="AP799" s="59"/>
      <c r="AQ799" s="59"/>
      <c r="AR799" s="59"/>
      <c r="AS799" s="57"/>
      <c r="AT799" s="58"/>
      <c r="AU799" s="99"/>
    </row>
    <row r="800" spans="1:49" ht="51">
      <c r="A800" s="367">
        <f t="shared" si="6"/>
        <v>799</v>
      </c>
      <c r="B800" s="268" t="s">
        <v>1724</v>
      </c>
      <c r="C800" s="70">
        <v>45905</v>
      </c>
      <c r="D800" s="71" t="s">
        <v>82</v>
      </c>
      <c r="E800" s="64">
        <v>45926</v>
      </c>
      <c r="H800" s="64">
        <v>45930</v>
      </c>
      <c r="I800" s="67">
        <f t="shared" ca="1" si="7"/>
        <v>-116</v>
      </c>
      <c r="J800" s="71" t="s">
        <v>744</v>
      </c>
      <c r="K800" s="67" t="s">
        <v>572</v>
      </c>
      <c r="L800" s="67" t="s">
        <v>502</v>
      </c>
      <c r="M800" s="105" t="s">
        <v>99</v>
      </c>
      <c r="N800" s="105" t="s">
        <v>646</v>
      </c>
      <c r="O800" s="67" t="s">
        <v>647</v>
      </c>
      <c r="P800" s="61" t="s">
        <v>1725</v>
      </c>
      <c r="Q800" s="61" t="s">
        <v>214</v>
      </c>
      <c r="R800" s="61" t="s">
        <v>1726</v>
      </c>
      <c r="S800" s="61" t="s">
        <v>56</v>
      </c>
      <c r="T800" s="65" t="s">
        <v>265</v>
      </c>
      <c r="U800" s="176">
        <v>45930</v>
      </c>
      <c r="V800" s="65"/>
      <c r="W800" s="67"/>
      <c r="X800" s="67"/>
      <c r="Y800" s="67"/>
      <c r="Z800" s="67"/>
      <c r="AA800" s="541" t="s">
        <v>13543</v>
      </c>
      <c r="AB800" s="542">
        <v>45691</v>
      </c>
      <c r="AC800" s="67"/>
      <c r="AD800" s="67"/>
      <c r="AE800" s="130"/>
      <c r="AF800" s="130"/>
      <c r="AG800" s="67"/>
      <c r="AH800" s="67"/>
      <c r="AO800" s="59"/>
      <c r="AP800" s="59"/>
      <c r="AQ800" s="59"/>
      <c r="AR800" s="59"/>
      <c r="AS800" s="57"/>
      <c r="AT800" s="58"/>
      <c r="AU800" s="99"/>
    </row>
    <row r="801" spans="1:49" ht="87.75" customHeight="1">
      <c r="A801" s="367">
        <f t="shared" si="6"/>
        <v>800</v>
      </c>
      <c r="B801" s="268" t="s">
        <v>1728</v>
      </c>
      <c r="C801" s="70">
        <v>45902</v>
      </c>
      <c r="D801" s="71" t="s">
        <v>82</v>
      </c>
      <c r="E801" s="64">
        <v>45945</v>
      </c>
      <c r="G801" s="64">
        <v>45932</v>
      </c>
      <c r="I801" s="67">
        <f t="shared" ca="1" si="7"/>
        <v>-104</v>
      </c>
      <c r="J801" s="71" t="s">
        <v>1730</v>
      </c>
      <c r="K801" s="67" t="s">
        <v>1731</v>
      </c>
      <c r="L801" s="67" t="s">
        <v>49</v>
      </c>
      <c r="M801" s="105" t="s">
        <v>127</v>
      </c>
      <c r="N801" s="105"/>
      <c r="O801" s="67"/>
      <c r="P801" s="61" t="s">
        <v>1732</v>
      </c>
      <c r="Q801" s="61" t="s">
        <v>214</v>
      </c>
      <c r="R801" s="61" t="s">
        <v>1733</v>
      </c>
      <c r="S801" s="61" t="s">
        <v>56</v>
      </c>
      <c r="T801" s="65" t="s">
        <v>447</v>
      </c>
      <c r="U801" s="176">
        <v>45932</v>
      </c>
      <c r="V801" s="65"/>
      <c r="W801" s="67"/>
      <c r="X801" s="67"/>
      <c r="Y801" s="67"/>
      <c r="Z801" s="67"/>
      <c r="AA801" s="541" t="s">
        <v>13543</v>
      </c>
      <c r="AB801" s="542">
        <v>45691</v>
      </c>
      <c r="AC801" s="67"/>
      <c r="AD801" s="67"/>
      <c r="AE801" s="130"/>
      <c r="AF801" s="130"/>
      <c r="AG801" s="67"/>
      <c r="AH801" s="67"/>
      <c r="AO801" s="59"/>
      <c r="AP801" s="59"/>
      <c r="AQ801" s="59"/>
      <c r="AR801" s="59"/>
      <c r="AS801" s="57"/>
      <c r="AT801" s="58"/>
      <c r="AU801" s="99"/>
    </row>
    <row r="802" spans="1:49" ht="76.5">
      <c r="A802" s="137">
        <f t="shared" si="6"/>
        <v>801</v>
      </c>
      <c r="B802" s="351" t="s">
        <v>1735</v>
      </c>
      <c r="C802" s="70">
        <v>45904</v>
      </c>
      <c r="D802" s="71" t="s">
        <v>82</v>
      </c>
      <c r="E802" s="64">
        <v>45925</v>
      </c>
      <c r="F802" s="64" t="s">
        <v>1736</v>
      </c>
      <c r="G802" s="64">
        <v>45930</v>
      </c>
      <c r="H802" s="64">
        <v>45904</v>
      </c>
      <c r="I802" s="67">
        <f t="shared" ca="1" si="7"/>
        <v>-117</v>
      </c>
      <c r="J802" s="71" t="s">
        <v>1737</v>
      </c>
      <c r="K802" s="67" t="s">
        <v>142</v>
      </c>
      <c r="L802" s="67" t="s">
        <v>501</v>
      </c>
      <c r="M802" s="105" t="s">
        <v>483</v>
      </c>
      <c r="N802" s="105" t="s">
        <v>1738</v>
      </c>
      <c r="O802" s="67" t="s">
        <v>1739</v>
      </c>
      <c r="P802" s="61" t="s">
        <v>1740</v>
      </c>
      <c r="Q802" s="61" t="s">
        <v>1741</v>
      </c>
      <c r="R802" s="61" t="s">
        <v>1742</v>
      </c>
      <c r="S802" s="61" t="s">
        <v>56</v>
      </c>
      <c r="T802" s="65" t="s">
        <v>244</v>
      </c>
      <c r="U802" s="176">
        <v>45909</v>
      </c>
      <c r="V802" s="65"/>
      <c r="W802" s="67"/>
      <c r="X802" s="67"/>
      <c r="Y802" s="67"/>
      <c r="Z802" s="99"/>
      <c r="AA802" s="541" t="s">
        <v>13543</v>
      </c>
      <c r="AB802" s="542">
        <v>45691</v>
      </c>
      <c r="AC802" s="67"/>
      <c r="AD802" s="67"/>
      <c r="AE802" s="130"/>
      <c r="AF802" s="130"/>
      <c r="AG802" s="67"/>
      <c r="AH802" s="67"/>
      <c r="AO802" s="59"/>
      <c r="AP802" s="59"/>
      <c r="AQ802" s="59"/>
      <c r="AR802" s="59"/>
      <c r="AS802" s="57"/>
      <c r="AT802" s="58"/>
      <c r="AU802" s="99"/>
    </row>
    <row r="803" spans="1:49" ht="38.25">
      <c r="A803" s="137">
        <f t="shared" si="6"/>
        <v>802</v>
      </c>
      <c r="B803" s="167" t="s">
        <v>1744</v>
      </c>
      <c r="C803" s="70">
        <v>45930</v>
      </c>
      <c r="D803" s="71" t="s">
        <v>1745</v>
      </c>
      <c r="I803" s="67" t="str">
        <f t="shared" ca="1" si="7"/>
        <v/>
      </c>
      <c r="J803" s="71" t="s">
        <v>1746</v>
      </c>
      <c r="K803" s="67" t="s">
        <v>142</v>
      </c>
      <c r="L803" s="67" t="s">
        <v>143</v>
      </c>
      <c r="M803" s="105" t="s">
        <v>368</v>
      </c>
      <c r="N803" s="105" t="s">
        <v>523</v>
      </c>
      <c r="O803" s="67" t="s">
        <v>524</v>
      </c>
      <c r="P803" s="61" t="s">
        <v>1745</v>
      </c>
      <c r="Q803" s="61"/>
      <c r="R803" s="61"/>
      <c r="S803" s="61" t="s">
        <v>56</v>
      </c>
      <c r="T803" s="65" t="s">
        <v>244</v>
      </c>
      <c r="U803" s="176">
        <v>45931</v>
      </c>
      <c r="V803" s="65"/>
      <c r="W803" s="67"/>
      <c r="X803" s="67"/>
      <c r="Y803" s="67"/>
      <c r="Z803" s="67"/>
      <c r="AA803" s="541" t="s">
        <v>13543</v>
      </c>
      <c r="AB803" s="542">
        <v>45691</v>
      </c>
      <c r="AC803" s="67"/>
      <c r="AD803" s="67"/>
      <c r="AE803" s="130"/>
      <c r="AF803" s="130"/>
      <c r="AG803" s="67"/>
      <c r="AH803" s="67"/>
      <c r="AO803" s="59"/>
      <c r="AP803" s="59"/>
      <c r="AQ803" s="59"/>
      <c r="AR803" s="59"/>
      <c r="AS803" s="57"/>
      <c r="AT803" s="58"/>
      <c r="AU803" s="99"/>
    </row>
    <row r="804" spans="1:49" ht="76.5">
      <c r="A804" s="137">
        <f t="shared" si="6"/>
        <v>803</v>
      </c>
      <c r="B804" s="162" t="s">
        <v>1747</v>
      </c>
      <c r="C804" s="70">
        <v>45906</v>
      </c>
      <c r="D804" s="71" t="s">
        <v>1748</v>
      </c>
      <c r="I804" s="67" t="str">
        <f t="shared" ca="1" si="7"/>
        <v/>
      </c>
      <c r="J804" s="71" t="s">
        <v>182</v>
      </c>
      <c r="K804" s="67" t="s">
        <v>142</v>
      </c>
      <c r="L804" s="67" t="s">
        <v>143</v>
      </c>
      <c r="M804" s="105" t="s">
        <v>159</v>
      </c>
      <c r="N804" s="105" t="s">
        <v>160</v>
      </c>
      <c r="O804" s="67" t="s">
        <v>161</v>
      </c>
      <c r="P804" s="61" t="s">
        <v>1748</v>
      </c>
      <c r="Q804" s="61"/>
      <c r="R804" s="61"/>
      <c r="S804" s="61" t="s">
        <v>56</v>
      </c>
      <c r="T804" s="65" t="s">
        <v>186</v>
      </c>
      <c r="U804" s="176"/>
      <c r="V804" s="65"/>
      <c r="W804" s="67"/>
      <c r="X804" s="67"/>
      <c r="Y804" s="67"/>
      <c r="Z804" s="67"/>
      <c r="AA804" s="541" t="s">
        <v>13543</v>
      </c>
      <c r="AB804" s="542">
        <v>45691</v>
      </c>
      <c r="AC804" s="67"/>
      <c r="AD804" s="67"/>
      <c r="AE804" s="130"/>
      <c r="AF804" s="130"/>
      <c r="AG804" s="67"/>
      <c r="AH804" s="67"/>
      <c r="AO804" s="59"/>
      <c r="AP804" s="59"/>
      <c r="AQ804" s="59"/>
      <c r="AR804" s="59"/>
      <c r="AS804" s="57"/>
      <c r="AT804" s="58"/>
      <c r="AU804" s="99"/>
    </row>
    <row r="805" spans="1:49" ht="38.25">
      <c r="A805" s="137">
        <f t="shared" si="6"/>
        <v>804</v>
      </c>
      <c r="B805" s="105" t="s">
        <v>1616</v>
      </c>
      <c r="C805" s="70">
        <v>45929</v>
      </c>
      <c r="D805" s="71" t="s">
        <v>1749</v>
      </c>
      <c r="I805" s="67" t="str">
        <f t="shared" ca="1" si="7"/>
        <v/>
      </c>
      <c r="J805" s="71" t="s">
        <v>1617</v>
      </c>
      <c r="K805" s="67" t="s">
        <v>142</v>
      </c>
      <c r="L805" s="67" t="s">
        <v>143</v>
      </c>
      <c r="M805" s="105" t="s">
        <v>280</v>
      </c>
      <c r="N805" s="105" t="s">
        <v>1554</v>
      </c>
      <c r="O805" s="67" t="s">
        <v>1555</v>
      </c>
      <c r="P805" s="61" t="s">
        <v>1749</v>
      </c>
      <c r="Q805" s="61"/>
      <c r="R805" s="61"/>
      <c r="S805" s="61" t="s">
        <v>56</v>
      </c>
      <c r="T805" s="65" t="s">
        <v>149</v>
      </c>
      <c r="U805" s="176"/>
      <c r="V805" s="65"/>
      <c r="W805" s="67"/>
      <c r="X805" s="67"/>
      <c r="Y805" s="67"/>
      <c r="Z805" s="67"/>
      <c r="AA805" s="541" t="s">
        <v>13543</v>
      </c>
      <c r="AB805" s="542">
        <v>45691</v>
      </c>
      <c r="AC805" s="67"/>
      <c r="AD805" s="67"/>
      <c r="AE805" s="130"/>
      <c r="AF805" s="130"/>
      <c r="AG805" s="67"/>
      <c r="AH805" s="67"/>
      <c r="AO805" s="59"/>
      <c r="AP805" s="59"/>
      <c r="AQ805" s="59"/>
      <c r="AR805" s="59"/>
      <c r="AS805" s="57"/>
      <c r="AT805" s="58"/>
      <c r="AU805" s="99"/>
    </row>
    <row r="806" spans="1:49" ht="51">
      <c r="A806" s="137">
        <f t="shared" si="6"/>
        <v>805</v>
      </c>
      <c r="B806" s="105" t="s">
        <v>1750</v>
      </c>
      <c r="C806" s="70">
        <v>45926</v>
      </c>
      <c r="D806" s="71" t="s">
        <v>1751</v>
      </c>
      <c r="I806" s="67" t="str">
        <f t="shared" ca="1" si="7"/>
        <v/>
      </c>
      <c r="J806" s="71" t="s">
        <v>246</v>
      </c>
      <c r="K806" s="67" t="s">
        <v>142</v>
      </c>
      <c r="L806" s="67" t="s">
        <v>143</v>
      </c>
      <c r="M806" s="105" t="s">
        <v>118</v>
      </c>
      <c r="N806" s="105" t="s">
        <v>119</v>
      </c>
      <c r="O806" s="67" t="s">
        <v>120</v>
      </c>
      <c r="P806" s="61" t="s">
        <v>1752</v>
      </c>
      <c r="Q806" s="61" t="s">
        <v>67</v>
      </c>
      <c r="R806" s="61" t="s">
        <v>1753</v>
      </c>
      <c r="S806" s="61" t="s">
        <v>185</v>
      </c>
      <c r="T806" s="65" t="s">
        <v>130</v>
      </c>
      <c r="U806" s="176">
        <v>45932</v>
      </c>
      <c r="V806" s="65"/>
      <c r="W806" s="67"/>
      <c r="X806" s="67"/>
      <c r="Y806" s="67"/>
      <c r="Z806" s="67"/>
      <c r="AA806" s="541" t="s">
        <v>13543</v>
      </c>
      <c r="AB806" s="542">
        <v>45691</v>
      </c>
      <c r="AC806" s="67"/>
      <c r="AD806" s="67"/>
      <c r="AE806" s="130"/>
      <c r="AF806" s="130"/>
      <c r="AG806" s="67"/>
      <c r="AH806" s="67"/>
      <c r="AO806" s="59"/>
      <c r="AP806" s="59"/>
      <c r="AQ806" s="59"/>
      <c r="AR806" s="59"/>
      <c r="AS806" s="57"/>
      <c r="AT806" s="58"/>
      <c r="AU806" s="99"/>
    </row>
    <row r="807" spans="1:49" ht="38.25">
      <c r="A807" s="137">
        <f t="shared" si="6"/>
        <v>806</v>
      </c>
      <c r="B807" s="105" t="s">
        <v>1754</v>
      </c>
      <c r="C807" s="70">
        <v>45926</v>
      </c>
      <c r="D807" s="71" t="s">
        <v>1751</v>
      </c>
      <c r="H807" s="64">
        <v>45932</v>
      </c>
      <c r="I807" s="67" t="str">
        <f t="shared" ca="1" si="7"/>
        <v/>
      </c>
      <c r="J807" s="71" t="s">
        <v>432</v>
      </c>
      <c r="K807" s="67" t="s">
        <v>142</v>
      </c>
      <c r="L807" s="67" t="s">
        <v>143</v>
      </c>
      <c r="M807" s="105" t="s">
        <v>63</v>
      </c>
      <c r="N807" s="105" t="s">
        <v>64</v>
      </c>
      <c r="O807" s="67" t="s">
        <v>433</v>
      </c>
      <c r="P807" s="61" t="s">
        <v>1755</v>
      </c>
      <c r="Q807" s="61" t="s">
        <v>67</v>
      </c>
      <c r="R807" s="61" t="s">
        <v>1756</v>
      </c>
      <c r="S807" s="61" t="s">
        <v>56</v>
      </c>
      <c r="T807" s="65" t="s">
        <v>265</v>
      </c>
      <c r="U807" s="176"/>
      <c r="V807" s="65"/>
      <c r="W807" s="67"/>
      <c r="X807" s="67"/>
      <c r="Y807" s="67"/>
      <c r="Z807" s="67"/>
      <c r="AA807" s="541" t="s">
        <v>13543</v>
      </c>
      <c r="AB807" s="542">
        <v>45691</v>
      </c>
      <c r="AC807" s="67"/>
      <c r="AD807" s="67"/>
      <c r="AE807" s="130"/>
      <c r="AF807" s="130"/>
      <c r="AG807" s="67"/>
      <c r="AH807" s="67"/>
      <c r="AO807" s="59"/>
      <c r="AP807" s="59"/>
      <c r="AQ807" s="59"/>
      <c r="AR807" s="59"/>
      <c r="AS807" s="57"/>
      <c r="AT807" s="58"/>
      <c r="AU807" s="99"/>
    </row>
    <row r="808" spans="1:49" ht="38.25">
      <c r="A808" s="137">
        <f t="shared" si="6"/>
        <v>807</v>
      </c>
      <c r="B808" s="105" t="s">
        <v>1757</v>
      </c>
      <c r="C808" s="70">
        <v>45926</v>
      </c>
      <c r="D808" s="71" t="s">
        <v>1751</v>
      </c>
      <c r="I808" s="67" t="str">
        <f t="shared" ca="1" si="7"/>
        <v/>
      </c>
      <c r="J808" s="71" t="s">
        <v>449</v>
      </c>
      <c r="K808" s="67" t="s">
        <v>142</v>
      </c>
      <c r="L808" s="67" t="s">
        <v>413</v>
      </c>
      <c r="M808" s="105" t="s">
        <v>63</v>
      </c>
      <c r="N808" s="105" t="s">
        <v>64</v>
      </c>
      <c r="O808" s="67" t="s">
        <v>450</v>
      </c>
      <c r="P808" s="61" t="s">
        <v>1758</v>
      </c>
      <c r="Q808" s="61" t="s">
        <v>67</v>
      </c>
      <c r="R808" s="61" t="s">
        <v>1759</v>
      </c>
      <c r="S808" s="61" t="s">
        <v>56</v>
      </c>
      <c r="T808" s="65"/>
      <c r="U808" s="176"/>
      <c r="V808" s="65"/>
      <c r="W808" s="67"/>
      <c r="X808" s="67"/>
      <c r="Y808" s="67"/>
      <c r="Z808" s="67"/>
      <c r="AA808" s="541" t="s">
        <v>13543</v>
      </c>
      <c r="AB808" s="542">
        <v>45691</v>
      </c>
      <c r="AC808" s="67"/>
      <c r="AD808" s="67"/>
      <c r="AE808" s="130"/>
      <c r="AF808" s="130"/>
      <c r="AG808" s="67"/>
      <c r="AH808" s="67"/>
      <c r="AO808" s="59"/>
      <c r="AP808" s="59"/>
      <c r="AQ808" s="59"/>
      <c r="AR808" s="59"/>
      <c r="AS808" s="57"/>
      <c r="AT808" s="58"/>
      <c r="AU808" s="99"/>
    </row>
    <row r="809" spans="1:49" ht="25.5">
      <c r="A809" s="137">
        <f t="shared" ref="A809:A840" si="8">ROW()-1</f>
        <v>808</v>
      </c>
      <c r="B809" s="167" t="s">
        <v>1760</v>
      </c>
      <c r="C809" s="70" t="s">
        <v>1761</v>
      </c>
      <c r="D809" s="71" t="s">
        <v>1601</v>
      </c>
      <c r="E809" s="64" t="s">
        <v>88</v>
      </c>
      <c r="I809" s="67" t="e">
        <f t="shared" ca="1" si="7"/>
        <v>#VALUE!</v>
      </c>
      <c r="J809" s="71" t="s">
        <v>182</v>
      </c>
      <c r="K809" s="67" t="s">
        <v>142</v>
      </c>
      <c r="L809" s="67" t="s">
        <v>143</v>
      </c>
      <c r="M809" s="105"/>
      <c r="N809" s="105"/>
      <c r="O809" s="67"/>
      <c r="P809" s="61"/>
      <c r="Q809" s="61"/>
      <c r="R809" s="61"/>
      <c r="S809" s="61"/>
      <c r="T809" s="65"/>
      <c r="U809" s="176"/>
      <c r="V809" s="65"/>
      <c r="W809" s="67"/>
      <c r="X809" s="67"/>
      <c r="Y809" s="67"/>
      <c r="Z809" s="67"/>
      <c r="AA809" s="541" t="s">
        <v>13543</v>
      </c>
      <c r="AB809" s="542">
        <v>45691</v>
      </c>
      <c r="AC809" s="67"/>
      <c r="AD809" s="67"/>
      <c r="AE809" s="130"/>
      <c r="AF809" s="130"/>
      <c r="AG809" s="67"/>
      <c r="AH809" s="67"/>
      <c r="AO809" s="59"/>
      <c r="AP809" s="59"/>
      <c r="AQ809" s="59"/>
      <c r="AR809" s="59"/>
      <c r="AS809" s="57"/>
      <c r="AT809" s="58"/>
      <c r="AU809" s="99"/>
    </row>
    <row r="810" spans="1:49" ht="25.5">
      <c r="A810" s="137">
        <f t="shared" si="8"/>
        <v>809</v>
      </c>
      <c r="B810" s="167" t="s">
        <v>1762</v>
      </c>
      <c r="C810" s="70" t="s">
        <v>1763</v>
      </c>
      <c r="D810" s="71" t="s">
        <v>1601</v>
      </c>
      <c r="E810" s="64" t="s">
        <v>88</v>
      </c>
      <c r="I810" s="67" t="e">
        <f t="shared" ca="1" si="7"/>
        <v>#VALUE!</v>
      </c>
      <c r="J810" s="71" t="s">
        <v>380</v>
      </c>
      <c r="K810" s="67" t="s">
        <v>142</v>
      </c>
      <c r="L810" s="67" t="s">
        <v>143</v>
      </c>
      <c r="M810" s="105" t="s">
        <v>368</v>
      </c>
      <c r="N810" s="105" t="s">
        <v>381</v>
      </c>
      <c r="O810" s="67" t="s">
        <v>382</v>
      </c>
      <c r="P810" s="61" t="s">
        <v>1764</v>
      </c>
      <c r="Q810" s="61" t="s">
        <v>67</v>
      </c>
      <c r="R810" s="61" t="s">
        <v>1765</v>
      </c>
      <c r="S810" s="61" t="s">
        <v>56</v>
      </c>
      <c r="T810" s="65" t="s">
        <v>186</v>
      </c>
      <c r="U810" s="176">
        <v>45932</v>
      </c>
      <c r="V810" s="65"/>
      <c r="W810" s="67"/>
      <c r="X810" s="67"/>
      <c r="Y810" s="67"/>
      <c r="Z810" s="67"/>
      <c r="AA810" s="541" t="s">
        <v>13543</v>
      </c>
      <c r="AB810" s="542">
        <v>45691</v>
      </c>
      <c r="AC810" s="67"/>
      <c r="AD810" s="67"/>
      <c r="AE810" s="130"/>
      <c r="AF810" s="130"/>
      <c r="AG810" s="67"/>
      <c r="AH810" s="67"/>
      <c r="AO810" s="59"/>
      <c r="AP810" s="59"/>
      <c r="AQ810" s="59"/>
      <c r="AR810" s="59"/>
      <c r="AS810" s="57"/>
      <c r="AT810" s="58"/>
      <c r="AU810" s="99"/>
    </row>
    <row r="811" spans="1:49" ht="51" customHeight="1">
      <c r="A811" s="137">
        <f t="shared" si="8"/>
        <v>810</v>
      </c>
      <c r="B811" s="167" t="s">
        <v>1766</v>
      </c>
      <c r="C811" s="70" t="s">
        <v>1767</v>
      </c>
      <c r="D811" s="71" t="s">
        <v>47</v>
      </c>
      <c r="E811" s="64" t="s">
        <v>88</v>
      </c>
      <c r="I811" s="67" t="e">
        <f t="shared" ca="1" si="7"/>
        <v>#VALUE!</v>
      </c>
      <c r="J811" s="71" t="s">
        <v>1768</v>
      </c>
      <c r="K811" s="67" t="s">
        <v>142</v>
      </c>
      <c r="L811" s="67" t="s">
        <v>143</v>
      </c>
      <c r="M811" s="105" t="s">
        <v>232</v>
      </c>
      <c r="N811" s="105" t="s">
        <v>233</v>
      </c>
      <c r="O811" s="67" t="s">
        <v>234</v>
      </c>
      <c r="P811" s="61" t="s">
        <v>1769</v>
      </c>
      <c r="Q811" s="61" t="s">
        <v>67</v>
      </c>
      <c r="R811" s="61" t="s">
        <v>1770</v>
      </c>
      <c r="S811" s="61" t="s">
        <v>56</v>
      </c>
      <c r="T811" s="65" t="s">
        <v>86</v>
      </c>
      <c r="U811" s="176">
        <v>45932</v>
      </c>
      <c r="V811" s="65"/>
      <c r="W811" s="370" t="s">
        <v>87</v>
      </c>
      <c r="X811" s="371" t="s">
        <v>555</v>
      </c>
      <c r="Y811" s="371" t="s">
        <v>1097</v>
      </c>
      <c r="Z811" s="371" t="s">
        <v>89</v>
      </c>
      <c r="AA811" s="541" t="s">
        <v>13543</v>
      </c>
      <c r="AB811" s="542">
        <v>45691</v>
      </c>
      <c r="AC811" s="372">
        <v>45894</v>
      </c>
      <c r="AD811" s="371" t="s">
        <v>91</v>
      </c>
      <c r="AE811" s="371" t="s">
        <v>1772</v>
      </c>
      <c r="AF811" s="372">
        <v>45891</v>
      </c>
      <c r="AG811" s="371" t="s">
        <v>88</v>
      </c>
      <c r="AH811" s="373" t="s">
        <v>558</v>
      </c>
      <c r="AI811" s="371" t="s">
        <v>1773</v>
      </c>
      <c r="AJ811" s="372">
        <v>45904</v>
      </c>
      <c r="AK811" s="371">
        <v>45909</v>
      </c>
      <c r="AL811" s="371" t="s">
        <v>91</v>
      </c>
      <c r="AM811" s="371" t="s">
        <v>1774</v>
      </c>
      <c r="AN811" s="372">
        <v>45908</v>
      </c>
      <c r="AO811" s="374" t="s">
        <v>88</v>
      </c>
      <c r="AP811" s="371" t="s">
        <v>88</v>
      </c>
      <c r="AQ811" s="371" t="s">
        <v>88</v>
      </c>
      <c r="AR811" s="371" t="s">
        <v>88</v>
      </c>
      <c r="AS811" s="371" t="s">
        <v>88</v>
      </c>
      <c r="AT811" s="371" t="s">
        <v>88</v>
      </c>
      <c r="AU811" s="284" t="s">
        <v>94</v>
      </c>
      <c r="AV811" s="373" t="s">
        <v>1775</v>
      </c>
      <c r="AW811" s="375" t="s">
        <v>88</v>
      </c>
    </row>
    <row r="812" spans="1:49" ht="38.25">
      <c r="A812" s="137">
        <f t="shared" si="8"/>
        <v>811</v>
      </c>
      <c r="B812" s="167" t="s">
        <v>1776</v>
      </c>
      <c r="C812" s="70">
        <v>45931</v>
      </c>
      <c r="D812" s="71" t="s">
        <v>47</v>
      </c>
      <c r="E812" s="64" t="s">
        <v>88</v>
      </c>
      <c r="F812" s="64" t="s">
        <v>1777</v>
      </c>
      <c r="G812" s="64">
        <v>45931</v>
      </c>
      <c r="I812" s="67" t="e">
        <f t="shared" ca="1" si="7"/>
        <v>#VALUE!</v>
      </c>
      <c r="J812" s="71" t="s">
        <v>1778</v>
      </c>
      <c r="K812" s="67" t="s">
        <v>142</v>
      </c>
      <c r="L812" s="67" t="s">
        <v>143</v>
      </c>
      <c r="M812" s="105" t="s">
        <v>99</v>
      </c>
      <c r="N812" s="105" t="s">
        <v>646</v>
      </c>
      <c r="O812" s="67" t="s">
        <v>647</v>
      </c>
      <c r="P812" s="61" t="s">
        <v>1779</v>
      </c>
      <c r="Q812" s="61" t="s">
        <v>54</v>
      </c>
      <c r="R812" s="61" t="s">
        <v>1780</v>
      </c>
      <c r="S812" s="61" t="s">
        <v>56</v>
      </c>
      <c r="T812" s="65" t="s">
        <v>164</v>
      </c>
      <c r="U812" s="176">
        <v>45936</v>
      </c>
      <c r="V812" s="65"/>
      <c r="W812" s="67"/>
      <c r="X812" s="67"/>
      <c r="Y812" s="67"/>
      <c r="Z812" s="67"/>
      <c r="AA812" s="541" t="s">
        <v>13543</v>
      </c>
      <c r="AB812" s="542">
        <v>45691</v>
      </c>
      <c r="AC812" s="67"/>
      <c r="AD812" s="67"/>
      <c r="AE812" s="130"/>
      <c r="AF812" s="130"/>
      <c r="AG812" s="67"/>
      <c r="AH812" s="67"/>
      <c r="AO812" s="59"/>
      <c r="AP812" s="59"/>
      <c r="AQ812" s="59"/>
      <c r="AR812" s="59"/>
      <c r="AS812" s="57"/>
      <c r="AT812" s="58"/>
      <c r="AU812" s="99"/>
    </row>
    <row r="813" spans="1:49" ht="38.25">
      <c r="A813" s="137">
        <f t="shared" si="8"/>
        <v>812</v>
      </c>
      <c r="B813" s="167" t="s">
        <v>1781</v>
      </c>
      <c r="C813" s="70" t="s">
        <v>1782</v>
      </c>
      <c r="D813" s="71" t="s">
        <v>47</v>
      </c>
      <c r="E813" s="64" t="s">
        <v>88</v>
      </c>
      <c r="I813" s="67" t="e">
        <f t="shared" ca="1" si="7"/>
        <v>#VALUE!</v>
      </c>
      <c r="J813" s="71" t="s">
        <v>1778</v>
      </c>
      <c r="K813" s="67" t="s">
        <v>142</v>
      </c>
      <c r="L813" s="67" t="s">
        <v>143</v>
      </c>
      <c r="M813" s="105"/>
      <c r="N813" s="105"/>
      <c r="O813" s="67"/>
      <c r="P813" s="61"/>
      <c r="Q813" s="61"/>
      <c r="R813" s="61"/>
      <c r="S813" s="61"/>
      <c r="T813" s="65"/>
      <c r="U813" s="176"/>
      <c r="V813" s="65"/>
      <c r="W813" s="67"/>
      <c r="X813" s="67"/>
      <c r="Y813" s="67"/>
      <c r="Z813" s="67"/>
      <c r="AA813" s="541" t="s">
        <v>13543</v>
      </c>
      <c r="AB813" s="542">
        <v>45691</v>
      </c>
      <c r="AC813" s="67"/>
      <c r="AD813" s="67"/>
      <c r="AE813" s="130"/>
      <c r="AF813" s="130"/>
      <c r="AG813" s="67"/>
      <c r="AH813" s="67"/>
      <c r="AO813" s="59"/>
      <c r="AP813" s="59"/>
      <c r="AQ813" s="59"/>
      <c r="AR813" s="59"/>
      <c r="AS813" s="57"/>
      <c r="AT813" s="58"/>
      <c r="AU813" s="99"/>
    </row>
    <row r="814" spans="1:49" ht="25.5">
      <c r="A814" s="137">
        <f t="shared" si="8"/>
        <v>813</v>
      </c>
      <c r="B814" s="167" t="s">
        <v>1783</v>
      </c>
      <c r="C814" s="70" t="s">
        <v>1784</v>
      </c>
      <c r="D814" s="71" t="s">
        <v>1601</v>
      </c>
      <c r="E814" s="64" t="s">
        <v>88</v>
      </c>
      <c r="I814" s="67" t="e">
        <f t="shared" ca="1" si="7"/>
        <v>#VALUE!</v>
      </c>
      <c r="J814" s="71" t="s">
        <v>267</v>
      </c>
      <c r="K814" s="67" t="s">
        <v>142</v>
      </c>
      <c r="L814" s="67" t="s">
        <v>143</v>
      </c>
      <c r="M814" s="105" t="s">
        <v>118</v>
      </c>
      <c r="N814" s="105" t="s">
        <v>268</v>
      </c>
      <c r="O814" s="67" t="s">
        <v>269</v>
      </c>
      <c r="P814" s="61" t="s">
        <v>1785</v>
      </c>
      <c r="Q814" s="61" t="s">
        <v>214</v>
      </c>
      <c r="R814" s="61"/>
      <c r="S814" s="61" t="s">
        <v>69</v>
      </c>
      <c r="T814" s="65"/>
      <c r="U814" s="176"/>
      <c r="V814" s="65"/>
      <c r="W814" s="67"/>
      <c r="X814" s="67"/>
      <c r="Y814" s="67"/>
      <c r="Z814" s="67"/>
      <c r="AA814" s="541" t="s">
        <v>13543</v>
      </c>
      <c r="AB814" s="542">
        <v>45691</v>
      </c>
      <c r="AC814" s="67"/>
      <c r="AD814" s="67"/>
      <c r="AE814" s="130"/>
      <c r="AF814" s="130"/>
      <c r="AG814" s="67"/>
      <c r="AH814" s="67"/>
      <c r="AO814" s="59"/>
      <c r="AP814" s="59"/>
      <c r="AQ814" s="59"/>
      <c r="AR814" s="59"/>
      <c r="AS814" s="57"/>
      <c r="AT814" s="58"/>
      <c r="AU814" s="99"/>
    </row>
    <row r="815" spans="1:49" ht="25.5">
      <c r="A815" s="137">
        <f t="shared" si="8"/>
        <v>814</v>
      </c>
      <c r="B815" s="167" t="s">
        <v>1786</v>
      </c>
      <c r="C815" s="70" t="s">
        <v>1787</v>
      </c>
      <c r="D815" s="71" t="s">
        <v>1601</v>
      </c>
      <c r="E815" s="64" t="s">
        <v>88</v>
      </c>
      <c r="F815" s="64" t="s">
        <v>1788</v>
      </c>
      <c r="G815" s="64">
        <v>45931</v>
      </c>
      <c r="H815" s="64">
        <v>45931</v>
      </c>
      <c r="I815" s="67" t="e">
        <f t="shared" ca="1" si="7"/>
        <v>#VALUE!</v>
      </c>
      <c r="J815" s="71" t="s">
        <v>1789</v>
      </c>
      <c r="K815" s="67" t="s">
        <v>142</v>
      </c>
      <c r="L815" s="67" t="s">
        <v>143</v>
      </c>
      <c r="M815" s="105" t="s">
        <v>232</v>
      </c>
      <c r="N815" s="105" t="s">
        <v>579</v>
      </c>
      <c r="O815" s="67" t="s">
        <v>580</v>
      </c>
      <c r="P815" s="61" t="s">
        <v>1790</v>
      </c>
      <c r="Q815" s="61" t="s">
        <v>322</v>
      </c>
      <c r="R815" s="61" t="s">
        <v>1791</v>
      </c>
      <c r="S815" s="61" t="s">
        <v>56</v>
      </c>
      <c r="T815" s="65" t="s">
        <v>194</v>
      </c>
      <c r="U815" s="176"/>
      <c r="V815" s="65"/>
      <c r="W815" s="67"/>
      <c r="X815" s="67"/>
      <c r="Y815" s="67"/>
      <c r="Z815" s="67"/>
      <c r="AA815" s="541" t="s">
        <v>13543</v>
      </c>
      <c r="AB815" s="542">
        <v>45691</v>
      </c>
      <c r="AC815" s="67"/>
      <c r="AD815" s="67"/>
      <c r="AE815" s="130"/>
      <c r="AF815" s="130"/>
      <c r="AG815" s="67"/>
      <c r="AH815" s="67"/>
      <c r="AO815" s="59"/>
      <c r="AP815" s="59"/>
      <c r="AQ815" s="59"/>
      <c r="AR815" s="59"/>
      <c r="AS815" s="57"/>
      <c r="AT815" s="58"/>
      <c r="AU815" s="99"/>
    </row>
    <row r="816" spans="1:49" ht="38.25">
      <c r="A816" s="137">
        <f t="shared" si="8"/>
        <v>815</v>
      </c>
      <c r="B816" s="167" t="s">
        <v>1792</v>
      </c>
      <c r="C816" s="70" t="s">
        <v>1793</v>
      </c>
      <c r="D816" s="71" t="s">
        <v>47</v>
      </c>
      <c r="E816" s="64" t="s">
        <v>88</v>
      </c>
      <c r="I816" s="67" t="e">
        <f t="shared" ca="1" si="7"/>
        <v>#VALUE!</v>
      </c>
      <c r="J816" s="71" t="s">
        <v>400</v>
      </c>
      <c r="K816" s="67" t="s">
        <v>142</v>
      </c>
      <c r="L816" s="67" t="s">
        <v>143</v>
      </c>
      <c r="M816" s="105" t="s">
        <v>232</v>
      </c>
      <c r="N816" s="105" t="s">
        <v>401</v>
      </c>
      <c r="O816" s="67" t="s">
        <v>402</v>
      </c>
      <c r="P816" s="61" t="s">
        <v>1794</v>
      </c>
      <c r="Q816" s="61"/>
      <c r="R816" s="61"/>
      <c r="S816" s="61"/>
      <c r="T816" s="65"/>
      <c r="U816" s="176"/>
      <c r="V816" s="65"/>
      <c r="W816" s="67"/>
      <c r="X816" s="67"/>
      <c r="Y816" s="67"/>
      <c r="Z816" s="67"/>
      <c r="AA816" s="541" t="s">
        <v>13543</v>
      </c>
      <c r="AB816" s="542">
        <v>45691</v>
      </c>
      <c r="AC816" s="67"/>
      <c r="AD816" s="67"/>
      <c r="AE816" s="130"/>
      <c r="AF816" s="130"/>
      <c r="AG816" s="67"/>
      <c r="AH816" s="67"/>
      <c r="AO816" s="59"/>
      <c r="AP816" s="59"/>
      <c r="AQ816" s="59"/>
      <c r="AR816" s="59"/>
      <c r="AS816" s="57"/>
      <c r="AT816" s="58"/>
      <c r="AU816" s="99"/>
    </row>
    <row r="817" spans="1:47" ht="25.5">
      <c r="A817" s="137">
        <f t="shared" si="8"/>
        <v>816</v>
      </c>
      <c r="B817" s="167" t="s">
        <v>1795</v>
      </c>
      <c r="C817" s="70" t="s">
        <v>1651</v>
      </c>
      <c r="D817" s="71" t="s">
        <v>1601</v>
      </c>
      <c r="E817" s="64" t="s">
        <v>88</v>
      </c>
      <c r="I817" s="67" t="e">
        <f t="shared" ca="1" si="7"/>
        <v>#VALUE!</v>
      </c>
      <c r="J817" s="71" t="s">
        <v>1654</v>
      </c>
      <c r="K817" s="67" t="s">
        <v>142</v>
      </c>
      <c r="L817" s="67" t="s">
        <v>143</v>
      </c>
      <c r="M817" s="105"/>
      <c r="N817" s="105"/>
      <c r="O817" s="67"/>
      <c r="P817" s="61"/>
      <c r="Q817" s="61"/>
      <c r="R817" s="61"/>
      <c r="S817" s="61"/>
      <c r="T817" s="65"/>
      <c r="U817" s="176"/>
      <c r="V817" s="65"/>
      <c r="W817" s="67"/>
      <c r="X817" s="67"/>
      <c r="Y817" s="67"/>
      <c r="Z817" s="67"/>
      <c r="AA817" s="541" t="s">
        <v>13543</v>
      </c>
      <c r="AB817" s="542">
        <v>45691</v>
      </c>
      <c r="AC817" s="67"/>
      <c r="AD817" s="67"/>
      <c r="AE817" s="130"/>
      <c r="AF817" s="130"/>
      <c r="AG817" s="67"/>
      <c r="AH817" s="67"/>
      <c r="AO817" s="59"/>
      <c r="AP817" s="59"/>
      <c r="AQ817" s="59"/>
      <c r="AR817" s="59"/>
      <c r="AS817" s="57"/>
      <c r="AT817" s="58"/>
      <c r="AU817" s="99"/>
    </row>
    <row r="818" spans="1:47" ht="38.25">
      <c r="A818" s="137">
        <f t="shared" si="8"/>
        <v>817</v>
      </c>
      <c r="B818" s="167" t="s">
        <v>9845</v>
      </c>
      <c r="C818" s="70">
        <v>45925</v>
      </c>
      <c r="D818" s="71" t="s">
        <v>47</v>
      </c>
      <c r="E818" s="64" t="s">
        <v>88</v>
      </c>
      <c r="I818" s="67" t="e">
        <f t="shared" ca="1" si="7"/>
        <v>#VALUE!</v>
      </c>
      <c r="J818" s="71" t="s">
        <v>188</v>
      </c>
      <c r="K818" s="67" t="s">
        <v>142</v>
      </c>
      <c r="L818" s="67" t="s">
        <v>143</v>
      </c>
      <c r="M818" s="105" t="s">
        <v>189</v>
      </c>
      <c r="N818" s="105" t="s">
        <v>190</v>
      </c>
      <c r="O818" s="67" t="s">
        <v>191</v>
      </c>
      <c r="P818" s="61"/>
      <c r="Q818" s="61"/>
      <c r="R818" s="61"/>
      <c r="S818" s="61"/>
      <c r="T818" s="65"/>
      <c r="U818" s="176"/>
      <c r="V818" s="65"/>
      <c r="W818" s="67"/>
      <c r="X818" s="67"/>
      <c r="Y818" s="67"/>
      <c r="Z818" s="67"/>
      <c r="AA818" s="541" t="s">
        <v>13543</v>
      </c>
      <c r="AB818" s="542">
        <v>45691</v>
      </c>
      <c r="AC818" s="67"/>
      <c r="AD818" s="67"/>
      <c r="AE818" s="130"/>
      <c r="AF818" s="130"/>
      <c r="AG818" s="67"/>
      <c r="AH818" s="67"/>
      <c r="AO818" s="59"/>
      <c r="AP818" s="59"/>
      <c r="AQ818" s="59"/>
      <c r="AR818" s="59"/>
      <c r="AS818" s="57"/>
      <c r="AT818" s="58"/>
      <c r="AU818" s="99"/>
    </row>
    <row r="819" spans="1:47" ht="38.25">
      <c r="A819" s="137">
        <f t="shared" si="8"/>
        <v>818</v>
      </c>
      <c r="B819" s="168" t="s">
        <v>1658</v>
      </c>
      <c r="C819" s="70" t="s">
        <v>1659</v>
      </c>
      <c r="D819" s="71" t="s">
        <v>47</v>
      </c>
      <c r="E819" s="64" t="s">
        <v>88</v>
      </c>
      <c r="I819" s="67" t="e">
        <f t="shared" ca="1" si="7"/>
        <v>#VALUE!</v>
      </c>
      <c r="J819" s="71" t="s">
        <v>1661</v>
      </c>
      <c r="K819" s="67" t="s">
        <v>142</v>
      </c>
      <c r="L819" s="67" t="s">
        <v>143</v>
      </c>
      <c r="M819" s="105"/>
      <c r="N819" s="105"/>
      <c r="O819" s="67"/>
      <c r="P819" s="61"/>
      <c r="Q819" s="61"/>
      <c r="R819" s="61"/>
      <c r="S819" s="61"/>
      <c r="T819" s="65"/>
      <c r="U819" s="176"/>
      <c r="V819" s="65"/>
      <c r="W819" s="67"/>
      <c r="X819" s="67"/>
      <c r="Y819" s="67"/>
      <c r="Z819" s="67"/>
      <c r="AA819" s="541" t="s">
        <v>13543</v>
      </c>
      <c r="AB819" s="542">
        <v>45691</v>
      </c>
      <c r="AC819" s="67"/>
      <c r="AD819" s="67"/>
      <c r="AE819" s="130"/>
      <c r="AF819" s="130"/>
      <c r="AG819" s="67"/>
      <c r="AH819" s="67"/>
      <c r="AO819" s="59"/>
      <c r="AP819" s="59"/>
      <c r="AQ819" s="59"/>
      <c r="AR819" s="59"/>
      <c r="AS819" s="57"/>
      <c r="AT819" s="58"/>
      <c r="AU819" s="99"/>
    </row>
    <row r="820" spans="1:47" ht="25.5">
      <c r="A820" s="137">
        <f t="shared" si="8"/>
        <v>819</v>
      </c>
      <c r="B820" s="168" t="s">
        <v>1663</v>
      </c>
      <c r="C820" s="70" t="s">
        <v>1664</v>
      </c>
      <c r="D820" s="71" t="s">
        <v>1601</v>
      </c>
      <c r="E820" s="64" t="s">
        <v>88</v>
      </c>
      <c r="I820" s="67" t="e">
        <f t="shared" ca="1" si="7"/>
        <v>#VALUE!</v>
      </c>
      <c r="J820" s="71" t="s">
        <v>182</v>
      </c>
      <c r="K820" s="67" t="s">
        <v>142</v>
      </c>
      <c r="L820" s="67" t="s">
        <v>143</v>
      </c>
      <c r="M820" s="105"/>
      <c r="N820" s="105"/>
      <c r="O820" s="67"/>
      <c r="P820" s="61"/>
      <c r="Q820" s="61"/>
      <c r="R820" s="61"/>
      <c r="S820" s="61"/>
      <c r="T820" s="65"/>
      <c r="U820" s="176"/>
      <c r="V820" s="65"/>
      <c r="W820" s="67"/>
      <c r="X820" s="67"/>
      <c r="Y820" s="67"/>
      <c r="Z820" s="67"/>
      <c r="AA820" s="541" t="s">
        <v>13543</v>
      </c>
      <c r="AB820" s="542">
        <v>45691</v>
      </c>
      <c r="AC820" s="67"/>
      <c r="AD820" s="67"/>
      <c r="AE820" s="130"/>
      <c r="AF820" s="130"/>
      <c r="AG820" s="67"/>
      <c r="AH820" s="67"/>
      <c r="AO820" s="59"/>
      <c r="AP820" s="59"/>
      <c r="AQ820" s="59"/>
      <c r="AR820" s="59"/>
      <c r="AS820" s="57"/>
      <c r="AT820" s="58"/>
      <c r="AU820" s="99"/>
    </row>
    <row r="821" spans="1:47" ht="25.5">
      <c r="A821" s="137">
        <f t="shared" si="8"/>
        <v>820</v>
      </c>
      <c r="B821" s="247" t="s">
        <v>1796</v>
      </c>
      <c r="C821" s="70" t="s">
        <v>1797</v>
      </c>
      <c r="D821" s="71" t="s">
        <v>1601</v>
      </c>
      <c r="E821" s="64" t="s">
        <v>88</v>
      </c>
      <c r="I821" s="67" t="e">
        <f t="shared" ca="1" si="7"/>
        <v>#VALUE!</v>
      </c>
      <c r="J821" s="71" t="s">
        <v>380</v>
      </c>
      <c r="K821" s="67" t="s">
        <v>142</v>
      </c>
      <c r="L821" s="67" t="s">
        <v>143</v>
      </c>
      <c r="M821" s="105"/>
      <c r="N821" s="105"/>
      <c r="O821" s="67"/>
      <c r="P821" s="61"/>
      <c r="Q821" s="61"/>
      <c r="R821" s="61"/>
      <c r="S821" s="61"/>
      <c r="T821" s="65"/>
      <c r="U821" s="176"/>
      <c r="V821" s="65"/>
      <c r="W821" s="67"/>
      <c r="X821" s="67"/>
      <c r="Y821" s="67"/>
      <c r="Z821" s="67"/>
      <c r="AA821" s="541" t="s">
        <v>13543</v>
      </c>
      <c r="AB821" s="542">
        <v>45691</v>
      </c>
      <c r="AC821" s="67"/>
      <c r="AD821" s="67"/>
      <c r="AE821" s="130"/>
      <c r="AF821" s="130"/>
      <c r="AG821" s="67"/>
      <c r="AH821" s="67"/>
      <c r="AO821" s="59"/>
      <c r="AP821" s="59"/>
      <c r="AQ821" s="59"/>
      <c r="AR821" s="59"/>
      <c r="AS821" s="57"/>
      <c r="AT821" s="58"/>
      <c r="AU821" s="99"/>
    </row>
    <row r="822" spans="1:47" ht="38.25">
      <c r="A822" s="137">
        <f t="shared" si="8"/>
        <v>821</v>
      </c>
      <c r="B822" s="167" t="s">
        <v>1798</v>
      </c>
      <c r="C822" s="70" t="s">
        <v>1799</v>
      </c>
      <c r="D822" s="71" t="s">
        <v>47</v>
      </c>
      <c r="E822" s="64" t="s">
        <v>88</v>
      </c>
      <c r="I822" s="67" t="e">
        <f t="shared" ca="1" si="7"/>
        <v>#VALUE!</v>
      </c>
      <c r="J822" s="71" t="s">
        <v>1800</v>
      </c>
      <c r="K822" s="67" t="s">
        <v>142</v>
      </c>
      <c r="L822" s="67" t="s">
        <v>143</v>
      </c>
      <c r="M822" s="105"/>
      <c r="N822" s="105"/>
      <c r="O822" s="67"/>
      <c r="P822" s="61"/>
      <c r="Q822" s="61"/>
      <c r="R822" s="61"/>
      <c r="S822" s="61"/>
      <c r="T822" s="65"/>
      <c r="U822" s="176"/>
      <c r="V822" s="65"/>
      <c r="W822" s="67"/>
      <c r="X822" s="67"/>
      <c r="Y822" s="67"/>
      <c r="Z822" s="67"/>
      <c r="AA822" s="541" t="s">
        <v>13543</v>
      </c>
      <c r="AB822" s="542">
        <v>45691</v>
      </c>
      <c r="AC822" s="67"/>
      <c r="AD822" s="67"/>
      <c r="AE822" s="130"/>
      <c r="AF822" s="130"/>
      <c r="AG822" s="67"/>
      <c r="AH822" s="67"/>
      <c r="AO822" s="59"/>
      <c r="AP822" s="59"/>
      <c r="AQ822" s="59"/>
      <c r="AR822" s="59"/>
      <c r="AS822" s="57"/>
      <c r="AT822" s="58"/>
      <c r="AU822" s="99"/>
    </row>
    <row r="823" spans="1:47" ht="38.25">
      <c r="A823" s="137">
        <f t="shared" si="8"/>
        <v>822</v>
      </c>
      <c r="B823" s="168" t="s">
        <v>1801</v>
      </c>
      <c r="C823" s="70" t="s">
        <v>1802</v>
      </c>
      <c r="D823" s="71" t="s">
        <v>47</v>
      </c>
      <c r="E823" s="64" t="s">
        <v>88</v>
      </c>
      <c r="I823" s="67" t="e">
        <f t="shared" ca="1" si="7"/>
        <v>#VALUE!</v>
      </c>
      <c r="J823" s="71" t="s">
        <v>1803</v>
      </c>
      <c r="K823" s="67" t="s">
        <v>142</v>
      </c>
      <c r="L823" s="67" t="s">
        <v>143</v>
      </c>
      <c r="M823" s="105"/>
      <c r="N823" s="105"/>
      <c r="O823" s="67"/>
      <c r="P823" s="61"/>
      <c r="Q823" s="61"/>
      <c r="R823" s="61"/>
      <c r="S823" s="61"/>
      <c r="T823" s="65"/>
      <c r="U823" s="176"/>
      <c r="V823" s="65"/>
      <c r="W823" s="67"/>
      <c r="X823" s="67"/>
      <c r="Y823" s="67"/>
      <c r="Z823" s="67"/>
      <c r="AA823" s="541" t="s">
        <v>13543</v>
      </c>
      <c r="AB823" s="542">
        <v>45691</v>
      </c>
      <c r="AC823" s="67"/>
      <c r="AD823" s="67"/>
      <c r="AE823" s="130"/>
      <c r="AF823" s="130"/>
      <c r="AG823" s="67"/>
      <c r="AH823" s="67"/>
      <c r="AO823" s="59"/>
      <c r="AP823" s="59"/>
      <c r="AQ823" s="59"/>
      <c r="AR823" s="59"/>
      <c r="AS823" s="57"/>
      <c r="AT823" s="58"/>
      <c r="AU823" s="99"/>
    </row>
    <row r="824" spans="1:47" ht="38.25">
      <c r="A824" s="137">
        <f t="shared" si="8"/>
        <v>823</v>
      </c>
      <c r="B824" s="168" t="s">
        <v>1804</v>
      </c>
      <c r="C824" s="70" t="s">
        <v>1805</v>
      </c>
      <c r="D824" s="71" t="s">
        <v>47</v>
      </c>
      <c r="E824" s="64" t="s">
        <v>88</v>
      </c>
      <c r="I824" s="67" t="e">
        <f t="shared" ca="1" si="7"/>
        <v>#VALUE!</v>
      </c>
      <c r="J824" s="71" t="s">
        <v>420</v>
      </c>
      <c r="K824" s="67" t="s">
        <v>142</v>
      </c>
      <c r="L824" s="67" t="s">
        <v>143</v>
      </c>
      <c r="M824" s="105"/>
      <c r="N824" s="105"/>
      <c r="O824" s="67"/>
      <c r="P824" s="61"/>
      <c r="Q824" s="61"/>
      <c r="R824" s="61"/>
      <c r="S824" s="61"/>
      <c r="T824" s="65"/>
      <c r="U824" s="176"/>
      <c r="V824" s="65"/>
      <c r="W824" s="67"/>
      <c r="X824" s="67"/>
      <c r="Y824" s="67"/>
      <c r="Z824" s="67"/>
      <c r="AA824" s="541" t="s">
        <v>13543</v>
      </c>
      <c r="AB824" s="542">
        <v>45691</v>
      </c>
      <c r="AC824" s="67"/>
      <c r="AD824" s="67"/>
      <c r="AE824" s="130"/>
      <c r="AF824" s="130"/>
      <c r="AG824" s="67"/>
      <c r="AH824" s="67"/>
      <c r="AO824" s="59"/>
      <c r="AP824" s="59"/>
      <c r="AQ824" s="59"/>
      <c r="AR824" s="59"/>
      <c r="AS824" s="57"/>
      <c r="AT824" s="58"/>
      <c r="AU824" s="99"/>
    </row>
    <row r="825" spans="1:47" ht="25.5">
      <c r="A825" s="137">
        <f t="shared" si="8"/>
        <v>824</v>
      </c>
      <c r="B825" s="168" t="s">
        <v>1806</v>
      </c>
      <c r="C825" s="70" t="s">
        <v>1668</v>
      </c>
      <c r="D825" s="71" t="s">
        <v>1601</v>
      </c>
      <c r="E825" s="64" t="s">
        <v>88</v>
      </c>
      <c r="I825" s="67" t="e">
        <f t="shared" ca="1" si="7"/>
        <v>#VALUE!</v>
      </c>
      <c r="J825" s="71" t="s">
        <v>1628</v>
      </c>
      <c r="K825" s="67" t="s">
        <v>142</v>
      </c>
      <c r="L825" s="67" t="s">
        <v>143</v>
      </c>
      <c r="M825" s="105"/>
      <c r="N825" s="105"/>
      <c r="O825" s="67"/>
      <c r="P825" s="61"/>
      <c r="Q825" s="61"/>
      <c r="R825" s="61"/>
      <c r="S825" s="61"/>
      <c r="T825" s="65"/>
      <c r="U825" s="176"/>
      <c r="V825" s="65"/>
      <c r="W825" s="67"/>
      <c r="X825" s="67"/>
      <c r="Y825" s="67"/>
      <c r="Z825" s="67"/>
      <c r="AA825" s="541" t="s">
        <v>13543</v>
      </c>
      <c r="AB825" s="542">
        <v>45691</v>
      </c>
      <c r="AC825" s="67"/>
      <c r="AD825" s="67"/>
      <c r="AE825" s="130"/>
      <c r="AF825" s="130"/>
      <c r="AG825" s="67"/>
      <c r="AH825" s="67"/>
      <c r="AO825" s="59"/>
      <c r="AP825" s="59"/>
      <c r="AQ825" s="59"/>
      <c r="AR825" s="59"/>
      <c r="AS825" s="57"/>
      <c r="AT825" s="58"/>
      <c r="AU825" s="99"/>
    </row>
    <row r="826" spans="1:47" ht="38.25">
      <c r="A826" s="137">
        <f t="shared" si="8"/>
        <v>825</v>
      </c>
      <c r="B826" s="168" t="s">
        <v>1807</v>
      </c>
      <c r="C826" s="70" t="s">
        <v>1808</v>
      </c>
      <c r="D826" s="71" t="s">
        <v>47</v>
      </c>
      <c r="E826" s="64" t="s">
        <v>88</v>
      </c>
      <c r="I826" s="67" t="e">
        <f t="shared" ca="1" si="7"/>
        <v>#VALUE!</v>
      </c>
      <c r="J826" s="71" t="s">
        <v>1295</v>
      </c>
      <c r="K826" s="67" t="s">
        <v>142</v>
      </c>
      <c r="L826" s="67" t="s">
        <v>143</v>
      </c>
      <c r="M826" s="105"/>
      <c r="N826" s="105"/>
      <c r="O826" s="67"/>
      <c r="P826" s="61"/>
      <c r="Q826" s="61"/>
      <c r="R826" s="61"/>
      <c r="S826" s="61"/>
      <c r="T826" s="65"/>
      <c r="U826" s="176"/>
      <c r="V826" s="65"/>
      <c r="W826" s="67"/>
      <c r="X826" s="67"/>
      <c r="Y826" s="67"/>
      <c r="Z826" s="67"/>
      <c r="AA826" s="541" t="s">
        <v>13543</v>
      </c>
      <c r="AB826" s="542">
        <v>45691</v>
      </c>
      <c r="AC826" s="67"/>
      <c r="AD826" s="67"/>
      <c r="AE826" s="130"/>
      <c r="AF826" s="130"/>
      <c r="AG826" s="67"/>
      <c r="AH826" s="67"/>
      <c r="AO826" s="59"/>
      <c r="AP826" s="59"/>
      <c r="AQ826" s="59"/>
      <c r="AR826" s="59"/>
      <c r="AS826" s="57"/>
      <c r="AT826" s="58"/>
      <c r="AU826" s="99"/>
    </row>
    <row r="827" spans="1:47" ht="25.5">
      <c r="A827" s="137">
        <f t="shared" si="8"/>
        <v>826</v>
      </c>
      <c r="B827" s="168" t="s">
        <v>1809</v>
      </c>
      <c r="C827" s="70" t="s">
        <v>1810</v>
      </c>
      <c r="D827" s="71" t="s">
        <v>1601</v>
      </c>
      <c r="E827" s="64" t="s">
        <v>88</v>
      </c>
      <c r="I827" s="67" t="e">
        <f t="shared" ca="1" si="7"/>
        <v>#VALUE!</v>
      </c>
      <c r="J827" s="71" t="s">
        <v>449</v>
      </c>
      <c r="K827" s="67" t="s">
        <v>142</v>
      </c>
      <c r="L827" s="67" t="s">
        <v>413</v>
      </c>
      <c r="M827" s="105"/>
      <c r="N827" s="105"/>
      <c r="O827" s="67"/>
      <c r="P827" s="61"/>
      <c r="Q827" s="61"/>
      <c r="R827" s="61"/>
      <c r="S827" s="61"/>
      <c r="T827" s="65"/>
      <c r="U827" s="176"/>
      <c r="V827" s="65"/>
      <c r="W827" s="67"/>
      <c r="X827" s="67"/>
      <c r="Y827" s="67"/>
      <c r="Z827" s="67"/>
      <c r="AA827" s="541" t="s">
        <v>13543</v>
      </c>
      <c r="AB827" s="542">
        <v>45691</v>
      </c>
      <c r="AC827" s="67"/>
      <c r="AD827" s="67"/>
      <c r="AE827" s="130"/>
      <c r="AF827" s="130"/>
      <c r="AG827" s="67"/>
      <c r="AH827" s="67"/>
      <c r="AO827" s="59"/>
      <c r="AP827" s="59"/>
      <c r="AQ827" s="59"/>
      <c r="AR827" s="59"/>
      <c r="AS827" s="57"/>
      <c r="AT827" s="58"/>
      <c r="AU827" s="99"/>
    </row>
    <row r="828" spans="1:47" ht="38.25">
      <c r="A828" s="137">
        <f t="shared" si="8"/>
        <v>827</v>
      </c>
      <c r="B828" s="168" t="s">
        <v>1811</v>
      </c>
      <c r="C828" s="70" t="s">
        <v>1812</v>
      </c>
      <c r="D828" s="71" t="s">
        <v>47</v>
      </c>
      <c r="E828" s="64" t="s">
        <v>88</v>
      </c>
      <c r="I828" s="67" t="e">
        <f t="shared" ca="1" si="7"/>
        <v>#VALUE!</v>
      </c>
      <c r="J828" s="71" t="s">
        <v>346</v>
      </c>
      <c r="K828" s="67" t="s">
        <v>142</v>
      </c>
      <c r="L828" s="67" t="s">
        <v>143</v>
      </c>
      <c r="M828" s="105"/>
      <c r="N828" s="105"/>
      <c r="O828" s="67"/>
      <c r="P828" s="61"/>
      <c r="Q828" s="61"/>
      <c r="R828" s="61"/>
      <c r="S828" s="61"/>
      <c r="T828" s="65"/>
      <c r="U828" s="176"/>
      <c r="V828" s="65"/>
      <c r="W828" s="67"/>
      <c r="X828" s="67"/>
      <c r="Y828" s="67"/>
      <c r="Z828" s="67"/>
      <c r="AA828" s="541" t="s">
        <v>13543</v>
      </c>
      <c r="AB828" s="542">
        <v>45691</v>
      </c>
      <c r="AC828" s="67"/>
      <c r="AD828" s="67"/>
      <c r="AE828" s="130"/>
      <c r="AF828" s="130"/>
      <c r="AG828" s="67"/>
      <c r="AH828" s="67"/>
      <c r="AO828" s="59"/>
      <c r="AP828" s="59"/>
      <c r="AQ828" s="59"/>
      <c r="AR828" s="59"/>
      <c r="AS828" s="57"/>
      <c r="AT828" s="58"/>
      <c r="AU828" s="99"/>
    </row>
    <row r="829" spans="1:47" ht="38.25">
      <c r="A829" s="137">
        <f t="shared" si="8"/>
        <v>828</v>
      </c>
      <c r="B829" s="168" t="s">
        <v>1813</v>
      </c>
      <c r="C829" s="70" t="s">
        <v>1814</v>
      </c>
      <c r="D829" s="71" t="s">
        <v>47</v>
      </c>
      <c r="E829" s="64" t="s">
        <v>88</v>
      </c>
      <c r="I829" s="67" t="e">
        <f t="shared" ca="1" si="7"/>
        <v>#VALUE!</v>
      </c>
      <c r="J829" s="71" t="s">
        <v>432</v>
      </c>
      <c r="K829" s="67" t="s">
        <v>142</v>
      </c>
      <c r="L829" s="67" t="s">
        <v>143</v>
      </c>
      <c r="M829" s="105"/>
      <c r="N829" s="105"/>
      <c r="O829" s="67"/>
      <c r="P829" s="61"/>
      <c r="Q829" s="61"/>
      <c r="R829" s="61"/>
      <c r="S829" s="61"/>
      <c r="T829" s="65"/>
      <c r="U829" s="176"/>
      <c r="V829" s="65"/>
      <c r="W829" s="67"/>
      <c r="X829" s="67"/>
      <c r="Y829" s="67"/>
      <c r="Z829" s="67"/>
      <c r="AA829" s="541" t="s">
        <v>13543</v>
      </c>
      <c r="AB829" s="542">
        <v>45691</v>
      </c>
      <c r="AC829" s="67"/>
      <c r="AD829" s="67"/>
      <c r="AE829" s="130"/>
      <c r="AF829" s="130"/>
      <c r="AG829" s="67"/>
      <c r="AH829" s="67"/>
      <c r="AO829" s="59"/>
      <c r="AP829" s="59"/>
      <c r="AQ829" s="59"/>
      <c r="AR829" s="59"/>
      <c r="AS829" s="57"/>
      <c r="AT829" s="58"/>
      <c r="AU829" s="99"/>
    </row>
    <row r="830" spans="1:47" ht="38.25">
      <c r="A830" s="137">
        <f t="shared" si="8"/>
        <v>829</v>
      </c>
      <c r="B830" s="168" t="s">
        <v>1815</v>
      </c>
      <c r="C830" s="70" t="s">
        <v>1816</v>
      </c>
      <c r="D830" s="71" t="s">
        <v>47</v>
      </c>
      <c r="E830" s="64" t="s">
        <v>88</v>
      </c>
      <c r="I830" s="67" t="e">
        <f t="shared" ca="1" si="7"/>
        <v>#VALUE!</v>
      </c>
      <c r="J830" s="71" t="s">
        <v>432</v>
      </c>
      <c r="K830" s="67" t="s">
        <v>142</v>
      </c>
      <c r="L830" s="67" t="s">
        <v>143</v>
      </c>
      <c r="M830" s="105"/>
      <c r="N830" s="105"/>
      <c r="O830" s="67"/>
      <c r="P830" s="61"/>
      <c r="Q830" s="61"/>
      <c r="R830" s="61"/>
      <c r="S830" s="61"/>
      <c r="T830" s="65"/>
      <c r="U830" s="176"/>
      <c r="V830" s="65"/>
      <c r="W830" s="67"/>
      <c r="X830" s="67"/>
      <c r="Y830" s="67"/>
      <c r="Z830" s="67"/>
      <c r="AA830" s="541" t="s">
        <v>13543</v>
      </c>
      <c r="AB830" s="542">
        <v>45691</v>
      </c>
      <c r="AC830" s="67"/>
      <c r="AD830" s="67"/>
      <c r="AE830" s="130"/>
      <c r="AF830" s="130"/>
      <c r="AG830" s="67"/>
      <c r="AH830" s="67"/>
      <c r="AO830" s="59"/>
      <c r="AP830" s="59"/>
      <c r="AQ830" s="59"/>
      <c r="AR830" s="59"/>
      <c r="AS830" s="57"/>
      <c r="AT830" s="58"/>
      <c r="AU830" s="99"/>
    </row>
    <row r="831" spans="1:47" ht="38.25">
      <c r="A831" s="137">
        <f t="shared" si="8"/>
        <v>830</v>
      </c>
      <c r="B831" s="167" t="s">
        <v>1817</v>
      </c>
      <c r="C831" s="70" t="s">
        <v>1818</v>
      </c>
      <c r="D831" s="71" t="s">
        <v>47</v>
      </c>
      <c r="E831" s="64" t="s">
        <v>88</v>
      </c>
      <c r="I831" s="67" t="e">
        <f t="shared" ca="1" si="7"/>
        <v>#VALUE!</v>
      </c>
      <c r="J831" s="71" t="s">
        <v>420</v>
      </c>
      <c r="K831" s="67" t="s">
        <v>142</v>
      </c>
      <c r="L831" s="67" t="s">
        <v>143</v>
      </c>
      <c r="M831" s="105"/>
      <c r="N831" s="105"/>
      <c r="O831" s="67"/>
      <c r="P831" s="61"/>
      <c r="Q831" s="61"/>
      <c r="R831" s="61"/>
      <c r="S831" s="61"/>
      <c r="T831" s="65"/>
      <c r="U831" s="176"/>
      <c r="V831" s="65"/>
      <c r="W831" s="67"/>
      <c r="X831" s="67"/>
      <c r="Y831" s="67"/>
      <c r="Z831" s="67"/>
      <c r="AA831" s="541" t="s">
        <v>13543</v>
      </c>
      <c r="AB831" s="542">
        <v>45691</v>
      </c>
      <c r="AC831" s="67"/>
      <c r="AD831" s="67"/>
      <c r="AE831" s="130"/>
      <c r="AF831" s="130"/>
      <c r="AG831" s="67"/>
      <c r="AH831" s="67"/>
      <c r="AO831" s="59"/>
      <c r="AP831" s="59"/>
      <c r="AQ831" s="59"/>
      <c r="AR831" s="59"/>
      <c r="AS831" s="57"/>
      <c r="AT831" s="58"/>
      <c r="AU831" s="99"/>
    </row>
    <row r="832" spans="1:47" ht="38.25">
      <c r="A832" s="137">
        <f t="shared" si="8"/>
        <v>831</v>
      </c>
      <c r="B832" s="168" t="s">
        <v>1819</v>
      </c>
      <c r="C832" s="70" t="s">
        <v>1820</v>
      </c>
      <c r="D832" s="71" t="s">
        <v>47</v>
      </c>
      <c r="E832" s="64" t="s">
        <v>88</v>
      </c>
      <c r="I832" s="67" t="e">
        <f t="shared" ca="1" si="7"/>
        <v>#VALUE!</v>
      </c>
      <c r="J832" s="71" t="s">
        <v>420</v>
      </c>
      <c r="K832" s="67" t="s">
        <v>142</v>
      </c>
      <c r="L832" s="67" t="s">
        <v>143</v>
      </c>
      <c r="M832" s="105"/>
      <c r="N832" s="105"/>
      <c r="O832" s="67"/>
      <c r="P832" s="61"/>
      <c r="Q832" s="61"/>
      <c r="R832" s="61"/>
      <c r="S832" s="61"/>
      <c r="T832" s="65"/>
      <c r="U832" s="176"/>
      <c r="V832" s="65"/>
      <c r="W832" s="67"/>
      <c r="X832" s="67"/>
      <c r="Y832" s="67"/>
      <c r="Z832" s="67"/>
      <c r="AA832" s="541" t="s">
        <v>13543</v>
      </c>
      <c r="AB832" s="542">
        <v>45691</v>
      </c>
      <c r="AC832" s="67"/>
      <c r="AD832" s="67"/>
      <c r="AE832" s="130"/>
      <c r="AF832" s="130"/>
      <c r="AG832" s="67"/>
      <c r="AH832" s="67"/>
      <c r="AO832" s="59"/>
      <c r="AP832" s="59"/>
      <c r="AQ832" s="59"/>
      <c r="AR832" s="59"/>
      <c r="AS832" s="57"/>
      <c r="AT832" s="58"/>
      <c r="AU832" s="99"/>
    </row>
    <row r="833" spans="1:49" ht="38.25">
      <c r="A833" s="137">
        <f t="shared" si="8"/>
        <v>832</v>
      </c>
      <c r="B833" s="168" t="s">
        <v>1821</v>
      </c>
      <c r="C833" s="70" t="s">
        <v>1822</v>
      </c>
      <c r="D833" s="71" t="s">
        <v>47</v>
      </c>
      <c r="E833" s="64" t="s">
        <v>88</v>
      </c>
      <c r="I833" s="67" t="e">
        <f t="shared" ca="1" si="7"/>
        <v>#VALUE!</v>
      </c>
      <c r="J833" s="71" t="s">
        <v>449</v>
      </c>
      <c r="K833" s="67" t="s">
        <v>142</v>
      </c>
      <c r="L833" s="67" t="s">
        <v>413</v>
      </c>
      <c r="M833" s="105"/>
      <c r="N833" s="105"/>
      <c r="O833" s="67"/>
      <c r="P833" s="61"/>
      <c r="Q833" s="61"/>
      <c r="R833" s="61"/>
      <c r="S833" s="61"/>
      <c r="T833" s="65"/>
      <c r="U833" s="176"/>
      <c r="V833" s="65"/>
      <c r="W833" s="67"/>
      <c r="X833" s="67"/>
      <c r="Y833" s="67"/>
      <c r="Z833" s="67"/>
      <c r="AA833" s="541" t="s">
        <v>13543</v>
      </c>
      <c r="AB833" s="542">
        <v>45691</v>
      </c>
      <c r="AC833" s="67"/>
      <c r="AD833" s="67"/>
      <c r="AE833" s="130"/>
      <c r="AF833" s="130"/>
      <c r="AG833" s="67"/>
      <c r="AH833" s="67"/>
      <c r="AO833" s="59"/>
      <c r="AP833" s="59"/>
      <c r="AQ833" s="59"/>
      <c r="AR833" s="59"/>
      <c r="AS833" s="57"/>
      <c r="AT833" s="58"/>
      <c r="AU833" s="99"/>
    </row>
    <row r="834" spans="1:49" ht="38.25">
      <c r="A834" s="137">
        <f t="shared" si="8"/>
        <v>833</v>
      </c>
      <c r="B834" s="168" t="s">
        <v>9846</v>
      </c>
      <c r="C834" s="70">
        <v>45915</v>
      </c>
      <c r="D834" s="71" t="s">
        <v>47</v>
      </c>
      <c r="E834" s="64" t="s">
        <v>88</v>
      </c>
      <c r="I834" s="67" t="e">
        <f t="shared" ca="1" si="7"/>
        <v>#VALUE!</v>
      </c>
      <c r="J834" s="71" t="s">
        <v>188</v>
      </c>
      <c r="K834" s="67" t="s">
        <v>142</v>
      </c>
      <c r="L834" s="67" t="s">
        <v>143</v>
      </c>
      <c r="M834" s="105" t="s">
        <v>189</v>
      </c>
      <c r="N834" s="105" t="s">
        <v>190</v>
      </c>
      <c r="O834" s="67" t="s">
        <v>191</v>
      </c>
      <c r="P834" s="61"/>
      <c r="Q834" s="61"/>
      <c r="R834" s="61"/>
      <c r="S834" s="61"/>
      <c r="T834" s="65"/>
      <c r="U834" s="176"/>
      <c r="V834" s="65"/>
      <c r="W834" s="67"/>
      <c r="X834" s="67"/>
      <c r="Y834" s="67"/>
      <c r="Z834" s="67"/>
      <c r="AA834" s="541" t="s">
        <v>13543</v>
      </c>
      <c r="AB834" s="542">
        <v>45691</v>
      </c>
      <c r="AC834" s="67"/>
      <c r="AD834" s="67"/>
      <c r="AE834" s="130"/>
      <c r="AF834" s="130"/>
      <c r="AG834" s="67"/>
      <c r="AH834" s="67"/>
      <c r="AO834" s="59"/>
      <c r="AP834" s="59"/>
      <c r="AQ834" s="59"/>
      <c r="AR834" s="59"/>
      <c r="AS834" s="57"/>
      <c r="AT834" s="58"/>
      <c r="AU834" s="99"/>
    </row>
    <row r="835" spans="1:49" ht="38.25">
      <c r="A835" s="367">
        <f t="shared" si="8"/>
        <v>834</v>
      </c>
      <c r="B835" s="269" t="s">
        <v>1823</v>
      </c>
      <c r="C835" s="70">
        <v>45932</v>
      </c>
      <c r="D835" s="71" t="s">
        <v>82</v>
      </c>
      <c r="E835" s="64">
        <v>45954</v>
      </c>
      <c r="H835" s="64">
        <v>45936</v>
      </c>
      <c r="I835" s="67">
        <f t="shared" ca="1" si="7"/>
        <v>-97</v>
      </c>
      <c r="J835" s="71" t="s">
        <v>1824</v>
      </c>
      <c r="K835" s="67" t="s">
        <v>572</v>
      </c>
      <c r="L835" s="67" t="s">
        <v>502</v>
      </c>
      <c r="M835" s="105" t="s">
        <v>99</v>
      </c>
      <c r="N835" s="105" t="s">
        <v>646</v>
      </c>
      <c r="O835" s="67" t="s">
        <v>647</v>
      </c>
      <c r="P835" s="61" t="s">
        <v>1825</v>
      </c>
      <c r="Q835" s="61" t="s">
        <v>67</v>
      </c>
      <c r="R835" s="61" t="s">
        <v>1826</v>
      </c>
      <c r="S835" s="61" t="s">
        <v>56</v>
      </c>
      <c r="T835" s="65" t="s">
        <v>265</v>
      </c>
      <c r="U835" s="176">
        <v>45933</v>
      </c>
      <c r="V835" s="65"/>
      <c r="W835" s="67"/>
      <c r="X835" s="67"/>
      <c r="Y835" s="67"/>
      <c r="Z835" s="67" t="s">
        <v>13866</v>
      </c>
      <c r="AA835" s="541" t="s">
        <v>13543</v>
      </c>
      <c r="AB835" s="542">
        <v>45691</v>
      </c>
      <c r="AC835" s="67"/>
      <c r="AD835" s="67" t="s">
        <v>91</v>
      </c>
      <c r="AE835" s="130" t="s">
        <v>13867</v>
      </c>
      <c r="AF835" s="130">
        <v>45954</v>
      </c>
      <c r="AG835" s="130">
        <v>45957</v>
      </c>
      <c r="AH835" s="67"/>
      <c r="AO835" s="59"/>
      <c r="AP835" s="59"/>
      <c r="AQ835" s="59"/>
      <c r="AR835" s="59"/>
      <c r="AS835" s="57"/>
      <c r="AT835" s="58"/>
      <c r="AU835" s="99"/>
    </row>
    <row r="836" spans="1:49" ht="38.25">
      <c r="A836" s="137">
        <f t="shared" si="8"/>
        <v>835</v>
      </c>
      <c r="B836" s="168" t="s">
        <v>1830</v>
      </c>
      <c r="C836" s="70" t="s">
        <v>1831</v>
      </c>
      <c r="D836" s="71" t="s">
        <v>1601</v>
      </c>
      <c r="E836" s="64" t="s">
        <v>88</v>
      </c>
      <c r="F836" s="376" t="s">
        <v>1830</v>
      </c>
      <c r="G836" s="64">
        <v>45931</v>
      </c>
      <c r="H836" s="64">
        <v>45931</v>
      </c>
      <c r="I836" s="67" t="e">
        <f t="shared" ca="1" si="7"/>
        <v>#VALUE!</v>
      </c>
      <c r="J836" s="71" t="s">
        <v>1832</v>
      </c>
      <c r="K836" s="67" t="s">
        <v>142</v>
      </c>
      <c r="L836" s="67" t="s">
        <v>143</v>
      </c>
      <c r="M836" s="105" t="s">
        <v>134</v>
      </c>
      <c r="N836" s="105" t="s">
        <v>1833</v>
      </c>
      <c r="O836" s="67" t="s">
        <v>1834</v>
      </c>
      <c r="P836" s="61" t="s">
        <v>1835</v>
      </c>
      <c r="Q836" s="61" t="s">
        <v>214</v>
      </c>
      <c r="R836" s="61"/>
      <c r="S836" s="61" t="s">
        <v>56</v>
      </c>
      <c r="T836" s="65" t="s">
        <v>1151</v>
      </c>
      <c r="U836" s="176">
        <v>45940</v>
      </c>
      <c r="V836" s="65"/>
      <c r="W836" s="67"/>
      <c r="X836" s="67"/>
      <c r="Y836" s="67"/>
      <c r="Z836" s="67"/>
      <c r="AA836" s="541" t="s">
        <v>13543</v>
      </c>
      <c r="AB836" s="542">
        <v>45691</v>
      </c>
      <c r="AC836" s="67"/>
      <c r="AD836" s="67"/>
      <c r="AE836" s="130"/>
      <c r="AF836" s="130"/>
      <c r="AG836" s="67"/>
      <c r="AH836" s="67"/>
      <c r="AO836" s="59"/>
      <c r="AP836" s="59"/>
      <c r="AQ836" s="59"/>
      <c r="AR836" s="59"/>
      <c r="AS836" s="57"/>
      <c r="AT836" s="58"/>
      <c r="AU836" s="99"/>
    </row>
    <row r="837" spans="1:49" ht="29.25">
      <c r="A837" s="137">
        <f t="shared" si="8"/>
        <v>836</v>
      </c>
      <c r="B837" s="168" t="s">
        <v>1836</v>
      </c>
      <c r="C837" s="70" t="s">
        <v>1837</v>
      </c>
      <c r="D837" s="71" t="s">
        <v>1601</v>
      </c>
      <c r="E837" s="64" t="s">
        <v>88</v>
      </c>
      <c r="F837" s="376" t="s">
        <v>1836</v>
      </c>
      <c r="G837" s="64">
        <v>45930</v>
      </c>
      <c r="H837" s="64">
        <v>45930</v>
      </c>
      <c r="I837" s="67" t="e">
        <f t="shared" ca="1" si="7"/>
        <v>#VALUE!</v>
      </c>
      <c r="J837" s="71" t="s">
        <v>1832</v>
      </c>
      <c r="K837" s="67" t="s">
        <v>142</v>
      </c>
      <c r="L837" s="67" t="s">
        <v>143</v>
      </c>
      <c r="M837" s="105" t="s">
        <v>134</v>
      </c>
      <c r="N837" s="105" t="s">
        <v>1833</v>
      </c>
      <c r="O837" s="67" t="s">
        <v>1834</v>
      </c>
      <c r="P837" s="61" t="s">
        <v>1838</v>
      </c>
      <c r="Q837" s="61" t="s">
        <v>67</v>
      </c>
      <c r="R837" s="61" t="s">
        <v>1839</v>
      </c>
      <c r="S837" s="61" t="s">
        <v>56</v>
      </c>
      <c r="T837" s="65" t="s">
        <v>294</v>
      </c>
      <c r="U837" s="176">
        <v>45939</v>
      </c>
      <c r="V837" s="65"/>
      <c r="W837" s="67"/>
      <c r="X837" s="67"/>
      <c r="Y837" s="67"/>
      <c r="Z837" s="67"/>
      <c r="AA837" s="541" t="s">
        <v>13543</v>
      </c>
      <c r="AB837" s="542">
        <v>45691</v>
      </c>
      <c r="AC837" s="67"/>
      <c r="AD837" s="67"/>
      <c r="AE837" s="130"/>
      <c r="AF837" s="130"/>
      <c r="AG837" s="67"/>
      <c r="AH837" s="67"/>
      <c r="AO837" s="59"/>
      <c r="AP837" s="59"/>
      <c r="AQ837" s="59"/>
      <c r="AR837" s="59"/>
      <c r="AS837" s="57"/>
      <c r="AT837" s="58"/>
      <c r="AU837" s="99"/>
    </row>
    <row r="838" spans="1:49" ht="25.5">
      <c r="A838" s="367">
        <f t="shared" si="8"/>
        <v>837</v>
      </c>
      <c r="B838" s="269" t="s">
        <v>1840</v>
      </c>
      <c r="C838" s="70">
        <v>45931</v>
      </c>
      <c r="D838" s="71" t="s">
        <v>570</v>
      </c>
      <c r="E838" s="64">
        <v>45953</v>
      </c>
      <c r="H838" s="64">
        <v>45936</v>
      </c>
      <c r="I838" s="67">
        <f t="shared" ca="1" si="7"/>
        <v>-98</v>
      </c>
      <c r="J838" s="71" t="s">
        <v>1841</v>
      </c>
      <c r="K838" s="67" t="s">
        <v>572</v>
      </c>
      <c r="L838" s="67" t="s">
        <v>573</v>
      </c>
      <c r="M838" s="105" t="s">
        <v>867</v>
      </c>
      <c r="N838" s="105" t="s">
        <v>1842</v>
      </c>
      <c r="O838" s="67" t="s">
        <v>1843</v>
      </c>
      <c r="P838" s="61" t="s">
        <v>1844</v>
      </c>
      <c r="Q838" s="61" t="s">
        <v>214</v>
      </c>
      <c r="R838" s="61" t="s">
        <v>1442</v>
      </c>
      <c r="S838" s="61" t="s">
        <v>56</v>
      </c>
      <c r="T838" s="65" t="s">
        <v>86</v>
      </c>
      <c r="U838" s="176">
        <v>45936</v>
      </c>
      <c r="V838" s="65"/>
      <c r="W838" s="67"/>
      <c r="X838" s="67"/>
      <c r="Y838" s="67"/>
      <c r="Z838" s="67"/>
      <c r="AA838" s="541" t="s">
        <v>13543</v>
      </c>
      <c r="AB838" s="542">
        <v>45691</v>
      </c>
      <c r="AC838" s="67"/>
      <c r="AD838" s="67"/>
      <c r="AE838" s="130"/>
      <c r="AF838" s="130"/>
      <c r="AG838" s="67"/>
      <c r="AH838" s="67"/>
      <c r="AO838" s="59"/>
      <c r="AP838" s="59"/>
      <c r="AQ838" s="59"/>
      <c r="AR838" s="59"/>
      <c r="AS838" s="57"/>
      <c r="AT838" s="58"/>
      <c r="AU838" s="99"/>
      <c r="AV838" s="61" t="s">
        <v>1846</v>
      </c>
    </row>
    <row r="839" spans="1:49" ht="38.25">
      <c r="A839" s="367">
        <f t="shared" si="8"/>
        <v>838</v>
      </c>
      <c r="B839" s="269" t="s">
        <v>1847</v>
      </c>
      <c r="C839" s="70" t="s">
        <v>1848</v>
      </c>
      <c r="D839" s="71" t="s">
        <v>82</v>
      </c>
      <c r="E839" s="64">
        <v>45953</v>
      </c>
      <c r="F839" s="377" t="s">
        <v>1849</v>
      </c>
      <c r="G839" s="64">
        <v>45956</v>
      </c>
      <c r="H839" s="64">
        <v>45936</v>
      </c>
      <c r="I839" s="67">
        <f t="shared" ca="1" si="7"/>
        <v>-98</v>
      </c>
      <c r="J839" s="71" t="s">
        <v>1850</v>
      </c>
      <c r="K839" s="67" t="s">
        <v>572</v>
      </c>
      <c r="L839" s="67" t="s">
        <v>573</v>
      </c>
      <c r="M839" s="105" t="s">
        <v>280</v>
      </c>
      <c r="N839" s="105" t="s">
        <v>1851</v>
      </c>
      <c r="O839" s="67" t="s">
        <v>1852</v>
      </c>
      <c r="P839" s="61" t="s">
        <v>1853</v>
      </c>
      <c r="Q839" s="61" t="s">
        <v>138</v>
      </c>
      <c r="R839" s="61" t="s">
        <v>1854</v>
      </c>
      <c r="S839" s="61" t="s">
        <v>56</v>
      </c>
      <c r="T839" s="65" t="s">
        <v>1855</v>
      </c>
      <c r="U839" s="176">
        <v>45936</v>
      </c>
      <c r="V839" s="65"/>
      <c r="W839" s="366" t="s">
        <v>805</v>
      </c>
      <c r="X839" s="378" t="s">
        <v>992</v>
      </c>
      <c r="Y839" s="378"/>
      <c r="Z839" s="378" t="s">
        <v>89</v>
      </c>
      <c r="AA839" s="541" t="s">
        <v>13543</v>
      </c>
      <c r="AB839" s="542">
        <v>45691</v>
      </c>
      <c r="AC839" s="378"/>
      <c r="AD839" s="378"/>
      <c r="AE839" s="378"/>
      <c r="AF839" s="380"/>
      <c r="AG839" s="380"/>
      <c r="AH839" s="378"/>
      <c r="AI839" s="378"/>
      <c r="AJ839" s="377"/>
      <c r="AK839" s="381"/>
      <c r="AL839" s="381"/>
      <c r="AM839" s="381"/>
      <c r="AN839" s="377"/>
      <c r="AO839" s="382"/>
      <c r="AP839" s="383"/>
      <c r="AQ839" s="383"/>
      <c r="AR839" s="383"/>
      <c r="AS839" s="383"/>
      <c r="AT839" s="377"/>
      <c r="AU839" s="378" t="s">
        <v>94</v>
      </c>
      <c r="AV839" s="384"/>
      <c r="AW839" s="365"/>
    </row>
    <row r="840" spans="1:49" ht="38.25">
      <c r="A840" s="367">
        <f t="shared" si="8"/>
        <v>839</v>
      </c>
      <c r="B840" s="268" t="s">
        <v>1857</v>
      </c>
      <c r="C840" s="70" t="s">
        <v>1858</v>
      </c>
      <c r="D840" s="71" t="s">
        <v>82</v>
      </c>
      <c r="E840" s="64">
        <v>45953</v>
      </c>
      <c r="F840" s="64" t="s">
        <v>1859</v>
      </c>
      <c r="G840" s="64">
        <v>45950</v>
      </c>
      <c r="H840" s="64">
        <v>45936</v>
      </c>
      <c r="I840" s="67">
        <f t="shared" ca="1" si="7"/>
        <v>-98</v>
      </c>
      <c r="J840" s="71" t="s">
        <v>1860</v>
      </c>
      <c r="K840" s="67" t="s">
        <v>572</v>
      </c>
      <c r="L840" s="67" t="s">
        <v>573</v>
      </c>
      <c r="M840" s="105" t="s">
        <v>127</v>
      </c>
      <c r="N840" s="105"/>
      <c r="O840" s="67"/>
      <c r="P840" s="61" t="s">
        <v>1120</v>
      </c>
      <c r="Q840" s="61" t="s">
        <v>214</v>
      </c>
      <c r="R840" s="61" t="s">
        <v>93</v>
      </c>
      <c r="S840" s="61" t="s">
        <v>56</v>
      </c>
      <c r="T840" s="65" t="s">
        <v>1855</v>
      </c>
      <c r="U840" s="176">
        <v>45936</v>
      </c>
      <c r="V840" s="65"/>
      <c r="W840" s="67"/>
      <c r="X840" s="67"/>
      <c r="Y840" s="67"/>
      <c r="Z840" s="67"/>
      <c r="AA840" s="541" t="s">
        <v>13543</v>
      </c>
      <c r="AB840" s="542">
        <v>45691</v>
      </c>
      <c r="AC840" s="67"/>
      <c r="AD840" s="67"/>
      <c r="AE840" s="130"/>
      <c r="AF840" s="130"/>
      <c r="AG840" s="67"/>
      <c r="AH840" s="67"/>
      <c r="AO840" s="59"/>
      <c r="AP840" s="59"/>
      <c r="AQ840" s="59"/>
      <c r="AR840" s="59"/>
      <c r="AS840" s="57"/>
      <c r="AT840" s="58"/>
      <c r="AU840" s="99"/>
    </row>
    <row r="841" spans="1:49" ht="38.25">
      <c r="A841" s="367">
        <f t="shared" ref="A841:A872" si="9">ROW()-1</f>
        <v>840</v>
      </c>
      <c r="B841" s="269" t="s">
        <v>1861</v>
      </c>
      <c r="C841" s="70" t="s">
        <v>1862</v>
      </c>
      <c r="D841" s="71" t="s">
        <v>82</v>
      </c>
      <c r="E841" s="64">
        <v>45953</v>
      </c>
      <c r="F841" s="377" t="s">
        <v>1863</v>
      </c>
      <c r="G841" s="64">
        <v>45953</v>
      </c>
      <c r="H841" s="64">
        <v>45936</v>
      </c>
      <c r="I841" s="67">
        <f t="shared" ca="1" si="7"/>
        <v>-98</v>
      </c>
      <c r="J841" s="71" t="s">
        <v>1445</v>
      </c>
      <c r="K841" s="67" t="s">
        <v>572</v>
      </c>
      <c r="L841" s="67" t="s">
        <v>573</v>
      </c>
      <c r="M841" s="105" t="s">
        <v>127</v>
      </c>
      <c r="N841" s="105"/>
      <c r="O841" s="67"/>
      <c r="P841" s="61" t="s">
        <v>1864</v>
      </c>
      <c r="Q841" s="61" t="s">
        <v>214</v>
      </c>
      <c r="R841" s="61"/>
      <c r="S841" s="61" t="s">
        <v>56</v>
      </c>
      <c r="T841" s="65" t="s">
        <v>1855</v>
      </c>
      <c r="U841" s="176">
        <v>45936</v>
      </c>
      <c r="V841" s="65"/>
      <c r="W841" s="366" t="s">
        <v>87</v>
      </c>
      <c r="X841" s="378" t="s">
        <v>1865</v>
      </c>
      <c r="Y841" s="378"/>
      <c r="Z841" s="378"/>
      <c r="AA841" s="541" t="s">
        <v>13543</v>
      </c>
      <c r="AB841" s="542">
        <v>45691</v>
      </c>
      <c r="AC841" s="378"/>
      <c r="AD841" s="378"/>
      <c r="AE841" s="378"/>
      <c r="AF841" s="380"/>
      <c r="AG841" s="380"/>
      <c r="AH841" s="378"/>
      <c r="AI841" s="378"/>
      <c r="AJ841" s="377"/>
      <c r="AK841" s="381"/>
      <c r="AL841" s="381"/>
      <c r="AM841" s="381"/>
      <c r="AN841" s="377"/>
      <c r="AO841" s="382"/>
      <c r="AP841" s="383"/>
      <c r="AQ841" s="383"/>
      <c r="AR841" s="383"/>
      <c r="AS841" s="383"/>
      <c r="AT841" s="377"/>
      <c r="AU841" s="378" t="s">
        <v>94</v>
      </c>
      <c r="AV841" s="384"/>
      <c r="AW841" s="365"/>
    </row>
    <row r="842" spans="1:49" ht="38.25">
      <c r="A842" s="367">
        <f t="shared" si="9"/>
        <v>841</v>
      </c>
      <c r="B842" s="269" t="s">
        <v>1866</v>
      </c>
      <c r="C842" s="70" t="s">
        <v>1867</v>
      </c>
      <c r="D842" s="71" t="s">
        <v>82</v>
      </c>
      <c r="E842" s="64">
        <v>45946</v>
      </c>
      <c r="H842" s="64">
        <v>45936</v>
      </c>
      <c r="I842" s="67">
        <f t="shared" ca="1" si="7"/>
        <v>-103</v>
      </c>
      <c r="J842" s="71" t="s">
        <v>1868</v>
      </c>
      <c r="K842" s="67" t="s">
        <v>572</v>
      </c>
      <c r="L842" s="67" t="s">
        <v>573</v>
      </c>
      <c r="M842" s="105" t="s">
        <v>127</v>
      </c>
      <c r="N842" s="105"/>
      <c r="O842" s="67"/>
      <c r="P842" s="61" t="s">
        <v>1869</v>
      </c>
      <c r="Q842" s="61" t="s">
        <v>214</v>
      </c>
      <c r="R842" s="61" t="s">
        <v>4107</v>
      </c>
      <c r="S842" s="61" t="s">
        <v>56</v>
      </c>
      <c r="T842" s="65" t="s">
        <v>780</v>
      </c>
      <c r="U842" s="176">
        <v>45936</v>
      </c>
      <c r="V842" s="65"/>
      <c r="W842" s="67"/>
      <c r="X842" s="67"/>
      <c r="Y842" s="67"/>
      <c r="Z842" s="67"/>
      <c r="AA842" s="541" t="s">
        <v>13543</v>
      </c>
      <c r="AB842" s="542">
        <v>45691</v>
      </c>
      <c r="AC842" s="67"/>
      <c r="AD842" s="67"/>
      <c r="AE842" s="130"/>
      <c r="AF842" s="130"/>
      <c r="AG842" s="67"/>
      <c r="AH842" s="67"/>
      <c r="AO842" s="59"/>
      <c r="AP842" s="59"/>
      <c r="AQ842" s="59"/>
      <c r="AR842" s="59"/>
      <c r="AS842" s="57"/>
      <c r="AT842" s="58"/>
      <c r="AU842" s="99"/>
    </row>
    <row r="843" spans="1:49" ht="38.25">
      <c r="A843" s="137">
        <f t="shared" si="9"/>
        <v>842</v>
      </c>
      <c r="B843" s="168" t="s">
        <v>1872</v>
      </c>
      <c r="C843" s="70" t="s">
        <v>1873</v>
      </c>
      <c r="D843" s="71" t="s">
        <v>47</v>
      </c>
      <c r="E843" s="64" t="s">
        <v>88</v>
      </c>
      <c r="I843" s="67" t="e">
        <f t="shared" ca="1" si="7"/>
        <v>#VALUE!</v>
      </c>
      <c r="J843" s="71" t="s">
        <v>482</v>
      </c>
      <c r="K843" s="67" t="s">
        <v>142</v>
      </c>
      <c r="L843" s="67" t="s">
        <v>143</v>
      </c>
      <c r="M843" s="105"/>
      <c r="N843" s="105"/>
      <c r="O843" s="67"/>
      <c r="P843" s="61"/>
      <c r="Q843" s="61"/>
      <c r="R843" s="61"/>
      <c r="S843" s="61"/>
      <c r="T843" s="65"/>
      <c r="U843" s="176"/>
      <c r="V843" s="65"/>
      <c r="W843" s="67"/>
      <c r="X843" s="67"/>
      <c r="Y843" s="67"/>
      <c r="Z843" s="67"/>
      <c r="AA843" s="541" t="s">
        <v>13543</v>
      </c>
      <c r="AB843" s="542">
        <v>45691</v>
      </c>
      <c r="AC843" s="67"/>
      <c r="AD843" s="67"/>
      <c r="AE843" s="130"/>
      <c r="AF843" s="130"/>
      <c r="AG843" s="67"/>
      <c r="AH843" s="67"/>
      <c r="AO843" s="59"/>
      <c r="AP843" s="59"/>
      <c r="AQ843" s="59"/>
      <c r="AR843" s="59"/>
      <c r="AS843" s="57"/>
      <c r="AT843" s="58"/>
      <c r="AU843" s="99"/>
    </row>
    <row r="844" spans="1:49" ht="38.25">
      <c r="A844" s="385">
        <f t="shared" si="9"/>
        <v>843</v>
      </c>
      <c r="B844" s="269" t="s">
        <v>1874</v>
      </c>
      <c r="C844" s="70" t="s">
        <v>1875</v>
      </c>
      <c r="D844" s="71" t="s">
        <v>82</v>
      </c>
      <c r="E844" s="64">
        <v>45952</v>
      </c>
      <c r="H844" s="64">
        <v>45933</v>
      </c>
      <c r="I844" s="67">
        <f t="shared" ca="1" si="7"/>
        <v>-99</v>
      </c>
      <c r="J844" s="71" t="s">
        <v>1876</v>
      </c>
      <c r="K844" s="67" t="s">
        <v>572</v>
      </c>
      <c r="L844" s="67" t="s">
        <v>502</v>
      </c>
      <c r="M844" s="105" t="s">
        <v>867</v>
      </c>
      <c r="N844" s="105" t="s">
        <v>868</v>
      </c>
      <c r="O844" s="67" t="s">
        <v>869</v>
      </c>
      <c r="P844" s="61" t="s">
        <v>1877</v>
      </c>
      <c r="Q844" s="61" t="s">
        <v>214</v>
      </c>
      <c r="R844" s="61"/>
      <c r="S844" s="61" t="s">
        <v>56</v>
      </c>
      <c r="T844" s="65" t="s">
        <v>130</v>
      </c>
      <c r="U844" s="176">
        <v>45933</v>
      </c>
      <c r="V844" s="65"/>
      <c r="W844" s="67"/>
      <c r="X844" s="67"/>
      <c r="Y844" s="67"/>
      <c r="Z844" s="67"/>
      <c r="AA844" s="541" t="s">
        <v>13543</v>
      </c>
      <c r="AB844" s="542">
        <v>45691</v>
      </c>
      <c r="AC844" s="67"/>
      <c r="AD844" s="67"/>
      <c r="AE844" s="130"/>
      <c r="AF844" s="130"/>
      <c r="AG844" s="67"/>
      <c r="AH844" s="67"/>
      <c r="AO844" s="59"/>
      <c r="AP844" s="59"/>
      <c r="AQ844" s="59"/>
      <c r="AR844" s="59"/>
      <c r="AS844" s="57"/>
      <c r="AT844" s="58"/>
      <c r="AU844" s="99"/>
    </row>
    <row r="845" spans="1:49" ht="38.25">
      <c r="A845" s="137">
        <f t="shared" si="9"/>
        <v>844</v>
      </c>
      <c r="B845" s="269" t="s">
        <v>1878</v>
      </c>
      <c r="C845" s="70" t="s">
        <v>1879</v>
      </c>
      <c r="D845" s="71" t="s">
        <v>570</v>
      </c>
      <c r="E845" s="64">
        <v>45952</v>
      </c>
      <c r="H845" s="64">
        <v>45933</v>
      </c>
      <c r="I845" s="67">
        <f t="shared" ca="1" si="7"/>
        <v>-99</v>
      </c>
      <c r="J845" s="71" t="s">
        <v>1496</v>
      </c>
      <c r="K845" s="67" t="s">
        <v>572</v>
      </c>
      <c r="L845" s="67" t="s">
        <v>573</v>
      </c>
      <c r="M845" s="105" t="s">
        <v>232</v>
      </c>
      <c r="N845" s="105" t="s">
        <v>306</v>
      </c>
      <c r="O845" s="67" t="s">
        <v>956</v>
      </c>
      <c r="P845" s="61" t="s">
        <v>1880</v>
      </c>
      <c r="Q845" s="61" t="s">
        <v>67</v>
      </c>
      <c r="R845" s="61" t="s">
        <v>1498</v>
      </c>
      <c r="S845" s="61" t="s">
        <v>56</v>
      </c>
      <c r="T845" s="65" t="s">
        <v>780</v>
      </c>
      <c r="U845" s="176">
        <v>45933</v>
      </c>
      <c r="V845" s="65"/>
      <c r="W845" s="67"/>
      <c r="X845" s="67"/>
      <c r="Y845" s="67"/>
      <c r="Z845" s="67"/>
      <c r="AA845" s="541" t="s">
        <v>13543</v>
      </c>
      <c r="AB845" s="542">
        <v>45691</v>
      </c>
      <c r="AC845" s="67"/>
      <c r="AD845" s="67"/>
      <c r="AE845" s="130"/>
      <c r="AF845" s="130"/>
      <c r="AG845" s="67"/>
      <c r="AH845" s="67"/>
      <c r="AO845" s="59"/>
      <c r="AP845" s="59"/>
      <c r="AQ845" s="59"/>
      <c r="AR845" s="59"/>
      <c r="AS845" s="57"/>
      <c r="AT845" s="58"/>
      <c r="AU845" s="99"/>
    </row>
    <row r="846" spans="1:49" ht="76.5">
      <c r="A846" s="137">
        <f t="shared" si="9"/>
        <v>845</v>
      </c>
      <c r="B846" s="269" t="s">
        <v>1881</v>
      </c>
      <c r="C846" s="70" t="s">
        <v>1882</v>
      </c>
      <c r="D846" s="71" t="s">
        <v>82</v>
      </c>
      <c r="E846" s="64">
        <v>45952</v>
      </c>
      <c r="I846" s="67">
        <f t="shared" ca="1" si="7"/>
        <v>-99</v>
      </c>
      <c r="J846" s="71" t="s">
        <v>1883</v>
      </c>
      <c r="K846" s="67" t="s">
        <v>572</v>
      </c>
      <c r="L846" s="67" t="s">
        <v>573</v>
      </c>
      <c r="M846" s="105" t="s">
        <v>159</v>
      </c>
      <c r="N846" s="105" t="s">
        <v>444</v>
      </c>
      <c r="O846" s="67" t="s">
        <v>445</v>
      </c>
      <c r="P846" s="61" t="s">
        <v>1884</v>
      </c>
      <c r="Q846" s="61" t="s">
        <v>214</v>
      </c>
      <c r="R846" s="61" t="s">
        <v>1885</v>
      </c>
      <c r="S846" s="61" t="s">
        <v>56</v>
      </c>
      <c r="T846" s="65" t="s">
        <v>780</v>
      </c>
      <c r="U846" s="176">
        <v>45933</v>
      </c>
      <c r="V846" s="65"/>
      <c r="W846" s="67"/>
      <c r="X846" s="67"/>
      <c r="Y846" s="67"/>
      <c r="Z846" s="67"/>
      <c r="AA846" s="541" t="s">
        <v>13543</v>
      </c>
      <c r="AB846" s="542">
        <v>45691</v>
      </c>
      <c r="AC846" s="67"/>
      <c r="AD846" s="67"/>
      <c r="AE846" s="130"/>
      <c r="AF846" s="130"/>
      <c r="AG846" s="67"/>
      <c r="AH846" s="67"/>
      <c r="AO846" s="59"/>
      <c r="AP846" s="59"/>
      <c r="AQ846" s="59"/>
      <c r="AR846" s="59"/>
      <c r="AS846" s="57"/>
      <c r="AT846" s="58"/>
      <c r="AU846" s="99"/>
    </row>
    <row r="847" spans="1:49" ht="39">
      <c r="A847" s="137">
        <f t="shared" si="9"/>
        <v>846</v>
      </c>
      <c r="B847" s="269" t="s">
        <v>1888</v>
      </c>
      <c r="C847" s="70">
        <v>45930</v>
      </c>
      <c r="D847" s="71" t="s">
        <v>570</v>
      </c>
      <c r="E847" s="64">
        <v>45952</v>
      </c>
      <c r="I847" s="67">
        <f t="shared" ca="1" si="7"/>
        <v>-99</v>
      </c>
      <c r="J847" s="71" t="s">
        <v>1889</v>
      </c>
      <c r="K847" s="67" t="s">
        <v>572</v>
      </c>
      <c r="L847" s="67" t="s">
        <v>573</v>
      </c>
      <c r="M847" s="105" t="s">
        <v>867</v>
      </c>
      <c r="N847" s="105" t="s">
        <v>1842</v>
      </c>
      <c r="O847" s="67" t="s">
        <v>1843</v>
      </c>
      <c r="P847" s="61" t="s">
        <v>1890</v>
      </c>
      <c r="Q847" s="61" t="s">
        <v>214</v>
      </c>
      <c r="R847" s="61" t="s">
        <v>1442</v>
      </c>
      <c r="S847" s="61" t="s">
        <v>56</v>
      </c>
      <c r="T847" s="65" t="s">
        <v>86</v>
      </c>
      <c r="U847" s="176">
        <v>45933</v>
      </c>
      <c r="V847" s="65"/>
      <c r="W847" s="278" t="s">
        <v>87</v>
      </c>
      <c r="X847" s="284" t="s">
        <v>555</v>
      </c>
      <c r="Y847" s="278" t="s">
        <v>732</v>
      </c>
      <c r="Z847" s="278" t="s">
        <v>89</v>
      </c>
      <c r="AA847" s="541" t="s">
        <v>13543</v>
      </c>
      <c r="AB847" s="542">
        <v>45691</v>
      </c>
      <c r="AC847" s="282">
        <v>45945</v>
      </c>
      <c r="AD847" s="278" t="s">
        <v>91</v>
      </c>
      <c r="AE847" s="278" t="s">
        <v>1891</v>
      </c>
      <c r="AF847" s="282">
        <v>45944</v>
      </c>
      <c r="AG847" s="278" t="s">
        <v>88</v>
      </c>
      <c r="AH847" s="278" t="s">
        <v>88</v>
      </c>
      <c r="AI847" s="278" t="s">
        <v>88</v>
      </c>
      <c r="AJ847" s="278" t="s">
        <v>88</v>
      </c>
      <c r="AK847" s="278" t="s">
        <v>88</v>
      </c>
      <c r="AL847" s="278" t="s">
        <v>88</v>
      </c>
      <c r="AM847" s="278" t="s">
        <v>88</v>
      </c>
      <c r="AN847" s="278" t="s">
        <v>88</v>
      </c>
      <c r="AO847" s="283" t="s">
        <v>88</v>
      </c>
      <c r="AP847" s="278" t="s">
        <v>88</v>
      </c>
      <c r="AQ847" s="278" t="s">
        <v>88</v>
      </c>
      <c r="AR847" s="278" t="s">
        <v>88</v>
      </c>
      <c r="AS847" s="278" t="s">
        <v>88</v>
      </c>
      <c r="AT847" s="278" t="s">
        <v>88</v>
      </c>
      <c r="AU847" s="278" t="s">
        <v>88</v>
      </c>
      <c r="AV847" s="280" t="s">
        <v>1892</v>
      </c>
    </row>
    <row r="848" spans="1:49" ht="38.25">
      <c r="A848" s="137">
        <f t="shared" si="9"/>
        <v>847</v>
      </c>
      <c r="B848" s="168" t="s">
        <v>1893</v>
      </c>
      <c r="C848" s="70" t="s">
        <v>1894</v>
      </c>
      <c r="D848" s="71" t="s">
        <v>47</v>
      </c>
      <c r="E848" s="64" t="s">
        <v>88</v>
      </c>
      <c r="F848" s="376" t="s">
        <v>1893</v>
      </c>
      <c r="G848" s="64">
        <v>45930</v>
      </c>
      <c r="H848" s="64">
        <v>45930</v>
      </c>
      <c r="I848" s="67" t="e">
        <f t="shared" ca="1" si="7"/>
        <v>#VALUE!</v>
      </c>
      <c r="J848" s="71" t="s">
        <v>202</v>
      </c>
      <c r="K848" s="67" t="s">
        <v>142</v>
      </c>
      <c r="L848" s="67" t="s">
        <v>143</v>
      </c>
      <c r="M848" s="105" t="s">
        <v>203</v>
      </c>
      <c r="N848" s="105" t="s">
        <v>204</v>
      </c>
      <c r="O848" s="67" t="s">
        <v>205</v>
      </c>
      <c r="P848" s="61" t="s">
        <v>1895</v>
      </c>
      <c r="Q848" s="61" t="s">
        <v>337</v>
      </c>
      <c r="R848" s="61" t="s">
        <v>1896</v>
      </c>
      <c r="S848" s="61" t="s">
        <v>56</v>
      </c>
      <c r="T848" s="65" t="s">
        <v>244</v>
      </c>
      <c r="U848" s="176"/>
      <c r="V848" s="65"/>
      <c r="W848" s="67"/>
      <c r="X848" s="67"/>
      <c r="Y848" s="67"/>
      <c r="Z848" s="67"/>
      <c r="AA848" s="541" t="s">
        <v>13543</v>
      </c>
      <c r="AB848" s="542">
        <v>45691</v>
      </c>
      <c r="AC848" s="67"/>
      <c r="AD848" s="67"/>
      <c r="AE848" s="130"/>
      <c r="AF848" s="130"/>
      <c r="AG848" s="67"/>
      <c r="AH848" s="67"/>
      <c r="AO848" s="59"/>
      <c r="AP848" s="59"/>
      <c r="AQ848" s="59"/>
      <c r="AR848" s="59"/>
      <c r="AS848" s="57"/>
      <c r="AT848" s="58"/>
      <c r="AU848" s="99"/>
    </row>
    <row r="849" spans="1:47" ht="127.5">
      <c r="A849" s="367">
        <f t="shared" si="9"/>
        <v>848</v>
      </c>
      <c r="B849" s="269" t="s">
        <v>1897</v>
      </c>
      <c r="C849" s="70">
        <v>45930</v>
      </c>
      <c r="D849" s="71" t="s">
        <v>82</v>
      </c>
      <c r="E849" s="64">
        <v>45952</v>
      </c>
      <c r="I849" s="67">
        <f t="shared" ca="1" si="7"/>
        <v>-99</v>
      </c>
      <c r="J849" s="71" t="s">
        <v>1898</v>
      </c>
      <c r="K849" s="67" t="s">
        <v>572</v>
      </c>
      <c r="L849" s="67" t="s">
        <v>573</v>
      </c>
      <c r="M849" s="105" t="s">
        <v>99</v>
      </c>
      <c r="N849" s="105" t="s">
        <v>646</v>
      </c>
      <c r="O849" s="67" t="s">
        <v>647</v>
      </c>
      <c r="P849" s="61" t="s">
        <v>1899</v>
      </c>
      <c r="Q849" s="61" t="s">
        <v>138</v>
      </c>
      <c r="R849" s="61" t="s">
        <v>1900</v>
      </c>
      <c r="S849" s="61" t="s">
        <v>56</v>
      </c>
      <c r="T849" s="65" t="s">
        <v>265</v>
      </c>
      <c r="U849" s="176">
        <v>45933</v>
      </c>
      <c r="V849" s="65"/>
      <c r="W849" s="67"/>
      <c r="X849" s="67"/>
      <c r="Y849" s="67"/>
      <c r="Z849" s="67"/>
      <c r="AA849" s="541" t="s">
        <v>13543</v>
      </c>
      <c r="AB849" s="542">
        <v>45691</v>
      </c>
      <c r="AC849" s="67"/>
      <c r="AD849" s="67"/>
      <c r="AE849" s="130"/>
      <c r="AF849" s="130"/>
      <c r="AG849" s="67"/>
      <c r="AH849" s="67"/>
      <c r="AO849" s="59"/>
      <c r="AP849" s="59"/>
      <c r="AQ849" s="59"/>
      <c r="AR849" s="59"/>
      <c r="AS849" s="57"/>
      <c r="AT849" s="58"/>
      <c r="AU849" s="99"/>
    </row>
    <row r="850" spans="1:47" ht="43.5">
      <c r="A850" s="137">
        <f t="shared" si="9"/>
        <v>849</v>
      </c>
      <c r="B850" s="168" t="s">
        <v>1902</v>
      </c>
      <c r="C850" s="70" t="s">
        <v>1903</v>
      </c>
      <c r="D850" s="71" t="s">
        <v>47</v>
      </c>
      <c r="E850" s="64" t="s">
        <v>88</v>
      </c>
      <c r="F850" s="376" t="s">
        <v>1902</v>
      </c>
      <c r="G850" s="64">
        <v>45930</v>
      </c>
      <c r="H850" s="64">
        <v>45930</v>
      </c>
      <c r="I850" s="67" t="e">
        <f t="shared" ca="1" si="7"/>
        <v>#VALUE!</v>
      </c>
      <c r="J850" s="71" t="s">
        <v>202</v>
      </c>
      <c r="K850" s="67" t="s">
        <v>142</v>
      </c>
      <c r="L850" s="67" t="s">
        <v>143</v>
      </c>
      <c r="M850" s="105" t="s">
        <v>203</v>
      </c>
      <c r="N850" s="105" t="s">
        <v>204</v>
      </c>
      <c r="O850" s="67" t="s">
        <v>205</v>
      </c>
      <c r="P850" s="61" t="s">
        <v>1904</v>
      </c>
      <c r="Q850" s="61" t="s">
        <v>67</v>
      </c>
      <c r="R850" s="61" t="s">
        <v>1905</v>
      </c>
      <c r="S850" s="61" t="s">
        <v>56</v>
      </c>
      <c r="T850" s="65" t="s">
        <v>186</v>
      </c>
      <c r="U850" s="176">
        <v>45939</v>
      </c>
      <c r="V850" s="65"/>
      <c r="W850" s="67"/>
      <c r="X850" s="67"/>
      <c r="Y850" s="67"/>
      <c r="Z850" s="67"/>
      <c r="AA850" s="541" t="s">
        <v>13543</v>
      </c>
      <c r="AB850" s="542">
        <v>45691</v>
      </c>
      <c r="AC850" s="67"/>
      <c r="AD850" s="67"/>
      <c r="AE850" s="130"/>
      <c r="AF850" s="130"/>
      <c r="AG850" s="67"/>
      <c r="AH850" s="67"/>
      <c r="AO850" s="59"/>
      <c r="AP850" s="59"/>
      <c r="AQ850" s="59"/>
      <c r="AR850" s="59"/>
      <c r="AS850" s="57"/>
      <c r="AT850" s="58"/>
      <c r="AU850" s="99"/>
    </row>
    <row r="851" spans="1:47" ht="38.25">
      <c r="A851" s="137">
        <f t="shared" si="9"/>
        <v>850</v>
      </c>
      <c r="B851" s="168" t="s">
        <v>1906</v>
      </c>
      <c r="C851" s="70" t="s">
        <v>1907</v>
      </c>
      <c r="D851" s="71" t="s">
        <v>47</v>
      </c>
      <c r="E851" s="64" t="s">
        <v>88</v>
      </c>
      <c r="F851" s="64" t="s">
        <v>1908</v>
      </c>
      <c r="G851" s="64">
        <v>45930</v>
      </c>
      <c r="H851" s="64">
        <v>45930</v>
      </c>
      <c r="I851" s="67" t="e">
        <f t="shared" ca="1" si="7"/>
        <v>#VALUE!</v>
      </c>
      <c r="J851" s="71" t="s">
        <v>202</v>
      </c>
      <c r="K851" s="67" t="s">
        <v>142</v>
      </c>
      <c r="L851" s="67" t="s">
        <v>143</v>
      </c>
      <c r="M851" s="105" t="s">
        <v>203</v>
      </c>
      <c r="N851" s="105" t="s">
        <v>204</v>
      </c>
      <c r="O851" s="67" t="s">
        <v>205</v>
      </c>
      <c r="P851" s="61" t="s">
        <v>1909</v>
      </c>
      <c r="Q851" s="61" t="s">
        <v>67</v>
      </c>
      <c r="R851" s="61" t="s">
        <v>1905</v>
      </c>
      <c r="S851" s="61" t="s">
        <v>56</v>
      </c>
      <c r="T851" s="65" t="s">
        <v>186</v>
      </c>
      <c r="U851" s="176">
        <v>45939</v>
      </c>
      <c r="V851" s="65"/>
      <c r="W851" s="67"/>
      <c r="X851" s="67"/>
      <c r="Y851" s="67"/>
      <c r="Z851" s="67"/>
      <c r="AA851" s="541" t="s">
        <v>13543</v>
      </c>
      <c r="AB851" s="542">
        <v>45691</v>
      </c>
      <c r="AC851" s="67"/>
      <c r="AD851" s="67"/>
      <c r="AE851" s="130"/>
      <c r="AF851" s="130"/>
      <c r="AG851" s="67"/>
      <c r="AH851" s="67"/>
      <c r="AO851" s="59"/>
      <c r="AP851" s="59"/>
      <c r="AQ851" s="59"/>
      <c r="AR851" s="59"/>
      <c r="AS851" s="57"/>
      <c r="AT851" s="58"/>
      <c r="AU851" s="99"/>
    </row>
    <row r="852" spans="1:47" ht="25.5">
      <c r="A852" s="137">
        <f t="shared" si="9"/>
        <v>851</v>
      </c>
      <c r="B852" s="168" t="s">
        <v>1910</v>
      </c>
      <c r="C852" s="70" t="s">
        <v>1911</v>
      </c>
      <c r="D852" s="71" t="s">
        <v>1601</v>
      </c>
      <c r="E852" s="64" t="s">
        <v>88</v>
      </c>
      <c r="I852" s="67" t="e">
        <f t="shared" ca="1" si="7"/>
        <v>#VALUE!</v>
      </c>
      <c r="J852" s="71" t="s">
        <v>475</v>
      </c>
      <c r="K852" s="67" t="s">
        <v>142</v>
      </c>
      <c r="L852" s="67" t="s">
        <v>143</v>
      </c>
      <c r="M852" s="105"/>
      <c r="N852" s="105"/>
      <c r="O852" s="67"/>
      <c r="P852" s="61"/>
      <c r="Q852" s="61"/>
      <c r="R852" s="61"/>
      <c r="S852" s="61"/>
      <c r="T852" s="65"/>
      <c r="U852" s="176"/>
      <c r="V852" s="65"/>
      <c r="W852" s="67"/>
      <c r="X852" s="67"/>
      <c r="Y852" s="67"/>
      <c r="Z852" s="67"/>
      <c r="AA852" s="541" t="s">
        <v>13543</v>
      </c>
      <c r="AB852" s="542">
        <v>45691</v>
      </c>
      <c r="AC852" s="67"/>
      <c r="AD852" s="67"/>
      <c r="AE852" s="130"/>
      <c r="AF852" s="130"/>
      <c r="AG852" s="67"/>
      <c r="AH852" s="67"/>
      <c r="AO852" s="59"/>
      <c r="AP852" s="59"/>
      <c r="AQ852" s="59"/>
      <c r="AR852" s="59"/>
      <c r="AS852" s="57"/>
      <c r="AT852" s="58"/>
      <c r="AU852" s="99"/>
    </row>
    <row r="853" spans="1:47" ht="38.25">
      <c r="A853" s="367">
        <f t="shared" si="9"/>
        <v>852</v>
      </c>
      <c r="B853" s="269" t="s">
        <v>1912</v>
      </c>
      <c r="C853" s="70">
        <v>45930</v>
      </c>
      <c r="D853" s="71" t="s">
        <v>59</v>
      </c>
      <c r="E853" s="64">
        <v>45945</v>
      </c>
      <c r="H853" s="64">
        <v>45933</v>
      </c>
      <c r="I853" s="67">
        <f t="shared" ca="1" si="7"/>
        <v>-104</v>
      </c>
      <c r="J853" s="71" t="s">
        <v>1913</v>
      </c>
      <c r="K853" s="67" t="s">
        <v>48</v>
      </c>
      <c r="L853" s="67" t="s">
        <v>49</v>
      </c>
      <c r="M853" s="105" t="s">
        <v>50</v>
      </c>
      <c r="N853" s="105" t="s">
        <v>1914</v>
      </c>
      <c r="O853" s="67" t="s">
        <v>1915</v>
      </c>
      <c r="P853" s="61" t="s">
        <v>1916</v>
      </c>
      <c r="Q853" s="61" t="s">
        <v>1171</v>
      </c>
      <c r="R853" s="61" t="s">
        <v>1917</v>
      </c>
      <c r="S853" s="61" t="s">
        <v>56</v>
      </c>
      <c r="T853" s="65" t="s">
        <v>57</v>
      </c>
      <c r="U853" s="176"/>
      <c r="V853" s="65"/>
      <c r="W853" s="67"/>
      <c r="X853" s="67"/>
      <c r="Y853" s="67"/>
      <c r="Z853" s="67"/>
      <c r="AA853" s="541" t="s">
        <v>13543</v>
      </c>
      <c r="AB853" s="542">
        <v>45691</v>
      </c>
      <c r="AC853" s="67"/>
      <c r="AD853" s="67"/>
      <c r="AE853" s="130"/>
      <c r="AF853" s="130"/>
      <c r="AG853" s="67"/>
      <c r="AH853" s="67"/>
      <c r="AO853" s="59"/>
      <c r="AP853" s="59"/>
      <c r="AQ853" s="59"/>
      <c r="AR853" s="59"/>
      <c r="AS853" s="57"/>
      <c r="AT853" s="58"/>
      <c r="AU853" s="99"/>
    </row>
    <row r="854" spans="1:47" ht="38.25">
      <c r="A854" s="137">
        <f t="shared" si="9"/>
        <v>853</v>
      </c>
      <c r="B854" s="269" t="s">
        <v>1919</v>
      </c>
      <c r="C854" s="70" t="s">
        <v>1920</v>
      </c>
      <c r="D854" s="71" t="s">
        <v>82</v>
      </c>
      <c r="E854" s="64">
        <v>45952</v>
      </c>
      <c r="H854" s="64">
        <v>45933</v>
      </c>
      <c r="I854" s="67">
        <f t="shared" ca="1" si="7"/>
        <v>-99</v>
      </c>
      <c r="J854" s="71" t="s">
        <v>1922</v>
      </c>
      <c r="K854" s="67" t="s">
        <v>572</v>
      </c>
      <c r="L854" s="67" t="s">
        <v>573</v>
      </c>
      <c r="M854" s="105" t="s">
        <v>134</v>
      </c>
      <c r="N854" s="105" t="s">
        <v>1063</v>
      </c>
      <c r="O854" s="67" t="s">
        <v>1064</v>
      </c>
      <c r="P854" s="61" t="s">
        <v>1923</v>
      </c>
      <c r="Q854" s="61" t="s">
        <v>214</v>
      </c>
      <c r="R854" s="61"/>
      <c r="S854" s="61" t="s">
        <v>56</v>
      </c>
      <c r="T854" s="65" t="s">
        <v>330</v>
      </c>
      <c r="U854" s="176">
        <v>45933</v>
      </c>
      <c r="V854" s="65"/>
      <c r="W854" s="67"/>
      <c r="X854" s="67"/>
      <c r="Y854" s="67"/>
      <c r="Z854" s="67"/>
      <c r="AA854" s="541" t="s">
        <v>13543</v>
      </c>
      <c r="AB854" s="542">
        <v>45691</v>
      </c>
      <c r="AC854" s="67"/>
      <c r="AD854" s="386" t="s">
        <v>1925</v>
      </c>
      <c r="AE854" s="387">
        <v>45972</v>
      </c>
      <c r="AF854" s="130"/>
      <c r="AG854" s="67"/>
      <c r="AH854" s="67"/>
      <c r="AO854" s="59"/>
      <c r="AP854" s="59"/>
      <c r="AQ854" s="59"/>
      <c r="AR854" s="59"/>
      <c r="AS854" s="57"/>
      <c r="AT854" s="58"/>
      <c r="AU854" s="99"/>
    </row>
    <row r="855" spans="1:47" ht="38.25">
      <c r="A855" s="137">
        <f t="shared" si="9"/>
        <v>854</v>
      </c>
      <c r="B855" s="269" t="s">
        <v>1926</v>
      </c>
      <c r="C855" s="70" t="s">
        <v>1927</v>
      </c>
      <c r="D855" s="71" t="s">
        <v>82</v>
      </c>
      <c r="E855" s="64">
        <v>45952</v>
      </c>
      <c r="I855" s="67">
        <f t="shared" ca="1" si="7"/>
        <v>-99</v>
      </c>
      <c r="J855" s="71" t="s">
        <v>1928</v>
      </c>
      <c r="K855" s="67" t="s">
        <v>572</v>
      </c>
      <c r="L855" s="67" t="s">
        <v>502</v>
      </c>
      <c r="M855" s="105" t="s">
        <v>867</v>
      </c>
      <c r="N855" s="105" t="s">
        <v>868</v>
      </c>
      <c r="O855" s="67" t="s">
        <v>869</v>
      </c>
      <c r="P855" s="61" t="s">
        <v>1877</v>
      </c>
      <c r="Q855" s="61" t="s">
        <v>214</v>
      </c>
      <c r="R855" s="61"/>
      <c r="S855" s="61" t="s">
        <v>56</v>
      </c>
      <c r="T855" s="65" t="s">
        <v>130</v>
      </c>
      <c r="U855" s="176">
        <v>45933</v>
      </c>
      <c r="V855" s="65"/>
      <c r="W855" s="67"/>
      <c r="X855" s="67"/>
      <c r="Y855" s="67"/>
      <c r="Z855" s="67"/>
      <c r="AA855" s="541" t="s">
        <v>13543</v>
      </c>
      <c r="AB855" s="542">
        <v>45691</v>
      </c>
      <c r="AC855" s="67"/>
      <c r="AD855" s="67"/>
      <c r="AE855" s="130"/>
      <c r="AF855" s="130"/>
      <c r="AG855" s="67"/>
      <c r="AH855" s="67"/>
      <c r="AO855" s="59"/>
      <c r="AP855" s="59"/>
      <c r="AQ855" s="59"/>
      <c r="AR855" s="59"/>
      <c r="AS855" s="57"/>
      <c r="AT855" s="58"/>
      <c r="AU855" s="99"/>
    </row>
    <row r="856" spans="1:47" ht="38.25">
      <c r="A856" s="137">
        <f t="shared" si="9"/>
        <v>855</v>
      </c>
      <c r="B856" s="168" t="s">
        <v>1929</v>
      </c>
      <c r="C856" s="70" t="s">
        <v>1930</v>
      </c>
      <c r="D856" s="71" t="s">
        <v>47</v>
      </c>
      <c r="E856" s="64" t="s">
        <v>88</v>
      </c>
      <c r="I856" s="67" t="e">
        <f t="shared" ca="1" si="7"/>
        <v>#VALUE!</v>
      </c>
      <c r="J856" s="71" t="s">
        <v>216</v>
      </c>
      <c r="K856" s="67" t="s">
        <v>142</v>
      </c>
      <c r="L856" s="67" t="s">
        <v>143</v>
      </c>
      <c r="M856" s="105"/>
      <c r="N856" s="105"/>
      <c r="O856" s="67"/>
      <c r="P856" s="61"/>
      <c r="Q856" s="61"/>
      <c r="R856" s="61"/>
      <c r="S856" s="61"/>
      <c r="T856" s="65"/>
      <c r="U856" s="176"/>
      <c r="V856" s="65"/>
      <c r="W856" s="67"/>
      <c r="X856" s="67"/>
      <c r="Y856" s="67"/>
      <c r="Z856" s="67"/>
      <c r="AA856" s="541" t="s">
        <v>13543</v>
      </c>
      <c r="AB856" s="542">
        <v>45691</v>
      </c>
      <c r="AC856" s="67"/>
      <c r="AD856" s="67"/>
      <c r="AE856" s="130"/>
      <c r="AF856" s="130"/>
      <c r="AG856" s="67"/>
      <c r="AH856" s="67"/>
      <c r="AO856" s="59"/>
      <c r="AP856" s="59"/>
      <c r="AQ856" s="59"/>
      <c r="AR856" s="59"/>
      <c r="AS856" s="57"/>
      <c r="AT856" s="58"/>
      <c r="AU856" s="99"/>
    </row>
    <row r="857" spans="1:47" ht="51">
      <c r="A857" s="137">
        <f t="shared" si="9"/>
        <v>856</v>
      </c>
      <c r="B857" s="269" t="s">
        <v>1931</v>
      </c>
      <c r="C857" s="70" t="s">
        <v>1932</v>
      </c>
      <c r="D857" s="71" t="s">
        <v>82</v>
      </c>
      <c r="E857" s="64">
        <v>45951</v>
      </c>
      <c r="I857" s="67">
        <f t="shared" ca="1" si="7"/>
        <v>-100</v>
      </c>
      <c r="J857" s="71" t="s">
        <v>1934</v>
      </c>
      <c r="K857" s="67" t="s">
        <v>572</v>
      </c>
      <c r="L857" s="67" t="s">
        <v>502</v>
      </c>
      <c r="M857" s="105" t="s">
        <v>297</v>
      </c>
      <c r="N857" s="105" t="s">
        <v>298</v>
      </c>
      <c r="O857" s="67" t="s">
        <v>299</v>
      </c>
      <c r="P857" s="61" t="s">
        <v>1935</v>
      </c>
      <c r="Q857" s="61" t="s">
        <v>67</v>
      </c>
      <c r="R857" s="61" t="s">
        <v>1936</v>
      </c>
      <c r="S857" s="61" t="s">
        <v>56</v>
      </c>
      <c r="T857" s="65" t="s">
        <v>330</v>
      </c>
      <c r="U857" s="176">
        <v>45933</v>
      </c>
      <c r="V857" s="65"/>
      <c r="W857" s="67"/>
      <c r="X857" s="67"/>
      <c r="Y857" s="67"/>
      <c r="Z857" s="67"/>
      <c r="AA857" s="541" t="s">
        <v>13543</v>
      </c>
      <c r="AB857" s="542">
        <v>45691</v>
      </c>
      <c r="AC857" s="67"/>
      <c r="AD857" s="67"/>
      <c r="AE857" s="130"/>
      <c r="AF857" s="130"/>
      <c r="AG857" s="67"/>
      <c r="AH857" s="67"/>
      <c r="AO857" s="59"/>
      <c r="AP857" s="59"/>
      <c r="AQ857" s="59"/>
      <c r="AR857" s="59"/>
      <c r="AS857" s="57"/>
      <c r="AT857" s="58"/>
      <c r="AU857" s="99"/>
    </row>
    <row r="858" spans="1:47" ht="38.25">
      <c r="A858" s="137">
        <f t="shared" si="9"/>
        <v>857</v>
      </c>
      <c r="B858" s="269" t="s">
        <v>1938</v>
      </c>
      <c r="C858" s="70">
        <v>45929</v>
      </c>
      <c r="D858" s="71" t="s">
        <v>82</v>
      </c>
      <c r="E858" s="64">
        <v>45951</v>
      </c>
      <c r="H858" s="64">
        <v>45933</v>
      </c>
      <c r="I858" s="67">
        <f t="shared" ca="1" si="7"/>
        <v>-100</v>
      </c>
      <c r="J858" s="71" t="s">
        <v>1939</v>
      </c>
      <c r="K858" s="67" t="s">
        <v>572</v>
      </c>
      <c r="L858" s="67" t="s">
        <v>573</v>
      </c>
      <c r="M858" s="105" t="s">
        <v>99</v>
      </c>
      <c r="N858" s="105" t="s">
        <v>646</v>
      </c>
      <c r="O858" s="67" t="s">
        <v>647</v>
      </c>
      <c r="P858" s="61" t="s">
        <v>1940</v>
      </c>
      <c r="Q858" s="61" t="s">
        <v>67</v>
      </c>
      <c r="R858" s="61" t="s">
        <v>1941</v>
      </c>
      <c r="S858" s="61" t="s">
        <v>56</v>
      </c>
      <c r="T858" s="65" t="s">
        <v>330</v>
      </c>
      <c r="U858" s="176">
        <v>45933</v>
      </c>
      <c r="V858" s="65"/>
      <c r="W858" s="67"/>
      <c r="X858" s="67"/>
      <c r="Y858" s="67"/>
      <c r="Z858" s="67"/>
      <c r="AA858" s="541" t="s">
        <v>13543</v>
      </c>
      <c r="AB858" s="542">
        <v>45691</v>
      </c>
      <c r="AC858" s="67"/>
      <c r="AD858" s="67"/>
      <c r="AE858" s="130"/>
      <c r="AF858" s="130"/>
      <c r="AG858" s="67"/>
      <c r="AH858" s="67"/>
      <c r="AO858" s="59"/>
      <c r="AP858" s="59"/>
      <c r="AQ858" s="59"/>
      <c r="AR858" s="59"/>
      <c r="AS858" s="57"/>
      <c r="AT858" s="58"/>
      <c r="AU858" s="99"/>
    </row>
    <row r="859" spans="1:47" ht="51">
      <c r="A859" s="137">
        <f t="shared" si="9"/>
        <v>858</v>
      </c>
      <c r="B859" s="268" t="s">
        <v>1942</v>
      </c>
      <c r="C859" s="70" t="s">
        <v>1943</v>
      </c>
      <c r="D859" s="71" t="s">
        <v>82</v>
      </c>
      <c r="E859" s="64">
        <v>45951</v>
      </c>
      <c r="H859" s="64">
        <v>45933</v>
      </c>
      <c r="I859" s="67">
        <f t="shared" ca="1" si="7"/>
        <v>-100</v>
      </c>
      <c r="J859" s="71" t="s">
        <v>1944</v>
      </c>
      <c r="K859" s="67" t="s">
        <v>572</v>
      </c>
      <c r="L859" s="67" t="s">
        <v>573</v>
      </c>
      <c r="M859" s="105" t="s">
        <v>63</v>
      </c>
      <c r="N859" s="105" t="s">
        <v>64</v>
      </c>
      <c r="O859" s="67" t="s">
        <v>433</v>
      </c>
      <c r="P859" s="61" t="s">
        <v>1945</v>
      </c>
      <c r="Q859" s="61" t="s">
        <v>67</v>
      </c>
      <c r="R859" s="61" t="s">
        <v>1946</v>
      </c>
      <c r="S859" s="61" t="s">
        <v>56</v>
      </c>
      <c r="T859" s="65" t="s">
        <v>178</v>
      </c>
      <c r="U859" s="176">
        <v>45933</v>
      </c>
      <c r="V859" s="65"/>
      <c r="W859" s="67"/>
      <c r="X859" s="67"/>
      <c r="Y859" s="67"/>
      <c r="Z859" s="67"/>
      <c r="AA859" s="541" t="s">
        <v>13543</v>
      </c>
      <c r="AB859" s="542">
        <v>45691</v>
      </c>
      <c r="AC859" s="67"/>
      <c r="AD859" s="67"/>
      <c r="AE859" s="130"/>
      <c r="AF859" s="130"/>
      <c r="AG859" s="67"/>
      <c r="AH859" s="67"/>
      <c r="AO859" s="59"/>
      <c r="AP859" s="59"/>
      <c r="AQ859" s="59"/>
      <c r="AR859" s="59"/>
      <c r="AS859" s="57"/>
      <c r="AT859" s="58"/>
      <c r="AU859" s="99"/>
    </row>
    <row r="860" spans="1:47" ht="38.25">
      <c r="A860" s="137">
        <f t="shared" si="9"/>
        <v>859</v>
      </c>
      <c r="B860" s="268" t="s">
        <v>1947</v>
      </c>
      <c r="C860" s="70" t="s">
        <v>1948</v>
      </c>
      <c r="D860" s="71" t="s">
        <v>82</v>
      </c>
      <c r="E860" s="64">
        <v>45951</v>
      </c>
      <c r="I860" s="67">
        <f t="shared" ref="I860:I923" ca="1" si="10">IF(AND(B860&lt;&gt;"",C860&lt;&gt;"",E860&lt;&gt;""),IF(NETWORKDAYS.INTL(TODAY(),E860,1,festivos)&gt;=0,NETWORKDAYS.INTL(TODAY(),E860,1,festivos)-1,NETWORKDAYS.INTL(TODAY(),E860,1,festivos)+1),"")</f>
        <v>-100</v>
      </c>
      <c r="J860" s="71" t="s">
        <v>1949</v>
      </c>
      <c r="K860" s="67" t="s">
        <v>572</v>
      </c>
      <c r="L860" s="67" t="s">
        <v>573</v>
      </c>
      <c r="M860" s="105" t="s">
        <v>63</v>
      </c>
      <c r="N860" s="105" t="s">
        <v>64</v>
      </c>
      <c r="O860" s="67" t="s">
        <v>450</v>
      </c>
      <c r="P860" s="61" t="s">
        <v>1950</v>
      </c>
      <c r="Q860" s="61" t="s">
        <v>67</v>
      </c>
      <c r="R860" s="61" t="s">
        <v>1951</v>
      </c>
      <c r="S860" s="61" t="s">
        <v>56</v>
      </c>
      <c r="T860" s="65" t="s">
        <v>172</v>
      </c>
      <c r="U860" s="176">
        <v>45933</v>
      </c>
      <c r="V860" s="65"/>
      <c r="W860" s="67"/>
      <c r="X860" s="67"/>
      <c r="Y860" s="67"/>
      <c r="Z860" s="67"/>
      <c r="AA860" s="541" t="s">
        <v>13543</v>
      </c>
      <c r="AB860" s="542">
        <v>45691</v>
      </c>
      <c r="AC860" s="67"/>
      <c r="AD860" s="67"/>
      <c r="AE860" s="130"/>
      <c r="AF860" s="130"/>
      <c r="AG860" s="67"/>
      <c r="AH860" s="67"/>
      <c r="AO860" s="59"/>
      <c r="AP860" s="59"/>
      <c r="AQ860" s="59"/>
      <c r="AR860" s="59"/>
      <c r="AS860" s="57"/>
      <c r="AT860" s="58"/>
      <c r="AU860" s="99"/>
    </row>
    <row r="861" spans="1:47" ht="38.25">
      <c r="A861" s="137">
        <f t="shared" si="9"/>
        <v>860</v>
      </c>
      <c r="B861" s="268" t="s">
        <v>1952</v>
      </c>
      <c r="C861" s="70">
        <v>45929</v>
      </c>
      <c r="D861" s="71" t="s">
        <v>82</v>
      </c>
      <c r="E861" s="64">
        <v>45951</v>
      </c>
      <c r="H861" s="64">
        <v>45933</v>
      </c>
      <c r="I861" s="67">
        <f t="shared" ca="1" si="10"/>
        <v>-100</v>
      </c>
      <c r="J861" s="71" t="s">
        <v>1441</v>
      </c>
      <c r="K861" s="67" t="s">
        <v>572</v>
      </c>
      <c r="L861" s="67" t="s">
        <v>573</v>
      </c>
      <c r="M861" s="105" t="s">
        <v>867</v>
      </c>
      <c r="N861" s="105" t="s">
        <v>942</v>
      </c>
      <c r="O861" s="67" t="s">
        <v>943</v>
      </c>
      <c r="P861" s="61" t="s">
        <v>1953</v>
      </c>
      <c r="Q861" s="61" t="s">
        <v>138</v>
      </c>
      <c r="R861" s="61" t="s">
        <v>1954</v>
      </c>
      <c r="S861" s="61" t="s">
        <v>56</v>
      </c>
      <c r="T861" s="65" t="s">
        <v>194</v>
      </c>
      <c r="U861" s="176">
        <v>45933</v>
      </c>
      <c r="V861" s="65"/>
      <c r="W861" s="67"/>
      <c r="X861" s="67"/>
      <c r="Y861" s="67"/>
      <c r="Z861" s="67"/>
      <c r="AA861" s="541" t="s">
        <v>13543</v>
      </c>
      <c r="AB861" s="542">
        <v>45691</v>
      </c>
      <c r="AC861" s="67"/>
      <c r="AD861" s="67"/>
      <c r="AE861" s="130"/>
      <c r="AF861" s="130"/>
      <c r="AG861" s="67"/>
      <c r="AH861" s="67"/>
      <c r="AO861" s="59"/>
      <c r="AP861" s="59"/>
      <c r="AQ861" s="59"/>
      <c r="AR861" s="59"/>
      <c r="AS861" s="57"/>
      <c r="AT861" s="58"/>
      <c r="AU861" s="99"/>
    </row>
    <row r="862" spans="1:47" ht="38.25">
      <c r="A862" s="137">
        <f t="shared" si="9"/>
        <v>861</v>
      </c>
      <c r="B862" s="268" t="s">
        <v>1955</v>
      </c>
      <c r="C862" s="70" t="s">
        <v>1956</v>
      </c>
      <c r="D862" s="71" t="s">
        <v>82</v>
      </c>
      <c r="E862" s="64">
        <v>45940</v>
      </c>
      <c r="H862" s="64">
        <v>45933</v>
      </c>
      <c r="I862" s="67">
        <f t="shared" ca="1" si="10"/>
        <v>-106</v>
      </c>
      <c r="J862" s="71" t="s">
        <v>1957</v>
      </c>
      <c r="K862" s="67" t="s">
        <v>572</v>
      </c>
      <c r="L862" s="67" t="s">
        <v>573</v>
      </c>
      <c r="M862" s="105" t="s">
        <v>297</v>
      </c>
      <c r="N862" s="105" t="s">
        <v>1673</v>
      </c>
      <c r="O862" s="67" t="s">
        <v>389</v>
      </c>
      <c r="P862" s="61" t="s">
        <v>1958</v>
      </c>
      <c r="Q862" s="61" t="s">
        <v>138</v>
      </c>
      <c r="R862" s="61">
        <v>41020250925</v>
      </c>
      <c r="S862" s="61" t="s">
        <v>69</v>
      </c>
      <c r="T862" s="65" t="s">
        <v>70</v>
      </c>
      <c r="U862" s="176">
        <v>45933</v>
      </c>
      <c r="V862" s="65"/>
      <c r="W862" s="67"/>
      <c r="X862" s="67"/>
      <c r="Y862" s="67"/>
      <c r="Z862" s="67"/>
      <c r="AA862" s="541" t="s">
        <v>13543</v>
      </c>
      <c r="AB862" s="542">
        <v>45691</v>
      </c>
      <c r="AC862" s="67"/>
      <c r="AD862" s="67"/>
      <c r="AE862" s="130"/>
      <c r="AF862" s="130"/>
      <c r="AG862" s="67"/>
      <c r="AH862" s="67"/>
      <c r="AO862" s="59"/>
      <c r="AP862" s="59"/>
      <c r="AQ862" s="59"/>
      <c r="AR862" s="59"/>
      <c r="AS862" s="57"/>
      <c r="AT862" s="58"/>
      <c r="AU862" s="99"/>
    </row>
    <row r="863" spans="1:47" ht="38.25">
      <c r="A863" s="137">
        <f t="shared" si="9"/>
        <v>862</v>
      </c>
      <c r="B863" s="268" t="s">
        <v>1959</v>
      </c>
      <c r="C863" s="70">
        <v>45926</v>
      </c>
      <c r="D863" s="71" t="s">
        <v>1960</v>
      </c>
      <c r="E863" s="64">
        <v>45950</v>
      </c>
      <c r="H863" s="64">
        <v>45933</v>
      </c>
      <c r="I863" s="67">
        <f t="shared" ca="1" si="10"/>
        <v>-101</v>
      </c>
      <c r="J863" s="71" t="s">
        <v>1961</v>
      </c>
      <c r="K863" s="67" t="s">
        <v>572</v>
      </c>
      <c r="L863" s="67" t="s">
        <v>573</v>
      </c>
      <c r="M863" s="105" t="s">
        <v>167</v>
      </c>
      <c r="N863" s="105" t="s">
        <v>596</v>
      </c>
      <c r="O863" s="67" t="s">
        <v>597</v>
      </c>
      <c r="P863" s="61" t="s">
        <v>1962</v>
      </c>
      <c r="Q863" s="61" t="s">
        <v>67</v>
      </c>
      <c r="R863" s="61" t="s">
        <v>1963</v>
      </c>
      <c r="S863" s="61" t="s">
        <v>56</v>
      </c>
      <c r="T863" s="65" t="s">
        <v>104</v>
      </c>
      <c r="U863" s="176">
        <v>45933</v>
      </c>
      <c r="V863" s="65"/>
      <c r="W863" s="67"/>
      <c r="X863" s="67"/>
      <c r="Y863" s="67"/>
      <c r="Z863" s="67"/>
      <c r="AA863" s="541" t="s">
        <v>13543</v>
      </c>
      <c r="AB863" s="542">
        <v>45691</v>
      </c>
      <c r="AC863" s="67"/>
      <c r="AD863" s="67"/>
      <c r="AE863" s="130"/>
      <c r="AF863" s="130"/>
      <c r="AG863" s="67"/>
      <c r="AH863" s="67"/>
      <c r="AO863" s="59"/>
      <c r="AP863" s="59"/>
      <c r="AQ863" s="59"/>
      <c r="AR863" s="59"/>
      <c r="AS863" s="57"/>
      <c r="AT863" s="58"/>
      <c r="AU863" s="99"/>
    </row>
    <row r="864" spans="1:47" ht="38.25">
      <c r="A864" s="137">
        <f t="shared" si="9"/>
        <v>863</v>
      </c>
      <c r="B864" s="268" t="s">
        <v>1964</v>
      </c>
      <c r="C864" s="70" t="s">
        <v>1965</v>
      </c>
      <c r="D864" s="71" t="s">
        <v>82</v>
      </c>
      <c r="E864" s="64">
        <v>45950</v>
      </c>
      <c r="H864" s="64">
        <v>45933</v>
      </c>
      <c r="I864" s="67">
        <f t="shared" ca="1" si="10"/>
        <v>-101</v>
      </c>
      <c r="J864" s="71" t="s">
        <v>1966</v>
      </c>
      <c r="K864" s="67" t="s">
        <v>572</v>
      </c>
      <c r="L864" s="67" t="s">
        <v>573</v>
      </c>
      <c r="M864" s="105" t="s">
        <v>232</v>
      </c>
      <c r="N864" s="105" t="s">
        <v>1967</v>
      </c>
      <c r="O864" s="67" t="s">
        <v>1968</v>
      </c>
      <c r="P864" s="61" t="s">
        <v>1969</v>
      </c>
      <c r="Q864" s="61" t="s">
        <v>67</v>
      </c>
      <c r="R864" s="61" t="s">
        <v>1970</v>
      </c>
      <c r="S864" s="61" t="s">
        <v>56</v>
      </c>
      <c r="T864" s="65" t="s">
        <v>104</v>
      </c>
      <c r="U864" s="176">
        <v>45933</v>
      </c>
      <c r="V864" s="65"/>
      <c r="W864" s="67"/>
      <c r="X864" s="67"/>
      <c r="Y864" s="67"/>
      <c r="Z864" s="67"/>
      <c r="AA864" s="541" t="s">
        <v>13543</v>
      </c>
      <c r="AB864" s="542">
        <v>45691</v>
      </c>
      <c r="AC864" s="67"/>
      <c r="AD864" s="67"/>
      <c r="AE864" s="130"/>
      <c r="AF864" s="130"/>
      <c r="AG864" s="67"/>
      <c r="AH864" s="67"/>
      <c r="AO864" s="59"/>
      <c r="AP864" s="59"/>
      <c r="AQ864" s="59"/>
      <c r="AR864" s="59"/>
      <c r="AS864" s="57"/>
      <c r="AT864" s="58"/>
      <c r="AU864" s="99"/>
    </row>
    <row r="865" spans="1:47" ht="51">
      <c r="A865" s="137">
        <f t="shared" si="9"/>
        <v>864</v>
      </c>
      <c r="B865" s="167" t="s">
        <v>1971</v>
      </c>
      <c r="C865" s="70" t="s">
        <v>1972</v>
      </c>
      <c r="D865" s="71" t="s">
        <v>1601</v>
      </c>
      <c r="E865" s="64" t="s">
        <v>88</v>
      </c>
      <c r="H865" s="64">
        <v>45933</v>
      </c>
      <c r="I865" s="67" t="e">
        <f t="shared" ca="1" si="10"/>
        <v>#VALUE!</v>
      </c>
      <c r="J865" s="71" t="s">
        <v>1973</v>
      </c>
      <c r="K865" s="67" t="s">
        <v>142</v>
      </c>
      <c r="L865" s="67" t="s">
        <v>143</v>
      </c>
      <c r="M865" s="105" t="s">
        <v>159</v>
      </c>
      <c r="N865" s="105" t="s">
        <v>444</v>
      </c>
      <c r="O865" s="67" t="s">
        <v>445</v>
      </c>
      <c r="P865" s="61" t="s">
        <v>1974</v>
      </c>
      <c r="Q865" s="61" t="s">
        <v>67</v>
      </c>
      <c r="R865" s="61" t="s">
        <v>1975</v>
      </c>
      <c r="S865" s="61" t="s">
        <v>185</v>
      </c>
      <c r="T865" s="65" t="s">
        <v>186</v>
      </c>
      <c r="U865" s="176">
        <v>45933</v>
      </c>
      <c r="V865" s="65"/>
      <c r="W865" s="67"/>
      <c r="X865" s="67"/>
      <c r="Y865" s="67"/>
      <c r="Z865" s="67"/>
      <c r="AA865" s="541" t="s">
        <v>13543</v>
      </c>
      <c r="AB865" s="542">
        <v>45691</v>
      </c>
      <c r="AC865" s="67"/>
      <c r="AD865" s="67"/>
      <c r="AE865" s="130"/>
      <c r="AF865" s="130"/>
      <c r="AG865" s="67"/>
      <c r="AH865" s="67"/>
      <c r="AO865" s="59"/>
      <c r="AP865" s="59"/>
      <c r="AQ865" s="59"/>
      <c r="AR865" s="59"/>
      <c r="AS865" s="57"/>
      <c r="AT865" s="58"/>
      <c r="AU865" s="99"/>
    </row>
    <row r="866" spans="1:47" ht="38.25">
      <c r="A866" s="137">
        <f t="shared" si="9"/>
        <v>865</v>
      </c>
      <c r="B866" s="167" t="s">
        <v>1976</v>
      </c>
      <c r="C866" s="70" t="s">
        <v>1977</v>
      </c>
      <c r="D866" s="71" t="s">
        <v>47</v>
      </c>
      <c r="E866" s="64" t="s">
        <v>88</v>
      </c>
      <c r="H866" s="64">
        <v>45933</v>
      </c>
      <c r="I866" s="67" t="e">
        <f t="shared" ca="1" si="10"/>
        <v>#VALUE!</v>
      </c>
      <c r="J866" s="71" t="s">
        <v>1295</v>
      </c>
      <c r="K866" s="67" t="s">
        <v>142</v>
      </c>
      <c r="L866" s="67" t="s">
        <v>143</v>
      </c>
      <c r="M866" s="105" t="s">
        <v>127</v>
      </c>
      <c r="N866" s="105"/>
      <c r="O866" s="67" t="s">
        <v>513</v>
      </c>
      <c r="P866" s="61" t="s">
        <v>1978</v>
      </c>
      <c r="Q866" s="61" t="s">
        <v>214</v>
      </c>
      <c r="R866" s="61" t="s">
        <v>1979</v>
      </c>
      <c r="S866" s="61" t="s">
        <v>56</v>
      </c>
      <c r="T866" s="65" t="s">
        <v>447</v>
      </c>
      <c r="U866" s="176">
        <v>45933</v>
      </c>
      <c r="V866" s="65"/>
      <c r="W866" s="67"/>
      <c r="X866" s="67"/>
      <c r="Y866" s="67"/>
      <c r="Z866" s="67"/>
      <c r="AA866" s="541" t="s">
        <v>13543</v>
      </c>
      <c r="AB866" s="542">
        <v>45691</v>
      </c>
      <c r="AC866" s="67"/>
      <c r="AD866" s="67"/>
      <c r="AE866" s="130"/>
      <c r="AF866" s="130"/>
      <c r="AG866" s="67"/>
      <c r="AH866" s="67"/>
      <c r="AO866" s="59"/>
      <c r="AP866" s="59"/>
      <c r="AQ866" s="59"/>
      <c r="AR866" s="59"/>
      <c r="AS866" s="57"/>
      <c r="AT866" s="58"/>
      <c r="AU866" s="99"/>
    </row>
    <row r="867" spans="1:47" ht="51">
      <c r="A867" s="137">
        <f t="shared" si="9"/>
        <v>866</v>
      </c>
      <c r="B867" s="167" t="s">
        <v>1980</v>
      </c>
      <c r="C867" s="70" t="s">
        <v>1981</v>
      </c>
      <c r="D867" s="71" t="s">
        <v>1601</v>
      </c>
      <c r="E867" s="64" t="s">
        <v>88</v>
      </c>
      <c r="H867" s="64">
        <v>45932</v>
      </c>
      <c r="I867" s="67" t="e">
        <f t="shared" ca="1" si="10"/>
        <v>#VALUE!</v>
      </c>
      <c r="J867" s="71" t="s">
        <v>210</v>
      </c>
      <c r="K867" s="67" t="s">
        <v>142</v>
      </c>
      <c r="L867" s="67" t="s">
        <v>143</v>
      </c>
      <c r="M867" s="105" t="s">
        <v>118</v>
      </c>
      <c r="N867" s="105" t="s">
        <v>211</v>
      </c>
      <c r="O867" s="67" t="s">
        <v>212</v>
      </c>
      <c r="P867" s="61" t="s">
        <v>1982</v>
      </c>
      <c r="Q867" s="61" t="s">
        <v>214</v>
      </c>
      <c r="R867" s="61" t="s">
        <v>1979</v>
      </c>
      <c r="S867" s="61" t="s">
        <v>185</v>
      </c>
      <c r="T867" s="65" t="s">
        <v>86</v>
      </c>
      <c r="U867" s="176">
        <v>45932</v>
      </c>
      <c r="V867" s="65"/>
      <c r="W867" s="67"/>
      <c r="X867" s="67"/>
      <c r="Y867" s="67"/>
      <c r="Z867" s="67"/>
      <c r="AA867" s="541" t="s">
        <v>13543</v>
      </c>
      <c r="AB867" s="542">
        <v>45691</v>
      </c>
      <c r="AC867" s="67"/>
      <c r="AD867" s="67"/>
      <c r="AE867" s="130"/>
      <c r="AF867" s="130"/>
      <c r="AG867" s="67"/>
      <c r="AH867" s="67"/>
      <c r="AO867" s="59"/>
      <c r="AP867" s="59"/>
      <c r="AQ867" s="59"/>
      <c r="AR867" s="59"/>
      <c r="AS867" s="57"/>
      <c r="AT867" s="58"/>
      <c r="AU867" s="99"/>
    </row>
    <row r="868" spans="1:47" ht="38.25">
      <c r="A868" s="137">
        <f t="shared" si="9"/>
        <v>867</v>
      </c>
      <c r="B868" s="268" t="s">
        <v>1983</v>
      </c>
      <c r="C868" s="70" t="s">
        <v>1984</v>
      </c>
      <c r="D868" s="71" t="s">
        <v>82</v>
      </c>
      <c r="E868" s="64">
        <v>45947</v>
      </c>
      <c r="H868" s="64">
        <v>45932</v>
      </c>
      <c r="I868" s="67">
        <f t="shared" ca="1" si="10"/>
        <v>-102</v>
      </c>
      <c r="J868" s="71" t="s">
        <v>1985</v>
      </c>
      <c r="K868" s="67" t="s">
        <v>572</v>
      </c>
      <c r="L868" s="67" t="s">
        <v>573</v>
      </c>
      <c r="M868" s="105" t="s">
        <v>203</v>
      </c>
      <c r="N868" s="105" t="s">
        <v>1986</v>
      </c>
      <c r="O868" s="67" t="s">
        <v>1987</v>
      </c>
      <c r="P868" s="61" t="s">
        <v>1988</v>
      </c>
      <c r="Q868" s="61" t="s">
        <v>67</v>
      </c>
      <c r="R868" s="61" t="s">
        <v>1989</v>
      </c>
      <c r="S868" s="61" t="s">
        <v>56</v>
      </c>
      <c r="T868" s="65" t="s">
        <v>178</v>
      </c>
      <c r="U868" s="176">
        <v>45932</v>
      </c>
      <c r="V868" s="65"/>
      <c r="W868" s="67"/>
      <c r="X868" s="67"/>
      <c r="Y868" s="67"/>
      <c r="Z868" s="67"/>
      <c r="AA868" s="541" t="s">
        <v>13543</v>
      </c>
      <c r="AB868" s="542">
        <v>45691</v>
      </c>
      <c r="AC868" s="67"/>
      <c r="AD868" s="67"/>
      <c r="AE868" s="130"/>
      <c r="AF868" s="130"/>
      <c r="AG868" s="67"/>
      <c r="AH868" s="67"/>
      <c r="AO868" s="59"/>
      <c r="AP868" s="59"/>
      <c r="AQ868" s="59"/>
      <c r="AR868" s="59"/>
      <c r="AS868" s="57"/>
      <c r="AT868" s="58"/>
      <c r="AU868" s="99"/>
    </row>
    <row r="869" spans="1:47" ht="63.75">
      <c r="A869" s="137">
        <f t="shared" si="9"/>
        <v>868</v>
      </c>
      <c r="B869" s="167" t="s">
        <v>1990</v>
      </c>
      <c r="C869" s="70" t="s">
        <v>1991</v>
      </c>
      <c r="D869" s="71" t="s">
        <v>47</v>
      </c>
      <c r="E869" s="64" t="s">
        <v>88</v>
      </c>
      <c r="H869" s="64">
        <v>45932</v>
      </c>
      <c r="I869" s="67" t="e">
        <f t="shared" ca="1" si="10"/>
        <v>#VALUE!</v>
      </c>
      <c r="J869" s="71" t="s">
        <v>1803</v>
      </c>
      <c r="K869" s="67" t="s">
        <v>142</v>
      </c>
      <c r="L869" s="67" t="s">
        <v>143</v>
      </c>
      <c r="M869" s="105" t="s">
        <v>232</v>
      </c>
      <c r="N869" s="105" t="s">
        <v>306</v>
      </c>
      <c r="O869" s="67" t="s">
        <v>956</v>
      </c>
      <c r="P869" s="61" t="s">
        <v>1992</v>
      </c>
      <c r="Q869" s="61" t="s">
        <v>214</v>
      </c>
      <c r="R869" s="61" t="s">
        <v>1993</v>
      </c>
      <c r="S869" s="61" t="s">
        <v>56</v>
      </c>
      <c r="T869" s="65" t="s">
        <v>186</v>
      </c>
      <c r="U869" s="176">
        <v>45932</v>
      </c>
      <c r="V869" s="65"/>
      <c r="W869" s="67"/>
      <c r="X869" s="67"/>
      <c r="Y869" s="67"/>
      <c r="Z869" s="67"/>
      <c r="AA869" s="541" t="s">
        <v>13543</v>
      </c>
      <c r="AB869" s="542">
        <v>45691</v>
      </c>
      <c r="AC869" s="67"/>
      <c r="AD869" s="67"/>
      <c r="AE869" s="130"/>
      <c r="AF869" s="130"/>
      <c r="AG869" s="67"/>
      <c r="AH869" s="67"/>
      <c r="AO869" s="59"/>
      <c r="AP869" s="59"/>
      <c r="AQ869" s="59"/>
      <c r="AR869" s="59"/>
      <c r="AS869" s="57"/>
      <c r="AT869" s="58"/>
      <c r="AU869" s="99"/>
    </row>
    <row r="870" spans="1:47" s="365" customFormat="1" ht="38.25">
      <c r="A870" s="388">
        <f t="shared" si="9"/>
        <v>869</v>
      </c>
      <c r="B870" s="389" t="s">
        <v>1994</v>
      </c>
      <c r="C870" s="135" t="s">
        <v>1995</v>
      </c>
      <c r="D870" s="71" t="s">
        <v>82</v>
      </c>
      <c r="E870" s="143">
        <v>45946</v>
      </c>
      <c r="F870" s="143"/>
      <c r="G870" s="143"/>
      <c r="H870" s="143"/>
      <c r="I870" s="67">
        <f t="shared" ca="1" si="10"/>
        <v>-103</v>
      </c>
      <c r="J870" s="390" t="s">
        <v>1996</v>
      </c>
      <c r="K870" s="144" t="s">
        <v>572</v>
      </c>
      <c r="L870" s="144" t="s">
        <v>573</v>
      </c>
      <c r="M870" s="145" t="s">
        <v>63</v>
      </c>
      <c r="N870" s="145" t="s">
        <v>64</v>
      </c>
      <c r="O870" s="144" t="s">
        <v>433</v>
      </c>
      <c r="P870" s="146" t="s">
        <v>1997</v>
      </c>
      <c r="Q870" s="146" t="s">
        <v>214</v>
      </c>
      <c r="R870" s="146" t="s">
        <v>1998</v>
      </c>
      <c r="S870" s="146" t="s">
        <v>56</v>
      </c>
      <c r="T870" s="147" t="s">
        <v>164</v>
      </c>
      <c r="U870" s="263">
        <v>45932</v>
      </c>
      <c r="V870" s="147"/>
      <c r="W870" s="144"/>
      <c r="X870" s="144"/>
      <c r="Y870" s="144"/>
      <c r="Z870" s="144"/>
      <c r="AA870" s="541" t="s">
        <v>13543</v>
      </c>
      <c r="AB870" s="542">
        <v>45691</v>
      </c>
      <c r="AC870" s="144"/>
      <c r="AD870" s="144"/>
      <c r="AE870" s="391"/>
      <c r="AF870" s="391"/>
      <c r="AG870" s="144"/>
      <c r="AH870" s="144"/>
      <c r="AI870" s="143"/>
      <c r="AJ870" s="142"/>
      <c r="AK870" s="142"/>
      <c r="AL870" s="142"/>
      <c r="AM870" s="143"/>
      <c r="AN870" s="143"/>
      <c r="AO870" s="392"/>
      <c r="AP870" s="392"/>
      <c r="AQ870" s="392"/>
      <c r="AR870" s="392"/>
      <c r="AS870" s="361"/>
      <c r="AT870" s="360"/>
    </row>
    <row r="871" spans="1:47" ht="51">
      <c r="A871" s="137">
        <f t="shared" si="9"/>
        <v>870</v>
      </c>
      <c r="B871" s="168" t="s">
        <v>2001</v>
      </c>
      <c r="C871" s="70" t="s">
        <v>2002</v>
      </c>
      <c r="D871" s="71" t="s">
        <v>1601</v>
      </c>
      <c r="E871" s="64" t="s">
        <v>88</v>
      </c>
      <c r="H871" s="64">
        <v>45932</v>
      </c>
      <c r="I871" s="67" t="e">
        <f t="shared" ca="1" si="10"/>
        <v>#VALUE!</v>
      </c>
      <c r="J871" s="71" t="s">
        <v>2003</v>
      </c>
      <c r="K871" s="67" t="s">
        <v>142</v>
      </c>
      <c r="L871" s="67" t="s">
        <v>143</v>
      </c>
      <c r="M871" s="105" t="s">
        <v>167</v>
      </c>
      <c r="N871" s="105" t="s">
        <v>1043</v>
      </c>
      <c r="O871" s="67" t="s">
        <v>1044</v>
      </c>
      <c r="P871" s="61" t="s">
        <v>2004</v>
      </c>
      <c r="Q871" s="61" t="s">
        <v>67</v>
      </c>
      <c r="R871" s="61" t="s">
        <v>1588</v>
      </c>
      <c r="S871" s="61" t="s">
        <v>185</v>
      </c>
      <c r="T871" s="65" t="s">
        <v>436</v>
      </c>
      <c r="U871" s="176">
        <v>45932</v>
      </c>
      <c r="V871" s="65"/>
      <c r="W871" s="67"/>
      <c r="X871" s="67"/>
      <c r="Y871" s="67"/>
      <c r="Z871" s="67"/>
      <c r="AA871" s="541" t="s">
        <v>13543</v>
      </c>
      <c r="AB871" s="542">
        <v>45691</v>
      </c>
      <c r="AC871" s="67"/>
      <c r="AD871" s="67"/>
      <c r="AE871" s="130"/>
      <c r="AF871" s="130"/>
      <c r="AG871" s="67"/>
      <c r="AH871" s="67"/>
      <c r="AO871" s="59"/>
      <c r="AP871" s="59"/>
      <c r="AQ871" s="59"/>
      <c r="AR871" s="59"/>
      <c r="AS871" s="57"/>
      <c r="AT871" s="58"/>
      <c r="AU871" s="99"/>
    </row>
    <row r="872" spans="1:47" ht="51">
      <c r="A872" s="137">
        <f t="shared" si="9"/>
        <v>871</v>
      </c>
      <c r="B872" s="168" t="s">
        <v>2005</v>
      </c>
      <c r="C872" s="70">
        <v>45923</v>
      </c>
      <c r="D872" s="71" t="s">
        <v>47</v>
      </c>
      <c r="E872" s="64" t="s">
        <v>88</v>
      </c>
      <c r="H872" s="64">
        <v>45932</v>
      </c>
      <c r="I872" s="67" t="e">
        <f t="shared" ca="1" si="10"/>
        <v>#VALUE!</v>
      </c>
      <c r="J872" s="71" t="s">
        <v>2006</v>
      </c>
      <c r="K872" s="67" t="s">
        <v>142</v>
      </c>
      <c r="L872" s="67" t="s">
        <v>143</v>
      </c>
      <c r="M872" s="105" t="s">
        <v>99</v>
      </c>
      <c r="N872" s="105" t="s">
        <v>100</v>
      </c>
      <c r="O872" s="67" t="s">
        <v>647</v>
      </c>
      <c r="P872" s="61" t="s">
        <v>2007</v>
      </c>
      <c r="Q872" s="61" t="s">
        <v>67</v>
      </c>
      <c r="R872" s="61" t="s">
        <v>103</v>
      </c>
      <c r="S872" s="61" t="s">
        <v>185</v>
      </c>
      <c r="T872" s="65" t="s">
        <v>104</v>
      </c>
      <c r="U872" s="176">
        <v>45932</v>
      </c>
      <c r="V872" s="65"/>
      <c r="W872" s="67"/>
      <c r="X872" s="67"/>
      <c r="Y872" s="67"/>
      <c r="Z872" s="67"/>
      <c r="AA872" s="541" t="s">
        <v>13543</v>
      </c>
      <c r="AB872" s="542">
        <v>45691</v>
      </c>
      <c r="AC872" s="67"/>
      <c r="AD872" s="67"/>
      <c r="AE872" s="130"/>
      <c r="AF872" s="130"/>
      <c r="AG872" s="67"/>
      <c r="AH872" s="67"/>
      <c r="AO872" s="59"/>
      <c r="AP872" s="59"/>
      <c r="AQ872" s="59"/>
      <c r="AR872" s="59"/>
      <c r="AS872" s="57"/>
      <c r="AT872" s="58"/>
      <c r="AU872" s="99"/>
    </row>
    <row r="873" spans="1:47" ht="51">
      <c r="A873" s="137">
        <f t="shared" ref="A873:A904" si="11">ROW()-1</f>
        <v>872</v>
      </c>
      <c r="B873" s="168" t="s">
        <v>2008</v>
      </c>
      <c r="C873" s="70">
        <v>45923</v>
      </c>
      <c r="D873" s="71" t="s">
        <v>1601</v>
      </c>
      <c r="E873" s="64" t="s">
        <v>88</v>
      </c>
      <c r="H873" s="64">
        <v>45932</v>
      </c>
      <c r="I873" s="67" t="e">
        <f t="shared" ca="1" si="10"/>
        <v>#VALUE!</v>
      </c>
      <c r="J873" s="71" t="s">
        <v>2006</v>
      </c>
      <c r="K873" s="67" t="s">
        <v>142</v>
      </c>
      <c r="L873" s="67" t="s">
        <v>143</v>
      </c>
      <c r="M873" s="105" t="s">
        <v>99</v>
      </c>
      <c r="N873" s="105" t="s">
        <v>100</v>
      </c>
      <c r="O873" s="67" t="s">
        <v>647</v>
      </c>
      <c r="P873" s="61" t="s">
        <v>2009</v>
      </c>
      <c r="Q873" s="61" t="s">
        <v>67</v>
      </c>
      <c r="R873" s="61" t="s">
        <v>2010</v>
      </c>
      <c r="S873" s="61" t="s">
        <v>185</v>
      </c>
      <c r="T873" s="65" t="s">
        <v>130</v>
      </c>
      <c r="U873" s="176">
        <v>45932</v>
      </c>
      <c r="V873" s="65"/>
      <c r="W873" s="67"/>
      <c r="X873" s="67"/>
      <c r="Y873" s="67"/>
      <c r="Z873" s="67" t="s">
        <v>851</v>
      </c>
      <c r="AA873" s="541" t="s">
        <v>13543</v>
      </c>
      <c r="AB873" s="542">
        <v>45691</v>
      </c>
      <c r="AC873" s="67"/>
      <c r="AD873" s="67"/>
      <c r="AE873" s="130"/>
      <c r="AF873" s="130"/>
      <c r="AG873" s="67"/>
      <c r="AH873" s="67"/>
      <c r="AO873" s="59"/>
      <c r="AP873" s="59"/>
      <c r="AQ873" s="59"/>
      <c r="AR873" s="59"/>
      <c r="AS873" s="57"/>
      <c r="AT873" s="58"/>
      <c r="AU873" s="99"/>
    </row>
    <row r="874" spans="1:47" ht="38.25">
      <c r="A874" s="137">
        <f t="shared" si="11"/>
        <v>873</v>
      </c>
      <c r="B874" s="269" t="s">
        <v>2011</v>
      </c>
      <c r="C874" s="70" t="s">
        <v>2012</v>
      </c>
      <c r="D874" s="71" t="s">
        <v>82</v>
      </c>
      <c r="E874" s="64">
        <v>45945</v>
      </c>
      <c r="I874" s="67">
        <f t="shared" ca="1" si="10"/>
        <v>-104</v>
      </c>
      <c r="J874" s="71" t="s">
        <v>1996</v>
      </c>
      <c r="K874" s="67" t="s">
        <v>572</v>
      </c>
      <c r="L874" s="67" t="s">
        <v>573</v>
      </c>
      <c r="M874" s="105" t="s">
        <v>63</v>
      </c>
      <c r="N874" s="105" t="s">
        <v>64</v>
      </c>
      <c r="O874" s="67" t="s">
        <v>433</v>
      </c>
      <c r="P874" s="61" t="s">
        <v>2013</v>
      </c>
      <c r="Q874" s="61" t="s">
        <v>214</v>
      </c>
      <c r="R874" s="61" t="s">
        <v>1998</v>
      </c>
      <c r="S874" s="61" t="s">
        <v>56</v>
      </c>
      <c r="T874" s="65" t="s">
        <v>164</v>
      </c>
      <c r="U874" s="176">
        <v>45932</v>
      </c>
      <c r="V874" s="65"/>
      <c r="W874" s="67"/>
      <c r="X874" s="67"/>
      <c r="Y874" s="67"/>
      <c r="Z874" s="67"/>
      <c r="AA874" s="541" t="s">
        <v>13543</v>
      </c>
      <c r="AB874" s="542">
        <v>45691</v>
      </c>
      <c r="AC874" s="67"/>
      <c r="AD874" s="67"/>
      <c r="AE874" s="130"/>
      <c r="AF874" s="130"/>
      <c r="AG874" s="67"/>
      <c r="AH874" s="67"/>
      <c r="AO874" s="59"/>
      <c r="AP874" s="59"/>
      <c r="AQ874" s="59"/>
      <c r="AR874" s="59"/>
      <c r="AS874" s="57"/>
      <c r="AT874" s="58"/>
      <c r="AU874" s="99"/>
    </row>
    <row r="875" spans="1:47" ht="38.25">
      <c r="A875" s="137">
        <f t="shared" si="11"/>
        <v>874</v>
      </c>
      <c r="B875" s="168" t="s">
        <v>2014</v>
      </c>
      <c r="C875" s="70" t="s">
        <v>2015</v>
      </c>
      <c r="D875" s="71" t="s">
        <v>47</v>
      </c>
      <c r="E875" s="64" t="s">
        <v>88</v>
      </c>
      <c r="H875" s="64">
        <v>45932</v>
      </c>
      <c r="I875" s="67" t="e">
        <f t="shared" ca="1" si="10"/>
        <v>#VALUE!</v>
      </c>
      <c r="J875" s="71" t="s">
        <v>2016</v>
      </c>
      <c r="K875" s="67" t="s">
        <v>572</v>
      </c>
      <c r="L875" s="67" t="s">
        <v>413</v>
      </c>
      <c r="M875" s="105"/>
      <c r="N875" s="105"/>
      <c r="O875" s="67"/>
      <c r="P875" s="61" t="s">
        <v>2017</v>
      </c>
      <c r="Q875" s="61" t="s">
        <v>214</v>
      </c>
      <c r="R875" s="61" t="s">
        <v>2018</v>
      </c>
      <c r="S875" s="61" t="s">
        <v>69</v>
      </c>
      <c r="T875" s="65" t="s">
        <v>2019</v>
      </c>
      <c r="U875" s="176">
        <v>45932</v>
      </c>
      <c r="V875" s="65"/>
      <c r="W875" s="67"/>
      <c r="X875" s="67"/>
      <c r="Y875" s="67"/>
      <c r="Z875" s="67"/>
      <c r="AA875" s="541" t="s">
        <v>13543</v>
      </c>
      <c r="AB875" s="542">
        <v>45691</v>
      </c>
      <c r="AC875" s="67"/>
      <c r="AD875" s="67"/>
      <c r="AE875" s="130"/>
      <c r="AF875" s="130"/>
      <c r="AG875" s="67"/>
      <c r="AH875" s="67"/>
      <c r="AO875" s="59"/>
      <c r="AP875" s="59"/>
      <c r="AQ875" s="59"/>
      <c r="AR875" s="59"/>
      <c r="AS875" s="57"/>
      <c r="AT875" s="58"/>
      <c r="AU875" s="99"/>
    </row>
    <row r="876" spans="1:47" s="58" customFormat="1" ht="192" customHeight="1">
      <c r="A876" s="137">
        <f t="shared" si="11"/>
        <v>875</v>
      </c>
      <c r="B876" s="269" t="s">
        <v>2020</v>
      </c>
      <c r="C876" s="70" t="s">
        <v>2021</v>
      </c>
      <c r="D876" s="71" t="s">
        <v>82</v>
      </c>
      <c r="E876" s="64">
        <v>45936</v>
      </c>
      <c r="F876" s="64"/>
      <c r="G876" s="64"/>
      <c r="H876" s="64">
        <v>45932</v>
      </c>
      <c r="I876" s="67">
        <f t="shared" ca="1" si="10"/>
        <v>-110</v>
      </c>
      <c r="J876" s="71" t="s">
        <v>2022</v>
      </c>
      <c r="K876" s="67" t="s">
        <v>522</v>
      </c>
      <c r="L876" s="67" t="s">
        <v>49</v>
      </c>
      <c r="M876" s="67" t="s">
        <v>127</v>
      </c>
      <c r="N876" s="67"/>
      <c r="O876" s="67"/>
      <c r="P876" s="67" t="s">
        <v>2023</v>
      </c>
      <c r="Q876" s="67" t="s">
        <v>214</v>
      </c>
      <c r="R876" s="67" t="s">
        <v>2024</v>
      </c>
      <c r="S876" s="67" t="s">
        <v>498</v>
      </c>
      <c r="T876" s="393" t="s">
        <v>2025</v>
      </c>
      <c r="U876" s="176"/>
      <c r="V876" s="393"/>
      <c r="W876" s="67"/>
      <c r="X876" s="67"/>
      <c r="Y876" s="67"/>
      <c r="Z876" s="67"/>
      <c r="AA876" s="541" t="s">
        <v>13543</v>
      </c>
      <c r="AB876" s="542">
        <v>45691</v>
      </c>
      <c r="AC876" s="67"/>
      <c r="AD876" s="67"/>
      <c r="AE876" s="130"/>
      <c r="AF876" s="130"/>
      <c r="AG876" s="67"/>
      <c r="AH876" s="67"/>
      <c r="AI876" s="64"/>
      <c r="AJ876" s="72"/>
      <c r="AK876" s="72"/>
      <c r="AL876" s="72"/>
      <c r="AM876" s="64"/>
      <c r="AN876" s="154"/>
      <c r="AO876" s="59"/>
      <c r="AP876" s="59"/>
      <c r="AQ876" s="59"/>
      <c r="AR876" s="59"/>
      <c r="AS876" s="57"/>
    </row>
    <row r="877" spans="1:47" s="365" customFormat="1" ht="51">
      <c r="A877" s="388">
        <f t="shared" si="11"/>
        <v>876</v>
      </c>
      <c r="B877" s="159" t="s">
        <v>2026</v>
      </c>
      <c r="C877" s="135" t="s">
        <v>2027</v>
      </c>
      <c r="D877" s="71" t="s">
        <v>1601</v>
      </c>
      <c r="E877" s="143" t="s">
        <v>88</v>
      </c>
      <c r="F877" s="143"/>
      <c r="G877" s="143"/>
      <c r="H877" s="143"/>
      <c r="I877" s="67" t="e">
        <f t="shared" ca="1" si="10"/>
        <v>#VALUE!</v>
      </c>
      <c r="J877" s="390" t="s">
        <v>2028</v>
      </c>
      <c r="K877" s="144" t="s">
        <v>142</v>
      </c>
      <c r="L877" s="144" t="s">
        <v>143</v>
      </c>
      <c r="M877" s="145" t="s">
        <v>280</v>
      </c>
      <c r="N877" s="145" t="s">
        <v>762</v>
      </c>
      <c r="O877" s="144" t="s">
        <v>763</v>
      </c>
      <c r="P877" s="146" t="s">
        <v>2029</v>
      </c>
      <c r="Q877" s="146" t="s">
        <v>67</v>
      </c>
      <c r="R877" s="146" t="s">
        <v>2030</v>
      </c>
      <c r="S877" s="146" t="s">
        <v>185</v>
      </c>
      <c r="T877" s="147" t="s">
        <v>186</v>
      </c>
      <c r="U877" s="263">
        <v>45932</v>
      </c>
      <c r="V877" s="147"/>
      <c r="W877" s="144"/>
      <c r="X877" s="144"/>
      <c r="Y877" s="144"/>
      <c r="Z877" s="144"/>
      <c r="AA877" s="541" t="s">
        <v>13543</v>
      </c>
      <c r="AB877" s="542">
        <v>45691</v>
      </c>
      <c r="AC877" s="144"/>
      <c r="AD877" s="144"/>
      <c r="AE877" s="391"/>
      <c r="AF877" s="391"/>
      <c r="AG877" s="144"/>
      <c r="AH877" s="144"/>
      <c r="AI877" s="143"/>
      <c r="AJ877" s="142"/>
      <c r="AK877" s="142"/>
      <c r="AL877" s="142"/>
      <c r="AM877" s="143"/>
      <c r="AN877" s="143"/>
      <c r="AO877" s="392"/>
      <c r="AP877" s="392"/>
      <c r="AQ877" s="392"/>
      <c r="AR877" s="392"/>
      <c r="AS877" s="361"/>
      <c r="AT877" s="360"/>
    </row>
    <row r="878" spans="1:47" ht="76.5">
      <c r="A878" s="137">
        <f t="shared" si="11"/>
        <v>877</v>
      </c>
      <c r="B878" s="268" t="s">
        <v>2031</v>
      </c>
      <c r="C878" s="70" t="s">
        <v>2032</v>
      </c>
      <c r="D878" s="71" t="s">
        <v>82</v>
      </c>
      <c r="E878" s="64">
        <v>45933</v>
      </c>
      <c r="H878" s="64">
        <v>45932</v>
      </c>
      <c r="I878" s="67">
        <f t="shared" ca="1" si="10"/>
        <v>-111</v>
      </c>
      <c r="J878" s="71" t="s">
        <v>2033</v>
      </c>
      <c r="K878" s="67" t="s">
        <v>572</v>
      </c>
      <c r="L878" s="67" t="s">
        <v>49</v>
      </c>
      <c r="M878" s="105" t="s">
        <v>127</v>
      </c>
      <c r="N878" s="105"/>
      <c r="O878" s="67" t="s">
        <v>161</v>
      </c>
      <c r="P878" s="61" t="s">
        <v>2034</v>
      </c>
      <c r="Q878" s="61" t="s">
        <v>214</v>
      </c>
      <c r="R878" s="61" t="s">
        <v>2035</v>
      </c>
      <c r="S878" s="61"/>
      <c r="T878" s="65" t="s">
        <v>70</v>
      </c>
      <c r="U878" s="176">
        <v>45932</v>
      </c>
      <c r="V878" s="65"/>
      <c r="W878" s="67"/>
      <c r="X878" s="67"/>
      <c r="Y878" s="67"/>
      <c r="Z878" s="67"/>
      <c r="AA878" s="541" t="s">
        <v>13543</v>
      </c>
      <c r="AB878" s="542">
        <v>45691</v>
      </c>
      <c r="AC878" s="67"/>
      <c r="AD878" s="67"/>
      <c r="AE878" s="130"/>
      <c r="AF878" s="130"/>
      <c r="AG878" s="67"/>
      <c r="AH878" s="67"/>
      <c r="AO878" s="59"/>
      <c r="AP878" s="59"/>
      <c r="AQ878" s="59"/>
      <c r="AR878" s="59"/>
      <c r="AS878" s="57"/>
      <c r="AT878" s="58"/>
      <c r="AU878" s="99"/>
    </row>
    <row r="879" spans="1:47" ht="25.5">
      <c r="A879" s="137">
        <f t="shared" si="11"/>
        <v>878</v>
      </c>
      <c r="B879" s="269" t="s">
        <v>2036</v>
      </c>
      <c r="C879" s="70" t="s">
        <v>2037</v>
      </c>
      <c r="D879" s="71" t="s">
        <v>570</v>
      </c>
      <c r="E879" s="64">
        <v>45939</v>
      </c>
      <c r="H879" s="64">
        <v>45932</v>
      </c>
      <c r="I879" s="67">
        <f t="shared" ca="1" si="10"/>
        <v>-107</v>
      </c>
      <c r="J879" s="71" t="s">
        <v>2038</v>
      </c>
      <c r="K879" s="67" t="s">
        <v>572</v>
      </c>
      <c r="L879" s="67" t="s">
        <v>573</v>
      </c>
      <c r="M879" s="105"/>
      <c r="N879" s="105"/>
      <c r="O879" s="67"/>
      <c r="P879" s="61" t="s">
        <v>2039</v>
      </c>
      <c r="Q879" s="61" t="s">
        <v>214</v>
      </c>
      <c r="R879" s="61"/>
      <c r="S879" s="61" t="s">
        <v>69</v>
      </c>
      <c r="T879" s="65" t="s">
        <v>70</v>
      </c>
      <c r="U879" s="176">
        <v>45932</v>
      </c>
      <c r="V879" s="65"/>
      <c r="W879" s="67"/>
      <c r="X879" s="67"/>
      <c r="Y879" s="67"/>
      <c r="Z879" s="67"/>
      <c r="AA879" s="541" t="s">
        <v>13543</v>
      </c>
      <c r="AB879" s="542">
        <v>45691</v>
      </c>
      <c r="AC879" s="67"/>
      <c r="AD879" s="67"/>
      <c r="AE879" s="130"/>
      <c r="AF879" s="130"/>
      <c r="AG879" s="67"/>
      <c r="AH879" s="67"/>
      <c r="AO879" s="59"/>
      <c r="AP879" s="59"/>
      <c r="AQ879" s="59"/>
      <c r="AR879" s="59"/>
      <c r="AS879" s="57"/>
      <c r="AT879" s="58"/>
      <c r="AU879" s="99"/>
    </row>
    <row r="880" spans="1:47" ht="51">
      <c r="A880" s="137">
        <f t="shared" si="11"/>
        <v>879</v>
      </c>
      <c r="B880" s="168" t="s">
        <v>2040</v>
      </c>
      <c r="C880" s="70" t="s">
        <v>2041</v>
      </c>
      <c r="D880" s="71" t="s">
        <v>47</v>
      </c>
      <c r="E880" s="64" t="s">
        <v>88</v>
      </c>
      <c r="H880" s="64">
        <v>45932</v>
      </c>
      <c r="I880" s="67" t="e">
        <f t="shared" ca="1" si="10"/>
        <v>#VALUE!</v>
      </c>
      <c r="J880" s="71" t="s">
        <v>216</v>
      </c>
      <c r="K880" s="67" t="s">
        <v>142</v>
      </c>
      <c r="L880" s="67" t="s">
        <v>143</v>
      </c>
      <c r="M880" s="105" t="s">
        <v>50</v>
      </c>
      <c r="N880" s="105" t="s">
        <v>217</v>
      </c>
      <c r="O880" s="67" t="s">
        <v>218</v>
      </c>
      <c r="P880" s="61" t="s">
        <v>2042</v>
      </c>
      <c r="Q880" s="61" t="s">
        <v>322</v>
      </c>
      <c r="R880" s="61" t="s">
        <v>2043</v>
      </c>
      <c r="S880" s="61" t="s">
        <v>185</v>
      </c>
      <c r="T880" s="65" t="s">
        <v>1855</v>
      </c>
      <c r="U880" s="176">
        <v>45932</v>
      </c>
      <c r="V880" s="65"/>
      <c r="W880" s="67"/>
      <c r="X880" s="67"/>
      <c r="Y880" s="67"/>
      <c r="Z880" s="67"/>
      <c r="AA880" s="541" t="s">
        <v>13543</v>
      </c>
      <c r="AB880" s="542">
        <v>45691</v>
      </c>
      <c r="AC880" s="67"/>
      <c r="AD880" s="67"/>
      <c r="AE880" s="130"/>
      <c r="AF880" s="130"/>
      <c r="AG880" s="67"/>
      <c r="AH880" s="67"/>
      <c r="AO880" s="59"/>
      <c r="AP880" s="59"/>
      <c r="AQ880" s="59"/>
      <c r="AR880" s="59"/>
      <c r="AS880" s="57"/>
      <c r="AT880" s="58"/>
      <c r="AU880" s="99"/>
    </row>
    <row r="881" spans="1:47" ht="51">
      <c r="A881" s="137">
        <f t="shared" si="11"/>
        <v>880</v>
      </c>
      <c r="B881" s="168" t="s">
        <v>2044</v>
      </c>
      <c r="C881" s="70" t="s">
        <v>2045</v>
      </c>
      <c r="D881" s="71" t="s">
        <v>47</v>
      </c>
      <c r="E881" s="64" t="s">
        <v>88</v>
      </c>
      <c r="H881" s="64">
        <v>45932</v>
      </c>
      <c r="I881" s="67" t="e">
        <f t="shared" ca="1" si="10"/>
        <v>#VALUE!</v>
      </c>
      <c r="J881" s="71" t="s">
        <v>216</v>
      </c>
      <c r="K881" s="67" t="s">
        <v>142</v>
      </c>
      <c r="L881" s="67" t="s">
        <v>143</v>
      </c>
      <c r="M881" s="105" t="s">
        <v>50</v>
      </c>
      <c r="N881" s="105" t="s">
        <v>217</v>
      </c>
      <c r="O881" s="67" t="s">
        <v>218</v>
      </c>
      <c r="P881" s="61" t="s">
        <v>2046</v>
      </c>
      <c r="Q881" s="61" t="s">
        <v>67</v>
      </c>
      <c r="R881" s="61" t="s">
        <v>909</v>
      </c>
      <c r="S881" s="61" t="s">
        <v>185</v>
      </c>
      <c r="T881" s="65" t="s">
        <v>104</v>
      </c>
      <c r="U881" s="176">
        <v>45932</v>
      </c>
      <c r="V881" s="65"/>
      <c r="W881" s="67"/>
      <c r="X881" s="67"/>
      <c r="Y881" s="67"/>
      <c r="Z881" s="67"/>
      <c r="AA881" s="541" t="s">
        <v>13543</v>
      </c>
      <c r="AB881" s="542">
        <v>45691</v>
      </c>
      <c r="AC881" s="67"/>
      <c r="AD881" s="67"/>
      <c r="AE881" s="130"/>
      <c r="AF881" s="130"/>
      <c r="AG881" s="67"/>
      <c r="AH881" s="67"/>
      <c r="AO881" s="59"/>
      <c r="AP881" s="59"/>
      <c r="AQ881" s="59"/>
      <c r="AR881" s="59"/>
      <c r="AS881" s="57"/>
      <c r="AT881" s="58"/>
      <c r="AU881" s="99"/>
    </row>
    <row r="882" spans="1:47" ht="135.75" customHeight="1">
      <c r="A882" s="137">
        <f t="shared" si="11"/>
        <v>881</v>
      </c>
      <c r="B882" s="268" t="s">
        <v>2047</v>
      </c>
      <c r="C882" s="70" t="s">
        <v>2048</v>
      </c>
      <c r="D882" s="71" t="s">
        <v>82</v>
      </c>
      <c r="E882" s="64">
        <v>45932</v>
      </c>
      <c r="H882" s="64">
        <v>45932</v>
      </c>
      <c r="I882" s="67">
        <f t="shared" ca="1" si="10"/>
        <v>-112</v>
      </c>
      <c r="J882" s="71" t="s">
        <v>2049</v>
      </c>
      <c r="K882" s="67" t="s">
        <v>572</v>
      </c>
      <c r="L882" s="67" t="s">
        <v>49</v>
      </c>
      <c r="M882" s="105" t="s">
        <v>867</v>
      </c>
      <c r="N882" s="105" t="s">
        <v>868</v>
      </c>
      <c r="O882" s="67" t="s">
        <v>869</v>
      </c>
      <c r="P882" s="61" t="s">
        <v>2050</v>
      </c>
      <c r="Q882" s="61" t="s">
        <v>214</v>
      </c>
      <c r="R882" s="61" t="s">
        <v>2051</v>
      </c>
      <c r="S882" s="61" t="s">
        <v>56</v>
      </c>
      <c r="T882" s="65" t="s">
        <v>385</v>
      </c>
      <c r="U882" s="176">
        <v>45932</v>
      </c>
      <c r="V882" s="65"/>
      <c r="W882" s="67"/>
      <c r="X882" s="67"/>
      <c r="Y882" s="67"/>
      <c r="Z882" s="67"/>
      <c r="AA882" s="541" t="s">
        <v>13543</v>
      </c>
      <c r="AB882" s="542">
        <v>45691</v>
      </c>
      <c r="AC882" s="67"/>
      <c r="AD882" s="67"/>
      <c r="AE882" s="130"/>
      <c r="AF882" s="130"/>
      <c r="AG882" s="67"/>
      <c r="AH882" s="67"/>
      <c r="AO882" s="59"/>
      <c r="AP882" s="59"/>
      <c r="AQ882" s="59"/>
      <c r="AR882" s="59"/>
      <c r="AS882" s="57"/>
      <c r="AT882" s="58"/>
      <c r="AU882" s="99"/>
    </row>
    <row r="883" spans="1:47" ht="89.25">
      <c r="A883" s="137">
        <f t="shared" si="11"/>
        <v>882</v>
      </c>
      <c r="B883" s="268" t="s">
        <v>2052</v>
      </c>
      <c r="C883" s="70">
        <v>45916</v>
      </c>
      <c r="D883" s="71" t="s">
        <v>82</v>
      </c>
      <c r="E883" s="64">
        <v>45945</v>
      </c>
      <c r="H883" s="64">
        <v>45932</v>
      </c>
      <c r="I883" s="67">
        <f t="shared" ca="1" si="10"/>
        <v>-104</v>
      </c>
      <c r="J883" s="71" t="s">
        <v>2053</v>
      </c>
      <c r="K883" s="67" t="s">
        <v>1521</v>
      </c>
      <c r="L883" s="67" t="s">
        <v>49</v>
      </c>
      <c r="M883" s="105" t="s">
        <v>99</v>
      </c>
      <c r="N883" s="105" t="s">
        <v>646</v>
      </c>
      <c r="O883" s="67" t="s">
        <v>647</v>
      </c>
      <c r="P883" s="61" t="s">
        <v>2054</v>
      </c>
      <c r="Q883" s="61" t="s">
        <v>214</v>
      </c>
      <c r="R883" s="61" t="s">
        <v>2055</v>
      </c>
      <c r="S883" s="61" t="s">
        <v>56</v>
      </c>
      <c r="T883" s="65" t="s">
        <v>57</v>
      </c>
      <c r="U883" s="176">
        <v>45932</v>
      </c>
      <c r="V883" s="65"/>
      <c r="W883" s="67"/>
      <c r="X883" s="67"/>
      <c r="Y883" s="67"/>
      <c r="Z883" s="67"/>
      <c r="AA883" s="541" t="s">
        <v>13543</v>
      </c>
      <c r="AB883" s="542">
        <v>45691</v>
      </c>
      <c r="AC883" s="67"/>
      <c r="AD883" s="67"/>
      <c r="AE883" s="130"/>
      <c r="AF883" s="130"/>
      <c r="AG883" s="67"/>
      <c r="AH883" s="67"/>
      <c r="AO883" s="59"/>
      <c r="AP883" s="59"/>
      <c r="AQ883" s="59"/>
      <c r="AR883" s="59"/>
      <c r="AS883" s="57"/>
      <c r="AT883" s="58"/>
      <c r="AU883" s="99"/>
    </row>
    <row r="884" spans="1:47" ht="63.75">
      <c r="A884" s="137">
        <f t="shared" si="11"/>
        <v>883</v>
      </c>
      <c r="B884" s="167" t="s">
        <v>2056</v>
      </c>
      <c r="C884" s="70" t="s">
        <v>2057</v>
      </c>
      <c r="D884" s="71" t="s">
        <v>1601</v>
      </c>
      <c r="E884" s="64" t="s">
        <v>88</v>
      </c>
      <c r="H884" s="64">
        <v>45932</v>
      </c>
      <c r="I884" s="67" t="e">
        <f t="shared" ca="1" si="10"/>
        <v>#VALUE!</v>
      </c>
      <c r="J884" s="71" t="s">
        <v>2028</v>
      </c>
      <c r="K884" s="67" t="s">
        <v>142</v>
      </c>
      <c r="L884" s="67" t="s">
        <v>143</v>
      </c>
      <c r="M884" s="105" t="s">
        <v>280</v>
      </c>
      <c r="N884" s="105" t="s">
        <v>762</v>
      </c>
      <c r="O884" s="67" t="s">
        <v>763</v>
      </c>
      <c r="P884" s="61" t="s">
        <v>2058</v>
      </c>
      <c r="Q884" s="61" t="s">
        <v>67</v>
      </c>
      <c r="R884" s="61" t="s">
        <v>2059</v>
      </c>
      <c r="S884" s="61" t="s">
        <v>185</v>
      </c>
      <c r="T884" s="65" t="s">
        <v>265</v>
      </c>
      <c r="U884" s="176">
        <v>45932</v>
      </c>
      <c r="V884" s="65"/>
      <c r="W884" s="67"/>
      <c r="X884" s="67"/>
      <c r="Y884" s="67"/>
      <c r="Z884" s="67"/>
      <c r="AA884" s="541" t="s">
        <v>13543</v>
      </c>
      <c r="AB884" s="542">
        <v>45691</v>
      </c>
      <c r="AC884" s="67"/>
      <c r="AD884" s="67"/>
      <c r="AE884" s="130"/>
      <c r="AF884" s="130"/>
      <c r="AG884" s="67"/>
      <c r="AH884" s="67"/>
      <c r="AO884" s="59"/>
      <c r="AP884" s="59"/>
      <c r="AQ884" s="59"/>
      <c r="AR884" s="59"/>
      <c r="AS884" s="57"/>
      <c r="AT884" s="58"/>
      <c r="AU884" s="99"/>
    </row>
    <row r="885" spans="1:47" ht="38.25">
      <c r="A885" s="137">
        <f t="shared" si="11"/>
        <v>884</v>
      </c>
      <c r="B885" s="268" t="s">
        <v>2060</v>
      </c>
      <c r="C885" s="70" t="s">
        <v>2061</v>
      </c>
      <c r="D885" s="71" t="s">
        <v>82</v>
      </c>
      <c r="E885" s="64">
        <v>45931</v>
      </c>
      <c r="I885" s="67">
        <f t="shared" ca="1" si="10"/>
        <v>-113</v>
      </c>
      <c r="J885" s="71" t="s">
        <v>2062</v>
      </c>
      <c r="K885" s="67" t="s">
        <v>572</v>
      </c>
      <c r="L885" s="67" t="s">
        <v>573</v>
      </c>
      <c r="M885" s="105" t="s">
        <v>232</v>
      </c>
      <c r="N885" s="105" t="s">
        <v>2063</v>
      </c>
      <c r="O885" s="67" t="s">
        <v>2064</v>
      </c>
      <c r="P885" s="61" t="s">
        <v>2065</v>
      </c>
      <c r="Q885" s="61" t="s">
        <v>67</v>
      </c>
      <c r="R885" s="61" t="s">
        <v>2066</v>
      </c>
      <c r="S885" s="61" t="s">
        <v>56</v>
      </c>
      <c r="T885" s="65" t="s">
        <v>330</v>
      </c>
      <c r="U885" s="176">
        <v>45932</v>
      </c>
      <c r="V885" s="65"/>
      <c r="W885" s="67"/>
      <c r="X885" s="67"/>
      <c r="Y885" s="67"/>
      <c r="Z885" s="67" t="s">
        <v>2067</v>
      </c>
      <c r="AA885" s="541" t="s">
        <v>13543</v>
      </c>
      <c r="AB885" s="542">
        <v>45691</v>
      </c>
      <c r="AC885" s="67"/>
      <c r="AD885" s="67" t="s">
        <v>91</v>
      </c>
      <c r="AE885" s="130" t="s">
        <v>2069</v>
      </c>
      <c r="AF885" s="130">
        <v>45933</v>
      </c>
      <c r="AG885" s="130">
        <v>45959</v>
      </c>
      <c r="AH885" s="67"/>
      <c r="AO885" s="59"/>
      <c r="AP885" s="59"/>
      <c r="AQ885" s="59"/>
      <c r="AR885" s="59"/>
      <c r="AS885" s="57"/>
      <c r="AT885" s="58"/>
      <c r="AU885" s="99"/>
    </row>
    <row r="886" spans="1:47" ht="38.25">
      <c r="A886" s="137">
        <f t="shared" si="11"/>
        <v>885</v>
      </c>
      <c r="B886" s="268" t="s">
        <v>2070</v>
      </c>
      <c r="C886" s="70" t="s">
        <v>2071</v>
      </c>
      <c r="D886" s="71" t="s">
        <v>82</v>
      </c>
      <c r="E886" s="64">
        <v>45931</v>
      </c>
      <c r="I886" s="67">
        <f t="shared" ca="1" si="10"/>
        <v>-113</v>
      </c>
      <c r="J886" s="71" t="s">
        <v>2072</v>
      </c>
      <c r="K886" s="67" t="s">
        <v>572</v>
      </c>
      <c r="L886" s="67" t="s">
        <v>573</v>
      </c>
      <c r="M886" s="105" t="s">
        <v>159</v>
      </c>
      <c r="N886" s="105"/>
      <c r="O886" s="67" t="s">
        <v>161</v>
      </c>
      <c r="P886" s="61" t="s">
        <v>2073</v>
      </c>
      <c r="Q886" s="61" t="s">
        <v>67</v>
      </c>
      <c r="R886" s="61" t="s">
        <v>2074</v>
      </c>
      <c r="S886" s="61" t="s">
        <v>56</v>
      </c>
      <c r="T886" s="65" t="s">
        <v>436</v>
      </c>
      <c r="U886" s="176">
        <v>45932</v>
      </c>
      <c r="V886" s="65"/>
      <c r="W886" s="67"/>
      <c r="X886" s="67"/>
      <c r="Y886" s="67"/>
      <c r="Z886" s="67"/>
      <c r="AA886" s="541" t="s">
        <v>13543</v>
      </c>
      <c r="AB886" s="542">
        <v>45691</v>
      </c>
      <c r="AC886" s="67"/>
      <c r="AD886" s="67"/>
      <c r="AE886" s="130"/>
      <c r="AF886" s="130"/>
      <c r="AG886" s="67"/>
      <c r="AH886" s="67"/>
      <c r="AO886" s="59"/>
      <c r="AP886" s="59"/>
      <c r="AQ886" s="59"/>
      <c r="AR886" s="59"/>
      <c r="AS886" s="57"/>
      <c r="AT886" s="58"/>
      <c r="AU886" s="99"/>
    </row>
    <row r="887" spans="1:47" ht="76.5">
      <c r="A887" s="367">
        <f t="shared" si="11"/>
        <v>886</v>
      </c>
      <c r="B887" s="268" t="s">
        <v>2075</v>
      </c>
      <c r="C887" s="70">
        <v>45910</v>
      </c>
      <c r="D887" s="71" t="s">
        <v>82</v>
      </c>
      <c r="E887" s="64">
        <v>45931</v>
      </c>
      <c r="H887" s="64">
        <v>45932</v>
      </c>
      <c r="I887" s="67">
        <f t="shared" ca="1" si="10"/>
        <v>-113</v>
      </c>
      <c r="J887" s="71" t="s">
        <v>2076</v>
      </c>
      <c r="K887" s="67" t="s">
        <v>572</v>
      </c>
      <c r="L887" s="67" t="s">
        <v>502</v>
      </c>
      <c r="M887" s="105" t="s">
        <v>127</v>
      </c>
      <c r="N887" s="105"/>
      <c r="O887" s="67"/>
      <c r="P887" s="61" t="s">
        <v>2077</v>
      </c>
      <c r="Q887" s="61" t="s">
        <v>214</v>
      </c>
      <c r="R887" s="61" t="s">
        <v>2078</v>
      </c>
      <c r="S887" s="61" t="s">
        <v>56</v>
      </c>
      <c r="T887" s="65" t="s">
        <v>265</v>
      </c>
      <c r="U887" s="176">
        <v>45932</v>
      </c>
      <c r="V887" s="65"/>
      <c r="W887" s="67"/>
      <c r="X887" s="67"/>
      <c r="Y887" s="67"/>
      <c r="Z887" s="67"/>
      <c r="AA887" s="541" t="s">
        <v>13543</v>
      </c>
      <c r="AB887" s="542">
        <v>45691</v>
      </c>
      <c r="AC887" s="67"/>
      <c r="AD887" s="67" t="s">
        <v>712</v>
      </c>
      <c r="AE887" s="130" t="s">
        <v>2080</v>
      </c>
      <c r="AF887" s="130">
        <v>45957</v>
      </c>
      <c r="AG887" s="67"/>
      <c r="AH887" s="67"/>
      <c r="AI887" s="64">
        <v>45939</v>
      </c>
      <c r="AJ887" s="72" t="s">
        <v>2081</v>
      </c>
      <c r="AL887" s="72" t="s">
        <v>2082</v>
      </c>
      <c r="AM887" s="64">
        <v>45957</v>
      </c>
      <c r="AO887" s="59"/>
      <c r="AP887" s="59"/>
      <c r="AQ887" s="59"/>
      <c r="AR887" s="59"/>
      <c r="AS887" s="57"/>
      <c r="AT887" s="58"/>
      <c r="AU887" s="99"/>
    </row>
    <row r="888" spans="1:47" ht="38.25">
      <c r="A888" s="367">
        <f t="shared" si="11"/>
        <v>887</v>
      </c>
      <c r="B888" s="268" t="s">
        <v>2083</v>
      </c>
      <c r="C888" s="70" t="s">
        <v>2084</v>
      </c>
      <c r="D888" s="71" t="s">
        <v>82</v>
      </c>
      <c r="E888" s="64">
        <v>45929</v>
      </c>
      <c r="I888" s="67">
        <f t="shared" ca="1" si="10"/>
        <v>-115</v>
      </c>
      <c r="J888" s="71" t="s">
        <v>718</v>
      </c>
      <c r="K888" s="67" t="s">
        <v>572</v>
      </c>
      <c r="L888" s="67" t="s">
        <v>573</v>
      </c>
      <c r="M888" s="105" t="s">
        <v>127</v>
      </c>
      <c r="N888" s="105"/>
      <c r="O888" s="67"/>
      <c r="P888" s="61" t="s">
        <v>2085</v>
      </c>
      <c r="Q888" s="61" t="s">
        <v>214</v>
      </c>
      <c r="R888" s="61"/>
      <c r="S888" s="61" t="s">
        <v>56</v>
      </c>
      <c r="T888" s="65" t="s">
        <v>164</v>
      </c>
      <c r="U888" s="176">
        <v>45932</v>
      </c>
      <c r="V888" s="65"/>
      <c r="W888" s="67"/>
      <c r="X888" s="67"/>
      <c r="Y888" s="67"/>
      <c r="Z888" s="67"/>
      <c r="AA888" s="541" t="s">
        <v>13543</v>
      </c>
      <c r="AB888" s="542">
        <v>45691</v>
      </c>
      <c r="AC888" s="67"/>
      <c r="AD888" s="67"/>
      <c r="AE888" s="130"/>
      <c r="AF888" s="130"/>
      <c r="AG888" s="67"/>
      <c r="AH888" s="67"/>
      <c r="AO888" s="59"/>
      <c r="AP888" s="59"/>
      <c r="AQ888" s="59"/>
      <c r="AR888" s="59"/>
      <c r="AS888" s="57"/>
      <c r="AT888" s="58"/>
      <c r="AU888" s="99"/>
    </row>
    <row r="889" spans="1:47" ht="90" customHeight="1">
      <c r="A889" s="367">
        <f t="shared" si="11"/>
        <v>888</v>
      </c>
      <c r="B889" s="269" t="s">
        <v>2087</v>
      </c>
      <c r="C889" s="70" t="s">
        <v>2088</v>
      </c>
      <c r="D889" s="71" t="s">
        <v>82</v>
      </c>
      <c r="E889" s="64">
        <v>45950</v>
      </c>
      <c r="I889" s="67">
        <f t="shared" ca="1" si="10"/>
        <v>-101</v>
      </c>
      <c r="J889" s="71" t="s">
        <v>2089</v>
      </c>
      <c r="K889" s="67" t="s">
        <v>572</v>
      </c>
      <c r="L889" s="67" t="s">
        <v>573</v>
      </c>
      <c r="M889" s="105" t="s">
        <v>127</v>
      </c>
      <c r="N889" s="105"/>
      <c r="O889" s="67" t="s">
        <v>2090</v>
      </c>
      <c r="P889" s="61" t="s">
        <v>2091</v>
      </c>
      <c r="Q889" s="61" t="s">
        <v>214</v>
      </c>
      <c r="R889" s="61" t="s">
        <v>2092</v>
      </c>
      <c r="S889" s="61" t="s">
        <v>56</v>
      </c>
      <c r="T889" s="65" t="s">
        <v>164</v>
      </c>
      <c r="U889" s="176">
        <v>45932</v>
      </c>
      <c r="V889" s="65"/>
      <c r="W889" s="67"/>
      <c r="X889" s="67"/>
      <c r="Y889" s="67"/>
      <c r="Z889" s="67"/>
      <c r="AA889" s="541" t="s">
        <v>13543</v>
      </c>
      <c r="AB889" s="542">
        <v>45691</v>
      </c>
      <c r="AC889" s="67"/>
      <c r="AD889" s="67"/>
      <c r="AE889" s="130"/>
      <c r="AF889" s="130"/>
      <c r="AG889" s="67"/>
      <c r="AH889" s="67"/>
      <c r="AO889" s="59"/>
      <c r="AP889" s="59"/>
      <c r="AQ889" s="59"/>
      <c r="AR889" s="59"/>
      <c r="AS889" s="57"/>
      <c r="AT889" s="58"/>
      <c r="AU889" s="99"/>
    </row>
    <row r="890" spans="1:47" ht="99.75" customHeight="1">
      <c r="A890" s="137">
        <f t="shared" si="11"/>
        <v>889</v>
      </c>
      <c r="B890" s="269" t="s">
        <v>2094</v>
      </c>
      <c r="C890" s="70" t="s">
        <v>2095</v>
      </c>
      <c r="D890" s="71" t="s">
        <v>82</v>
      </c>
      <c r="E890" s="64">
        <v>45786</v>
      </c>
      <c r="I890" s="67">
        <f t="shared" ca="1" si="10"/>
        <v>-211</v>
      </c>
      <c r="J890" s="71" t="s">
        <v>2096</v>
      </c>
      <c r="K890" s="67" t="s">
        <v>572</v>
      </c>
      <c r="L890" s="67" t="s">
        <v>573</v>
      </c>
      <c r="M890" s="105" t="s">
        <v>63</v>
      </c>
      <c r="N890" s="105" t="s">
        <v>64</v>
      </c>
      <c r="O890" s="67" t="s">
        <v>450</v>
      </c>
      <c r="P890" s="61" t="s">
        <v>2097</v>
      </c>
      <c r="Q890" s="61" t="s">
        <v>214</v>
      </c>
      <c r="R890" s="61" t="s">
        <v>2098</v>
      </c>
      <c r="S890" s="61" t="s">
        <v>498</v>
      </c>
      <c r="T890" s="65" t="s">
        <v>2099</v>
      </c>
      <c r="U890" s="176">
        <v>45932</v>
      </c>
      <c r="V890" s="65"/>
      <c r="W890" s="67"/>
      <c r="X890" s="67"/>
      <c r="Y890" s="67"/>
      <c r="Z890" s="67"/>
      <c r="AA890" s="541" t="s">
        <v>13543</v>
      </c>
      <c r="AB890" s="542">
        <v>45691</v>
      </c>
      <c r="AC890" s="67"/>
      <c r="AD890" s="67"/>
      <c r="AE890" s="130"/>
      <c r="AF890" s="130"/>
      <c r="AG890" s="67"/>
      <c r="AH890" s="67"/>
      <c r="AO890" s="59"/>
      <c r="AP890" s="59"/>
      <c r="AQ890" s="59"/>
      <c r="AR890" s="59"/>
      <c r="AS890" s="57"/>
      <c r="AT890" s="58"/>
      <c r="AU890" s="99"/>
    </row>
    <row r="891" spans="1:47" ht="38.25">
      <c r="A891" s="137">
        <f t="shared" si="11"/>
        <v>890</v>
      </c>
      <c r="B891" s="168" t="s">
        <v>2100</v>
      </c>
      <c r="C891" s="70">
        <v>45931</v>
      </c>
      <c r="D891" s="71" t="s">
        <v>47</v>
      </c>
      <c r="I891" s="67" t="str">
        <f t="shared" ca="1" si="10"/>
        <v/>
      </c>
      <c r="J891" s="71" t="s">
        <v>182</v>
      </c>
      <c r="K891" s="67" t="s">
        <v>142</v>
      </c>
      <c r="L891" s="67" t="s">
        <v>143</v>
      </c>
      <c r="M891" s="105" t="s">
        <v>159</v>
      </c>
      <c r="N891" s="105" t="s">
        <v>160</v>
      </c>
      <c r="O891" s="67" t="s">
        <v>161</v>
      </c>
      <c r="P891" s="61" t="s">
        <v>2101</v>
      </c>
      <c r="Q891" s="61" t="s">
        <v>67</v>
      </c>
      <c r="R891" s="61" t="s">
        <v>2102</v>
      </c>
      <c r="S891" s="61" t="s">
        <v>56</v>
      </c>
      <c r="T891" s="65" t="s">
        <v>57</v>
      </c>
      <c r="U891" s="176">
        <v>45932</v>
      </c>
      <c r="V891" s="65"/>
      <c r="W891" s="67"/>
      <c r="X891" s="67"/>
      <c r="Y891" s="67"/>
      <c r="Z891" s="67"/>
      <c r="AA891" s="541" t="s">
        <v>13543</v>
      </c>
      <c r="AB891" s="542">
        <v>45691</v>
      </c>
      <c r="AC891" s="67"/>
      <c r="AD891" s="67"/>
      <c r="AE891" s="130"/>
      <c r="AF891" s="130"/>
      <c r="AG891" s="67"/>
      <c r="AH891" s="67"/>
      <c r="AO891" s="59"/>
      <c r="AP891" s="59"/>
      <c r="AQ891" s="59"/>
      <c r="AR891" s="59"/>
      <c r="AS891" s="57"/>
      <c r="AT891" s="58"/>
      <c r="AU891" s="99"/>
    </row>
    <row r="892" spans="1:47" ht="25.5">
      <c r="A892" s="137">
        <f t="shared" si="11"/>
        <v>891</v>
      </c>
      <c r="B892" s="269" t="s">
        <v>2103</v>
      </c>
      <c r="C892" s="70">
        <v>45908</v>
      </c>
      <c r="D892" s="71" t="s">
        <v>570</v>
      </c>
      <c r="E892" s="64">
        <v>45939</v>
      </c>
      <c r="H892" s="64">
        <v>45932</v>
      </c>
      <c r="I892" s="67">
        <f t="shared" ca="1" si="10"/>
        <v>-107</v>
      </c>
      <c r="J892" s="71" t="s">
        <v>1304</v>
      </c>
      <c r="K892" s="67" t="s">
        <v>522</v>
      </c>
      <c r="L892" s="67" t="s">
        <v>49</v>
      </c>
      <c r="M892" s="105" t="s">
        <v>63</v>
      </c>
      <c r="N892" s="105" t="s">
        <v>64</v>
      </c>
      <c r="O892" s="67" t="s">
        <v>65</v>
      </c>
      <c r="P892" s="61" t="s">
        <v>1305</v>
      </c>
      <c r="Q892" s="61" t="s">
        <v>214</v>
      </c>
      <c r="R892" s="61" t="s">
        <v>1305</v>
      </c>
      <c r="S892" s="61" t="s">
        <v>56</v>
      </c>
      <c r="T892" s="65" t="s">
        <v>57</v>
      </c>
      <c r="U892" s="176">
        <v>45932</v>
      </c>
      <c r="V892" s="65"/>
      <c r="W892" s="67"/>
      <c r="X892" s="67"/>
      <c r="Y892" s="67"/>
      <c r="Z892" s="67"/>
      <c r="AA892" s="541" t="s">
        <v>13543</v>
      </c>
      <c r="AB892" s="542">
        <v>45691</v>
      </c>
      <c r="AC892" s="67"/>
      <c r="AD892" s="67"/>
      <c r="AE892" s="130"/>
      <c r="AF892" s="130"/>
      <c r="AG892" s="67"/>
      <c r="AH892" s="67"/>
      <c r="AO892" s="59"/>
      <c r="AP892" s="59"/>
      <c r="AQ892" s="59"/>
      <c r="AR892" s="59"/>
      <c r="AS892" s="57"/>
      <c r="AT892" s="58"/>
      <c r="AU892" s="99"/>
    </row>
    <row r="893" spans="1:47" ht="15">
      <c r="A893" s="137">
        <f t="shared" si="11"/>
        <v>892</v>
      </c>
      <c r="B893" s="168" t="s">
        <v>2104</v>
      </c>
      <c r="D893" s="71"/>
      <c r="I893" s="67" t="str">
        <f t="shared" ca="1" si="10"/>
        <v/>
      </c>
      <c r="J893" s="60"/>
      <c r="K893" s="67"/>
      <c r="L893" s="67"/>
      <c r="M893" s="105"/>
      <c r="N893" s="105"/>
      <c r="O893" s="67"/>
      <c r="P893" s="61"/>
      <c r="Q893" s="61"/>
      <c r="R893" s="61"/>
      <c r="S893" s="61"/>
      <c r="T893" s="65"/>
      <c r="U893" s="176"/>
      <c r="V893" s="65"/>
      <c r="W893" s="67"/>
      <c r="X893" s="67"/>
      <c r="Y893" s="67"/>
      <c r="Z893" s="67"/>
      <c r="AA893" s="541" t="s">
        <v>13543</v>
      </c>
      <c r="AB893" s="542">
        <v>45691</v>
      </c>
      <c r="AC893" s="67"/>
      <c r="AD893" s="67"/>
      <c r="AE893" s="130"/>
      <c r="AF893" s="130"/>
      <c r="AG893" s="67"/>
      <c r="AH893" s="67"/>
      <c r="AO893" s="59"/>
      <c r="AP893" s="59"/>
      <c r="AQ893" s="59"/>
      <c r="AR893" s="59"/>
      <c r="AS893" s="57"/>
      <c r="AT893" s="58"/>
      <c r="AU893" s="99"/>
    </row>
    <row r="894" spans="1:47" ht="36.75" customHeight="1">
      <c r="A894" s="367">
        <f t="shared" si="11"/>
        <v>893</v>
      </c>
      <c r="B894" s="269" t="s">
        <v>2105</v>
      </c>
      <c r="C894" s="70">
        <v>45926</v>
      </c>
      <c r="D894" s="71" t="s">
        <v>82</v>
      </c>
      <c r="E894" s="64">
        <v>45950</v>
      </c>
      <c r="H894" s="63">
        <v>45933</v>
      </c>
      <c r="I894" s="67">
        <f t="shared" ca="1" si="10"/>
        <v>-101</v>
      </c>
      <c r="J894" s="71" t="s">
        <v>2106</v>
      </c>
      <c r="K894" s="67" t="s">
        <v>572</v>
      </c>
      <c r="L894" s="67" t="s">
        <v>502</v>
      </c>
      <c r="M894" s="105" t="s">
        <v>50</v>
      </c>
      <c r="N894" s="105" t="s">
        <v>1353</v>
      </c>
      <c r="O894" s="67" t="s">
        <v>1354</v>
      </c>
      <c r="P894" s="61" t="s">
        <v>1120</v>
      </c>
      <c r="Q894" s="61" t="s">
        <v>67</v>
      </c>
      <c r="R894" s="61" t="s">
        <v>2107</v>
      </c>
      <c r="S894" s="61" t="s">
        <v>56</v>
      </c>
      <c r="T894" s="65" t="s">
        <v>265</v>
      </c>
      <c r="U894" s="176">
        <v>45933</v>
      </c>
      <c r="V894" s="65"/>
      <c r="W894" s="67"/>
      <c r="X894" s="67"/>
      <c r="Y894" s="67"/>
      <c r="Z894" s="67"/>
      <c r="AA894" s="541" t="s">
        <v>13543</v>
      </c>
      <c r="AB894" s="542">
        <v>45691</v>
      </c>
      <c r="AC894" s="67"/>
      <c r="AD894" s="67"/>
      <c r="AE894" s="130"/>
      <c r="AF894" s="130"/>
      <c r="AG894" s="67"/>
      <c r="AH894" s="67"/>
      <c r="AO894" s="59"/>
      <c r="AP894" s="59"/>
      <c r="AQ894" s="59"/>
      <c r="AR894" s="59"/>
      <c r="AS894" s="57"/>
      <c r="AT894" s="58"/>
      <c r="AU894" s="99"/>
    </row>
    <row r="895" spans="1:47" ht="38.25">
      <c r="A895" s="137">
        <f t="shared" si="11"/>
        <v>894</v>
      </c>
      <c r="B895" s="168" t="s">
        <v>2109</v>
      </c>
      <c r="C895" s="70">
        <v>45927</v>
      </c>
      <c r="D895" s="71" t="s">
        <v>47</v>
      </c>
      <c r="H895" s="64">
        <v>45933</v>
      </c>
      <c r="I895" s="67" t="str">
        <f t="shared" ca="1" si="10"/>
        <v/>
      </c>
      <c r="J895" s="71" t="s">
        <v>216</v>
      </c>
      <c r="K895" s="67" t="s">
        <v>142</v>
      </c>
      <c r="L895" s="67" t="s">
        <v>143</v>
      </c>
      <c r="M895" s="105" t="s">
        <v>50</v>
      </c>
      <c r="N895" s="105" t="s">
        <v>217</v>
      </c>
      <c r="O895" s="67" t="s">
        <v>218</v>
      </c>
      <c r="P895" s="61" t="s">
        <v>2110</v>
      </c>
      <c r="Q895" s="61" t="s">
        <v>67</v>
      </c>
      <c r="R895" s="61" t="s">
        <v>2111</v>
      </c>
      <c r="S895" s="61" t="s">
        <v>56</v>
      </c>
      <c r="T895" s="65" t="s">
        <v>104</v>
      </c>
      <c r="U895" s="176">
        <v>45933</v>
      </c>
      <c r="V895" s="65"/>
      <c r="W895" s="67"/>
      <c r="X895" s="67"/>
      <c r="Y895" s="67"/>
      <c r="Z895" s="67"/>
      <c r="AA895" s="541" t="s">
        <v>13543</v>
      </c>
      <c r="AB895" s="542">
        <v>45691</v>
      </c>
      <c r="AC895" s="67"/>
      <c r="AD895" s="67"/>
      <c r="AE895" s="130"/>
      <c r="AF895" s="130"/>
      <c r="AG895" s="67"/>
      <c r="AH895" s="67"/>
      <c r="AO895" s="59"/>
      <c r="AP895" s="59"/>
      <c r="AQ895" s="59"/>
      <c r="AR895" s="59"/>
      <c r="AS895" s="57"/>
      <c r="AT895" s="58"/>
      <c r="AU895" s="99"/>
    </row>
    <row r="896" spans="1:47" ht="63.75">
      <c r="A896" s="137">
        <f t="shared" si="11"/>
        <v>895</v>
      </c>
      <c r="B896" s="269" t="s">
        <v>2112</v>
      </c>
      <c r="C896" s="70">
        <v>45930</v>
      </c>
      <c r="D896" s="71" t="s">
        <v>82</v>
      </c>
      <c r="E896" s="64">
        <v>45952</v>
      </c>
      <c r="H896" s="64">
        <v>45933</v>
      </c>
      <c r="I896" s="67">
        <f t="shared" ca="1" si="10"/>
        <v>-99</v>
      </c>
      <c r="J896" s="71" t="s">
        <v>2113</v>
      </c>
      <c r="K896" s="67" t="s">
        <v>572</v>
      </c>
      <c r="L896" s="67" t="s">
        <v>573</v>
      </c>
      <c r="M896" s="105" t="s">
        <v>1340</v>
      </c>
      <c r="N896" s="105" t="s">
        <v>1341</v>
      </c>
      <c r="O896" s="67" t="s">
        <v>1342</v>
      </c>
      <c r="P896" s="61" t="s">
        <v>2114</v>
      </c>
      <c r="Q896" s="61" t="s">
        <v>67</v>
      </c>
      <c r="R896" s="61" t="s">
        <v>2115</v>
      </c>
      <c r="S896" s="61" t="s">
        <v>56</v>
      </c>
      <c r="T896" s="65" t="s">
        <v>130</v>
      </c>
      <c r="U896" s="176">
        <v>45933</v>
      </c>
      <c r="V896" s="65"/>
      <c r="W896" s="278" t="s">
        <v>805</v>
      </c>
      <c r="X896" s="280" t="s">
        <v>2116</v>
      </c>
      <c r="Y896" s="278" t="s">
        <v>88</v>
      </c>
      <c r="Z896" s="278" t="s">
        <v>89</v>
      </c>
      <c r="AA896" s="541" t="s">
        <v>13543</v>
      </c>
      <c r="AB896" s="542">
        <v>45691</v>
      </c>
      <c r="AC896" s="282">
        <f>AB896+5</f>
        <v>45696</v>
      </c>
      <c r="AD896" s="278" t="s">
        <v>88</v>
      </c>
      <c r="AE896" s="278" t="s">
        <v>88</v>
      </c>
      <c r="AF896" s="278" t="s">
        <v>88</v>
      </c>
      <c r="AG896" s="278" t="s">
        <v>88</v>
      </c>
      <c r="AH896" s="278" t="s">
        <v>88</v>
      </c>
      <c r="AI896" s="278" t="s">
        <v>88</v>
      </c>
      <c r="AJ896" s="278" t="s">
        <v>88</v>
      </c>
      <c r="AO896" s="59"/>
      <c r="AP896" s="59"/>
      <c r="AQ896" s="59"/>
      <c r="AR896" s="59"/>
      <c r="AS896" s="57"/>
      <c r="AT896" s="58"/>
      <c r="AU896" s="99"/>
    </row>
    <row r="897" spans="1:47" ht="38.25">
      <c r="A897" s="367">
        <f t="shared" si="11"/>
        <v>896</v>
      </c>
      <c r="B897" s="269" t="s">
        <v>2118</v>
      </c>
      <c r="C897" s="70">
        <v>45930</v>
      </c>
      <c r="D897" s="71" t="s">
        <v>82</v>
      </c>
      <c r="E897" s="64">
        <v>45974</v>
      </c>
      <c r="H897" s="64">
        <v>45933</v>
      </c>
      <c r="I897" s="67">
        <f t="shared" ca="1" si="10"/>
        <v>-84</v>
      </c>
      <c r="J897" s="71" t="s">
        <v>2119</v>
      </c>
      <c r="K897" s="67" t="s">
        <v>572</v>
      </c>
      <c r="L897" s="67" t="s">
        <v>573</v>
      </c>
      <c r="M897" s="105" t="s">
        <v>127</v>
      </c>
      <c r="N897" s="105"/>
      <c r="O897" s="67" t="s">
        <v>513</v>
      </c>
      <c r="P897" s="61" t="s">
        <v>2120</v>
      </c>
      <c r="Q897" s="61" t="s">
        <v>214</v>
      </c>
      <c r="R897" s="61" t="s">
        <v>2121</v>
      </c>
      <c r="S897" s="61" t="s">
        <v>56</v>
      </c>
      <c r="T897" s="65" t="s">
        <v>265</v>
      </c>
      <c r="U897" s="176">
        <v>45933</v>
      </c>
      <c r="V897" s="65"/>
      <c r="W897" s="67"/>
      <c r="X897" s="67"/>
      <c r="Y897" s="67"/>
      <c r="Z897" s="67"/>
      <c r="AA897" s="541" t="s">
        <v>13543</v>
      </c>
      <c r="AB897" s="542">
        <v>45691</v>
      </c>
      <c r="AC897" s="67"/>
      <c r="AD897" s="67"/>
      <c r="AE897" s="130"/>
      <c r="AF897" s="130"/>
      <c r="AG897" s="67"/>
      <c r="AH897" s="67"/>
      <c r="AO897" s="59"/>
      <c r="AP897" s="59"/>
      <c r="AQ897" s="59"/>
      <c r="AR897" s="59"/>
      <c r="AS897" s="57"/>
      <c r="AT897" s="58"/>
      <c r="AU897" s="99"/>
    </row>
    <row r="898" spans="1:47" ht="38.25">
      <c r="A898" s="137">
        <f t="shared" si="11"/>
        <v>897</v>
      </c>
      <c r="B898" s="269" t="s">
        <v>2123</v>
      </c>
      <c r="C898" s="70">
        <v>45930</v>
      </c>
      <c r="D898" s="71" t="s">
        <v>82</v>
      </c>
      <c r="E898" s="64">
        <v>45945</v>
      </c>
      <c r="H898" s="64">
        <v>45933</v>
      </c>
      <c r="I898" s="67">
        <f t="shared" ca="1" si="10"/>
        <v>-104</v>
      </c>
      <c r="J898" s="71" t="s">
        <v>2124</v>
      </c>
      <c r="K898" s="67" t="s">
        <v>48</v>
      </c>
      <c r="L898" s="67" t="s">
        <v>49</v>
      </c>
      <c r="M898" s="105" t="s">
        <v>50</v>
      </c>
      <c r="N898" s="105" t="s">
        <v>1914</v>
      </c>
      <c r="O898" s="67" t="s">
        <v>1915</v>
      </c>
      <c r="P898" s="61" t="s">
        <v>2125</v>
      </c>
      <c r="Q898" s="61" t="s">
        <v>1171</v>
      </c>
      <c r="R898" s="61" t="s">
        <v>1917</v>
      </c>
      <c r="S898" s="61" t="s">
        <v>56</v>
      </c>
      <c r="T898" s="65" t="s">
        <v>57</v>
      </c>
      <c r="U898" s="176">
        <v>45933</v>
      </c>
      <c r="V898" s="65"/>
      <c r="W898" s="67"/>
      <c r="X898" s="67"/>
      <c r="Y898" s="67"/>
      <c r="Z898" s="67"/>
      <c r="AA898" s="541" t="s">
        <v>13543</v>
      </c>
      <c r="AB898" s="542">
        <v>45691</v>
      </c>
      <c r="AC898" s="67"/>
      <c r="AD898" s="67"/>
      <c r="AE898" s="130"/>
      <c r="AF898" s="130"/>
      <c r="AG898" s="67"/>
      <c r="AH898" s="67"/>
      <c r="AO898" s="59"/>
      <c r="AP898" s="59"/>
      <c r="AQ898" s="59"/>
      <c r="AR898" s="59"/>
      <c r="AS898" s="57"/>
      <c r="AT898" s="58"/>
      <c r="AU898" s="99"/>
    </row>
    <row r="899" spans="1:47" ht="38.25">
      <c r="A899" s="367">
        <f t="shared" si="11"/>
        <v>898</v>
      </c>
      <c r="B899" s="269" t="s">
        <v>2126</v>
      </c>
      <c r="C899" s="70">
        <v>45929</v>
      </c>
      <c r="D899" s="71" t="s">
        <v>82</v>
      </c>
      <c r="E899" s="64">
        <v>45951</v>
      </c>
      <c r="I899" s="67">
        <f t="shared" ca="1" si="10"/>
        <v>-100</v>
      </c>
      <c r="J899" s="71" t="s">
        <v>2127</v>
      </c>
      <c r="K899" s="67" t="s">
        <v>572</v>
      </c>
      <c r="L899" s="67" t="s">
        <v>573</v>
      </c>
      <c r="M899" s="105" t="s">
        <v>127</v>
      </c>
      <c r="N899" s="105"/>
      <c r="O899" s="67" t="s">
        <v>513</v>
      </c>
      <c r="P899" s="61" t="s">
        <v>2128</v>
      </c>
      <c r="Q899" s="61" t="s">
        <v>214</v>
      </c>
      <c r="R899" s="61" t="s">
        <v>1120</v>
      </c>
      <c r="S899" s="61" t="s">
        <v>56</v>
      </c>
      <c r="T899" s="65" t="s">
        <v>265</v>
      </c>
      <c r="U899" s="176">
        <v>45933</v>
      </c>
      <c r="V899" s="65"/>
      <c r="W899" s="67"/>
      <c r="X899" s="67"/>
      <c r="Y899" s="67"/>
      <c r="Z899" s="67"/>
      <c r="AA899" s="541" t="s">
        <v>13543</v>
      </c>
      <c r="AB899" s="542">
        <v>45691</v>
      </c>
      <c r="AC899" s="67"/>
      <c r="AD899" s="67" t="s">
        <v>2129</v>
      </c>
      <c r="AE899" s="130">
        <v>45946</v>
      </c>
      <c r="AF899" s="130"/>
      <c r="AG899" s="67"/>
      <c r="AH899" s="67"/>
      <c r="AO899" s="59"/>
      <c r="AP899" s="59"/>
      <c r="AQ899" s="59"/>
      <c r="AR899" s="59"/>
      <c r="AS899" s="57"/>
      <c r="AT899" s="58"/>
      <c r="AU899" s="99"/>
    </row>
    <row r="900" spans="1:47" ht="38.25">
      <c r="A900" s="137">
        <f t="shared" si="11"/>
        <v>899</v>
      </c>
      <c r="B900" s="269" t="s">
        <v>2130</v>
      </c>
      <c r="C900" s="70" t="s">
        <v>2131</v>
      </c>
      <c r="D900" s="71" t="s">
        <v>47</v>
      </c>
      <c r="E900" s="64">
        <v>45951</v>
      </c>
      <c r="H900" s="64">
        <v>45936</v>
      </c>
      <c r="I900" s="67">
        <f t="shared" ca="1" si="10"/>
        <v>-100</v>
      </c>
      <c r="J900" s="71" t="s">
        <v>141</v>
      </c>
      <c r="K900" s="67" t="s">
        <v>142</v>
      </c>
      <c r="L900" s="67" t="s">
        <v>143</v>
      </c>
      <c r="M900" s="105" t="s">
        <v>127</v>
      </c>
      <c r="N900" s="105"/>
      <c r="O900" s="67"/>
      <c r="P900" s="61" t="s">
        <v>2132</v>
      </c>
      <c r="Q900" s="61" t="s">
        <v>214</v>
      </c>
      <c r="R900" s="61" t="s">
        <v>2133</v>
      </c>
      <c r="S900" s="61" t="s">
        <v>56</v>
      </c>
      <c r="T900" s="65" t="s">
        <v>447</v>
      </c>
      <c r="U900" s="176">
        <v>45940</v>
      </c>
      <c r="V900" s="65"/>
      <c r="W900" s="67"/>
      <c r="X900" s="67"/>
      <c r="Y900" s="67"/>
      <c r="Z900" s="67"/>
      <c r="AA900" s="541" t="s">
        <v>13543</v>
      </c>
      <c r="AB900" s="542">
        <v>45691</v>
      </c>
      <c r="AC900" s="67"/>
      <c r="AD900" s="67"/>
      <c r="AE900" s="130"/>
      <c r="AF900" s="130"/>
      <c r="AG900" s="67"/>
      <c r="AH900" s="67"/>
      <c r="AO900" s="59"/>
      <c r="AP900" s="59"/>
      <c r="AQ900" s="59"/>
      <c r="AR900" s="59"/>
      <c r="AS900" s="57"/>
      <c r="AT900" s="58"/>
      <c r="AU900" s="99"/>
    </row>
    <row r="901" spans="1:47" ht="38.25">
      <c r="A901" s="137">
        <f t="shared" si="11"/>
        <v>900</v>
      </c>
      <c r="B901" s="269" t="s">
        <v>2135</v>
      </c>
      <c r="C901" s="70" t="s">
        <v>2136</v>
      </c>
      <c r="D901" s="71" t="s">
        <v>82</v>
      </c>
      <c r="E901" s="64">
        <v>45950</v>
      </c>
      <c r="H901" s="64">
        <v>45936</v>
      </c>
      <c r="I901" s="67">
        <f t="shared" ca="1" si="10"/>
        <v>-101</v>
      </c>
      <c r="J901" s="71" t="s">
        <v>2137</v>
      </c>
      <c r="K901" s="67" t="s">
        <v>1521</v>
      </c>
      <c r="L901" s="67" t="s">
        <v>49</v>
      </c>
      <c r="M901" s="105"/>
      <c r="N901" s="105"/>
      <c r="O901" s="67"/>
      <c r="P901" s="61" t="s">
        <v>2138</v>
      </c>
      <c r="Q901" s="61" t="s">
        <v>54</v>
      </c>
      <c r="R901" s="61" t="s">
        <v>2139</v>
      </c>
      <c r="S901" s="61" t="s">
        <v>56</v>
      </c>
      <c r="T901" s="65" t="s">
        <v>57</v>
      </c>
      <c r="U901" s="176">
        <v>45940</v>
      </c>
      <c r="V901" s="65"/>
      <c r="W901" s="67"/>
      <c r="X901" s="67"/>
      <c r="Y901" s="67"/>
      <c r="Z901" s="67"/>
      <c r="AA901" s="541" t="s">
        <v>13543</v>
      </c>
      <c r="AB901" s="542">
        <v>45691</v>
      </c>
      <c r="AC901" s="67"/>
      <c r="AD901" s="67"/>
      <c r="AE901" s="130"/>
      <c r="AF901" s="130"/>
      <c r="AG901" s="67"/>
      <c r="AH901" s="67"/>
      <c r="AO901" s="59"/>
      <c r="AP901" s="59"/>
      <c r="AQ901" s="59"/>
      <c r="AR901" s="59"/>
      <c r="AS901" s="57"/>
      <c r="AT901" s="58"/>
      <c r="AU901" s="99"/>
    </row>
    <row r="902" spans="1:47" ht="38.25">
      <c r="A902" s="394">
        <f t="shared" si="11"/>
        <v>901</v>
      </c>
      <c r="B902" s="269" t="s">
        <v>2140</v>
      </c>
      <c r="C902" s="70" t="s">
        <v>2141</v>
      </c>
      <c r="D902" s="71" t="s">
        <v>82</v>
      </c>
      <c r="E902" s="64">
        <v>45954</v>
      </c>
      <c r="F902" s="57"/>
      <c r="G902" s="57"/>
      <c r="H902" s="64">
        <v>45936</v>
      </c>
      <c r="I902" s="67">
        <f t="shared" ca="1" si="10"/>
        <v>-97</v>
      </c>
      <c r="J902" s="71" t="s">
        <v>2142</v>
      </c>
      <c r="K902" s="67" t="s">
        <v>572</v>
      </c>
      <c r="L902" s="67" t="s">
        <v>573</v>
      </c>
      <c r="M902" s="105" t="s">
        <v>127</v>
      </c>
      <c r="N902" s="60"/>
      <c r="O902" s="58"/>
      <c r="P902" s="61" t="s">
        <v>1221</v>
      </c>
      <c r="Q902" s="61" t="s">
        <v>214</v>
      </c>
      <c r="R902" s="61"/>
      <c r="S902" s="61" t="s">
        <v>56</v>
      </c>
      <c r="T902" s="62" t="s">
        <v>178</v>
      </c>
      <c r="U902" s="261">
        <v>45936</v>
      </c>
      <c r="W902" s="58"/>
      <c r="X902" s="58"/>
      <c r="Y902" s="58"/>
      <c r="Z902" s="58"/>
      <c r="AA902" s="541" t="s">
        <v>13543</v>
      </c>
      <c r="AB902" s="542">
        <v>45691</v>
      </c>
      <c r="AC902" s="58"/>
      <c r="AD902" s="58"/>
      <c r="AE902" s="461" t="s">
        <v>2144</v>
      </c>
      <c r="AF902" s="1034">
        <v>45974</v>
      </c>
      <c r="AG902" s="58"/>
      <c r="AH902" s="58"/>
      <c r="AI902" s="57"/>
      <c r="AJ902" s="68"/>
      <c r="AK902" s="68"/>
      <c r="AL902" s="68"/>
      <c r="AM902" s="57"/>
      <c r="AO902" s="59"/>
      <c r="AP902" s="59"/>
      <c r="AQ902" s="59"/>
      <c r="AR902" s="59"/>
      <c r="AS902" s="57"/>
      <c r="AT902" s="58"/>
      <c r="AU902" s="99"/>
    </row>
    <row r="903" spans="1:47" ht="38.25">
      <c r="A903" s="394">
        <f t="shared" si="11"/>
        <v>902</v>
      </c>
      <c r="B903" s="269" t="s">
        <v>2145</v>
      </c>
      <c r="C903" s="70" t="s">
        <v>2146</v>
      </c>
      <c r="D903" s="71" t="s">
        <v>82</v>
      </c>
      <c r="E903" s="64">
        <v>45954</v>
      </c>
      <c r="F903" s="57"/>
      <c r="G903" s="57"/>
      <c r="H903" s="64">
        <v>45936</v>
      </c>
      <c r="I903" s="67">
        <f t="shared" ca="1" si="10"/>
        <v>-97</v>
      </c>
      <c r="J903" s="71" t="s">
        <v>2147</v>
      </c>
      <c r="K903" s="67" t="s">
        <v>572</v>
      </c>
      <c r="L903" s="67" t="s">
        <v>573</v>
      </c>
      <c r="M903" s="105" t="s">
        <v>63</v>
      </c>
      <c r="N903" s="60" t="s">
        <v>64</v>
      </c>
      <c r="O903" s="67" t="s">
        <v>450</v>
      </c>
      <c r="P903" s="61" t="s">
        <v>2148</v>
      </c>
      <c r="Q903" s="61" t="s">
        <v>67</v>
      </c>
      <c r="R903" s="61" t="s">
        <v>2149</v>
      </c>
      <c r="S903" s="61" t="s">
        <v>56</v>
      </c>
      <c r="T903" s="62" t="s">
        <v>172</v>
      </c>
      <c r="U903" s="261">
        <v>45936</v>
      </c>
      <c r="W903" s="58"/>
      <c r="X903" s="58"/>
      <c r="Y903" s="58"/>
      <c r="Z903" s="58"/>
      <c r="AA903" s="541" t="s">
        <v>13543</v>
      </c>
      <c r="AB903" s="542">
        <v>45691</v>
      </c>
      <c r="AC903" s="58"/>
      <c r="AD903" s="58"/>
      <c r="AE903" s="63"/>
      <c r="AF903" s="63"/>
      <c r="AG903" s="58"/>
      <c r="AH903" s="58"/>
      <c r="AI903" s="57"/>
      <c r="AJ903" s="68"/>
      <c r="AK903" s="68"/>
      <c r="AL903" s="68"/>
      <c r="AM903" s="57"/>
      <c r="AO903" s="59"/>
      <c r="AP903" s="59"/>
      <c r="AQ903" s="59"/>
      <c r="AR903" s="59"/>
      <c r="AS903" s="57"/>
      <c r="AT903" s="58"/>
      <c r="AU903" s="99"/>
    </row>
    <row r="904" spans="1:47" ht="38.25">
      <c r="A904" s="394">
        <f t="shared" si="11"/>
        <v>903</v>
      </c>
      <c r="B904" s="269" t="s">
        <v>2151</v>
      </c>
      <c r="C904" s="70" t="s">
        <v>2152</v>
      </c>
      <c r="D904" s="71" t="s">
        <v>82</v>
      </c>
      <c r="E904" s="64">
        <v>45954</v>
      </c>
      <c r="F904" s="57"/>
      <c r="G904" s="57"/>
      <c r="H904" s="64">
        <v>45936</v>
      </c>
      <c r="I904" s="67">
        <f t="shared" ca="1" si="10"/>
        <v>-97</v>
      </c>
      <c r="J904" s="71" t="s">
        <v>2153</v>
      </c>
      <c r="K904" s="67" t="s">
        <v>572</v>
      </c>
      <c r="L904" s="67" t="s">
        <v>573</v>
      </c>
      <c r="M904" s="105" t="s">
        <v>63</v>
      </c>
      <c r="N904" s="60" t="s">
        <v>64</v>
      </c>
      <c r="O904" s="67" t="s">
        <v>450</v>
      </c>
      <c r="P904" s="61" t="s">
        <v>1335</v>
      </c>
      <c r="Q904" s="61" t="s">
        <v>138</v>
      </c>
      <c r="R904" s="61" t="s">
        <v>2154</v>
      </c>
      <c r="S904" s="61" t="s">
        <v>56</v>
      </c>
      <c r="T904" s="65" t="s">
        <v>330</v>
      </c>
      <c r="U904" s="261">
        <v>45936</v>
      </c>
      <c r="W904" s="58"/>
      <c r="X904" s="58"/>
      <c r="Y904" s="58"/>
      <c r="Z904" s="58"/>
      <c r="AA904" s="541" t="s">
        <v>13543</v>
      </c>
      <c r="AB904" s="542">
        <v>45691</v>
      </c>
      <c r="AC904" s="58"/>
      <c r="AD904" s="58"/>
      <c r="AE904" s="63"/>
      <c r="AF904" s="63"/>
      <c r="AG904" s="58"/>
      <c r="AH904" s="58"/>
      <c r="AI904" s="57"/>
      <c r="AJ904" s="68"/>
      <c r="AK904" s="68"/>
      <c r="AL904" s="68"/>
      <c r="AM904" s="57"/>
      <c r="AO904" s="59"/>
      <c r="AP904" s="59"/>
      <c r="AQ904" s="59"/>
      <c r="AR904" s="59"/>
      <c r="AS904" s="57"/>
      <c r="AT904" s="58"/>
      <c r="AU904" s="99"/>
    </row>
    <row r="905" spans="1:47" ht="38.25">
      <c r="A905" s="394">
        <f t="shared" ref="A905:A941" si="12">ROW()-1</f>
        <v>904</v>
      </c>
      <c r="B905" s="269" t="s">
        <v>2156</v>
      </c>
      <c r="C905" s="70" t="s">
        <v>2157</v>
      </c>
      <c r="D905" s="71" t="s">
        <v>82</v>
      </c>
      <c r="E905" s="64">
        <v>45954</v>
      </c>
      <c r="F905" s="57"/>
      <c r="G905" s="57"/>
      <c r="H905" s="64">
        <v>45936</v>
      </c>
      <c r="I905" s="67">
        <f t="shared" ca="1" si="10"/>
        <v>-97</v>
      </c>
      <c r="J905" s="71" t="s">
        <v>2158</v>
      </c>
      <c r="K905" s="67" t="s">
        <v>572</v>
      </c>
      <c r="L905" s="67" t="s">
        <v>573</v>
      </c>
      <c r="M905" s="105" t="s">
        <v>867</v>
      </c>
      <c r="N905" s="60" t="s">
        <v>942</v>
      </c>
      <c r="O905" s="58" t="s">
        <v>943</v>
      </c>
      <c r="P905" s="61" t="s">
        <v>2159</v>
      </c>
      <c r="Q905" s="61" t="s">
        <v>67</v>
      </c>
      <c r="R905" s="61" t="s">
        <v>2160</v>
      </c>
      <c r="S905" s="61" t="s">
        <v>56</v>
      </c>
      <c r="T905" s="62" t="s">
        <v>178</v>
      </c>
      <c r="U905" s="261">
        <v>45936</v>
      </c>
      <c r="W905" s="58"/>
      <c r="X905" s="58"/>
      <c r="Y905" s="58"/>
      <c r="Z905" s="58"/>
      <c r="AA905" s="541" t="s">
        <v>13543</v>
      </c>
      <c r="AB905" s="542">
        <v>45691</v>
      </c>
      <c r="AC905" s="58"/>
      <c r="AD905" s="58"/>
      <c r="AE905" s="63"/>
      <c r="AF905" s="63"/>
      <c r="AG905" s="58"/>
      <c r="AH905" s="58"/>
      <c r="AI905" s="57"/>
      <c r="AJ905" s="68"/>
      <c r="AK905" s="68"/>
      <c r="AL905" s="68"/>
      <c r="AM905" s="57"/>
      <c r="AO905" s="59"/>
      <c r="AP905" s="59"/>
      <c r="AQ905" s="59"/>
      <c r="AR905" s="59"/>
      <c r="AS905" s="57"/>
      <c r="AT905" s="58"/>
      <c r="AU905" s="99"/>
    </row>
    <row r="906" spans="1:47" ht="38.25">
      <c r="A906" s="394">
        <f t="shared" si="12"/>
        <v>905</v>
      </c>
      <c r="B906" s="269" t="s">
        <v>2162</v>
      </c>
      <c r="C906" s="70" t="s">
        <v>2163</v>
      </c>
      <c r="D906" s="71" t="s">
        <v>82</v>
      </c>
      <c r="E906" s="64">
        <v>45954</v>
      </c>
      <c r="F906" s="57"/>
      <c r="G906" s="57"/>
      <c r="H906" s="64">
        <v>45936</v>
      </c>
      <c r="I906" s="67">
        <f t="shared" ca="1" si="10"/>
        <v>-97</v>
      </c>
      <c r="J906" s="71" t="s">
        <v>2164</v>
      </c>
      <c r="K906" s="67" t="s">
        <v>572</v>
      </c>
      <c r="L906" s="67" t="s">
        <v>573</v>
      </c>
      <c r="M906" s="105" t="s">
        <v>127</v>
      </c>
      <c r="N906" s="60"/>
      <c r="O906" s="58"/>
      <c r="P906" s="61" t="s">
        <v>2165</v>
      </c>
      <c r="Q906" s="61" t="s">
        <v>214</v>
      </c>
      <c r="R906" s="61"/>
      <c r="S906" s="61" t="s">
        <v>69</v>
      </c>
      <c r="T906" s="65" t="s">
        <v>130</v>
      </c>
      <c r="U906" s="261">
        <v>45936</v>
      </c>
      <c r="W906" s="58"/>
      <c r="X906" s="58"/>
      <c r="Y906" s="58"/>
      <c r="Z906" s="58"/>
      <c r="AA906" s="541" t="s">
        <v>13543</v>
      </c>
      <c r="AB906" s="542">
        <v>45691</v>
      </c>
      <c r="AC906" s="58"/>
      <c r="AD906" s="58"/>
      <c r="AE906" s="63"/>
      <c r="AF906" s="63"/>
      <c r="AG906" s="58"/>
      <c r="AH906" s="58"/>
      <c r="AI906" s="57"/>
      <c r="AJ906" s="68"/>
      <c r="AK906" s="68"/>
      <c r="AL906" s="68"/>
      <c r="AM906" s="57"/>
      <c r="AO906" s="59"/>
      <c r="AP906" s="59"/>
      <c r="AQ906" s="59"/>
      <c r="AR906" s="59"/>
      <c r="AS906" s="57"/>
      <c r="AT906" s="58"/>
      <c r="AU906" s="99"/>
    </row>
    <row r="907" spans="1:47" ht="63.75">
      <c r="A907" s="183">
        <f t="shared" si="12"/>
        <v>906</v>
      </c>
      <c r="B907" s="269" t="s">
        <v>2167</v>
      </c>
      <c r="C907" s="70">
        <v>45931</v>
      </c>
      <c r="D907" s="71" t="s">
        <v>82</v>
      </c>
      <c r="E907" s="64">
        <v>45953</v>
      </c>
      <c r="F907" s="57"/>
      <c r="G907" s="57"/>
      <c r="H907" s="64">
        <v>45936</v>
      </c>
      <c r="I907" s="67">
        <f t="shared" ca="1" si="10"/>
        <v>-98</v>
      </c>
      <c r="J907" s="71" t="s">
        <v>2168</v>
      </c>
      <c r="K907" s="67" t="s">
        <v>572</v>
      </c>
      <c r="L907" s="67" t="s">
        <v>573</v>
      </c>
      <c r="M907" s="105" t="s">
        <v>99</v>
      </c>
      <c r="N907" s="60"/>
      <c r="O907" s="58" t="s">
        <v>647</v>
      </c>
      <c r="P907" s="61" t="s">
        <v>2169</v>
      </c>
      <c r="Q907" s="61" t="s">
        <v>67</v>
      </c>
      <c r="R907" s="61" t="s">
        <v>2170</v>
      </c>
      <c r="S907" s="61" t="s">
        <v>56</v>
      </c>
      <c r="T907" s="62" t="s">
        <v>265</v>
      </c>
      <c r="U907" s="261">
        <v>45936</v>
      </c>
      <c r="W907" s="58"/>
      <c r="X907" s="58"/>
      <c r="Y907" s="58"/>
      <c r="Z907" s="58"/>
      <c r="AA907" s="541" t="s">
        <v>13543</v>
      </c>
      <c r="AB907" s="542">
        <v>45691</v>
      </c>
      <c r="AC907" s="58"/>
      <c r="AD907" s="58"/>
      <c r="AE907" s="63"/>
      <c r="AF907" s="63"/>
      <c r="AG907" s="58"/>
      <c r="AH907" s="58"/>
      <c r="AI907" s="57"/>
      <c r="AJ907" s="68"/>
      <c r="AK907" s="68"/>
      <c r="AL907" s="68"/>
      <c r="AM907" s="57"/>
      <c r="AO907" s="59"/>
      <c r="AP907" s="59"/>
      <c r="AQ907" s="59"/>
      <c r="AR907" s="59"/>
      <c r="AS907" s="57"/>
      <c r="AT907" s="58"/>
      <c r="AU907" s="99"/>
    </row>
    <row r="908" spans="1:47" ht="38.25">
      <c r="A908" s="183">
        <f t="shared" si="12"/>
        <v>907</v>
      </c>
      <c r="B908" s="269" t="s">
        <v>2171</v>
      </c>
      <c r="C908" s="70">
        <v>45931</v>
      </c>
      <c r="D908" s="71" t="s">
        <v>82</v>
      </c>
      <c r="E908" s="64">
        <v>45953</v>
      </c>
      <c r="F908" s="57"/>
      <c r="G908" s="57"/>
      <c r="H908" s="64">
        <v>45936</v>
      </c>
      <c r="I908" s="67">
        <f t="shared" ca="1" si="10"/>
        <v>-98</v>
      </c>
      <c r="J908" s="71" t="s">
        <v>2172</v>
      </c>
      <c r="K908" s="67" t="s">
        <v>572</v>
      </c>
      <c r="L908" s="67" t="s">
        <v>502</v>
      </c>
      <c r="M908" s="105" t="s">
        <v>127</v>
      </c>
      <c r="N908" s="60"/>
      <c r="O908" s="58"/>
      <c r="P908" s="61" t="s">
        <v>2173</v>
      </c>
      <c r="Q908" s="61" t="s">
        <v>214</v>
      </c>
      <c r="R908" s="61" t="s">
        <v>1120</v>
      </c>
      <c r="S908" s="61" t="s">
        <v>56</v>
      </c>
      <c r="T908" s="62" t="s">
        <v>447</v>
      </c>
      <c r="U908" s="261">
        <v>45936</v>
      </c>
      <c r="W908" s="58"/>
      <c r="X908" s="58"/>
      <c r="Y908" s="58"/>
      <c r="Z908" s="58"/>
      <c r="AA908" s="541" t="s">
        <v>13543</v>
      </c>
      <c r="AB908" s="542">
        <v>45691</v>
      </c>
      <c r="AC908" s="58"/>
      <c r="AD908" s="58"/>
      <c r="AE908" s="63"/>
      <c r="AF908" s="63"/>
      <c r="AG908" s="58"/>
      <c r="AH908" s="58"/>
      <c r="AI908" s="57"/>
      <c r="AJ908" s="68"/>
      <c r="AK908" s="68"/>
      <c r="AL908" s="68"/>
      <c r="AM908" s="57"/>
      <c r="AO908" s="59"/>
      <c r="AP908" s="59"/>
      <c r="AQ908" s="59"/>
      <c r="AR908" s="59"/>
      <c r="AS908" s="57"/>
      <c r="AT908" s="58"/>
      <c r="AU908" s="99"/>
    </row>
    <row r="909" spans="1:47" ht="38.25">
      <c r="A909" s="183">
        <f t="shared" si="12"/>
        <v>908</v>
      </c>
      <c r="B909" s="269" t="s">
        <v>2176</v>
      </c>
      <c r="C909" s="70" t="s">
        <v>2177</v>
      </c>
      <c r="D909" s="71" t="s">
        <v>82</v>
      </c>
      <c r="E909" s="64">
        <v>45953</v>
      </c>
      <c r="F909" s="57"/>
      <c r="G909" s="57"/>
      <c r="H909" s="64">
        <v>45936</v>
      </c>
      <c r="I909" s="67">
        <f t="shared" ca="1" si="10"/>
        <v>-98</v>
      </c>
      <c r="J909" s="71" t="s">
        <v>2178</v>
      </c>
      <c r="K909" s="67" t="s">
        <v>572</v>
      </c>
      <c r="L909" s="67" t="s">
        <v>573</v>
      </c>
      <c r="M909" s="105" t="s">
        <v>63</v>
      </c>
      <c r="N909" s="60" t="s">
        <v>64</v>
      </c>
      <c r="O909" s="58" t="s">
        <v>433</v>
      </c>
      <c r="P909" s="61" t="s">
        <v>2179</v>
      </c>
      <c r="Q909" s="61" t="s">
        <v>67</v>
      </c>
      <c r="R909" s="61" t="s">
        <v>2180</v>
      </c>
      <c r="S909" s="61" t="s">
        <v>56</v>
      </c>
      <c r="T909" s="62" t="s">
        <v>436</v>
      </c>
      <c r="U909" s="261">
        <v>45936</v>
      </c>
      <c r="W909" s="58"/>
      <c r="X909" s="58"/>
      <c r="Y909" s="58"/>
      <c r="Z909" s="58" t="s">
        <v>2181</v>
      </c>
      <c r="AA909" s="541" t="s">
        <v>13543</v>
      </c>
      <c r="AB909" s="542">
        <v>45691</v>
      </c>
      <c r="AC909" s="58"/>
      <c r="AD909" s="58" t="s">
        <v>91</v>
      </c>
      <c r="AE909" s="63" t="s">
        <v>2183</v>
      </c>
      <c r="AF909" s="63">
        <v>45957</v>
      </c>
      <c r="AG909" s="63">
        <v>45959</v>
      </c>
      <c r="AH909" s="58"/>
      <c r="AI909" s="57"/>
      <c r="AJ909" s="68"/>
      <c r="AK909" s="68"/>
      <c r="AL909" s="68"/>
      <c r="AM909" s="57"/>
      <c r="AO909" s="59"/>
      <c r="AP909" s="59"/>
      <c r="AQ909" s="59"/>
      <c r="AR909" s="59"/>
      <c r="AS909" s="57"/>
      <c r="AT909" s="58"/>
      <c r="AU909" s="99"/>
    </row>
    <row r="910" spans="1:47" ht="38.25">
      <c r="A910" s="394">
        <f t="shared" si="12"/>
        <v>909</v>
      </c>
      <c r="B910" s="269" t="s">
        <v>2184</v>
      </c>
      <c r="C910" s="70" t="s">
        <v>2185</v>
      </c>
      <c r="D910" s="71" t="s">
        <v>82</v>
      </c>
      <c r="E910" s="64">
        <v>45953</v>
      </c>
      <c r="F910" s="57"/>
      <c r="G910" s="57"/>
      <c r="H910" s="64">
        <v>45936</v>
      </c>
      <c r="I910" s="67">
        <f t="shared" ca="1" si="10"/>
        <v>-98</v>
      </c>
      <c r="J910" s="71" t="s">
        <v>2186</v>
      </c>
      <c r="K910" s="67" t="s">
        <v>572</v>
      </c>
      <c r="L910" s="67" t="s">
        <v>502</v>
      </c>
      <c r="M910" s="105" t="s">
        <v>167</v>
      </c>
      <c r="N910" s="60" t="s">
        <v>1043</v>
      </c>
      <c r="O910" s="58" t="s">
        <v>1044</v>
      </c>
      <c r="P910" s="61" t="s">
        <v>2187</v>
      </c>
      <c r="Q910" s="61" t="s">
        <v>67</v>
      </c>
      <c r="R910" s="61" t="s">
        <v>2188</v>
      </c>
      <c r="S910" s="61" t="s">
        <v>56</v>
      </c>
      <c r="T910" s="65" t="s">
        <v>330</v>
      </c>
      <c r="U910" s="261">
        <v>45936</v>
      </c>
      <c r="W910" s="58"/>
      <c r="X910" s="58"/>
      <c r="Y910" s="58"/>
      <c r="Z910" s="58"/>
      <c r="AA910" s="541" t="s">
        <v>13543</v>
      </c>
      <c r="AB910" s="542">
        <v>45691</v>
      </c>
      <c r="AC910" s="58"/>
      <c r="AD910" s="58"/>
      <c r="AE910" s="352" t="s">
        <v>2190</v>
      </c>
      <c r="AF910" s="395">
        <v>45967</v>
      </c>
      <c r="AG910" s="63">
        <v>45972</v>
      </c>
      <c r="AH910" s="58"/>
      <c r="AI910" s="57"/>
      <c r="AJ910" s="68"/>
      <c r="AK910" s="68"/>
      <c r="AL910" s="68"/>
      <c r="AM910" s="57"/>
      <c r="AO910" s="59"/>
      <c r="AP910" s="59"/>
      <c r="AQ910" s="59"/>
      <c r="AR910" s="59"/>
      <c r="AS910" s="57"/>
      <c r="AT910" s="58"/>
      <c r="AU910" s="99"/>
    </row>
    <row r="911" spans="1:47" ht="76.5">
      <c r="A911" s="394">
        <f t="shared" si="12"/>
        <v>910</v>
      </c>
      <c r="B911" s="269" t="s">
        <v>2191</v>
      </c>
      <c r="C911" s="70" t="s">
        <v>2192</v>
      </c>
      <c r="D911" s="71" t="s">
        <v>82</v>
      </c>
      <c r="E911" s="64">
        <v>45953</v>
      </c>
      <c r="F911" s="57"/>
      <c r="G911" s="57"/>
      <c r="H911" s="64">
        <v>45936</v>
      </c>
      <c r="I911" s="67">
        <f t="shared" ca="1" si="10"/>
        <v>-98</v>
      </c>
      <c r="J911" s="71" t="s">
        <v>2193</v>
      </c>
      <c r="K911" s="67" t="s">
        <v>572</v>
      </c>
      <c r="L911" s="67" t="s">
        <v>573</v>
      </c>
      <c r="M911" s="105" t="s">
        <v>252</v>
      </c>
      <c r="N911" s="60" t="s">
        <v>253</v>
      </c>
      <c r="O911" s="58" t="s">
        <v>254</v>
      </c>
      <c r="P911" s="61" t="s">
        <v>2194</v>
      </c>
      <c r="Q911" s="61" t="s">
        <v>214</v>
      </c>
      <c r="R911" s="61" t="s">
        <v>2195</v>
      </c>
      <c r="S911" s="61" t="s">
        <v>56</v>
      </c>
      <c r="T911" s="62" t="s">
        <v>186</v>
      </c>
      <c r="U911" s="261">
        <v>45936</v>
      </c>
      <c r="W911" s="58"/>
      <c r="X911" s="58"/>
      <c r="Y911" s="58"/>
      <c r="Z911" s="58"/>
      <c r="AA911" s="541" t="s">
        <v>13543</v>
      </c>
      <c r="AB911" s="542">
        <v>45691</v>
      </c>
      <c r="AC911" s="58"/>
      <c r="AD911" s="58"/>
      <c r="AE911" s="63"/>
      <c r="AF911" s="63"/>
      <c r="AG911" s="58"/>
      <c r="AH911" s="58"/>
      <c r="AI911" s="57"/>
      <c r="AJ911" s="68"/>
      <c r="AK911" s="68"/>
      <c r="AL911" s="68"/>
      <c r="AM911" s="57"/>
      <c r="AO911" s="59"/>
      <c r="AP911" s="59"/>
      <c r="AQ911" s="59"/>
      <c r="AR911" s="59"/>
      <c r="AS911" s="57"/>
      <c r="AT911" s="58"/>
      <c r="AU911" s="99"/>
    </row>
    <row r="912" spans="1:47" ht="89.25">
      <c r="A912" s="183">
        <f t="shared" si="12"/>
        <v>911</v>
      </c>
      <c r="B912" s="269" t="s">
        <v>2197</v>
      </c>
      <c r="C912" s="70">
        <v>45931</v>
      </c>
      <c r="D912" s="71" t="s">
        <v>82</v>
      </c>
      <c r="E912" s="64">
        <v>45946</v>
      </c>
      <c r="F912" s="57"/>
      <c r="G912" s="57"/>
      <c r="H912" s="64">
        <v>45936</v>
      </c>
      <c r="I912" s="67">
        <f t="shared" ca="1" si="10"/>
        <v>-103</v>
      </c>
      <c r="J912" s="71" t="s">
        <v>2198</v>
      </c>
      <c r="K912" s="67" t="s">
        <v>48</v>
      </c>
      <c r="L912" s="67" t="s">
        <v>49</v>
      </c>
      <c r="M912" s="105" t="s">
        <v>99</v>
      </c>
      <c r="N912" s="60" t="s">
        <v>646</v>
      </c>
      <c r="O912" s="58" t="s">
        <v>647</v>
      </c>
      <c r="P912" s="61" t="s">
        <v>2199</v>
      </c>
      <c r="Q912" s="61" t="s">
        <v>67</v>
      </c>
      <c r="R912" s="61" t="s">
        <v>2200</v>
      </c>
      <c r="S912" s="61" t="s">
        <v>56</v>
      </c>
      <c r="T912" s="62" t="s">
        <v>1855</v>
      </c>
      <c r="U912" s="261">
        <v>45936</v>
      </c>
      <c r="W912" s="58"/>
      <c r="X912" s="58"/>
      <c r="Y912" s="58"/>
      <c r="Z912" s="396" t="s">
        <v>2201</v>
      </c>
      <c r="AA912" s="541" t="s">
        <v>13543</v>
      </c>
      <c r="AB912" s="542">
        <v>45691</v>
      </c>
      <c r="AC912" s="58"/>
      <c r="AD912" s="58"/>
      <c r="AE912" s="63"/>
      <c r="AF912" s="63"/>
      <c r="AG912" s="58"/>
      <c r="AH912" s="58"/>
      <c r="AI912" s="57"/>
      <c r="AJ912" s="68"/>
      <c r="AK912" s="68"/>
      <c r="AL912" s="68"/>
      <c r="AM912" s="57"/>
      <c r="AO912" s="59"/>
      <c r="AP912" s="59"/>
      <c r="AQ912" s="59"/>
      <c r="AR912" s="59"/>
      <c r="AS912" s="57"/>
      <c r="AT912" s="58"/>
      <c r="AU912" s="99"/>
    </row>
    <row r="913" spans="1:51" s="318" customFormat="1" ht="51">
      <c r="A913" s="394">
        <f t="shared" si="12"/>
        <v>912</v>
      </c>
      <c r="B913" s="269" t="s">
        <v>2202</v>
      </c>
      <c r="C913" s="70" t="s">
        <v>2203</v>
      </c>
      <c r="D913" s="71" t="s">
        <v>82</v>
      </c>
      <c r="E913" s="64">
        <v>45953</v>
      </c>
      <c r="F913" s="57"/>
      <c r="G913" s="57"/>
      <c r="H913" s="64">
        <v>45936</v>
      </c>
      <c r="I913" s="72">
        <f t="shared" ca="1" si="10"/>
        <v>-98</v>
      </c>
      <c r="J913" s="71" t="s">
        <v>585</v>
      </c>
      <c r="K913" s="72" t="s">
        <v>572</v>
      </c>
      <c r="L913" s="72" t="s">
        <v>502</v>
      </c>
      <c r="M913" s="178" t="s">
        <v>159</v>
      </c>
      <c r="N913" s="317" t="s">
        <v>160</v>
      </c>
      <c r="O913" s="68" t="s">
        <v>161</v>
      </c>
      <c r="P913" s="314" t="s">
        <v>2204</v>
      </c>
      <c r="Q913" s="314" t="s">
        <v>67</v>
      </c>
      <c r="R913" s="314" t="s">
        <v>2205</v>
      </c>
      <c r="S913" s="314"/>
      <c r="T913" s="316" t="s">
        <v>130</v>
      </c>
      <c r="U913" s="315">
        <v>45936</v>
      </c>
      <c r="V913" s="316"/>
      <c r="W913" s="68"/>
      <c r="X913" s="68"/>
      <c r="Y913" s="68"/>
      <c r="Z913" s="68"/>
      <c r="AA913" s="541" t="s">
        <v>13543</v>
      </c>
      <c r="AB913" s="542">
        <v>45691</v>
      </c>
      <c r="AC913" s="68"/>
      <c r="AD913" s="68"/>
      <c r="AE913" s="57"/>
      <c r="AF913" s="57"/>
      <c r="AG913" s="68"/>
      <c r="AH913" s="68"/>
      <c r="AI913" s="57"/>
      <c r="AJ913" s="68"/>
      <c r="AK913" s="68"/>
      <c r="AL913" s="68"/>
      <c r="AM913" s="57"/>
      <c r="AN913" s="154"/>
      <c r="AO913" s="59"/>
      <c r="AP913" s="59"/>
      <c r="AQ913" s="59"/>
      <c r="AR913" s="59"/>
      <c r="AS913" s="57"/>
      <c r="AT913" s="68"/>
    </row>
    <row r="914" spans="1:51" ht="51">
      <c r="A914" s="183">
        <f t="shared" si="12"/>
        <v>913</v>
      </c>
      <c r="B914" s="269" t="s">
        <v>2207</v>
      </c>
      <c r="C914" s="70" t="s">
        <v>2208</v>
      </c>
      <c r="D914" s="71" t="s">
        <v>82</v>
      </c>
      <c r="E914" s="64">
        <v>45951</v>
      </c>
      <c r="F914" s="57"/>
      <c r="G914" s="57"/>
      <c r="H914" s="64">
        <v>45936</v>
      </c>
      <c r="I914" s="67">
        <f t="shared" ca="1" si="10"/>
        <v>-100</v>
      </c>
      <c r="J914" s="71" t="s">
        <v>2209</v>
      </c>
      <c r="K914" s="67" t="s">
        <v>572</v>
      </c>
      <c r="L914" s="67" t="s">
        <v>502</v>
      </c>
      <c r="M914" s="105" t="s">
        <v>318</v>
      </c>
      <c r="N914" s="60" t="s">
        <v>319</v>
      </c>
      <c r="O914" s="58" t="s">
        <v>320</v>
      </c>
      <c r="P914" s="61" t="s">
        <v>2210</v>
      </c>
      <c r="Q914" s="61" t="s">
        <v>67</v>
      </c>
      <c r="R914" s="61" t="s">
        <v>2211</v>
      </c>
      <c r="S914" s="61" t="s">
        <v>69</v>
      </c>
      <c r="T914" s="65" t="s">
        <v>70</v>
      </c>
      <c r="U914" s="261">
        <v>45936</v>
      </c>
      <c r="W914" s="58"/>
      <c r="X914" s="58"/>
      <c r="Y914" s="58"/>
      <c r="Z914" s="58"/>
      <c r="AA914" s="541" t="s">
        <v>13543</v>
      </c>
      <c r="AB914" s="542">
        <v>45691</v>
      </c>
      <c r="AC914" s="58"/>
      <c r="AD914" s="58"/>
      <c r="AE914" s="63"/>
      <c r="AF914" s="63"/>
      <c r="AG914" s="58"/>
      <c r="AH914" s="58"/>
      <c r="AI914" s="57"/>
      <c r="AJ914" s="68"/>
      <c r="AK914" s="68"/>
      <c r="AL914" s="68"/>
      <c r="AM914" s="57"/>
      <c r="AO914" s="59"/>
      <c r="AP914" s="59"/>
      <c r="AQ914" s="59"/>
      <c r="AR914" s="59"/>
      <c r="AS914" s="57"/>
      <c r="AT914" s="58"/>
      <c r="AU914" s="99"/>
    </row>
    <row r="915" spans="1:51" ht="51">
      <c r="A915" s="183">
        <f t="shared" si="12"/>
        <v>914</v>
      </c>
      <c r="B915" s="60" t="s">
        <v>2212</v>
      </c>
      <c r="C915" s="69">
        <v>45935</v>
      </c>
      <c r="D915" s="71" t="s">
        <v>47</v>
      </c>
      <c r="E915" s="57"/>
      <c r="F915" s="57" t="s">
        <v>2213</v>
      </c>
      <c r="G915" s="57">
        <v>45935</v>
      </c>
      <c r="H915" s="57"/>
      <c r="I915" s="67" t="str">
        <f t="shared" ca="1" si="10"/>
        <v/>
      </c>
      <c r="J915" s="71" t="s">
        <v>2214</v>
      </c>
      <c r="K915" s="67" t="s">
        <v>142</v>
      </c>
      <c r="L915" s="67" t="s">
        <v>143</v>
      </c>
      <c r="M915" s="105" t="s">
        <v>50</v>
      </c>
      <c r="N915" s="60" t="s">
        <v>51</v>
      </c>
      <c r="O915" s="58" t="s">
        <v>52</v>
      </c>
      <c r="P915" s="61" t="s">
        <v>2215</v>
      </c>
      <c r="Q915" s="61"/>
      <c r="R915" s="61" t="s">
        <v>2216</v>
      </c>
      <c r="S915" s="61" t="s">
        <v>56</v>
      </c>
      <c r="T915" s="65" t="s">
        <v>330</v>
      </c>
      <c r="U915" s="261">
        <v>45936</v>
      </c>
      <c r="W915" s="58"/>
      <c r="X915" s="58"/>
      <c r="Y915" s="58"/>
      <c r="Z915" s="58"/>
      <c r="AA915" s="541" t="s">
        <v>13543</v>
      </c>
      <c r="AB915" s="542">
        <v>45691</v>
      </c>
      <c r="AC915" s="58"/>
      <c r="AD915" s="58"/>
      <c r="AE915" s="63"/>
      <c r="AF915" s="63"/>
      <c r="AG915" s="58"/>
      <c r="AH915" s="58"/>
      <c r="AI915" s="57"/>
      <c r="AJ915" s="68"/>
      <c r="AK915" s="68"/>
      <c r="AL915" s="68"/>
      <c r="AM915" s="57"/>
      <c r="AO915" s="59"/>
      <c r="AP915" s="59"/>
      <c r="AQ915" s="59"/>
      <c r="AR915" s="59"/>
      <c r="AS915" s="57"/>
      <c r="AT915" s="58"/>
      <c r="AU915" s="99"/>
    </row>
    <row r="916" spans="1:51" ht="51">
      <c r="A916" s="183">
        <f t="shared" si="12"/>
        <v>915</v>
      </c>
      <c r="B916" s="68" t="s">
        <v>2217</v>
      </c>
      <c r="C916" s="69">
        <v>45903</v>
      </c>
      <c r="D916" s="71" t="s">
        <v>82</v>
      </c>
      <c r="E916" s="57">
        <v>45924</v>
      </c>
      <c r="F916" s="57" t="s">
        <v>2218</v>
      </c>
      <c r="G916" s="57">
        <v>45933</v>
      </c>
      <c r="H916" s="57">
        <v>45904</v>
      </c>
      <c r="I916" s="67">
        <f t="shared" ca="1" si="10"/>
        <v>-118</v>
      </c>
      <c r="J916" s="71" t="s">
        <v>2219</v>
      </c>
      <c r="K916" s="67" t="s">
        <v>572</v>
      </c>
      <c r="L916" s="67" t="s">
        <v>573</v>
      </c>
      <c r="M916" s="105" t="s">
        <v>134</v>
      </c>
      <c r="N916" s="60" t="s">
        <v>1833</v>
      </c>
      <c r="O916" s="72" t="s">
        <v>2220</v>
      </c>
      <c r="P916" s="61" t="s">
        <v>2221</v>
      </c>
      <c r="Q916" s="61" t="s">
        <v>67</v>
      </c>
      <c r="R916" s="61" t="s">
        <v>2222</v>
      </c>
      <c r="S916" s="61" t="s">
        <v>56</v>
      </c>
      <c r="T916" s="62" t="s">
        <v>244</v>
      </c>
      <c r="U916" s="261">
        <v>45905</v>
      </c>
      <c r="W916" s="58"/>
      <c r="X916" s="58"/>
      <c r="Y916" s="58"/>
      <c r="Z916" s="58" t="s">
        <v>2223</v>
      </c>
      <c r="AA916" s="541" t="s">
        <v>13543</v>
      </c>
      <c r="AB916" s="542">
        <v>45691</v>
      </c>
      <c r="AC916" s="63">
        <v>45933</v>
      </c>
      <c r="AD916" s="58"/>
      <c r="AE916" s="63"/>
      <c r="AF916" s="63"/>
      <c r="AG916" s="58"/>
      <c r="AH916" s="58"/>
      <c r="AI916" s="57"/>
      <c r="AJ916" s="68"/>
      <c r="AK916" s="68"/>
      <c r="AL916" s="68"/>
      <c r="AM916" s="57"/>
      <c r="AO916" s="59"/>
      <c r="AP916" s="59"/>
      <c r="AQ916" s="59"/>
      <c r="AR916" s="59"/>
      <c r="AS916" s="57"/>
      <c r="AT916" s="58"/>
      <c r="AU916" s="99"/>
    </row>
    <row r="917" spans="1:51" ht="38.25">
      <c r="A917" s="183">
        <f t="shared" si="12"/>
        <v>916</v>
      </c>
      <c r="B917" s="60" t="s">
        <v>2224</v>
      </c>
      <c r="C917" s="69">
        <v>45931</v>
      </c>
      <c r="D917" s="71" t="s">
        <v>47</v>
      </c>
      <c r="E917" s="57"/>
      <c r="F917" s="57" t="s">
        <v>2224</v>
      </c>
      <c r="G917" s="57">
        <v>45931</v>
      </c>
      <c r="H917" s="57">
        <v>45932</v>
      </c>
      <c r="I917" s="67" t="str">
        <f t="shared" ca="1" si="10"/>
        <v/>
      </c>
      <c r="J917" s="71" t="s">
        <v>1778</v>
      </c>
      <c r="K917" s="67" t="s">
        <v>142</v>
      </c>
      <c r="L917" s="67" t="s">
        <v>143</v>
      </c>
      <c r="M917" s="105" t="s">
        <v>99</v>
      </c>
      <c r="N917" s="60" t="s">
        <v>646</v>
      </c>
      <c r="O917" s="58" t="s">
        <v>647</v>
      </c>
      <c r="P917" s="61" t="s">
        <v>2225</v>
      </c>
      <c r="Q917" s="61"/>
      <c r="R917" s="61" t="s">
        <v>2226</v>
      </c>
      <c r="S917" s="61" t="s">
        <v>56</v>
      </c>
      <c r="T917" s="62" t="s">
        <v>186</v>
      </c>
      <c r="U917" s="261">
        <v>45935</v>
      </c>
      <c r="W917" s="58"/>
      <c r="X917" s="58"/>
      <c r="Y917" s="58"/>
      <c r="Z917" s="58"/>
      <c r="AA917" s="541" t="s">
        <v>13543</v>
      </c>
      <c r="AB917" s="542">
        <v>45691</v>
      </c>
      <c r="AC917" s="58"/>
      <c r="AD917" s="58"/>
      <c r="AE917" s="63"/>
      <c r="AF917" s="63"/>
      <c r="AG917" s="58"/>
      <c r="AH917" s="58"/>
      <c r="AI917" s="57"/>
      <c r="AJ917" s="68"/>
      <c r="AK917" s="68"/>
      <c r="AL917" s="68"/>
      <c r="AM917" s="57"/>
      <c r="AO917" s="59"/>
      <c r="AP917" s="59"/>
      <c r="AQ917" s="59"/>
      <c r="AR917" s="59"/>
      <c r="AS917" s="57"/>
      <c r="AT917" s="58"/>
      <c r="AU917" s="99"/>
    </row>
    <row r="918" spans="1:51" ht="25.5">
      <c r="A918" s="183">
        <f t="shared" si="12"/>
        <v>917</v>
      </c>
      <c r="B918" s="60" t="s">
        <v>2227</v>
      </c>
      <c r="C918" s="69">
        <v>45937</v>
      </c>
      <c r="D918" s="71" t="s">
        <v>1601</v>
      </c>
      <c r="E918" s="57"/>
      <c r="F918" s="57" t="s">
        <v>1363</v>
      </c>
      <c r="G918" s="57">
        <v>45937</v>
      </c>
      <c r="H918" s="57">
        <v>45937</v>
      </c>
      <c r="I918" s="67" t="str">
        <f t="shared" ca="1" si="10"/>
        <v/>
      </c>
      <c r="J918" s="71" t="s">
        <v>380</v>
      </c>
      <c r="K918" s="67" t="s">
        <v>142</v>
      </c>
      <c r="L918" s="67" t="s">
        <v>143</v>
      </c>
      <c r="M918" s="105" t="s">
        <v>368</v>
      </c>
      <c r="N918" s="60" t="s">
        <v>381</v>
      </c>
      <c r="O918" s="58" t="s">
        <v>382</v>
      </c>
      <c r="P918" s="61" t="s">
        <v>2228</v>
      </c>
      <c r="Q918" s="61" t="s">
        <v>322</v>
      </c>
      <c r="R918" s="61" t="s">
        <v>2229</v>
      </c>
      <c r="S918" s="61" t="s">
        <v>56</v>
      </c>
      <c r="T918" s="62" t="s">
        <v>86</v>
      </c>
      <c r="U918" s="261">
        <v>45937</v>
      </c>
      <c r="W918" s="58"/>
      <c r="X918" s="58"/>
      <c r="Y918" s="58"/>
      <c r="Z918" s="58"/>
      <c r="AA918" s="541" t="s">
        <v>13543</v>
      </c>
      <c r="AB918" s="542">
        <v>45691</v>
      </c>
      <c r="AC918" s="58"/>
      <c r="AD918" s="58"/>
      <c r="AE918" s="63"/>
      <c r="AF918" s="63"/>
      <c r="AG918" s="58"/>
      <c r="AH918" s="58"/>
      <c r="AI918" s="57"/>
      <c r="AJ918" s="68"/>
      <c r="AK918" s="68"/>
      <c r="AL918" s="68"/>
      <c r="AM918" s="57"/>
      <c r="AO918" s="59"/>
      <c r="AP918" s="59"/>
      <c r="AQ918" s="59"/>
      <c r="AR918" s="59"/>
      <c r="AS918" s="57"/>
      <c r="AT918" s="58"/>
      <c r="AU918" s="99"/>
    </row>
    <row r="919" spans="1:51" ht="38.25">
      <c r="A919" s="183">
        <f t="shared" si="12"/>
        <v>918</v>
      </c>
      <c r="B919" s="292" t="s">
        <v>2230</v>
      </c>
      <c r="C919" s="69" t="s">
        <v>2231</v>
      </c>
      <c r="D919" s="71" t="s">
        <v>82</v>
      </c>
      <c r="E919" s="57">
        <v>45985</v>
      </c>
      <c r="F919" s="57"/>
      <c r="G919" s="57"/>
      <c r="H919" s="57" t="s">
        <v>2231</v>
      </c>
      <c r="I919" s="67">
        <f t="shared" ca="1" si="10"/>
        <v>-78</v>
      </c>
      <c r="J919" s="71" t="s">
        <v>2232</v>
      </c>
      <c r="L919" s="67"/>
      <c r="M919" s="105"/>
      <c r="N919" s="60"/>
      <c r="O919" s="58"/>
      <c r="P919" s="61" t="s">
        <v>2233</v>
      </c>
      <c r="Q919" s="61"/>
      <c r="R919" s="61"/>
      <c r="S919" s="61"/>
      <c r="W919" s="58"/>
      <c r="X919" s="58"/>
      <c r="Y919" s="58"/>
      <c r="Z919" s="58"/>
      <c r="AA919" s="541" t="s">
        <v>13543</v>
      </c>
      <c r="AB919" s="542">
        <v>45691</v>
      </c>
      <c r="AC919" s="58"/>
      <c r="AD919" s="58"/>
      <c r="AE919" s="63"/>
      <c r="AF919" s="63"/>
      <c r="AG919" s="58"/>
      <c r="AH919" s="58"/>
      <c r="AI919" s="57"/>
      <c r="AJ919" s="68"/>
      <c r="AK919" s="68"/>
      <c r="AL919" s="68"/>
      <c r="AM919" s="57"/>
      <c r="AO919" s="59"/>
      <c r="AP919" s="59"/>
      <c r="AQ919" s="59"/>
      <c r="AR919" s="59"/>
      <c r="AS919" s="57"/>
      <c r="AT919" s="58"/>
      <c r="AU919" s="99"/>
    </row>
    <row r="920" spans="1:51" ht="38.25">
      <c r="A920" s="394">
        <f t="shared" si="12"/>
        <v>919</v>
      </c>
      <c r="B920" s="269" t="s">
        <v>2234</v>
      </c>
      <c r="C920" s="69" t="s">
        <v>2235</v>
      </c>
      <c r="D920" s="71" t="s">
        <v>82</v>
      </c>
      <c r="E920" s="57">
        <v>45959</v>
      </c>
      <c r="F920" s="57"/>
      <c r="G920" s="57"/>
      <c r="H920" s="57" t="s">
        <v>2236</v>
      </c>
      <c r="I920" s="67">
        <f t="shared" ca="1" si="10"/>
        <v>-94</v>
      </c>
      <c r="J920" s="71" t="s">
        <v>2237</v>
      </c>
      <c r="K920" s="72" t="s">
        <v>572</v>
      </c>
      <c r="L920" s="67" t="s">
        <v>573</v>
      </c>
      <c r="M920" s="105" t="s">
        <v>127</v>
      </c>
      <c r="N920" s="60"/>
      <c r="O920" s="58"/>
      <c r="P920" s="61" t="s">
        <v>2238</v>
      </c>
      <c r="Q920" s="61" t="s">
        <v>214</v>
      </c>
      <c r="R920" s="61"/>
      <c r="S920" s="61" t="s">
        <v>56</v>
      </c>
      <c r="T920" s="62" t="s">
        <v>2239</v>
      </c>
      <c r="U920" s="261">
        <v>45937</v>
      </c>
      <c r="W920" s="58"/>
      <c r="X920" s="58"/>
      <c r="Y920" s="58"/>
      <c r="Z920" s="58"/>
      <c r="AA920" s="541" t="s">
        <v>13543</v>
      </c>
      <c r="AB920" s="542">
        <v>45691</v>
      </c>
      <c r="AC920" s="58"/>
      <c r="AD920" s="58"/>
      <c r="AE920" s="63"/>
      <c r="AF920" s="63"/>
      <c r="AG920" s="58"/>
      <c r="AH920" s="58"/>
      <c r="AI920" s="57"/>
      <c r="AJ920" s="68"/>
      <c r="AK920" s="68"/>
      <c r="AL920" s="68"/>
      <c r="AM920" s="57"/>
      <c r="AO920" s="59"/>
      <c r="AP920" s="59"/>
      <c r="AQ920" s="59"/>
      <c r="AR920" s="59"/>
      <c r="AS920" s="57"/>
      <c r="AT920" s="58"/>
      <c r="AU920" s="99"/>
    </row>
    <row r="921" spans="1:51" ht="38.25">
      <c r="A921" s="394">
        <f t="shared" si="12"/>
        <v>920</v>
      </c>
      <c r="B921" s="268" t="s">
        <v>2241</v>
      </c>
      <c r="C921" s="69" t="s">
        <v>2242</v>
      </c>
      <c r="D921" s="71" t="s">
        <v>82</v>
      </c>
      <c r="E921" s="57">
        <v>45959</v>
      </c>
      <c r="F921" s="57"/>
      <c r="G921" s="57"/>
      <c r="H921" s="57" t="s">
        <v>2243</v>
      </c>
      <c r="I921" s="67">
        <f t="shared" ca="1" si="10"/>
        <v>-94</v>
      </c>
      <c r="J921" s="71" t="s">
        <v>2244</v>
      </c>
      <c r="K921" s="72" t="s">
        <v>572</v>
      </c>
      <c r="L921" s="67" t="s">
        <v>573</v>
      </c>
      <c r="M921" s="105" t="s">
        <v>127</v>
      </c>
      <c r="N921" s="60"/>
      <c r="O921" s="58"/>
      <c r="P921" s="61" t="s">
        <v>1221</v>
      </c>
      <c r="Q921" s="61" t="s">
        <v>214</v>
      </c>
      <c r="R921" s="61" t="s">
        <v>2245</v>
      </c>
      <c r="S921" s="61" t="s">
        <v>56</v>
      </c>
      <c r="T921" s="62" t="s">
        <v>86</v>
      </c>
      <c r="U921" s="261">
        <v>45937</v>
      </c>
      <c r="W921" s="397" t="s">
        <v>87</v>
      </c>
      <c r="X921" s="397" t="s">
        <v>555</v>
      </c>
      <c r="Y921" s="397" t="s">
        <v>1097</v>
      </c>
      <c r="Z921" s="398" t="s">
        <v>89</v>
      </c>
      <c r="AA921" s="541" t="s">
        <v>13543</v>
      </c>
      <c r="AB921" s="542">
        <v>45691</v>
      </c>
      <c r="AC921" s="397"/>
      <c r="AD921" s="399" t="s">
        <v>712</v>
      </c>
      <c r="AE921" s="400"/>
      <c r="AF921" s="397" t="s">
        <v>88</v>
      </c>
      <c r="AG921" s="397" t="s">
        <v>88</v>
      </c>
      <c r="AH921" s="397" t="s">
        <v>88</v>
      </c>
      <c r="AI921" s="397" t="s">
        <v>88</v>
      </c>
      <c r="AJ921" s="397" t="s">
        <v>88</v>
      </c>
      <c r="AK921" s="397" t="s">
        <v>88</v>
      </c>
      <c r="AL921" s="397" t="s">
        <v>88</v>
      </c>
      <c r="AM921" s="397" t="s">
        <v>88</v>
      </c>
      <c r="AN921" s="397" t="s">
        <v>88</v>
      </c>
      <c r="AO921" s="397" t="s">
        <v>88</v>
      </c>
      <c r="AP921" s="397" t="s">
        <v>88</v>
      </c>
      <c r="AQ921" s="397" t="s">
        <v>88</v>
      </c>
      <c r="AR921" s="397" t="s">
        <v>88</v>
      </c>
      <c r="AS921" s="397" t="s">
        <v>88</v>
      </c>
      <c r="AT921" s="397" t="s">
        <v>88</v>
      </c>
      <c r="AU921" s="397" t="s">
        <v>88</v>
      </c>
      <c r="AV921" s="397" t="s">
        <v>88</v>
      </c>
      <c r="AW921" s="364" t="s">
        <v>88</v>
      </c>
      <c r="AX921" s="401" t="s">
        <v>88</v>
      </c>
    </row>
    <row r="922" spans="1:51" ht="51">
      <c r="A922" s="394">
        <f t="shared" si="12"/>
        <v>921</v>
      </c>
      <c r="B922" s="268" t="s">
        <v>2247</v>
      </c>
      <c r="C922" s="69" t="s">
        <v>2248</v>
      </c>
      <c r="D922" s="71" t="s">
        <v>82</v>
      </c>
      <c r="E922" s="57">
        <v>45959</v>
      </c>
      <c r="F922" s="57"/>
      <c r="G922" s="57"/>
      <c r="H922" s="57" t="s">
        <v>2248</v>
      </c>
      <c r="I922" s="67">
        <f t="shared" ca="1" si="10"/>
        <v>-94</v>
      </c>
      <c r="J922" s="71" t="s">
        <v>2249</v>
      </c>
      <c r="K922" s="67" t="s">
        <v>572</v>
      </c>
      <c r="L922" s="67" t="s">
        <v>573</v>
      </c>
      <c r="M922" s="105" t="s">
        <v>63</v>
      </c>
      <c r="N922" s="60" t="s">
        <v>64</v>
      </c>
      <c r="O922" s="67" t="s">
        <v>450</v>
      </c>
      <c r="P922" s="61" t="s">
        <v>1335</v>
      </c>
      <c r="Q922" s="61" t="s">
        <v>67</v>
      </c>
      <c r="R922" s="61" t="s">
        <v>2250</v>
      </c>
      <c r="S922" s="61" t="s">
        <v>56</v>
      </c>
      <c r="T922" s="62" t="s">
        <v>385</v>
      </c>
      <c r="U922" s="261">
        <v>45940</v>
      </c>
      <c r="W922" s="278" t="s">
        <v>805</v>
      </c>
      <c r="X922" s="280" t="s">
        <v>2251</v>
      </c>
      <c r="Y922" s="278" t="s">
        <v>88</v>
      </c>
      <c r="Z922" s="278" t="s">
        <v>89</v>
      </c>
      <c r="AA922" s="541" t="s">
        <v>13543</v>
      </c>
      <c r="AB922" s="542">
        <v>45691</v>
      </c>
      <c r="AC922" s="282">
        <v>45950</v>
      </c>
      <c r="AD922" s="278" t="s">
        <v>712</v>
      </c>
      <c r="AE922" s="278" t="s">
        <v>88</v>
      </c>
      <c r="AF922" s="278" t="s">
        <v>88</v>
      </c>
      <c r="AG922" s="352" t="s">
        <v>88</v>
      </c>
      <c r="AH922" s="352" t="s">
        <v>893</v>
      </c>
      <c r="AI922" s="352" t="s">
        <v>2253</v>
      </c>
      <c r="AJ922" s="395">
        <v>45956</v>
      </c>
      <c r="AK922" s="352" t="s">
        <v>88</v>
      </c>
      <c r="AL922" s="352" t="s">
        <v>91</v>
      </c>
      <c r="AM922" s="352" t="s">
        <v>2254</v>
      </c>
      <c r="AN922" s="293">
        <v>45959</v>
      </c>
      <c r="AO922" s="395">
        <v>45959</v>
      </c>
      <c r="AP922" s="352" t="s">
        <v>88</v>
      </c>
      <c r="AQ922" s="352" t="s">
        <v>88</v>
      </c>
      <c r="AR922" s="352" t="s">
        <v>88</v>
      </c>
      <c r="AS922" s="352" t="s">
        <v>88</v>
      </c>
      <c r="AT922" s="278" t="s">
        <v>2255</v>
      </c>
      <c r="AU922" s="280" t="s">
        <v>88</v>
      </c>
      <c r="AV922" s="352"/>
      <c r="AW922" s="352"/>
      <c r="AX922" s="352"/>
      <c r="AY922" s="352"/>
    </row>
    <row r="923" spans="1:51" ht="38.25">
      <c r="A923" s="394">
        <f t="shared" si="12"/>
        <v>922</v>
      </c>
      <c r="B923" s="268" t="s">
        <v>2256</v>
      </c>
      <c r="C923" s="69" t="s">
        <v>2257</v>
      </c>
      <c r="D923" s="71" t="s">
        <v>82</v>
      </c>
      <c r="E923" s="57">
        <v>45959</v>
      </c>
      <c r="F923" s="57"/>
      <c r="G923" s="57"/>
      <c r="H923" s="57" t="s">
        <v>2258</v>
      </c>
      <c r="I923" s="67">
        <f t="shared" ca="1" si="10"/>
        <v>-94</v>
      </c>
      <c r="J923" s="71" t="s">
        <v>2259</v>
      </c>
      <c r="K923" s="72" t="s">
        <v>572</v>
      </c>
      <c r="L923" s="67" t="s">
        <v>573</v>
      </c>
      <c r="M923" s="105" t="s">
        <v>127</v>
      </c>
      <c r="N923" s="60"/>
      <c r="O923" s="58"/>
      <c r="P923" s="61" t="s">
        <v>2260</v>
      </c>
      <c r="Q923" s="61" t="s">
        <v>214</v>
      </c>
      <c r="R923" s="61" t="s">
        <v>2261</v>
      </c>
      <c r="S923" s="61" t="s">
        <v>56</v>
      </c>
      <c r="T923" s="62" t="s">
        <v>194</v>
      </c>
      <c r="U923" s="261">
        <v>45940</v>
      </c>
      <c r="W923" s="58"/>
      <c r="X923" s="58"/>
      <c r="Y923" s="58"/>
      <c r="Z923" s="58"/>
      <c r="AA923" s="541" t="s">
        <v>13543</v>
      </c>
      <c r="AB923" s="542">
        <v>45691</v>
      </c>
      <c r="AC923" s="58"/>
      <c r="AD923" s="58"/>
      <c r="AE923" s="63"/>
      <c r="AF923" s="63"/>
      <c r="AG923" s="58"/>
      <c r="AH923" s="58"/>
      <c r="AI923" s="57"/>
      <c r="AJ923" s="68"/>
      <c r="AK923" s="68"/>
      <c r="AL923" s="68"/>
      <c r="AM923" s="57"/>
      <c r="AO923" s="59"/>
      <c r="AP923" s="59"/>
      <c r="AQ923" s="59"/>
      <c r="AR923" s="59"/>
      <c r="AS923" s="57"/>
      <c r="AT923" s="58"/>
      <c r="AU923" s="99"/>
    </row>
    <row r="924" spans="1:51" ht="38.25">
      <c r="A924" s="183">
        <f t="shared" si="12"/>
        <v>923</v>
      </c>
      <c r="B924" s="268" t="s">
        <v>2263</v>
      </c>
      <c r="C924" s="69" t="s">
        <v>2264</v>
      </c>
      <c r="D924" s="71" t="s">
        <v>82</v>
      </c>
      <c r="E924" s="57">
        <v>45959</v>
      </c>
      <c r="F924" s="57"/>
      <c r="G924" s="57"/>
      <c r="H924" s="57" t="s">
        <v>2265</v>
      </c>
      <c r="I924" s="67">
        <f t="shared" ref="I924:I987" ca="1" si="13">IF(AND(B924&lt;&gt;"",C924&lt;&gt;"",E924&lt;&gt;""),IF(NETWORKDAYS.INTL(TODAY(),E924,1,festivos)&gt;=0,NETWORKDAYS.INTL(TODAY(),E924,1,festivos)-1,NETWORKDAYS.INTL(TODAY(),E924,1,festivos)+1),"")</f>
        <v>-94</v>
      </c>
      <c r="J924" s="71" t="s">
        <v>2266</v>
      </c>
      <c r="K924" s="72" t="s">
        <v>572</v>
      </c>
      <c r="L924" s="67" t="s">
        <v>573</v>
      </c>
      <c r="M924" s="105" t="s">
        <v>232</v>
      </c>
      <c r="N924" s="60" t="s">
        <v>2267</v>
      </c>
      <c r="O924" s="58" t="s">
        <v>542</v>
      </c>
      <c r="P924" s="61" t="s">
        <v>2268</v>
      </c>
      <c r="Q924" s="61" t="s">
        <v>67</v>
      </c>
      <c r="R924" s="61" t="s">
        <v>2269</v>
      </c>
      <c r="S924" s="61" t="s">
        <v>56</v>
      </c>
      <c r="T924" s="62" t="s">
        <v>1855</v>
      </c>
      <c r="U924" s="261">
        <v>45940</v>
      </c>
      <c r="W924" s="58"/>
      <c r="X924" s="58"/>
      <c r="Y924" s="58"/>
      <c r="Z924" s="58"/>
      <c r="AA924" s="541" t="s">
        <v>13543</v>
      </c>
      <c r="AB924" s="542">
        <v>45691</v>
      </c>
      <c r="AC924" s="58"/>
      <c r="AD924" s="58"/>
      <c r="AE924" s="63"/>
      <c r="AF924" s="63"/>
      <c r="AG924" s="58"/>
      <c r="AH924" s="58"/>
      <c r="AI924" s="57"/>
      <c r="AJ924" s="68"/>
      <c r="AK924" s="68"/>
      <c r="AL924" s="68"/>
      <c r="AM924" s="57"/>
      <c r="AO924" s="59"/>
      <c r="AP924" s="59"/>
      <c r="AQ924" s="59"/>
      <c r="AR924" s="59"/>
      <c r="AS924" s="57"/>
      <c r="AT924" s="58"/>
      <c r="AU924" s="99"/>
      <c r="AV924" s="61" t="s">
        <v>2270</v>
      </c>
    </row>
    <row r="925" spans="1:51" ht="25.5">
      <c r="A925" s="183">
        <f t="shared" si="12"/>
        <v>924</v>
      </c>
      <c r="B925" s="268" t="s">
        <v>2271</v>
      </c>
      <c r="C925" s="69" t="s">
        <v>2272</v>
      </c>
      <c r="D925" s="71" t="s">
        <v>570</v>
      </c>
      <c r="E925" s="57">
        <v>45958</v>
      </c>
      <c r="F925" s="57"/>
      <c r="G925" s="57"/>
      <c r="H925" s="57" t="s">
        <v>2273</v>
      </c>
      <c r="I925" s="67">
        <f t="shared" ca="1" si="13"/>
        <v>-95</v>
      </c>
      <c r="J925" s="71" t="s">
        <v>2274</v>
      </c>
      <c r="K925" s="72" t="s">
        <v>572</v>
      </c>
      <c r="L925" s="67" t="s">
        <v>573</v>
      </c>
      <c r="M925" s="105" t="s">
        <v>134</v>
      </c>
      <c r="N925" s="60" t="s">
        <v>1103</v>
      </c>
      <c r="O925" s="58" t="s">
        <v>661</v>
      </c>
      <c r="P925" s="61" t="s">
        <v>2275</v>
      </c>
      <c r="Q925" s="61" t="s">
        <v>337</v>
      </c>
      <c r="R925" s="61" t="s">
        <v>2276</v>
      </c>
      <c r="S925" s="61" t="s">
        <v>56</v>
      </c>
      <c r="T925" s="62" t="s">
        <v>780</v>
      </c>
      <c r="U925" s="261">
        <v>45940</v>
      </c>
      <c r="W925" s="58"/>
      <c r="X925" s="58"/>
      <c r="Y925" s="58"/>
      <c r="Z925" s="58"/>
      <c r="AA925" s="541" t="s">
        <v>13543</v>
      </c>
      <c r="AB925" s="542">
        <v>45691</v>
      </c>
      <c r="AC925" s="58"/>
      <c r="AD925" s="58"/>
      <c r="AE925" s="63"/>
      <c r="AF925" s="63"/>
      <c r="AG925" s="58"/>
      <c r="AH925" s="58"/>
      <c r="AI925" s="57"/>
      <c r="AJ925" s="68"/>
      <c r="AK925" s="68"/>
      <c r="AL925" s="68"/>
      <c r="AM925" s="57"/>
      <c r="AO925" s="59"/>
      <c r="AP925" s="59"/>
      <c r="AQ925" s="59"/>
      <c r="AR925" s="59"/>
      <c r="AS925" s="57"/>
      <c r="AT925" s="58"/>
      <c r="AU925" s="99"/>
    </row>
    <row r="926" spans="1:51" ht="51">
      <c r="A926" s="394">
        <f t="shared" si="12"/>
        <v>925</v>
      </c>
      <c r="B926" s="268" t="s">
        <v>2277</v>
      </c>
      <c r="C926" s="69" t="s">
        <v>2278</v>
      </c>
      <c r="D926" s="71" t="s">
        <v>82</v>
      </c>
      <c r="E926" s="57">
        <v>45951</v>
      </c>
      <c r="F926" s="57"/>
      <c r="G926" s="57"/>
      <c r="H926" s="57" t="s">
        <v>2279</v>
      </c>
      <c r="I926" s="67">
        <f t="shared" ca="1" si="13"/>
        <v>-100</v>
      </c>
      <c r="J926" s="71" t="s">
        <v>2280</v>
      </c>
      <c r="L926" s="67" t="s">
        <v>49</v>
      </c>
      <c r="M926" s="105"/>
      <c r="N926" s="60"/>
      <c r="O926" s="58"/>
      <c r="P926" s="61" t="s">
        <v>2281</v>
      </c>
      <c r="Q926" s="61" t="s">
        <v>54</v>
      </c>
      <c r="R926" s="61" t="s">
        <v>2282</v>
      </c>
      <c r="S926" s="61"/>
      <c r="T926" s="62" t="s">
        <v>780</v>
      </c>
      <c r="U926" s="261">
        <v>45940</v>
      </c>
      <c r="W926" s="58"/>
      <c r="X926" s="58"/>
      <c r="Y926" s="58"/>
      <c r="Z926" s="58"/>
      <c r="AA926" s="541" t="s">
        <v>13543</v>
      </c>
      <c r="AB926" s="542">
        <v>45691</v>
      </c>
      <c r="AC926" s="58"/>
      <c r="AD926" s="58"/>
      <c r="AE926" s="63"/>
      <c r="AF926" s="63"/>
      <c r="AG926" s="58"/>
      <c r="AH926" s="58"/>
      <c r="AI926" s="57"/>
      <c r="AJ926" s="68"/>
      <c r="AK926" s="68"/>
      <c r="AL926" s="68"/>
      <c r="AM926" s="57"/>
      <c r="AO926" s="59"/>
      <c r="AP926" s="59"/>
      <c r="AQ926" s="59"/>
      <c r="AR926" s="59"/>
      <c r="AS926" s="57"/>
      <c r="AT926" s="58"/>
      <c r="AU926" s="99"/>
    </row>
    <row r="927" spans="1:51" ht="38.25">
      <c r="A927" s="183">
        <f t="shared" si="12"/>
        <v>926</v>
      </c>
      <c r="B927" s="268" t="s">
        <v>2284</v>
      </c>
      <c r="C927" s="69" t="s">
        <v>2285</v>
      </c>
      <c r="D927" s="71" t="s">
        <v>82</v>
      </c>
      <c r="E927" s="57">
        <v>45951</v>
      </c>
      <c r="F927" s="57"/>
      <c r="G927" s="57"/>
      <c r="H927" s="57" t="s">
        <v>2286</v>
      </c>
      <c r="I927" s="67">
        <f t="shared" ca="1" si="13"/>
        <v>-100</v>
      </c>
      <c r="J927" s="71" t="s">
        <v>2287</v>
      </c>
      <c r="K927" s="72" t="s">
        <v>2288</v>
      </c>
      <c r="L927" s="67" t="s">
        <v>49</v>
      </c>
      <c r="M927" s="105"/>
      <c r="N927" s="60"/>
      <c r="O927" s="58"/>
      <c r="P927" s="61" t="s">
        <v>2289</v>
      </c>
      <c r="Q927" s="61" t="s">
        <v>54</v>
      </c>
      <c r="R927" s="61" t="s">
        <v>2290</v>
      </c>
      <c r="S927" s="61" t="s">
        <v>56</v>
      </c>
      <c r="T927" s="62" t="s">
        <v>57</v>
      </c>
      <c r="U927" s="261">
        <v>45940</v>
      </c>
      <c r="W927" s="58"/>
      <c r="X927" s="58"/>
      <c r="Y927" s="58"/>
      <c r="Z927" s="58"/>
      <c r="AA927" s="541" t="s">
        <v>13543</v>
      </c>
      <c r="AB927" s="542">
        <v>45691</v>
      </c>
      <c r="AC927" s="58"/>
      <c r="AD927" s="58"/>
      <c r="AE927" s="63"/>
      <c r="AF927" s="63"/>
      <c r="AG927" s="58"/>
      <c r="AH927" s="58"/>
      <c r="AI927" s="57"/>
      <c r="AJ927" s="68"/>
      <c r="AK927" s="68"/>
      <c r="AL927" s="68"/>
      <c r="AM927" s="57"/>
      <c r="AO927" s="59"/>
      <c r="AP927" s="59"/>
      <c r="AQ927" s="59"/>
      <c r="AR927" s="59"/>
      <c r="AS927" s="57"/>
      <c r="AT927" s="58"/>
      <c r="AU927" s="99"/>
    </row>
    <row r="928" spans="1:51" ht="25.5">
      <c r="A928" s="183">
        <f t="shared" si="12"/>
        <v>927</v>
      </c>
      <c r="B928" s="268" t="s">
        <v>2291</v>
      </c>
      <c r="C928" s="69" t="s">
        <v>2292</v>
      </c>
      <c r="D928" s="71" t="s">
        <v>570</v>
      </c>
      <c r="E928" s="57">
        <v>45958</v>
      </c>
      <c r="F928" s="57"/>
      <c r="G928" s="57"/>
      <c r="H928" s="57" t="s">
        <v>2293</v>
      </c>
      <c r="I928" s="67">
        <f t="shared" ca="1" si="13"/>
        <v>-95</v>
      </c>
      <c r="J928" s="71" t="s">
        <v>2294</v>
      </c>
      <c r="K928" s="72" t="s">
        <v>572</v>
      </c>
      <c r="L928" s="67" t="s">
        <v>49</v>
      </c>
      <c r="M928" s="105" t="s">
        <v>127</v>
      </c>
      <c r="N928" s="60"/>
      <c r="O928" s="58"/>
      <c r="P928" s="61" t="s">
        <v>2295</v>
      </c>
      <c r="Q928" s="61" t="s">
        <v>214</v>
      </c>
      <c r="R928" s="61" t="s">
        <v>2296</v>
      </c>
      <c r="S928" s="61" t="s">
        <v>56</v>
      </c>
      <c r="T928" s="62" t="s">
        <v>57</v>
      </c>
      <c r="U928" s="261">
        <v>45940</v>
      </c>
      <c r="W928" s="58"/>
      <c r="X928" s="58"/>
      <c r="Y928" s="58"/>
      <c r="Z928" s="58"/>
      <c r="AA928" s="541" t="s">
        <v>13543</v>
      </c>
      <c r="AB928" s="542">
        <v>45691</v>
      </c>
      <c r="AC928" s="58"/>
      <c r="AD928" s="58"/>
      <c r="AE928" s="63"/>
      <c r="AF928" s="63"/>
      <c r="AG928" s="58"/>
      <c r="AH928" s="58"/>
      <c r="AI928" s="57"/>
      <c r="AJ928" s="68"/>
      <c r="AK928" s="68"/>
      <c r="AL928" s="68"/>
      <c r="AM928" s="57"/>
      <c r="AO928" s="59"/>
      <c r="AP928" s="59"/>
      <c r="AQ928" s="59"/>
      <c r="AR928" s="59"/>
      <c r="AS928" s="57"/>
      <c r="AT928" s="58"/>
      <c r="AU928" s="99"/>
    </row>
    <row r="929" spans="1:47" ht="38.25">
      <c r="A929" s="183">
        <f t="shared" si="12"/>
        <v>928</v>
      </c>
      <c r="B929" s="268" t="s">
        <v>2297</v>
      </c>
      <c r="C929" s="69">
        <v>45936</v>
      </c>
      <c r="D929" s="71" t="s">
        <v>82</v>
      </c>
      <c r="E929" s="57">
        <v>45958</v>
      </c>
      <c r="F929" s="57"/>
      <c r="G929" s="57"/>
      <c r="H929" s="57">
        <v>45938</v>
      </c>
      <c r="I929" s="67">
        <f t="shared" ca="1" si="13"/>
        <v>-95</v>
      </c>
      <c r="J929" s="71" t="s">
        <v>1441</v>
      </c>
      <c r="K929" s="72" t="s">
        <v>572</v>
      </c>
      <c r="L929" s="67" t="s">
        <v>573</v>
      </c>
      <c r="M929" s="105" t="s">
        <v>159</v>
      </c>
      <c r="N929" s="60" t="s">
        <v>2298</v>
      </c>
      <c r="O929" s="58" t="s">
        <v>2299</v>
      </c>
      <c r="P929" s="61" t="s">
        <v>2300</v>
      </c>
      <c r="Q929" s="61" t="s">
        <v>337</v>
      </c>
      <c r="R929" s="61">
        <v>2785</v>
      </c>
      <c r="S929" s="61" t="s">
        <v>56</v>
      </c>
      <c r="T929" s="62" t="s">
        <v>780</v>
      </c>
      <c r="U929" s="261">
        <v>45940</v>
      </c>
      <c r="W929" s="58"/>
      <c r="X929" s="58"/>
      <c r="Y929" s="58"/>
      <c r="Z929" s="58"/>
      <c r="AA929" s="541" t="s">
        <v>13543</v>
      </c>
      <c r="AB929" s="542">
        <v>45691</v>
      </c>
      <c r="AC929" s="58"/>
      <c r="AD929" s="58"/>
      <c r="AE929" s="63"/>
      <c r="AF929" s="63"/>
      <c r="AG929" s="58"/>
      <c r="AH929" s="58"/>
      <c r="AI929" s="57"/>
      <c r="AJ929" s="68"/>
      <c r="AK929" s="68"/>
      <c r="AL929" s="68"/>
      <c r="AM929" s="57"/>
      <c r="AO929" s="59"/>
      <c r="AP929" s="59"/>
      <c r="AQ929" s="59"/>
      <c r="AR929" s="59"/>
      <c r="AS929" s="57"/>
      <c r="AT929" s="58"/>
      <c r="AU929" s="99"/>
    </row>
    <row r="930" spans="1:47" ht="38.25">
      <c r="A930" s="394">
        <f t="shared" si="12"/>
        <v>929</v>
      </c>
      <c r="B930" s="269" t="s">
        <v>2301</v>
      </c>
      <c r="C930" s="69" t="s">
        <v>2302</v>
      </c>
      <c r="D930" s="71" t="s">
        <v>82</v>
      </c>
      <c r="E930" s="57">
        <v>45958</v>
      </c>
      <c r="F930" s="57"/>
      <c r="G930" s="57"/>
      <c r="H930" s="57" t="s">
        <v>2303</v>
      </c>
      <c r="I930" s="67">
        <f t="shared" ca="1" si="13"/>
        <v>-95</v>
      </c>
      <c r="J930" s="71" t="s">
        <v>2304</v>
      </c>
      <c r="K930" s="72" t="s">
        <v>572</v>
      </c>
      <c r="L930" s="67" t="s">
        <v>573</v>
      </c>
      <c r="M930" s="105" t="s">
        <v>63</v>
      </c>
      <c r="N930" s="60" t="s">
        <v>64</v>
      </c>
      <c r="O930" s="67" t="s">
        <v>450</v>
      </c>
      <c r="P930" s="61" t="s">
        <v>2305</v>
      </c>
      <c r="Q930" s="61" t="s">
        <v>337</v>
      </c>
      <c r="R930" s="61">
        <v>7266</v>
      </c>
      <c r="S930" s="61" t="s">
        <v>56</v>
      </c>
      <c r="T930" s="62" t="s">
        <v>172</v>
      </c>
      <c r="U930" s="261">
        <v>45940</v>
      </c>
      <c r="W930" s="58"/>
      <c r="X930" s="58"/>
      <c r="Y930" s="58"/>
      <c r="Z930" s="58"/>
      <c r="AA930" s="541" t="s">
        <v>13543</v>
      </c>
      <c r="AB930" s="542">
        <v>45691</v>
      </c>
      <c r="AC930" s="58"/>
      <c r="AD930" s="58" t="s">
        <v>2306</v>
      </c>
      <c r="AE930" s="63">
        <v>45956</v>
      </c>
      <c r="AF930" s="63"/>
      <c r="AG930" s="58"/>
      <c r="AH930" s="58"/>
      <c r="AI930" s="57"/>
      <c r="AJ930" s="68"/>
      <c r="AK930" s="68"/>
      <c r="AL930" s="68"/>
      <c r="AM930" s="57"/>
      <c r="AO930" s="59"/>
      <c r="AP930" s="59"/>
      <c r="AQ930" s="59"/>
      <c r="AR930" s="59"/>
      <c r="AS930" s="57"/>
      <c r="AT930" s="58"/>
      <c r="AU930" s="99"/>
    </row>
    <row r="931" spans="1:47" ht="38.25">
      <c r="A931" s="394">
        <f t="shared" si="12"/>
        <v>930</v>
      </c>
      <c r="B931" s="269" t="s">
        <v>2307</v>
      </c>
      <c r="C931" s="69" t="s">
        <v>2308</v>
      </c>
      <c r="D931" s="71" t="s">
        <v>570</v>
      </c>
      <c r="E931" s="57">
        <v>45958</v>
      </c>
      <c r="F931" s="57"/>
      <c r="G931" s="57"/>
      <c r="H931" s="57" t="s">
        <v>2310</v>
      </c>
      <c r="I931" s="67">
        <f t="shared" ca="1" si="13"/>
        <v>-95</v>
      </c>
      <c r="J931" s="71" t="s">
        <v>2311</v>
      </c>
      <c r="K931" s="72" t="s">
        <v>572</v>
      </c>
      <c r="L931" s="67" t="s">
        <v>573</v>
      </c>
      <c r="M931" s="105" t="s">
        <v>118</v>
      </c>
      <c r="N931" s="60" t="s">
        <v>931</v>
      </c>
      <c r="O931" s="58" t="s">
        <v>2312</v>
      </c>
      <c r="P931" s="61" t="s">
        <v>2313</v>
      </c>
      <c r="Q931" s="61" t="s">
        <v>67</v>
      </c>
      <c r="R931" s="61" t="s">
        <v>2314</v>
      </c>
      <c r="S931" s="61" t="s">
        <v>56</v>
      </c>
      <c r="T931" s="62" t="s">
        <v>447</v>
      </c>
      <c r="U931" s="261">
        <v>45940</v>
      </c>
      <c r="W931" s="58"/>
      <c r="X931" s="58"/>
      <c r="Y931" s="58"/>
      <c r="Z931" s="58"/>
      <c r="AA931" s="541" t="s">
        <v>13543</v>
      </c>
      <c r="AB931" s="542">
        <v>45691</v>
      </c>
      <c r="AC931" s="58"/>
      <c r="AD931" s="58"/>
      <c r="AE931" s="63"/>
      <c r="AF931" s="63"/>
      <c r="AG931" s="58"/>
      <c r="AH931" s="58"/>
      <c r="AI931" s="57"/>
      <c r="AJ931" s="68"/>
      <c r="AK931" s="68"/>
      <c r="AL931" s="68"/>
      <c r="AM931" s="57"/>
      <c r="AO931" s="59"/>
      <c r="AP931" s="59"/>
      <c r="AQ931" s="59"/>
      <c r="AR931" s="59"/>
      <c r="AS931" s="57"/>
      <c r="AT931" s="58"/>
      <c r="AU931" s="99"/>
    </row>
    <row r="932" spans="1:47" ht="38.25">
      <c r="A932" s="394">
        <f t="shared" si="12"/>
        <v>931</v>
      </c>
      <c r="B932" s="269" t="s">
        <v>2317</v>
      </c>
      <c r="C932" s="69" t="s">
        <v>2318</v>
      </c>
      <c r="D932" s="71" t="s">
        <v>82</v>
      </c>
      <c r="E932" s="57">
        <v>45958</v>
      </c>
      <c r="F932" s="57"/>
      <c r="G932" s="57"/>
      <c r="H932" s="57" t="s">
        <v>2319</v>
      </c>
      <c r="I932" s="67">
        <f t="shared" ca="1" si="13"/>
        <v>-95</v>
      </c>
      <c r="J932" s="71" t="s">
        <v>2320</v>
      </c>
      <c r="K932" s="72" t="s">
        <v>572</v>
      </c>
      <c r="L932" s="67" t="s">
        <v>573</v>
      </c>
      <c r="M932" s="105" t="s">
        <v>159</v>
      </c>
      <c r="N932" s="60" t="s">
        <v>2321</v>
      </c>
      <c r="O932" s="58" t="s">
        <v>161</v>
      </c>
      <c r="P932" s="61" t="s">
        <v>2322</v>
      </c>
      <c r="Q932" s="61" t="s">
        <v>67</v>
      </c>
      <c r="R932" s="61" t="s">
        <v>2323</v>
      </c>
      <c r="S932" s="61" t="s">
        <v>56</v>
      </c>
      <c r="T932" s="62" t="s">
        <v>130</v>
      </c>
      <c r="U932" s="261">
        <v>45940</v>
      </c>
      <c r="W932" s="58"/>
      <c r="X932" s="58"/>
      <c r="Y932" s="58"/>
      <c r="Z932" s="58"/>
      <c r="AA932" s="541" t="s">
        <v>13543</v>
      </c>
      <c r="AB932" s="542">
        <v>45691</v>
      </c>
      <c r="AC932" s="58"/>
      <c r="AD932" s="58"/>
      <c r="AE932" s="63"/>
      <c r="AF932" s="63"/>
      <c r="AG932" s="58"/>
      <c r="AH932" s="58"/>
      <c r="AI932" s="57"/>
      <c r="AJ932" s="68"/>
      <c r="AK932" s="68"/>
      <c r="AL932" s="68"/>
      <c r="AM932" s="57"/>
      <c r="AO932" s="59"/>
      <c r="AP932" s="59"/>
      <c r="AQ932" s="59"/>
      <c r="AR932" s="59"/>
      <c r="AS932" s="57"/>
      <c r="AT932" s="58"/>
      <c r="AU932" s="99"/>
    </row>
    <row r="933" spans="1:47" ht="25.5">
      <c r="A933" s="394">
        <f t="shared" si="12"/>
        <v>932</v>
      </c>
      <c r="B933" s="269" t="s">
        <v>2326</v>
      </c>
      <c r="C933" s="69" t="s">
        <v>2327</v>
      </c>
      <c r="D933" s="71" t="s">
        <v>570</v>
      </c>
      <c r="E933" s="57">
        <v>45958</v>
      </c>
      <c r="F933" s="57"/>
      <c r="G933" s="57"/>
      <c r="H933" s="57" t="s">
        <v>2328</v>
      </c>
      <c r="I933" s="67">
        <f t="shared" ca="1" si="13"/>
        <v>-95</v>
      </c>
      <c r="J933" s="71" t="s">
        <v>2329</v>
      </c>
      <c r="K933" s="72" t="s">
        <v>572</v>
      </c>
      <c r="L933" s="67" t="s">
        <v>573</v>
      </c>
      <c r="M933" s="105" t="s">
        <v>232</v>
      </c>
      <c r="N933" s="60" t="s">
        <v>306</v>
      </c>
      <c r="O933" s="58" t="s">
        <v>956</v>
      </c>
      <c r="P933" s="61" t="s">
        <v>2330</v>
      </c>
      <c r="Q933" s="61" t="s">
        <v>214</v>
      </c>
      <c r="R933" s="61" t="s">
        <v>2331</v>
      </c>
      <c r="S933" s="61" t="s">
        <v>56</v>
      </c>
      <c r="T933" s="62" t="s">
        <v>86</v>
      </c>
      <c r="U933" s="261">
        <v>45940</v>
      </c>
      <c r="W933" s="58"/>
      <c r="X933" s="58"/>
      <c r="Y933" s="58"/>
      <c r="Z933" s="58"/>
      <c r="AA933" s="541" t="s">
        <v>13543</v>
      </c>
      <c r="AB933" s="542">
        <v>45691</v>
      </c>
      <c r="AC933" s="58"/>
      <c r="AD933" s="58"/>
      <c r="AE933" s="63"/>
      <c r="AF933" s="63"/>
      <c r="AG933" s="58"/>
      <c r="AH933" s="58"/>
      <c r="AI933" s="57"/>
      <c r="AJ933" s="68"/>
      <c r="AK933" s="68"/>
      <c r="AL933" s="68"/>
      <c r="AM933" s="57"/>
      <c r="AO933" s="59"/>
      <c r="AP933" s="59"/>
      <c r="AQ933" s="59"/>
      <c r="AR933" s="59"/>
      <c r="AS933" s="57"/>
      <c r="AT933" s="58"/>
      <c r="AU933" s="99"/>
    </row>
    <row r="934" spans="1:47" ht="51">
      <c r="A934" s="183">
        <f t="shared" si="12"/>
        <v>933</v>
      </c>
      <c r="B934" s="269" t="s">
        <v>2337</v>
      </c>
      <c r="C934" s="69" t="s">
        <v>2338</v>
      </c>
      <c r="D934" s="71" t="s">
        <v>82</v>
      </c>
      <c r="E934" s="57">
        <v>45957</v>
      </c>
      <c r="F934" s="57"/>
      <c r="G934" s="57"/>
      <c r="H934" s="57" t="s">
        <v>2339</v>
      </c>
      <c r="I934" s="67">
        <f t="shared" ca="1" si="13"/>
        <v>-96</v>
      </c>
      <c r="J934" s="71" t="s">
        <v>2209</v>
      </c>
      <c r="L934" s="67"/>
      <c r="M934" s="105"/>
      <c r="N934" s="60"/>
      <c r="O934" s="58"/>
      <c r="P934" s="61" t="s">
        <v>2340</v>
      </c>
      <c r="Q934" s="61"/>
      <c r="R934" s="61"/>
      <c r="S934" s="61"/>
      <c r="W934" s="58"/>
      <c r="X934" s="58"/>
      <c r="Y934" s="58"/>
      <c r="Z934" s="58"/>
      <c r="AA934" s="541" t="s">
        <v>13543</v>
      </c>
      <c r="AB934" s="542">
        <v>45691</v>
      </c>
      <c r="AC934" s="58"/>
      <c r="AD934" s="58"/>
      <c r="AE934" s="63"/>
      <c r="AF934" s="63"/>
      <c r="AG934" s="58"/>
      <c r="AH934" s="58"/>
      <c r="AI934" s="57"/>
      <c r="AJ934" s="68"/>
      <c r="AK934" s="68"/>
      <c r="AL934" s="68"/>
      <c r="AM934" s="57"/>
      <c r="AO934" s="59"/>
      <c r="AP934" s="59"/>
      <c r="AQ934" s="59"/>
      <c r="AR934" s="59"/>
      <c r="AS934" s="57"/>
      <c r="AT934" s="58"/>
      <c r="AU934" s="99"/>
    </row>
    <row r="935" spans="1:47" ht="38.25">
      <c r="A935" s="183">
        <f t="shared" si="12"/>
        <v>934</v>
      </c>
      <c r="B935" s="268" t="s">
        <v>2341</v>
      </c>
      <c r="C935" s="69" t="s">
        <v>2342</v>
      </c>
      <c r="D935" s="71" t="s">
        <v>82</v>
      </c>
      <c r="E935" s="57">
        <v>45954</v>
      </c>
      <c r="F935" s="57"/>
      <c r="G935" s="57"/>
      <c r="H935" s="57" t="s">
        <v>2343</v>
      </c>
      <c r="I935" s="67">
        <f t="shared" ca="1" si="13"/>
        <v>-97</v>
      </c>
      <c r="J935" s="71" t="s">
        <v>1175</v>
      </c>
      <c r="L935" s="67"/>
      <c r="M935" s="105"/>
      <c r="N935" s="60"/>
      <c r="O935" s="58"/>
      <c r="P935" s="61" t="s">
        <v>2344</v>
      </c>
      <c r="Q935" s="61"/>
      <c r="R935" s="61"/>
      <c r="S935" s="61"/>
      <c r="W935" s="58"/>
      <c r="X935" s="58"/>
      <c r="Y935" s="58"/>
      <c r="Z935" s="58"/>
      <c r="AA935" s="541" t="s">
        <v>13543</v>
      </c>
      <c r="AB935" s="542">
        <v>45691</v>
      </c>
      <c r="AC935" s="58"/>
      <c r="AD935" s="58"/>
      <c r="AE935" s="63"/>
      <c r="AF935" s="63"/>
      <c r="AG935" s="58"/>
      <c r="AH935" s="58"/>
      <c r="AI935" s="57"/>
      <c r="AJ935" s="68"/>
      <c r="AK935" s="68"/>
      <c r="AL935" s="68"/>
      <c r="AM935" s="57"/>
      <c r="AO935" s="59"/>
      <c r="AP935" s="59"/>
      <c r="AQ935" s="59"/>
      <c r="AR935" s="59"/>
      <c r="AS935" s="57"/>
      <c r="AT935" s="58"/>
      <c r="AU935" s="99"/>
    </row>
    <row r="936" spans="1:47" ht="25.5">
      <c r="A936" s="394">
        <f t="shared" si="12"/>
        <v>935</v>
      </c>
      <c r="B936" s="268" t="s">
        <v>2345</v>
      </c>
      <c r="C936" s="69" t="s">
        <v>2346</v>
      </c>
      <c r="D936" s="71" t="s">
        <v>570</v>
      </c>
      <c r="E936" s="57">
        <v>45954</v>
      </c>
      <c r="F936" s="57"/>
      <c r="G936" s="57"/>
      <c r="H936" s="57" t="s">
        <v>2348</v>
      </c>
      <c r="I936" s="67">
        <f t="shared" ca="1" si="13"/>
        <v>-97</v>
      </c>
      <c r="J936" s="71" t="s">
        <v>2349</v>
      </c>
      <c r="K936" s="72" t="s">
        <v>572</v>
      </c>
      <c r="L936" s="67" t="s">
        <v>573</v>
      </c>
      <c r="M936" s="105" t="s">
        <v>232</v>
      </c>
      <c r="N936" s="60" t="s">
        <v>408</v>
      </c>
      <c r="O936" s="58" t="s">
        <v>409</v>
      </c>
      <c r="P936" s="61" t="s">
        <v>2350</v>
      </c>
      <c r="Q936" s="61" t="s">
        <v>67</v>
      </c>
      <c r="R936" s="61" t="s">
        <v>2351</v>
      </c>
      <c r="S936" s="61" t="s">
        <v>56</v>
      </c>
      <c r="T936" s="62" t="s">
        <v>447</v>
      </c>
      <c r="U936" s="261">
        <v>45933</v>
      </c>
      <c r="W936" s="58"/>
      <c r="X936" s="58"/>
      <c r="Y936" s="58"/>
      <c r="Z936" s="58"/>
      <c r="AA936" s="541" t="s">
        <v>13543</v>
      </c>
      <c r="AB936" s="542">
        <v>45691</v>
      </c>
      <c r="AC936" s="58"/>
      <c r="AD936" s="58"/>
      <c r="AE936" s="63"/>
      <c r="AF936" s="63"/>
      <c r="AG936" s="58"/>
      <c r="AH936" s="58"/>
      <c r="AI936" s="57"/>
      <c r="AJ936" s="68"/>
      <c r="AK936" s="68"/>
      <c r="AL936" s="68"/>
      <c r="AM936" s="57"/>
      <c r="AO936" s="59"/>
      <c r="AP936" s="59"/>
      <c r="AQ936" s="59"/>
      <c r="AR936" s="59"/>
      <c r="AS936" s="57"/>
      <c r="AT936" s="58"/>
      <c r="AU936" s="99"/>
    </row>
    <row r="937" spans="1:47" ht="38.25">
      <c r="A937" s="183">
        <f t="shared" si="12"/>
        <v>936</v>
      </c>
      <c r="B937" s="268" t="s">
        <v>2355</v>
      </c>
      <c r="C937" s="69" t="s">
        <v>2356</v>
      </c>
      <c r="D937" s="71" t="s">
        <v>47</v>
      </c>
      <c r="E937" s="57">
        <v>45947</v>
      </c>
      <c r="F937" s="57"/>
      <c r="G937" s="57"/>
      <c r="H937" s="57" t="s">
        <v>2357</v>
      </c>
      <c r="I937" s="67">
        <f t="shared" ca="1" si="13"/>
        <v>-102</v>
      </c>
      <c r="J937" s="71" t="s">
        <v>2358</v>
      </c>
      <c r="K937" s="67" t="s">
        <v>572</v>
      </c>
      <c r="L937" s="67" t="s">
        <v>413</v>
      </c>
      <c r="M937" s="105" t="s">
        <v>127</v>
      </c>
      <c r="N937" s="60"/>
      <c r="O937" s="58"/>
      <c r="P937" s="61" t="s">
        <v>110</v>
      </c>
      <c r="Q937" s="61" t="s">
        <v>214</v>
      </c>
      <c r="R937" s="61" t="s">
        <v>1120</v>
      </c>
      <c r="S937" s="61" t="s">
        <v>56</v>
      </c>
      <c r="T937" s="65" t="s">
        <v>330</v>
      </c>
      <c r="U937" s="261">
        <v>45938</v>
      </c>
      <c r="W937" s="58"/>
      <c r="X937" s="58"/>
      <c r="Y937" s="58"/>
      <c r="Z937" s="58"/>
      <c r="AA937" s="541" t="s">
        <v>13543</v>
      </c>
      <c r="AB937" s="542">
        <v>45691</v>
      </c>
      <c r="AC937" s="58"/>
      <c r="AD937" s="58"/>
      <c r="AE937" s="63"/>
      <c r="AF937" s="63"/>
      <c r="AG937" s="58"/>
      <c r="AH937" s="58"/>
      <c r="AI937" s="57"/>
      <c r="AJ937" s="68"/>
      <c r="AK937" s="68"/>
      <c r="AL937" s="68"/>
      <c r="AM937" s="57"/>
      <c r="AO937" s="59"/>
      <c r="AP937" s="59"/>
      <c r="AQ937" s="59"/>
      <c r="AR937" s="59"/>
      <c r="AS937" s="57"/>
      <c r="AT937" s="58"/>
      <c r="AU937" s="99"/>
    </row>
    <row r="938" spans="1:47" ht="25.5">
      <c r="A938" s="394">
        <f t="shared" si="12"/>
        <v>937</v>
      </c>
      <c r="B938" s="268" t="s">
        <v>2360</v>
      </c>
      <c r="C938" s="69" t="s">
        <v>2361</v>
      </c>
      <c r="D938" s="71" t="s">
        <v>547</v>
      </c>
      <c r="E938" s="57">
        <v>45953</v>
      </c>
      <c r="F938" s="57"/>
      <c r="G938" s="57"/>
      <c r="H938" s="57" t="s">
        <v>2362</v>
      </c>
      <c r="I938" s="67">
        <f t="shared" ca="1" si="13"/>
        <v>-98</v>
      </c>
      <c r="J938" s="71" t="s">
        <v>2363</v>
      </c>
      <c r="K938" s="67" t="s">
        <v>572</v>
      </c>
      <c r="L938" s="67" t="s">
        <v>573</v>
      </c>
      <c r="M938" s="105" t="s">
        <v>63</v>
      </c>
      <c r="N938" s="60" t="s">
        <v>64</v>
      </c>
      <c r="O938" s="67" t="s">
        <v>450</v>
      </c>
      <c r="P938" s="61" t="s">
        <v>2364</v>
      </c>
      <c r="Q938" s="61" t="s">
        <v>67</v>
      </c>
      <c r="R938" s="61" t="s">
        <v>2365</v>
      </c>
      <c r="S938" s="61" t="s">
        <v>56</v>
      </c>
      <c r="T938" s="62" t="s">
        <v>194</v>
      </c>
      <c r="U938" s="261">
        <v>45938</v>
      </c>
      <c r="W938" s="58"/>
      <c r="X938" s="58"/>
      <c r="Y938" s="58"/>
      <c r="Z938" s="58"/>
      <c r="AA938" s="541" t="s">
        <v>13543</v>
      </c>
      <c r="AB938" s="542">
        <v>45691</v>
      </c>
      <c r="AC938" s="58"/>
      <c r="AD938" s="58"/>
      <c r="AE938" s="63"/>
      <c r="AF938" s="63"/>
      <c r="AG938" s="58"/>
      <c r="AH938" s="58"/>
      <c r="AI938" s="57"/>
      <c r="AJ938" s="68"/>
      <c r="AK938" s="68"/>
      <c r="AL938" s="68"/>
      <c r="AM938" s="57"/>
      <c r="AO938" s="59"/>
      <c r="AP938" s="59"/>
      <c r="AQ938" s="59"/>
      <c r="AR938" s="59"/>
      <c r="AS938" s="57"/>
      <c r="AT938" s="58"/>
      <c r="AU938" s="99"/>
    </row>
    <row r="939" spans="1:47" ht="38.25">
      <c r="A939" s="394">
        <f t="shared" si="12"/>
        <v>938</v>
      </c>
      <c r="B939" s="268" t="s">
        <v>2368</v>
      </c>
      <c r="C939" s="69" t="s">
        <v>2369</v>
      </c>
      <c r="D939" s="71" t="s">
        <v>82</v>
      </c>
      <c r="E939" s="57">
        <v>45953</v>
      </c>
      <c r="F939" s="57"/>
      <c r="G939" s="57"/>
      <c r="H939" s="57" t="s">
        <v>2370</v>
      </c>
      <c r="I939" s="67">
        <f t="shared" ca="1" si="13"/>
        <v>-98</v>
      </c>
      <c r="J939" s="71" t="s">
        <v>2371</v>
      </c>
      <c r="K939" s="72" t="s">
        <v>572</v>
      </c>
      <c r="L939" s="67" t="s">
        <v>502</v>
      </c>
      <c r="M939" s="105" t="s">
        <v>232</v>
      </c>
      <c r="N939" s="60" t="s">
        <v>2063</v>
      </c>
      <c r="O939" s="58" t="s">
        <v>2064</v>
      </c>
      <c r="P939" s="61" t="s">
        <v>2372</v>
      </c>
      <c r="Q939" s="61" t="s">
        <v>67</v>
      </c>
      <c r="R939" s="61" t="s">
        <v>2373</v>
      </c>
      <c r="S939" s="61" t="s">
        <v>56</v>
      </c>
      <c r="T939" s="65" t="s">
        <v>330</v>
      </c>
      <c r="U939" s="261">
        <v>45938</v>
      </c>
      <c r="W939" s="58"/>
      <c r="X939" s="58"/>
      <c r="Y939" s="58"/>
      <c r="Z939" s="58"/>
      <c r="AA939" s="541" t="s">
        <v>13543</v>
      </c>
      <c r="AB939" s="542">
        <v>45691</v>
      </c>
      <c r="AC939" s="58"/>
      <c r="AD939" s="58"/>
      <c r="AE939" s="63"/>
      <c r="AF939" s="63"/>
      <c r="AG939" s="58"/>
      <c r="AH939" s="58"/>
      <c r="AI939" s="57"/>
      <c r="AJ939" s="68"/>
      <c r="AK939" s="68"/>
      <c r="AL939" s="68"/>
      <c r="AM939" s="57"/>
      <c r="AO939" s="59"/>
      <c r="AP939" s="59"/>
      <c r="AQ939" s="59"/>
      <c r="AR939" s="59"/>
      <c r="AS939" s="57"/>
      <c r="AT939" s="58"/>
      <c r="AU939" s="99"/>
    </row>
    <row r="940" spans="1:47" ht="38.25">
      <c r="A940" s="183">
        <f t="shared" si="12"/>
        <v>939</v>
      </c>
      <c r="B940" s="268" t="s">
        <v>2375</v>
      </c>
      <c r="C940" s="69" t="s">
        <v>2376</v>
      </c>
      <c r="D940" s="71" t="s">
        <v>82</v>
      </c>
      <c r="E940" s="57">
        <v>45974</v>
      </c>
      <c r="F940" s="57"/>
      <c r="G940" s="57"/>
      <c r="H940" s="57" t="s">
        <v>2377</v>
      </c>
      <c r="I940" s="67">
        <f t="shared" ca="1" si="13"/>
        <v>-84</v>
      </c>
      <c r="J940" s="71" t="s">
        <v>2378</v>
      </c>
      <c r="L940" s="67"/>
      <c r="M940" s="105"/>
      <c r="N940" s="60"/>
      <c r="O940" s="58"/>
      <c r="P940" s="61" t="s">
        <v>2379</v>
      </c>
      <c r="Q940" s="61"/>
      <c r="R940" s="61"/>
      <c r="S940" s="61"/>
      <c r="W940" s="58"/>
      <c r="X940" s="58"/>
      <c r="Y940" s="58"/>
      <c r="Z940" s="58"/>
      <c r="AA940" s="541" t="s">
        <v>13543</v>
      </c>
      <c r="AB940" s="542">
        <v>45691</v>
      </c>
      <c r="AC940" s="58"/>
      <c r="AD940" s="58"/>
      <c r="AE940" s="63"/>
      <c r="AF940" s="63"/>
      <c r="AG940" s="58"/>
      <c r="AH940" s="58"/>
      <c r="AI940" s="57"/>
      <c r="AJ940" s="68"/>
      <c r="AK940" s="68"/>
      <c r="AL940" s="68"/>
      <c r="AM940" s="57"/>
      <c r="AO940" s="59"/>
      <c r="AP940" s="59"/>
      <c r="AQ940" s="59"/>
      <c r="AR940" s="59"/>
      <c r="AS940" s="57"/>
      <c r="AT940" s="58"/>
      <c r="AU940" s="99"/>
    </row>
    <row r="941" spans="1:47" ht="38.25">
      <c r="A941" s="394">
        <f t="shared" si="12"/>
        <v>940</v>
      </c>
      <c r="B941" s="268" t="s">
        <v>2380</v>
      </c>
      <c r="C941" s="69">
        <v>45930</v>
      </c>
      <c r="D941" s="71" t="s">
        <v>82</v>
      </c>
      <c r="E941" s="57">
        <v>45952</v>
      </c>
      <c r="F941" s="57"/>
      <c r="G941" s="57"/>
      <c r="H941" s="57">
        <v>45936</v>
      </c>
      <c r="I941" s="67">
        <f t="shared" ca="1" si="13"/>
        <v>-99</v>
      </c>
      <c r="J941" s="71" t="s">
        <v>2381</v>
      </c>
      <c r="K941" s="67" t="s">
        <v>572</v>
      </c>
      <c r="L941" s="67" t="s">
        <v>502</v>
      </c>
      <c r="M941" s="105" t="s">
        <v>99</v>
      </c>
      <c r="N941" s="60" t="s">
        <v>646</v>
      </c>
      <c r="O941" s="58" t="s">
        <v>647</v>
      </c>
      <c r="P941" s="61" t="s">
        <v>2382</v>
      </c>
      <c r="Q941" s="61" t="s">
        <v>138</v>
      </c>
      <c r="R941" s="61" t="s">
        <v>2383</v>
      </c>
      <c r="S941" s="61" t="s">
        <v>56</v>
      </c>
      <c r="T941" s="62" t="s">
        <v>265</v>
      </c>
      <c r="W941" s="58"/>
      <c r="X941" s="58"/>
      <c r="Y941" s="58"/>
      <c r="Z941" s="58"/>
      <c r="AA941" s="541" t="s">
        <v>13543</v>
      </c>
      <c r="AB941" s="542">
        <v>45691</v>
      </c>
      <c r="AC941" s="58"/>
      <c r="AD941" s="58"/>
      <c r="AE941" s="63"/>
      <c r="AF941" s="63"/>
      <c r="AG941" s="58"/>
      <c r="AH941" s="58"/>
      <c r="AI941" s="57"/>
      <c r="AJ941" s="68"/>
      <c r="AK941" s="68"/>
      <c r="AL941" s="68"/>
      <c r="AM941" s="57"/>
      <c r="AO941" s="59"/>
      <c r="AP941" s="59"/>
      <c r="AQ941" s="59"/>
      <c r="AR941" s="59"/>
      <c r="AS941" s="57"/>
      <c r="AT941" s="58"/>
      <c r="AU941" s="99"/>
    </row>
    <row r="942" spans="1:47" ht="38.25">
      <c r="B942" s="268" t="s">
        <v>2385</v>
      </c>
      <c r="C942" s="70">
        <v>45930</v>
      </c>
      <c r="D942" s="71" t="s">
        <v>82</v>
      </c>
      <c r="E942" s="64">
        <v>45974</v>
      </c>
      <c r="H942" s="64">
        <v>45938</v>
      </c>
      <c r="I942" s="67">
        <f t="shared" ca="1" si="13"/>
        <v>-84</v>
      </c>
      <c r="J942" s="178" t="s">
        <v>2386</v>
      </c>
      <c r="K942" s="67" t="s">
        <v>572</v>
      </c>
      <c r="L942" s="67" t="s">
        <v>62</v>
      </c>
      <c r="M942" s="178" t="s">
        <v>127</v>
      </c>
      <c r="P942" s="72" t="s">
        <v>2387</v>
      </c>
      <c r="Q942" s="178" t="s">
        <v>214</v>
      </c>
      <c r="S942" s="72" t="s">
        <v>56</v>
      </c>
      <c r="T942" s="62" t="s">
        <v>265</v>
      </c>
      <c r="AA942" s="541" t="s">
        <v>13543</v>
      </c>
      <c r="AB942" s="542">
        <v>45691</v>
      </c>
    </row>
    <row r="943" spans="1:47" ht="25.5">
      <c r="A943" s="183">
        <f t="shared" ref="A943:A1006" si="14">ROW()-1</f>
        <v>942</v>
      </c>
      <c r="B943" s="167" t="s">
        <v>2388</v>
      </c>
      <c r="C943" s="69">
        <v>45911</v>
      </c>
      <c r="D943" s="71" t="s">
        <v>1751</v>
      </c>
      <c r="E943" s="57"/>
      <c r="F943" s="57" t="s">
        <v>2389</v>
      </c>
      <c r="G943" s="57">
        <v>45911</v>
      </c>
      <c r="H943" s="57">
        <v>45936</v>
      </c>
      <c r="I943" s="67" t="str">
        <f t="shared" ca="1" si="13"/>
        <v/>
      </c>
      <c r="J943" s="71" t="s">
        <v>2390</v>
      </c>
      <c r="K943" s="67" t="s">
        <v>142</v>
      </c>
      <c r="L943" s="67" t="s">
        <v>143</v>
      </c>
      <c r="M943" s="105" t="s">
        <v>297</v>
      </c>
      <c r="N943" s="60" t="s">
        <v>298</v>
      </c>
      <c r="O943" s="58" t="s">
        <v>299</v>
      </c>
      <c r="P943" s="61" t="s">
        <v>2391</v>
      </c>
      <c r="Q943" s="61" t="s">
        <v>67</v>
      </c>
      <c r="R943" s="61" t="s">
        <v>2392</v>
      </c>
      <c r="S943" s="61" t="s">
        <v>56</v>
      </c>
      <c r="T943" s="65" t="s">
        <v>2393</v>
      </c>
      <c r="U943" s="261">
        <v>45938</v>
      </c>
      <c r="W943" s="58"/>
      <c r="X943" s="58"/>
      <c r="Y943" s="58"/>
      <c r="Z943" s="58"/>
      <c r="AA943" s="541" t="s">
        <v>13543</v>
      </c>
      <c r="AB943" s="542">
        <v>45691</v>
      </c>
      <c r="AC943" s="58"/>
      <c r="AD943" s="58"/>
      <c r="AE943" s="63"/>
      <c r="AF943" s="63"/>
      <c r="AG943" s="58"/>
      <c r="AH943" s="58"/>
      <c r="AI943" s="57"/>
      <c r="AJ943" s="68"/>
      <c r="AK943" s="68"/>
      <c r="AL943" s="68"/>
      <c r="AM943" s="57"/>
      <c r="AO943" s="59"/>
      <c r="AP943" s="59"/>
      <c r="AQ943" s="59"/>
      <c r="AR943" s="59"/>
      <c r="AS943" s="57"/>
      <c r="AT943" s="58"/>
      <c r="AU943" s="99"/>
    </row>
    <row r="944" spans="1:47" ht="38.25">
      <c r="A944" s="183">
        <f t="shared" si="14"/>
        <v>943</v>
      </c>
      <c r="B944" s="167" t="s">
        <v>2394</v>
      </c>
      <c r="C944" s="69">
        <v>45915</v>
      </c>
      <c r="D944" s="71" t="s">
        <v>47</v>
      </c>
      <c r="E944" s="57"/>
      <c r="F944" s="57" t="s">
        <v>2394</v>
      </c>
      <c r="G944" s="57">
        <v>45915</v>
      </c>
      <c r="H944" s="57">
        <v>45930</v>
      </c>
      <c r="I944" s="67" t="str">
        <f t="shared" ca="1" si="13"/>
        <v/>
      </c>
      <c r="J944" s="71" t="s">
        <v>188</v>
      </c>
      <c r="K944" s="67" t="s">
        <v>142</v>
      </c>
      <c r="L944" s="67" t="s">
        <v>143</v>
      </c>
      <c r="M944" s="105" t="s">
        <v>189</v>
      </c>
      <c r="N944" s="60" t="s">
        <v>190</v>
      </c>
      <c r="O944" s="58" t="s">
        <v>191</v>
      </c>
      <c r="P944" s="61" t="s">
        <v>2395</v>
      </c>
      <c r="Q944" s="61" t="s">
        <v>440</v>
      </c>
      <c r="R944" s="61" t="s">
        <v>2396</v>
      </c>
      <c r="S944" s="61" t="s">
        <v>56</v>
      </c>
      <c r="T944" s="62" t="s">
        <v>86</v>
      </c>
      <c r="U944" s="261">
        <v>45938</v>
      </c>
      <c r="W944" s="58"/>
      <c r="X944" s="58"/>
      <c r="Y944" s="58"/>
      <c r="Z944" s="58"/>
      <c r="AA944" s="541" t="s">
        <v>13543</v>
      </c>
      <c r="AB944" s="542">
        <v>45691</v>
      </c>
      <c r="AC944" s="58"/>
      <c r="AD944" s="58"/>
      <c r="AE944" s="63"/>
      <c r="AF944" s="63"/>
      <c r="AG944" s="58"/>
      <c r="AH944" s="58"/>
      <c r="AI944" s="57"/>
      <c r="AJ944" s="68"/>
      <c r="AK944" s="68"/>
      <c r="AL944" s="68"/>
      <c r="AM944" s="57"/>
      <c r="AO944" s="59"/>
      <c r="AP944" s="59"/>
      <c r="AQ944" s="59"/>
      <c r="AR944" s="59"/>
      <c r="AS944" s="57"/>
      <c r="AT944" s="58"/>
      <c r="AU944" s="99"/>
    </row>
    <row r="945" spans="1:47" ht="38.25">
      <c r="A945" s="183">
        <f t="shared" si="14"/>
        <v>944</v>
      </c>
      <c r="B945" s="167" t="s">
        <v>2399</v>
      </c>
      <c r="C945" s="69">
        <v>45917</v>
      </c>
      <c r="D945" s="71" t="s">
        <v>47</v>
      </c>
      <c r="E945" s="57"/>
      <c r="F945" s="57" t="s">
        <v>2399</v>
      </c>
      <c r="G945" s="57">
        <v>45917</v>
      </c>
      <c r="H945" s="57">
        <v>45930</v>
      </c>
      <c r="I945" s="67" t="str">
        <f t="shared" ca="1" si="13"/>
        <v/>
      </c>
      <c r="J945" s="71" t="s">
        <v>449</v>
      </c>
      <c r="K945" s="67" t="s">
        <v>142</v>
      </c>
      <c r="L945" s="67" t="s">
        <v>413</v>
      </c>
      <c r="M945" s="105" t="s">
        <v>63</v>
      </c>
      <c r="N945" s="60" t="s">
        <v>64</v>
      </c>
      <c r="O945" s="67" t="s">
        <v>450</v>
      </c>
      <c r="P945" s="61" t="s">
        <v>2400</v>
      </c>
      <c r="Q945" s="61" t="s">
        <v>67</v>
      </c>
      <c r="R945" s="61" t="s">
        <v>2401</v>
      </c>
      <c r="S945" s="61" t="s">
        <v>56</v>
      </c>
      <c r="T945" s="62" t="s">
        <v>265</v>
      </c>
      <c r="U945" s="261">
        <v>45938</v>
      </c>
      <c r="W945" s="58"/>
      <c r="X945" s="58"/>
      <c r="Y945" s="58"/>
      <c r="Z945" s="58"/>
      <c r="AA945" s="541" t="s">
        <v>13543</v>
      </c>
      <c r="AB945" s="542">
        <v>45691</v>
      </c>
      <c r="AC945" s="58"/>
      <c r="AD945" s="58"/>
      <c r="AE945" s="63"/>
      <c r="AF945" s="63"/>
      <c r="AG945" s="58"/>
      <c r="AH945" s="58"/>
      <c r="AI945" s="57"/>
      <c r="AJ945" s="68"/>
      <c r="AK945" s="68"/>
      <c r="AL945" s="68"/>
      <c r="AM945" s="57"/>
      <c r="AO945" s="59"/>
      <c r="AP945" s="59"/>
      <c r="AQ945" s="59"/>
      <c r="AR945" s="59"/>
      <c r="AS945" s="57"/>
      <c r="AT945" s="58"/>
      <c r="AU945" s="99"/>
    </row>
    <row r="946" spans="1:47" ht="38.25">
      <c r="A946" s="183">
        <f t="shared" si="14"/>
        <v>945</v>
      </c>
      <c r="B946" s="167" t="s">
        <v>2402</v>
      </c>
      <c r="C946" s="69">
        <v>45918</v>
      </c>
      <c r="D946" s="71" t="s">
        <v>82</v>
      </c>
      <c r="E946" s="57"/>
      <c r="F946" s="57"/>
      <c r="G946" s="57"/>
      <c r="H946" s="57"/>
      <c r="I946" s="67" t="str">
        <f t="shared" ca="1" si="13"/>
        <v/>
      </c>
      <c r="J946" s="71"/>
      <c r="K946" s="67"/>
      <c r="L946" s="67"/>
      <c r="M946" s="105"/>
      <c r="N946" s="60"/>
      <c r="O946" s="58"/>
      <c r="P946" s="61"/>
      <c r="Q946" s="61"/>
      <c r="R946" s="61"/>
      <c r="S946" s="61"/>
      <c r="W946" s="58"/>
      <c r="X946" s="58"/>
      <c r="Y946" s="58"/>
      <c r="Z946" s="58"/>
      <c r="AA946" s="541" t="s">
        <v>13543</v>
      </c>
      <c r="AB946" s="542">
        <v>45691</v>
      </c>
      <c r="AC946" s="58"/>
      <c r="AD946" s="58"/>
      <c r="AE946" s="63"/>
      <c r="AF946" s="63"/>
      <c r="AG946" s="58"/>
      <c r="AH946" s="58"/>
      <c r="AI946" s="57"/>
      <c r="AJ946" s="68"/>
      <c r="AK946" s="68"/>
      <c r="AL946" s="68"/>
      <c r="AM946" s="57"/>
      <c r="AO946" s="59"/>
      <c r="AP946" s="59"/>
      <c r="AQ946" s="59"/>
      <c r="AR946" s="59"/>
      <c r="AS946" s="57"/>
      <c r="AT946" s="58"/>
      <c r="AU946" s="99"/>
    </row>
    <row r="947" spans="1:47" ht="38.25">
      <c r="A947" s="394">
        <f t="shared" si="14"/>
        <v>946</v>
      </c>
      <c r="B947" s="268" t="s">
        <v>2403</v>
      </c>
      <c r="C947" s="69">
        <v>45931</v>
      </c>
      <c r="D947" s="71" t="s">
        <v>82</v>
      </c>
      <c r="E947" s="57">
        <v>45953</v>
      </c>
      <c r="F947" s="57"/>
      <c r="G947" s="57"/>
      <c r="H947" s="57">
        <v>45938</v>
      </c>
      <c r="I947" s="67">
        <f t="shared" ca="1" si="13"/>
        <v>-98</v>
      </c>
      <c r="J947" s="71" t="s">
        <v>2404</v>
      </c>
      <c r="K947" s="67" t="s">
        <v>572</v>
      </c>
      <c r="L947" s="67" t="s">
        <v>502</v>
      </c>
      <c r="M947" s="105" t="s">
        <v>159</v>
      </c>
      <c r="N947" s="60" t="s">
        <v>1016</v>
      </c>
      <c r="O947" s="58" t="s">
        <v>1017</v>
      </c>
      <c r="P947" s="61" t="s">
        <v>110</v>
      </c>
      <c r="Q947" s="61" t="s">
        <v>67</v>
      </c>
      <c r="R947" s="61" t="s">
        <v>2405</v>
      </c>
      <c r="S947" s="61" t="s">
        <v>56</v>
      </c>
      <c r="T947" s="65" t="s">
        <v>330</v>
      </c>
      <c r="U947" s="261">
        <v>45938</v>
      </c>
      <c r="W947" s="58"/>
      <c r="X947" s="58"/>
      <c r="Y947" s="58"/>
      <c r="Z947" s="58"/>
      <c r="AA947" s="541" t="s">
        <v>13543</v>
      </c>
      <c r="AB947" s="542">
        <v>45691</v>
      </c>
      <c r="AC947" s="58"/>
      <c r="AD947" s="58"/>
      <c r="AE947" s="63"/>
      <c r="AF947" s="63"/>
      <c r="AG947" s="58"/>
      <c r="AH947" s="58"/>
      <c r="AI947" s="57"/>
      <c r="AJ947" s="68"/>
      <c r="AK947" s="68"/>
      <c r="AL947" s="68"/>
      <c r="AM947" s="57"/>
      <c r="AO947" s="59"/>
      <c r="AP947" s="59"/>
      <c r="AQ947" s="59"/>
      <c r="AR947" s="59"/>
      <c r="AS947" s="57"/>
      <c r="AT947" s="58"/>
      <c r="AU947" s="99"/>
    </row>
    <row r="948" spans="1:47" ht="38.25">
      <c r="A948" s="183">
        <f t="shared" si="14"/>
        <v>947</v>
      </c>
      <c r="B948" s="167" t="s">
        <v>2407</v>
      </c>
      <c r="C948" s="69">
        <v>45919</v>
      </c>
      <c r="D948" s="71" t="s">
        <v>47</v>
      </c>
      <c r="E948" s="57"/>
      <c r="F948" s="57"/>
      <c r="G948" s="57"/>
      <c r="H948" s="57">
        <v>45930</v>
      </c>
      <c r="I948" s="67" t="str">
        <f t="shared" ca="1" si="13"/>
        <v/>
      </c>
      <c r="J948" s="71" t="s">
        <v>2408</v>
      </c>
      <c r="K948" s="67" t="s">
        <v>522</v>
      </c>
      <c r="L948" s="67" t="s">
        <v>413</v>
      </c>
      <c r="M948" s="105" t="s">
        <v>118</v>
      </c>
      <c r="N948" s="60" t="s">
        <v>268</v>
      </c>
      <c r="O948" s="58" t="s">
        <v>269</v>
      </c>
      <c r="P948" s="61" t="s">
        <v>2409</v>
      </c>
      <c r="Q948" s="61" t="s">
        <v>67</v>
      </c>
      <c r="R948" s="61" t="s">
        <v>2410</v>
      </c>
      <c r="S948" s="61" t="s">
        <v>56</v>
      </c>
      <c r="T948" s="62" t="s">
        <v>178</v>
      </c>
      <c r="U948" s="261">
        <v>45938</v>
      </c>
      <c r="W948" s="58"/>
      <c r="X948" s="58"/>
      <c r="Y948" s="58"/>
      <c r="Z948" s="58"/>
      <c r="AA948" s="541" t="s">
        <v>13543</v>
      </c>
      <c r="AB948" s="542">
        <v>45691</v>
      </c>
      <c r="AC948" s="58"/>
      <c r="AD948" s="58"/>
      <c r="AE948" s="63"/>
      <c r="AF948" s="63"/>
      <c r="AG948" s="58"/>
      <c r="AH948" s="58"/>
      <c r="AI948" s="57"/>
      <c r="AJ948" s="68"/>
      <c r="AK948" s="68"/>
      <c r="AL948" s="68"/>
      <c r="AM948" s="57"/>
      <c r="AO948" s="59"/>
      <c r="AP948" s="59"/>
      <c r="AQ948" s="59"/>
      <c r="AR948" s="59"/>
      <c r="AS948" s="57"/>
      <c r="AT948" s="58"/>
      <c r="AU948" s="99"/>
    </row>
    <row r="949" spans="1:47" ht="51">
      <c r="A949" s="394">
        <f t="shared" si="14"/>
        <v>948</v>
      </c>
      <c r="B949" s="268" t="s">
        <v>2411</v>
      </c>
      <c r="C949" s="69">
        <v>45931</v>
      </c>
      <c r="D949" s="71" t="s">
        <v>570</v>
      </c>
      <c r="E949" s="57">
        <v>45984</v>
      </c>
      <c r="F949" s="57"/>
      <c r="G949" s="57"/>
      <c r="H949" s="57">
        <v>45938</v>
      </c>
      <c r="I949" s="67">
        <f t="shared" ca="1" si="13"/>
        <v>-78</v>
      </c>
      <c r="J949" s="71" t="s">
        <v>2412</v>
      </c>
      <c r="K949" s="67" t="s">
        <v>572</v>
      </c>
      <c r="L949" s="67" t="s">
        <v>573</v>
      </c>
      <c r="M949" s="105" t="s">
        <v>99</v>
      </c>
      <c r="N949" s="60" t="s">
        <v>646</v>
      </c>
      <c r="O949" s="58" t="s">
        <v>647</v>
      </c>
      <c r="P949" s="61" t="s">
        <v>2413</v>
      </c>
      <c r="Q949" s="61" t="s">
        <v>67</v>
      </c>
      <c r="R949" s="61" t="s">
        <v>2414</v>
      </c>
      <c r="S949" s="61" t="s">
        <v>56</v>
      </c>
      <c r="T949" s="62" t="s">
        <v>265</v>
      </c>
      <c r="U949" s="261">
        <v>45938</v>
      </c>
      <c r="W949" s="58"/>
      <c r="X949" s="58"/>
      <c r="Y949" s="58"/>
      <c r="Z949" s="58"/>
      <c r="AA949" s="541" t="s">
        <v>13543</v>
      </c>
      <c r="AB949" s="542">
        <v>45691</v>
      </c>
      <c r="AC949" s="58"/>
      <c r="AD949" s="58"/>
      <c r="AE949" s="63"/>
      <c r="AF949" s="63"/>
      <c r="AG949" s="58"/>
      <c r="AH949" s="58"/>
      <c r="AI949" s="57"/>
      <c r="AJ949" s="68"/>
      <c r="AK949" s="68"/>
      <c r="AL949" s="68"/>
      <c r="AM949" s="57"/>
      <c r="AO949" s="59"/>
      <c r="AP949" s="59"/>
      <c r="AQ949" s="59"/>
      <c r="AR949" s="59"/>
      <c r="AS949" s="57"/>
      <c r="AT949" s="58"/>
      <c r="AU949" s="99"/>
    </row>
    <row r="950" spans="1:47" ht="38.25">
      <c r="A950" s="183">
        <f t="shared" si="14"/>
        <v>949</v>
      </c>
      <c r="B950" s="167" t="s">
        <v>2416</v>
      </c>
      <c r="C950" s="69">
        <v>45924</v>
      </c>
      <c r="D950" s="71" t="s">
        <v>47</v>
      </c>
      <c r="E950" s="57"/>
      <c r="F950" s="57"/>
      <c r="G950" s="57"/>
      <c r="H950" s="57">
        <v>45930</v>
      </c>
      <c r="I950" s="67" t="str">
        <f t="shared" ca="1" si="13"/>
        <v/>
      </c>
      <c r="J950" s="71" t="s">
        <v>2408</v>
      </c>
      <c r="K950" s="67" t="s">
        <v>522</v>
      </c>
      <c r="L950" s="67" t="s">
        <v>413</v>
      </c>
      <c r="M950" s="105" t="s">
        <v>118</v>
      </c>
      <c r="N950" s="60" t="s">
        <v>2417</v>
      </c>
      <c r="O950" s="58" t="s">
        <v>2418</v>
      </c>
      <c r="P950" s="61" t="s">
        <v>2419</v>
      </c>
      <c r="Q950" s="61" t="s">
        <v>67</v>
      </c>
      <c r="R950" s="61" t="s">
        <v>2420</v>
      </c>
      <c r="S950" s="61" t="s">
        <v>56</v>
      </c>
      <c r="T950" s="62" t="s">
        <v>194</v>
      </c>
      <c r="U950" s="261">
        <v>45938</v>
      </c>
      <c r="W950" s="58"/>
      <c r="X950" s="58"/>
      <c r="Y950" s="58"/>
      <c r="Z950" s="58"/>
      <c r="AA950" s="541" t="s">
        <v>13543</v>
      </c>
      <c r="AB950" s="542">
        <v>45691</v>
      </c>
      <c r="AC950" s="58"/>
      <c r="AD950" s="58"/>
      <c r="AE950" s="63"/>
      <c r="AF950" s="63"/>
      <c r="AG950" s="58"/>
      <c r="AH950" s="58"/>
      <c r="AI950" s="57"/>
      <c r="AJ950" s="68"/>
      <c r="AK950" s="68"/>
      <c r="AL950" s="68"/>
      <c r="AM950" s="57"/>
      <c r="AO950" s="59"/>
      <c r="AP950" s="59"/>
      <c r="AQ950" s="59"/>
      <c r="AR950" s="59"/>
      <c r="AS950" s="57"/>
      <c r="AT950" s="58"/>
      <c r="AU950" s="99"/>
    </row>
    <row r="951" spans="1:47" ht="38.25">
      <c r="A951" s="183">
        <f t="shared" si="14"/>
        <v>950</v>
      </c>
      <c r="B951" s="167" t="s">
        <v>2421</v>
      </c>
      <c r="C951" s="69">
        <v>45923</v>
      </c>
      <c r="D951" s="71" t="s">
        <v>47</v>
      </c>
      <c r="E951" s="57"/>
      <c r="F951" s="57" t="s">
        <v>2421</v>
      </c>
      <c r="G951" s="57">
        <v>45923</v>
      </c>
      <c r="H951" s="57">
        <v>45929</v>
      </c>
      <c r="I951" s="67" t="str">
        <f t="shared" ca="1" si="13"/>
        <v/>
      </c>
      <c r="J951" s="71" t="s">
        <v>182</v>
      </c>
      <c r="K951" s="67" t="s">
        <v>142</v>
      </c>
      <c r="L951" s="67" t="s">
        <v>143</v>
      </c>
      <c r="M951" s="105" t="s">
        <v>159</v>
      </c>
      <c r="N951" s="60" t="s">
        <v>160</v>
      </c>
      <c r="O951" s="58" t="s">
        <v>161</v>
      </c>
      <c r="P951" s="61" t="s">
        <v>2422</v>
      </c>
      <c r="Q951" s="61" t="s">
        <v>67</v>
      </c>
      <c r="R951" s="61" t="s">
        <v>287</v>
      </c>
      <c r="S951" s="61" t="s">
        <v>56</v>
      </c>
      <c r="T951" s="62" t="s">
        <v>182</v>
      </c>
      <c r="U951" s="261">
        <v>45938</v>
      </c>
      <c r="W951" s="58"/>
      <c r="X951" s="58"/>
      <c r="Y951" s="58"/>
      <c r="Z951" s="58"/>
      <c r="AA951" s="541" t="s">
        <v>13543</v>
      </c>
      <c r="AB951" s="542">
        <v>45691</v>
      </c>
      <c r="AC951" s="58"/>
      <c r="AD951" s="58"/>
      <c r="AE951" s="63"/>
      <c r="AF951" s="63"/>
      <c r="AG951" s="58"/>
      <c r="AH951" s="58"/>
      <c r="AI951" s="57"/>
      <c r="AJ951" s="68"/>
      <c r="AK951" s="68"/>
      <c r="AL951" s="68"/>
      <c r="AM951" s="57"/>
      <c r="AO951" s="59"/>
      <c r="AP951" s="59"/>
      <c r="AQ951" s="59"/>
      <c r="AR951" s="59"/>
      <c r="AS951" s="57"/>
      <c r="AT951" s="58"/>
      <c r="AU951" s="99"/>
    </row>
    <row r="952" spans="1:47" ht="51">
      <c r="A952" s="183">
        <f t="shared" si="14"/>
        <v>951</v>
      </c>
      <c r="B952" s="167" t="s">
        <v>2423</v>
      </c>
      <c r="C952" s="69">
        <v>45924</v>
      </c>
      <c r="D952" s="71" t="s">
        <v>47</v>
      </c>
      <c r="E952" s="57"/>
      <c r="F952" s="58" t="s">
        <v>2423</v>
      </c>
      <c r="G952" s="57">
        <v>45924</v>
      </c>
      <c r="H952" s="57">
        <v>45929</v>
      </c>
      <c r="I952" s="67" t="str">
        <f t="shared" ca="1" si="13"/>
        <v/>
      </c>
      <c r="J952" s="71" t="s">
        <v>1661</v>
      </c>
      <c r="K952" s="67" t="s">
        <v>522</v>
      </c>
      <c r="L952" s="67" t="s">
        <v>413</v>
      </c>
      <c r="M952" s="105" t="s">
        <v>159</v>
      </c>
      <c r="N952" s="60" t="s">
        <v>1016</v>
      </c>
      <c r="O952" s="58" t="s">
        <v>1017</v>
      </c>
      <c r="P952" s="61" t="s">
        <v>2424</v>
      </c>
      <c r="Q952" s="61"/>
      <c r="R952" s="61"/>
      <c r="S952" s="61" t="s">
        <v>56</v>
      </c>
      <c r="T952" s="62" t="s">
        <v>2425</v>
      </c>
      <c r="U952" s="261">
        <v>45938</v>
      </c>
      <c r="W952" s="58"/>
      <c r="X952" s="58"/>
      <c r="Y952" s="58"/>
      <c r="Z952" s="58"/>
      <c r="AA952" s="541" t="s">
        <v>13543</v>
      </c>
      <c r="AB952" s="542">
        <v>45691</v>
      </c>
      <c r="AC952" s="58"/>
      <c r="AD952" s="58"/>
      <c r="AE952" s="63"/>
      <c r="AF952" s="63"/>
      <c r="AG952" s="58"/>
      <c r="AH952" s="58"/>
      <c r="AI952" s="57"/>
      <c r="AJ952" s="68"/>
      <c r="AK952" s="68"/>
      <c r="AL952" s="68"/>
      <c r="AM952" s="57"/>
      <c r="AO952" s="59"/>
      <c r="AP952" s="59"/>
      <c r="AQ952" s="59"/>
      <c r="AR952" s="59"/>
      <c r="AS952" s="57"/>
      <c r="AT952" s="58"/>
      <c r="AU952" s="99"/>
    </row>
    <row r="953" spans="1:47" ht="51">
      <c r="A953" s="183">
        <f t="shared" si="14"/>
        <v>952</v>
      </c>
      <c r="B953" s="167" t="s">
        <v>2426</v>
      </c>
      <c r="C953" s="69">
        <v>45925</v>
      </c>
      <c r="D953" s="71" t="s">
        <v>47</v>
      </c>
      <c r="E953" s="57"/>
      <c r="F953" s="58" t="s">
        <v>2426</v>
      </c>
      <c r="G953" s="57">
        <v>45925</v>
      </c>
      <c r="H953" s="57">
        <v>45929</v>
      </c>
      <c r="I953" s="67" t="str">
        <f t="shared" ca="1" si="13"/>
        <v/>
      </c>
      <c r="J953" s="71" t="s">
        <v>2427</v>
      </c>
      <c r="K953" s="67" t="s">
        <v>142</v>
      </c>
      <c r="L953" s="67" t="s">
        <v>143</v>
      </c>
      <c r="M953" s="105" t="s">
        <v>134</v>
      </c>
      <c r="N953" s="60" t="s">
        <v>1063</v>
      </c>
      <c r="O953" s="58" t="s">
        <v>1064</v>
      </c>
      <c r="P953" s="61" t="s">
        <v>2428</v>
      </c>
      <c r="Q953" s="61" t="s">
        <v>54</v>
      </c>
      <c r="R953" s="61" t="s">
        <v>2429</v>
      </c>
      <c r="S953" s="61" t="s">
        <v>185</v>
      </c>
      <c r="T953" s="62" t="s">
        <v>186</v>
      </c>
      <c r="U953" s="261">
        <v>45938</v>
      </c>
      <c r="W953" s="58"/>
      <c r="X953" s="58"/>
      <c r="Y953" s="58"/>
      <c r="Z953" s="58"/>
      <c r="AA953" s="541" t="s">
        <v>13543</v>
      </c>
      <c r="AB953" s="542">
        <v>45691</v>
      </c>
      <c r="AC953" s="58"/>
      <c r="AD953" s="58"/>
      <c r="AE953" s="63"/>
      <c r="AF953" s="63"/>
      <c r="AG953" s="58"/>
      <c r="AH953" s="58"/>
      <c r="AI953" s="57"/>
      <c r="AJ953" s="68"/>
      <c r="AK953" s="68"/>
      <c r="AL953" s="68"/>
      <c r="AM953" s="57"/>
      <c r="AO953" s="59"/>
      <c r="AP953" s="59"/>
      <c r="AQ953" s="59"/>
      <c r="AR953" s="59"/>
      <c r="AS953" s="57"/>
      <c r="AT953" s="58"/>
      <c r="AU953" s="99"/>
    </row>
    <row r="954" spans="1:47" ht="25.5">
      <c r="A954" s="394">
        <f t="shared" si="14"/>
        <v>953</v>
      </c>
      <c r="B954" s="268" t="s">
        <v>2430</v>
      </c>
      <c r="C954" s="69">
        <v>45907</v>
      </c>
      <c r="D954" s="71" t="s">
        <v>570</v>
      </c>
      <c r="E954" s="57">
        <v>45959</v>
      </c>
      <c r="F954" s="57"/>
      <c r="G954" s="57"/>
      <c r="H954" s="57">
        <v>45937</v>
      </c>
      <c r="I954" s="67">
        <f t="shared" ca="1" si="13"/>
        <v>-94</v>
      </c>
      <c r="J954" s="71" t="s">
        <v>2431</v>
      </c>
      <c r="K954" s="67" t="s">
        <v>572</v>
      </c>
      <c r="L954" s="67" t="s">
        <v>573</v>
      </c>
      <c r="M954" s="105" t="s">
        <v>134</v>
      </c>
      <c r="N954" s="60" t="s">
        <v>1103</v>
      </c>
      <c r="O954" s="58" t="s">
        <v>661</v>
      </c>
      <c r="P954" s="61" t="s">
        <v>2432</v>
      </c>
      <c r="Q954" s="61" t="s">
        <v>337</v>
      </c>
      <c r="R954" s="61">
        <v>589</v>
      </c>
      <c r="S954" s="61" t="s">
        <v>56</v>
      </c>
      <c r="T954" s="62" t="s">
        <v>2239</v>
      </c>
      <c r="U954" s="261">
        <v>45938</v>
      </c>
      <c r="W954" s="58"/>
      <c r="X954" s="58"/>
      <c r="Y954" s="58"/>
      <c r="Z954" s="58"/>
      <c r="AA954" s="541" t="s">
        <v>13543</v>
      </c>
      <c r="AB954" s="542">
        <v>45691</v>
      </c>
      <c r="AC954" s="58"/>
      <c r="AD954" s="58"/>
      <c r="AE954" s="63"/>
      <c r="AF954" s="63"/>
      <c r="AG954" s="58"/>
      <c r="AH954" s="58"/>
      <c r="AI954" s="57"/>
      <c r="AJ954" s="68"/>
      <c r="AK954" s="68"/>
      <c r="AL954" s="68"/>
      <c r="AM954" s="57"/>
      <c r="AO954" s="59"/>
      <c r="AP954" s="59"/>
      <c r="AQ954" s="59"/>
      <c r="AR954" s="59"/>
      <c r="AS954" s="57"/>
      <c r="AT954" s="58"/>
      <c r="AU954" s="99"/>
    </row>
    <row r="955" spans="1:47" ht="38.25">
      <c r="A955" s="183">
        <f t="shared" si="14"/>
        <v>954</v>
      </c>
      <c r="B955" s="167" t="s">
        <v>2434</v>
      </c>
      <c r="C955" s="69">
        <v>45926</v>
      </c>
      <c r="D955" s="71" t="s">
        <v>47</v>
      </c>
      <c r="E955" s="57"/>
      <c r="F955" s="58" t="s">
        <v>2434</v>
      </c>
      <c r="G955" s="57">
        <v>45926</v>
      </c>
      <c r="H955" s="57">
        <v>45930</v>
      </c>
      <c r="I955" s="67" t="str">
        <f t="shared" ca="1" si="13"/>
        <v/>
      </c>
      <c r="J955" s="71" t="s">
        <v>432</v>
      </c>
      <c r="K955" s="67" t="s">
        <v>142</v>
      </c>
      <c r="L955" s="67" t="s">
        <v>143</v>
      </c>
      <c r="M955" s="105" t="s">
        <v>63</v>
      </c>
      <c r="N955" s="60" t="s">
        <v>64</v>
      </c>
      <c r="O955" s="58" t="s">
        <v>433</v>
      </c>
      <c r="P955" s="61" t="s">
        <v>2435</v>
      </c>
      <c r="Q955" s="61" t="s">
        <v>67</v>
      </c>
      <c r="R955" s="61" t="s">
        <v>2436</v>
      </c>
      <c r="S955" s="61" t="s">
        <v>56</v>
      </c>
      <c r="T955" s="65" t="s">
        <v>178</v>
      </c>
      <c r="U955" s="261">
        <v>45938</v>
      </c>
      <c r="W955" s="58"/>
      <c r="X955" s="58"/>
      <c r="Y955" s="58"/>
      <c r="Z955" s="58"/>
      <c r="AA955" s="541" t="s">
        <v>13543</v>
      </c>
      <c r="AB955" s="542">
        <v>45691</v>
      </c>
      <c r="AC955" s="58"/>
      <c r="AD955" s="58"/>
      <c r="AE955" s="63"/>
      <c r="AF955" s="63"/>
      <c r="AG955" s="58"/>
      <c r="AH955" s="58"/>
      <c r="AI955" s="57"/>
      <c r="AJ955" s="68"/>
      <c r="AK955" s="68"/>
      <c r="AL955" s="68"/>
      <c r="AM955" s="57"/>
      <c r="AO955" s="59"/>
      <c r="AP955" s="59"/>
      <c r="AQ955" s="59"/>
      <c r="AR955" s="59"/>
      <c r="AS955" s="57"/>
      <c r="AT955" s="58"/>
      <c r="AU955" s="99"/>
    </row>
    <row r="956" spans="1:47" ht="38.25">
      <c r="A956" s="183">
        <f t="shared" si="14"/>
        <v>955</v>
      </c>
      <c r="B956" s="167" t="s">
        <v>2437</v>
      </c>
      <c r="C956" s="69">
        <v>45926</v>
      </c>
      <c r="D956" s="71" t="s">
        <v>47</v>
      </c>
      <c r="E956" s="57"/>
      <c r="F956" s="58" t="s">
        <v>2437</v>
      </c>
      <c r="G956" s="57">
        <v>45926</v>
      </c>
      <c r="H956" s="57">
        <v>45930</v>
      </c>
      <c r="I956" s="67" t="str">
        <f t="shared" ca="1" si="13"/>
        <v/>
      </c>
      <c r="J956" s="71" t="s">
        <v>432</v>
      </c>
      <c r="K956" s="67" t="s">
        <v>142</v>
      </c>
      <c r="L956" s="67" t="s">
        <v>143</v>
      </c>
      <c r="M956" s="105" t="s">
        <v>63</v>
      </c>
      <c r="N956" s="60" t="s">
        <v>64</v>
      </c>
      <c r="O956" s="58" t="s">
        <v>433</v>
      </c>
      <c r="P956" s="61" t="s">
        <v>2438</v>
      </c>
      <c r="Q956" s="61" t="s">
        <v>322</v>
      </c>
      <c r="R956" s="61" t="s">
        <v>2439</v>
      </c>
      <c r="S956" s="61" t="s">
        <v>56</v>
      </c>
      <c r="T956" s="62" t="s">
        <v>244</v>
      </c>
      <c r="U956" s="261">
        <v>45938</v>
      </c>
      <c r="W956" s="58"/>
      <c r="X956" s="58"/>
      <c r="Y956" s="58"/>
      <c r="Z956" s="58"/>
      <c r="AA956" s="541" t="s">
        <v>13543</v>
      </c>
      <c r="AB956" s="542">
        <v>45691</v>
      </c>
      <c r="AC956" s="58"/>
      <c r="AD956" s="58"/>
      <c r="AE956" s="63"/>
      <c r="AF956" s="63"/>
      <c r="AG956" s="58"/>
      <c r="AH956" s="58"/>
      <c r="AI956" s="57"/>
      <c r="AJ956" s="68"/>
      <c r="AK956" s="68"/>
      <c r="AL956" s="68"/>
      <c r="AM956" s="57"/>
      <c r="AO956" s="59"/>
      <c r="AP956" s="59"/>
      <c r="AQ956" s="59"/>
      <c r="AR956" s="59"/>
      <c r="AS956" s="57"/>
      <c r="AT956" s="58"/>
      <c r="AU956" s="99"/>
    </row>
    <row r="957" spans="1:47" ht="38.25">
      <c r="A957" s="183">
        <f t="shared" si="14"/>
        <v>956</v>
      </c>
      <c r="B957" s="167" t="s">
        <v>2440</v>
      </c>
      <c r="C957" s="69">
        <v>45926</v>
      </c>
      <c r="D957" s="71" t="s">
        <v>47</v>
      </c>
      <c r="E957" s="57"/>
      <c r="F957" s="58" t="s">
        <v>2440</v>
      </c>
      <c r="G957" s="57">
        <v>45926</v>
      </c>
      <c r="H957" s="57">
        <v>45930</v>
      </c>
      <c r="I957" s="67" t="str">
        <f t="shared" ca="1" si="13"/>
        <v/>
      </c>
      <c r="J957" s="71" t="s">
        <v>346</v>
      </c>
      <c r="K957" s="67" t="s">
        <v>142</v>
      </c>
      <c r="L957" s="67" t="s">
        <v>143</v>
      </c>
      <c r="M957" s="105" t="s">
        <v>347</v>
      </c>
      <c r="N957" s="60" t="s">
        <v>348</v>
      </c>
      <c r="O957" s="58" t="s">
        <v>349</v>
      </c>
      <c r="P957" s="61" t="s">
        <v>2441</v>
      </c>
      <c r="Q957" s="61" t="s">
        <v>67</v>
      </c>
      <c r="R957" s="61" t="s">
        <v>2442</v>
      </c>
      <c r="S957" s="61" t="s">
        <v>56</v>
      </c>
      <c r="T957" s="62" t="s">
        <v>186</v>
      </c>
      <c r="U957" s="261">
        <v>45938</v>
      </c>
      <c r="W957" s="58"/>
      <c r="X957" s="58"/>
      <c r="Y957" s="58"/>
      <c r="Z957" s="58"/>
      <c r="AA957" s="541" t="s">
        <v>13543</v>
      </c>
      <c r="AB957" s="542">
        <v>45691</v>
      </c>
      <c r="AC957" s="58"/>
      <c r="AD957" s="58"/>
      <c r="AE957" s="63"/>
      <c r="AF957" s="63"/>
      <c r="AG957" s="58"/>
      <c r="AH957" s="58"/>
      <c r="AI957" s="57"/>
      <c r="AJ957" s="68"/>
      <c r="AK957" s="68"/>
      <c r="AL957" s="68"/>
      <c r="AM957" s="57"/>
      <c r="AO957" s="59"/>
      <c r="AP957" s="59"/>
      <c r="AQ957" s="59"/>
      <c r="AR957" s="59"/>
      <c r="AS957" s="57"/>
      <c r="AT957" s="58"/>
      <c r="AU957" s="99"/>
    </row>
    <row r="958" spans="1:47" ht="38.25">
      <c r="A958" s="183">
        <f t="shared" si="14"/>
        <v>957</v>
      </c>
      <c r="B958" s="167" t="s">
        <v>2443</v>
      </c>
      <c r="C958" s="69">
        <v>45929</v>
      </c>
      <c r="D958" s="71" t="s">
        <v>47</v>
      </c>
      <c r="E958" s="57"/>
      <c r="F958" s="58" t="s">
        <v>2443</v>
      </c>
      <c r="G958" s="57">
        <v>45929</v>
      </c>
      <c r="H958" s="57">
        <v>45930</v>
      </c>
      <c r="I958" s="67" t="str">
        <f t="shared" ca="1" si="13"/>
        <v/>
      </c>
      <c r="J958" s="71" t="s">
        <v>449</v>
      </c>
      <c r="K958" s="67" t="s">
        <v>142</v>
      </c>
      <c r="L958" s="67" t="s">
        <v>413</v>
      </c>
      <c r="M958" s="105" t="s">
        <v>63</v>
      </c>
      <c r="N958" s="60" t="s">
        <v>64</v>
      </c>
      <c r="O958" s="67" t="s">
        <v>450</v>
      </c>
      <c r="P958" s="61" t="s">
        <v>2444</v>
      </c>
      <c r="Q958" s="61" t="s">
        <v>67</v>
      </c>
      <c r="R958" s="61" t="s">
        <v>2445</v>
      </c>
      <c r="S958" s="61" t="s">
        <v>56</v>
      </c>
      <c r="T958" s="62" t="s">
        <v>244</v>
      </c>
      <c r="U958" s="261">
        <v>45938</v>
      </c>
      <c r="W958" s="58"/>
      <c r="X958" s="58"/>
      <c r="Y958" s="58"/>
      <c r="Z958" s="58"/>
      <c r="AA958" s="541" t="s">
        <v>13543</v>
      </c>
      <c r="AB958" s="542">
        <v>45691</v>
      </c>
      <c r="AC958" s="58"/>
      <c r="AD958" s="58"/>
      <c r="AE958" s="63"/>
      <c r="AF958" s="63"/>
      <c r="AG958" s="58"/>
      <c r="AH958" s="58"/>
      <c r="AI958" s="57"/>
      <c r="AJ958" s="68"/>
      <c r="AK958" s="68"/>
      <c r="AL958" s="68"/>
      <c r="AM958" s="57"/>
      <c r="AO958" s="59"/>
      <c r="AP958" s="59"/>
      <c r="AQ958" s="59"/>
      <c r="AR958" s="59"/>
      <c r="AS958" s="57"/>
      <c r="AT958" s="58"/>
      <c r="AU958" s="99"/>
    </row>
    <row r="959" spans="1:47" ht="38.25">
      <c r="A959" s="183">
        <f t="shared" si="14"/>
        <v>958</v>
      </c>
      <c r="B959" s="167" t="s">
        <v>2446</v>
      </c>
      <c r="C959" s="69">
        <v>45929</v>
      </c>
      <c r="D959" s="71" t="s">
        <v>47</v>
      </c>
      <c r="E959" s="57"/>
      <c r="F959" s="57" t="s">
        <v>2446</v>
      </c>
      <c r="G959" s="57">
        <v>45929</v>
      </c>
      <c r="H959" s="57">
        <v>45930</v>
      </c>
      <c r="I959" s="67" t="str">
        <f t="shared" ca="1" si="13"/>
        <v/>
      </c>
      <c r="J959" s="71" t="s">
        <v>1295</v>
      </c>
      <c r="K959" s="67" t="s">
        <v>522</v>
      </c>
      <c r="L959" s="67" t="s">
        <v>413</v>
      </c>
      <c r="M959" s="105" t="s">
        <v>63</v>
      </c>
      <c r="N959" s="60" t="s">
        <v>64</v>
      </c>
      <c r="O959" s="58"/>
      <c r="P959" s="61" t="s">
        <v>2447</v>
      </c>
      <c r="Q959" s="61" t="s">
        <v>214</v>
      </c>
      <c r="R959" s="61"/>
      <c r="S959" s="61" t="s">
        <v>56</v>
      </c>
      <c r="T959" s="62" t="s">
        <v>130</v>
      </c>
      <c r="U959" s="261">
        <v>45938</v>
      </c>
      <c r="W959" s="58"/>
      <c r="X959" s="58"/>
      <c r="Y959" s="58"/>
      <c r="Z959" s="58"/>
      <c r="AA959" s="541" t="s">
        <v>13543</v>
      </c>
      <c r="AB959" s="542">
        <v>45691</v>
      </c>
      <c r="AC959" s="58"/>
      <c r="AD959" s="58"/>
      <c r="AE959" s="63"/>
      <c r="AF959" s="63"/>
      <c r="AG959" s="58"/>
      <c r="AH959" s="58"/>
      <c r="AI959" s="57"/>
      <c r="AJ959" s="68"/>
      <c r="AK959" s="68"/>
      <c r="AL959" s="68"/>
      <c r="AM959" s="57"/>
      <c r="AO959" s="59"/>
      <c r="AP959" s="59"/>
      <c r="AQ959" s="59"/>
      <c r="AR959" s="59"/>
      <c r="AS959" s="57"/>
      <c r="AT959" s="58"/>
      <c r="AU959" s="99"/>
    </row>
    <row r="960" spans="1:47" ht="38.25">
      <c r="A960" s="183">
        <f t="shared" si="14"/>
        <v>959</v>
      </c>
      <c r="B960" s="170" t="s">
        <v>1806</v>
      </c>
      <c r="C960" s="69">
        <v>45929</v>
      </c>
      <c r="D960" s="71" t="s">
        <v>47</v>
      </c>
      <c r="E960" s="57"/>
      <c r="F960" s="57" t="s">
        <v>1806</v>
      </c>
      <c r="G960" s="57">
        <v>45929</v>
      </c>
      <c r="H960" s="57">
        <v>45929</v>
      </c>
      <c r="I960" s="67" t="str">
        <f t="shared" ca="1" si="13"/>
        <v/>
      </c>
      <c r="J960" s="71" t="s">
        <v>1628</v>
      </c>
      <c r="K960" s="67" t="s">
        <v>142</v>
      </c>
      <c r="L960" s="67" t="s">
        <v>143</v>
      </c>
      <c r="M960" s="105" t="s">
        <v>118</v>
      </c>
      <c r="N960" s="60" t="s">
        <v>931</v>
      </c>
      <c r="O960" s="58" t="s">
        <v>932</v>
      </c>
      <c r="P960" s="61" t="s">
        <v>2450</v>
      </c>
      <c r="Q960" s="61" t="s">
        <v>214</v>
      </c>
      <c r="R960" s="61"/>
      <c r="S960" s="61" t="s">
        <v>56</v>
      </c>
      <c r="T960" s="62" t="s">
        <v>186</v>
      </c>
      <c r="U960" s="261">
        <v>45938</v>
      </c>
      <c r="W960" s="58"/>
      <c r="X960" s="58"/>
      <c r="Y960" s="58"/>
      <c r="Z960" s="58"/>
      <c r="AA960" s="541" t="s">
        <v>13543</v>
      </c>
      <c r="AB960" s="542">
        <v>45691</v>
      </c>
      <c r="AC960" s="58"/>
      <c r="AD960" s="58"/>
      <c r="AE960" s="63"/>
      <c r="AF960" s="63"/>
      <c r="AG960" s="58"/>
      <c r="AH960" s="58"/>
      <c r="AI960" s="57"/>
      <c r="AJ960" s="68"/>
      <c r="AK960" s="68"/>
      <c r="AL960" s="68"/>
      <c r="AM960" s="57"/>
      <c r="AO960" s="59"/>
      <c r="AP960" s="59"/>
      <c r="AQ960" s="59"/>
      <c r="AR960" s="59"/>
      <c r="AS960" s="57"/>
      <c r="AT960" s="58"/>
      <c r="AU960" s="99"/>
    </row>
    <row r="961" spans="1:51" ht="38.25">
      <c r="A961" s="183">
        <f t="shared" si="14"/>
        <v>960</v>
      </c>
      <c r="B961" s="170" t="s">
        <v>2451</v>
      </c>
      <c r="C961" s="69">
        <v>45930</v>
      </c>
      <c r="D961" s="71" t="s">
        <v>47</v>
      </c>
      <c r="E961" s="57"/>
      <c r="F961" s="57" t="s">
        <v>2451</v>
      </c>
      <c r="G961" s="57">
        <v>45930</v>
      </c>
      <c r="H961" s="57">
        <v>45930</v>
      </c>
      <c r="I961" s="67" t="str">
        <f t="shared" ca="1" si="13"/>
        <v/>
      </c>
      <c r="J961" s="71" t="s">
        <v>420</v>
      </c>
      <c r="K961" s="67" t="s">
        <v>522</v>
      </c>
      <c r="L961" s="67" t="s">
        <v>413</v>
      </c>
      <c r="M961" s="105" t="s">
        <v>63</v>
      </c>
      <c r="N961" s="60" t="s">
        <v>64</v>
      </c>
      <c r="O961" s="58" t="s">
        <v>320</v>
      </c>
      <c r="P961" s="61" t="s">
        <v>2452</v>
      </c>
      <c r="Q961" s="61" t="s">
        <v>67</v>
      </c>
      <c r="R961" s="61" t="s">
        <v>2453</v>
      </c>
      <c r="S961" s="61" t="s">
        <v>56</v>
      </c>
      <c r="T961" s="62" t="s">
        <v>244</v>
      </c>
      <c r="U961" s="261">
        <v>45938</v>
      </c>
      <c r="W961" s="58"/>
      <c r="X961" s="58"/>
      <c r="Y961" s="58"/>
      <c r="Z961" s="58"/>
      <c r="AA961" s="541" t="s">
        <v>13543</v>
      </c>
      <c r="AB961" s="542">
        <v>45691</v>
      </c>
      <c r="AC961" s="58"/>
      <c r="AD961" s="58"/>
      <c r="AE961" s="63"/>
      <c r="AF961" s="63"/>
      <c r="AG961" s="58"/>
      <c r="AH961" s="58"/>
      <c r="AI961" s="57"/>
      <c r="AJ961" s="68"/>
      <c r="AK961" s="68"/>
      <c r="AL961" s="68"/>
      <c r="AM961" s="57"/>
      <c r="AO961" s="59"/>
      <c r="AP961" s="59"/>
      <c r="AQ961" s="59"/>
      <c r="AR961" s="59"/>
      <c r="AS961" s="57"/>
      <c r="AT961" s="58"/>
      <c r="AU961" s="99"/>
    </row>
    <row r="962" spans="1:51" ht="25.5">
      <c r="A962" s="394">
        <f t="shared" si="14"/>
        <v>961</v>
      </c>
      <c r="B962" s="268" t="s">
        <v>2454</v>
      </c>
      <c r="C962" s="69" t="s">
        <v>2455</v>
      </c>
      <c r="D962" s="71"/>
      <c r="E962" s="57">
        <v>45953</v>
      </c>
      <c r="F962" s="64" t="s">
        <v>2456</v>
      </c>
      <c r="G962" s="57">
        <v>45953</v>
      </c>
      <c r="H962" s="57" t="s">
        <v>2457</v>
      </c>
      <c r="I962" s="67">
        <f t="shared" ca="1" si="13"/>
        <v>-98</v>
      </c>
      <c r="J962" s="71" t="s">
        <v>2458</v>
      </c>
      <c r="K962" s="67" t="s">
        <v>572</v>
      </c>
      <c r="L962" s="67" t="s">
        <v>573</v>
      </c>
      <c r="M962" s="105" t="s">
        <v>232</v>
      </c>
      <c r="N962" s="60"/>
      <c r="O962" s="58" t="s">
        <v>2064</v>
      </c>
      <c r="P962" s="61" t="s">
        <v>2459</v>
      </c>
      <c r="Q962" s="61" t="s">
        <v>138</v>
      </c>
      <c r="R962" s="61" t="s">
        <v>2460</v>
      </c>
      <c r="S962" s="61" t="s">
        <v>56</v>
      </c>
      <c r="T962" s="62" t="s">
        <v>1855</v>
      </c>
      <c r="U962" s="261">
        <v>45939</v>
      </c>
      <c r="W962" s="58"/>
      <c r="X962" s="58"/>
      <c r="Y962" s="58"/>
      <c r="Z962" s="378"/>
      <c r="AA962" s="541" t="s">
        <v>13543</v>
      </c>
      <c r="AB962" s="542">
        <v>45691</v>
      </c>
      <c r="AC962" s="378"/>
      <c r="AD962" s="378"/>
      <c r="AE962" s="378"/>
      <c r="AF962" s="380"/>
      <c r="AG962" s="380"/>
      <c r="AH962" s="378"/>
      <c r="AI962" s="378"/>
      <c r="AJ962" s="377"/>
      <c r="AK962" s="381"/>
      <c r="AL962" s="381"/>
      <c r="AM962" s="381"/>
      <c r="AN962" s="377"/>
      <c r="AO962" s="382"/>
      <c r="AP962" s="383"/>
      <c r="AQ962" s="383"/>
      <c r="AR962" s="383"/>
      <c r="AS962" s="383"/>
      <c r="AT962" s="377"/>
      <c r="AU962" s="378" t="s">
        <v>94</v>
      </c>
      <c r="AV962" s="384"/>
    </row>
    <row r="963" spans="1:51" ht="96" customHeight="1">
      <c r="A963" s="394">
        <f t="shared" si="14"/>
        <v>962</v>
      </c>
      <c r="B963" s="268" t="s">
        <v>2461</v>
      </c>
      <c r="C963" s="69" t="s">
        <v>2357</v>
      </c>
      <c r="D963" s="71" t="s">
        <v>82</v>
      </c>
      <c r="E963" s="57">
        <v>45954</v>
      </c>
      <c r="F963" s="58"/>
      <c r="G963" s="57"/>
      <c r="H963" s="57" t="s">
        <v>2462</v>
      </c>
      <c r="I963" s="67">
        <f t="shared" ca="1" si="13"/>
        <v>-97</v>
      </c>
      <c r="J963" s="71" t="s">
        <v>2463</v>
      </c>
      <c r="K963" s="67" t="s">
        <v>572</v>
      </c>
      <c r="L963" s="67" t="s">
        <v>573</v>
      </c>
      <c r="M963" s="105" t="s">
        <v>127</v>
      </c>
      <c r="N963" s="60"/>
      <c r="O963" s="58"/>
      <c r="P963" s="61" t="s">
        <v>2464</v>
      </c>
      <c r="Q963" s="61" t="s">
        <v>214</v>
      </c>
      <c r="R963" s="61" t="s">
        <v>1120</v>
      </c>
      <c r="S963" s="61" t="s">
        <v>56</v>
      </c>
      <c r="T963" s="65" t="s">
        <v>330</v>
      </c>
      <c r="U963" s="261">
        <v>45939</v>
      </c>
      <c r="W963" s="58"/>
      <c r="X963" s="58"/>
      <c r="Y963" s="58"/>
      <c r="Z963" s="58"/>
      <c r="AA963" s="541" t="s">
        <v>13543</v>
      </c>
      <c r="AB963" s="542">
        <v>45691</v>
      </c>
      <c r="AC963" s="58"/>
      <c r="AD963" s="58"/>
      <c r="AE963" s="63"/>
      <c r="AF963" s="63"/>
      <c r="AG963" s="58"/>
      <c r="AH963" s="58"/>
      <c r="AI963" s="57"/>
      <c r="AJ963" s="68"/>
      <c r="AK963" s="68"/>
      <c r="AL963" s="68"/>
      <c r="AM963" s="57"/>
      <c r="AO963" s="59"/>
      <c r="AP963" s="59"/>
      <c r="AQ963" s="59"/>
      <c r="AR963" s="59"/>
      <c r="AS963" s="57"/>
      <c r="AT963" s="58"/>
      <c r="AU963" s="99"/>
    </row>
    <row r="964" spans="1:51" ht="38.25">
      <c r="A964" s="394">
        <f t="shared" si="14"/>
        <v>963</v>
      </c>
      <c r="B964" s="268" t="s">
        <v>2466</v>
      </c>
      <c r="C964" s="69" t="s">
        <v>2467</v>
      </c>
      <c r="D964" s="71" t="s">
        <v>82</v>
      </c>
      <c r="E964" s="57">
        <v>45954</v>
      </c>
      <c r="F964" s="58"/>
      <c r="G964" s="57"/>
      <c r="H964" s="57" t="s">
        <v>2468</v>
      </c>
      <c r="I964" s="67">
        <f t="shared" ca="1" si="13"/>
        <v>-97</v>
      </c>
      <c r="J964" s="71" t="s">
        <v>2469</v>
      </c>
      <c r="K964" s="67" t="s">
        <v>572</v>
      </c>
      <c r="L964" s="67" t="s">
        <v>502</v>
      </c>
      <c r="M964" s="105" t="s">
        <v>63</v>
      </c>
      <c r="N964" s="60" t="s">
        <v>64</v>
      </c>
      <c r="O964" s="67" t="s">
        <v>450</v>
      </c>
      <c r="P964" s="61" t="s">
        <v>2470</v>
      </c>
      <c r="Q964" s="61" t="s">
        <v>67</v>
      </c>
      <c r="R964" s="61" t="s">
        <v>2471</v>
      </c>
      <c r="S964" s="61" t="s">
        <v>56</v>
      </c>
      <c r="T964" s="62" t="s">
        <v>130</v>
      </c>
      <c r="U964" s="261">
        <v>45939</v>
      </c>
      <c r="W964" s="278" t="s">
        <v>805</v>
      </c>
      <c r="X964" s="280" t="s">
        <v>2472</v>
      </c>
      <c r="Y964" s="278" t="s">
        <v>88</v>
      </c>
      <c r="Z964" s="278" t="s">
        <v>89</v>
      </c>
      <c r="AA964" s="541" t="s">
        <v>13543</v>
      </c>
      <c r="AB964" s="542">
        <v>45691</v>
      </c>
      <c r="AC964" s="278" t="s">
        <v>88</v>
      </c>
      <c r="AD964" s="72" t="s">
        <v>91</v>
      </c>
      <c r="AE964" s="280" t="s">
        <v>2474</v>
      </c>
      <c r="AF964" s="280" t="s">
        <v>2475</v>
      </c>
      <c r="AG964" s="282">
        <v>45959</v>
      </c>
      <c r="AH964" s="278" t="s">
        <v>88</v>
      </c>
      <c r="AI964" s="278" t="s">
        <v>88</v>
      </c>
      <c r="AJ964" s="278" t="s">
        <v>88</v>
      </c>
      <c r="AK964" s="278" t="s">
        <v>88</v>
      </c>
      <c r="AL964" s="278" t="s">
        <v>88</v>
      </c>
      <c r="AM964" s="278" t="s">
        <v>88</v>
      </c>
      <c r="AN964" s="278" t="s">
        <v>88</v>
      </c>
      <c r="AO964" s="283" t="s">
        <v>88</v>
      </c>
      <c r="AP964" s="278" t="s">
        <v>88</v>
      </c>
      <c r="AQ964" s="278" t="s">
        <v>88</v>
      </c>
      <c r="AR964" s="278" t="s">
        <v>88</v>
      </c>
      <c r="AS964" s="278" t="s">
        <v>88</v>
      </c>
      <c r="AT964" s="278" t="s">
        <v>88</v>
      </c>
      <c r="AU964" s="278" t="s">
        <v>88</v>
      </c>
      <c r="AV964" s="280" t="s">
        <v>88</v>
      </c>
      <c r="AW964" s="278"/>
      <c r="AX964" s="278"/>
      <c r="AY964" s="278"/>
    </row>
    <row r="965" spans="1:51" ht="51">
      <c r="A965" s="394">
        <f t="shared" si="14"/>
        <v>964</v>
      </c>
      <c r="B965" s="268" t="s">
        <v>2476</v>
      </c>
      <c r="C965" s="69" t="s">
        <v>2477</v>
      </c>
      <c r="D965" s="71" t="s">
        <v>570</v>
      </c>
      <c r="E965" s="57">
        <v>45954</v>
      </c>
      <c r="F965" s="58"/>
      <c r="G965" s="57"/>
      <c r="H965" s="57" t="s">
        <v>2478</v>
      </c>
      <c r="I965" s="67">
        <f t="shared" ca="1" si="13"/>
        <v>-97</v>
      </c>
      <c r="J965" s="71" t="s">
        <v>2479</v>
      </c>
      <c r="K965" s="67" t="s">
        <v>572</v>
      </c>
      <c r="L965" s="67" t="s">
        <v>573</v>
      </c>
      <c r="M965" s="105" t="s">
        <v>63</v>
      </c>
      <c r="N965" s="60" t="s">
        <v>64</v>
      </c>
      <c r="O965" s="67" t="s">
        <v>450</v>
      </c>
      <c r="P965" s="61" t="s">
        <v>2480</v>
      </c>
      <c r="Q965" s="61" t="s">
        <v>67</v>
      </c>
      <c r="R965" s="61" t="s">
        <v>2481</v>
      </c>
      <c r="S965" s="61" t="s">
        <v>56</v>
      </c>
      <c r="T965" s="65" t="s">
        <v>330</v>
      </c>
      <c r="U965" s="261">
        <v>45939</v>
      </c>
      <c r="W965" s="58"/>
      <c r="X965" s="58"/>
      <c r="Y965" s="58"/>
      <c r="Z965" s="58"/>
      <c r="AA965" s="541" t="s">
        <v>13543</v>
      </c>
      <c r="AB965" s="542">
        <v>45691</v>
      </c>
      <c r="AC965" s="58"/>
      <c r="AD965" s="58"/>
      <c r="AE965" s="63"/>
      <c r="AF965" s="63"/>
      <c r="AG965" s="58"/>
      <c r="AH965" s="58"/>
      <c r="AI965" s="57"/>
      <c r="AJ965" s="68"/>
      <c r="AK965" s="68"/>
      <c r="AL965" s="68"/>
      <c r="AM965" s="57"/>
      <c r="AO965" s="59"/>
      <c r="AP965" s="59"/>
      <c r="AQ965" s="59"/>
      <c r="AR965" s="59"/>
      <c r="AS965" s="57"/>
      <c r="AT965" s="58"/>
      <c r="AU965" s="99"/>
    </row>
    <row r="966" spans="1:51" ht="51">
      <c r="A966" s="394">
        <f t="shared" si="14"/>
        <v>965</v>
      </c>
      <c r="B966" s="268" t="s">
        <v>2341</v>
      </c>
      <c r="C966" s="69" t="s">
        <v>2342</v>
      </c>
      <c r="D966" s="71" t="s">
        <v>82</v>
      </c>
      <c r="E966" s="57">
        <v>45954</v>
      </c>
      <c r="F966" s="58"/>
      <c r="G966" s="57"/>
      <c r="H966" s="57" t="s">
        <v>2343</v>
      </c>
      <c r="I966" s="67">
        <f t="shared" ca="1" si="13"/>
        <v>-97</v>
      </c>
      <c r="J966" s="71" t="s">
        <v>1175</v>
      </c>
      <c r="K966" s="67" t="s">
        <v>572</v>
      </c>
      <c r="L966" s="67" t="s">
        <v>573</v>
      </c>
      <c r="M966" s="105" t="s">
        <v>203</v>
      </c>
      <c r="N966" s="60"/>
      <c r="O966" s="67" t="s">
        <v>1177</v>
      </c>
      <c r="P966" s="61" t="s">
        <v>2344</v>
      </c>
      <c r="Q966" s="61" t="s">
        <v>67</v>
      </c>
      <c r="R966" s="61" t="s">
        <v>2483</v>
      </c>
      <c r="S966" s="61" t="s">
        <v>56</v>
      </c>
      <c r="T966" s="62" t="s">
        <v>178</v>
      </c>
      <c r="U966" s="261">
        <v>45939</v>
      </c>
      <c r="W966" s="58"/>
      <c r="X966" s="58"/>
      <c r="Y966" s="58"/>
      <c r="Z966" s="58"/>
      <c r="AA966" s="541" t="s">
        <v>13543</v>
      </c>
      <c r="AB966" s="542">
        <v>45691</v>
      </c>
      <c r="AC966" s="58"/>
      <c r="AD966" s="58"/>
      <c r="AE966" s="63"/>
      <c r="AF966" s="63"/>
      <c r="AG966" s="58"/>
      <c r="AH966" s="58"/>
      <c r="AI966" s="57"/>
      <c r="AJ966" s="68"/>
      <c r="AK966" s="68"/>
      <c r="AL966" s="68"/>
      <c r="AM966" s="57"/>
      <c r="AO966" s="59"/>
      <c r="AP966" s="59"/>
      <c r="AQ966" s="59"/>
      <c r="AR966" s="59"/>
      <c r="AS966" s="57"/>
      <c r="AT966" s="58"/>
      <c r="AU966" s="99"/>
    </row>
    <row r="967" spans="1:51" ht="38.25">
      <c r="A967" s="394">
        <f t="shared" si="14"/>
        <v>966</v>
      </c>
      <c r="B967" s="268" t="s">
        <v>2485</v>
      </c>
      <c r="C967" s="69" t="s">
        <v>2486</v>
      </c>
      <c r="D967" s="71" t="s">
        <v>82</v>
      </c>
      <c r="E967" s="57">
        <v>45954</v>
      </c>
      <c r="F967" s="58"/>
      <c r="G967" s="57"/>
      <c r="H967" s="57" t="s">
        <v>2488</v>
      </c>
      <c r="I967" s="67">
        <f t="shared" ca="1" si="13"/>
        <v>-97</v>
      </c>
      <c r="J967" s="71" t="s">
        <v>1445</v>
      </c>
      <c r="K967" s="67" t="s">
        <v>572</v>
      </c>
      <c r="L967" s="67" t="s">
        <v>573</v>
      </c>
      <c r="M967" s="105" t="s">
        <v>127</v>
      </c>
      <c r="N967" s="60"/>
      <c r="O967" s="58"/>
      <c r="P967" s="61" t="s">
        <v>1335</v>
      </c>
      <c r="Q967" s="61" t="s">
        <v>214</v>
      </c>
      <c r="R967" s="61" t="s">
        <v>1120</v>
      </c>
      <c r="S967" s="61" t="s">
        <v>56</v>
      </c>
      <c r="T967" s="62" t="s">
        <v>447</v>
      </c>
      <c r="U967" s="261">
        <v>45939</v>
      </c>
      <c r="W967" s="58"/>
      <c r="X967" s="58"/>
      <c r="Y967" s="58"/>
      <c r="Z967" s="58"/>
      <c r="AA967" s="541" t="s">
        <v>13543</v>
      </c>
      <c r="AB967" s="542">
        <v>45691</v>
      </c>
      <c r="AC967" s="58"/>
      <c r="AD967" s="58"/>
      <c r="AE967" s="63"/>
      <c r="AF967" s="63"/>
      <c r="AG967" s="58"/>
      <c r="AH967" s="58"/>
      <c r="AI967" s="57"/>
      <c r="AJ967" s="68"/>
      <c r="AK967" s="68"/>
      <c r="AL967" s="68"/>
      <c r="AM967" s="57"/>
      <c r="AO967" s="59"/>
      <c r="AP967" s="59"/>
      <c r="AQ967" s="59"/>
      <c r="AR967" s="59"/>
      <c r="AS967" s="57"/>
      <c r="AT967" s="58"/>
      <c r="AU967" s="99"/>
    </row>
    <row r="968" spans="1:51" ht="38.25">
      <c r="A968" s="394">
        <f t="shared" si="14"/>
        <v>967</v>
      </c>
      <c r="B968" s="269" t="s">
        <v>2491</v>
      </c>
      <c r="C968" s="69" t="s">
        <v>2492</v>
      </c>
      <c r="D968" s="71" t="s">
        <v>82</v>
      </c>
      <c r="E968" s="57">
        <v>45957</v>
      </c>
      <c r="F968" s="58"/>
      <c r="G968" s="57"/>
      <c r="H968" s="57" t="s">
        <v>2493</v>
      </c>
      <c r="I968" s="67">
        <f t="shared" ca="1" si="13"/>
        <v>-96</v>
      </c>
      <c r="J968" s="71" t="s">
        <v>2494</v>
      </c>
      <c r="K968" s="67" t="s">
        <v>572</v>
      </c>
      <c r="L968" s="67" t="s">
        <v>573</v>
      </c>
      <c r="M968" s="105" t="s">
        <v>127</v>
      </c>
      <c r="N968" s="60"/>
      <c r="O968" s="58"/>
      <c r="P968" s="61" t="s">
        <v>2495</v>
      </c>
      <c r="Q968" s="61" t="s">
        <v>214</v>
      </c>
      <c r="R968" s="61" t="s">
        <v>2496</v>
      </c>
      <c r="S968" s="61" t="s">
        <v>69</v>
      </c>
      <c r="T968" s="65" t="s">
        <v>244</v>
      </c>
      <c r="U968" s="261">
        <v>45939</v>
      </c>
      <c r="W968" s="58"/>
      <c r="X968" s="58"/>
      <c r="Y968" s="58"/>
      <c r="Z968" s="58"/>
      <c r="AA968" s="541" t="s">
        <v>13543</v>
      </c>
      <c r="AB968" s="542">
        <v>45691</v>
      </c>
      <c r="AC968" s="58"/>
      <c r="AD968" s="58"/>
      <c r="AE968" s="63"/>
      <c r="AF968" s="63"/>
      <c r="AG968" s="58"/>
      <c r="AH968" s="58"/>
      <c r="AI968" s="57"/>
      <c r="AJ968" s="68"/>
      <c r="AK968" s="68"/>
      <c r="AL968" s="68"/>
      <c r="AM968" s="57"/>
      <c r="AO968" s="59"/>
      <c r="AP968" s="59"/>
      <c r="AQ968" s="59"/>
      <c r="AR968" s="59"/>
      <c r="AS968" s="57"/>
      <c r="AT968" s="58"/>
      <c r="AU968" s="99"/>
    </row>
    <row r="969" spans="1:51" ht="51">
      <c r="A969" s="183">
        <f t="shared" si="14"/>
        <v>968</v>
      </c>
      <c r="B969" s="268" t="s">
        <v>2337</v>
      </c>
      <c r="C969" s="69" t="s">
        <v>2338</v>
      </c>
      <c r="D969" s="71" t="s">
        <v>82</v>
      </c>
      <c r="E969" s="57">
        <v>45957</v>
      </c>
      <c r="F969" s="58"/>
      <c r="G969" s="57"/>
      <c r="H969" s="57" t="s">
        <v>2339</v>
      </c>
      <c r="I969" s="67">
        <f t="shared" ca="1" si="13"/>
        <v>-96</v>
      </c>
      <c r="J969" s="71" t="s">
        <v>2209</v>
      </c>
      <c r="K969" s="67" t="s">
        <v>572</v>
      </c>
      <c r="L969" s="67"/>
      <c r="M969" s="105" t="s">
        <v>318</v>
      </c>
      <c r="N969" s="60" t="s">
        <v>319</v>
      </c>
      <c r="O969" s="58" t="s">
        <v>320</v>
      </c>
      <c r="P969" s="61" t="s">
        <v>2340</v>
      </c>
      <c r="Q969" s="61" t="s">
        <v>67</v>
      </c>
      <c r="R969" s="61" t="s">
        <v>2498</v>
      </c>
      <c r="S969" s="61" t="s">
        <v>56</v>
      </c>
      <c r="T969" s="62" t="s">
        <v>130</v>
      </c>
      <c r="U969" s="261">
        <v>45939</v>
      </c>
      <c r="W969" s="58"/>
      <c r="X969" s="58"/>
      <c r="Y969" s="58"/>
      <c r="Z969" s="58"/>
      <c r="AA969" s="541" t="s">
        <v>13543</v>
      </c>
      <c r="AB969" s="542">
        <v>45691</v>
      </c>
      <c r="AC969" s="58"/>
      <c r="AD969" s="58"/>
      <c r="AE969" s="63"/>
      <c r="AF969" s="63"/>
      <c r="AG969" s="58"/>
      <c r="AH969" s="58"/>
      <c r="AI969" s="57"/>
      <c r="AJ969" s="68"/>
      <c r="AK969" s="68"/>
      <c r="AL969" s="68"/>
      <c r="AM969" s="57"/>
      <c r="AO969" s="59"/>
      <c r="AP969" s="59"/>
      <c r="AQ969" s="59"/>
      <c r="AR969" s="59"/>
      <c r="AS969" s="57"/>
      <c r="AT969" s="58"/>
      <c r="AU969" s="99"/>
    </row>
    <row r="970" spans="1:51" ht="38.25">
      <c r="A970" s="394">
        <f t="shared" si="14"/>
        <v>969</v>
      </c>
      <c r="B970" s="268" t="s">
        <v>2499</v>
      </c>
      <c r="C970" s="69" t="s">
        <v>2500</v>
      </c>
      <c r="D970" s="71" t="s">
        <v>82</v>
      </c>
      <c r="E970" s="57">
        <v>45959</v>
      </c>
      <c r="F970" s="58"/>
      <c r="G970" s="57"/>
      <c r="H970" s="57" t="s">
        <v>2501</v>
      </c>
      <c r="I970" s="67">
        <f t="shared" ca="1" si="13"/>
        <v>-94</v>
      </c>
      <c r="J970" s="71" t="s">
        <v>2502</v>
      </c>
      <c r="K970" s="67" t="s">
        <v>572</v>
      </c>
      <c r="L970" s="67" t="s">
        <v>573</v>
      </c>
      <c r="M970" s="105" t="s">
        <v>357</v>
      </c>
      <c r="N970" s="60" t="s">
        <v>2503</v>
      </c>
      <c r="O970" s="58" t="s">
        <v>2504</v>
      </c>
      <c r="P970" s="61" t="s">
        <v>1221</v>
      </c>
      <c r="Q970" s="61" t="s">
        <v>337</v>
      </c>
      <c r="R970" s="61" t="s">
        <v>2505</v>
      </c>
      <c r="S970" s="61" t="s">
        <v>56</v>
      </c>
      <c r="T970" s="62" t="s">
        <v>194</v>
      </c>
      <c r="U970" s="261">
        <v>45940</v>
      </c>
      <c r="W970" s="58"/>
      <c r="X970" s="58"/>
      <c r="Y970" s="58"/>
      <c r="Z970" s="58"/>
      <c r="AA970" s="541" t="s">
        <v>13543</v>
      </c>
      <c r="AB970" s="542">
        <v>45691</v>
      </c>
      <c r="AC970" s="58"/>
      <c r="AD970" s="58"/>
      <c r="AE970" s="63"/>
      <c r="AF970" s="63"/>
      <c r="AG970" s="58"/>
      <c r="AH970" s="58"/>
      <c r="AI970" s="57"/>
      <c r="AJ970" s="68"/>
      <c r="AK970" s="68"/>
      <c r="AL970" s="68"/>
      <c r="AM970" s="57"/>
      <c r="AO970" s="59"/>
      <c r="AP970" s="59"/>
      <c r="AQ970" s="59"/>
      <c r="AR970" s="59"/>
      <c r="AS970" s="57"/>
      <c r="AT970" s="58"/>
      <c r="AU970" s="99"/>
    </row>
    <row r="971" spans="1:51" ht="63.75">
      <c r="A971" s="183">
        <f t="shared" si="14"/>
        <v>970</v>
      </c>
      <c r="B971" s="268" t="s">
        <v>2507</v>
      </c>
      <c r="C971" s="69">
        <v>45937</v>
      </c>
      <c r="D971" s="71" t="s">
        <v>82</v>
      </c>
      <c r="E971" s="57">
        <v>45959</v>
      </c>
      <c r="F971" s="58"/>
      <c r="G971" s="57"/>
      <c r="H971" s="57">
        <v>45939</v>
      </c>
      <c r="I971" s="67">
        <f t="shared" ca="1" si="13"/>
        <v>-94</v>
      </c>
      <c r="J971" s="71" t="s">
        <v>2508</v>
      </c>
      <c r="K971" s="67" t="s">
        <v>572</v>
      </c>
      <c r="L971" s="67" t="s">
        <v>573</v>
      </c>
      <c r="M971" s="105" t="s">
        <v>127</v>
      </c>
      <c r="N971" s="60"/>
      <c r="O971" s="58"/>
      <c r="P971" s="61" t="s">
        <v>2509</v>
      </c>
      <c r="Q971" s="61" t="s">
        <v>214</v>
      </c>
      <c r="R971" s="61" t="s">
        <v>2510</v>
      </c>
      <c r="S971" s="61" t="s">
        <v>56</v>
      </c>
      <c r="T971" s="62" t="s">
        <v>1855</v>
      </c>
      <c r="U971" s="261">
        <v>45940</v>
      </c>
      <c r="W971" s="58"/>
      <c r="X971" s="58"/>
      <c r="Y971" s="58"/>
      <c r="Z971" s="58"/>
      <c r="AA971" s="541" t="s">
        <v>13543</v>
      </c>
      <c r="AB971" s="542">
        <v>45691</v>
      </c>
      <c r="AC971" s="58"/>
      <c r="AD971" s="58"/>
      <c r="AE971" s="63"/>
      <c r="AF971" s="63"/>
      <c r="AG971" s="58"/>
      <c r="AH971" s="58"/>
      <c r="AI971" s="57"/>
      <c r="AJ971" s="68"/>
      <c r="AK971" s="68"/>
      <c r="AL971" s="68"/>
      <c r="AM971" s="57"/>
      <c r="AO971" s="59"/>
      <c r="AP971" s="59"/>
      <c r="AQ971" s="59"/>
      <c r="AR971" s="59"/>
      <c r="AS971" s="57"/>
      <c r="AT971" s="58"/>
      <c r="AU971" s="99"/>
      <c r="AV971" s="99" t="s">
        <v>2511</v>
      </c>
    </row>
    <row r="972" spans="1:51" ht="38.25">
      <c r="A972" s="183">
        <f t="shared" si="14"/>
        <v>971</v>
      </c>
      <c r="B972" s="167" t="s">
        <v>2957</v>
      </c>
      <c r="C972" s="69" t="s">
        <v>9847</v>
      </c>
      <c r="D972" s="71" t="s">
        <v>47</v>
      </c>
      <c r="E972" s="57">
        <v>45959</v>
      </c>
      <c r="F972" s="58"/>
      <c r="G972" s="57"/>
      <c r="H972" s="57" t="s">
        <v>2958</v>
      </c>
      <c r="I972" s="67">
        <f t="shared" ca="1" si="13"/>
        <v>-94</v>
      </c>
      <c r="J972" s="71" t="s">
        <v>2959</v>
      </c>
      <c r="K972" s="67"/>
      <c r="L972" s="67"/>
      <c r="M972" s="105"/>
      <c r="N972" s="60"/>
      <c r="O972" s="58"/>
      <c r="P972" s="61" t="s">
        <v>2961</v>
      </c>
      <c r="Q972" s="61"/>
      <c r="R972" s="61"/>
      <c r="S972" s="61"/>
      <c r="W972" s="58"/>
      <c r="X972" s="58"/>
      <c r="Y972" s="58"/>
      <c r="Z972" s="58"/>
      <c r="AA972" s="541" t="s">
        <v>13543</v>
      </c>
      <c r="AB972" s="542">
        <v>45691</v>
      </c>
      <c r="AC972" s="58"/>
      <c r="AD972" s="58"/>
      <c r="AE972" s="63"/>
      <c r="AF972" s="63"/>
      <c r="AG972" s="58"/>
      <c r="AH972" s="58"/>
      <c r="AI972" s="57"/>
      <c r="AJ972" s="68"/>
      <c r="AK972" s="68"/>
      <c r="AL972" s="68"/>
      <c r="AM972" s="57"/>
      <c r="AO972" s="59"/>
      <c r="AP972" s="59"/>
      <c r="AQ972" s="59"/>
      <c r="AR972" s="59"/>
      <c r="AS972" s="57"/>
      <c r="AT972" s="58"/>
      <c r="AU972" s="99"/>
    </row>
    <row r="973" spans="1:51" ht="114.75">
      <c r="A973" s="394">
        <f t="shared" si="14"/>
        <v>972</v>
      </c>
      <c r="B973" s="268" t="s">
        <v>2512</v>
      </c>
      <c r="C973" s="69" t="s">
        <v>2513</v>
      </c>
      <c r="D973" s="71" t="s">
        <v>82</v>
      </c>
      <c r="E973" s="57">
        <v>45952</v>
      </c>
      <c r="F973" s="58"/>
      <c r="G973" s="57"/>
      <c r="H973" s="57" t="s">
        <v>2514</v>
      </c>
      <c r="I973" s="67">
        <f t="shared" ca="1" si="13"/>
        <v>-99</v>
      </c>
      <c r="J973" s="71" t="s">
        <v>2515</v>
      </c>
      <c r="K973" s="67" t="s">
        <v>572</v>
      </c>
      <c r="L973" s="67" t="s">
        <v>49</v>
      </c>
      <c r="M973" s="105" t="s">
        <v>63</v>
      </c>
      <c r="N973" s="60" t="s">
        <v>64</v>
      </c>
      <c r="O973" s="67" t="s">
        <v>65</v>
      </c>
      <c r="P973" s="61" t="s">
        <v>2516</v>
      </c>
      <c r="Q973" s="61" t="s">
        <v>54</v>
      </c>
      <c r="R973" s="61" t="s">
        <v>2517</v>
      </c>
      <c r="S973" s="61" t="s">
        <v>56</v>
      </c>
      <c r="T973" s="62" t="s">
        <v>194</v>
      </c>
      <c r="U973" s="261">
        <v>45940</v>
      </c>
      <c r="W973" s="58"/>
      <c r="X973" s="58"/>
      <c r="Y973" s="58"/>
      <c r="Z973" s="58"/>
      <c r="AA973" s="541" t="s">
        <v>13543</v>
      </c>
      <c r="AB973" s="542">
        <v>45691</v>
      </c>
      <c r="AC973" s="58"/>
      <c r="AD973" s="58"/>
      <c r="AE973" s="63"/>
      <c r="AF973" s="63"/>
      <c r="AG973" s="58"/>
      <c r="AH973" s="58"/>
      <c r="AI973" s="57"/>
      <c r="AJ973" s="68"/>
      <c r="AK973" s="68"/>
      <c r="AL973" s="68"/>
      <c r="AM973" s="57"/>
      <c r="AO973" s="59"/>
      <c r="AP973" s="59"/>
      <c r="AQ973" s="59"/>
      <c r="AR973" s="59"/>
      <c r="AS973" s="57"/>
      <c r="AT973" s="58"/>
      <c r="AU973" s="99"/>
    </row>
    <row r="974" spans="1:51" ht="38.25">
      <c r="A974" s="183">
        <f t="shared" si="14"/>
        <v>973</v>
      </c>
      <c r="B974" s="269" t="s">
        <v>2519</v>
      </c>
      <c r="C974" s="69" t="s">
        <v>2520</v>
      </c>
      <c r="D974" s="71" t="s">
        <v>82</v>
      </c>
      <c r="E974" s="57">
        <v>45960</v>
      </c>
      <c r="F974" s="58"/>
      <c r="G974" s="57"/>
      <c r="H974" s="57" t="s">
        <v>2521</v>
      </c>
      <c r="I974" s="67">
        <f t="shared" ca="1" si="13"/>
        <v>-93</v>
      </c>
      <c r="J974" s="71" t="s">
        <v>2522</v>
      </c>
      <c r="K974" s="67"/>
      <c r="L974" s="67"/>
      <c r="M974" s="105"/>
      <c r="N974" s="60"/>
      <c r="O974" s="58"/>
      <c r="P974" s="61" t="s">
        <v>2523</v>
      </c>
      <c r="Q974" s="61"/>
      <c r="R974" s="61"/>
      <c r="S974" s="61"/>
      <c r="W974" s="58"/>
      <c r="X974" s="58"/>
      <c r="Y974" s="58"/>
      <c r="Z974" s="58"/>
      <c r="AA974" s="541" t="s">
        <v>13543</v>
      </c>
      <c r="AB974" s="542">
        <v>45691</v>
      </c>
      <c r="AC974" s="58"/>
      <c r="AD974" s="58"/>
      <c r="AE974" s="63"/>
      <c r="AF974" s="63"/>
      <c r="AG974" s="58"/>
      <c r="AH974" s="58"/>
      <c r="AI974" s="57"/>
      <c r="AJ974" s="68"/>
      <c r="AK974" s="68"/>
      <c r="AL974" s="68"/>
      <c r="AM974" s="57"/>
      <c r="AO974" s="59"/>
      <c r="AP974" s="59"/>
      <c r="AQ974" s="59"/>
      <c r="AR974" s="59"/>
      <c r="AS974" s="57"/>
      <c r="AT974" s="58"/>
      <c r="AU974" s="99"/>
      <c r="AV974" s="99" t="s">
        <v>2524</v>
      </c>
    </row>
    <row r="975" spans="1:51" ht="38.25">
      <c r="A975" s="183">
        <f t="shared" si="14"/>
        <v>974</v>
      </c>
      <c r="B975" s="168" t="s">
        <v>2525</v>
      </c>
      <c r="C975" s="69" t="s">
        <v>2526</v>
      </c>
      <c r="D975" s="71" t="s">
        <v>47</v>
      </c>
      <c r="E975" s="57" t="s">
        <v>88</v>
      </c>
      <c r="F975" s="58"/>
      <c r="G975" s="57"/>
      <c r="H975" s="57" t="s">
        <v>2527</v>
      </c>
      <c r="I975" s="67" t="e">
        <f t="shared" ca="1" si="13"/>
        <v>#VALUE!</v>
      </c>
      <c r="J975" s="71" t="s">
        <v>2528</v>
      </c>
      <c r="K975" s="67"/>
      <c r="L975" s="67"/>
      <c r="M975" s="105"/>
      <c r="N975" s="60"/>
      <c r="O975" s="58"/>
      <c r="P975" s="61" t="s">
        <v>360</v>
      </c>
      <c r="Q975" s="61"/>
      <c r="R975" s="61"/>
      <c r="S975" s="61"/>
      <c r="W975" s="58"/>
      <c r="X975" s="58"/>
      <c r="Y975" s="58"/>
      <c r="Z975" s="58"/>
      <c r="AA975" s="541" t="s">
        <v>13543</v>
      </c>
      <c r="AB975" s="542">
        <v>45691</v>
      </c>
      <c r="AC975" s="58"/>
      <c r="AD975" s="58"/>
      <c r="AE975" s="63"/>
      <c r="AF975" s="63"/>
      <c r="AG975" s="58"/>
      <c r="AH975" s="58"/>
      <c r="AI975" s="57"/>
      <c r="AJ975" s="68"/>
      <c r="AK975" s="68"/>
      <c r="AL975" s="68"/>
      <c r="AM975" s="57"/>
      <c r="AO975" s="59"/>
      <c r="AP975" s="59"/>
      <c r="AQ975" s="59"/>
      <c r="AR975" s="59"/>
      <c r="AS975" s="57"/>
      <c r="AT975" s="58"/>
      <c r="AU975" s="99"/>
    </row>
    <row r="976" spans="1:51" ht="38.25">
      <c r="A976" s="183">
        <f t="shared" si="14"/>
        <v>975</v>
      </c>
      <c r="B976" s="268" t="s">
        <v>2529</v>
      </c>
      <c r="C976" s="69" t="s">
        <v>2530</v>
      </c>
      <c r="D976" s="71" t="s">
        <v>82</v>
      </c>
      <c r="E976" s="57">
        <v>45959</v>
      </c>
      <c r="F976" s="58"/>
      <c r="G976" s="57"/>
      <c r="H976" s="57" t="s">
        <v>2531</v>
      </c>
      <c r="I976" s="67">
        <f t="shared" ca="1" si="13"/>
        <v>-94</v>
      </c>
      <c r="J976" s="71" t="s">
        <v>2532</v>
      </c>
      <c r="K976" s="67"/>
      <c r="L976" s="67"/>
      <c r="M976" s="105"/>
      <c r="N976" s="60"/>
      <c r="O976" s="58"/>
      <c r="P976" s="61" t="s">
        <v>2533</v>
      </c>
      <c r="Q976" s="61"/>
      <c r="R976" s="61"/>
      <c r="S976" s="61"/>
      <c r="W976" s="58"/>
      <c r="X976" s="58"/>
      <c r="Y976" s="58"/>
      <c r="Z976" s="58"/>
      <c r="AA976" s="541" t="s">
        <v>13543</v>
      </c>
      <c r="AB976" s="542">
        <v>45691</v>
      </c>
      <c r="AC976" s="58"/>
      <c r="AD976" s="58"/>
      <c r="AE976" s="63"/>
      <c r="AF976" s="63"/>
      <c r="AG976" s="58"/>
      <c r="AH976" s="58"/>
      <c r="AI976" s="57"/>
      <c r="AJ976" s="68"/>
      <c r="AK976" s="68"/>
      <c r="AL976" s="68"/>
      <c r="AM976" s="57"/>
      <c r="AO976" s="59"/>
      <c r="AP976" s="59"/>
      <c r="AQ976" s="59"/>
      <c r="AR976" s="59"/>
      <c r="AS976" s="57"/>
      <c r="AT976" s="58"/>
      <c r="AU976" s="99"/>
      <c r="AV976" s="99" t="s">
        <v>2534</v>
      </c>
    </row>
    <row r="977" spans="1:49" ht="38.25">
      <c r="A977" s="183">
        <f t="shared" si="14"/>
        <v>976</v>
      </c>
      <c r="B977" s="268" t="s">
        <v>2535</v>
      </c>
      <c r="C977" s="69" t="s">
        <v>2536</v>
      </c>
      <c r="D977" s="71" t="s">
        <v>82</v>
      </c>
      <c r="E977" s="57">
        <v>45952</v>
      </c>
      <c r="F977" s="58"/>
      <c r="G977" s="57"/>
      <c r="H977" s="57" t="s">
        <v>2537</v>
      </c>
      <c r="I977" s="67">
        <f t="shared" ca="1" si="13"/>
        <v>-99</v>
      </c>
      <c r="J977" s="71" t="s">
        <v>2538</v>
      </c>
      <c r="K977" s="67"/>
      <c r="L977" s="67"/>
      <c r="M977" s="105"/>
      <c r="N977" s="60"/>
      <c r="O977" s="58"/>
      <c r="P977" s="61" t="s">
        <v>2539</v>
      </c>
      <c r="Q977" s="61"/>
      <c r="R977" s="61"/>
      <c r="S977" s="61"/>
      <c r="W977" s="58"/>
      <c r="X977" s="58"/>
      <c r="Y977" s="58"/>
      <c r="Z977" s="58"/>
      <c r="AA977" s="541" t="s">
        <v>13543</v>
      </c>
      <c r="AB977" s="542">
        <v>45691</v>
      </c>
      <c r="AC977" s="58"/>
      <c r="AD977" s="58"/>
      <c r="AE977" s="63"/>
      <c r="AF977" s="63"/>
      <c r="AG977" s="58"/>
      <c r="AH977" s="58"/>
      <c r="AI977" s="57"/>
      <c r="AJ977" s="68"/>
      <c r="AK977" s="68"/>
      <c r="AL977" s="68"/>
      <c r="AM977" s="57"/>
      <c r="AO977" s="59"/>
      <c r="AP977" s="59"/>
      <c r="AQ977" s="59"/>
      <c r="AR977" s="59"/>
      <c r="AS977" s="57"/>
      <c r="AT977" s="58"/>
      <c r="AU977" s="99"/>
    </row>
    <row r="978" spans="1:49" ht="38.25">
      <c r="A978" s="394">
        <f t="shared" si="14"/>
        <v>977</v>
      </c>
      <c r="B978" s="268" t="s">
        <v>2540</v>
      </c>
      <c r="C978" s="69" t="s">
        <v>2541</v>
      </c>
      <c r="D978" s="71" t="s">
        <v>82</v>
      </c>
      <c r="E978" s="57">
        <v>45960</v>
      </c>
      <c r="F978" s="58" t="s">
        <v>2542</v>
      </c>
      <c r="G978" s="57">
        <v>45956</v>
      </c>
      <c r="H978" s="57" t="s">
        <v>2543</v>
      </c>
      <c r="I978" s="67">
        <f t="shared" ca="1" si="13"/>
        <v>-93</v>
      </c>
      <c r="J978" s="71" t="s">
        <v>2544</v>
      </c>
      <c r="K978" s="67" t="s">
        <v>572</v>
      </c>
      <c r="L978" s="67" t="s">
        <v>573</v>
      </c>
      <c r="M978" s="105"/>
      <c r="N978" s="60"/>
      <c r="O978" s="58"/>
      <c r="P978" s="61" t="s">
        <v>2545</v>
      </c>
      <c r="Q978" s="61" t="s">
        <v>214</v>
      </c>
      <c r="R978" s="61"/>
      <c r="S978" s="61" t="s">
        <v>56</v>
      </c>
      <c r="T978" s="62" t="s">
        <v>1855</v>
      </c>
      <c r="U978" s="261">
        <v>45938</v>
      </c>
      <c r="W978" s="366" t="s">
        <v>805</v>
      </c>
      <c r="X978" s="378" t="s">
        <v>2472</v>
      </c>
      <c r="Y978" s="378"/>
      <c r="Z978" s="378" t="s">
        <v>851</v>
      </c>
      <c r="AA978" s="541" t="s">
        <v>13543</v>
      </c>
      <c r="AB978" s="542">
        <v>45691</v>
      </c>
      <c r="AC978" s="378"/>
      <c r="AD978" s="378"/>
      <c r="AE978" s="378"/>
      <c r="AF978" s="380"/>
      <c r="AG978" s="380"/>
      <c r="AH978" s="378"/>
      <c r="AI978" s="378"/>
      <c r="AJ978" s="377"/>
      <c r="AK978" s="381"/>
      <c r="AL978" s="381"/>
      <c r="AM978" s="381"/>
      <c r="AN978" s="377"/>
      <c r="AO978" s="382"/>
      <c r="AP978" s="383"/>
      <c r="AQ978" s="383"/>
      <c r="AR978" s="383"/>
      <c r="AS978" s="383"/>
      <c r="AT978" s="377"/>
      <c r="AU978" s="378" t="s">
        <v>94</v>
      </c>
      <c r="AV978" s="384"/>
      <c r="AW978" s="365"/>
    </row>
    <row r="979" spans="1:49" ht="38.25">
      <c r="A979" s="183">
        <f t="shared" si="14"/>
        <v>978</v>
      </c>
      <c r="B979" s="268" t="s">
        <v>2546</v>
      </c>
      <c r="C979" s="69">
        <v>45922</v>
      </c>
      <c r="D979" s="71" t="s">
        <v>82</v>
      </c>
      <c r="E979" s="57">
        <v>45944</v>
      </c>
      <c r="F979" s="57"/>
      <c r="G979" s="57"/>
      <c r="H979" s="57">
        <v>45940</v>
      </c>
      <c r="I979" s="67">
        <f t="shared" ca="1" si="13"/>
        <v>-105</v>
      </c>
      <c r="J979" s="71" t="s">
        <v>2547</v>
      </c>
      <c r="K979" s="67" t="s">
        <v>572</v>
      </c>
      <c r="L979" s="67" t="s">
        <v>573</v>
      </c>
      <c r="M979" s="105" t="s">
        <v>167</v>
      </c>
      <c r="N979" s="60" t="s">
        <v>2548</v>
      </c>
      <c r="O979" s="58" t="s">
        <v>597</v>
      </c>
      <c r="P979" s="61" t="s">
        <v>1120</v>
      </c>
      <c r="Q979" s="61" t="s">
        <v>67</v>
      </c>
      <c r="R979" s="61" t="s">
        <v>2549</v>
      </c>
      <c r="S979" s="61" t="s">
        <v>56</v>
      </c>
      <c r="T979" s="62" t="s">
        <v>1855</v>
      </c>
      <c r="U979" s="261">
        <v>45939</v>
      </c>
      <c r="W979" s="366" t="s">
        <v>805</v>
      </c>
      <c r="X979" s="378" t="s">
        <v>992</v>
      </c>
      <c r="Y979" s="378"/>
      <c r="Z979" s="378"/>
      <c r="AA979" s="541" t="s">
        <v>13543</v>
      </c>
      <c r="AB979" s="542">
        <v>45691</v>
      </c>
      <c r="AC979" s="378"/>
      <c r="AD979" s="378"/>
      <c r="AE979" s="378"/>
      <c r="AF979" s="380"/>
      <c r="AG979" s="380"/>
      <c r="AH979" s="378"/>
      <c r="AI979" s="378"/>
      <c r="AJ979" s="377"/>
      <c r="AK979" s="381"/>
      <c r="AL979" s="381"/>
      <c r="AM979" s="381"/>
      <c r="AN979" s="377"/>
      <c r="AO979" s="382"/>
      <c r="AP979" s="383"/>
      <c r="AQ979" s="383"/>
      <c r="AR979" s="383"/>
      <c r="AS979" s="383"/>
      <c r="AT979" s="377"/>
      <c r="AU979" s="378"/>
      <c r="AV979" s="384" t="s">
        <v>1290</v>
      </c>
      <c r="AW979" s="365"/>
    </row>
    <row r="980" spans="1:49" ht="38.25">
      <c r="A980" s="394">
        <f t="shared" si="14"/>
        <v>979</v>
      </c>
      <c r="B980" s="294" t="s">
        <v>2550</v>
      </c>
      <c r="C980" s="69">
        <v>45923</v>
      </c>
      <c r="D980" s="71" t="s">
        <v>82</v>
      </c>
      <c r="E980" s="57">
        <v>45954</v>
      </c>
      <c r="F980" s="57"/>
      <c r="G980" s="57"/>
      <c r="H980" s="57">
        <v>45940</v>
      </c>
      <c r="I980" s="67">
        <f t="shared" ca="1" si="13"/>
        <v>-97</v>
      </c>
      <c r="J980" s="71" t="s">
        <v>2186</v>
      </c>
      <c r="K980" s="67" t="s">
        <v>572</v>
      </c>
      <c r="L980" s="67" t="s">
        <v>573</v>
      </c>
      <c r="M980" s="105" t="s">
        <v>167</v>
      </c>
      <c r="N980" s="60" t="s">
        <v>1043</v>
      </c>
      <c r="O980" s="58" t="s">
        <v>1044</v>
      </c>
      <c r="P980" s="61" t="s">
        <v>2551</v>
      </c>
      <c r="Q980" s="61" t="s">
        <v>67</v>
      </c>
      <c r="R980" s="61" t="s">
        <v>2552</v>
      </c>
      <c r="S980" s="61" t="s">
        <v>56</v>
      </c>
      <c r="T980" s="62" t="s">
        <v>130</v>
      </c>
      <c r="U980" s="261">
        <v>45939</v>
      </c>
      <c r="W980" s="278" t="s">
        <v>805</v>
      </c>
      <c r="X980" s="278" t="s">
        <v>850</v>
      </c>
      <c r="Y980" s="278" t="s">
        <v>88</v>
      </c>
      <c r="Z980" s="278" t="s">
        <v>89</v>
      </c>
      <c r="AA980" s="541" t="s">
        <v>13543</v>
      </c>
      <c r="AB980" s="542">
        <v>45691</v>
      </c>
      <c r="AC980" s="278" t="s">
        <v>88</v>
      </c>
      <c r="AD980" s="352" t="s">
        <v>2555</v>
      </c>
      <c r="AE980" s="395">
        <v>45967</v>
      </c>
      <c r="AF980" s="63"/>
      <c r="AG980" s="58"/>
      <c r="AH980" s="58"/>
      <c r="AI980" s="57"/>
      <c r="AJ980" s="68"/>
      <c r="AK980" s="68"/>
      <c r="AL980" s="68"/>
      <c r="AM980" s="57"/>
      <c r="AO980" s="59"/>
      <c r="AP980" s="59"/>
      <c r="AQ980" s="59"/>
      <c r="AR980" s="59"/>
      <c r="AS980" s="57"/>
      <c r="AT980" s="58"/>
      <c r="AU980" s="99"/>
    </row>
    <row r="981" spans="1:49" ht="38.25">
      <c r="A981" s="183">
        <f t="shared" si="14"/>
        <v>980</v>
      </c>
      <c r="B981" s="167" t="s">
        <v>1910</v>
      </c>
      <c r="C981" s="69">
        <v>45924</v>
      </c>
      <c r="D981" s="71" t="s">
        <v>47</v>
      </c>
      <c r="E981" s="57"/>
      <c r="F981" s="404" t="s">
        <v>1910</v>
      </c>
      <c r="G981" s="57">
        <v>45930</v>
      </c>
      <c r="H981" s="57">
        <v>45930</v>
      </c>
      <c r="I981" s="67" t="str">
        <f t="shared" ca="1" si="13"/>
        <v/>
      </c>
      <c r="J981" s="71" t="s">
        <v>475</v>
      </c>
      <c r="K981" s="67" t="s">
        <v>142</v>
      </c>
      <c r="L981" s="67" t="s">
        <v>143</v>
      </c>
      <c r="M981" s="105" t="s">
        <v>297</v>
      </c>
      <c r="N981" s="60" t="s">
        <v>298</v>
      </c>
      <c r="O981" s="58" t="s">
        <v>299</v>
      </c>
      <c r="P981" s="61" t="s">
        <v>2556</v>
      </c>
      <c r="Q981" s="61" t="s">
        <v>214</v>
      </c>
      <c r="R981" s="61"/>
      <c r="S981" s="61" t="s">
        <v>56</v>
      </c>
      <c r="T981" s="62" t="s">
        <v>294</v>
      </c>
      <c r="U981" s="261">
        <v>45939</v>
      </c>
      <c r="W981" s="58"/>
      <c r="X981" s="58"/>
      <c r="Y981" s="58"/>
      <c r="Z981" s="58"/>
      <c r="AA981" s="541" t="s">
        <v>13543</v>
      </c>
      <c r="AB981" s="542">
        <v>45691</v>
      </c>
      <c r="AC981" s="58"/>
      <c r="AD981" s="58"/>
      <c r="AE981" s="63"/>
      <c r="AF981" s="63"/>
      <c r="AG981" s="58"/>
      <c r="AH981" s="58"/>
      <c r="AI981" s="57"/>
      <c r="AJ981" s="68"/>
      <c r="AK981" s="68"/>
      <c r="AL981" s="68"/>
      <c r="AM981" s="57"/>
      <c r="AO981" s="59"/>
      <c r="AP981" s="59"/>
      <c r="AQ981" s="59"/>
      <c r="AR981" s="59"/>
      <c r="AS981" s="57"/>
      <c r="AT981" s="58"/>
      <c r="AU981" s="99"/>
    </row>
    <row r="982" spans="1:49" ht="38.25">
      <c r="A982" s="183">
        <f t="shared" si="14"/>
        <v>981</v>
      </c>
      <c r="B982" s="405" t="s">
        <v>2557</v>
      </c>
      <c r="C982" s="69">
        <v>45925</v>
      </c>
      <c r="D982" s="71" t="s">
        <v>47</v>
      </c>
      <c r="E982" s="57"/>
      <c r="F982" s="406" t="s">
        <v>1872</v>
      </c>
      <c r="G982" s="57" t="s">
        <v>2558</v>
      </c>
      <c r="H982" s="57">
        <v>45930</v>
      </c>
      <c r="I982" s="67" t="str">
        <f t="shared" ca="1" si="13"/>
        <v/>
      </c>
      <c r="J982" s="71" t="s">
        <v>482</v>
      </c>
      <c r="K982" s="67" t="s">
        <v>142</v>
      </c>
      <c r="L982" s="67" t="s">
        <v>143</v>
      </c>
      <c r="M982" s="105" t="s">
        <v>483</v>
      </c>
      <c r="N982" s="60" t="s">
        <v>484</v>
      </c>
      <c r="O982" s="58" t="s">
        <v>485</v>
      </c>
      <c r="P982" s="61" t="s">
        <v>2559</v>
      </c>
      <c r="Q982" s="61" t="s">
        <v>337</v>
      </c>
      <c r="R982" s="61">
        <v>10741</v>
      </c>
      <c r="S982" s="61" t="s">
        <v>56</v>
      </c>
      <c r="T982" s="62" t="s">
        <v>244</v>
      </c>
      <c r="U982" s="261">
        <v>45939</v>
      </c>
      <c r="W982" s="58"/>
      <c r="X982" s="58"/>
      <c r="Y982" s="58"/>
      <c r="Z982" s="58"/>
      <c r="AA982" s="541" t="s">
        <v>13543</v>
      </c>
      <c r="AB982" s="542">
        <v>45691</v>
      </c>
      <c r="AC982" s="58"/>
      <c r="AD982" s="58"/>
      <c r="AE982" s="63"/>
      <c r="AF982" s="63"/>
      <c r="AG982" s="58"/>
      <c r="AH982" s="58"/>
      <c r="AI982" s="57"/>
      <c r="AJ982" s="68"/>
      <c r="AK982" s="68"/>
      <c r="AL982" s="68"/>
      <c r="AM982" s="57"/>
      <c r="AO982" s="59"/>
      <c r="AP982" s="59"/>
      <c r="AQ982" s="59"/>
      <c r="AR982" s="59"/>
      <c r="AS982" s="57"/>
      <c r="AT982" s="58"/>
      <c r="AU982" s="99"/>
    </row>
    <row r="983" spans="1:49" ht="38.25">
      <c r="A983" s="183">
        <f t="shared" si="14"/>
        <v>982</v>
      </c>
      <c r="B983" s="167" t="s">
        <v>2560</v>
      </c>
      <c r="C983" s="69">
        <v>45932</v>
      </c>
      <c r="D983" s="71" t="s">
        <v>47</v>
      </c>
      <c r="E983" s="57"/>
      <c r="F983" s="58" t="s">
        <v>2560</v>
      </c>
      <c r="G983" s="57">
        <v>45932</v>
      </c>
      <c r="H983" s="57">
        <v>45932</v>
      </c>
      <c r="I983" s="67" t="str">
        <f t="shared" ca="1" si="13"/>
        <v/>
      </c>
      <c r="J983" s="71" t="s">
        <v>2561</v>
      </c>
      <c r="K983" s="67" t="s">
        <v>142</v>
      </c>
      <c r="L983" s="67" t="s">
        <v>143</v>
      </c>
      <c r="M983" s="105" t="s">
        <v>232</v>
      </c>
      <c r="N983" s="60" t="s">
        <v>2063</v>
      </c>
      <c r="O983" s="58" t="s">
        <v>2064</v>
      </c>
      <c r="P983" s="61" t="s">
        <v>2562</v>
      </c>
      <c r="Q983" s="61" t="s">
        <v>322</v>
      </c>
      <c r="R983" s="61" t="s">
        <v>2460</v>
      </c>
      <c r="S983" s="61" t="s">
        <v>56</v>
      </c>
      <c r="T983" s="62" t="s">
        <v>194</v>
      </c>
      <c r="U983" s="261">
        <v>45939</v>
      </c>
      <c r="W983" s="58"/>
      <c r="X983" s="58"/>
      <c r="Y983" s="58"/>
      <c r="Z983" s="58"/>
      <c r="AA983" s="541" t="s">
        <v>13543</v>
      </c>
      <c r="AB983" s="542">
        <v>45691</v>
      </c>
      <c r="AC983" s="58"/>
      <c r="AD983" s="58"/>
      <c r="AE983" s="63"/>
      <c r="AF983" s="63"/>
      <c r="AG983" s="58"/>
      <c r="AH983" s="58"/>
      <c r="AI983" s="57"/>
      <c r="AJ983" s="68"/>
      <c r="AK983" s="68"/>
      <c r="AL983" s="68"/>
      <c r="AM983" s="57"/>
      <c r="AO983" s="59"/>
      <c r="AP983" s="59"/>
      <c r="AQ983" s="59"/>
      <c r="AR983" s="59"/>
      <c r="AS983" s="57"/>
      <c r="AT983" s="58"/>
      <c r="AU983" s="99"/>
    </row>
    <row r="984" spans="1:49" ht="38.25">
      <c r="A984" s="394">
        <f t="shared" si="14"/>
        <v>983</v>
      </c>
      <c r="B984" s="294" t="s">
        <v>2563</v>
      </c>
      <c r="C984" s="69">
        <v>45933</v>
      </c>
      <c r="D984" s="71" t="s">
        <v>82</v>
      </c>
      <c r="E984" s="57">
        <v>45957</v>
      </c>
      <c r="F984" s="57"/>
      <c r="G984" s="57"/>
      <c r="H984" s="57">
        <v>45939</v>
      </c>
      <c r="I984" s="67">
        <f t="shared" ca="1" si="13"/>
        <v>-96</v>
      </c>
      <c r="J984" s="71" t="s">
        <v>2564</v>
      </c>
      <c r="K984" s="67" t="s">
        <v>572</v>
      </c>
      <c r="L984" s="67" t="s">
        <v>573</v>
      </c>
      <c r="M984" s="105"/>
      <c r="N984" s="60"/>
      <c r="O984" s="58"/>
      <c r="P984" s="61" t="s">
        <v>1120</v>
      </c>
      <c r="Q984" s="61" t="s">
        <v>214</v>
      </c>
      <c r="R984" s="61"/>
      <c r="S984" s="61" t="s">
        <v>56</v>
      </c>
      <c r="T984" s="62" t="s">
        <v>194</v>
      </c>
      <c r="U984" s="261">
        <v>45939</v>
      </c>
      <c r="W984" s="58"/>
      <c r="X984" s="58"/>
      <c r="Y984" s="58"/>
      <c r="Z984" s="58"/>
      <c r="AA984" s="541" t="s">
        <v>13543</v>
      </c>
      <c r="AB984" s="542">
        <v>45691</v>
      </c>
      <c r="AC984" s="58"/>
      <c r="AD984" s="58"/>
      <c r="AE984" s="63"/>
      <c r="AF984" s="63"/>
      <c r="AG984" s="58"/>
      <c r="AH984" s="58"/>
      <c r="AI984" s="57"/>
      <c r="AJ984" s="68"/>
      <c r="AK984" s="68"/>
      <c r="AL984" s="68"/>
      <c r="AM984" s="57"/>
      <c r="AO984" s="59"/>
      <c r="AP984" s="59"/>
      <c r="AQ984" s="59"/>
      <c r="AR984" s="59"/>
      <c r="AS984" s="57"/>
      <c r="AT984" s="58"/>
      <c r="AU984" s="99"/>
    </row>
    <row r="985" spans="1:49" ht="38.25">
      <c r="A985" s="183">
        <f t="shared" si="14"/>
        <v>984</v>
      </c>
      <c r="B985" s="170" t="s">
        <v>2566</v>
      </c>
      <c r="C985" s="69">
        <v>45932</v>
      </c>
      <c r="D985" s="71" t="s">
        <v>47</v>
      </c>
      <c r="E985" s="57"/>
      <c r="F985" s="57"/>
      <c r="G985" s="57"/>
      <c r="H985" s="57">
        <v>45932</v>
      </c>
      <c r="I985" s="67" t="str">
        <f t="shared" ca="1" si="13"/>
        <v/>
      </c>
      <c r="J985" s="71" t="s">
        <v>1295</v>
      </c>
      <c r="K985" s="67" t="s">
        <v>522</v>
      </c>
      <c r="L985" s="67" t="s">
        <v>413</v>
      </c>
      <c r="M985" s="105" t="s">
        <v>203</v>
      </c>
      <c r="N985" s="60" t="s">
        <v>204</v>
      </c>
      <c r="O985" s="58" t="s">
        <v>205</v>
      </c>
      <c r="P985" s="61" t="s">
        <v>2567</v>
      </c>
      <c r="Q985" s="61" t="s">
        <v>67</v>
      </c>
      <c r="R985" s="61" t="s">
        <v>2568</v>
      </c>
      <c r="S985" s="61" t="s">
        <v>56</v>
      </c>
      <c r="T985" s="62" t="s">
        <v>130</v>
      </c>
      <c r="U985" s="261">
        <v>45939</v>
      </c>
      <c r="W985" s="278" t="s">
        <v>805</v>
      </c>
      <c r="X985" s="278" t="s">
        <v>992</v>
      </c>
      <c r="Y985" s="278" t="s">
        <v>88</v>
      </c>
      <c r="Z985" s="278" t="s">
        <v>89</v>
      </c>
      <c r="AA985" s="541" t="s">
        <v>13543</v>
      </c>
      <c r="AB985" s="542">
        <v>45691</v>
      </c>
      <c r="AC985" s="58"/>
      <c r="AD985" s="58"/>
      <c r="AE985" s="63"/>
      <c r="AF985" s="63"/>
      <c r="AG985" s="58"/>
      <c r="AH985" s="58"/>
      <c r="AI985" s="57"/>
      <c r="AJ985" s="68"/>
      <c r="AK985" s="68"/>
      <c r="AL985" s="68"/>
      <c r="AM985" s="57"/>
      <c r="AO985" s="59"/>
      <c r="AP985" s="59"/>
      <c r="AQ985" s="59"/>
      <c r="AR985" s="59"/>
      <c r="AS985" s="57"/>
      <c r="AT985" s="58"/>
      <c r="AU985" s="99"/>
    </row>
    <row r="986" spans="1:49" ht="78.75" customHeight="1">
      <c r="A986" s="183">
        <f t="shared" si="14"/>
        <v>985</v>
      </c>
      <c r="B986" s="170" t="s">
        <v>2570</v>
      </c>
      <c r="C986" s="69">
        <v>45932</v>
      </c>
      <c r="D986" s="71" t="s">
        <v>47</v>
      </c>
      <c r="E986" s="57"/>
      <c r="F986" s="406" t="s">
        <v>2570</v>
      </c>
      <c r="G986" s="57">
        <v>45932</v>
      </c>
      <c r="H986" s="57">
        <v>45932</v>
      </c>
      <c r="I986" s="67" t="str">
        <f t="shared" ca="1" si="13"/>
        <v/>
      </c>
      <c r="J986" s="71" t="s">
        <v>407</v>
      </c>
      <c r="K986" s="67" t="s">
        <v>142</v>
      </c>
      <c r="L986" s="67" t="s">
        <v>143</v>
      </c>
      <c r="M986" s="105" t="s">
        <v>232</v>
      </c>
      <c r="N986" s="60" t="s">
        <v>408</v>
      </c>
      <c r="O986" s="58" t="s">
        <v>409</v>
      </c>
      <c r="P986" s="61" t="s">
        <v>2571</v>
      </c>
      <c r="Q986" s="61" t="s">
        <v>214</v>
      </c>
      <c r="R986" s="61"/>
      <c r="S986" s="61" t="s">
        <v>56</v>
      </c>
      <c r="T986" s="280" t="s">
        <v>2572</v>
      </c>
      <c r="U986" s="407" t="s">
        <v>87</v>
      </c>
      <c r="V986" s="284" t="s">
        <v>555</v>
      </c>
      <c r="W986" s="284" t="s">
        <v>1097</v>
      </c>
      <c r="X986" s="278" t="s">
        <v>89</v>
      </c>
      <c r="Y986" s="278" t="s">
        <v>2573</v>
      </c>
      <c r="Z986" s="281">
        <v>45904</v>
      </c>
      <c r="AA986" s="541" t="s">
        <v>13543</v>
      </c>
      <c r="AB986" s="542">
        <v>45691</v>
      </c>
      <c r="AC986" s="278" t="s">
        <v>2574</v>
      </c>
      <c r="AD986" s="282">
        <v>45930</v>
      </c>
      <c r="AE986" s="278" t="s">
        <v>93</v>
      </c>
      <c r="AF986" s="280" t="s">
        <v>558</v>
      </c>
      <c r="AG986" s="278" t="s">
        <v>93</v>
      </c>
      <c r="AH986" s="278" t="s">
        <v>93</v>
      </c>
      <c r="AI986" s="278" t="s">
        <v>93</v>
      </c>
      <c r="AJ986" s="278" t="s">
        <v>93</v>
      </c>
      <c r="AK986" s="278" t="s">
        <v>93</v>
      </c>
      <c r="AL986" s="278" t="s">
        <v>93</v>
      </c>
      <c r="AM986" s="278" t="s">
        <v>93</v>
      </c>
      <c r="AN986" s="278" t="s">
        <v>93</v>
      </c>
      <c r="AO986" s="278" t="s">
        <v>93</v>
      </c>
      <c r="AP986" s="278" t="s">
        <v>93</v>
      </c>
      <c r="AQ986" s="278" t="s">
        <v>93</v>
      </c>
      <c r="AR986" s="278" t="s">
        <v>93</v>
      </c>
      <c r="AS986" s="278" t="s">
        <v>94</v>
      </c>
      <c r="AT986" s="280" t="s">
        <v>2575</v>
      </c>
      <c r="AU986" s="352"/>
      <c r="AV986" s="352"/>
      <c r="AW986" s="352"/>
    </row>
    <row r="987" spans="1:49" ht="38.25">
      <c r="A987" s="183">
        <f t="shared" si="14"/>
        <v>986</v>
      </c>
      <c r="B987" s="170" t="s">
        <v>2576</v>
      </c>
      <c r="C987" s="69">
        <v>45932</v>
      </c>
      <c r="D987" s="71" t="s">
        <v>47</v>
      </c>
      <c r="E987" s="57"/>
      <c r="F987" s="406" t="s">
        <v>2576</v>
      </c>
      <c r="G987" s="57">
        <v>45932</v>
      </c>
      <c r="H987" s="57">
        <v>45932</v>
      </c>
      <c r="I987" s="67" t="str">
        <f t="shared" ca="1" si="13"/>
        <v/>
      </c>
      <c r="J987" s="71" t="s">
        <v>407</v>
      </c>
      <c r="K987" s="67" t="s">
        <v>142</v>
      </c>
      <c r="L987" s="67" t="s">
        <v>143</v>
      </c>
      <c r="M987" s="105" t="s">
        <v>232</v>
      </c>
      <c r="N987" s="60" t="s">
        <v>408</v>
      </c>
      <c r="O987" s="58" t="s">
        <v>409</v>
      </c>
      <c r="P987" s="61" t="s">
        <v>2577</v>
      </c>
      <c r="Q987" s="61" t="s">
        <v>214</v>
      </c>
      <c r="R987" s="61"/>
      <c r="S987" s="61" t="s">
        <v>56</v>
      </c>
      <c r="T987" s="62" t="s">
        <v>86</v>
      </c>
      <c r="U987" s="261">
        <v>45939</v>
      </c>
      <c r="W987" s="58"/>
      <c r="X987" s="58"/>
      <c r="Y987" s="58"/>
      <c r="Z987" s="58"/>
      <c r="AA987" s="541" t="s">
        <v>13543</v>
      </c>
      <c r="AB987" s="542">
        <v>45691</v>
      </c>
      <c r="AC987" s="58"/>
      <c r="AD987" s="58"/>
      <c r="AE987" s="63"/>
      <c r="AF987" s="63"/>
      <c r="AG987" s="58"/>
      <c r="AH987" s="58"/>
      <c r="AI987" s="57"/>
      <c r="AJ987" s="68"/>
      <c r="AK987" s="68"/>
      <c r="AL987" s="68"/>
      <c r="AM987" s="57"/>
      <c r="AO987" s="59"/>
      <c r="AP987" s="59"/>
      <c r="AQ987" s="59"/>
      <c r="AR987" s="59"/>
      <c r="AS987" s="57"/>
      <c r="AT987" s="58"/>
      <c r="AU987" s="99"/>
    </row>
    <row r="988" spans="1:49" ht="38.25">
      <c r="A988" s="394">
        <f t="shared" si="14"/>
        <v>987</v>
      </c>
      <c r="B988" s="268" t="s">
        <v>2578</v>
      </c>
      <c r="C988" s="69" t="s">
        <v>2579</v>
      </c>
      <c r="D988" s="71" t="s">
        <v>47</v>
      </c>
      <c r="E988" s="57"/>
      <c r="F988" s="57"/>
      <c r="G988" s="57"/>
      <c r="H988" s="57" t="s">
        <v>2580</v>
      </c>
      <c r="I988" s="67" t="str">
        <f t="shared" ref="I988:I1043" ca="1" si="15">IF(AND(B988&lt;&gt;"",C988&lt;&gt;"",E988&lt;&gt;""),IF(NETWORKDAYS.INTL(TODAY(),E988,1,festivos)&gt;=0,NETWORKDAYS.INTL(TODAY(),E988,1,festivos)-1,NETWORKDAYS.INTL(TODAY(),E988,1,festivos)+1),"")</f>
        <v/>
      </c>
      <c r="J988" s="71" t="s">
        <v>2581</v>
      </c>
      <c r="K988" s="67" t="s">
        <v>572</v>
      </c>
      <c r="L988" s="67" t="s">
        <v>62</v>
      </c>
      <c r="M988" s="105"/>
      <c r="N988" s="60"/>
      <c r="O988" s="58"/>
      <c r="P988" s="71" t="s">
        <v>2582</v>
      </c>
      <c r="Q988" s="61"/>
      <c r="R988" s="61"/>
      <c r="S988" s="61"/>
      <c r="W988" s="58"/>
      <c r="X988" s="58"/>
      <c r="Y988" s="58"/>
      <c r="Z988" s="58"/>
      <c r="AA988" s="541" t="s">
        <v>13543</v>
      </c>
      <c r="AB988" s="542">
        <v>45691</v>
      </c>
      <c r="AC988" s="58"/>
      <c r="AD988" s="58"/>
      <c r="AE988" s="63"/>
      <c r="AF988" s="63"/>
      <c r="AG988" s="58"/>
      <c r="AH988" s="58"/>
      <c r="AI988" s="57"/>
      <c r="AJ988" s="68"/>
      <c r="AK988" s="68"/>
      <c r="AL988" s="68"/>
      <c r="AM988" s="57"/>
      <c r="AO988" s="59"/>
      <c r="AP988" s="59"/>
      <c r="AQ988" s="59"/>
      <c r="AR988" s="59"/>
      <c r="AS988" s="57"/>
      <c r="AT988" s="58"/>
      <c r="AU988" s="99"/>
    </row>
    <row r="989" spans="1:49" ht="38.25">
      <c r="A989" s="183">
        <f t="shared" si="14"/>
        <v>988</v>
      </c>
      <c r="B989" s="268" t="s">
        <v>2584</v>
      </c>
      <c r="C989" s="69">
        <v>45873</v>
      </c>
      <c r="D989" s="71" t="s">
        <v>82</v>
      </c>
      <c r="E989" s="57"/>
      <c r="F989" s="57"/>
      <c r="G989" s="57"/>
      <c r="H989" s="57">
        <v>45940</v>
      </c>
      <c r="I989" s="67" t="str">
        <f t="shared" ca="1" si="15"/>
        <v/>
      </c>
      <c r="J989" s="71" t="s">
        <v>2585</v>
      </c>
      <c r="K989" s="72" t="s">
        <v>572</v>
      </c>
      <c r="L989" s="67" t="s">
        <v>573</v>
      </c>
      <c r="M989" s="105"/>
      <c r="N989" s="60"/>
      <c r="O989" s="58"/>
      <c r="P989" s="71" t="s">
        <v>2586</v>
      </c>
      <c r="Q989" s="61"/>
      <c r="R989" s="61"/>
      <c r="S989" s="61"/>
      <c r="W989" s="58"/>
      <c r="X989" s="58"/>
      <c r="Y989" s="58"/>
      <c r="Z989" s="58"/>
      <c r="AA989" s="541" t="s">
        <v>13543</v>
      </c>
      <c r="AB989" s="542">
        <v>45691</v>
      </c>
      <c r="AC989" s="58"/>
      <c r="AD989" s="58"/>
      <c r="AE989" s="63"/>
      <c r="AF989" s="63"/>
      <c r="AG989" s="58"/>
      <c r="AH989" s="58"/>
      <c r="AI989" s="57"/>
      <c r="AJ989" s="68"/>
      <c r="AK989" s="68"/>
      <c r="AL989" s="68"/>
      <c r="AM989" s="57"/>
      <c r="AO989" s="59"/>
      <c r="AP989" s="59"/>
      <c r="AQ989" s="59"/>
      <c r="AR989" s="59"/>
      <c r="AS989" s="57"/>
      <c r="AT989" s="58"/>
      <c r="AU989" s="99"/>
    </row>
    <row r="990" spans="1:49" ht="38.25">
      <c r="A990" s="183">
        <f t="shared" si="14"/>
        <v>989</v>
      </c>
      <c r="B990" s="268" t="s">
        <v>2590</v>
      </c>
      <c r="C990" s="69" t="s">
        <v>2591</v>
      </c>
      <c r="D990" s="71" t="s">
        <v>82</v>
      </c>
      <c r="E990" s="57"/>
      <c r="F990" s="57"/>
      <c r="G990" s="57"/>
      <c r="H990" s="57" t="s">
        <v>2580</v>
      </c>
      <c r="I990" s="67" t="str">
        <f t="shared" ca="1" si="15"/>
        <v/>
      </c>
      <c r="J990" s="71" t="s">
        <v>2592</v>
      </c>
      <c r="K990" s="67"/>
      <c r="L990" s="67"/>
      <c r="M990" s="105"/>
      <c r="N990" s="60"/>
      <c r="O990" s="58"/>
      <c r="P990" s="71" t="s">
        <v>2593</v>
      </c>
      <c r="Q990" s="61"/>
      <c r="R990" s="61"/>
      <c r="S990" s="61"/>
      <c r="W990" s="58"/>
      <c r="X990" s="58"/>
      <c r="Y990" s="58"/>
      <c r="Z990" s="58"/>
      <c r="AA990" s="541" t="s">
        <v>13543</v>
      </c>
      <c r="AB990" s="542">
        <v>45691</v>
      </c>
      <c r="AC990" s="58"/>
      <c r="AD990" s="58"/>
      <c r="AE990" s="63"/>
      <c r="AF990" s="63"/>
      <c r="AG990" s="58"/>
      <c r="AH990" s="58"/>
      <c r="AI990" s="57"/>
      <c r="AJ990" s="68"/>
      <c r="AK990" s="68"/>
      <c r="AL990" s="68"/>
      <c r="AM990" s="57"/>
      <c r="AO990" s="59"/>
      <c r="AP990" s="59"/>
      <c r="AQ990" s="59"/>
      <c r="AR990" s="59"/>
      <c r="AS990" s="57"/>
      <c r="AT990" s="58"/>
      <c r="AU990" s="99"/>
    </row>
    <row r="991" spans="1:49" ht="51">
      <c r="A991" s="394">
        <f t="shared" si="14"/>
        <v>990</v>
      </c>
      <c r="B991" s="268" t="s">
        <v>2594</v>
      </c>
      <c r="C991" s="69" t="s">
        <v>2595</v>
      </c>
      <c r="D991" s="71" t="s">
        <v>82</v>
      </c>
      <c r="E991" s="57"/>
      <c r="F991" s="63" t="s">
        <v>2596</v>
      </c>
      <c r="G991" s="63">
        <v>45915</v>
      </c>
      <c r="H991" s="57" t="s">
        <v>2580</v>
      </c>
      <c r="I991" s="67" t="str">
        <f t="shared" ca="1" si="15"/>
        <v/>
      </c>
      <c r="J991" s="71" t="s">
        <v>2597</v>
      </c>
      <c r="K991" s="67" t="s">
        <v>572</v>
      </c>
      <c r="L991" s="67" t="s">
        <v>573</v>
      </c>
      <c r="M991" s="105" t="s">
        <v>232</v>
      </c>
      <c r="N991" s="60" t="s">
        <v>2063</v>
      </c>
      <c r="O991" s="58" t="s">
        <v>2064</v>
      </c>
      <c r="P991" s="71" t="s">
        <v>2268</v>
      </c>
      <c r="Q991" s="61" t="s">
        <v>322</v>
      </c>
      <c r="R991" s="61" t="s">
        <v>2598</v>
      </c>
      <c r="S991" s="61" t="s">
        <v>185</v>
      </c>
      <c r="T991" s="62" t="s">
        <v>194</v>
      </c>
      <c r="U991" s="261">
        <v>45902</v>
      </c>
      <c r="W991" s="58"/>
      <c r="X991" s="58"/>
      <c r="Y991" s="58" t="s">
        <v>851</v>
      </c>
      <c r="Z991" s="58"/>
      <c r="AA991" s="541" t="s">
        <v>13543</v>
      </c>
      <c r="AB991" s="542">
        <v>45691</v>
      </c>
      <c r="AC991" s="58"/>
      <c r="AD991" s="58"/>
      <c r="AE991" s="63"/>
      <c r="AF991" s="63"/>
      <c r="AG991" s="58"/>
      <c r="AH991" s="58"/>
      <c r="AI991" s="57"/>
      <c r="AJ991" s="68"/>
      <c r="AK991" s="68"/>
      <c r="AL991" s="68"/>
      <c r="AM991" s="57"/>
      <c r="AO991" s="59"/>
      <c r="AP991" s="59"/>
      <c r="AQ991" s="59"/>
      <c r="AR991" s="59"/>
      <c r="AS991" s="57"/>
      <c r="AT991" s="58"/>
      <c r="AU991" s="99"/>
    </row>
    <row r="992" spans="1:49" ht="38.25">
      <c r="A992" s="183">
        <f t="shared" si="14"/>
        <v>991</v>
      </c>
      <c r="B992" s="268" t="s">
        <v>2599</v>
      </c>
      <c r="C992" s="69" t="s">
        <v>2600</v>
      </c>
      <c r="D992" s="71" t="s">
        <v>82</v>
      </c>
      <c r="E992" s="57"/>
      <c r="F992" s="57"/>
      <c r="G992" s="57"/>
      <c r="H992" s="57" t="s">
        <v>2580</v>
      </c>
      <c r="I992" s="67" t="str">
        <f t="shared" ca="1" si="15"/>
        <v/>
      </c>
      <c r="J992" s="71" t="s">
        <v>2601</v>
      </c>
      <c r="K992" s="67"/>
      <c r="L992" s="67"/>
      <c r="M992" s="105"/>
      <c r="N992" s="60"/>
      <c r="O992" s="58"/>
      <c r="P992" s="71" t="s">
        <v>2602</v>
      </c>
      <c r="Q992" s="61"/>
      <c r="R992" s="61"/>
      <c r="S992" s="61"/>
      <c r="W992" s="58"/>
      <c r="X992" s="58"/>
      <c r="Y992" s="58"/>
      <c r="Z992" s="58"/>
      <c r="AA992" s="541" t="s">
        <v>13543</v>
      </c>
      <c r="AB992" s="542">
        <v>45691</v>
      </c>
      <c r="AC992" s="58"/>
      <c r="AD992" s="58"/>
      <c r="AE992" s="63"/>
      <c r="AF992" s="63"/>
      <c r="AG992" s="58"/>
      <c r="AH992" s="58"/>
      <c r="AI992" s="57"/>
      <c r="AJ992" s="68"/>
      <c r="AK992" s="68"/>
      <c r="AL992" s="68"/>
      <c r="AM992" s="57"/>
      <c r="AO992" s="59"/>
      <c r="AP992" s="59"/>
      <c r="AQ992" s="59"/>
      <c r="AR992" s="59"/>
      <c r="AS992" s="57"/>
      <c r="AT992" s="58"/>
      <c r="AU992" s="99"/>
    </row>
    <row r="993" spans="1:47" ht="38.25">
      <c r="A993" s="183">
        <f t="shared" si="14"/>
        <v>992</v>
      </c>
      <c r="B993" s="167" t="s">
        <v>2603</v>
      </c>
      <c r="C993" s="69" t="s">
        <v>2604</v>
      </c>
      <c r="D993" s="71" t="s">
        <v>47</v>
      </c>
      <c r="E993" s="57"/>
      <c r="F993" s="406" t="s">
        <v>2605</v>
      </c>
      <c r="G993" s="57">
        <v>45932</v>
      </c>
      <c r="H993" s="57" t="s">
        <v>2606</v>
      </c>
      <c r="I993" s="67" t="str">
        <f t="shared" ca="1" si="15"/>
        <v/>
      </c>
      <c r="J993" s="71" t="s">
        <v>2607</v>
      </c>
      <c r="K993" s="67" t="s">
        <v>142</v>
      </c>
      <c r="L993" s="67" t="s">
        <v>143</v>
      </c>
      <c r="M993" s="105" t="s">
        <v>232</v>
      </c>
      <c r="N993" s="60" t="s">
        <v>1967</v>
      </c>
      <c r="O993" s="58" t="s">
        <v>1968</v>
      </c>
      <c r="P993" s="71" t="s">
        <v>2608</v>
      </c>
      <c r="Q993" s="61" t="s">
        <v>67</v>
      </c>
      <c r="R993" s="61" t="s">
        <v>2609</v>
      </c>
      <c r="S993" s="61" t="s">
        <v>56</v>
      </c>
      <c r="T993" s="62" t="s">
        <v>294</v>
      </c>
      <c r="W993" s="58"/>
      <c r="X993" s="58"/>
      <c r="Y993" s="58"/>
      <c r="Z993" s="58"/>
      <c r="AA993" s="541" t="s">
        <v>13543</v>
      </c>
      <c r="AB993" s="542">
        <v>45691</v>
      </c>
      <c r="AC993" s="58"/>
      <c r="AD993" s="58"/>
      <c r="AE993" s="63"/>
      <c r="AF993" s="63"/>
      <c r="AG993" s="58"/>
      <c r="AH993" s="58"/>
      <c r="AI993" s="57"/>
      <c r="AJ993" s="68"/>
      <c r="AK993" s="68"/>
      <c r="AL993" s="68"/>
      <c r="AM993" s="57"/>
      <c r="AO993" s="59"/>
      <c r="AP993" s="59"/>
      <c r="AQ993" s="59"/>
      <c r="AR993" s="59"/>
      <c r="AS993" s="57"/>
      <c r="AT993" s="58"/>
      <c r="AU993" s="99"/>
    </row>
    <row r="994" spans="1:47" ht="25.5">
      <c r="A994" s="183">
        <f t="shared" si="14"/>
        <v>993</v>
      </c>
      <c r="B994" s="168" t="s">
        <v>2610</v>
      </c>
      <c r="C994" s="69" t="s">
        <v>2611</v>
      </c>
      <c r="D994" s="71" t="s">
        <v>1601</v>
      </c>
      <c r="E994" s="57"/>
      <c r="F994" s="406" t="s">
        <v>2612</v>
      </c>
      <c r="G994" s="57">
        <v>45932</v>
      </c>
      <c r="H994" s="57" t="s">
        <v>2613</v>
      </c>
      <c r="I994" s="67" t="str">
        <f t="shared" ca="1" si="15"/>
        <v/>
      </c>
      <c r="J994" s="71" t="s">
        <v>407</v>
      </c>
      <c r="K994" s="67" t="s">
        <v>142</v>
      </c>
      <c r="L994" s="67" t="s">
        <v>143</v>
      </c>
      <c r="M994" s="105" t="s">
        <v>232</v>
      </c>
      <c r="N994" s="60" t="s">
        <v>408</v>
      </c>
      <c r="O994" s="58" t="s">
        <v>409</v>
      </c>
      <c r="P994" s="71" t="s">
        <v>410</v>
      </c>
      <c r="Q994" s="61" t="s">
        <v>214</v>
      </c>
      <c r="R994" s="61"/>
      <c r="S994" s="61" t="s">
        <v>56</v>
      </c>
      <c r="T994" s="62" t="s">
        <v>86</v>
      </c>
      <c r="W994" s="58"/>
      <c r="X994" s="58"/>
      <c r="Y994" s="58"/>
      <c r="Z994" s="58"/>
      <c r="AA994" s="541" t="s">
        <v>13543</v>
      </c>
      <c r="AB994" s="542">
        <v>45691</v>
      </c>
      <c r="AC994" s="58"/>
      <c r="AD994" s="58"/>
      <c r="AE994" s="63"/>
      <c r="AF994" s="63"/>
      <c r="AG994" s="58"/>
      <c r="AH994" s="58"/>
      <c r="AI994" s="57"/>
      <c r="AJ994" s="68"/>
      <c r="AK994" s="68"/>
      <c r="AL994" s="68"/>
      <c r="AM994" s="57"/>
      <c r="AO994" s="59"/>
      <c r="AP994" s="59"/>
      <c r="AQ994" s="59"/>
      <c r="AR994" s="59"/>
      <c r="AS994" s="57"/>
      <c r="AT994" s="58"/>
      <c r="AU994" s="99"/>
    </row>
    <row r="995" spans="1:47" ht="25.5">
      <c r="A995" s="183">
        <f t="shared" si="14"/>
        <v>994</v>
      </c>
      <c r="B995" s="168" t="s">
        <v>2614</v>
      </c>
      <c r="C995" s="69" t="s">
        <v>2615</v>
      </c>
      <c r="D995" s="71" t="s">
        <v>1601</v>
      </c>
      <c r="E995" s="57">
        <v>45932</v>
      </c>
      <c r="F995" s="406" t="s">
        <v>2614</v>
      </c>
      <c r="G995" s="57">
        <v>45932</v>
      </c>
      <c r="H995" s="57" t="s">
        <v>2613</v>
      </c>
      <c r="I995" s="67">
        <f t="shared" ca="1" si="15"/>
        <v>-112</v>
      </c>
      <c r="J995" s="71" t="s">
        <v>407</v>
      </c>
      <c r="K995" s="67" t="s">
        <v>142</v>
      </c>
      <c r="L995" s="67" t="s">
        <v>143</v>
      </c>
      <c r="M995" s="105" t="s">
        <v>232</v>
      </c>
      <c r="N995" s="60" t="s">
        <v>408</v>
      </c>
      <c r="O995" s="58" t="s">
        <v>409</v>
      </c>
      <c r="P995" s="71" t="s">
        <v>410</v>
      </c>
      <c r="Q995" s="61" t="s">
        <v>214</v>
      </c>
      <c r="R995" s="61"/>
      <c r="S995" s="61" t="s">
        <v>56</v>
      </c>
      <c r="T995" s="62" t="s">
        <v>86</v>
      </c>
      <c r="W995" s="58"/>
      <c r="X995" s="58"/>
      <c r="Y995" s="58"/>
      <c r="Z995" s="58"/>
      <c r="AA995" s="541" t="s">
        <v>13543</v>
      </c>
      <c r="AB995" s="542">
        <v>45691</v>
      </c>
      <c r="AC995" s="58"/>
      <c r="AD995" s="58"/>
      <c r="AE995" s="63"/>
      <c r="AF995" s="63"/>
      <c r="AG995" s="58"/>
      <c r="AH995" s="58"/>
      <c r="AI995" s="57"/>
      <c r="AJ995" s="68"/>
      <c r="AK995" s="68"/>
      <c r="AL995" s="68"/>
      <c r="AM995" s="57"/>
      <c r="AO995" s="59"/>
      <c r="AP995" s="59"/>
      <c r="AQ995" s="59"/>
      <c r="AR995" s="59"/>
      <c r="AS995" s="57"/>
      <c r="AT995" s="58"/>
      <c r="AU995" s="99"/>
    </row>
    <row r="996" spans="1:47" ht="25.5">
      <c r="A996" s="394">
        <f t="shared" si="14"/>
        <v>995</v>
      </c>
      <c r="B996" s="268" t="s">
        <v>2616</v>
      </c>
      <c r="C996" s="69">
        <v>45936</v>
      </c>
      <c r="D996" s="71" t="s">
        <v>547</v>
      </c>
      <c r="E996" s="57">
        <v>45945</v>
      </c>
      <c r="F996" s="57"/>
      <c r="G996" s="57"/>
      <c r="H996" s="57">
        <v>45936</v>
      </c>
      <c r="I996" s="67">
        <f t="shared" ca="1" si="15"/>
        <v>-104</v>
      </c>
      <c r="J996" s="71" t="s">
        <v>2617</v>
      </c>
      <c r="K996" s="67" t="s">
        <v>572</v>
      </c>
      <c r="L996" s="67" t="s">
        <v>573</v>
      </c>
      <c r="M996" s="105" t="s">
        <v>63</v>
      </c>
      <c r="N996" s="60" t="s">
        <v>64</v>
      </c>
      <c r="O996" s="67" t="s">
        <v>450</v>
      </c>
      <c r="P996" s="71" t="s">
        <v>838</v>
      </c>
      <c r="Q996" s="61" t="s">
        <v>67</v>
      </c>
      <c r="R996" s="61">
        <v>1539246</v>
      </c>
      <c r="S996" s="61" t="s">
        <v>56</v>
      </c>
      <c r="T996" s="62" t="s">
        <v>172</v>
      </c>
      <c r="W996" s="58"/>
      <c r="X996" s="58"/>
      <c r="Y996" s="58"/>
      <c r="Z996" s="58"/>
      <c r="AA996" s="541" t="s">
        <v>13543</v>
      </c>
      <c r="AB996" s="542">
        <v>45691</v>
      </c>
      <c r="AC996" s="58"/>
      <c r="AD996" s="58"/>
      <c r="AE996" s="63"/>
      <c r="AF996" s="63"/>
      <c r="AG996" s="58"/>
      <c r="AH996" s="58"/>
      <c r="AI996" s="57"/>
      <c r="AJ996" s="68"/>
      <c r="AK996" s="68"/>
      <c r="AL996" s="68"/>
      <c r="AM996" s="57"/>
      <c r="AO996" s="59"/>
      <c r="AP996" s="59"/>
      <c r="AQ996" s="59"/>
      <c r="AR996" s="59"/>
      <c r="AS996" s="57"/>
      <c r="AT996" s="58"/>
      <c r="AU996" s="99"/>
    </row>
    <row r="997" spans="1:47" ht="51">
      <c r="A997" s="183">
        <f t="shared" si="14"/>
        <v>996</v>
      </c>
      <c r="B997" s="268" t="s">
        <v>2620</v>
      </c>
      <c r="C997" s="69" t="s">
        <v>2621</v>
      </c>
      <c r="D997" s="71" t="s">
        <v>82</v>
      </c>
      <c r="E997" s="57"/>
      <c r="F997" s="57"/>
      <c r="G997" s="57"/>
      <c r="H997" s="57" t="s">
        <v>2622</v>
      </c>
      <c r="I997" s="67" t="str">
        <f t="shared" ca="1" si="15"/>
        <v/>
      </c>
      <c r="J997" s="71" t="s">
        <v>2311</v>
      </c>
      <c r="K997" s="67" t="s">
        <v>572</v>
      </c>
      <c r="L997" s="67" t="s">
        <v>573</v>
      </c>
      <c r="M997" s="105" t="s">
        <v>118</v>
      </c>
      <c r="N997" s="60" t="s">
        <v>931</v>
      </c>
      <c r="O997" s="58" t="s">
        <v>2312</v>
      </c>
      <c r="P997" s="71" t="s">
        <v>2623</v>
      </c>
      <c r="Q997" s="61" t="s">
        <v>67</v>
      </c>
      <c r="R997" s="61" t="s">
        <v>2314</v>
      </c>
      <c r="S997" s="61" t="s">
        <v>56</v>
      </c>
      <c r="T997" s="62" t="s">
        <v>780</v>
      </c>
      <c r="U997" s="261">
        <v>45940</v>
      </c>
      <c r="W997" s="58"/>
      <c r="X997" s="58"/>
      <c r="Y997" s="58"/>
      <c r="Z997" s="58"/>
      <c r="AA997" s="541" t="s">
        <v>13543</v>
      </c>
      <c r="AB997" s="542">
        <v>45691</v>
      </c>
      <c r="AC997" s="58"/>
      <c r="AD997" s="58"/>
      <c r="AE997" s="63"/>
      <c r="AF997" s="63"/>
      <c r="AG997" s="58"/>
      <c r="AH997" s="58"/>
      <c r="AI997" s="57"/>
      <c r="AJ997" s="68"/>
      <c r="AK997" s="68"/>
      <c r="AL997" s="68"/>
      <c r="AM997" s="57"/>
      <c r="AO997" s="59"/>
      <c r="AP997" s="59"/>
      <c r="AQ997" s="59"/>
      <c r="AR997" s="59"/>
      <c r="AS997" s="57"/>
      <c r="AT997" s="58"/>
      <c r="AU997" s="99"/>
    </row>
    <row r="998" spans="1:47" ht="38.25">
      <c r="A998" s="394">
        <f t="shared" si="14"/>
        <v>997</v>
      </c>
      <c r="B998" s="268" t="s">
        <v>2624</v>
      </c>
      <c r="C998" s="69" t="s">
        <v>2625</v>
      </c>
      <c r="D998" s="71" t="s">
        <v>82</v>
      </c>
      <c r="E998" s="57"/>
      <c r="F998" s="57"/>
      <c r="G998" s="57"/>
      <c r="H998" s="57" t="s">
        <v>2626</v>
      </c>
      <c r="I998" s="67" t="str">
        <f t="shared" ca="1" si="15"/>
        <v/>
      </c>
      <c r="J998" s="71" t="s">
        <v>1161</v>
      </c>
      <c r="K998" s="67" t="s">
        <v>572</v>
      </c>
      <c r="L998" s="67" t="s">
        <v>62</v>
      </c>
      <c r="M998" s="105" t="s">
        <v>118</v>
      </c>
      <c r="N998" s="60" t="s">
        <v>931</v>
      </c>
      <c r="O998" s="58" t="s">
        <v>2312</v>
      </c>
      <c r="P998" s="71" t="s">
        <v>1221</v>
      </c>
      <c r="Q998" s="61" t="s">
        <v>337</v>
      </c>
      <c r="R998" s="61" t="s">
        <v>2627</v>
      </c>
      <c r="S998" s="61" t="s">
        <v>56</v>
      </c>
      <c r="T998" s="62" t="s">
        <v>194</v>
      </c>
      <c r="U998" s="261">
        <v>45940</v>
      </c>
      <c r="W998" s="58"/>
      <c r="X998" s="58"/>
      <c r="Y998" s="58"/>
      <c r="Z998" s="58"/>
      <c r="AA998" s="541" t="s">
        <v>13543</v>
      </c>
      <c r="AB998" s="542">
        <v>45691</v>
      </c>
      <c r="AC998" s="58"/>
      <c r="AD998" s="58"/>
      <c r="AE998" s="63"/>
      <c r="AF998" s="63"/>
      <c r="AG998" s="58"/>
      <c r="AH998" s="58"/>
      <c r="AI998" s="57"/>
      <c r="AJ998" s="68"/>
      <c r="AK998" s="68"/>
      <c r="AL998" s="68"/>
      <c r="AM998" s="57"/>
      <c r="AO998" s="59"/>
      <c r="AP998" s="59"/>
      <c r="AQ998" s="59"/>
      <c r="AR998" s="59"/>
      <c r="AS998" s="57"/>
      <c r="AT998" s="58"/>
      <c r="AU998" s="99"/>
    </row>
    <row r="999" spans="1:47" ht="38.25">
      <c r="A999" s="183">
        <f t="shared" si="14"/>
        <v>998</v>
      </c>
      <c r="B999" s="268" t="s">
        <v>2535</v>
      </c>
      <c r="C999" s="69" t="s">
        <v>2536</v>
      </c>
      <c r="D999" s="71" t="s">
        <v>82</v>
      </c>
      <c r="E999" s="57"/>
      <c r="F999" s="57"/>
      <c r="G999" s="57"/>
      <c r="H999" s="57" t="s">
        <v>2537</v>
      </c>
      <c r="I999" s="67" t="str">
        <f t="shared" ca="1" si="15"/>
        <v/>
      </c>
      <c r="J999" s="71" t="s">
        <v>2538</v>
      </c>
      <c r="K999" s="67"/>
      <c r="L999" s="67"/>
      <c r="M999" s="105"/>
      <c r="N999" s="60"/>
      <c r="O999" s="58"/>
      <c r="P999" s="71" t="s">
        <v>2539</v>
      </c>
      <c r="Q999" s="61"/>
      <c r="R999" s="61"/>
      <c r="S999" s="61"/>
      <c r="W999" s="58"/>
      <c r="X999" s="58"/>
      <c r="Y999" s="58"/>
      <c r="Z999" s="58"/>
      <c r="AA999" s="541" t="s">
        <v>13543</v>
      </c>
      <c r="AB999" s="542">
        <v>45691</v>
      </c>
      <c r="AC999" s="58"/>
      <c r="AD999" s="58"/>
      <c r="AE999" s="63"/>
      <c r="AF999" s="63"/>
      <c r="AG999" s="58"/>
      <c r="AH999" s="58"/>
      <c r="AI999" s="57"/>
      <c r="AJ999" s="68"/>
      <c r="AK999" s="68"/>
      <c r="AL999" s="68"/>
      <c r="AM999" s="57"/>
      <c r="AO999" s="59"/>
      <c r="AP999" s="59"/>
      <c r="AQ999" s="59"/>
      <c r="AR999" s="59"/>
      <c r="AS999" s="57"/>
      <c r="AT999" s="58"/>
      <c r="AU999" s="99"/>
    </row>
    <row r="1000" spans="1:47" ht="38.25">
      <c r="A1000" s="183">
        <f t="shared" si="14"/>
        <v>999</v>
      </c>
      <c r="B1000" s="269" t="s">
        <v>2629</v>
      </c>
      <c r="C1000" s="69" t="s">
        <v>2231</v>
      </c>
      <c r="D1000" s="71" t="s">
        <v>82</v>
      </c>
      <c r="E1000" s="57"/>
      <c r="F1000" s="57"/>
      <c r="G1000" s="57"/>
      <c r="H1000" s="57" t="s">
        <v>2231</v>
      </c>
      <c r="I1000" s="67" t="str">
        <f t="shared" ca="1" si="15"/>
        <v/>
      </c>
      <c r="J1000" s="71" t="s">
        <v>2232</v>
      </c>
      <c r="K1000" s="67"/>
      <c r="L1000" s="67"/>
      <c r="M1000" s="105"/>
      <c r="N1000" s="60"/>
      <c r="O1000" s="58"/>
      <c r="P1000" s="71" t="s">
        <v>2233</v>
      </c>
      <c r="Q1000" s="61"/>
      <c r="R1000" s="61"/>
      <c r="S1000" s="61"/>
      <c r="W1000" s="58"/>
      <c r="X1000" s="58"/>
      <c r="Y1000" s="58"/>
      <c r="Z1000" s="58"/>
      <c r="AA1000" s="541" t="s">
        <v>13543</v>
      </c>
      <c r="AB1000" s="542">
        <v>45691</v>
      </c>
      <c r="AC1000" s="58"/>
      <c r="AD1000" s="58"/>
      <c r="AE1000" s="63"/>
      <c r="AF1000" s="63"/>
      <c r="AG1000" s="58"/>
      <c r="AH1000" s="58"/>
      <c r="AI1000" s="57"/>
      <c r="AJ1000" s="68"/>
      <c r="AK1000" s="68"/>
      <c r="AL1000" s="68"/>
      <c r="AM1000" s="57"/>
      <c r="AO1000" s="59"/>
      <c r="AP1000" s="59"/>
      <c r="AQ1000" s="59"/>
      <c r="AR1000" s="59"/>
      <c r="AS1000" s="57"/>
      <c r="AT1000" s="58"/>
      <c r="AU1000" s="99"/>
    </row>
    <row r="1001" spans="1:47" ht="38.25">
      <c r="A1001" s="183">
        <f t="shared" si="14"/>
        <v>1000</v>
      </c>
      <c r="B1001" s="269" t="s">
        <v>2630</v>
      </c>
      <c r="C1001" s="69" t="s">
        <v>2631</v>
      </c>
      <c r="D1001" s="71" t="s">
        <v>82</v>
      </c>
      <c r="E1001" s="57"/>
      <c r="F1001" s="57"/>
      <c r="G1001" s="57"/>
      <c r="H1001" s="57" t="s">
        <v>2631</v>
      </c>
      <c r="I1001" s="67" t="str">
        <f t="shared" ca="1" si="15"/>
        <v/>
      </c>
      <c r="J1001" s="71" t="s">
        <v>2632</v>
      </c>
      <c r="K1001" s="67" t="s">
        <v>1521</v>
      </c>
      <c r="L1001" s="67" t="s">
        <v>49</v>
      </c>
      <c r="M1001" s="105" t="s">
        <v>189</v>
      </c>
      <c r="N1001" s="60" t="s">
        <v>1032</v>
      </c>
      <c r="O1001" s="58" t="s">
        <v>1033</v>
      </c>
      <c r="P1001" s="71" t="s">
        <v>2633</v>
      </c>
      <c r="Q1001" s="61" t="s">
        <v>54</v>
      </c>
      <c r="R1001" s="61" t="s">
        <v>2634</v>
      </c>
      <c r="S1001" s="61" t="s">
        <v>56</v>
      </c>
      <c r="T1001" s="62" t="s">
        <v>57</v>
      </c>
      <c r="U1001" s="261">
        <v>45940</v>
      </c>
      <c r="W1001" s="58"/>
      <c r="X1001" s="58"/>
      <c r="Y1001" s="58"/>
      <c r="Z1001" s="58"/>
      <c r="AA1001" s="541" t="s">
        <v>13543</v>
      </c>
      <c r="AB1001" s="542">
        <v>45691</v>
      </c>
      <c r="AC1001" s="58"/>
      <c r="AD1001" s="58"/>
      <c r="AE1001" s="63"/>
      <c r="AF1001" s="63"/>
      <c r="AG1001" s="58"/>
      <c r="AH1001" s="58"/>
      <c r="AI1001" s="57"/>
      <c r="AJ1001" s="68"/>
      <c r="AK1001" s="68"/>
      <c r="AL1001" s="68"/>
      <c r="AM1001" s="57"/>
      <c r="AO1001" s="59"/>
      <c r="AP1001" s="59"/>
      <c r="AQ1001" s="59"/>
      <c r="AR1001" s="59"/>
      <c r="AS1001" s="57"/>
      <c r="AT1001" s="58"/>
      <c r="AU1001" s="99"/>
    </row>
    <row r="1002" spans="1:47" ht="38.25">
      <c r="A1002" s="183">
        <f t="shared" si="14"/>
        <v>1001</v>
      </c>
      <c r="B1002" s="269" t="s">
        <v>2635</v>
      </c>
      <c r="C1002" s="69" t="s">
        <v>2636</v>
      </c>
      <c r="D1002" s="71" t="s">
        <v>82</v>
      </c>
      <c r="E1002" s="57"/>
      <c r="F1002" s="57"/>
      <c r="G1002" s="57"/>
      <c r="H1002" s="57" t="s">
        <v>2636</v>
      </c>
      <c r="I1002" s="67" t="str">
        <f t="shared" ca="1" si="15"/>
        <v/>
      </c>
      <c r="J1002" s="71" t="s">
        <v>2232</v>
      </c>
      <c r="K1002" s="67"/>
      <c r="L1002" s="67"/>
      <c r="M1002" s="105"/>
      <c r="N1002" s="60"/>
      <c r="O1002" s="58"/>
      <c r="P1002" s="71" t="s">
        <v>2637</v>
      </c>
      <c r="Q1002" s="61"/>
      <c r="R1002" s="61"/>
      <c r="S1002" s="61"/>
      <c r="W1002" s="58"/>
      <c r="X1002" s="58"/>
      <c r="Y1002" s="58"/>
      <c r="Z1002" s="58"/>
      <c r="AA1002" s="541" t="s">
        <v>13543</v>
      </c>
      <c r="AB1002" s="542">
        <v>45691</v>
      </c>
      <c r="AC1002" s="58"/>
      <c r="AD1002" s="58"/>
      <c r="AE1002" s="63"/>
      <c r="AF1002" s="63"/>
      <c r="AG1002" s="58"/>
      <c r="AH1002" s="58"/>
      <c r="AI1002" s="57"/>
      <c r="AJ1002" s="68"/>
      <c r="AK1002" s="68"/>
      <c r="AL1002" s="68"/>
      <c r="AM1002" s="57"/>
      <c r="AO1002" s="59"/>
      <c r="AP1002" s="59"/>
      <c r="AQ1002" s="59"/>
      <c r="AR1002" s="59"/>
      <c r="AS1002" s="57"/>
      <c r="AT1002" s="58"/>
      <c r="AU1002" s="99"/>
    </row>
    <row r="1003" spans="1:47" ht="38.25">
      <c r="A1003" s="394">
        <f t="shared" si="14"/>
        <v>1002</v>
      </c>
      <c r="B1003" s="408" t="s">
        <v>2638</v>
      </c>
      <c r="C1003" s="69">
        <v>45937</v>
      </c>
      <c r="D1003" s="71" t="s">
        <v>82</v>
      </c>
      <c r="E1003" s="57">
        <v>45959</v>
      </c>
      <c r="F1003" s="57"/>
      <c r="G1003" s="57"/>
      <c r="H1003" s="57">
        <v>45940</v>
      </c>
      <c r="I1003" s="67">
        <f t="shared" ca="1" si="15"/>
        <v>-94</v>
      </c>
      <c r="J1003" s="71" t="s">
        <v>1441</v>
      </c>
      <c r="K1003" s="67" t="s">
        <v>572</v>
      </c>
      <c r="L1003" s="67" t="s">
        <v>573</v>
      </c>
      <c r="M1003" s="105" t="s">
        <v>357</v>
      </c>
      <c r="N1003" s="60" t="s">
        <v>2639</v>
      </c>
      <c r="O1003" s="58" t="s">
        <v>2640</v>
      </c>
      <c r="P1003" s="61" t="s">
        <v>2641</v>
      </c>
      <c r="Q1003" s="61" t="s">
        <v>214</v>
      </c>
      <c r="R1003" s="61" t="s">
        <v>2642</v>
      </c>
      <c r="S1003" s="61" t="s">
        <v>56</v>
      </c>
      <c r="T1003" s="62" t="s">
        <v>86</v>
      </c>
      <c r="U1003" s="261">
        <v>45940</v>
      </c>
      <c r="W1003" s="58"/>
      <c r="X1003" s="58"/>
      <c r="Y1003" s="58"/>
      <c r="Z1003" s="58"/>
      <c r="AA1003" s="541" t="s">
        <v>13543</v>
      </c>
      <c r="AB1003" s="542">
        <v>45691</v>
      </c>
      <c r="AC1003" s="58"/>
      <c r="AD1003" s="58"/>
      <c r="AE1003" s="63"/>
      <c r="AF1003" s="63"/>
      <c r="AG1003" s="58"/>
      <c r="AH1003" s="58"/>
      <c r="AI1003" s="57"/>
      <c r="AJ1003" s="68"/>
      <c r="AK1003" s="68"/>
      <c r="AL1003" s="68"/>
      <c r="AM1003" s="57"/>
      <c r="AO1003" s="59"/>
      <c r="AP1003" s="59"/>
      <c r="AQ1003" s="59"/>
      <c r="AR1003" s="59"/>
      <c r="AS1003" s="57"/>
      <c r="AT1003" s="58"/>
      <c r="AU1003" s="99"/>
    </row>
    <row r="1004" spans="1:47" ht="38.25">
      <c r="A1004" s="183">
        <f t="shared" si="14"/>
        <v>1003</v>
      </c>
      <c r="B1004" s="60" t="s">
        <v>2647</v>
      </c>
      <c r="C1004" s="69">
        <v>45932</v>
      </c>
      <c r="D1004" s="71" t="s">
        <v>47</v>
      </c>
      <c r="E1004" s="57"/>
      <c r="F1004" s="57" t="s">
        <v>2648</v>
      </c>
      <c r="G1004" s="57">
        <v>45932</v>
      </c>
      <c r="H1004" s="57"/>
      <c r="I1004" s="67" t="str">
        <f t="shared" ca="1" si="15"/>
        <v/>
      </c>
      <c r="J1004" s="71" t="s">
        <v>2649</v>
      </c>
      <c r="K1004" s="67" t="s">
        <v>142</v>
      </c>
      <c r="L1004" s="67" t="s">
        <v>143</v>
      </c>
      <c r="M1004" s="105" t="s">
        <v>159</v>
      </c>
      <c r="N1004" s="60" t="s">
        <v>160</v>
      </c>
      <c r="O1004" s="58" t="s">
        <v>161</v>
      </c>
      <c r="P1004" s="61" t="s">
        <v>2650</v>
      </c>
      <c r="Q1004" s="61" t="s">
        <v>67</v>
      </c>
      <c r="R1004" s="61" t="s">
        <v>2651</v>
      </c>
      <c r="S1004" s="61" t="s">
        <v>56</v>
      </c>
      <c r="T1004" s="62" t="s">
        <v>244</v>
      </c>
      <c r="U1004" s="261">
        <v>45945</v>
      </c>
      <c r="W1004" s="58"/>
      <c r="X1004" s="58"/>
      <c r="Y1004" s="58"/>
      <c r="Z1004" s="58"/>
      <c r="AA1004" s="541" t="s">
        <v>13543</v>
      </c>
      <c r="AB1004" s="542">
        <v>45691</v>
      </c>
      <c r="AC1004" s="58"/>
      <c r="AD1004" s="58"/>
      <c r="AE1004" s="63"/>
      <c r="AF1004" s="63"/>
      <c r="AG1004" s="58"/>
      <c r="AH1004" s="58"/>
      <c r="AI1004" s="57"/>
      <c r="AJ1004" s="68"/>
      <c r="AK1004" s="68"/>
      <c r="AL1004" s="68"/>
      <c r="AM1004" s="57"/>
      <c r="AO1004" s="59"/>
      <c r="AP1004" s="59"/>
      <c r="AQ1004" s="59"/>
      <c r="AR1004" s="59"/>
      <c r="AS1004" s="57"/>
      <c r="AT1004" s="58"/>
      <c r="AU1004" s="99"/>
    </row>
    <row r="1005" spans="1:47" ht="38.25">
      <c r="A1005" s="183">
        <f t="shared" si="14"/>
        <v>1004</v>
      </c>
      <c r="B1005" s="170" t="s">
        <v>2655</v>
      </c>
      <c r="C1005" s="69">
        <v>45932</v>
      </c>
      <c r="D1005" s="71" t="s">
        <v>47</v>
      </c>
      <c r="E1005" s="57">
        <v>45932</v>
      </c>
      <c r="F1005" s="57" t="s">
        <v>2656</v>
      </c>
      <c r="G1005" s="57">
        <v>45932</v>
      </c>
      <c r="H1005" s="57">
        <v>45932</v>
      </c>
      <c r="I1005" s="67">
        <f t="shared" ca="1" si="15"/>
        <v>-112</v>
      </c>
      <c r="J1005" s="71" t="s">
        <v>2657</v>
      </c>
      <c r="K1005" s="67" t="s">
        <v>142</v>
      </c>
      <c r="L1005" s="67" t="s">
        <v>143</v>
      </c>
      <c r="M1005" s="105" t="s">
        <v>252</v>
      </c>
      <c r="N1005" s="60" t="s">
        <v>1011</v>
      </c>
      <c r="O1005" s="58" t="s">
        <v>1005</v>
      </c>
      <c r="P1005" s="61" t="s">
        <v>2658</v>
      </c>
      <c r="Q1005" s="61" t="s">
        <v>54</v>
      </c>
      <c r="R1005" s="61"/>
      <c r="S1005" s="61" t="s">
        <v>56</v>
      </c>
      <c r="T1005" s="62" t="s">
        <v>186</v>
      </c>
      <c r="U1005" s="261">
        <v>45945</v>
      </c>
      <c r="W1005" s="58"/>
      <c r="X1005" s="58"/>
      <c r="Y1005" s="58"/>
      <c r="Z1005" s="58"/>
      <c r="AA1005" s="541" t="s">
        <v>13543</v>
      </c>
      <c r="AB1005" s="542">
        <v>45691</v>
      </c>
      <c r="AC1005" s="58"/>
      <c r="AD1005" s="58"/>
      <c r="AE1005" s="63"/>
      <c r="AF1005" s="63"/>
      <c r="AG1005" s="58"/>
      <c r="AH1005" s="58"/>
      <c r="AI1005" s="57"/>
      <c r="AJ1005" s="68"/>
      <c r="AK1005" s="68"/>
      <c r="AL1005" s="68"/>
      <c r="AM1005" s="57"/>
      <c r="AO1005" s="59"/>
      <c r="AP1005" s="59"/>
      <c r="AQ1005" s="59"/>
      <c r="AR1005" s="59"/>
      <c r="AS1005" s="57"/>
      <c r="AT1005" s="58"/>
      <c r="AU1005" s="99"/>
    </row>
    <row r="1006" spans="1:47" ht="38.25">
      <c r="A1006" s="183">
        <f t="shared" si="14"/>
        <v>1005</v>
      </c>
      <c r="B1006" s="60" t="s">
        <v>2659</v>
      </c>
      <c r="C1006" s="69">
        <v>45932</v>
      </c>
      <c r="D1006" s="71" t="s">
        <v>47</v>
      </c>
      <c r="E1006" s="57">
        <v>45932</v>
      </c>
      <c r="F1006" s="58" t="s">
        <v>2659</v>
      </c>
      <c r="G1006" s="57">
        <v>45932</v>
      </c>
      <c r="H1006" s="57">
        <v>45932</v>
      </c>
      <c r="I1006" s="67">
        <f t="shared" ca="1" si="15"/>
        <v>-112</v>
      </c>
      <c r="J1006" s="71" t="s">
        <v>2660</v>
      </c>
      <c r="K1006" s="67" t="s">
        <v>142</v>
      </c>
      <c r="L1006" s="67" t="s">
        <v>143</v>
      </c>
      <c r="M1006" s="105" t="s">
        <v>1572</v>
      </c>
      <c r="N1006" s="105" t="s">
        <v>1573</v>
      </c>
      <c r="O1006" s="58" t="s">
        <v>2661</v>
      </c>
      <c r="P1006" s="61" t="s">
        <v>2662</v>
      </c>
      <c r="Q1006" s="61" t="s">
        <v>67</v>
      </c>
      <c r="R1006" s="61" t="s">
        <v>2663</v>
      </c>
      <c r="S1006" s="61" t="s">
        <v>56</v>
      </c>
      <c r="T1006" s="62" t="s">
        <v>186</v>
      </c>
      <c r="W1006" s="58"/>
      <c r="X1006" s="58"/>
      <c r="Y1006" s="58"/>
      <c r="Z1006" s="58"/>
      <c r="AA1006" s="541" t="s">
        <v>13543</v>
      </c>
      <c r="AB1006" s="542">
        <v>45691</v>
      </c>
      <c r="AC1006" s="58"/>
      <c r="AD1006" s="58"/>
      <c r="AE1006" s="63"/>
      <c r="AF1006" s="63"/>
      <c r="AG1006" s="58"/>
      <c r="AH1006" s="58"/>
      <c r="AI1006" s="57"/>
      <c r="AJ1006" s="68"/>
      <c r="AK1006" s="68"/>
      <c r="AL1006" s="68"/>
      <c r="AM1006" s="57"/>
      <c r="AO1006" s="59"/>
      <c r="AP1006" s="59"/>
      <c r="AQ1006" s="59"/>
      <c r="AR1006" s="59"/>
      <c r="AS1006" s="57"/>
      <c r="AT1006" s="58"/>
      <c r="AU1006" s="99"/>
    </row>
    <row r="1007" spans="1:47" ht="38.25">
      <c r="A1007" s="183">
        <f t="shared" ref="A1007:A1070" si="16">ROW()-1</f>
        <v>1006</v>
      </c>
      <c r="B1007" s="167" t="s">
        <v>2664</v>
      </c>
      <c r="C1007" s="69">
        <v>45932</v>
      </c>
      <c r="D1007" s="71" t="s">
        <v>47</v>
      </c>
      <c r="E1007" s="57">
        <v>45932</v>
      </c>
      <c r="F1007" s="57" t="s">
        <v>2664</v>
      </c>
      <c r="G1007" s="57">
        <v>45932</v>
      </c>
      <c r="H1007" s="57">
        <v>45932</v>
      </c>
      <c r="I1007" s="67">
        <f t="shared" ca="1" si="15"/>
        <v>-112</v>
      </c>
      <c r="J1007" s="71" t="s">
        <v>202</v>
      </c>
      <c r="K1007" s="67" t="s">
        <v>142</v>
      </c>
      <c r="L1007" s="67" t="s">
        <v>143</v>
      </c>
      <c r="M1007" s="105" t="s">
        <v>203</v>
      </c>
      <c r="N1007" s="60" t="s">
        <v>204</v>
      </c>
      <c r="O1007" s="58" t="s">
        <v>205</v>
      </c>
      <c r="P1007" s="61" t="s">
        <v>2665</v>
      </c>
      <c r="Q1007" s="61" t="s">
        <v>67</v>
      </c>
      <c r="R1007" s="61" t="s">
        <v>2666</v>
      </c>
      <c r="S1007" s="61" t="s">
        <v>56</v>
      </c>
      <c r="T1007" s="62" t="s">
        <v>194</v>
      </c>
      <c r="W1007" s="58"/>
      <c r="X1007" s="58"/>
      <c r="Y1007" s="58"/>
      <c r="Z1007" s="58"/>
      <c r="AA1007" s="541" t="s">
        <v>13543</v>
      </c>
      <c r="AB1007" s="542">
        <v>45691</v>
      </c>
      <c r="AC1007" s="58"/>
      <c r="AD1007" s="58"/>
      <c r="AE1007" s="63"/>
      <c r="AF1007" s="63"/>
      <c r="AG1007" s="58"/>
      <c r="AH1007" s="58"/>
      <c r="AI1007" s="57"/>
      <c r="AJ1007" s="68"/>
      <c r="AK1007" s="68"/>
      <c r="AL1007" s="68"/>
      <c r="AM1007" s="57"/>
      <c r="AO1007" s="59"/>
      <c r="AP1007" s="59"/>
      <c r="AQ1007" s="59"/>
      <c r="AR1007" s="59"/>
      <c r="AS1007" s="57"/>
      <c r="AT1007" s="58"/>
      <c r="AU1007" s="99"/>
    </row>
    <row r="1008" spans="1:47" ht="38.25">
      <c r="A1008" s="183">
        <f t="shared" si="16"/>
        <v>1007</v>
      </c>
      <c r="B1008" s="167" t="s">
        <v>2667</v>
      </c>
      <c r="C1008" s="69">
        <v>45932</v>
      </c>
      <c r="D1008" s="71" t="s">
        <v>47</v>
      </c>
      <c r="E1008" s="57">
        <v>45932</v>
      </c>
      <c r="F1008" s="57" t="s">
        <v>2668</v>
      </c>
      <c r="G1008" s="57">
        <v>45932</v>
      </c>
      <c r="H1008" s="57">
        <v>45932</v>
      </c>
      <c r="I1008" s="67">
        <f t="shared" ca="1" si="15"/>
        <v>-112</v>
      </c>
      <c r="J1008" s="71" t="s">
        <v>332</v>
      </c>
      <c r="K1008" s="67" t="s">
        <v>142</v>
      </c>
      <c r="L1008" s="67" t="s">
        <v>143</v>
      </c>
      <c r="M1008" s="105" t="s">
        <v>333</v>
      </c>
      <c r="N1008" s="105" t="s">
        <v>334</v>
      </c>
      <c r="O1008" s="67" t="s">
        <v>335</v>
      </c>
      <c r="P1008" s="61" t="s">
        <v>2669</v>
      </c>
      <c r="Q1008" s="61" t="s">
        <v>67</v>
      </c>
      <c r="R1008" s="61" t="s">
        <v>2670</v>
      </c>
      <c r="S1008" s="61" t="s">
        <v>56</v>
      </c>
      <c r="T1008" s="62" t="s">
        <v>436</v>
      </c>
      <c r="W1008" s="58"/>
      <c r="X1008" s="58"/>
      <c r="Y1008" s="58"/>
      <c r="Z1008" s="58"/>
      <c r="AA1008" s="541" t="s">
        <v>13543</v>
      </c>
      <c r="AB1008" s="542">
        <v>45691</v>
      </c>
      <c r="AC1008" s="58"/>
      <c r="AD1008" s="58"/>
      <c r="AE1008" s="63"/>
      <c r="AF1008" s="63"/>
      <c r="AG1008" s="58"/>
      <c r="AH1008" s="58"/>
      <c r="AI1008" s="57"/>
      <c r="AJ1008" s="68"/>
      <c r="AK1008" s="68"/>
      <c r="AL1008" s="68"/>
      <c r="AM1008" s="57"/>
      <c r="AO1008" s="59"/>
      <c r="AP1008" s="59"/>
      <c r="AQ1008" s="59"/>
      <c r="AR1008" s="59"/>
      <c r="AS1008" s="57"/>
      <c r="AT1008" s="58"/>
      <c r="AU1008" s="99"/>
    </row>
    <row r="1009" spans="1:47" ht="38.25">
      <c r="A1009" s="183">
        <f t="shared" si="16"/>
        <v>1008</v>
      </c>
      <c r="B1009" s="167" t="s">
        <v>2671</v>
      </c>
      <c r="C1009" s="69">
        <v>45932</v>
      </c>
      <c r="D1009" s="71" t="s">
        <v>47</v>
      </c>
      <c r="E1009" s="57">
        <v>45932</v>
      </c>
      <c r="F1009" s="57" t="s">
        <v>2672</v>
      </c>
      <c r="G1009" s="57">
        <v>45932</v>
      </c>
      <c r="H1009" s="57">
        <v>45932</v>
      </c>
      <c r="I1009" s="67">
        <f t="shared" ca="1" si="15"/>
        <v>-112</v>
      </c>
      <c r="J1009" s="71" t="s">
        <v>202</v>
      </c>
      <c r="K1009" s="67" t="s">
        <v>142</v>
      </c>
      <c r="L1009" s="67" t="s">
        <v>143</v>
      </c>
      <c r="M1009" s="105" t="s">
        <v>203</v>
      </c>
      <c r="N1009" s="60" t="s">
        <v>204</v>
      </c>
      <c r="O1009" s="58" t="s">
        <v>205</v>
      </c>
      <c r="P1009" s="61" t="s">
        <v>2673</v>
      </c>
      <c r="Q1009" s="61" t="s">
        <v>214</v>
      </c>
      <c r="R1009" s="61"/>
      <c r="S1009" s="61" t="s">
        <v>56</v>
      </c>
      <c r="T1009" s="62" t="s">
        <v>2674</v>
      </c>
      <c r="U1009" s="261">
        <v>45945</v>
      </c>
      <c r="W1009" s="58"/>
      <c r="X1009" s="58"/>
      <c r="Y1009" s="58"/>
      <c r="Z1009" s="58"/>
      <c r="AA1009" s="541" t="s">
        <v>13543</v>
      </c>
      <c r="AB1009" s="542">
        <v>45691</v>
      </c>
      <c r="AC1009" s="58"/>
      <c r="AD1009" s="58"/>
      <c r="AE1009" s="63"/>
      <c r="AF1009" s="63"/>
      <c r="AG1009" s="58"/>
      <c r="AH1009" s="58"/>
      <c r="AI1009" s="57"/>
      <c r="AJ1009" s="68"/>
      <c r="AK1009" s="68"/>
      <c r="AL1009" s="68"/>
      <c r="AM1009" s="57"/>
      <c r="AO1009" s="59"/>
      <c r="AP1009" s="59"/>
      <c r="AQ1009" s="59"/>
      <c r="AR1009" s="59"/>
      <c r="AS1009" s="57"/>
      <c r="AT1009" s="58"/>
      <c r="AU1009" s="99"/>
    </row>
    <row r="1010" spans="1:47" ht="38.25">
      <c r="A1010" s="183">
        <f t="shared" si="16"/>
        <v>1009</v>
      </c>
      <c r="B1010" s="170" t="s">
        <v>2675</v>
      </c>
      <c r="C1010" s="69">
        <v>45932</v>
      </c>
      <c r="D1010" s="71" t="s">
        <v>47</v>
      </c>
      <c r="E1010" s="57">
        <v>45932</v>
      </c>
      <c r="F1010" s="406" t="s">
        <v>2675</v>
      </c>
      <c r="G1010" s="57">
        <v>45932</v>
      </c>
      <c r="H1010" s="57">
        <v>45932</v>
      </c>
      <c r="I1010" s="67">
        <f t="shared" ca="1" si="15"/>
        <v>-112</v>
      </c>
      <c r="J1010" s="71" t="s">
        <v>1832</v>
      </c>
      <c r="K1010" s="67" t="s">
        <v>142</v>
      </c>
      <c r="L1010" s="67" t="s">
        <v>143</v>
      </c>
      <c r="M1010" s="105" t="s">
        <v>134</v>
      </c>
      <c r="N1010" s="60" t="s">
        <v>1833</v>
      </c>
      <c r="O1010" s="58" t="s">
        <v>1834</v>
      </c>
      <c r="P1010" s="61" t="s">
        <v>2676</v>
      </c>
      <c r="Q1010" s="61" t="s">
        <v>67</v>
      </c>
      <c r="R1010" s="61" t="s">
        <v>2222</v>
      </c>
      <c r="S1010" s="61" t="s">
        <v>56</v>
      </c>
      <c r="T1010" s="62" t="s">
        <v>244</v>
      </c>
      <c r="W1010" s="58"/>
      <c r="X1010" s="58"/>
      <c r="Y1010" s="58"/>
      <c r="Z1010" s="58"/>
      <c r="AA1010" s="541" t="s">
        <v>13543</v>
      </c>
      <c r="AB1010" s="542">
        <v>45691</v>
      </c>
      <c r="AC1010" s="58"/>
      <c r="AD1010" s="58"/>
      <c r="AE1010" s="63"/>
      <c r="AF1010" s="63"/>
      <c r="AG1010" s="58"/>
      <c r="AH1010" s="58"/>
      <c r="AI1010" s="57"/>
      <c r="AJ1010" s="68"/>
      <c r="AK1010" s="68"/>
      <c r="AL1010" s="68"/>
      <c r="AM1010" s="57"/>
      <c r="AO1010" s="59"/>
      <c r="AP1010" s="59"/>
      <c r="AQ1010" s="59"/>
      <c r="AR1010" s="59"/>
      <c r="AS1010" s="57"/>
      <c r="AT1010" s="58"/>
      <c r="AU1010" s="99"/>
    </row>
    <row r="1011" spans="1:47" ht="38.25">
      <c r="A1011" s="183">
        <f t="shared" si="16"/>
        <v>1010</v>
      </c>
      <c r="B1011" s="167" t="s">
        <v>2677</v>
      </c>
      <c r="C1011" s="69">
        <v>45932</v>
      </c>
      <c r="D1011" s="71" t="s">
        <v>47</v>
      </c>
      <c r="E1011" s="57">
        <v>45932</v>
      </c>
      <c r="F1011" s="57" t="s">
        <v>2678</v>
      </c>
      <c r="G1011" s="57">
        <v>45932</v>
      </c>
      <c r="H1011" s="57">
        <v>45932</v>
      </c>
      <c r="I1011" s="67">
        <f t="shared" ca="1" si="15"/>
        <v>-112</v>
      </c>
      <c r="J1011" s="71" t="s">
        <v>2679</v>
      </c>
      <c r="K1011" s="67" t="s">
        <v>142</v>
      </c>
      <c r="L1011" s="67" t="s">
        <v>143</v>
      </c>
      <c r="M1011" s="105" t="s">
        <v>152</v>
      </c>
      <c r="N1011" s="60" t="s">
        <v>2680</v>
      </c>
      <c r="O1011" s="58" t="s">
        <v>2681</v>
      </c>
      <c r="P1011" s="61" t="s">
        <v>2682</v>
      </c>
      <c r="Q1011" s="61" t="s">
        <v>214</v>
      </c>
      <c r="R1011" s="61"/>
      <c r="S1011" s="61" t="s">
        <v>56</v>
      </c>
      <c r="T1011" s="62" t="s">
        <v>2425</v>
      </c>
      <c r="W1011" s="58"/>
      <c r="X1011" s="58"/>
      <c r="Y1011" s="58"/>
      <c r="Z1011" s="58"/>
      <c r="AA1011" s="541" t="s">
        <v>13543</v>
      </c>
      <c r="AB1011" s="542">
        <v>45691</v>
      </c>
      <c r="AC1011" s="58"/>
      <c r="AD1011" s="58"/>
      <c r="AE1011" s="63"/>
      <c r="AF1011" s="63"/>
      <c r="AG1011" s="58"/>
      <c r="AH1011" s="58"/>
      <c r="AI1011" s="57"/>
      <c r="AJ1011" s="68"/>
      <c r="AK1011" s="68"/>
      <c r="AL1011" s="68"/>
      <c r="AM1011" s="57"/>
      <c r="AO1011" s="59"/>
      <c r="AP1011" s="59"/>
      <c r="AQ1011" s="59"/>
      <c r="AR1011" s="59"/>
      <c r="AS1011" s="57"/>
      <c r="AT1011" s="58"/>
      <c r="AU1011" s="99"/>
    </row>
    <row r="1012" spans="1:47" ht="38.25">
      <c r="A1012" s="183">
        <f t="shared" si="16"/>
        <v>1011</v>
      </c>
      <c r="B1012" s="167" t="s">
        <v>2683</v>
      </c>
      <c r="C1012" s="69">
        <v>45932</v>
      </c>
      <c r="D1012" s="71" t="s">
        <v>47</v>
      </c>
      <c r="E1012" s="57">
        <v>45932</v>
      </c>
      <c r="F1012" s="57" t="s">
        <v>2684</v>
      </c>
      <c r="G1012" s="57">
        <v>45932</v>
      </c>
      <c r="H1012" s="57">
        <v>45932</v>
      </c>
      <c r="I1012" s="67">
        <f t="shared" ca="1" si="15"/>
        <v>-112</v>
      </c>
      <c r="J1012" s="71" t="s">
        <v>2003</v>
      </c>
      <c r="K1012" s="67" t="s">
        <v>142</v>
      </c>
      <c r="L1012" s="67" t="s">
        <v>143</v>
      </c>
      <c r="M1012" s="105" t="s">
        <v>167</v>
      </c>
      <c r="N1012" s="60" t="s">
        <v>1043</v>
      </c>
      <c r="O1012" s="58" t="s">
        <v>1044</v>
      </c>
      <c r="P1012" s="61" t="s">
        <v>2685</v>
      </c>
      <c r="Q1012" s="61" t="s">
        <v>214</v>
      </c>
      <c r="R1012" s="61"/>
      <c r="S1012" s="61" t="s">
        <v>56</v>
      </c>
      <c r="T1012" s="62" t="s">
        <v>186</v>
      </c>
      <c r="W1012" s="58"/>
      <c r="X1012" s="58"/>
      <c r="Y1012" s="58"/>
      <c r="Z1012" s="58"/>
      <c r="AA1012" s="541" t="s">
        <v>13543</v>
      </c>
      <c r="AB1012" s="542">
        <v>45691</v>
      </c>
      <c r="AC1012" s="58"/>
      <c r="AD1012" s="58"/>
      <c r="AE1012" s="63"/>
      <c r="AF1012" s="63"/>
      <c r="AG1012" s="58"/>
      <c r="AH1012" s="58"/>
      <c r="AI1012" s="57"/>
      <c r="AJ1012" s="68"/>
      <c r="AK1012" s="68"/>
      <c r="AL1012" s="68"/>
      <c r="AM1012" s="57"/>
      <c r="AO1012" s="59"/>
      <c r="AP1012" s="59"/>
      <c r="AQ1012" s="59"/>
      <c r="AR1012" s="59"/>
      <c r="AS1012" s="57"/>
      <c r="AT1012" s="58"/>
      <c r="AU1012" s="99"/>
    </row>
    <row r="1013" spans="1:47" ht="38.25">
      <c r="A1013" s="183">
        <f t="shared" si="16"/>
        <v>1012</v>
      </c>
      <c r="B1013" s="162" t="s">
        <v>2686</v>
      </c>
      <c r="C1013" s="69">
        <v>45932</v>
      </c>
      <c r="D1013" s="71" t="s">
        <v>47</v>
      </c>
      <c r="E1013" s="57">
        <v>45932</v>
      </c>
      <c r="F1013" s="57" t="s">
        <v>2687</v>
      </c>
      <c r="G1013" s="57">
        <v>45932</v>
      </c>
      <c r="H1013" s="57">
        <v>45932</v>
      </c>
      <c r="I1013" s="67">
        <f t="shared" ca="1" si="15"/>
        <v>-112</v>
      </c>
      <c r="J1013" s="71" t="s">
        <v>2028</v>
      </c>
      <c r="K1013" s="67" t="s">
        <v>142</v>
      </c>
      <c r="L1013" s="67" t="s">
        <v>143</v>
      </c>
      <c r="M1013" s="105" t="s">
        <v>280</v>
      </c>
      <c r="N1013" s="60" t="s">
        <v>762</v>
      </c>
      <c r="O1013" s="58" t="s">
        <v>763</v>
      </c>
      <c r="P1013" s="61" t="s">
        <v>2688</v>
      </c>
      <c r="Q1013" s="61" t="s">
        <v>138</v>
      </c>
      <c r="R1013" s="61" t="s">
        <v>2689</v>
      </c>
      <c r="S1013" s="61" t="s">
        <v>56</v>
      </c>
      <c r="T1013" s="62" t="s">
        <v>385</v>
      </c>
      <c r="W1013" s="58"/>
      <c r="X1013" s="58"/>
      <c r="Y1013" s="58"/>
      <c r="Z1013" s="58"/>
      <c r="AA1013" s="541" t="s">
        <v>13543</v>
      </c>
      <c r="AB1013" s="542">
        <v>45691</v>
      </c>
      <c r="AC1013" s="58"/>
      <c r="AD1013" s="58"/>
      <c r="AE1013" s="63"/>
      <c r="AF1013" s="63"/>
      <c r="AG1013" s="58"/>
      <c r="AH1013" s="58"/>
      <c r="AI1013" s="57"/>
      <c r="AJ1013" s="68"/>
      <c r="AK1013" s="68"/>
      <c r="AL1013" s="68"/>
      <c r="AM1013" s="57"/>
      <c r="AO1013" s="59"/>
      <c r="AP1013" s="59"/>
      <c r="AQ1013" s="59"/>
      <c r="AR1013" s="59"/>
      <c r="AS1013" s="57"/>
      <c r="AT1013" s="58"/>
      <c r="AU1013" s="99"/>
    </row>
    <row r="1014" spans="1:47" ht="38.25">
      <c r="A1014" s="183">
        <f t="shared" si="16"/>
        <v>1013</v>
      </c>
      <c r="B1014" s="60" t="s">
        <v>2690</v>
      </c>
      <c r="C1014" s="69">
        <v>45936</v>
      </c>
      <c r="D1014" s="71" t="s">
        <v>47</v>
      </c>
      <c r="E1014" s="57">
        <v>45936</v>
      </c>
      <c r="F1014" s="57" t="s">
        <v>2690</v>
      </c>
      <c r="G1014" s="57">
        <v>45936</v>
      </c>
      <c r="H1014" s="57">
        <v>45936</v>
      </c>
      <c r="I1014" s="67">
        <f t="shared" ca="1" si="15"/>
        <v>-110</v>
      </c>
      <c r="J1014" s="71" t="s">
        <v>2214</v>
      </c>
      <c r="K1014" s="67" t="s">
        <v>142</v>
      </c>
      <c r="L1014" s="67" t="s">
        <v>143</v>
      </c>
      <c r="M1014" s="105"/>
      <c r="N1014" s="60"/>
      <c r="O1014" s="58"/>
      <c r="P1014" s="61"/>
      <c r="Q1014" s="61"/>
      <c r="R1014" s="61"/>
      <c r="S1014" s="61"/>
      <c r="W1014" s="58"/>
      <c r="X1014" s="58"/>
      <c r="Y1014" s="58"/>
      <c r="Z1014" s="58"/>
      <c r="AA1014" s="541" t="s">
        <v>13543</v>
      </c>
      <c r="AB1014" s="542">
        <v>45691</v>
      </c>
      <c r="AC1014" s="58"/>
      <c r="AD1014" s="58"/>
      <c r="AE1014" s="63"/>
      <c r="AF1014" s="63"/>
      <c r="AG1014" s="58"/>
      <c r="AH1014" s="58"/>
      <c r="AI1014" s="57"/>
      <c r="AJ1014" s="68"/>
      <c r="AK1014" s="68"/>
      <c r="AL1014" s="68"/>
      <c r="AM1014" s="57"/>
      <c r="AO1014" s="59"/>
      <c r="AP1014" s="59"/>
      <c r="AQ1014" s="59"/>
      <c r="AR1014" s="59"/>
      <c r="AS1014" s="57"/>
      <c r="AT1014" s="58"/>
      <c r="AU1014" s="99"/>
    </row>
    <row r="1015" spans="1:47" ht="38.25">
      <c r="A1015" s="183">
        <f t="shared" si="16"/>
        <v>1014</v>
      </c>
      <c r="B1015" s="409" t="s">
        <v>2691</v>
      </c>
      <c r="C1015" s="69">
        <v>45945.290972222225</v>
      </c>
      <c r="D1015" s="71" t="s">
        <v>1601</v>
      </c>
      <c r="E1015" s="57"/>
      <c r="F1015" s="57"/>
      <c r="G1015" s="57" t="s">
        <v>88</v>
      </c>
      <c r="H1015" s="57">
        <v>45945</v>
      </c>
      <c r="I1015" s="67" t="str">
        <f t="shared" ca="1" si="15"/>
        <v/>
      </c>
      <c r="J1015" s="71" t="s">
        <v>182</v>
      </c>
      <c r="K1015" s="67"/>
      <c r="L1015" s="67"/>
      <c r="M1015" s="105"/>
      <c r="N1015" s="60" t="s">
        <v>160</v>
      </c>
      <c r="O1015" s="58"/>
      <c r="P1015" s="61" t="s">
        <v>2692</v>
      </c>
      <c r="Q1015" s="61"/>
      <c r="R1015" s="61" t="s">
        <v>2693</v>
      </c>
      <c r="S1015" s="61"/>
      <c r="T1015" s="62" t="s">
        <v>2694</v>
      </c>
      <c r="U1015" s="261">
        <v>45945</v>
      </c>
      <c r="W1015" s="58"/>
      <c r="X1015" s="58"/>
      <c r="Y1015" s="58"/>
      <c r="Z1015" s="58"/>
      <c r="AA1015" s="541" t="s">
        <v>13543</v>
      </c>
      <c r="AB1015" s="542">
        <v>45691</v>
      </c>
      <c r="AC1015" s="58"/>
      <c r="AD1015" s="58"/>
      <c r="AE1015" s="63"/>
      <c r="AF1015" s="63"/>
      <c r="AG1015" s="58"/>
      <c r="AH1015" s="58"/>
      <c r="AI1015" s="57"/>
      <c r="AJ1015" s="68"/>
      <c r="AK1015" s="68"/>
      <c r="AL1015" s="68"/>
      <c r="AM1015" s="57"/>
      <c r="AO1015" s="59"/>
      <c r="AP1015" s="59"/>
      <c r="AQ1015" s="59"/>
      <c r="AR1015" s="59"/>
      <c r="AS1015" s="57"/>
      <c r="AT1015" s="58"/>
      <c r="AU1015" s="99"/>
    </row>
    <row r="1016" spans="1:47" ht="89.25">
      <c r="A1016" s="183">
        <f t="shared" si="16"/>
        <v>1015</v>
      </c>
      <c r="B1016" s="409" t="s">
        <v>2695</v>
      </c>
      <c r="C1016" s="69">
        <v>45945.290972222225</v>
      </c>
      <c r="D1016" s="71" t="s">
        <v>1601</v>
      </c>
      <c r="E1016" s="57"/>
      <c r="F1016" s="57"/>
      <c r="G1016" s="57" t="s">
        <v>88</v>
      </c>
      <c r="H1016" s="57">
        <v>45945</v>
      </c>
      <c r="I1016" s="67" t="str">
        <f t="shared" ca="1" si="15"/>
        <v/>
      </c>
      <c r="J1016" s="71" t="s">
        <v>182</v>
      </c>
      <c r="K1016" s="67"/>
      <c r="L1016" s="67"/>
      <c r="M1016" s="105"/>
      <c r="N1016" s="60" t="s">
        <v>160</v>
      </c>
      <c r="O1016" s="58"/>
      <c r="P1016" s="61" t="s">
        <v>2696</v>
      </c>
      <c r="Q1016" s="61"/>
      <c r="R1016" s="61" t="s">
        <v>2697</v>
      </c>
      <c r="S1016" s="61"/>
      <c r="T1016" s="62" t="s">
        <v>2698</v>
      </c>
      <c r="U1016" s="261">
        <v>45945</v>
      </c>
      <c r="W1016" s="58"/>
      <c r="X1016" s="58"/>
      <c r="Y1016" s="58"/>
      <c r="Z1016" s="58"/>
      <c r="AA1016" s="541" t="s">
        <v>13543</v>
      </c>
      <c r="AB1016" s="542">
        <v>45691</v>
      </c>
      <c r="AC1016" s="58"/>
      <c r="AD1016" s="58"/>
      <c r="AE1016" s="63"/>
      <c r="AF1016" s="63"/>
      <c r="AG1016" s="58"/>
      <c r="AH1016" s="58"/>
      <c r="AI1016" s="57"/>
      <c r="AJ1016" s="68"/>
      <c r="AK1016" s="68"/>
      <c r="AL1016" s="68"/>
      <c r="AM1016" s="57"/>
      <c r="AO1016" s="59"/>
      <c r="AP1016" s="59"/>
      <c r="AQ1016" s="59"/>
      <c r="AR1016" s="59"/>
      <c r="AS1016" s="57"/>
      <c r="AT1016" s="58"/>
      <c r="AU1016" s="99"/>
    </row>
    <row r="1017" spans="1:47" ht="38.25">
      <c r="A1017" s="183">
        <f t="shared" si="16"/>
        <v>1016</v>
      </c>
      <c r="B1017" s="409" t="s">
        <v>2699</v>
      </c>
      <c r="C1017" s="69">
        <v>45945.290972222225</v>
      </c>
      <c r="D1017" s="71" t="s">
        <v>1601</v>
      </c>
      <c r="E1017" s="57"/>
      <c r="F1017" s="57"/>
      <c r="G1017" s="57" t="s">
        <v>88</v>
      </c>
      <c r="H1017" s="57">
        <v>45945</v>
      </c>
      <c r="I1017" s="67" t="str">
        <f t="shared" ca="1" si="15"/>
        <v/>
      </c>
      <c r="J1017" s="71" t="s">
        <v>182</v>
      </c>
      <c r="K1017" s="67"/>
      <c r="L1017" s="67"/>
      <c r="M1017" s="105"/>
      <c r="N1017" s="60" t="s">
        <v>160</v>
      </c>
      <c r="O1017" s="58"/>
      <c r="P1017" s="61" t="s">
        <v>2700</v>
      </c>
      <c r="Q1017" s="61"/>
      <c r="R1017" s="61" t="s">
        <v>2701</v>
      </c>
      <c r="S1017" s="61"/>
      <c r="T1017" s="62" t="s">
        <v>2694</v>
      </c>
      <c r="U1017" s="261">
        <v>45945</v>
      </c>
      <c r="W1017" s="58"/>
      <c r="X1017" s="58"/>
      <c r="Y1017" s="58"/>
      <c r="Z1017" s="58"/>
      <c r="AA1017" s="541" t="s">
        <v>13543</v>
      </c>
      <c r="AB1017" s="542">
        <v>45691</v>
      </c>
      <c r="AC1017" s="58"/>
      <c r="AD1017" s="58"/>
      <c r="AE1017" s="63"/>
      <c r="AF1017" s="63"/>
      <c r="AG1017" s="58"/>
      <c r="AH1017" s="58"/>
      <c r="AI1017" s="57"/>
      <c r="AJ1017" s="68"/>
      <c r="AK1017" s="68"/>
      <c r="AL1017" s="68"/>
      <c r="AM1017" s="57"/>
      <c r="AO1017" s="59"/>
      <c r="AP1017" s="59"/>
      <c r="AQ1017" s="59"/>
      <c r="AR1017" s="59"/>
      <c r="AS1017" s="57"/>
      <c r="AT1017" s="58"/>
      <c r="AU1017" s="99"/>
    </row>
    <row r="1018" spans="1:47" ht="38.25">
      <c r="A1018" s="183">
        <f t="shared" si="16"/>
        <v>1017</v>
      </c>
      <c r="B1018" s="409" t="s">
        <v>2702</v>
      </c>
      <c r="C1018" s="57">
        <v>45945</v>
      </c>
      <c r="D1018" s="71" t="s">
        <v>1601</v>
      </c>
      <c r="E1018" s="57"/>
      <c r="F1018" s="57"/>
      <c r="G1018" s="57" t="s">
        <v>88</v>
      </c>
      <c r="H1018" s="57">
        <v>45945</v>
      </c>
      <c r="I1018" s="67" t="str">
        <f t="shared" ca="1" si="15"/>
        <v/>
      </c>
      <c r="J1018" s="71" t="s">
        <v>2703</v>
      </c>
      <c r="K1018" s="67"/>
      <c r="L1018" s="67"/>
      <c r="M1018" s="105"/>
      <c r="N1018" s="60" t="s">
        <v>2704</v>
      </c>
      <c r="O1018" s="58"/>
      <c r="P1018" s="61" t="s">
        <v>2705</v>
      </c>
      <c r="Q1018" s="61"/>
      <c r="R1018" s="61" t="s">
        <v>2706</v>
      </c>
      <c r="S1018" s="61"/>
      <c r="T1018" s="62" t="s">
        <v>2707</v>
      </c>
      <c r="U1018" s="261">
        <v>45945</v>
      </c>
      <c r="W1018" s="58"/>
      <c r="X1018" s="58"/>
      <c r="Y1018" s="58"/>
      <c r="Z1018" s="58"/>
      <c r="AA1018" s="541" t="s">
        <v>13543</v>
      </c>
      <c r="AB1018" s="542">
        <v>45691</v>
      </c>
      <c r="AC1018" s="58"/>
      <c r="AD1018" s="58"/>
      <c r="AE1018" s="63"/>
      <c r="AF1018" s="63"/>
      <c r="AG1018" s="58"/>
      <c r="AH1018" s="58"/>
      <c r="AI1018" s="57"/>
      <c r="AJ1018" s="68"/>
      <c r="AK1018" s="68"/>
      <c r="AL1018" s="68"/>
      <c r="AM1018" s="57"/>
      <c r="AO1018" s="59"/>
      <c r="AP1018" s="59"/>
      <c r="AQ1018" s="59"/>
      <c r="AR1018" s="59"/>
      <c r="AS1018" s="57"/>
      <c r="AT1018" s="58"/>
      <c r="AU1018" s="99"/>
    </row>
    <row r="1019" spans="1:47" ht="38.25">
      <c r="A1019" s="183">
        <f t="shared" si="16"/>
        <v>1018</v>
      </c>
      <c r="B1019" s="409" t="s">
        <v>2708</v>
      </c>
      <c r="C1019" s="57">
        <v>45945</v>
      </c>
      <c r="D1019" s="71" t="s">
        <v>47</v>
      </c>
      <c r="E1019" s="57"/>
      <c r="F1019" s="57"/>
      <c r="G1019" s="57" t="s">
        <v>88</v>
      </c>
      <c r="H1019" s="57">
        <v>45945</v>
      </c>
      <c r="I1019" s="67" t="str">
        <f t="shared" ca="1" si="15"/>
        <v/>
      </c>
      <c r="J1019" s="71" t="s">
        <v>438</v>
      </c>
      <c r="K1019" s="67"/>
      <c r="L1019" s="67"/>
      <c r="M1019" s="105"/>
      <c r="N1019" s="60" t="s">
        <v>298</v>
      </c>
      <c r="O1019" s="58"/>
      <c r="P1019" s="61" t="s">
        <v>2709</v>
      </c>
      <c r="Q1019" s="61"/>
      <c r="R1019" s="61" t="s">
        <v>2710</v>
      </c>
      <c r="S1019" s="61"/>
      <c r="T1019" s="62" t="s">
        <v>2694</v>
      </c>
      <c r="U1019" s="261">
        <v>45945</v>
      </c>
      <c r="W1019" s="58"/>
      <c r="X1019" s="58"/>
      <c r="Y1019" s="58"/>
      <c r="Z1019" s="58"/>
      <c r="AA1019" s="541" t="s">
        <v>13543</v>
      </c>
      <c r="AB1019" s="542">
        <v>45691</v>
      </c>
      <c r="AC1019" s="58"/>
      <c r="AD1019" s="58"/>
      <c r="AE1019" s="63"/>
      <c r="AF1019" s="63"/>
      <c r="AG1019" s="58"/>
      <c r="AH1019" s="58"/>
      <c r="AI1019" s="57"/>
      <c r="AJ1019" s="68"/>
      <c r="AK1019" s="68"/>
      <c r="AL1019" s="68"/>
      <c r="AM1019" s="57"/>
      <c r="AO1019" s="59"/>
      <c r="AP1019" s="59"/>
      <c r="AQ1019" s="59"/>
      <c r="AR1019" s="59"/>
      <c r="AS1019" s="57"/>
      <c r="AT1019" s="58"/>
      <c r="AU1019" s="99"/>
    </row>
    <row r="1020" spans="1:47" ht="25.5">
      <c r="A1020" s="183">
        <f t="shared" si="16"/>
        <v>1019</v>
      </c>
      <c r="B1020" s="409" t="s">
        <v>2711</v>
      </c>
      <c r="C1020" s="57">
        <v>45945</v>
      </c>
      <c r="D1020" s="71" t="s">
        <v>1601</v>
      </c>
      <c r="E1020" s="57"/>
      <c r="F1020" s="57"/>
      <c r="G1020" s="57" t="s">
        <v>88</v>
      </c>
      <c r="H1020" s="57">
        <v>45945</v>
      </c>
      <c r="I1020" s="67" t="str">
        <f t="shared" ca="1" si="15"/>
        <v/>
      </c>
      <c r="J1020" s="71" t="s">
        <v>182</v>
      </c>
      <c r="K1020" s="67"/>
      <c r="L1020" s="67"/>
      <c r="M1020" s="105"/>
      <c r="N1020" s="60" t="s">
        <v>160</v>
      </c>
      <c r="O1020" s="58"/>
      <c r="P1020" s="61" t="s">
        <v>2712</v>
      </c>
      <c r="Q1020" s="61"/>
      <c r="R1020" s="61" t="s">
        <v>2713</v>
      </c>
      <c r="S1020" s="61"/>
      <c r="T1020" s="62" t="s">
        <v>2694</v>
      </c>
      <c r="U1020" s="261">
        <v>45945</v>
      </c>
      <c r="W1020" s="58"/>
      <c r="X1020" s="58"/>
      <c r="Y1020" s="58"/>
      <c r="Z1020" s="58"/>
      <c r="AA1020" s="541" t="s">
        <v>13543</v>
      </c>
      <c r="AB1020" s="542">
        <v>45691</v>
      </c>
      <c r="AC1020" s="58"/>
      <c r="AD1020" s="58"/>
      <c r="AE1020" s="63"/>
      <c r="AF1020" s="63"/>
      <c r="AG1020" s="58"/>
      <c r="AH1020" s="58"/>
      <c r="AI1020" s="57"/>
      <c r="AJ1020" s="68"/>
      <c r="AK1020" s="68"/>
      <c r="AL1020" s="68"/>
      <c r="AM1020" s="57"/>
      <c r="AO1020" s="59"/>
      <c r="AP1020" s="59"/>
      <c r="AQ1020" s="59"/>
      <c r="AR1020" s="59"/>
      <c r="AS1020" s="57"/>
      <c r="AT1020" s="58"/>
      <c r="AU1020" s="99"/>
    </row>
    <row r="1021" spans="1:47" ht="38.25">
      <c r="A1021" s="183">
        <f t="shared" si="16"/>
        <v>1020</v>
      </c>
      <c r="B1021" s="409" t="s">
        <v>2714</v>
      </c>
      <c r="C1021" s="69">
        <v>45944.395138888889</v>
      </c>
      <c r="D1021" s="71" t="s">
        <v>47</v>
      </c>
      <c r="E1021" s="57"/>
      <c r="F1021" s="57"/>
      <c r="G1021" s="57" t="s">
        <v>88</v>
      </c>
      <c r="H1021" s="57">
        <v>45945</v>
      </c>
      <c r="I1021" s="67" t="str">
        <f t="shared" ca="1" si="15"/>
        <v/>
      </c>
      <c r="J1021" s="71" t="s">
        <v>420</v>
      </c>
      <c r="K1021" s="67"/>
      <c r="L1021" s="67"/>
      <c r="M1021" s="105"/>
      <c r="N1021" s="60" t="s">
        <v>982</v>
      </c>
      <c r="O1021" s="58"/>
      <c r="P1021" s="61" t="s">
        <v>2715</v>
      </c>
      <c r="Q1021" s="61"/>
      <c r="R1021" s="61" t="s">
        <v>88</v>
      </c>
      <c r="S1021" s="61"/>
      <c r="T1021" s="62" t="s">
        <v>2716</v>
      </c>
      <c r="U1021" s="261">
        <v>45945</v>
      </c>
      <c r="W1021" s="58"/>
      <c r="X1021" s="58"/>
      <c r="Y1021" s="58"/>
      <c r="Z1021" s="58"/>
      <c r="AA1021" s="541" t="s">
        <v>13543</v>
      </c>
      <c r="AB1021" s="542">
        <v>45691</v>
      </c>
      <c r="AC1021" s="58"/>
      <c r="AD1021" s="58"/>
      <c r="AE1021" s="63"/>
      <c r="AF1021" s="63"/>
      <c r="AG1021" s="58"/>
      <c r="AH1021" s="58"/>
      <c r="AI1021" s="57"/>
      <c r="AJ1021" s="68"/>
      <c r="AK1021" s="68"/>
      <c r="AL1021" s="68"/>
      <c r="AM1021" s="57"/>
      <c r="AO1021" s="59"/>
      <c r="AP1021" s="59"/>
      <c r="AQ1021" s="59"/>
      <c r="AR1021" s="59"/>
      <c r="AS1021" s="57"/>
      <c r="AT1021" s="58"/>
      <c r="AU1021" s="99"/>
    </row>
    <row r="1022" spans="1:47" ht="38.25">
      <c r="A1022" s="183">
        <f t="shared" si="16"/>
        <v>1021</v>
      </c>
      <c r="B1022" s="409" t="s">
        <v>2718</v>
      </c>
      <c r="C1022" s="69">
        <v>45944.378472222219</v>
      </c>
      <c r="D1022" s="71" t="s">
        <v>47</v>
      </c>
      <c r="E1022" s="57"/>
      <c r="F1022" s="57"/>
      <c r="G1022" s="57" t="s">
        <v>88</v>
      </c>
      <c r="H1022" s="57">
        <v>45945</v>
      </c>
      <c r="I1022" s="67" t="str">
        <f t="shared" ca="1" si="15"/>
        <v/>
      </c>
      <c r="J1022" s="71" t="s">
        <v>2719</v>
      </c>
      <c r="K1022" s="67" t="s">
        <v>572</v>
      </c>
      <c r="L1022" s="67" t="s">
        <v>143</v>
      </c>
      <c r="M1022" s="105" t="s">
        <v>118</v>
      </c>
      <c r="N1022" s="60" t="s">
        <v>653</v>
      </c>
      <c r="O1022" s="58" t="s">
        <v>654</v>
      </c>
      <c r="P1022" s="61" t="s">
        <v>2720</v>
      </c>
      <c r="Q1022" s="61"/>
      <c r="R1022" s="61" t="s">
        <v>2721</v>
      </c>
      <c r="S1022" s="61"/>
      <c r="T1022" s="62" t="s">
        <v>2722</v>
      </c>
      <c r="U1022" s="261">
        <v>45945</v>
      </c>
      <c r="W1022" s="58"/>
      <c r="X1022" s="58"/>
      <c r="Y1022" s="58"/>
      <c r="Z1022" s="58"/>
      <c r="AA1022" s="541" t="s">
        <v>13543</v>
      </c>
      <c r="AB1022" s="542">
        <v>45691</v>
      </c>
      <c r="AC1022" s="58"/>
      <c r="AD1022" s="58"/>
      <c r="AE1022" s="63"/>
      <c r="AF1022" s="63"/>
      <c r="AG1022" s="58"/>
      <c r="AH1022" s="58"/>
      <c r="AI1022" s="57"/>
      <c r="AJ1022" s="68"/>
      <c r="AK1022" s="68"/>
      <c r="AL1022" s="68"/>
      <c r="AM1022" s="57"/>
      <c r="AO1022" s="59"/>
      <c r="AP1022" s="59"/>
      <c r="AQ1022" s="59"/>
      <c r="AR1022" s="59"/>
      <c r="AS1022" s="57"/>
      <c r="AT1022" s="58"/>
      <c r="AU1022" s="99"/>
    </row>
    <row r="1023" spans="1:47" ht="38.25">
      <c r="A1023" s="183">
        <f t="shared" si="16"/>
        <v>1022</v>
      </c>
      <c r="B1023" s="409" t="s">
        <v>2723</v>
      </c>
      <c r="C1023" s="69">
        <v>45940.356249999997</v>
      </c>
      <c r="D1023" s="71" t="s">
        <v>47</v>
      </c>
      <c r="E1023" s="57"/>
      <c r="F1023" s="57"/>
      <c r="G1023" s="57" t="s">
        <v>88</v>
      </c>
      <c r="H1023" s="57">
        <v>45945</v>
      </c>
      <c r="I1023" s="67" t="str">
        <f t="shared" ca="1" si="15"/>
        <v/>
      </c>
      <c r="J1023" s="71" t="s">
        <v>2724</v>
      </c>
      <c r="K1023" s="67"/>
      <c r="L1023" s="67"/>
      <c r="M1023" s="105"/>
      <c r="N1023" s="60" t="s">
        <v>2725</v>
      </c>
      <c r="O1023" s="58"/>
      <c r="P1023" s="61" t="s">
        <v>2726</v>
      </c>
      <c r="Q1023" s="61"/>
      <c r="R1023" s="61" t="s">
        <v>2727</v>
      </c>
      <c r="S1023" s="61"/>
      <c r="T1023" s="62" t="s">
        <v>2694</v>
      </c>
      <c r="U1023" s="261">
        <v>45945</v>
      </c>
      <c r="W1023" s="58"/>
      <c r="X1023" s="58"/>
      <c r="Y1023" s="58"/>
      <c r="Z1023" s="58"/>
      <c r="AA1023" s="541" t="s">
        <v>13543</v>
      </c>
      <c r="AB1023" s="542">
        <v>45691</v>
      </c>
      <c r="AC1023" s="58"/>
      <c r="AD1023" s="58"/>
      <c r="AE1023" s="63"/>
      <c r="AF1023" s="63"/>
      <c r="AG1023" s="58"/>
      <c r="AH1023" s="58"/>
      <c r="AI1023" s="57"/>
      <c r="AJ1023" s="68"/>
      <c r="AK1023" s="68"/>
      <c r="AL1023" s="68"/>
      <c r="AM1023" s="57"/>
      <c r="AO1023" s="59"/>
      <c r="AP1023" s="59"/>
      <c r="AQ1023" s="59"/>
      <c r="AR1023" s="59"/>
      <c r="AS1023" s="57"/>
      <c r="AT1023" s="58"/>
      <c r="AU1023" s="99"/>
    </row>
    <row r="1024" spans="1:47" ht="25.5">
      <c r="A1024" s="183">
        <f t="shared" si="16"/>
        <v>1023</v>
      </c>
      <c r="B1024" s="409" t="s">
        <v>2728</v>
      </c>
      <c r="C1024" s="69">
        <v>45939.708333333336</v>
      </c>
      <c r="D1024" s="71" t="s">
        <v>1601</v>
      </c>
      <c r="E1024" s="57"/>
      <c r="F1024" s="57"/>
      <c r="G1024" s="57" t="s">
        <v>88</v>
      </c>
      <c r="H1024" s="57">
        <v>45945</v>
      </c>
      <c r="I1024" s="67" t="str">
        <f t="shared" ca="1" si="15"/>
        <v/>
      </c>
      <c r="J1024" s="71" t="s">
        <v>2729</v>
      </c>
      <c r="K1024" s="67"/>
      <c r="L1024" s="67"/>
      <c r="M1024" s="105"/>
      <c r="N1024" s="60" t="s">
        <v>942</v>
      </c>
      <c r="O1024" s="58"/>
      <c r="P1024" s="61" t="s">
        <v>2730</v>
      </c>
      <c r="Q1024" s="61"/>
      <c r="R1024" s="61" t="s">
        <v>2731</v>
      </c>
      <c r="S1024" s="61"/>
      <c r="T1024" s="62" t="s">
        <v>2722</v>
      </c>
      <c r="U1024" s="261">
        <v>45945</v>
      </c>
      <c r="W1024" s="58"/>
      <c r="X1024" s="58"/>
      <c r="Y1024" s="58"/>
      <c r="Z1024" s="58"/>
      <c r="AA1024" s="541" t="s">
        <v>13543</v>
      </c>
      <c r="AB1024" s="542">
        <v>45691</v>
      </c>
      <c r="AC1024" s="58"/>
      <c r="AD1024" s="58"/>
      <c r="AE1024" s="63"/>
      <c r="AF1024" s="63"/>
      <c r="AG1024" s="58"/>
      <c r="AH1024" s="58"/>
      <c r="AI1024" s="57"/>
      <c r="AJ1024" s="68"/>
      <c r="AK1024" s="68"/>
      <c r="AL1024" s="68"/>
      <c r="AM1024" s="57"/>
      <c r="AO1024" s="59"/>
      <c r="AP1024" s="59"/>
      <c r="AQ1024" s="59"/>
      <c r="AR1024" s="59"/>
      <c r="AS1024" s="57"/>
      <c r="AT1024" s="58"/>
      <c r="AU1024" s="99"/>
    </row>
    <row r="1025" spans="1:47" ht="51">
      <c r="A1025" s="183">
        <f t="shared" si="16"/>
        <v>1024</v>
      </c>
      <c r="B1025" s="409" t="s">
        <v>2732</v>
      </c>
      <c r="C1025" s="69">
        <v>45939.574305555558</v>
      </c>
      <c r="D1025" s="71" t="s">
        <v>47</v>
      </c>
      <c r="E1025" s="57"/>
      <c r="F1025" s="57"/>
      <c r="G1025" s="57" t="s">
        <v>88</v>
      </c>
      <c r="H1025" s="57">
        <v>45942</v>
      </c>
      <c r="I1025" s="67" t="str">
        <f t="shared" ca="1" si="15"/>
        <v/>
      </c>
      <c r="J1025" s="71" t="s">
        <v>2427</v>
      </c>
      <c r="K1025" s="67" t="s">
        <v>142</v>
      </c>
      <c r="L1025" s="67" t="s">
        <v>143</v>
      </c>
      <c r="M1025" s="105" t="s">
        <v>134</v>
      </c>
      <c r="N1025" s="60" t="s">
        <v>1063</v>
      </c>
      <c r="O1025" s="58" t="s">
        <v>1064</v>
      </c>
      <c r="P1025" s="61" t="s">
        <v>2733</v>
      </c>
      <c r="Q1025" s="61" t="s">
        <v>214</v>
      </c>
      <c r="R1025" s="61" t="s">
        <v>361</v>
      </c>
      <c r="S1025" s="61" t="s">
        <v>185</v>
      </c>
      <c r="T1025" s="62" t="s">
        <v>2734</v>
      </c>
      <c r="U1025" s="261">
        <v>45945</v>
      </c>
      <c r="W1025" s="58"/>
      <c r="X1025" s="58"/>
      <c r="Y1025" s="58"/>
      <c r="Z1025" s="58"/>
      <c r="AA1025" s="541" t="s">
        <v>13543</v>
      </c>
      <c r="AB1025" s="542">
        <v>45691</v>
      </c>
      <c r="AC1025" s="58"/>
      <c r="AD1025" s="58"/>
      <c r="AE1025" s="63"/>
      <c r="AF1025" s="63"/>
      <c r="AG1025" s="58"/>
      <c r="AH1025" s="58"/>
      <c r="AI1025" s="57"/>
      <c r="AJ1025" s="68"/>
      <c r="AK1025" s="68"/>
      <c r="AL1025" s="68"/>
      <c r="AM1025" s="57"/>
      <c r="AO1025" s="59"/>
      <c r="AP1025" s="59"/>
      <c r="AQ1025" s="59"/>
      <c r="AR1025" s="59"/>
      <c r="AS1025" s="57"/>
      <c r="AT1025" s="58"/>
      <c r="AU1025" s="99"/>
    </row>
    <row r="1026" spans="1:47" ht="25.5">
      <c r="A1026" s="183">
        <f t="shared" si="16"/>
        <v>1025</v>
      </c>
      <c r="B1026" s="409" t="s">
        <v>2735</v>
      </c>
      <c r="C1026" s="69">
        <v>45939.50277777778</v>
      </c>
      <c r="D1026" s="71" t="s">
        <v>1601</v>
      </c>
      <c r="E1026" s="57"/>
      <c r="F1026" s="57"/>
      <c r="G1026" s="57" t="s">
        <v>88</v>
      </c>
      <c r="H1026" s="57">
        <v>45945</v>
      </c>
      <c r="I1026" s="67" t="str">
        <f t="shared" ca="1" si="15"/>
        <v/>
      </c>
      <c r="J1026" s="71" t="s">
        <v>449</v>
      </c>
      <c r="K1026" s="67" t="s">
        <v>142</v>
      </c>
      <c r="L1026" s="67" t="s">
        <v>413</v>
      </c>
      <c r="M1026" s="105" t="s">
        <v>63</v>
      </c>
      <c r="N1026" s="60" t="s">
        <v>2736</v>
      </c>
      <c r="O1026" s="67" t="s">
        <v>450</v>
      </c>
      <c r="P1026" s="61" t="s">
        <v>2737</v>
      </c>
      <c r="Q1026" s="61"/>
      <c r="R1026" s="61" t="s">
        <v>2738</v>
      </c>
      <c r="S1026" s="61"/>
      <c r="T1026" s="62" t="s">
        <v>2698</v>
      </c>
      <c r="U1026" s="261">
        <v>45945</v>
      </c>
      <c r="W1026" s="58"/>
      <c r="X1026" s="58"/>
      <c r="Y1026" s="58"/>
      <c r="Z1026" s="58"/>
      <c r="AA1026" s="541" t="s">
        <v>13543</v>
      </c>
      <c r="AB1026" s="542">
        <v>45691</v>
      </c>
      <c r="AC1026" s="58"/>
      <c r="AD1026" s="58"/>
      <c r="AE1026" s="63"/>
      <c r="AF1026" s="63"/>
      <c r="AG1026" s="58"/>
      <c r="AH1026" s="58"/>
      <c r="AI1026" s="57"/>
      <c r="AJ1026" s="68"/>
      <c r="AK1026" s="68"/>
      <c r="AL1026" s="68"/>
      <c r="AM1026" s="57"/>
      <c r="AO1026" s="59"/>
      <c r="AP1026" s="59"/>
      <c r="AQ1026" s="59"/>
      <c r="AR1026" s="59"/>
      <c r="AS1026" s="57"/>
      <c r="AT1026" s="58"/>
      <c r="AU1026" s="99"/>
    </row>
    <row r="1027" spans="1:47" ht="25.5">
      <c r="A1027" s="183">
        <f t="shared" si="16"/>
        <v>1026</v>
      </c>
      <c r="B1027" s="409" t="s">
        <v>2739</v>
      </c>
      <c r="C1027" s="69">
        <v>45939.409722222219</v>
      </c>
      <c r="D1027" s="71" t="s">
        <v>1601</v>
      </c>
      <c r="E1027" s="57"/>
      <c r="F1027" s="57"/>
      <c r="G1027" s="57" t="s">
        <v>88</v>
      </c>
      <c r="H1027" s="57">
        <v>45945</v>
      </c>
      <c r="I1027" s="67" t="str">
        <f t="shared" ca="1" si="15"/>
        <v/>
      </c>
      <c r="J1027" s="71" t="s">
        <v>396</v>
      </c>
      <c r="K1027" s="67" t="s">
        <v>142</v>
      </c>
      <c r="L1027" s="67" t="s">
        <v>143</v>
      </c>
      <c r="M1027" s="105" t="s">
        <v>63</v>
      </c>
      <c r="N1027" s="105" t="s">
        <v>64</v>
      </c>
      <c r="O1027" s="67" t="s">
        <v>65</v>
      </c>
      <c r="P1027" s="61" t="s">
        <v>2740</v>
      </c>
      <c r="Q1027" s="61"/>
      <c r="R1027" s="61" t="s">
        <v>88</v>
      </c>
      <c r="S1027" s="61"/>
      <c r="T1027" s="62" t="s">
        <v>2741</v>
      </c>
      <c r="U1027" s="261">
        <v>45945</v>
      </c>
      <c r="W1027" s="58"/>
      <c r="X1027" s="58"/>
      <c r="Y1027" s="58"/>
      <c r="Z1027" s="58"/>
      <c r="AA1027" s="541" t="s">
        <v>13543</v>
      </c>
      <c r="AB1027" s="542">
        <v>45691</v>
      </c>
      <c r="AC1027" s="58"/>
      <c r="AD1027" s="58"/>
      <c r="AE1027" s="63"/>
      <c r="AF1027" s="63"/>
      <c r="AG1027" s="58"/>
      <c r="AH1027" s="58"/>
      <c r="AI1027" s="57"/>
      <c r="AJ1027" s="68"/>
      <c r="AK1027" s="68"/>
      <c r="AL1027" s="68"/>
      <c r="AM1027" s="57"/>
      <c r="AO1027" s="59"/>
      <c r="AP1027" s="59"/>
      <c r="AQ1027" s="59"/>
      <c r="AR1027" s="59"/>
      <c r="AS1027" s="57"/>
      <c r="AT1027" s="58"/>
      <c r="AU1027" s="99"/>
    </row>
    <row r="1028" spans="1:47" ht="25.5">
      <c r="A1028" s="183">
        <f t="shared" si="16"/>
        <v>1027</v>
      </c>
      <c r="B1028" s="409" t="s">
        <v>2742</v>
      </c>
      <c r="C1028" s="69">
        <v>45939.381249999999</v>
      </c>
      <c r="D1028" s="71" t="s">
        <v>1601</v>
      </c>
      <c r="E1028" s="57"/>
      <c r="F1028" s="57"/>
      <c r="G1028" s="57" t="s">
        <v>88</v>
      </c>
      <c r="H1028" s="57">
        <v>45945</v>
      </c>
      <c r="I1028" s="67" t="str">
        <f t="shared" ca="1" si="15"/>
        <v/>
      </c>
      <c r="J1028" s="71" t="s">
        <v>396</v>
      </c>
      <c r="K1028" s="67" t="s">
        <v>142</v>
      </c>
      <c r="L1028" s="67" t="s">
        <v>143</v>
      </c>
      <c r="M1028" s="105" t="s">
        <v>63</v>
      </c>
      <c r="N1028" s="105" t="s">
        <v>64</v>
      </c>
      <c r="O1028" s="67" t="s">
        <v>65</v>
      </c>
      <c r="P1028" s="61" t="s">
        <v>2743</v>
      </c>
      <c r="Q1028" s="61"/>
      <c r="R1028" s="61" t="s">
        <v>88</v>
      </c>
      <c r="S1028" s="61"/>
      <c r="T1028" s="62" t="s">
        <v>2694</v>
      </c>
      <c r="U1028" s="261">
        <v>45945</v>
      </c>
      <c r="W1028" s="58"/>
      <c r="X1028" s="58"/>
      <c r="Y1028" s="58"/>
      <c r="Z1028" s="58"/>
      <c r="AA1028" s="541" t="s">
        <v>13543</v>
      </c>
      <c r="AB1028" s="542">
        <v>45691</v>
      </c>
      <c r="AC1028" s="58"/>
      <c r="AD1028" s="58"/>
      <c r="AE1028" s="63"/>
      <c r="AF1028" s="63"/>
      <c r="AG1028" s="58"/>
      <c r="AH1028" s="58"/>
      <c r="AI1028" s="57"/>
      <c r="AJ1028" s="68"/>
      <c r="AK1028" s="68"/>
      <c r="AL1028" s="68"/>
      <c r="AM1028" s="57"/>
      <c r="AO1028" s="59"/>
      <c r="AP1028" s="59"/>
      <c r="AQ1028" s="59"/>
      <c r="AR1028" s="59"/>
      <c r="AS1028" s="57"/>
      <c r="AT1028" s="58"/>
      <c r="AU1028" s="99"/>
    </row>
    <row r="1029" spans="1:47" ht="25.5">
      <c r="A1029" s="183">
        <f t="shared" si="16"/>
        <v>1028</v>
      </c>
      <c r="B1029" s="409" t="s">
        <v>2744</v>
      </c>
      <c r="C1029" s="69">
        <v>45938.659722222219</v>
      </c>
      <c r="D1029" s="71" t="s">
        <v>1601</v>
      </c>
      <c r="E1029" s="57"/>
      <c r="F1029" s="57"/>
      <c r="G1029" s="57" t="s">
        <v>88</v>
      </c>
      <c r="H1029" s="57">
        <v>45945</v>
      </c>
      <c r="I1029" s="67" t="str">
        <f t="shared" ca="1" si="15"/>
        <v/>
      </c>
      <c r="J1029" s="71" t="s">
        <v>210</v>
      </c>
      <c r="K1029" s="67"/>
      <c r="L1029" s="67"/>
      <c r="M1029" s="105"/>
      <c r="N1029" s="60" t="s">
        <v>2745</v>
      </c>
      <c r="O1029" s="58"/>
      <c r="P1029" s="61" t="s">
        <v>2746</v>
      </c>
      <c r="Q1029" s="61"/>
      <c r="R1029" s="61" t="s">
        <v>2747</v>
      </c>
      <c r="S1029" s="61"/>
      <c r="T1029" s="62" t="s">
        <v>2748</v>
      </c>
      <c r="U1029" s="261">
        <v>45945</v>
      </c>
      <c r="W1029" s="58"/>
      <c r="X1029" s="58"/>
      <c r="Y1029" s="58"/>
      <c r="Z1029" s="58"/>
      <c r="AA1029" s="541" t="s">
        <v>13543</v>
      </c>
      <c r="AB1029" s="542">
        <v>45691</v>
      </c>
      <c r="AC1029" s="58"/>
      <c r="AD1029" s="58"/>
      <c r="AE1029" s="63"/>
      <c r="AF1029" s="63"/>
      <c r="AG1029" s="58"/>
      <c r="AH1029" s="58"/>
      <c r="AI1029" s="57"/>
      <c r="AJ1029" s="68"/>
      <c r="AK1029" s="68"/>
      <c r="AL1029" s="68"/>
      <c r="AM1029" s="57"/>
      <c r="AO1029" s="59"/>
      <c r="AP1029" s="59"/>
      <c r="AQ1029" s="59"/>
      <c r="AR1029" s="59"/>
      <c r="AS1029" s="57"/>
      <c r="AT1029" s="58"/>
      <c r="AU1029" s="99"/>
    </row>
    <row r="1030" spans="1:47" ht="89.25">
      <c r="A1030" s="183">
        <f t="shared" si="16"/>
        <v>1029</v>
      </c>
      <c r="B1030" s="409" t="s">
        <v>2749</v>
      </c>
      <c r="C1030" s="69">
        <v>45938.509722222225</v>
      </c>
      <c r="D1030" s="71" t="s">
        <v>1601</v>
      </c>
      <c r="E1030" s="57"/>
      <c r="F1030" s="57"/>
      <c r="G1030" s="57" t="s">
        <v>88</v>
      </c>
      <c r="H1030" s="57">
        <v>45945</v>
      </c>
      <c r="I1030" s="67" t="str">
        <f t="shared" ca="1" si="15"/>
        <v/>
      </c>
      <c r="J1030" s="71" t="s">
        <v>202</v>
      </c>
      <c r="K1030" s="67"/>
      <c r="L1030" s="67"/>
      <c r="M1030" s="105"/>
      <c r="N1030" s="60" t="s">
        <v>204</v>
      </c>
      <c r="O1030" s="58"/>
      <c r="P1030" s="61" t="s">
        <v>2750</v>
      </c>
      <c r="Q1030" s="61"/>
      <c r="R1030" s="61" t="s">
        <v>2751</v>
      </c>
      <c r="S1030" s="61"/>
      <c r="T1030" s="62" t="s">
        <v>2752</v>
      </c>
      <c r="U1030" s="261">
        <v>45945</v>
      </c>
      <c r="W1030" s="58"/>
      <c r="X1030" s="58"/>
      <c r="Y1030" s="58"/>
      <c r="Z1030" s="58"/>
      <c r="AA1030" s="541" t="s">
        <v>13543</v>
      </c>
      <c r="AB1030" s="542">
        <v>45691</v>
      </c>
      <c r="AC1030" s="58"/>
      <c r="AD1030" s="58"/>
      <c r="AE1030" s="63"/>
      <c r="AF1030" s="63"/>
      <c r="AG1030" s="58"/>
      <c r="AH1030" s="58"/>
      <c r="AI1030" s="57"/>
      <c r="AJ1030" s="68"/>
      <c r="AK1030" s="68"/>
      <c r="AL1030" s="68"/>
      <c r="AM1030" s="57"/>
      <c r="AO1030" s="59"/>
      <c r="AP1030" s="59"/>
      <c r="AQ1030" s="59"/>
      <c r="AR1030" s="59"/>
      <c r="AS1030" s="57"/>
      <c r="AT1030" s="58"/>
      <c r="AU1030" s="99"/>
    </row>
    <row r="1031" spans="1:47" ht="25.5">
      <c r="A1031" s="183">
        <f t="shared" si="16"/>
        <v>1030</v>
      </c>
      <c r="B1031" s="409" t="s">
        <v>2753</v>
      </c>
      <c r="C1031" s="69">
        <v>45938.490972222222</v>
      </c>
      <c r="D1031" s="71" t="s">
        <v>1601</v>
      </c>
      <c r="E1031" s="57"/>
      <c r="F1031" s="57"/>
      <c r="G1031" s="57" t="s">
        <v>88</v>
      </c>
      <c r="H1031" s="57">
        <v>45945</v>
      </c>
      <c r="I1031" s="67" t="str">
        <f t="shared" ca="1" si="15"/>
        <v/>
      </c>
      <c r="J1031" s="71" t="s">
        <v>210</v>
      </c>
      <c r="K1031" s="67"/>
      <c r="L1031" s="67"/>
      <c r="M1031" s="105"/>
      <c r="N1031" s="60" t="s">
        <v>211</v>
      </c>
      <c r="O1031" s="58"/>
      <c r="P1031" s="61" t="s">
        <v>2754</v>
      </c>
      <c r="Q1031" s="61"/>
      <c r="R1031" s="61" t="s">
        <v>88</v>
      </c>
      <c r="S1031" s="61"/>
      <c r="T1031" s="62" t="s">
        <v>2707</v>
      </c>
      <c r="U1031" s="261">
        <v>45945</v>
      </c>
      <c r="W1031" s="58"/>
      <c r="X1031" s="58"/>
      <c r="Y1031" s="58"/>
      <c r="Z1031" s="58"/>
      <c r="AA1031" s="541" t="s">
        <v>13543</v>
      </c>
      <c r="AB1031" s="542">
        <v>45691</v>
      </c>
      <c r="AC1031" s="58"/>
      <c r="AD1031" s="58"/>
      <c r="AE1031" s="63"/>
      <c r="AF1031" s="63"/>
      <c r="AG1031" s="58"/>
      <c r="AH1031" s="58"/>
      <c r="AI1031" s="57"/>
      <c r="AJ1031" s="68"/>
      <c r="AK1031" s="68"/>
      <c r="AL1031" s="68"/>
      <c r="AM1031" s="57"/>
      <c r="AO1031" s="59"/>
      <c r="AP1031" s="59"/>
      <c r="AQ1031" s="59"/>
      <c r="AR1031" s="59"/>
      <c r="AS1031" s="57"/>
      <c r="AT1031" s="58"/>
      <c r="AU1031" s="99"/>
    </row>
    <row r="1032" spans="1:47" ht="38.25">
      <c r="A1032" s="183">
        <f t="shared" si="16"/>
        <v>1031</v>
      </c>
      <c r="B1032" s="409" t="s">
        <v>2755</v>
      </c>
      <c r="C1032" s="69">
        <v>45938.439583333333</v>
      </c>
      <c r="D1032" s="71" t="s">
        <v>1601</v>
      </c>
      <c r="E1032" s="57"/>
      <c r="F1032" s="57"/>
      <c r="G1032" s="57" t="s">
        <v>88</v>
      </c>
      <c r="H1032" s="57">
        <v>45945</v>
      </c>
      <c r="I1032" s="67" t="str">
        <f t="shared" ca="1" si="15"/>
        <v/>
      </c>
      <c r="J1032" s="71" t="s">
        <v>2756</v>
      </c>
      <c r="K1032" s="67"/>
      <c r="L1032" s="67"/>
      <c r="M1032" s="105"/>
      <c r="N1032" s="60" t="s">
        <v>1480</v>
      </c>
      <c r="O1032" s="58"/>
      <c r="P1032" s="61" t="s">
        <v>2757</v>
      </c>
      <c r="Q1032" s="61"/>
      <c r="R1032" s="61" t="s">
        <v>2758</v>
      </c>
      <c r="S1032" s="61"/>
      <c r="T1032" s="62" t="s">
        <v>2698</v>
      </c>
      <c r="U1032" s="261">
        <v>45945</v>
      </c>
      <c r="W1032" s="58"/>
      <c r="X1032" s="58"/>
      <c r="Y1032" s="58"/>
      <c r="Z1032" s="58"/>
      <c r="AA1032" s="541" t="s">
        <v>13543</v>
      </c>
      <c r="AB1032" s="542">
        <v>45691</v>
      </c>
      <c r="AC1032" s="58"/>
      <c r="AD1032" s="58"/>
      <c r="AE1032" s="63"/>
      <c r="AF1032" s="63"/>
      <c r="AG1032" s="58"/>
      <c r="AH1032" s="58"/>
      <c r="AI1032" s="57"/>
      <c r="AJ1032" s="68"/>
      <c r="AK1032" s="68"/>
      <c r="AL1032" s="68"/>
      <c r="AM1032" s="57"/>
      <c r="AO1032" s="59"/>
      <c r="AP1032" s="59"/>
      <c r="AQ1032" s="59"/>
      <c r="AR1032" s="59"/>
      <c r="AS1032" s="57"/>
      <c r="AT1032" s="58"/>
      <c r="AU1032" s="99"/>
    </row>
    <row r="1033" spans="1:47" ht="38.25">
      <c r="A1033" s="183">
        <f t="shared" si="16"/>
        <v>1032</v>
      </c>
      <c r="B1033" s="409" t="s">
        <v>2759</v>
      </c>
      <c r="C1033" s="69">
        <v>45938.432638888888</v>
      </c>
      <c r="D1033" s="71" t="s">
        <v>47</v>
      </c>
      <c r="E1033" s="57"/>
      <c r="F1033" s="57"/>
      <c r="G1033" s="57" t="s">
        <v>88</v>
      </c>
      <c r="H1033" s="57">
        <v>45945</v>
      </c>
      <c r="I1033" s="67" t="str">
        <f t="shared" ca="1" si="15"/>
        <v/>
      </c>
      <c r="J1033" s="71" t="s">
        <v>1778</v>
      </c>
      <c r="K1033" s="67"/>
      <c r="L1033" s="67"/>
      <c r="M1033" s="105"/>
      <c r="N1033" s="60" t="s">
        <v>646</v>
      </c>
      <c r="O1033" s="58"/>
      <c r="P1033" s="61" t="s">
        <v>2760</v>
      </c>
      <c r="Q1033" s="61"/>
      <c r="R1033" s="61" t="s">
        <v>2761</v>
      </c>
      <c r="S1033" s="61"/>
      <c r="T1033" s="62" t="s">
        <v>2752</v>
      </c>
      <c r="U1033" s="261">
        <v>45945</v>
      </c>
      <c r="W1033" s="58"/>
      <c r="X1033" s="58"/>
      <c r="Y1033" s="58"/>
      <c r="Z1033" s="58"/>
      <c r="AA1033" s="541" t="s">
        <v>13543</v>
      </c>
      <c r="AB1033" s="542">
        <v>45691</v>
      </c>
      <c r="AC1033" s="58"/>
      <c r="AD1033" s="58"/>
      <c r="AE1033" s="63"/>
      <c r="AF1033" s="63"/>
      <c r="AG1033" s="58"/>
      <c r="AH1033" s="58"/>
      <c r="AI1033" s="57"/>
      <c r="AJ1033" s="68"/>
      <c r="AK1033" s="68"/>
      <c r="AL1033" s="68"/>
      <c r="AM1033" s="57"/>
      <c r="AO1033" s="59"/>
      <c r="AP1033" s="59"/>
      <c r="AQ1033" s="59"/>
      <c r="AR1033" s="59"/>
      <c r="AS1033" s="57"/>
      <c r="AT1033" s="58"/>
      <c r="AU1033" s="99"/>
    </row>
    <row r="1034" spans="1:47" ht="38.25">
      <c r="A1034" s="394">
        <f t="shared" si="16"/>
        <v>1033</v>
      </c>
      <c r="B1034" s="295" t="s">
        <v>2762</v>
      </c>
      <c r="C1034" s="69">
        <v>45938.418055555558</v>
      </c>
      <c r="D1034" s="71" t="s">
        <v>529</v>
      </c>
      <c r="E1034" s="57">
        <v>45953.418055555558</v>
      </c>
      <c r="F1034" s="57"/>
      <c r="G1034" s="57"/>
      <c r="H1034" s="57">
        <v>45945</v>
      </c>
      <c r="I1034" s="67">
        <f t="shared" ca="1" si="15"/>
        <v>-98</v>
      </c>
      <c r="J1034" s="71" t="s">
        <v>2763</v>
      </c>
      <c r="K1034" s="67" t="s">
        <v>572</v>
      </c>
      <c r="L1034" s="67" t="s">
        <v>62</v>
      </c>
      <c r="M1034" s="105" t="s">
        <v>189</v>
      </c>
      <c r="N1034" s="60" t="s">
        <v>1914</v>
      </c>
      <c r="O1034" s="58" t="s">
        <v>1915</v>
      </c>
      <c r="P1034" s="61" t="s">
        <v>2764</v>
      </c>
      <c r="Q1034" s="61" t="s">
        <v>67</v>
      </c>
      <c r="R1034" s="61" t="s">
        <v>2765</v>
      </c>
      <c r="S1034" s="61" t="s">
        <v>56</v>
      </c>
      <c r="T1034" s="62" t="s">
        <v>2766</v>
      </c>
      <c r="U1034" s="261">
        <v>45944</v>
      </c>
      <c r="W1034" s="58"/>
      <c r="X1034" s="58"/>
      <c r="Y1034" s="58"/>
      <c r="Z1034" s="58"/>
      <c r="AA1034" s="541" t="s">
        <v>13543</v>
      </c>
      <c r="AB1034" s="542">
        <v>45691</v>
      </c>
      <c r="AC1034" s="58"/>
      <c r="AD1034" s="58"/>
      <c r="AE1034" s="63"/>
      <c r="AF1034" s="63"/>
      <c r="AG1034" s="58"/>
      <c r="AH1034" s="58"/>
      <c r="AI1034" s="57"/>
      <c r="AJ1034" s="68"/>
      <c r="AK1034" s="68"/>
      <c r="AL1034" s="68"/>
      <c r="AM1034" s="57"/>
      <c r="AO1034" s="59"/>
      <c r="AP1034" s="59"/>
      <c r="AQ1034" s="59"/>
      <c r="AR1034" s="59"/>
      <c r="AS1034" s="57"/>
      <c r="AT1034" s="58"/>
      <c r="AU1034" s="99"/>
    </row>
    <row r="1035" spans="1:47" ht="38.25">
      <c r="A1035" s="183">
        <f t="shared" si="16"/>
        <v>1034</v>
      </c>
      <c r="B1035" s="295" t="s">
        <v>2768</v>
      </c>
      <c r="C1035" s="69">
        <v>45938.317361111112</v>
      </c>
      <c r="D1035" s="71" t="s">
        <v>82</v>
      </c>
      <c r="E1035" s="57">
        <v>45952.566666666666</v>
      </c>
      <c r="F1035" s="57"/>
      <c r="G1035" s="57"/>
      <c r="H1035" s="57">
        <v>45945</v>
      </c>
      <c r="I1035" s="67">
        <f t="shared" ca="1" si="15"/>
        <v>-99</v>
      </c>
      <c r="J1035" s="71" t="s">
        <v>2769</v>
      </c>
      <c r="K1035" s="67"/>
      <c r="L1035" s="67"/>
      <c r="M1035" s="105"/>
      <c r="N1035" s="60" t="s">
        <v>2770</v>
      </c>
      <c r="O1035" s="58"/>
      <c r="P1035" s="61" t="s">
        <v>2771</v>
      </c>
      <c r="Q1035" s="61"/>
      <c r="R1035" s="61" t="s">
        <v>2772</v>
      </c>
      <c r="S1035" s="61"/>
      <c r="T1035" s="62" t="s">
        <v>2773</v>
      </c>
      <c r="U1035" s="261">
        <v>45944</v>
      </c>
      <c r="W1035" s="58"/>
      <c r="X1035" s="58"/>
      <c r="Y1035" s="58"/>
      <c r="Z1035" s="58"/>
      <c r="AA1035" s="541" t="s">
        <v>13543</v>
      </c>
      <c r="AB1035" s="542">
        <v>45691</v>
      </c>
      <c r="AC1035" s="58"/>
      <c r="AD1035" s="58"/>
      <c r="AE1035" s="63"/>
      <c r="AF1035" s="63"/>
      <c r="AG1035" s="58"/>
      <c r="AH1035" s="58"/>
      <c r="AI1035" s="57"/>
      <c r="AJ1035" s="68"/>
      <c r="AK1035" s="68"/>
      <c r="AL1035" s="68"/>
      <c r="AM1035" s="57"/>
      <c r="AO1035" s="59"/>
      <c r="AP1035" s="59"/>
      <c r="AQ1035" s="59"/>
      <c r="AR1035" s="59"/>
      <c r="AS1035" s="57"/>
      <c r="AT1035" s="58"/>
      <c r="AU1035" s="99"/>
    </row>
    <row r="1036" spans="1:47" ht="38.25">
      <c r="A1036" s="183">
        <f t="shared" si="16"/>
        <v>1035</v>
      </c>
      <c r="B1036" s="409" t="s">
        <v>2774</v>
      </c>
      <c r="C1036" s="57">
        <v>45945</v>
      </c>
      <c r="D1036" s="71" t="s">
        <v>47</v>
      </c>
      <c r="E1036" s="57">
        <v>45982.456944444442</v>
      </c>
      <c r="F1036" s="57"/>
      <c r="G1036" s="57" t="s">
        <v>88</v>
      </c>
      <c r="H1036" s="57">
        <v>45945</v>
      </c>
      <c r="I1036" s="67">
        <f t="shared" ca="1" si="15"/>
        <v>-79</v>
      </c>
      <c r="J1036" s="71" t="s">
        <v>202</v>
      </c>
      <c r="K1036" s="67"/>
      <c r="L1036" s="67"/>
      <c r="M1036" s="105"/>
      <c r="N1036" s="60" t="s">
        <v>88</v>
      </c>
      <c r="O1036" s="58"/>
      <c r="P1036" s="61" t="s">
        <v>2775</v>
      </c>
      <c r="Q1036" s="61"/>
      <c r="R1036" s="61" t="s">
        <v>88</v>
      </c>
      <c r="S1036" s="61"/>
      <c r="T1036" s="62" t="s">
        <v>88</v>
      </c>
      <c r="U1036" s="261" t="s">
        <v>88</v>
      </c>
      <c r="W1036" s="58"/>
      <c r="X1036" s="58"/>
      <c r="Y1036" s="58"/>
      <c r="Z1036" s="58"/>
      <c r="AA1036" s="541" t="s">
        <v>13543</v>
      </c>
      <c r="AB1036" s="542">
        <v>45691</v>
      </c>
      <c r="AC1036" s="58"/>
      <c r="AD1036" s="58"/>
      <c r="AE1036" s="63"/>
      <c r="AF1036" s="63"/>
      <c r="AG1036" s="58"/>
      <c r="AH1036" s="58"/>
      <c r="AI1036" s="57"/>
      <c r="AJ1036" s="68"/>
      <c r="AK1036" s="68"/>
      <c r="AL1036" s="68"/>
      <c r="AM1036" s="57"/>
      <c r="AO1036" s="59"/>
      <c r="AP1036" s="59"/>
      <c r="AQ1036" s="59"/>
      <c r="AR1036" s="59"/>
      <c r="AS1036" s="57"/>
      <c r="AT1036" s="58"/>
      <c r="AU1036" s="99"/>
    </row>
    <row r="1037" spans="1:47" ht="38.25">
      <c r="A1037" s="183">
        <f t="shared" si="16"/>
        <v>1036</v>
      </c>
      <c r="B1037" s="409" t="s">
        <v>2776</v>
      </c>
      <c r="C1037" s="69">
        <v>45939.393750000003</v>
      </c>
      <c r="D1037" s="71" t="s">
        <v>47</v>
      </c>
      <c r="E1037" s="57"/>
      <c r="F1037" s="57"/>
      <c r="G1037" s="57" t="s">
        <v>88</v>
      </c>
      <c r="H1037" s="57">
        <v>45945</v>
      </c>
      <c r="I1037" s="67" t="str">
        <f t="shared" ca="1" si="15"/>
        <v/>
      </c>
      <c r="J1037" s="71" t="s">
        <v>1661</v>
      </c>
      <c r="K1037" s="67"/>
      <c r="L1037" s="67"/>
      <c r="M1037" s="105"/>
      <c r="N1037" s="60" t="s">
        <v>2777</v>
      </c>
      <c r="O1037" s="58"/>
      <c r="P1037" s="61" t="s">
        <v>2778</v>
      </c>
      <c r="Q1037" s="61"/>
      <c r="R1037" s="61" t="s">
        <v>88</v>
      </c>
      <c r="S1037" s="61"/>
      <c r="T1037" s="62" t="s">
        <v>2779</v>
      </c>
      <c r="U1037" s="261">
        <v>45945</v>
      </c>
      <c r="W1037" s="58"/>
      <c r="X1037" s="58"/>
      <c r="Y1037" s="58"/>
      <c r="Z1037" s="58"/>
      <c r="AA1037" s="541" t="s">
        <v>13543</v>
      </c>
      <c r="AB1037" s="542">
        <v>45691</v>
      </c>
      <c r="AC1037" s="58"/>
      <c r="AD1037" s="58"/>
      <c r="AE1037" s="63"/>
      <c r="AF1037" s="63"/>
      <c r="AG1037" s="58"/>
      <c r="AH1037" s="58"/>
      <c r="AI1037" s="57"/>
      <c r="AJ1037" s="68"/>
      <c r="AK1037" s="68"/>
      <c r="AL1037" s="68"/>
      <c r="AM1037" s="57"/>
      <c r="AO1037" s="59"/>
      <c r="AP1037" s="59"/>
      <c r="AQ1037" s="59"/>
      <c r="AR1037" s="59"/>
      <c r="AS1037" s="57"/>
      <c r="AT1037" s="58"/>
      <c r="AU1037" s="99"/>
    </row>
    <row r="1038" spans="1:47" ht="38.25">
      <c r="A1038" s="183">
        <f t="shared" si="16"/>
        <v>1037</v>
      </c>
      <c r="B1038" s="409" t="s">
        <v>2781</v>
      </c>
      <c r="C1038" s="69">
        <v>45938.802777777775</v>
      </c>
      <c r="D1038" s="71" t="s">
        <v>47</v>
      </c>
      <c r="E1038" s="57"/>
      <c r="F1038" s="57"/>
      <c r="G1038" s="57" t="s">
        <v>88</v>
      </c>
      <c r="H1038" s="57">
        <v>45945</v>
      </c>
      <c r="I1038" s="67" t="str">
        <f t="shared" ca="1" si="15"/>
        <v/>
      </c>
      <c r="J1038" s="71" t="s">
        <v>438</v>
      </c>
      <c r="K1038" s="67"/>
      <c r="L1038" s="67"/>
      <c r="M1038" s="105"/>
      <c r="N1038" s="60" t="s">
        <v>298</v>
      </c>
      <c r="O1038" s="58"/>
      <c r="P1038" s="61" t="s">
        <v>2782</v>
      </c>
      <c r="Q1038" s="61"/>
      <c r="R1038" s="61" t="s">
        <v>2783</v>
      </c>
      <c r="S1038" s="61"/>
      <c r="T1038" s="62" t="s">
        <v>2698</v>
      </c>
      <c r="U1038" s="261">
        <v>45945</v>
      </c>
      <c r="W1038" s="58"/>
      <c r="X1038" s="58"/>
      <c r="Y1038" s="58"/>
      <c r="Z1038" s="58"/>
      <c r="AA1038" s="541" t="s">
        <v>13543</v>
      </c>
      <c r="AB1038" s="542">
        <v>45691</v>
      </c>
      <c r="AC1038" s="58"/>
      <c r="AD1038" s="58"/>
      <c r="AE1038" s="63"/>
      <c r="AF1038" s="63"/>
      <c r="AG1038" s="58"/>
      <c r="AH1038" s="58"/>
      <c r="AI1038" s="57"/>
      <c r="AJ1038" s="68"/>
      <c r="AK1038" s="68"/>
      <c r="AL1038" s="68"/>
      <c r="AM1038" s="57"/>
      <c r="AO1038" s="59"/>
      <c r="AP1038" s="59"/>
      <c r="AQ1038" s="59"/>
      <c r="AR1038" s="59"/>
      <c r="AS1038" s="57"/>
      <c r="AT1038" s="58"/>
      <c r="AU1038" s="99"/>
    </row>
    <row r="1039" spans="1:47" ht="38.25">
      <c r="A1039" s="183">
        <f t="shared" si="16"/>
        <v>1038</v>
      </c>
      <c r="B1039" s="409" t="s">
        <v>2784</v>
      </c>
      <c r="C1039" s="69">
        <v>45938.67083333333</v>
      </c>
      <c r="D1039" s="71" t="s">
        <v>47</v>
      </c>
      <c r="E1039" s="57"/>
      <c r="F1039" s="57"/>
      <c r="G1039" s="57" t="s">
        <v>88</v>
      </c>
      <c r="H1039" s="57">
        <v>45945</v>
      </c>
      <c r="I1039" s="67" t="str">
        <f t="shared" ca="1" si="15"/>
        <v/>
      </c>
      <c r="J1039" s="71" t="s">
        <v>2785</v>
      </c>
      <c r="K1039" s="67"/>
      <c r="L1039" s="67"/>
      <c r="M1039" s="105"/>
      <c r="N1039" s="60" t="s">
        <v>2786</v>
      </c>
      <c r="O1039" s="58"/>
      <c r="P1039" s="61" t="s">
        <v>2787</v>
      </c>
      <c r="Q1039" s="61"/>
      <c r="R1039" s="61" t="s">
        <v>2788</v>
      </c>
      <c r="S1039" s="61"/>
      <c r="T1039" s="62" t="s">
        <v>2698</v>
      </c>
      <c r="U1039" s="261">
        <v>45945</v>
      </c>
      <c r="W1039" s="58"/>
      <c r="X1039" s="58"/>
      <c r="Y1039" s="58"/>
      <c r="Z1039" s="58"/>
      <c r="AA1039" s="541" t="s">
        <v>13543</v>
      </c>
      <c r="AB1039" s="542">
        <v>45691</v>
      </c>
      <c r="AC1039" s="58"/>
      <c r="AD1039" s="58"/>
      <c r="AE1039" s="63"/>
      <c r="AF1039" s="63"/>
      <c r="AG1039" s="58"/>
      <c r="AH1039" s="58"/>
      <c r="AI1039" s="57"/>
      <c r="AJ1039" s="68"/>
      <c r="AK1039" s="68"/>
      <c r="AL1039" s="68"/>
      <c r="AM1039" s="57"/>
      <c r="AO1039" s="59"/>
      <c r="AP1039" s="59"/>
      <c r="AQ1039" s="59"/>
      <c r="AR1039" s="59"/>
      <c r="AS1039" s="57"/>
      <c r="AT1039" s="58"/>
      <c r="AU1039" s="99"/>
    </row>
    <row r="1040" spans="1:47" ht="38.25">
      <c r="A1040" s="183">
        <f t="shared" si="16"/>
        <v>1039</v>
      </c>
      <c r="B1040" s="409" t="s">
        <v>2789</v>
      </c>
      <c r="C1040" s="69">
        <v>45937.497916666667</v>
      </c>
      <c r="D1040" s="71" t="s">
        <v>47</v>
      </c>
      <c r="E1040" s="57"/>
      <c r="F1040" s="57"/>
      <c r="G1040" s="57" t="s">
        <v>88</v>
      </c>
      <c r="H1040" s="57">
        <v>45945</v>
      </c>
      <c r="I1040" s="67" t="str">
        <f t="shared" ca="1" si="15"/>
        <v/>
      </c>
      <c r="J1040" s="71" t="s">
        <v>151</v>
      </c>
      <c r="K1040" s="67"/>
      <c r="L1040" s="67"/>
      <c r="M1040" s="105"/>
      <c r="N1040" s="60" t="s">
        <v>2790</v>
      </c>
      <c r="O1040" s="58"/>
      <c r="P1040" s="61" t="s">
        <v>360</v>
      </c>
      <c r="Q1040" s="61"/>
      <c r="R1040" s="61" t="s">
        <v>88</v>
      </c>
      <c r="S1040" s="61"/>
      <c r="T1040" s="62" t="s">
        <v>2734</v>
      </c>
      <c r="U1040" s="261">
        <v>45945</v>
      </c>
      <c r="W1040" s="58"/>
      <c r="X1040" s="58"/>
      <c r="Y1040" s="58"/>
      <c r="Z1040" s="58"/>
      <c r="AA1040" s="541" t="s">
        <v>13543</v>
      </c>
      <c r="AB1040" s="542">
        <v>45691</v>
      </c>
      <c r="AC1040" s="58"/>
      <c r="AD1040" s="58"/>
      <c r="AE1040" s="63"/>
      <c r="AF1040" s="63"/>
      <c r="AG1040" s="58"/>
      <c r="AH1040" s="58"/>
      <c r="AI1040" s="57"/>
      <c r="AJ1040" s="68"/>
      <c r="AK1040" s="68"/>
      <c r="AL1040" s="68"/>
      <c r="AM1040" s="57"/>
      <c r="AO1040" s="59"/>
      <c r="AP1040" s="59"/>
      <c r="AQ1040" s="59"/>
      <c r="AR1040" s="59"/>
      <c r="AS1040" s="57"/>
      <c r="AT1040" s="58"/>
      <c r="AU1040" s="99"/>
    </row>
    <row r="1041" spans="1:47" ht="38.25">
      <c r="A1041" s="183">
        <f t="shared" si="16"/>
        <v>1040</v>
      </c>
      <c r="B1041" s="409" t="s">
        <v>2791</v>
      </c>
      <c r="C1041" s="69">
        <v>45936.681944444441</v>
      </c>
      <c r="D1041" s="71" t="s">
        <v>47</v>
      </c>
      <c r="E1041" s="57"/>
      <c r="F1041" s="57"/>
      <c r="G1041" s="57" t="s">
        <v>88</v>
      </c>
      <c r="H1041" s="57">
        <v>45945</v>
      </c>
      <c r="I1041" s="67" t="str">
        <f t="shared" ca="1" si="15"/>
        <v/>
      </c>
      <c r="J1041" s="71" t="s">
        <v>420</v>
      </c>
      <c r="K1041" s="67"/>
      <c r="L1041" s="67"/>
      <c r="M1041" s="105"/>
      <c r="N1041" s="60" t="s">
        <v>2792</v>
      </c>
      <c r="O1041" s="58"/>
      <c r="P1041" s="61" t="s">
        <v>2793</v>
      </c>
      <c r="Q1041" s="61"/>
      <c r="R1041" s="61" t="s">
        <v>88</v>
      </c>
      <c r="S1041" s="61"/>
      <c r="T1041" s="62" t="s">
        <v>2748</v>
      </c>
      <c r="U1041" s="261">
        <v>45945</v>
      </c>
      <c r="W1041" s="58"/>
      <c r="X1041" s="58"/>
      <c r="Y1041" s="58"/>
      <c r="Z1041" s="58"/>
      <c r="AA1041" s="541" t="s">
        <v>13543</v>
      </c>
      <c r="AB1041" s="542">
        <v>45691</v>
      </c>
      <c r="AC1041" s="58"/>
      <c r="AD1041" s="58"/>
      <c r="AE1041" s="63"/>
      <c r="AF1041" s="63"/>
      <c r="AG1041" s="58"/>
      <c r="AH1041" s="58"/>
      <c r="AI1041" s="57"/>
      <c r="AJ1041" s="68"/>
      <c r="AK1041" s="68"/>
      <c r="AL1041" s="68"/>
      <c r="AM1041" s="57"/>
      <c r="AO1041" s="59"/>
      <c r="AP1041" s="59"/>
      <c r="AQ1041" s="59"/>
      <c r="AR1041" s="59"/>
      <c r="AS1041" s="57"/>
      <c r="AT1041" s="58"/>
      <c r="AU1041" s="99"/>
    </row>
    <row r="1042" spans="1:47" ht="38.25">
      <c r="A1042" s="183">
        <f t="shared" si="16"/>
        <v>1041</v>
      </c>
      <c r="B1042" s="409" t="s">
        <v>2794</v>
      </c>
      <c r="C1042" s="69">
        <v>45933.361805555556</v>
      </c>
      <c r="D1042" s="71" t="s">
        <v>47</v>
      </c>
      <c r="E1042" s="57"/>
      <c r="F1042" s="57"/>
      <c r="G1042" s="57" t="s">
        <v>88</v>
      </c>
      <c r="H1042" s="57">
        <v>45946</v>
      </c>
      <c r="I1042" s="67" t="str">
        <f t="shared" ca="1" si="15"/>
        <v/>
      </c>
      <c r="J1042" s="71" t="s">
        <v>1661</v>
      </c>
      <c r="K1042" s="67"/>
      <c r="L1042" s="67"/>
      <c r="M1042" s="105"/>
      <c r="N1042" s="60" t="s">
        <v>1341</v>
      </c>
      <c r="O1042" s="58"/>
      <c r="P1042" s="61" t="s">
        <v>2795</v>
      </c>
      <c r="Q1042" s="61"/>
      <c r="R1042" s="61" t="s">
        <v>88</v>
      </c>
      <c r="S1042" s="61"/>
      <c r="T1042" s="62" t="s">
        <v>2796</v>
      </c>
      <c r="U1042" s="261">
        <v>45945</v>
      </c>
      <c r="W1042" s="58"/>
      <c r="X1042" s="58"/>
      <c r="Y1042" s="58"/>
      <c r="Z1042" s="58"/>
      <c r="AA1042" s="541" t="s">
        <v>13543</v>
      </c>
      <c r="AB1042" s="542">
        <v>45691</v>
      </c>
      <c r="AC1042" s="58"/>
      <c r="AD1042" s="58"/>
      <c r="AE1042" s="63"/>
      <c r="AF1042" s="63"/>
      <c r="AG1042" s="58"/>
      <c r="AH1042" s="58"/>
      <c r="AI1042" s="57"/>
      <c r="AJ1042" s="68"/>
      <c r="AK1042" s="68"/>
      <c r="AL1042" s="68"/>
      <c r="AM1042" s="57"/>
      <c r="AO1042" s="59"/>
      <c r="AP1042" s="59"/>
      <c r="AQ1042" s="59"/>
      <c r="AR1042" s="59"/>
      <c r="AS1042" s="57"/>
      <c r="AT1042" s="58"/>
      <c r="AU1042" s="99"/>
    </row>
    <row r="1043" spans="1:47" ht="25.5">
      <c r="A1043" s="183">
        <f t="shared" si="16"/>
        <v>1042</v>
      </c>
      <c r="B1043" s="409" t="s">
        <v>2798</v>
      </c>
      <c r="C1043" s="69">
        <v>45932.679166666669</v>
      </c>
      <c r="D1043" s="71" t="s">
        <v>1601</v>
      </c>
      <c r="E1043" s="57"/>
      <c r="F1043" s="57"/>
      <c r="G1043" s="57" t="s">
        <v>88</v>
      </c>
      <c r="H1043" s="57">
        <v>45946</v>
      </c>
      <c r="I1043" s="67" t="str">
        <f t="shared" ca="1" si="15"/>
        <v/>
      </c>
      <c r="J1043" s="71" t="s">
        <v>420</v>
      </c>
      <c r="K1043" s="67"/>
      <c r="L1043" s="67"/>
      <c r="M1043" s="105"/>
      <c r="N1043" s="60" t="s">
        <v>982</v>
      </c>
      <c r="O1043" s="58"/>
      <c r="P1043" s="61" t="s">
        <v>2799</v>
      </c>
      <c r="Q1043" s="61"/>
      <c r="R1043" s="61" t="s">
        <v>88</v>
      </c>
      <c r="S1043" s="61"/>
      <c r="T1043" s="62" t="s">
        <v>2716</v>
      </c>
      <c r="U1043" s="261">
        <v>45945</v>
      </c>
      <c r="W1043" s="58"/>
      <c r="X1043" s="58"/>
      <c r="Y1043" s="58"/>
      <c r="Z1043" s="58"/>
      <c r="AA1043" s="541" t="s">
        <v>13543</v>
      </c>
      <c r="AB1043" s="542">
        <v>45691</v>
      </c>
      <c r="AC1043" s="58"/>
      <c r="AD1043" s="58"/>
      <c r="AE1043" s="63"/>
      <c r="AF1043" s="63"/>
      <c r="AG1043" s="58"/>
      <c r="AH1043" s="58"/>
      <c r="AI1043" s="57"/>
      <c r="AJ1043" s="68"/>
      <c r="AK1043" s="68"/>
      <c r="AL1043" s="68"/>
      <c r="AM1043" s="57"/>
      <c r="AO1043" s="59"/>
      <c r="AP1043" s="59"/>
      <c r="AQ1043" s="59"/>
      <c r="AR1043" s="59"/>
      <c r="AS1043" s="57"/>
      <c r="AT1043" s="58"/>
      <c r="AU1043" s="99"/>
    </row>
    <row r="1044" spans="1:47" ht="25.5">
      <c r="A1044" s="394">
        <f t="shared" si="16"/>
        <v>1043</v>
      </c>
      <c r="B1044" s="295" t="s">
        <v>2801</v>
      </c>
      <c r="C1044" s="69">
        <v>45932.474305555559</v>
      </c>
      <c r="D1044" s="71"/>
      <c r="E1044" s="57">
        <v>45954.474305555559</v>
      </c>
      <c r="F1044" s="57"/>
      <c r="G1044" s="99"/>
      <c r="H1044" s="57">
        <v>45946</v>
      </c>
      <c r="I1044" s="67" t="e">
        <f ca="1">IF(AND(B1044&lt;&gt;"",C1044&lt;&gt;"",#REF!&lt;&gt;""),IF(NETWORKDAYS.INTL(TODAY(),#REF!,1,festivos)&gt;=0,NETWORKDAYS.INTL(TODAY(),#REF!,1,festivos)-1,NETWORKDAYS.INTL(TODAY(),#REF!,1,festivos)+1),"")</f>
        <v>#REF!</v>
      </c>
      <c r="J1044" s="71" t="s">
        <v>755</v>
      </c>
      <c r="K1044" s="67" t="s">
        <v>572</v>
      </c>
      <c r="L1044" s="67" t="s">
        <v>573</v>
      </c>
      <c r="M1044" s="105" t="s">
        <v>357</v>
      </c>
      <c r="N1044" s="60" t="s">
        <v>358</v>
      </c>
      <c r="O1044" s="58" t="s">
        <v>359</v>
      </c>
      <c r="P1044" s="61" t="s">
        <v>2802</v>
      </c>
      <c r="Q1044" s="61" t="s">
        <v>67</v>
      </c>
      <c r="R1044" s="61" t="s">
        <v>2803</v>
      </c>
      <c r="S1044" s="61" t="s">
        <v>69</v>
      </c>
      <c r="T1044" s="62" t="s">
        <v>2804</v>
      </c>
      <c r="U1044" s="261">
        <v>45944</v>
      </c>
      <c r="W1044" s="58"/>
      <c r="X1044" s="58"/>
      <c r="Y1044" s="58"/>
      <c r="Z1044" s="58"/>
      <c r="AA1044" s="541" t="s">
        <v>13543</v>
      </c>
      <c r="AB1044" s="542">
        <v>45691</v>
      </c>
      <c r="AC1044" s="58"/>
      <c r="AD1044" s="58"/>
      <c r="AE1044" s="63"/>
      <c r="AF1044" s="63"/>
      <c r="AG1044" s="58"/>
      <c r="AH1044" s="58"/>
      <c r="AI1044" s="57"/>
      <c r="AJ1044" s="68"/>
      <c r="AK1044" s="68"/>
      <c r="AL1044" s="68"/>
      <c r="AM1044" s="57"/>
      <c r="AO1044" s="59"/>
      <c r="AP1044" s="59"/>
      <c r="AQ1044" s="59"/>
      <c r="AR1044" s="59"/>
      <c r="AS1044" s="57"/>
      <c r="AT1044" s="58"/>
      <c r="AU1044" s="99"/>
    </row>
    <row r="1045" spans="1:47" ht="38.25">
      <c r="A1045" s="183">
        <f t="shared" si="16"/>
        <v>1044</v>
      </c>
      <c r="B1045" s="409" t="s">
        <v>1801</v>
      </c>
      <c r="C1045" s="69">
        <v>45931.418749999997</v>
      </c>
      <c r="D1045" s="71" t="s">
        <v>47</v>
      </c>
      <c r="E1045" s="57"/>
      <c r="F1045" s="57"/>
      <c r="G1045" s="57" t="s">
        <v>88</v>
      </c>
      <c r="H1045" s="57">
        <v>45946</v>
      </c>
      <c r="I1045" s="67" t="str">
        <f t="shared" ref="I1045:I1070" ca="1" si="17">IF(AND(B1045&lt;&gt;"",C1045&lt;&gt;"",E1045&lt;&gt;""),IF(NETWORKDAYS.INTL(TODAY(),E1045,1,festivos)&gt;=0,NETWORKDAYS.INTL(TODAY(),E1045,1,festivos)-1,NETWORKDAYS.INTL(TODAY(),E1045,1,festivos)+1),"")</f>
        <v/>
      </c>
      <c r="J1045" s="71" t="s">
        <v>1803</v>
      </c>
      <c r="K1045" s="67"/>
      <c r="L1045" s="67"/>
      <c r="M1045" s="105"/>
      <c r="N1045" s="60" t="s">
        <v>2806</v>
      </c>
      <c r="O1045" s="58"/>
      <c r="P1045" s="61" t="s">
        <v>893</v>
      </c>
      <c r="Q1045" s="61"/>
      <c r="R1045" s="61" t="s">
        <v>88</v>
      </c>
      <c r="S1045" s="61"/>
      <c r="T1045" s="62" t="s">
        <v>2698</v>
      </c>
      <c r="U1045" s="261">
        <v>45945</v>
      </c>
      <c r="W1045" s="58"/>
      <c r="X1045" s="58"/>
      <c r="Y1045" s="58"/>
      <c r="Z1045" s="58"/>
      <c r="AA1045" s="541" t="s">
        <v>13543</v>
      </c>
      <c r="AB1045" s="542">
        <v>45691</v>
      </c>
      <c r="AC1045" s="58"/>
      <c r="AD1045" s="58"/>
      <c r="AE1045" s="63"/>
      <c r="AF1045" s="63"/>
      <c r="AG1045" s="58"/>
      <c r="AH1045" s="58"/>
      <c r="AI1045" s="57"/>
      <c r="AJ1045" s="68"/>
      <c r="AK1045" s="68"/>
      <c r="AL1045" s="68"/>
      <c r="AM1045" s="57"/>
      <c r="AO1045" s="59"/>
      <c r="AP1045" s="59"/>
      <c r="AQ1045" s="59"/>
      <c r="AR1045" s="59"/>
      <c r="AS1045" s="57"/>
      <c r="AT1045" s="58"/>
      <c r="AU1045" s="99"/>
    </row>
    <row r="1046" spans="1:47" ht="15">
      <c r="A1046" s="394">
        <f t="shared" si="16"/>
        <v>1045</v>
      </c>
      <c r="B1046" s="295" t="s">
        <v>2807</v>
      </c>
      <c r="C1046" s="69">
        <v>45931.385416666664</v>
      </c>
      <c r="D1046" s="71" t="s">
        <v>2808</v>
      </c>
      <c r="E1046" s="57">
        <v>45953.385416666664</v>
      </c>
      <c r="F1046" s="57"/>
      <c r="G1046" s="99"/>
      <c r="H1046" s="57">
        <v>45946</v>
      </c>
      <c r="I1046" s="67">
        <f t="shared" ca="1" si="17"/>
        <v>-98</v>
      </c>
      <c r="J1046" s="71" t="s">
        <v>645</v>
      </c>
      <c r="K1046" s="67" t="s">
        <v>572</v>
      </c>
      <c r="L1046" s="67" t="s">
        <v>573</v>
      </c>
      <c r="M1046" s="105" t="s">
        <v>99</v>
      </c>
      <c r="N1046" s="60" t="s">
        <v>646</v>
      </c>
      <c r="O1046" s="58" t="s">
        <v>647</v>
      </c>
      <c r="P1046" s="61" t="s">
        <v>2268</v>
      </c>
      <c r="Q1046" s="61"/>
      <c r="R1046" s="61" t="s">
        <v>88</v>
      </c>
      <c r="S1046" s="61"/>
      <c r="T1046" s="62" t="s">
        <v>2698</v>
      </c>
      <c r="U1046" s="261">
        <v>45944</v>
      </c>
      <c r="W1046" s="58"/>
      <c r="X1046" s="58"/>
      <c r="Y1046" s="58"/>
      <c r="Z1046" s="58"/>
      <c r="AA1046" s="541" t="s">
        <v>13543</v>
      </c>
      <c r="AB1046" s="542">
        <v>45691</v>
      </c>
      <c r="AC1046" s="58"/>
      <c r="AD1046" s="58"/>
      <c r="AE1046" s="63"/>
      <c r="AF1046" s="63"/>
      <c r="AG1046" s="58"/>
      <c r="AH1046" s="58"/>
      <c r="AI1046" s="57"/>
      <c r="AJ1046" s="68"/>
      <c r="AK1046" s="68"/>
      <c r="AL1046" s="68"/>
      <c r="AM1046" s="57"/>
      <c r="AO1046" s="59"/>
      <c r="AP1046" s="59"/>
      <c r="AQ1046" s="59"/>
      <c r="AR1046" s="59"/>
      <c r="AS1046" s="57"/>
      <c r="AT1046" s="58"/>
      <c r="AU1046" s="99"/>
    </row>
    <row r="1047" spans="1:47" ht="38.25">
      <c r="A1047" s="183">
        <f t="shared" si="16"/>
        <v>1046</v>
      </c>
      <c r="B1047" s="409" t="s">
        <v>2810</v>
      </c>
      <c r="C1047" s="69" t="s">
        <v>2811</v>
      </c>
      <c r="D1047" s="71" t="s">
        <v>2812</v>
      </c>
      <c r="E1047" s="57" t="s">
        <v>88</v>
      </c>
      <c r="F1047" s="57"/>
      <c r="G1047" s="99"/>
      <c r="H1047" s="57">
        <v>45946</v>
      </c>
      <c r="I1047" s="67" t="e">
        <f t="shared" ca="1" si="17"/>
        <v>#VALUE!</v>
      </c>
      <c r="J1047" s="71" t="s">
        <v>1661</v>
      </c>
      <c r="K1047" s="67" t="s">
        <v>572</v>
      </c>
      <c r="L1047" s="67" t="s">
        <v>413</v>
      </c>
      <c r="M1047" s="105"/>
      <c r="N1047" s="60" t="s">
        <v>2813</v>
      </c>
      <c r="O1047" s="58"/>
      <c r="P1047" s="61" t="s">
        <v>2814</v>
      </c>
      <c r="Q1047" s="61"/>
      <c r="R1047" s="61">
        <v>45926</v>
      </c>
      <c r="S1047" s="61"/>
      <c r="T1047" s="62" t="s">
        <v>2815</v>
      </c>
      <c r="U1047" s="261" t="s">
        <v>88</v>
      </c>
      <c r="W1047" s="58"/>
      <c r="X1047" s="58"/>
      <c r="Y1047" s="58"/>
      <c r="Z1047" s="58"/>
      <c r="AA1047" s="541" t="s">
        <v>13543</v>
      </c>
      <c r="AB1047" s="542">
        <v>45691</v>
      </c>
      <c r="AC1047" s="58"/>
      <c r="AD1047" s="58"/>
      <c r="AE1047" s="63"/>
      <c r="AF1047" s="63"/>
      <c r="AG1047" s="58"/>
      <c r="AH1047" s="58"/>
      <c r="AI1047" s="57"/>
      <c r="AJ1047" s="68"/>
      <c r="AK1047" s="68"/>
      <c r="AL1047" s="68"/>
      <c r="AM1047" s="57"/>
      <c r="AO1047" s="59"/>
      <c r="AP1047" s="59"/>
      <c r="AQ1047" s="59"/>
      <c r="AR1047" s="59"/>
      <c r="AS1047" s="57"/>
      <c r="AT1047" s="58"/>
      <c r="AU1047" s="99"/>
    </row>
    <row r="1048" spans="1:47" ht="38.25">
      <c r="A1048" s="394">
        <f t="shared" si="16"/>
        <v>1047</v>
      </c>
      <c r="B1048" s="295" t="s">
        <v>2816</v>
      </c>
      <c r="C1048" s="69">
        <v>45944.375</v>
      </c>
      <c r="D1048" s="71" t="s">
        <v>82</v>
      </c>
      <c r="E1048" s="57">
        <v>45966.375</v>
      </c>
      <c r="F1048" s="57"/>
      <c r="G1048" s="99"/>
      <c r="H1048" s="57">
        <v>45946</v>
      </c>
      <c r="I1048" s="67">
        <f t="shared" ca="1" si="17"/>
        <v>-90</v>
      </c>
      <c r="J1048" s="71" t="s">
        <v>2817</v>
      </c>
      <c r="K1048" s="67" t="s">
        <v>572</v>
      </c>
      <c r="L1048" s="67" t="s">
        <v>573</v>
      </c>
      <c r="M1048" s="105" t="s">
        <v>63</v>
      </c>
      <c r="N1048" s="60" t="s">
        <v>63</v>
      </c>
      <c r="O1048" s="67" t="s">
        <v>450</v>
      </c>
      <c r="P1048" s="61" t="s">
        <v>2818</v>
      </c>
      <c r="Q1048" s="61" t="s">
        <v>138</v>
      </c>
      <c r="R1048" s="61" t="s">
        <v>2819</v>
      </c>
      <c r="S1048" s="61" t="s">
        <v>56</v>
      </c>
      <c r="T1048" s="62" t="s">
        <v>2748</v>
      </c>
      <c r="U1048" s="261">
        <v>45944</v>
      </c>
      <c r="W1048" s="58"/>
      <c r="X1048" s="58"/>
      <c r="Y1048" s="58"/>
      <c r="Z1048" s="58"/>
      <c r="AA1048" s="541" t="s">
        <v>13543</v>
      </c>
      <c r="AB1048" s="542">
        <v>45691</v>
      </c>
      <c r="AC1048" s="58"/>
      <c r="AD1048" s="58"/>
      <c r="AE1048" s="63"/>
      <c r="AF1048" s="63"/>
      <c r="AG1048" s="58"/>
      <c r="AH1048" s="58"/>
      <c r="AI1048" s="57"/>
      <c r="AJ1048" s="68"/>
      <c r="AK1048" s="68"/>
      <c r="AL1048" s="68"/>
      <c r="AM1048" s="57"/>
      <c r="AO1048" s="59"/>
      <c r="AP1048" s="59"/>
      <c r="AQ1048" s="59"/>
      <c r="AR1048" s="59"/>
      <c r="AS1048" s="57"/>
      <c r="AT1048" s="58"/>
      <c r="AU1048" s="99"/>
    </row>
    <row r="1049" spans="1:47" ht="25.5">
      <c r="A1049" s="183">
        <f t="shared" si="16"/>
        <v>1048</v>
      </c>
      <c r="B1049" s="409" t="s">
        <v>2821</v>
      </c>
      <c r="C1049" s="69" t="s">
        <v>2811</v>
      </c>
      <c r="D1049" s="71" t="s">
        <v>1601</v>
      </c>
      <c r="E1049" s="57" t="s">
        <v>88</v>
      </c>
      <c r="F1049" s="57"/>
      <c r="G1049" s="99"/>
      <c r="H1049" s="57">
        <v>45946</v>
      </c>
      <c r="I1049" s="67" t="e">
        <f t="shared" ca="1" si="17"/>
        <v>#VALUE!</v>
      </c>
      <c r="J1049" s="71" t="s">
        <v>367</v>
      </c>
      <c r="K1049" s="67"/>
      <c r="L1049" s="67"/>
      <c r="M1049" s="105"/>
      <c r="N1049" s="60" t="s">
        <v>88</v>
      </c>
      <c r="O1049" s="58"/>
      <c r="P1049" s="61" t="s">
        <v>2822</v>
      </c>
      <c r="Q1049" s="61"/>
      <c r="R1049" s="61" t="s">
        <v>88</v>
      </c>
      <c r="S1049" s="61"/>
      <c r="T1049" s="62" t="s">
        <v>2694</v>
      </c>
      <c r="U1049" s="261" t="s">
        <v>88</v>
      </c>
      <c r="W1049" s="58"/>
      <c r="X1049" s="58"/>
      <c r="Y1049" s="58"/>
      <c r="Z1049" s="58"/>
      <c r="AA1049" s="541" t="s">
        <v>13543</v>
      </c>
      <c r="AB1049" s="542">
        <v>45691</v>
      </c>
      <c r="AC1049" s="58"/>
      <c r="AD1049" s="58"/>
      <c r="AE1049" s="63"/>
      <c r="AF1049" s="63"/>
      <c r="AG1049" s="58"/>
      <c r="AH1049" s="58"/>
      <c r="AI1049" s="57"/>
      <c r="AJ1049" s="68"/>
      <c r="AK1049" s="68"/>
      <c r="AL1049" s="68"/>
      <c r="AM1049" s="57"/>
      <c r="AO1049" s="59"/>
      <c r="AP1049" s="59"/>
      <c r="AQ1049" s="59"/>
      <c r="AR1049" s="59"/>
      <c r="AS1049" s="57"/>
      <c r="AT1049" s="58"/>
      <c r="AU1049" s="99"/>
    </row>
    <row r="1050" spans="1:47" ht="38.25">
      <c r="A1050" s="183">
        <f t="shared" si="16"/>
        <v>1049</v>
      </c>
      <c r="B1050" s="295" t="s">
        <v>2823</v>
      </c>
      <c r="C1050" s="69" t="s">
        <v>2811</v>
      </c>
      <c r="D1050" s="71" t="s">
        <v>82</v>
      </c>
      <c r="E1050" s="57">
        <v>45957.622916666667</v>
      </c>
      <c r="F1050" s="57"/>
      <c r="G1050" s="99"/>
      <c r="H1050" s="57">
        <v>45946</v>
      </c>
      <c r="I1050" s="67">
        <f t="shared" ca="1" si="17"/>
        <v>-96</v>
      </c>
      <c r="J1050" s="71" t="s">
        <v>2824</v>
      </c>
      <c r="K1050" s="67"/>
      <c r="L1050" s="67"/>
      <c r="M1050" s="105"/>
      <c r="N1050" s="60" t="s">
        <v>646</v>
      </c>
      <c r="O1050" s="58"/>
      <c r="P1050" s="61" t="s">
        <v>2825</v>
      </c>
      <c r="Q1050" s="61"/>
      <c r="R1050" s="61" t="s">
        <v>88</v>
      </c>
      <c r="S1050" s="61"/>
      <c r="T1050" s="62" t="s">
        <v>2804</v>
      </c>
      <c r="U1050" s="261">
        <v>45944</v>
      </c>
      <c r="W1050" s="58"/>
      <c r="X1050" s="58"/>
      <c r="Y1050" s="58"/>
      <c r="Z1050" s="58"/>
      <c r="AA1050" s="541" t="s">
        <v>13543</v>
      </c>
      <c r="AB1050" s="542">
        <v>45691</v>
      </c>
      <c r="AC1050" s="58"/>
      <c r="AD1050" s="58"/>
      <c r="AE1050" s="63"/>
      <c r="AF1050" s="63"/>
      <c r="AG1050" s="58"/>
      <c r="AH1050" s="58"/>
      <c r="AI1050" s="57"/>
      <c r="AJ1050" s="68"/>
      <c r="AK1050" s="68"/>
      <c r="AL1050" s="68"/>
      <c r="AM1050" s="57"/>
      <c r="AO1050" s="59"/>
      <c r="AP1050" s="59"/>
      <c r="AQ1050" s="59"/>
      <c r="AR1050" s="59"/>
      <c r="AS1050" s="57"/>
      <c r="AT1050" s="58"/>
      <c r="AU1050" s="99"/>
    </row>
    <row r="1051" spans="1:47" ht="38.25">
      <c r="A1051" s="183">
        <f t="shared" si="16"/>
        <v>1050</v>
      </c>
      <c r="B1051" s="409" t="s">
        <v>2826</v>
      </c>
      <c r="C1051" s="69" t="s">
        <v>2811</v>
      </c>
      <c r="D1051" s="71" t="s">
        <v>1601</v>
      </c>
      <c r="E1051" s="57" t="s">
        <v>88</v>
      </c>
      <c r="F1051" s="57"/>
      <c r="G1051" s="99"/>
      <c r="H1051" s="57" t="s">
        <v>2827</v>
      </c>
      <c r="I1051" s="67" t="e">
        <f t="shared" ca="1" si="17"/>
        <v>#VALUE!</v>
      </c>
      <c r="J1051" s="71" t="s">
        <v>367</v>
      </c>
      <c r="K1051" s="67"/>
      <c r="L1051" s="67"/>
      <c r="M1051" s="105"/>
      <c r="N1051" s="60" t="s">
        <v>88</v>
      </c>
      <c r="O1051" s="58"/>
      <c r="P1051" s="61" t="s">
        <v>2828</v>
      </c>
      <c r="Q1051" s="61"/>
      <c r="R1051" s="61" t="s">
        <v>88</v>
      </c>
      <c r="S1051" s="61"/>
      <c r="T1051" s="62" t="s">
        <v>2694</v>
      </c>
      <c r="U1051" s="261" t="s">
        <v>88</v>
      </c>
      <c r="W1051" s="58"/>
      <c r="X1051" s="58"/>
      <c r="Y1051" s="58"/>
      <c r="Z1051" s="58"/>
      <c r="AA1051" s="541" t="s">
        <v>13543</v>
      </c>
      <c r="AB1051" s="542">
        <v>45691</v>
      </c>
      <c r="AC1051" s="58"/>
      <c r="AD1051" s="58"/>
      <c r="AE1051" s="63"/>
      <c r="AF1051" s="63"/>
      <c r="AG1051" s="58"/>
      <c r="AH1051" s="58"/>
      <c r="AI1051" s="57"/>
      <c r="AJ1051" s="68"/>
      <c r="AK1051" s="68"/>
      <c r="AL1051" s="68"/>
      <c r="AM1051" s="57"/>
      <c r="AO1051" s="59"/>
      <c r="AP1051" s="59"/>
      <c r="AQ1051" s="59"/>
      <c r="AR1051" s="59"/>
      <c r="AS1051" s="57"/>
      <c r="AT1051" s="58"/>
      <c r="AU1051" s="99"/>
    </row>
    <row r="1052" spans="1:47" ht="38.25">
      <c r="A1052" s="394">
        <f t="shared" si="16"/>
        <v>1051</v>
      </c>
      <c r="B1052" s="295" t="s">
        <v>2829</v>
      </c>
      <c r="C1052" s="69" t="s">
        <v>2811</v>
      </c>
      <c r="D1052" s="71" t="s">
        <v>82</v>
      </c>
      <c r="E1052" s="57">
        <v>45965.550694444442</v>
      </c>
      <c r="F1052" s="57"/>
      <c r="G1052" s="99"/>
      <c r="H1052" s="57" t="s">
        <v>2827</v>
      </c>
      <c r="I1052" s="67">
        <f t="shared" ca="1" si="17"/>
        <v>-91</v>
      </c>
      <c r="J1052" s="71" t="s">
        <v>2831</v>
      </c>
      <c r="K1052" s="67" t="s">
        <v>572</v>
      </c>
      <c r="L1052" s="67" t="s">
        <v>573</v>
      </c>
      <c r="M1052" s="105" t="s">
        <v>127</v>
      </c>
      <c r="N1052" s="60" t="s">
        <v>982</v>
      </c>
      <c r="O1052" s="58"/>
      <c r="P1052" s="61" t="s">
        <v>2832</v>
      </c>
      <c r="Q1052" s="61" t="s">
        <v>214</v>
      </c>
      <c r="R1052" s="61" t="s">
        <v>1120</v>
      </c>
      <c r="S1052" s="61" t="s">
        <v>56</v>
      </c>
      <c r="T1052" s="62" t="s">
        <v>2716</v>
      </c>
      <c r="U1052" s="261">
        <v>45945</v>
      </c>
      <c r="W1052" s="58"/>
      <c r="X1052" s="58"/>
      <c r="Y1052" s="58"/>
      <c r="Z1052" s="58"/>
      <c r="AA1052" s="541" t="s">
        <v>13543</v>
      </c>
      <c r="AB1052" s="542">
        <v>45691</v>
      </c>
      <c r="AC1052" s="58"/>
      <c r="AD1052" s="58"/>
      <c r="AE1052" s="63"/>
      <c r="AF1052" s="63"/>
      <c r="AG1052" s="58"/>
      <c r="AH1052" s="58"/>
      <c r="AI1052" s="57"/>
      <c r="AJ1052" s="68"/>
      <c r="AK1052" s="68"/>
      <c r="AL1052" s="68"/>
      <c r="AM1052" s="57"/>
      <c r="AO1052" s="59"/>
      <c r="AP1052" s="59"/>
      <c r="AQ1052" s="59"/>
      <c r="AR1052" s="59"/>
      <c r="AS1052" s="57"/>
      <c r="AT1052" s="58"/>
      <c r="AU1052" s="99"/>
    </row>
    <row r="1053" spans="1:47" ht="72.75" customHeight="1">
      <c r="A1053" s="183">
        <f t="shared" si="16"/>
        <v>1052</v>
      </c>
      <c r="B1053" s="295" t="s">
        <v>2834</v>
      </c>
      <c r="C1053" s="69" t="s">
        <v>2811</v>
      </c>
      <c r="D1053" s="71" t="s">
        <v>82</v>
      </c>
      <c r="E1053" s="57">
        <v>45965.431250000001</v>
      </c>
      <c r="F1053" s="57"/>
      <c r="G1053" s="99"/>
      <c r="H1053" s="57" t="s">
        <v>2827</v>
      </c>
      <c r="I1053" s="67">
        <f t="shared" ca="1" si="17"/>
        <v>-91</v>
      </c>
      <c r="J1053" s="71" t="s">
        <v>2835</v>
      </c>
      <c r="K1053" s="67"/>
      <c r="L1053" s="67"/>
      <c r="M1053" s="105"/>
      <c r="N1053" s="60" t="s">
        <v>88</v>
      </c>
      <c r="O1053" s="58"/>
      <c r="P1053" s="61" t="s">
        <v>2268</v>
      </c>
      <c r="Q1053" s="61"/>
      <c r="R1053" s="61" t="s">
        <v>2836</v>
      </c>
      <c r="S1053" s="61"/>
      <c r="T1053" s="62" t="s">
        <v>2694</v>
      </c>
      <c r="U1053" s="261">
        <v>45945</v>
      </c>
      <c r="W1053" s="58"/>
      <c r="X1053" s="58"/>
      <c r="Y1053" s="58"/>
      <c r="Z1053" s="58"/>
      <c r="AA1053" s="541" t="s">
        <v>13543</v>
      </c>
      <c r="AB1053" s="542">
        <v>45691</v>
      </c>
      <c r="AC1053" s="58"/>
      <c r="AD1053" s="58"/>
      <c r="AE1053" s="63"/>
      <c r="AF1053" s="63"/>
      <c r="AG1053" s="58"/>
      <c r="AH1053" s="58"/>
      <c r="AI1053" s="57"/>
      <c r="AJ1053" s="68"/>
      <c r="AK1053" s="68"/>
      <c r="AL1053" s="68"/>
      <c r="AM1053" s="57"/>
      <c r="AO1053" s="59"/>
      <c r="AP1053" s="59"/>
      <c r="AQ1053" s="59"/>
      <c r="AR1053" s="59"/>
      <c r="AS1053" s="57"/>
      <c r="AT1053" s="58"/>
      <c r="AU1053" s="99"/>
    </row>
    <row r="1054" spans="1:47" ht="38.25">
      <c r="A1054" s="183">
        <f t="shared" si="16"/>
        <v>1053</v>
      </c>
      <c r="B1054" s="295" t="s">
        <v>2837</v>
      </c>
      <c r="C1054" s="69" t="s">
        <v>2811</v>
      </c>
      <c r="D1054" s="71" t="s">
        <v>82</v>
      </c>
      <c r="E1054" s="57">
        <v>45965.430555555555</v>
      </c>
      <c r="F1054" s="57"/>
      <c r="G1054" s="99"/>
      <c r="H1054" s="57" t="s">
        <v>2827</v>
      </c>
      <c r="I1054" s="67">
        <f t="shared" ca="1" si="17"/>
        <v>-91</v>
      </c>
      <c r="J1054" s="71" t="s">
        <v>2838</v>
      </c>
      <c r="K1054" s="67" t="s">
        <v>572</v>
      </c>
      <c r="L1054" s="67" t="s">
        <v>573</v>
      </c>
      <c r="M1054" s="105" t="s">
        <v>159</v>
      </c>
      <c r="N1054" s="60" t="s">
        <v>160</v>
      </c>
      <c r="O1054" s="58" t="s">
        <v>161</v>
      </c>
      <c r="P1054" s="61" t="s">
        <v>2839</v>
      </c>
      <c r="Q1054" s="61" t="s">
        <v>67</v>
      </c>
      <c r="R1054" s="61" t="s">
        <v>2840</v>
      </c>
      <c r="S1054" s="61" t="s">
        <v>56</v>
      </c>
      <c r="T1054" s="62" t="s">
        <v>2748</v>
      </c>
      <c r="U1054" s="261">
        <v>45945</v>
      </c>
      <c r="W1054" s="58"/>
      <c r="X1054" s="58"/>
      <c r="Y1054" s="58"/>
      <c r="Z1054" s="58"/>
      <c r="AA1054" s="541" t="s">
        <v>13543</v>
      </c>
      <c r="AB1054" s="542">
        <v>45691</v>
      </c>
      <c r="AC1054" s="58"/>
      <c r="AD1054" s="58"/>
      <c r="AE1054" s="63"/>
      <c r="AF1054" s="63"/>
      <c r="AG1054" s="58"/>
      <c r="AH1054" s="58"/>
      <c r="AI1054" s="57"/>
      <c r="AJ1054" s="68"/>
      <c r="AK1054" s="68"/>
      <c r="AL1054" s="68"/>
      <c r="AM1054" s="57"/>
      <c r="AO1054" s="59"/>
      <c r="AP1054" s="59"/>
      <c r="AQ1054" s="59"/>
      <c r="AR1054" s="59"/>
      <c r="AS1054" s="57"/>
      <c r="AT1054" s="58"/>
      <c r="AU1054" s="99"/>
    </row>
    <row r="1055" spans="1:47" ht="25.5">
      <c r="A1055" s="394">
        <f t="shared" si="16"/>
        <v>1054</v>
      </c>
      <c r="B1055" s="295" t="s">
        <v>2843</v>
      </c>
      <c r="C1055" s="69">
        <v>45931.385416666664</v>
      </c>
      <c r="D1055" s="71" t="s">
        <v>2808</v>
      </c>
      <c r="E1055" s="57">
        <v>45957.418055555558</v>
      </c>
      <c r="F1055" s="57"/>
      <c r="G1055" s="99"/>
      <c r="H1055" s="57">
        <v>45946</v>
      </c>
      <c r="I1055" s="67">
        <f t="shared" ca="1" si="17"/>
        <v>-96</v>
      </c>
      <c r="J1055" s="71" t="s">
        <v>645</v>
      </c>
      <c r="K1055" s="67" t="s">
        <v>572</v>
      </c>
      <c r="L1055" s="67" t="s">
        <v>573</v>
      </c>
      <c r="M1055" s="105" t="s">
        <v>99</v>
      </c>
      <c r="N1055" s="60" t="s">
        <v>646</v>
      </c>
      <c r="O1055" s="58" t="s">
        <v>647</v>
      </c>
      <c r="P1055" s="61" t="s">
        <v>2844</v>
      </c>
      <c r="Q1055" s="61" t="s">
        <v>214</v>
      </c>
      <c r="R1055" s="61" t="s">
        <v>88</v>
      </c>
      <c r="S1055" s="61" t="s">
        <v>56</v>
      </c>
      <c r="T1055" s="62" t="s">
        <v>2698</v>
      </c>
      <c r="U1055" s="261">
        <v>45944</v>
      </c>
      <c r="W1055" s="58"/>
      <c r="X1055" s="58"/>
      <c r="Y1055" s="58"/>
      <c r="Z1055" s="58"/>
      <c r="AA1055" s="541" t="s">
        <v>13543</v>
      </c>
      <c r="AB1055" s="542">
        <v>45691</v>
      </c>
      <c r="AC1055" s="58"/>
      <c r="AD1055" s="58"/>
      <c r="AE1055" s="63"/>
      <c r="AF1055" s="63"/>
      <c r="AG1055" s="58"/>
      <c r="AH1055" s="58"/>
      <c r="AI1055" s="57"/>
      <c r="AJ1055" s="68"/>
      <c r="AK1055" s="68"/>
      <c r="AL1055" s="68"/>
      <c r="AM1055" s="57"/>
      <c r="AO1055" s="59"/>
      <c r="AP1055" s="59"/>
      <c r="AQ1055" s="59"/>
      <c r="AR1055" s="59"/>
      <c r="AS1055" s="57"/>
      <c r="AT1055" s="58"/>
      <c r="AU1055" s="99"/>
    </row>
    <row r="1056" spans="1:47" ht="38.25">
      <c r="A1056" s="183">
        <f t="shared" si="16"/>
        <v>1055</v>
      </c>
      <c r="B1056" s="295" t="s">
        <v>2846</v>
      </c>
      <c r="C1056" s="69">
        <v>45940.38958333333</v>
      </c>
      <c r="D1056" s="71" t="s">
        <v>82</v>
      </c>
      <c r="E1056" s="57"/>
      <c r="F1056" s="57"/>
      <c r="G1056" s="57">
        <v>45965.38958333333</v>
      </c>
      <c r="H1056" s="57" t="s">
        <v>2827</v>
      </c>
      <c r="I1056" s="67" t="str">
        <f t="shared" ca="1" si="17"/>
        <v/>
      </c>
      <c r="J1056" s="71" t="s">
        <v>2847</v>
      </c>
      <c r="K1056" s="67" t="s">
        <v>572</v>
      </c>
      <c r="L1056" s="67" t="s">
        <v>573</v>
      </c>
      <c r="M1056" s="105" t="s">
        <v>118</v>
      </c>
      <c r="N1056" s="60" t="s">
        <v>326</v>
      </c>
      <c r="O1056" s="67" t="s">
        <v>327</v>
      </c>
      <c r="P1056" s="61" t="s">
        <v>1335</v>
      </c>
      <c r="Q1056" s="61"/>
      <c r="R1056" s="61" t="s">
        <v>2848</v>
      </c>
      <c r="S1056" s="61"/>
      <c r="T1056" s="62" t="s">
        <v>2766</v>
      </c>
      <c r="U1056" s="261">
        <v>45945</v>
      </c>
      <c r="W1056" s="58"/>
      <c r="X1056" s="58"/>
      <c r="Y1056" s="58"/>
      <c r="Z1056" s="58"/>
      <c r="AA1056" s="541" t="s">
        <v>13543</v>
      </c>
      <c r="AB1056" s="542">
        <v>45691</v>
      </c>
      <c r="AC1056" s="58"/>
      <c r="AD1056" s="58"/>
      <c r="AE1056" s="63"/>
      <c r="AF1056" s="63"/>
      <c r="AG1056" s="58"/>
      <c r="AH1056" s="58"/>
      <c r="AI1056" s="57"/>
      <c r="AJ1056" s="68"/>
      <c r="AK1056" s="68"/>
      <c r="AL1056" s="68"/>
      <c r="AM1056" s="57"/>
      <c r="AO1056" s="59"/>
      <c r="AP1056" s="59"/>
      <c r="AQ1056" s="59"/>
      <c r="AR1056" s="59"/>
      <c r="AS1056" s="57"/>
      <c r="AT1056" s="58"/>
      <c r="AU1056" s="99"/>
    </row>
    <row r="1057" spans="1:49" ht="38.25">
      <c r="A1057" s="394">
        <f t="shared" si="16"/>
        <v>1056</v>
      </c>
      <c r="B1057" s="295" t="s">
        <v>2849</v>
      </c>
      <c r="C1057" s="69">
        <v>45940.361805555556</v>
      </c>
      <c r="D1057" s="71" t="s">
        <v>82</v>
      </c>
      <c r="E1057" s="57"/>
      <c r="F1057" s="57"/>
      <c r="G1057" s="57">
        <v>45965.361805555556</v>
      </c>
      <c r="H1057" s="57" t="s">
        <v>2827</v>
      </c>
      <c r="I1057" s="67" t="str">
        <f t="shared" ca="1" si="17"/>
        <v/>
      </c>
      <c r="J1057" s="71" t="s">
        <v>2850</v>
      </c>
      <c r="K1057" s="67" t="s">
        <v>572</v>
      </c>
      <c r="L1057" s="67" t="s">
        <v>573</v>
      </c>
      <c r="M1057" s="105" t="s">
        <v>167</v>
      </c>
      <c r="N1057" s="60" t="s">
        <v>1043</v>
      </c>
      <c r="O1057" s="58" t="s">
        <v>2851</v>
      </c>
      <c r="P1057" s="61" t="s">
        <v>2852</v>
      </c>
      <c r="Q1057" s="61" t="s">
        <v>337</v>
      </c>
      <c r="R1057" s="61" t="s">
        <v>2853</v>
      </c>
      <c r="S1057" s="61" t="s">
        <v>56</v>
      </c>
      <c r="T1057" s="62" t="s">
        <v>2748</v>
      </c>
      <c r="U1057" s="261">
        <v>45945</v>
      </c>
      <c r="W1057" s="58"/>
      <c r="X1057" s="58"/>
      <c r="Y1057" s="58"/>
      <c r="Z1057" s="58"/>
      <c r="AA1057" s="541" t="s">
        <v>13543</v>
      </c>
      <c r="AB1057" s="542">
        <v>45691</v>
      </c>
      <c r="AC1057" s="58"/>
      <c r="AD1057" s="58"/>
      <c r="AE1057" s="63"/>
      <c r="AF1057" s="63"/>
      <c r="AG1057" s="58"/>
      <c r="AH1057" s="58"/>
      <c r="AI1057" s="57"/>
      <c r="AJ1057" s="68"/>
      <c r="AK1057" s="68"/>
      <c r="AL1057" s="68"/>
      <c r="AM1057" s="57"/>
      <c r="AO1057" s="59"/>
      <c r="AP1057" s="59"/>
      <c r="AQ1057" s="59"/>
      <c r="AR1057" s="59"/>
      <c r="AS1057" s="57"/>
      <c r="AT1057" s="58"/>
      <c r="AU1057" s="99"/>
    </row>
    <row r="1058" spans="1:49" ht="51">
      <c r="A1058" s="183">
        <f t="shared" si="16"/>
        <v>1057</v>
      </c>
      <c r="B1058" s="409" t="s">
        <v>2856</v>
      </c>
      <c r="C1058" s="69">
        <v>45940.344444444447</v>
      </c>
      <c r="D1058" s="71" t="s">
        <v>82</v>
      </c>
      <c r="E1058" s="57"/>
      <c r="F1058" s="57"/>
      <c r="G1058" s="57" t="s">
        <v>88</v>
      </c>
      <c r="H1058" s="57" t="s">
        <v>2827</v>
      </c>
      <c r="I1058" s="67" t="str">
        <f t="shared" ca="1" si="17"/>
        <v/>
      </c>
      <c r="J1058" s="71" t="s">
        <v>2857</v>
      </c>
      <c r="K1058" s="67" t="s">
        <v>572</v>
      </c>
      <c r="L1058" s="67" t="s">
        <v>573</v>
      </c>
      <c r="M1058" s="105"/>
      <c r="N1058" s="60" t="s">
        <v>88</v>
      </c>
      <c r="O1058" s="58"/>
      <c r="P1058" s="61" t="s">
        <v>2858</v>
      </c>
      <c r="Q1058" s="61"/>
      <c r="R1058" s="61" t="s">
        <v>88</v>
      </c>
      <c r="S1058" s="61" t="s">
        <v>185</v>
      </c>
      <c r="T1058" s="62" t="s">
        <v>2694</v>
      </c>
      <c r="U1058" s="261" t="s">
        <v>88</v>
      </c>
      <c r="W1058" s="58"/>
      <c r="X1058" s="58"/>
      <c r="Y1058" s="58"/>
      <c r="Z1058" s="58"/>
      <c r="AA1058" s="541" t="s">
        <v>13543</v>
      </c>
      <c r="AB1058" s="542">
        <v>45691</v>
      </c>
      <c r="AC1058" s="58"/>
      <c r="AD1058" s="58"/>
      <c r="AE1058" s="63"/>
      <c r="AF1058" s="63"/>
      <c r="AG1058" s="58"/>
      <c r="AH1058" s="58"/>
      <c r="AI1058" s="57"/>
      <c r="AJ1058" s="68"/>
      <c r="AK1058" s="68"/>
      <c r="AL1058" s="68"/>
      <c r="AM1058" s="57"/>
      <c r="AO1058" s="59"/>
      <c r="AP1058" s="59"/>
      <c r="AQ1058" s="59"/>
      <c r="AR1058" s="59"/>
      <c r="AS1058" s="57"/>
      <c r="AT1058" s="58"/>
      <c r="AU1058" s="99"/>
    </row>
    <row r="1059" spans="1:49" ht="38.25">
      <c r="A1059" s="183">
        <f t="shared" si="16"/>
        <v>1058</v>
      </c>
      <c r="B1059" s="295" t="s">
        <v>2859</v>
      </c>
      <c r="C1059" s="69">
        <v>45939.620138888888</v>
      </c>
      <c r="D1059" s="71" t="s">
        <v>82</v>
      </c>
      <c r="E1059" s="57"/>
      <c r="F1059" s="57"/>
      <c r="G1059" s="57">
        <v>45986.620138888888</v>
      </c>
      <c r="H1059" s="57" t="s">
        <v>2827</v>
      </c>
      <c r="I1059" s="67" t="str">
        <f t="shared" ca="1" si="17"/>
        <v/>
      </c>
      <c r="J1059" s="71" t="s">
        <v>2860</v>
      </c>
      <c r="K1059" s="67" t="s">
        <v>572</v>
      </c>
      <c r="L1059" s="67"/>
      <c r="M1059" s="105"/>
      <c r="N1059" s="60" t="s">
        <v>982</v>
      </c>
      <c r="O1059" s="58"/>
      <c r="P1059" s="61" t="s">
        <v>2861</v>
      </c>
      <c r="Q1059" s="61"/>
      <c r="R1059" s="61" t="s">
        <v>88</v>
      </c>
      <c r="S1059" s="61"/>
      <c r="T1059" s="62" t="s">
        <v>2862</v>
      </c>
      <c r="U1059" s="261">
        <v>45945</v>
      </c>
      <c r="W1059" s="58"/>
      <c r="X1059" s="58"/>
      <c r="Y1059" s="58"/>
      <c r="Z1059" s="58"/>
      <c r="AA1059" s="541" t="s">
        <v>13543</v>
      </c>
      <c r="AB1059" s="542">
        <v>45691</v>
      </c>
      <c r="AC1059" s="58"/>
      <c r="AD1059" s="58"/>
      <c r="AE1059" s="63"/>
      <c r="AF1059" s="63"/>
      <c r="AG1059" s="58"/>
      <c r="AH1059" s="58"/>
      <c r="AI1059" s="57"/>
      <c r="AJ1059" s="68"/>
      <c r="AK1059" s="68"/>
      <c r="AL1059" s="68"/>
      <c r="AM1059" s="57"/>
      <c r="AO1059" s="59"/>
      <c r="AP1059" s="59"/>
      <c r="AQ1059" s="59"/>
      <c r="AR1059" s="59"/>
      <c r="AS1059" s="57"/>
      <c r="AT1059" s="58"/>
      <c r="AU1059" s="99"/>
    </row>
    <row r="1060" spans="1:49" ht="38.25">
      <c r="A1060" s="394">
        <f t="shared" si="16"/>
        <v>1059</v>
      </c>
      <c r="B1060" s="295" t="s">
        <v>2863</v>
      </c>
      <c r="C1060" s="69">
        <v>45939.462500000001</v>
      </c>
      <c r="D1060" s="71" t="s">
        <v>82</v>
      </c>
      <c r="E1060" s="57"/>
      <c r="F1060" s="57"/>
      <c r="G1060" s="57">
        <v>45961.462500000001</v>
      </c>
      <c r="H1060" s="57">
        <v>45940</v>
      </c>
      <c r="I1060" s="67" t="str">
        <f t="shared" ca="1" si="17"/>
        <v/>
      </c>
      <c r="J1060" s="71" t="s">
        <v>2864</v>
      </c>
      <c r="K1060" s="67" t="s">
        <v>572</v>
      </c>
      <c r="L1060" s="67" t="s">
        <v>573</v>
      </c>
      <c r="M1060" s="105" t="s">
        <v>63</v>
      </c>
      <c r="N1060" s="60" t="s">
        <v>63</v>
      </c>
      <c r="O1060" s="67" t="s">
        <v>450</v>
      </c>
      <c r="P1060" s="61" t="s">
        <v>2865</v>
      </c>
      <c r="Q1060" s="61"/>
      <c r="R1060" s="61" t="s">
        <v>2866</v>
      </c>
      <c r="S1060" s="61"/>
      <c r="T1060" s="62" t="s">
        <v>2734</v>
      </c>
      <c r="U1060" s="261">
        <v>45945</v>
      </c>
      <c r="W1060" s="58"/>
      <c r="X1060" s="58"/>
      <c r="Y1060" s="58"/>
      <c r="Z1060" s="58"/>
      <c r="AA1060" s="541" t="s">
        <v>13543</v>
      </c>
      <c r="AB1060" s="542">
        <v>45691</v>
      </c>
      <c r="AC1060" s="58"/>
      <c r="AD1060" s="58"/>
      <c r="AE1060" s="63"/>
      <c r="AF1060" s="63"/>
      <c r="AG1060" s="58"/>
      <c r="AH1060" s="58"/>
      <c r="AI1060" s="57"/>
      <c r="AJ1060" s="68"/>
      <c r="AK1060" s="68"/>
      <c r="AL1060" s="68"/>
      <c r="AM1060" s="57"/>
      <c r="AO1060" s="59"/>
      <c r="AP1060" s="59"/>
      <c r="AQ1060" s="59"/>
      <c r="AR1060" s="59"/>
      <c r="AS1060" s="57"/>
      <c r="AT1060" s="58"/>
      <c r="AU1060" s="99"/>
    </row>
    <row r="1061" spans="1:49" ht="38.25">
      <c r="A1061" s="394">
        <f t="shared" si="16"/>
        <v>1060</v>
      </c>
      <c r="B1061" s="295" t="s">
        <v>2868</v>
      </c>
      <c r="C1061" s="69">
        <v>45939.372916666667</v>
      </c>
      <c r="D1061" s="71" t="s">
        <v>82</v>
      </c>
      <c r="E1061" s="57">
        <v>45961.372916666667</v>
      </c>
      <c r="F1061" s="57"/>
      <c r="G1061" s="99"/>
      <c r="H1061" s="57">
        <v>45940</v>
      </c>
      <c r="I1061" s="67">
        <f t="shared" ca="1" si="17"/>
        <v>-92</v>
      </c>
      <c r="J1061" s="71" t="s">
        <v>1441</v>
      </c>
      <c r="K1061" s="67" t="s">
        <v>572</v>
      </c>
      <c r="L1061" s="67" t="s">
        <v>573</v>
      </c>
      <c r="M1061" s="105" t="s">
        <v>368</v>
      </c>
      <c r="N1061" s="60" t="s">
        <v>381</v>
      </c>
      <c r="O1061" s="58" t="s">
        <v>382</v>
      </c>
      <c r="P1061" s="61" t="s">
        <v>2870</v>
      </c>
      <c r="Q1061" s="61" t="s">
        <v>214</v>
      </c>
      <c r="R1061" s="61" t="s">
        <v>2025</v>
      </c>
      <c r="S1061" s="61" t="s">
        <v>56</v>
      </c>
      <c r="T1061" s="62" t="s">
        <v>2707</v>
      </c>
      <c r="U1061" s="261">
        <v>45945</v>
      </c>
      <c r="W1061" s="58"/>
      <c r="X1061" s="58"/>
      <c r="Y1061" s="58"/>
      <c r="Z1061" s="58"/>
      <c r="AA1061" s="541" t="s">
        <v>13543</v>
      </c>
      <c r="AB1061" s="542">
        <v>45691</v>
      </c>
      <c r="AC1061" s="58"/>
      <c r="AD1061" s="58"/>
      <c r="AE1061" s="63"/>
      <c r="AF1061" s="63"/>
      <c r="AG1061" s="58"/>
      <c r="AH1061" s="58"/>
      <c r="AI1061" s="57"/>
      <c r="AJ1061" s="68"/>
      <c r="AK1061" s="68"/>
      <c r="AL1061" s="68"/>
      <c r="AM1061" s="57"/>
      <c r="AO1061" s="59"/>
      <c r="AP1061" s="59"/>
      <c r="AQ1061" s="59"/>
      <c r="AR1061" s="59"/>
      <c r="AS1061" s="57"/>
      <c r="AT1061" s="58"/>
      <c r="AU1061" s="99"/>
    </row>
    <row r="1062" spans="1:49" ht="38.25">
      <c r="A1062" s="183">
        <f t="shared" si="16"/>
        <v>1061</v>
      </c>
      <c r="B1062" s="295" t="s">
        <v>2635</v>
      </c>
      <c r="C1062" s="69">
        <v>45939.349305555559</v>
      </c>
      <c r="D1062" s="71" t="s">
        <v>82</v>
      </c>
      <c r="E1062" s="57">
        <v>45986.349305555559</v>
      </c>
      <c r="F1062" s="57"/>
      <c r="G1062" s="99"/>
      <c r="H1062" s="57" t="s">
        <v>2827</v>
      </c>
      <c r="I1062" s="67">
        <f t="shared" ca="1" si="17"/>
        <v>-77</v>
      </c>
      <c r="J1062" s="71" t="s">
        <v>2232</v>
      </c>
      <c r="K1062" s="67" t="s">
        <v>572</v>
      </c>
      <c r="L1062" s="67"/>
      <c r="M1062" s="105"/>
      <c r="N1062" s="60" t="s">
        <v>2877</v>
      </c>
      <c r="O1062" s="58"/>
      <c r="P1062" s="61" t="s">
        <v>2637</v>
      </c>
      <c r="Q1062" s="61"/>
      <c r="R1062" s="61" t="s">
        <v>2878</v>
      </c>
      <c r="S1062" s="61"/>
      <c r="T1062" s="62" t="s">
        <v>2722</v>
      </c>
      <c r="U1062" s="261">
        <v>45945</v>
      </c>
      <c r="W1062" s="58"/>
      <c r="X1062" s="58"/>
      <c r="Y1062" s="58"/>
      <c r="Z1062" s="58"/>
      <c r="AA1062" s="541" t="s">
        <v>13543</v>
      </c>
      <c r="AB1062" s="542">
        <v>45691</v>
      </c>
      <c r="AC1062" s="58"/>
      <c r="AD1062" s="58"/>
      <c r="AE1062" s="63"/>
      <c r="AF1062" s="63"/>
      <c r="AG1062" s="58"/>
      <c r="AH1062" s="58"/>
      <c r="AI1062" s="57"/>
      <c r="AJ1062" s="68"/>
      <c r="AK1062" s="68"/>
      <c r="AL1062" s="68"/>
      <c r="AM1062" s="57"/>
      <c r="AO1062" s="59"/>
      <c r="AP1062" s="59"/>
      <c r="AQ1062" s="59"/>
      <c r="AR1062" s="59"/>
      <c r="AS1062" s="57"/>
      <c r="AT1062" s="58"/>
      <c r="AU1062" s="99"/>
    </row>
    <row r="1063" spans="1:49" ht="38.25">
      <c r="A1063" s="394">
        <f t="shared" si="16"/>
        <v>1062</v>
      </c>
      <c r="B1063" s="295" t="s">
        <v>2879</v>
      </c>
      <c r="C1063" s="69">
        <v>45939.34097222222</v>
      </c>
      <c r="D1063" s="71" t="s">
        <v>82</v>
      </c>
      <c r="E1063" s="57">
        <v>45961.34097222222</v>
      </c>
      <c r="F1063" s="377" t="s">
        <v>2880</v>
      </c>
      <c r="G1063" s="323">
        <v>45958</v>
      </c>
      <c r="H1063" s="57" t="s">
        <v>2827</v>
      </c>
      <c r="I1063" s="67">
        <f t="shared" ca="1" si="17"/>
        <v>-92</v>
      </c>
      <c r="J1063" s="71" t="s">
        <v>2881</v>
      </c>
      <c r="K1063" s="67" t="s">
        <v>572</v>
      </c>
      <c r="L1063" s="67" t="s">
        <v>573</v>
      </c>
      <c r="M1063" s="105" t="s">
        <v>127</v>
      </c>
      <c r="N1063" s="60" t="s">
        <v>982</v>
      </c>
      <c r="O1063" s="58"/>
      <c r="P1063" s="61" t="s">
        <v>2882</v>
      </c>
      <c r="Q1063" s="61" t="s">
        <v>214</v>
      </c>
      <c r="R1063" s="61" t="s">
        <v>88</v>
      </c>
      <c r="S1063" s="61" t="s">
        <v>56</v>
      </c>
      <c r="T1063" s="62" t="s">
        <v>2883</v>
      </c>
      <c r="U1063" s="261">
        <v>45945</v>
      </c>
      <c r="W1063" s="366" t="s">
        <v>87</v>
      </c>
      <c r="X1063" s="378" t="s">
        <v>1865</v>
      </c>
      <c r="Y1063" s="378"/>
      <c r="Z1063" s="378" t="s">
        <v>851</v>
      </c>
      <c r="AA1063" s="541" t="s">
        <v>13543</v>
      </c>
      <c r="AB1063" s="542">
        <v>45691</v>
      </c>
      <c r="AC1063" s="378"/>
      <c r="AD1063" s="378"/>
      <c r="AE1063" s="378"/>
      <c r="AF1063" s="380"/>
      <c r="AG1063" s="380"/>
      <c r="AH1063" s="378"/>
      <c r="AI1063" s="378"/>
      <c r="AJ1063" s="377"/>
      <c r="AK1063" s="381"/>
      <c r="AL1063" s="381"/>
      <c r="AM1063" s="381"/>
      <c r="AN1063" s="377"/>
      <c r="AO1063" s="382"/>
      <c r="AP1063" s="383"/>
      <c r="AQ1063" s="383"/>
      <c r="AR1063" s="383"/>
      <c r="AS1063" s="383"/>
      <c r="AT1063" s="377"/>
      <c r="AU1063" s="378" t="s">
        <v>94</v>
      </c>
      <c r="AV1063" s="384"/>
      <c r="AW1063" s="365"/>
    </row>
    <row r="1064" spans="1:49" ht="25.5">
      <c r="A1064" s="394">
        <f t="shared" si="16"/>
        <v>1063</v>
      </c>
      <c r="B1064" s="295" t="s">
        <v>2884</v>
      </c>
      <c r="C1064" s="69">
        <v>45938.510416666664</v>
      </c>
      <c r="D1064" s="71" t="s">
        <v>2808</v>
      </c>
      <c r="E1064" s="57">
        <v>45960.510416666664</v>
      </c>
      <c r="F1064" s="57"/>
      <c r="G1064" s="99"/>
      <c r="H1064" s="57">
        <v>45946</v>
      </c>
      <c r="I1064" s="67">
        <f t="shared" ca="1" si="17"/>
        <v>-93</v>
      </c>
      <c r="J1064" s="71" t="s">
        <v>645</v>
      </c>
      <c r="K1064" s="67" t="s">
        <v>572</v>
      </c>
      <c r="L1064" s="67" t="s">
        <v>573</v>
      </c>
      <c r="M1064" s="105" t="s">
        <v>99</v>
      </c>
      <c r="N1064" s="60" t="s">
        <v>646</v>
      </c>
      <c r="O1064" s="58" t="s">
        <v>647</v>
      </c>
      <c r="P1064" s="61" t="s">
        <v>2885</v>
      </c>
      <c r="Q1064" s="61" t="s">
        <v>214</v>
      </c>
      <c r="R1064" s="61" t="s">
        <v>88</v>
      </c>
      <c r="S1064" s="61" t="s">
        <v>56</v>
      </c>
      <c r="T1064" s="62" t="s">
        <v>2698</v>
      </c>
      <c r="U1064" s="261">
        <v>45944</v>
      </c>
      <c r="W1064" s="58"/>
      <c r="X1064" s="58"/>
      <c r="Y1064" s="58"/>
      <c r="Z1064" s="58"/>
      <c r="AA1064" s="541" t="s">
        <v>13543</v>
      </c>
      <c r="AB1064" s="542">
        <v>45691</v>
      </c>
      <c r="AC1064" s="58"/>
      <c r="AD1064" s="58"/>
      <c r="AE1064" s="63"/>
      <c r="AF1064" s="63"/>
      <c r="AG1064" s="58"/>
      <c r="AH1064" s="58"/>
      <c r="AI1064" s="57"/>
      <c r="AJ1064" s="68"/>
      <c r="AK1064" s="68"/>
      <c r="AL1064" s="68"/>
      <c r="AM1064" s="57"/>
      <c r="AO1064" s="59"/>
      <c r="AP1064" s="59"/>
      <c r="AQ1064" s="59"/>
      <c r="AR1064" s="59"/>
      <c r="AS1064" s="57"/>
      <c r="AT1064" s="58"/>
      <c r="AU1064" s="99"/>
    </row>
    <row r="1065" spans="1:49" ht="38.25">
      <c r="A1065" s="394">
        <f t="shared" si="16"/>
        <v>1064</v>
      </c>
      <c r="B1065" s="295" t="s">
        <v>2887</v>
      </c>
      <c r="C1065" s="69">
        <v>45938.477777777778</v>
      </c>
      <c r="D1065" s="71" t="s">
        <v>82</v>
      </c>
      <c r="E1065" s="57">
        <v>45960.477777777778</v>
      </c>
      <c r="F1065" s="57"/>
      <c r="G1065" s="99"/>
      <c r="H1065" s="57" t="s">
        <v>2827</v>
      </c>
      <c r="I1065" s="67">
        <f t="shared" ca="1" si="17"/>
        <v>-93</v>
      </c>
      <c r="J1065" s="71" t="s">
        <v>2888</v>
      </c>
      <c r="K1065" s="67" t="s">
        <v>572</v>
      </c>
      <c r="L1065" s="67" t="s">
        <v>573</v>
      </c>
      <c r="M1065" s="105" t="s">
        <v>867</v>
      </c>
      <c r="N1065" s="60" t="s">
        <v>982</v>
      </c>
      <c r="O1065" s="58" t="s">
        <v>2889</v>
      </c>
      <c r="P1065" s="61" t="s">
        <v>2890</v>
      </c>
      <c r="Q1065" s="61" t="s">
        <v>67</v>
      </c>
      <c r="R1065" s="61" t="s">
        <v>2891</v>
      </c>
      <c r="S1065" s="61" t="s">
        <v>56</v>
      </c>
      <c r="T1065" s="62" t="s">
        <v>2862</v>
      </c>
      <c r="U1065" s="261">
        <v>45944</v>
      </c>
      <c r="W1065" s="58"/>
      <c r="X1065" s="58"/>
      <c r="Y1065" s="58"/>
      <c r="Z1065" s="58"/>
      <c r="AA1065" s="541" t="s">
        <v>13543</v>
      </c>
      <c r="AB1065" s="542">
        <v>45691</v>
      </c>
      <c r="AC1065" s="58"/>
      <c r="AD1065" s="58"/>
      <c r="AE1065" s="63"/>
      <c r="AF1065" s="63"/>
      <c r="AG1065" s="58"/>
      <c r="AH1065" s="58"/>
      <c r="AI1065" s="57"/>
      <c r="AJ1065" s="68"/>
      <c r="AK1065" s="68"/>
      <c r="AL1065" s="68"/>
      <c r="AM1065" s="57"/>
      <c r="AO1065" s="59"/>
      <c r="AP1065" s="59"/>
      <c r="AQ1065" s="59"/>
      <c r="AR1065" s="59"/>
      <c r="AS1065" s="57"/>
      <c r="AT1065" s="58"/>
      <c r="AU1065" s="99"/>
    </row>
    <row r="1066" spans="1:49" ht="38.25">
      <c r="A1066" s="183">
        <f t="shared" si="16"/>
        <v>1065</v>
      </c>
      <c r="B1066" s="295" t="s">
        <v>2893</v>
      </c>
      <c r="C1066" s="69">
        <v>45938.414583333331</v>
      </c>
      <c r="D1066" s="71" t="s">
        <v>82</v>
      </c>
      <c r="E1066" s="57">
        <v>45960.414583333331</v>
      </c>
      <c r="F1066" s="57"/>
      <c r="G1066" s="99"/>
      <c r="H1066" s="57" t="s">
        <v>2827</v>
      </c>
      <c r="I1066" s="67">
        <f t="shared" ca="1" si="17"/>
        <v>-93</v>
      </c>
      <c r="J1066" s="71" t="s">
        <v>2894</v>
      </c>
      <c r="K1066" s="67" t="s">
        <v>572</v>
      </c>
      <c r="L1066" s="67" t="s">
        <v>573</v>
      </c>
      <c r="M1066" s="105" t="s">
        <v>280</v>
      </c>
      <c r="N1066" s="60" t="s">
        <v>762</v>
      </c>
      <c r="O1066" s="58" t="s">
        <v>763</v>
      </c>
      <c r="P1066" s="61" t="s">
        <v>1332</v>
      </c>
      <c r="Q1066" s="61" t="s">
        <v>67</v>
      </c>
      <c r="R1066" s="61">
        <v>32152494</v>
      </c>
      <c r="S1066" s="61" t="s">
        <v>56</v>
      </c>
      <c r="T1066" s="62" t="s">
        <v>2862</v>
      </c>
      <c r="U1066" s="261">
        <v>45944</v>
      </c>
      <c r="W1066" s="58"/>
      <c r="X1066" s="58"/>
      <c r="Y1066" s="58"/>
      <c r="Z1066" s="58"/>
      <c r="AA1066" s="541" t="s">
        <v>13543</v>
      </c>
      <c r="AB1066" s="542">
        <v>45691</v>
      </c>
      <c r="AC1066" s="58"/>
      <c r="AD1066" s="58"/>
      <c r="AE1066" s="63"/>
      <c r="AF1066" s="63"/>
      <c r="AG1066" s="58"/>
      <c r="AH1066" s="58"/>
      <c r="AI1066" s="57"/>
      <c r="AJ1066" s="68"/>
      <c r="AK1066" s="68"/>
      <c r="AL1066" s="68"/>
      <c r="AM1066" s="57"/>
      <c r="AO1066" s="59"/>
      <c r="AP1066" s="59"/>
      <c r="AQ1066" s="59"/>
      <c r="AR1066" s="59"/>
      <c r="AS1066" s="57"/>
      <c r="AT1066" s="58"/>
      <c r="AU1066" s="99"/>
    </row>
    <row r="1067" spans="1:49" ht="38.25">
      <c r="A1067" s="394">
        <f t="shared" si="16"/>
        <v>1066</v>
      </c>
      <c r="B1067" s="295" t="s">
        <v>2896</v>
      </c>
      <c r="C1067" s="69">
        <v>45938.413194444445</v>
      </c>
      <c r="D1067" s="71" t="s">
        <v>82</v>
      </c>
      <c r="E1067" s="57">
        <v>45960.413194444445</v>
      </c>
      <c r="F1067" s="57"/>
      <c r="G1067" s="99"/>
      <c r="H1067" s="57">
        <v>45939</v>
      </c>
      <c r="I1067" s="67">
        <f t="shared" ca="1" si="17"/>
        <v>-93</v>
      </c>
      <c r="J1067" s="71" t="s">
        <v>2897</v>
      </c>
      <c r="K1067" s="67" t="s">
        <v>572</v>
      </c>
      <c r="L1067" s="67" t="s">
        <v>573</v>
      </c>
      <c r="M1067" s="105" t="s">
        <v>232</v>
      </c>
      <c r="N1067" s="60" t="s">
        <v>306</v>
      </c>
      <c r="O1067" s="67" t="s">
        <v>307</v>
      </c>
      <c r="P1067" s="61" t="s">
        <v>1360</v>
      </c>
      <c r="Q1067" s="61" t="s">
        <v>67</v>
      </c>
      <c r="R1067" s="61" t="s">
        <v>2898</v>
      </c>
      <c r="S1067" s="61" t="s">
        <v>56</v>
      </c>
      <c r="T1067" s="62" t="s">
        <v>2748</v>
      </c>
      <c r="U1067" s="261">
        <v>45944</v>
      </c>
      <c r="W1067" s="58"/>
      <c r="X1067" s="58"/>
      <c r="Y1067" s="58"/>
      <c r="Z1067" s="58"/>
      <c r="AA1067" s="541" t="s">
        <v>13543</v>
      </c>
      <c r="AB1067" s="542">
        <v>45691</v>
      </c>
      <c r="AC1067" s="58"/>
      <c r="AD1067" s="58"/>
      <c r="AE1067" s="63"/>
      <c r="AF1067" s="63"/>
      <c r="AG1067" s="58"/>
      <c r="AH1067" s="58"/>
      <c r="AI1067" s="57"/>
      <c r="AJ1067" s="68"/>
      <c r="AK1067" s="68"/>
      <c r="AL1067" s="68"/>
      <c r="AM1067" s="57"/>
      <c r="AO1067" s="59"/>
      <c r="AP1067" s="59"/>
      <c r="AQ1067" s="59"/>
      <c r="AR1067" s="59"/>
      <c r="AS1067" s="57"/>
      <c r="AT1067" s="58"/>
      <c r="AU1067" s="99"/>
    </row>
    <row r="1068" spans="1:49" ht="38.25">
      <c r="A1068" s="183">
        <f t="shared" si="16"/>
        <v>1067</v>
      </c>
      <c r="B1068" s="295" t="s">
        <v>2629</v>
      </c>
      <c r="C1068" s="69">
        <v>45938.398611111108</v>
      </c>
      <c r="D1068" s="71" t="s">
        <v>82</v>
      </c>
      <c r="E1068" s="57">
        <v>45985.398611111108</v>
      </c>
      <c r="F1068" s="57"/>
      <c r="G1068" s="99"/>
      <c r="H1068" s="57" t="s">
        <v>2827</v>
      </c>
      <c r="I1068" s="67">
        <f t="shared" ca="1" si="17"/>
        <v>-78</v>
      </c>
      <c r="J1068" s="71" t="s">
        <v>2232</v>
      </c>
      <c r="K1068" s="67"/>
      <c r="L1068" s="67"/>
      <c r="M1068" s="105"/>
      <c r="N1068" s="60" t="s">
        <v>2877</v>
      </c>
      <c r="O1068" s="58"/>
      <c r="P1068" s="61" t="s">
        <v>2233</v>
      </c>
      <c r="Q1068" s="61"/>
      <c r="R1068" s="61" t="s">
        <v>88</v>
      </c>
      <c r="S1068" s="61"/>
      <c r="T1068" s="62" t="s">
        <v>2722</v>
      </c>
      <c r="U1068" s="261">
        <v>45944</v>
      </c>
      <c r="W1068" s="58"/>
      <c r="X1068" s="58"/>
      <c r="Y1068" s="58"/>
      <c r="Z1068" s="58"/>
      <c r="AA1068" s="541" t="s">
        <v>13543</v>
      </c>
      <c r="AB1068" s="542">
        <v>45691</v>
      </c>
      <c r="AC1068" s="58"/>
      <c r="AD1068" s="58"/>
      <c r="AE1068" s="63"/>
      <c r="AF1068" s="63"/>
      <c r="AG1068" s="58"/>
      <c r="AH1068" s="58"/>
      <c r="AI1068" s="57"/>
      <c r="AJ1068" s="68"/>
      <c r="AK1068" s="68"/>
      <c r="AL1068" s="68"/>
      <c r="AM1068" s="57"/>
      <c r="AO1068" s="59"/>
      <c r="AP1068" s="59"/>
      <c r="AQ1068" s="59"/>
      <c r="AR1068" s="59"/>
      <c r="AS1068" s="57"/>
      <c r="AT1068" s="58"/>
      <c r="AU1068" s="99"/>
    </row>
    <row r="1069" spans="1:49" ht="63.75">
      <c r="A1069" s="394">
        <f t="shared" si="16"/>
        <v>1068</v>
      </c>
      <c r="B1069" s="295" t="s">
        <v>2900</v>
      </c>
      <c r="C1069" s="69">
        <v>45938.388194444444</v>
      </c>
      <c r="D1069" s="71" t="s">
        <v>82</v>
      </c>
      <c r="E1069" s="57">
        <v>45960.388194444444</v>
      </c>
      <c r="F1069" s="57"/>
      <c r="G1069" s="99"/>
      <c r="H1069" s="57">
        <v>45940</v>
      </c>
      <c r="I1069" s="67">
        <f t="shared" ca="1" si="17"/>
        <v>-93</v>
      </c>
      <c r="J1069" s="71" t="s">
        <v>1441</v>
      </c>
      <c r="K1069" s="67" t="s">
        <v>572</v>
      </c>
      <c r="L1069" s="67" t="s">
        <v>573</v>
      </c>
      <c r="M1069" s="105" t="s">
        <v>203</v>
      </c>
      <c r="N1069" s="60" t="s">
        <v>204</v>
      </c>
      <c r="O1069" s="58" t="s">
        <v>205</v>
      </c>
      <c r="P1069" s="61" t="s">
        <v>2586</v>
      </c>
      <c r="Q1069" s="61" t="s">
        <v>54</v>
      </c>
      <c r="R1069" s="61" t="s">
        <v>2901</v>
      </c>
      <c r="S1069" s="61" t="s">
        <v>56</v>
      </c>
      <c r="T1069" s="62" t="s">
        <v>2766</v>
      </c>
      <c r="U1069" s="261">
        <v>45944</v>
      </c>
      <c r="W1069" s="58"/>
      <c r="X1069" s="58"/>
      <c r="Y1069" s="58"/>
      <c r="Z1069" s="58"/>
      <c r="AA1069" s="541" t="s">
        <v>13543</v>
      </c>
      <c r="AB1069" s="542">
        <v>45691</v>
      </c>
      <c r="AC1069" s="58"/>
      <c r="AD1069" s="58"/>
      <c r="AE1069" s="461" t="s">
        <v>2903</v>
      </c>
      <c r="AF1069" s="1034">
        <v>45972</v>
      </c>
      <c r="AG1069" s="58"/>
      <c r="AH1069" s="58"/>
      <c r="AI1069" s="57"/>
      <c r="AJ1069" s="68"/>
      <c r="AK1069" s="68"/>
      <c r="AL1069" s="68"/>
      <c r="AM1069" s="57"/>
      <c r="AO1069" s="59"/>
      <c r="AP1069" s="59"/>
      <c r="AQ1069" s="59"/>
      <c r="AR1069" s="59"/>
      <c r="AS1069" s="57"/>
      <c r="AT1069" s="58"/>
      <c r="AU1069" s="99"/>
    </row>
    <row r="1070" spans="1:49" ht="38.25">
      <c r="A1070" s="394">
        <f t="shared" si="16"/>
        <v>1069</v>
      </c>
      <c r="B1070" s="295" t="s">
        <v>2904</v>
      </c>
      <c r="C1070" s="69">
        <v>45938.367361111108</v>
      </c>
      <c r="D1070" s="71" t="s">
        <v>82</v>
      </c>
      <c r="E1070" s="57">
        <v>45960.367361111108</v>
      </c>
      <c r="F1070" s="57"/>
      <c r="G1070" s="99"/>
      <c r="H1070" s="57">
        <v>45940</v>
      </c>
      <c r="I1070" s="67">
        <f t="shared" ca="1" si="17"/>
        <v>-93</v>
      </c>
      <c r="J1070" s="71" t="s">
        <v>1441</v>
      </c>
      <c r="K1070" s="67" t="s">
        <v>572</v>
      </c>
      <c r="L1070" s="67" t="s">
        <v>573</v>
      </c>
      <c r="M1070" s="105" t="s">
        <v>189</v>
      </c>
      <c r="N1070" s="60" t="s">
        <v>190</v>
      </c>
      <c r="O1070" s="58" t="s">
        <v>191</v>
      </c>
      <c r="P1070" s="61" t="s">
        <v>2025</v>
      </c>
      <c r="Q1070" s="61" t="s">
        <v>214</v>
      </c>
      <c r="R1070" s="61" t="s">
        <v>2025</v>
      </c>
      <c r="S1070" s="61" t="s">
        <v>56</v>
      </c>
      <c r="T1070" s="62" t="s">
        <v>2707</v>
      </c>
      <c r="U1070" s="261">
        <v>45944</v>
      </c>
      <c r="W1070" s="410" t="s">
        <v>87</v>
      </c>
      <c r="X1070" s="410" t="s">
        <v>2905</v>
      </c>
      <c r="Y1070" s="411" t="s">
        <v>88</v>
      </c>
      <c r="Z1070" s="412" t="s">
        <v>89</v>
      </c>
      <c r="AA1070" s="541" t="s">
        <v>13543</v>
      </c>
      <c r="AB1070" s="542">
        <v>45691</v>
      </c>
      <c r="AC1070" s="414">
        <v>45957</v>
      </c>
      <c r="AD1070" s="410" t="s">
        <v>712</v>
      </c>
      <c r="AE1070" s="410" t="s">
        <v>88</v>
      </c>
      <c r="AF1070" s="410" t="s">
        <v>88</v>
      </c>
      <c r="AG1070" s="410" t="s">
        <v>88</v>
      </c>
      <c r="AH1070" s="410" t="s">
        <v>88</v>
      </c>
      <c r="AI1070" s="410" t="s">
        <v>88</v>
      </c>
      <c r="AJ1070" s="410" t="s">
        <v>88</v>
      </c>
      <c r="AK1070" s="410" t="s">
        <v>88</v>
      </c>
      <c r="AL1070" s="410" t="s">
        <v>88</v>
      </c>
      <c r="AM1070" s="410" t="s">
        <v>88</v>
      </c>
      <c r="AN1070" s="410" t="s">
        <v>88</v>
      </c>
      <c r="AO1070" s="410" t="s">
        <v>88</v>
      </c>
      <c r="AP1070" s="410" t="s">
        <v>88</v>
      </c>
      <c r="AQ1070" s="410" t="s">
        <v>88</v>
      </c>
      <c r="AR1070" s="410" t="s">
        <v>88</v>
      </c>
      <c r="AS1070" s="410" t="s">
        <v>88</v>
      </c>
      <c r="AT1070" s="410" t="s">
        <v>88</v>
      </c>
      <c r="AU1070" s="410" t="s">
        <v>2907</v>
      </c>
      <c r="AV1070" s="364" t="s">
        <v>88</v>
      </c>
    </row>
    <row r="1071" spans="1:49" ht="63.75">
      <c r="A1071" s="183">
        <f t="shared" ref="A1071:A1134" si="18">ROW()-1</f>
        <v>1070</v>
      </c>
      <c r="B1071" s="295" t="s">
        <v>2908</v>
      </c>
      <c r="C1071" s="69">
        <v>45938.365972222222</v>
      </c>
      <c r="D1071" s="71" t="s">
        <v>570</v>
      </c>
      <c r="E1071" s="57">
        <v>45960</v>
      </c>
      <c r="F1071" s="57"/>
      <c r="G1071" s="57">
        <v>45960.365972222222</v>
      </c>
      <c r="H1071" s="57">
        <v>45938</v>
      </c>
      <c r="I1071" s="67">
        <f ca="1">IF(AND(B1071&lt;&gt;"",C1071&lt;&gt;"",E1176&lt;&gt;""),IF(NETWORKDAYS.INTL(TODAY(),E1176,1,festivos)&gt;=0,NETWORKDAYS.INTL(TODAY(),E1176,1,festivos)-1,NETWORKDAYS.INTL(TODAY(),E1176,1,festivos)+1),"")</f>
        <v>-87</v>
      </c>
      <c r="J1071" s="71" t="s">
        <v>2909</v>
      </c>
      <c r="K1071" s="67" t="s">
        <v>572</v>
      </c>
      <c r="L1071" s="67" t="s">
        <v>573</v>
      </c>
      <c r="M1071" s="105" t="s">
        <v>867</v>
      </c>
      <c r="N1071" s="60" t="s">
        <v>942</v>
      </c>
      <c r="O1071" s="58" t="s">
        <v>943</v>
      </c>
      <c r="P1071" s="61" t="s">
        <v>2910</v>
      </c>
      <c r="Q1071" s="61" t="s">
        <v>67</v>
      </c>
      <c r="R1071" s="61" t="s">
        <v>2911</v>
      </c>
      <c r="S1071" s="61" t="s">
        <v>56</v>
      </c>
      <c r="T1071" s="62" t="s">
        <v>2722</v>
      </c>
      <c r="U1071" s="261">
        <v>45944</v>
      </c>
      <c r="W1071" s="58"/>
      <c r="X1071" s="58"/>
      <c r="Y1071" s="58"/>
      <c r="Z1071" s="58"/>
      <c r="AA1071" s="541" t="s">
        <v>13543</v>
      </c>
      <c r="AB1071" s="542">
        <v>45691</v>
      </c>
      <c r="AC1071" s="58"/>
      <c r="AD1071" s="58"/>
      <c r="AE1071" s="63"/>
      <c r="AF1071" s="63"/>
      <c r="AG1071" s="58"/>
      <c r="AH1071" s="58"/>
      <c r="AI1071" s="57"/>
      <c r="AJ1071" s="68"/>
      <c r="AK1071" s="68"/>
      <c r="AL1071" s="68"/>
      <c r="AM1071" s="57"/>
      <c r="AO1071" s="59"/>
      <c r="AP1071" s="59"/>
      <c r="AQ1071" s="59"/>
      <c r="AR1071" s="59"/>
      <c r="AS1071" s="57"/>
      <c r="AT1071" s="58"/>
      <c r="AU1071" s="99"/>
    </row>
    <row r="1072" spans="1:49" ht="38.25">
      <c r="A1072" s="183">
        <f t="shared" si="18"/>
        <v>1071</v>
      </c>
      <c r="B1072" s="409" t="s">
        <v>2525</v>
      </c>
      <c r="C1072" s="69">
        <v>45937.673611111109</v>
      </c>
      <c r="D1072" s="71" t="s">
        <v>47</v>
      </c>
      <c r="E1072" s="57"/>
      <c r="F1072" s="57"/>
      <c r="G1072" s="57" t="s">
        <v>88</v>
      </c>
      <c r="H1072" s="57" t="s">
        <v>2827</v>
      </c>
      <c r="I1072" s="67" t="str">
        <f t="shared" ref="I1072:I1103" ca="1" si="19">IF(AND(B1072&lt;&gt;"",C1072&lt;&gt;"",E1072&lt;&gt;""),IF(NETWORKDAYS.INTL(TODAY(),E1072,1,festivos)&gt;=0,NETWORKDAYS.INTL(TODAY(),E1072,1,festivos)-1,NETWORKDAYS.INTL(TODAY(),E1072,1,festivos)+1),"")</f>
        <v/>
      </c>
      <c r="J1072" s="71" t="s">
        <v>2528</v>
      </c>
      <c r="K1072" s="67"/>
      <c r="L1072" s="67"/>
      <c r="M1072" s="105"/>
      <c r="N1072" s="60" t="s">
        <v>88</v>
      </c>
      <c r="O1072" s="58"/>
      <c r="P1072" s="61" t="s">
        <v>360</v>
      </c>
      <c r="Q1072" s="61"/>
      <c r="R1072" s="61" t="s">
        <v>88</v>
      </c>
      <c r="S1072" s="61"/>
      <c r="T1072" s="62" t="s">
        <v>88</v>
      </c>
      <c r="U1072" s="261" t="s">
        <v>88</v>
      </c>
      <c r="W1072" s="58"/>
      <c r="X1072" s="58"/>
      <c r="Y1072" s="58"/>
      <c r="Z1072" s="58"/>
      <c r="AA1072" s="541" t="s">
        <v>13543</v>
      </c>
      <c r="AB1072" s="542">
        <v>45691</v>
      </c>
      <c r="AC1072" s="58"/>
      <c r="AD1072" s="58"/>
      <c r="AE1072" s="63"/>
      <c r="AF1072" s="63"/>
      <c r="AG1072" s="58"/>
      <c r="AH1072" s="58"/>
      <c r="AI1072" s="57"/>
      <c r="AJ1072" s="68"/>
      <c r="AK1072" s="68"/>
      <c r="AL1072" s="68"/>
      <c r="AM1072" s="57"/>
      <c r="AO1072" s="59"/>
      <c r="AP1072" s="59"/>
      <c r="AQ1072" s="59"/>
      <c r="AR1072" s="59"/>
      <c r="AS1072" s="57"/>
      <c r="AT1072" s="58"/>
      <c r="AU1072" s="99"/>
    </row>
    <row r="1073" spans="1:47" ht="38.25">
      <c r="A1073" s="394">
        <f t="shared" si="18"/>
        <v>1072</v>
      </c>
      <c r="B1073" s="295" t="s">
        <v>2913</v>
      </c>
      <c r="C1073" s="69">
        <v>45937.644444444442</v>
      </c>
      <c r="D1073" s="71" t="s">
        <v>82</v>
      </c>
      <c r="E1073" s="57"/>
      <c r="F1073" s="57"/>
      <c r="G1073" s="57">
        <v>45959.644444444442</v>
      </c>
      <c r="H1073" s="57" t="s">
        <v>2827</v>
      </c>
      <c r="I1073" s="67" t="str">
        <f t="shared" ca="1" si="19"/>
        <v/>
      </c>
      <c r="J1073" s="71" t="s">
        <v>2914</v>
      </c>
      <c r="K1073" s="67" t="s">
        <v>572</v>
      </c>
      <c r="L1073" s="67" t="s">
        <v>573</v>
      </c>
      <c r="M1073" s="105" t="s">
        <v>144</v>
      </c>
      <c r="N1073" s="60" t="s">
        <v>2915</v>
      </c>
      <c r="O1073" s="58" t="s">
        <v>2916</v>
      </c>
      <c r="P1073" s="61" t="s">
        <v>1221</v>
      </c>
      <c r="Q1073" s="61" t="s">
        <v>337</v>
      </c>
      <c r="R1073" s="61" t="s">
        <v>2917</v>
      </c>
      <c r="S1073" s="61" t="s">
        <v>56</v>
      </c>
      <c r="T1073" s="62" t="s">
        <v>2766</v>
      </c>
      <c r="U1073" s="261">
        <v>45944</v>
      </c>
      <c r="W1073" s="58"/>
      <c r="X1073" s="58"/>
      <c r="Y1073" s="58"/>
      <c r="Z1073" s="58"/>
      <c r="AA1073" s="541" t="s">
        <v>13543</v>
      </c>
      <c r="AB1073" s="542">
        <v>45691</v>
      </c>
      <c r="AC1073" s="58"/>
      <c r="AD1073" s="58" t="s">
        <v>2919</v>
      </c>
      <c r="AE1073" s="352" t="s">
        <v>2920</v>
      </c>
      <c r="AF1073" s="395">
        <v>45972</v>
      </c>
      <c r="AG1073" s="63">
        <v>45972</v>
      </c>
      <c r="AH1073" s="58"/>
      <c r="AI1073" s="57"/>
      <c r="AJ1073" s="68"/>
      <c r="AK1073" s="68"/>
      <c r="AL1073" s="68"/>
      <c r="AM1073" s="57"/>
      <c r="AO1073" s="59"/>
      <c r="AP1073" s="59"/>
      <c r="AQ1073" s="59"/>
      <c r="AR1073" s="59"/>
      <c r="AS1073" s="57"/>
      <c r="AT1073" s="58"/>
      <c r="AU1073" s="99"/>
    </row>
    <row r="1074" spans="1:47" ht="38.25">
      <c r="A1074" s="394">
        <f t="shared" si="18"/>
        <v>1073</v>
      </c>
      <c r="B1074" s="295" t="s">
        <v>2921</v>
      </c>
      <c r="C1074" s="69">
        <v>45937.640277777777</v>
      </c>
      <c r="D1074" s="71" t="s">
        <v>82</v>
      </c>
      <c r="E1074" s="57"/>
      <c r="F1074" s="57"/>
      <c r="G1074" s="57">
        <v>45959.640277777777</v>
      </c>
      <c r="H1074" s="57" t="s">
        <v>2922</v>
      </c>
      <c r="I1074" s="67" t="str">
        <f t="shared" ca="1" si="19"/>
        <v/>
      </c>
      <c r="J1074" s="71" t="s">
        <v>2923</v>
      </c>
      <c r="K1074" s="67" t="s">
        <v>572</v>
      </c>
      <c r="L1074" s="67" t="s">
        <v>573</v>
      </c>
      <c r="M1074" s="105" t="s">
        <v>127</v>
      </c>
      <c r="N1074" s="60" t="s">
        <v>982</v>
      </c>
      <c r="O1074" s="58"/>
      <c r="P1074" s="61" t="s">
        <v>2924</v>
      </c>
      <c r="Q1074" s="61" t="s">
        <v>214</v>
      </c>
      <c r="R1074" s="61" t="s">
        <v>1120</v>
      </c>
      <c r="S1074" s="61" t="s">
        <v>56</v>
      </c>
      <c r="T1074" s="62" t="s">
        <v>2722</v>
      </c>
      <c r="U1074" s="261">
        <v>45944</v>
      </c>
      <c r="W1074" s="58"/>
      <c r="X1074" s="58"/>
      <c r="Y1074" s="58"/>
      <c r="Z1074" s="58"/>
      <c r="AA1074" s="541" t="s">
        <v>13543</v>
      </c>
      <c r="AB1074" s="542">
        <v>45691</v>
      </c>
      <c r="AC1074" s="58"/>
      <c r="AD1074" s="58"/>
      <c r="AE1074" s="63"/>
      <c r="AF1074" s="63"/>
      <c r="AG1074" s="58"/>
      <c r="AH1074" s="58"/>
      <c r="AI1074" s="57"/>
      <c r="AJ1074" s="68"/>
      <c r="AK1074" s="68"/>
      <c r="AL1074" s="68"/>
      <c r="AM1074" s="57"/>
      <c r="AO1074" s="59"/>
      <c r="AP1074" s="59"/>
      <c r="AQ1074" s="59"/>
      <c r="AR1074" s="59"/>
      <c r="AS1074" s="57"/>
      <c r="AT1074" s="58"/>
      <c r="AU1074" s="99"/>
    </row>
    <row r="1075" spans="1:47" ht="38.25">
      <c r="A1075" s="394">
        <f t="shared" si="18"/>
        <v>1074</v>
      </c>
      <c r="B1075" s="295" t="s">
        <v>2926</v>
      </c>
      <c r="C1075" s="69">
        <v>45937.635416666664</v>
      </c>
      <c r="D1075" s="71" t="s">
        <v>82</v>
      </c>
      <c r="E1075" s="57"/>
      <c r="F1075" s="57"/>
      <c r="G1075" s="57">
        <v>45959.635416666664</v>
      </c>
      <c r="H1075" s="57">
        <v>45938</v>
      </c>
      <c r="I1075" s="67" t="str">
        <f t="shared" ca="1" si="19"/>
        <v/>
      </c>
      <c r="J1075" s="71" t="s">
        <v>2927</v>
      </c>
      <c r="K1075" s="67" t="s">
        <v>572</v>
      </c>
      <c r="L1075" s="67" t="s">
        <v>573</v>
      </c>
      <c r="M1075" s="105" t="s">
        <v>232</v>
      </c>
      <c r="N1075" s="60" t="s">
        <v>2928</v>
      </c>
      <c r="O1075" s="67" t="s">
        <v>234</v>
      </c>
      <c r="P1075" s="61" t="s">
        <v>2929</v>
      </c>
      <c r="Q1075" s="61" t="s">
        <v>322</v>
      </c>
      <c r="R1075" s="61" t="s">
        <v>2930</v>
      </c>
      <c r="S1075" s="61" t="s">
        <v>56</v>
      </c>
      <c r="T1075" s="62" t="s">
        <v>2722</v>
      </c>
      <c r="U1075" s="261">
        <v>45944</v>
      </c>
      <c r="W1075" s="58"/>
      <c r="X1075" s="58"/>
      <c r="Y1075" s="58"/>
      <c r="Z1075" s="58"/>
      <c r="AA1075" s="541" t="s">
        <v>13543</v>
      </c>
      <c r="AB1075" s="542">
        <v>45691</v>
      </c>
      <c r="AC1075" s="58"/>
      <c r="AD1075" s="58"/>
      <c r="AE1075" s="63"/>
      <c r="AF1075" s="63"/>
      <c r="AG1075" s="58"/>
      <c r="AH1075" s="58"/>
      <c r="AI1075" s="57"/>
      <c r="AJ1075" s="68"/>
      <c r="AK1075" s="68"/>
      <c r="AL1075" s="68"/>
      <c r="AM1075" s="57"/>
      <c r="AO1075" s="59"/>
      <c r="AP1075" s="59"/>
      <c r="AQ1075" s="59"/>
      <c r="AR1075" s="59"/>
      <c r="AS1075" s="57"/>
      <c r="AT1075" s="58"/>
      <c r="AU1075" s="99"/>
    </row>
    <row r="1076" spans="1:47" ht="25.5">
      <c r="A1076" s="394">
        <f t="shared" si="18"/>
        <v>1075</v>
      </c>
      <c r="B1076" s="295" t="s">
        <v>2933</v>
      </c>
      <c r="C1076" s="69">
        <v>45937.623611111114</v>
      </c>
      <c r="D1076" s="71" t="s">
        <v>570</v>
      </c>
      <c r="E1076" s="57"/>
      <c r="F1076" s="57"/>
      <c r="G1076" s="57">
        <v>45959.623611111114</v>
      </c>
      <c r="H1076" s="57">
        <v>45937</v>
      </c>
      <c r="I1076" s="67" t="str">
        <f t="shared" ca="1" si="19"/>
        <v/>
      </c>
      <c r="J1076" s="71" t="s">
        <v>2934</v>
      </c>
      <c r="K1076" s="67" t="s">
        <v>572</v>
      </c>
      <c r="L1076" s="67" t="s">
        <v>573</v>
      </c>
      <c r="M1076" s="105" t="s">
        <v>63</v>
      </c>
      <c r="N1076" s="60" t="s">
        <v>63</v>
      </c>
      <c r="O1076" s="58" t="s">
        <v>433</v>
      </c>
      <c r="P1076" s="61" t="s">
        <v>2935</v>
      </c>
      <c r="Q1076" s="61"/>
      <c r="R1076" s="61" t="s">
        <v>2936</v>
      </c>
      <c r="S1076" s="61"/>
      <c r="T1076" s="62" t="s">
        <v>2698</v>
      </c>
      <c r="U1076" s="261">
        <v>45944</v>
      </c>
      <c r="W1076" s="58"/>
      <c r="X1076" s="58"/>
      <c r="Y1076" s="58"/>
      <c r="Z1076" s="58"/>
      <c r="AA1076" s="541" t="s">
        <v>13543</v>
      </c>
      <c r="AB1076" s="542">
        <v>45691</v>
      </c>
      <c r="AC1076" s="58"/>
      <c r="AD1076" s="58"/>
      <c r="AE1076" s="63"/>
      <c r="AF1076" s="63"/>
      <c r="AG1076" s="58"/>
      <c r="AH1076" s="58"/>
      <c r="AI1076" s="57"/>
      <c r="AJ1076" s="68"/>
      <c r="AK1076" s="68"/>
      <c r="AL1076" s="68"/>
      <c r="AM1076" s="57"/>
      <c r="AO1076" s="59"/>
      <c r="AP1076" s="59"/>
      <c r="AQ1076" s="59"/>
      <c r="AR1076" s="59"/>
      <c r="AS1076" s="57"/>
      <c r="AT1076" s="58"/>
      <c r="AU1076" s="99"/>
    </row>
    <row r="1077" spans="1:47" ht="38.25">
      <c r="A1077" s="394">
        <f t="shared" si="18"/>
        <v>1076</v>
      </c>
      <c r="B1077" s="295" t="s">
        <v>2938</v>
      </c>
      <c r="C1077" s="69">
        <v>45937.612500000003</v>
      </c>
      <c r="D1077" s="71" t="s">
        <v>82</v>
      </c>
      <c r="E1077" s="57"/>
      <c r="F1077" s="57"/>
      <c r="G1077" s="57">
        <v>45952.612500000003</v>
      </c>
      <c r="H1077" s="57">
        <v>45937</v>
      </c>
      <c r="I1077" s="67" t="str">
        <f t="shared" ca="1" si="19"/>
        <v/>
      </c>
      <c r="J1077" s="71" t="s">
        <v>2939</v>
      </c>
      <c r="K1077" s="67" t="s">
        <v>572</v>
      </c>
      <c r="L1077" s="67" t="s">
        <v>573</v>
      </c>
      <c r="M1077" s="105" t="s">
        <v>144</v>
      </c>
      <c r="N1077" s="60" t="s">
        <v>2940</v>
      </c>
      <c r="O1077" s="58" t="s">
        <v>2941</v>
      </c>
      <c r="P1077" s="61" t="s">
        <v>2942</v>
      </c>
      <c r="Q1077" s="61" t="s">
        <v>67</v>
      </c>
      <c r="R1077" s="61" t="s">
        <v>2943</v>
      </c>
      <c r="S1077" s="61" t="s">
        <v>56</v>
      </c>
      <c r="T1077" s="62" t="s">
        <v>2752</v>
      </c>
      <c r="U1077" s="261">
        <v>45944</v>
      </c>
      <c r="W1077" s="58"/>
      <c r="X1077" s="58"/>
      <c r="Y1077" s="58"/>
      <c r="Z1077" s="58"/>
      <c r="AA1077" s="541" t="s">
        <v>13543</v>
      </c>
      <c r="AB1077" s="542">
        <v>45691</v>
      </c>
      <c r="AC1077" s="58"/>
      <c r="AD1077" s="58"/>
      <c r="AE1077" s="63"/>
      <c r="AF1077" s="63"/>
      <c r="AG1077" s="58"/>
      <c r="AH1077" s="58"/>
      <c r="AI1077" s="57"/>
      <c r="AJ1077" s="68"/>
      <c r="AK1077" s="68"/>
      <c r="AL1077" s="68"/>
      <c r="AM1077" s="57"/>
      <c r="AO1077" s="59"/>
      <c r="AP1077" s="59"/>
      <c r="AQ1077" s="59"/>
      <c r="AR1077" s="59"/>
      <c r="AS1077" s="57"/>
      <c r="AT1077" s="58"/>
      <c r="AU1077" s="99"/>
    </row>
    <row r="1078" spans="1:47" ht="38.25">
      <c r="A1078" s="183">
        <f t="shared" si="18"/>
        <v>1077</v>
      </c>
      <c r="B1078" s="295" t="s">
        <v>2945</v>
      </c>
      <c r="C1078" s="69">
        <v>45937.569444444445</v>
      </c>
      <c r="D1078" s="71" t="s">
        <v>82</v>
      </c>
      <c r="E1078" s="57"/>
      <c r="F1078" s="57"/>
      <c r="G1078" s="57">
        <v>45952.569444444445</v>
      </c>
      <c r="H1078" s="57" t="s">
        <v>2827</v>
      </c>
      <c r="I1078" s="67" t="str">
        <f t="shared" ca="1" si="19"/>
        <v/>
      </c>
      <c r="J1078" s="71" t="s">
        <v>2538</v>
      </c>
      <c r="K1078" s="67"/>
      <c r="L1078" s="67"/>
      <c r="M1078" s="105"/>
      <c r="N1078" s="60" t="s">
        <v>88</v>
      </c>
      <c r="O1078" s="58"/>
      <c r="P1078" s="61" t="s">
        <v>2539</v>
      </c>
      <c r="Q1078" s="61"/>
      <c r="R1078" s="61" t="s">
        <v>88</v>
      </c>
      <c r="S1078" s="61"/>
      <c r="T1078" s="62" t="s">
        <v>2946</v>
      </c>
      <c r="U1078" s="261">
        <v>45944</v>
      </c>
      <c r="W1078" s="58"/>
      <c r="X1078" s="58"/>
      <c r="Y1078" s="58"/>
      <c r="Z1078" s="58"/>
      <c r="AA1078" s="541" t="s">
        <v>13543</v>
      </c>
      <c r="AB1078" s="542">
        <v>45691</v>
      </c>
      <c r="AC1078" s="58"/>
      <c r="AD1078" s="58"/>
      <c r="AE1078" s="63"/>
      <c r="AF1078" s="63"/>
      <c r="AG1078" s="58"/>
      <c r="AH1078" s="58"/>
      <c r="AI1078" s="57"/>
      <c r="AJ1078" s="68"/>
      <c r="AK1078" s="68"/>
      <c r="AL1078" s="68"/>
      <c r="AM1078" s="57"/>
      <c r="AO1078" s="59"/>
      <c r="AP1078" s="59"/>
      <c r="AQ1078" s="59"/>
      <c r="AR1078" s="59"/>
      <c r="AS1078" s="57"/>
      <c r="AT1078" s="58"/>
      <c r="AU1078" s="99"/>
    </row>
    <row r="1079" spans="1:47" ht="63.75">
      <c r="A1079" s="183">
        <f t="shared" si="18"/>
        <v>1078</v>
      </c>
      <c r="B1079" s="409" t="s">
        <v>11697</v>
      </c>
      <c r="C1079" s="69">
        <v>45937.522916666669</v>
      </c>
      <c r="D1079" s="71" t="s">
        <v>1601</v>
      </c>
      <c r="E1079" s="57"/>
      <c r="F1079" s="57"/>
      <c r="G1079" s="57" t="s">
        <v>88</v>
      </c>
      <c r="H1079" s="57" t="s">
        <v>2827</v>
      </c>
      <c r="I1079" s="67" t="str">
        <f t="shared" ca="1" si="19"/>
        <v/>
      </c>
      <c r="J1079" s="71" t="s">
        <v>182</v>
      </c>
      <c r="K1079" s="67"/>
      <c r="L1079" s="67"/>
      <c r="M1079" s="105"/>
      <c r="N1079" s="60" t="s">
        <v>160</v>
      </c>
      <c r="O1079" s="58"/>
      <c r="P1079" s="61" t="s">
        <v>11698</v>
      </c>
      <c r="Q1079" s="61"/>
      <c r="R1079" s="61" t="s">
        <v>11700</v>
      </c>
      <c r="S1079" s="61"/>
      <c r="T1079" s="62" t="s">
        <v>2883</v>
      </c>
      <c r="U1079" s="261">
        <v>45946</v>
      </c>
      <c r="W1079" s="58"/>
      <c r="X1079" s="58"/>
      <c r="Y1079" s="58"/>
      <c r="Z1079" s="58"/>
      <c r="AA1079" s="541" t="s">
        <v>13543</v>
      </c>
      <c r="AB1079" s="542">
        <v>45691</v>
      </c>
      <c r="AC1079" s="58"/>
      <c r="AD1079" s="58"/>
      <c r="AE1079" s="63"/>
      <c r="AF1079" s="63"/>
      <c r="AG1079" s="58"/>
      <c r="AH1079" s="58"/>
      <c r="AI1079" s="57"/>
      <c r="AJ1079" s="68"/>
      <c r="AK1079" s="68"/>
      <c r="AL1079" s="68"/>
      <c r="AM1079" s="57"/>
      <c r="AO1079" s="59"/>
      <c r="AP1079" s="59"/>
      <c r="AQ1079" s="59"/>
      <c r="AR1079" s="59"/>
      <c r="AS1079" s="57"/>
      <c r="AT1079" s="58"/>
      <c r="AU1079" s="99"/>
    </row>
    <row r="1080" spans="1:47" ht="25.5">
      <c r="A1080" s="183">
        <f t="shared" si="18"/>
        <v>1079</v>
      </c>
      <c r="B1080" s="409" t="s">
        <v>11701</v>
      </c>
      <c r="C1080" s="69">
        <v>45937.522222222222</v>
      </c>
      <c r="D1080" s="71" t="s">
        <v>1601</v>
      </c>
      <c r="E1080" s="57"/>
      <c r="F1080" s="57"/>
      <c r="G1080" s="57" t="s">
        <v>88</v>
      </c>
      <c r="H1080" s="57" t="s">
        <v>2827</v>
      </c>
      <c r="I1080" s="67" t="str">
        <f t="shared" ca="1" si="19"/>
        <v/>
      </c>
      <c r="J1080" s="71" t="s">
        <v>182</v>
      </c>
      <c r="K1080" s="67"/>
      <c r="L1080" s="67"/>
      <c r="M1080" s="105"/>
      <c r="N1080" s="60" t="s">
        <v>88</v>
      </c>
      <c r="O1080" s="58"/>
      <c r="P1080" s="61" t="s">
        <v>11702</v>
      </c>
      <c r="Q1080" s="61"/>
      <c r="R1080" s="61" t="s">
        <v>88</v>
      </c>
      <c r="S1080" s="61"/>
      <c r="T1080" s="62" t="s">
        <v>2694</v>
      </c>
      <c r="U1080" s="261" t="s">
        <v>88</v>
      </c>
      <c r="W1080" s="58"/>
      <c r="X1080" s="58"/>
      <c r="Y1080" s="58"/>
      <c r="Z1080" s="58"/>
      <c r="AA1080" s="541" t="s">
        <v>13543</v>
      </c>
      <c r="AB1080" s="542">
        <v>45691</v>
      </c>
      <c r="AC1080" s="58"/>
      <c r="AD1080" s="58"/>
      <c r="AE1080" s="63"/>
      <c r="AF1080" s="63"/>
      <c r="AG1080" s="58"/>
      <c r="AH1080" s="58"/>
      <c r="AI1080" s="57"/>
      <c r="AJ1080" s="68"/>
      <c r="AK1080" s="68"/>
      <c r="AL1080" s="68"/>
      <c r="AM1080" s="57"/>
      <c r="AO1080" s="59"/>
      <c r="AP1080" s="59"/>
      <c r="AQ1080" s="59"/>
      <c r="AR1080" s="59"/>
      <c r="AS1080" s="57"/>
      <c r="AT1080" s="58"/>
      <c r="AU1080" s="99"/>
    </row>
    <row r="1081" spans="1:47" ht="25.5">
      <c r="A1081" s="183">
        <f t="shared" si="18"/>
        <v>1080</v>
      </c>
      <c r="B1081" s="409" t="s">
        <v>11703</v>
      </c>
      <c r="C1081" s="69">
        <v>45937.520833333336</v>
      </c>
      <c r="D1081" s="71" t="s">
        <v>1601</v>
      </c>
      <c r="E1081" s="57"/>
      <c r="F1081" s="57"/>
      <c r="G1081" s="57" t="s">
        <v>88</v>
      </c>
      <c r="H1081" s="57" t="s">
        <v>2827</v>
      </c>
      <c r="I1081" s="67" t="str">
        <f t="shared" ca="1" si="19"/>
        <v/>
      </c>
      <c r="J1081" s="71" t="s">
        <v>182</v>
      </c>
      <c r="K1081" s="67"/>
      <c r="L1081" s="67"/>
      <c r="M1081" s="105"/>
      <c r="N1081" s="60" t="s">
        <v>88</v>
      </c>
      <c r="O1081" s="58"/>
      <c r="P1081" s="61" t="s">
        <v>11704</v>
      </c>
      <c r="Q1081" s="61"/>
      <c r="R1081" s="61" t="s">
        <v>88</v>
      </c>
      <c r="S1081" s="61"/>
      <c r="T1081" s="62" t="s">
        <v>2694</v>
      </c>
      <c r="U1081" s="261" t="s">
        <v>88</v>
      </c>
      <c r="W1081" s="58"/>
      <c r="X1081" s="58"/>
      <c r="Y1081" s="58"/>
      <c r="Z1081" s="58"/>
      <c r="AA1081" s="541" t="s">
        <v>13543</v>
      </c>
      <c r="AB1081" s="542">
        <v>45691</v>
      </c>
      <c r="AC1081" s="58"/>
      <c r="AD1081" s="58"/>
      <c r="AE1081" s="63"/>
      <c r="AF1081" s="63"/>
      <c r="AG1081" s="58"/>
      <c r="AH1081" s="58"/>
      <c r="AI1081" s="57"/>
      <c r="AJ1081" s="68"/>
      <c r="AK1081" s="68"/>
      <c r="AL1081" s="68"/>
      <c r="AM1081" s="57"/>
      <c r="AO1081" s="59"/>
      <c r="AP1081" s="59"/>
      <c r="AQ1081" s="59"/>
      <c r="AR1081" s="59"/>
      <c r="AS1081" s="57"/>
      <c r="AT1081" s="58"/>
      <c r="AU1081" s="99"/>
    </row>
    <row r="1082" spans="1:47" ht="38.25">
      <c r="A1082" s="183">
        <f t="shared" si="18"/>
        <v>1081</v>
      </c>
      <c r="B1082" s="409" t="s">
        <v>11705</v>
      </c>
      <c r="C1082" s="69">
        <v>45937.520138888889</v>
      </c>
      <c r="D1082" s="71" t="s">
        <v>1601</v>
      </c>
      <c r="E1082" s="57"/>
      <c r="F1082" s="57"/>
      <c r="G1082" s="57" t="s">
        <v>88</v>
      </c>
      <c r="H1082" s="57" t="s">
        <v>2827</v>
      </c>
      <c r="I1082" s="67" t="str">
        <f t="shared" ca="1" si="19"/>
        <v/>
      </c>
      <c r="J1082" s="71" t="s">
        <v>182</v>
      </c>
      <c r="K1082" s="67"/>
      <c r="L1082" s="67"/>
      <c r="M1082" s="105"/>
      <c r="N1082" s="60" t="s">
        <v>88</v>
      </c>
      <c r="O1082" s="58"/>
      <c r="P1082" s="61" t="s">
        <v>11706</v>
      </c>
      <c r="Q1082" s="61"/>
      <c r="R1082" s="61" t="s">
        <v>88</v>
      </c>
      <c r="S1082" s="61"/>
      <c r="T1082" s="62" t="s">
        <v>2694</v>
      </c>
      <c r="U1082" s="261" t="s">
        <v>88</v>
      </c>
      <c r="W1082" s="58"/>
      <c r="X1082" s="58"/>
      <c r="Y1082" s="58"/>
      <c r="Z1082" s="58"/>
      <c r="AA1082" s="541" t="s">
        <v>13543</v>
      </c>
      <c r="AB1082" s="542">
        <v>45691</v>
      </c>
      <c r="AC1082" s="58"/>
      <c r="AD1082" s="58"/>
      <c r="AE1082" s="63"/>
      <c r="AF1082" s="63"/>
      <c r="AG1082" s="58"/>
      <c r="AH1082" s="58"/>
      <c r="AI1082" s="57"/>
      <c r="AJ1082" s="68"/>
      <c r="AK1082" s="68"/>
      <c r="AL1082" s="68"/>
      <c r="AM1082" s="57"/>
      <c r="AO1082" s="59"/>
      <c r="AP1082" s="59"/>
      <c r="AQ1082" s="59"/>
      <c r="AR1082" s="59"/>
      <c r="AS1082" s="57"/>
      <c r="AT1082" s="58"/>
      <c r="AU1082" s="99"/>
    </row>
    <row r="1083" spans="1:47" ht="25.5">
      <c r="A1083" s="183">
        <f t="shared" si="18"/>
        <v>1082</v>
      </c>
      <c r="B1083" s="409" t="s">
        <v>11707</v>
      </c>
      <c r="C1083" s="69">
        <v>45937.520138888889</v>
      </c>
      <c r="D1083" s="71" t="s">
        <v>1601</v>
      </c>
      <c r="E1083" s="57"/>
      <c r="F1083" s="57"/>
      <c r="G1083" s="57" t="s">
        <v>88</v>
      </c>
      <c r="H1083" s="57" t="s">
        <v>2827</v>
      </c>
      <c r="I1083" s="67" t="str">
        <f t="shared" ca="1" si="19"/>
        <v/>
      </c>
      <c r="J1083" s="71" t="s">
        <v>182</v>
      </c>
      <c r="K1083" s="67"/>
      <c r="L1083" s="67"/>
      <c r="M1083" s="105"/>
      <c r="N1083" s="60" t="s">
        <v>88</v>
      </c>
      <c r="O1083" s="58"/>
      <c r="P1083" s="61" t="s">
        <v>11708</v>
      </c>
      <c r="Q1083" s="61"/>
      <c r="R1083" s="61" t="s">
        <v>88</v>
      </c>
      <c r="S1083" s="61"/>
      <c r="T1083" s="62" t="s">
        <v>2694</v>
      </c>
      <c r="U1083" s="261" t="s">
        <v>88</v>
      </c>
      <c r="W1083" s="58"/>
      <c r="X1083" s="58"/>
      <c r="Y1083" s="58"/>
      <c r="Z1083" s="58"/>
      <c r="AA1083" s="541" t="s">
        <v>13543</v>
      </c>
      <c r="AB1083" s="542">
        <v>45691</v>
      </c>
      <c r="AC1083" s="58"/>
      <c r="AD1083" s="58"/>
      <c r="AE1083" s="63"/>
      <c r="AF1083" s="63"/>
      <c r="AG1083" s="58"/>
      <c r="AH1083" s="58"/>
      <c r="AI1083" s="57"/>
      <c r="AJ1083" s="68"/>
      <c r="AK1083" s="68"/>
      <c r="AL1083" s="68"/>
      <c r="AM1083" s="57"/>
      <c r="AO1083" s="59"/>
      <c r="AP1083" s="59"/>
      <c r="AQ1083" s="59"/>
      <c r="AR1083" s="59"/>
      <c r="AS1083" s="57"/>
      <c r="AT1083" s="58"/>
      <c r="AU1083" s="99"/>
    </row>
    <row r="1084" spans="1:47" ht="25.5">
      <c r="A1084" s="183">
        <f t="shared" si="18"/>
        <v>1083</v>
      </c>
      <c r="B1084" s="409" t="s">
        <v>11709</v>
      </c>
      <c r="C1084" s="69">
        <v>45937.520138888889</v>
      </c>
      <c r="D1084" s="71" t="s">
        <v>1601</v>
      </c>
      <c r="E1084" s="57"/>
      <c r="F1084" s="57"/>
      <c r="G1084" s="57" t="s">
        <v>88</v>
      </c>
      <c r="H1084" s="57" t="s">
        <v>2827</v>
      </c>
      <c r="I1084" s="67" t="str">
        <f t="shared" ca="1" si="19"/>
        <v/>
      </c>
      <c r="J1084" s="71" t="s">
        <v>182</v>
      </c>
      <c r="K1084" s="67"/>
      <c r="L1084" s="67"/>
      <c r="M1084" s="105"/>
      <c r="N1084" s="60" t="s">
        <v>88</v>
      </c>
      <c r="O1084" s="58"/>
      <c r="P1084" s="61" t="s">
        <v>11710</v>
      </c>
      <c r="Q1084" s="61"/>
      <c r="R1084" s="61" t="s">
        <v>88</v>
      </c>
      <c r="S1084" s="61"/>
      <c r="T1084" s="62" t="s">
        <v>2694</v>
      </c>
      <c r="U1084" s="261" t="s">
        <v>88</v>
      </c>
      <c r="W1084" s="58"/>
      <c r="X1084" s="58"/>
      <c r="Y1084" s="58"/>
      <c r="Z1084" s="58"/>
      <c r="AA1084" s="541" t="s">
        <v>13543</v>
      </c>
      <c r="AB1084" s="542">
        <v>45691</v>
      </c>
      <c r="AC1084" s="58"/>
      <c r="AD1084" s="58"/>
      <c r="AE1084" s="63"/>
      <c r="AF1084" s="63"/>
      <c r="AG1084" s="58"/>
      <c r="AH1084" s="58"/>
      <c r="AI1084" s="57"/>
      <c r="AJ1084" s="68"/>
      <c r="AK1084" s="68"/>
      <c r="AL1084" s="68"/>
      <c r="AM1084" s="57"/>
      <c r="AO1084" s="59"/>
      <c r="AP1084" s="59"/>
      <c r="AQ1084" s="59"/>
      <c r="AR1084" s="59"/>
      <c r="AS1084" s="57"/>
      <c r="AT1084" s="58"/>
      <c r="AU1084" s="99"/>
    </row>
    <row r="1085" spans="1:47" ht="38.25">
      <c r="A1085" s="183">
        <f t="shared" si="18"/>
        <v>1084</v>
      </c>
      <c r="B1085" s="409" t="s">
        <v>11711</v>
      </c>
      <c r="C1085" s="69">
        <v>45937.520138888889</v>
      </c>
      <c r="D1085" s="71" t="s">
        <v>1601</v>
      </c>
      <c r="E1085" s="57"/>
      <c r="F1085" s="57"/>
      <c r="G1085" s="57" t="s">
        <v>88</v>
      </c>
      <c r="H1085" s="57" t="s">
        <v>2827</v>
      </c>
      <c r="I1085" s="67" t="str">
        <f t="shared" ca="1" si="19"/>
        <v/>
      </c>
      <c r="J1085" s="71" t="s">
        <v>182</v>
      </c>
      <c r="K1085" s="67"/>
      <c r="L1085" s="67"/>
      <c r="M1085" s="105"/>
      <c r="N1085" s="60" t="s">
        <v>160</v>
      </c>
      <c r="O1085" s="58"/>
      <c r="P1085" s="61" t="s">
        <v>11712</v>
      </c>
      <c r="Q1085" s="61"/>
      <c r="R1085" s="61" t="s">
        <v>11714</v>
      </c>
      <c r="S1085" s="61"/>
      <c r="T1085" s="62" t="s">
        <v>2694</v>
      </c>
      <c r="U1085" s="261">
        <v>45946</v>
      </c>
      <c r="W1085" s="58"/>
      <c r="X1085" s="58"/>
      <c r="Y1085" s="58"/>
      <c r="Z1085" s="58"/>
      <c r="AA1085" s="541" t="s">
        <v>13543</v>
      </c>
      <c r="AB1085" s="542">
        <v>45691</v>
      </c>
      <c r="AC1085" s="58"/>
      <c r="AD1085" s="58"/>
      <c r="AE1085" s="63"/>
      <c r="AF1085" s="63"/>
      <c r="AG1085" s="58"/>
      <c r="AH1085" s="58"/>
      <c r="AI1085" s="57"/>
      <c r="AJ1085" s="68"/>
      <c r="AK1085" s="68"/>
      <c r="AL1085" s="68"/>
      <c r="AM1085" s="57"/>
      <c r="AO1085" s="59"/>
      <c r="AP1085" s="59"/>
      <c r="AQ1085" s="59"/>
      <c r="AR1085" s="59"/>
      <c r="AS1085" s="57"/>
      <c r="AT1085" s="58"/>
      <c r="AU1085" s="99"/>
    </row>
    <row r="1086" spans="1:47" ht="38.25">
      <c r="A1086" s="183">
        <f t="shared" si="18"/>
        <v>1085</v>
      </c>
      <c r="B1086" s="409" t="s">
        <v>11715</v>
      </c>
      <c r="C1086" s="69">
        <v>45937.520138888889</v>
      </c>
      <c r="D1086" s="71" t="s">
        <v>1601</v>
      </c>
      <c r="E1086" s="57"/>
      <c r="F1086" s="57"/>
      <c r="G1086" s="57" t="s">
        <v>88</v>
      </c>
      <c r="H1086" s="57" t="s">
        <v>2827</v>
      </c>
      <c r="I1086" s="67" t="str">
        <f t="shared" ca="1" si="19"/>
        <v/>
      </c>
      <c r="J1086" s="71" t="s">
        <v>182</v>
      </c>
      <c r="K1086" s="67"/>
      <c r="L1086" s="67"/>
      <c r="M1086" s="105"/>
      <c r="N1086" s="60" t="s">
        <v>160</v>
      </c>
      <c r="O1086" s="58"/>
      <c r="P1086" s="61" t="s">
        <v>11716</v>
      </c>
      <c r="Q1086" s="61"/>
      <c r="R1086" s="61" t="s">
        <v>88</v>
      </c>
      <c r="S1086" s="61"/>
      <c r="T1086" s="62" t="s">
        <v>2694</v>
      </c>
      <c r="U1086" s="261">
        <v>45946</v>
      </c>
      <c r="W1086" s="58"/>
      <c r="X1086" s="58"/>
      <c r="Y1086" s="58"/>
      <c r="Z1086" s="58"/>
      <c r="AA1086" s="541" t="s">
        <v>13543</v>
      </c>
      <c r="AB1086" s="542">
        <v>45691</v>
      </c>
      <c r="AC1086" s="58"/>
      <c r="AD1086" s="58"/>
      <c r="AE1086" s="63"/>
      <c r="AF1086" s="63"/>
      <c r="AG1086" s="58"/>
      <c r="AH1086" s="58"/>
      <c r="AI1086" s="57"/>
      <c r="AJ1086" s="68"/>
      <c r="AK1086" s="68"/>
      <c r="AL1086" s="68"/>
      <c r="AM1086" s="57"/>
      <c r="AO1086" s="59"/>
      <c r="AP1086" s="59"/>
      <c r="AQ1086" s="59"/>
      <c r="AR1086" s="59"/>
      <c r="AS1086" s="57"/>
      <c r="AT1086" s="58"/>
      <c r="AU1086" s="99"/>
    </row>
    <row r="1087" spans="1:47" ht="38.25">
      <c r="A1087" s="183">
        <f t="shared" si="18"/>
        <v>1086</v>
      </c>
      <c r="B1087" s="409" t="s">
        <v>2947</v>
      </c>
      <c r="C1087" s="69">
        <v>45937.520138888889</v>
      </c>
      <c r="D1087" s="71" t="s">
        <v>1601</v>
      </c>
      <c r="E1087" s="57"/>
      <c r="F1087" s="57"/>
      <c r="G1087" s="57" t="s">
        <v>88</v>
      </c>
      <c r="H1087" s="57" t="s">
        <v>2827</v>
      </c>
      <c r="I1087" s="67" t="str">
        <f t="shared" ca="1" si="19"/>
        <v/>
      </c>
      <c r="J1087" s="71" t="s">
        <v>182</v>
      </c>
      <c r="K1087" s="67"/>
      <c r="L1087" s="67"/>
      <c r="M1087" s="105"/>
      <c r="N1087" s="60" t="s">
        <v>160</v>
      </c>
      <c r="O1087" s="58"/>
      <c r="P1087" s="61" t="s">
        <v>2948</v>
      </c>
      <c r="Q1087" s="61"/>
      <c r="R1087" s="61" t="s">
        <v>2949</v>
      </c>
      <c r="S1087" s="61"/>
      <c r="T1087" s="62" t="s">
        <v>2694</v>
      </c>
      <c r="U1087" s="261">
        <v>45946</v>
      </c>
      <c r="W1087" s="58"/>
      <c r="X1087" s="58"/>
      <c r="Y1087" s="58"/>
      <c r="Z1087" s="58"/>
      <c r="AA1087" s="541" t="s">
        <v>13543</v>
      </c>
      <c r="AB1087" s="542">
        <v>45691</v>
      </c>
      <c r="AC1087" s="58"/>
      <c r="AD1087" s="58"/>
      <c r="AE1087" s="63"/>
      <c r="AF1087" s="63"/>
      <c r="AG1087" s="58"/>
      <c r="AH1087" s="58"/>
      <c r="AI1087" s="57"/>
      <c r="AJ1087" s="68"/>
      <c r="AK1087" s="68"/>
      <c r="AL1087" s="68"/>
      <c r="AM1087" s="57"/>
      <c r="AO1087" s="59"/>
      <c r="AP1087" s="59"/>
      <c r="AQ1087" s="59"/>
      <c r="AR1087" s="59"/>
      <c r="AS1087" s="57"/>
      <c r="AT1087" s="58"/>
      <c r="AU1087" s="99"/>
    </row>
    <row r="1088" spans="1:47" ht="38.25">
      <c r="A1088" s="394">
        <f t="shared" si="18"/>
        <v>1087</v>
      </c>
      <c r="B1088" s="295" t="s">
        <v>2950</v>
      </c>
      <c r="C1088" s="69">
        <v>45937.496527777781</v>
      </c>
      <c r="D1088" s="71" t="s">
        <v>82</v>
      </c>
      <c r="E1088" s="57"/>
      <c r="F1088" s="57"/>
      <c r="G1088" s="57">
        <v>45959.496527777781</v>
      </c>
      <c r="H1088" s="57" t="s">
        <v>2827</v>
      </c>
      <c r="I1088" s="67" t="str">
        <f t="shared" ca="1" si="19"/>
        <v/>
      </c>
      <c r="J1088" s="71" t="s">
        <v>2951</v>
      </c>
      <c r="K1088" s="67" t="s">
        <v>572</v>
      </c>
      <c r="L1088" s="67" t="s">
        <v>573</v>
      </c>
      <c r="M1088" s="105" t="s">
        <v>167</v>
      </c>
      <c r="N1088" s="60" t="s">
        <v>2952</v>
      </c>
      <c r="O1088" s="58" t="s">
        <v>597</v>
      </c>
      <c r="P1088" s="61" t="s">
        <v>2953</v>
      </c>
      <c r="Q1088" s="61" t="s">
        <v>322</v>
      </c>
      <c r="R1088" s="61" t="s">
        <v>2954</v>
      </c>
      <c r="S1088" s="61" t="s">
        <v>56</v>
      </c>
      <c r="T1088" s="62" t="s">
        <v>2955</v>
      </c>
      <c r="U1088" s="261">
        <v>45944</v>
      </c>
      <c r="W1088" s="58"/>
      <c r="X1088" s="58"/>
      <c r="Y1088" s="58"/>
      <c r="Z1088" s="58"/>
      <c r="AA1088" s="541" t="s">
        <v>13543</v>
      </c>
      <c r="AB1088" s="542">
        <v>45691</v>
      </c>
      <c r="AC1088" s="58"/>
      <c r="AD1088" s="58"/>
      <c r="AE1088" s="63"/>
      <c r="AF1088" s="63"/>
      <c r="AG1088" s="58"/>
      <c r="AH1088" s="58"/>
      <c r="AI1088" s="57"/>
      <c r="AJ1088" s="68"/>
      <c r="AK1088" s="68"/>
      <c r="AL1088" s="68"/>
      <c r="AM1088" s="57"/>
      <c r="AO1088" s="59"/>
      <c r="AP1088" s="59"/>
      <c r="AQ1088" s="59"/>
      <c r="AR1088" s="59"/>
      <c r="AS1088" s="57"/>
      <c r="AT1088" s="58"/>
      <c r="AU1088" s="99"/>
    </row>
    <row r="1089" spans="1:47" ht="38.25">
      <c r="A1089" s="183">
        <f t="shared" si="18"/>
        <v>1088</v>
      </c>
      <c r="B1089" s="409" t="s">
        <v>2957</v>
      </c>
      <c r="C1089" s="69">
        <v>45937.46875</v>
      </c>
      <c r="D1089" s="71" t="s">
        <v>47</v>
      </c>
      <c r="E1089" s="57"/>
      <c r="F1089" s="57"/>
      <c r="G1089" s="57" t="s">
        <v>88</v>
      </c>
      <c r="H1089" s="57" t="s">
        <v>2827</v>
      </c>
      <c r="I1089" s="67" t="str">
        <f t="shared" ca="1" si="19"/>
        <v/>
      </c>
      <c r="J1089" s="71" t="s">
        <v>2959</v>
      </c>
      <c r="K1089" s="67"/>
      <c r="L1089" s="67"/>
      <c r="M1089" s="105"/>
      <c r="N1089" s="60" t="s">
        <v>2960</v>
      </c>
      <c r="O1089" s="58"/>
      <c r="P1089" s="61" t="s">
        <v>2961</v>
      </c>
      <c r="Q1089" s="61"/>
      <c r="R1089" s="61" t="s">
        <v>2962</v>
      </c>
      <c r="S1089" s="61"/>
      <c r="T1089" s="62" t="s">
        <v>2752</v>
      </c>
      <c r="U1089" s="261">
        <v>45944</v>
      </c>
      <c r="W1089" s="58"/>
      <c r="X1089" s="58"/>
      <c r="Y1089" s="58"/>
      <c r="Z1089" s="58"/>
      <c r="AA1089" s="541" t="s">
        <v>13543</v>
      </c>
      <c r="AB1089" s="542">
        <v>45691</v>
      </c>
      <c r="AC1089" s="58"/>
      <c r="AD1089" s="58"/>
      <c r="AE1089" s="63"/>
      <c r="AF1089" s="63"/>
      <c r="AG1089" s="58"/>
      <c r="AH1089" s="58"/>
      <c r="AI1089" s="57"/>
      <c r="AJ1089" s="68"/>
      <c r="AK1089" s="68"/>
      <c r="AL1089" s="68"/>
      <c r="AM1089" s="57"/>
      <c r="AO1089" s="59"/>
      <c r="AP1089" s="59"/>
      <c r="AQ1089" s="59"/>
      <c r="AR1089" s="59"/>
      <c r="AS1089" s="57"/>
      <c r="AT1089" s="58"/>
      <c r="AU1089" s="99"/>
    </row>
    <row r="1090" spans="1:47" ht="38.25">
      <c r="A1090" s="394">
        <f t="shared" si="18"/>
        <v>1089</v>
      </c>
      <c r="B1090" s="295" t="s">
        <v>2963</v>
      </c>
      <c r="C1090" s="69">
        <v>45937.466666666667</v>
      </c>
      <c r="D1090" s="71" t="s">
        <v>82</v>
      </c>
      <c r="E1090" s="57"/>
      <c r="F1090" s="57"/>
      <c r="G1090" s="57">
        <v>45959.466666666667</v>
      </c>
      <c r="H1090" s="57">
        <v>45938</v>
      </c>
      <c r="I1090" s="67" t="str">
        <f t="shared" ca="1" si="19"/>
        <v/>
      </c>
      <c r="J1090" s="71" t="s">
        <v>2964</v>
      </c>
      <c r="K1090" s="67" t="s">
        <v>572</v>
      </c>
      <c r="L1090" s="67" t="s">
        <v>573</v>
      </c>
      <c r="M1090" s="105" t="s">
        <v>252</v>
      </c>
      <c r="N1090" s="60" t="s">
        <v>1522</v>
      </c>
      <c r="O1090" s="58" t="s">
        <v>1523</v>
      </c>
      <c r="P1090" s="61" t="s">
        <v>2965</v>
      </c>
      <c r="Q1090" s="61" t="s">
        <v>67</v>
      </c>
      <c r="R1090" s="61" t="s">
        <v>2966</v>
      </c>
      <c r="S1090" s="61" t="s">
        <v>56</v>
      </c>
      <c r="T1090" s="62" t="s">
        <v>2752</v>
      </c>
      <c r="U1090" s="261">
        <v>45944</v>
      </c>
      <c r="W1090" s="58"/>
      <c r="X1090" s="58"/>
      <c r="Y1090" s="58"/>
      <c r="Z1090" s="58"/>
      <c r="AA1090" s="541" t="s">
        <v>13543</v>
      </c>
      <c r="AB1090" s="542">
        <v>45691</v>
      </c>
      <c r="AC1090" s="58"/>
      <c r="AD1090" s="58"/>
      <c r="AE1090" s="63"/>
      <c r="AF1090" s="63"/>
      <c r="AG1090" s="58"/>
      <c r="AH1090" s="58"/>
      <c r="AI1090" s="57"/>
      <c r="AJ1090" s="68"/>
      <c r="AK1090" s="68"/>
      <c r="AL1090" s="68"/>
      <c r="AM1090" s="57"/>
      <c r="AO1090" s="59"/>
      <c r="AP1090" s="59"/>
      <c r="AQ1090" s="59"/>
      <c r="AR1090" s="59"/>
      <c r="AS1090" s="57"/>
      <c r="AT1090" s="58"/>
      <c r="AU1090" s="99"/>
    </row>
    <row r="1091" spans="1:47" ht="38.25">
      <c r="A1091" s="394">
        <f t="shared" si="18"/>
        <v>1090</v>
      </c>
      <c r="B1091" s="295" t="s">
        <v>2968</v>
      </c>
      <c r="C1091" s="69">
        <v>45937.447222222225</v>
      </c>
      <c r="D1091" s="71" t="s">
        <v>82</v>
      </c>
      <c r="E1091" s="57">
        <v>45959</v>
      </c>
      <c r="F1091" s="57"/>
      <c r="G1091" s="57">
        <v>45959.447222222225</v>
      </c>
      <c r="H1091" s="57">
        <v>45937</v>
      </c>
      <c r="I1091" s="67">
        <f t="shared" ca="1" si="19"/>
        <v>-94</v>
      </c>
      <c r="J1091" s="71" t="s">
        <v>2969</v>
      </c>
      <c r="K1091" s="67" t="s">
        <v>572</v>
      </c>
      <c r="L1091" s="67" t="s">
        <v>573</v>
      </c>
      <c r="M1091" s="105" t="s">
        <v>280</v>
      </c>
      <c r="N1091" s="60" t="s">
        <v>2970</v>
      </c>
      <c r="O1091" s="58" t="s">
        <v>389</v>
      </c>
      <c r="P1091" s="61" t="s">
        <v>1221</v>
      </c>
      <c r="Q1091" s="61" t="s">
        <v>337</v>
      </c>
      <c r="R1091" s="61" t="s">
        <v>88</v>
      </c>
      <c r="S1091" s="61" t="s">
        <v>56</v>
      </c>
      <c r="T1091" s="62" t="s">
        <v>2698</v>
      </c>
      <c r="U1091" s="261">
        <v>45944</v>
      </c>
      <c r="W1091" s="58"/>
      <c r="X1091" s="58"/>
      <c r="Y1091" s="58"/>
      <c r="Z1091" s="58"/>
      <c r="AA1091" s="541" t="s">
        <v>13543</v>
      </c>
      <c r="AB1091" s="542">
        <v>45691</v>
      </c>
      <c r="AC1091" s="58"/>
      <c r="AD1091" s="58"/>
      <c r="AE1091" s="63"/>
      <c r="AF1091" s="63"/>
      <c r="AG1091" s="58"/>
      <c r="AH1091" s="58"/>
      <c r="AI1091" s="57"/>
      <c r="AJ1091" s="68"/>
      <c r="AK1091" s="68"/>
      <c r="AL1091" s="68"/>
      <c r="AM1091" s="57"/>
      <c r="AO1091" s="59"/>
      <c r="AP1091" s="59"/>
      <c r="AQ1091" s="59"/>
      <c r="AR1091" s="59"/>
      <c r="AS1091" s="57"/>
      <c r="AT1091" s="58"/>
      <c r="AU1091" s="99"/>
    </row>
    <row r="1092" spans="1:47" ht="38.25">
      <c r="A1092" s="394">
        <f t="shared" si="18"/>
        <v>1091</v>
      </c>
      <c r="B1092" s="295" t="s">
        <v>2972</v>
      </c>
      <c r="C1092" s="69">
        <v>45937.444444444445</v>
      </c>
      <c r="D1092" s="71" t="s">
        <v>82</v>
      </c>
      <c r="E1092" s="57"/>
      <c r="F1092" s="57"/>
      <c r="G1092" s="57">
        <v>45959.444444444445</v>
      </c>
      <c r="H1092" s="57" t="s">
        <v>2827</v>
      </c>
      <c r="I1092" s="67" t="str">
        <f t="shared" ca="1" si="19"/>
        <v/>
      </c>
      <c r="J1092" s="71" t="s">
        <v>2311</v>
      </c>
      <c r="K1092" s="67" t="s">
        <v>572</v>
      </c>
      <c r="L1092" s="67" t="s">
        <v>573</v>
      </c>
      <c r="M1092" s="105" t="s">
        <v>118</v>
      </c>
      <c r="N1092" s="60" t="s">
        <v>2973</v>
      </c>
      <c r="O1092" s="58" t="s">
        <v>932</v>
      </c>
      <c r="P1092" s="61" t="s">
        <v>2974</v>
      </c>
      <c r="Q1092" s="61" t="s">
        <v>67</v>
      </c>
      <c r="R1092" s="61" t="s">
        <v>2314</v>
      </c>
      <c r="S1092" s="61" t="s">
        <v>56</v>
      </c>
      <c r="T1092" s="62" t="s">
        <v>2698</v>
      </c>
      <c r="U1092" s="261">
        <v>45944</v>
      </c>
      <c r="W1092" s="58"/>
      <c r="X1092" s="58"/>
      <c r="Y1092" s="58"/>
      <c r="Z1092" s="58"/>
      <c r="AA1092" s="541" t="s">
        <v>13543</v>
      </c>
      <c r="AB1092" s="542">
        <v>45691</v>
      </c>
      <c r="AC1092" s="58"/>
      <c r="AD1092" s="58"/>
      <c r="AE1092" s="63"/>
      <c r="AF1092" s="63"/>
      <c r="AG1092" s="58"/>
      <c r="AH1092" s="58"/>
      <c r="AI1092" s="57"/>
      <c r="AJ1092" s="68"/>
      <c r="AK1092" s="68"/>
      <c r="AL1092" s="68"/>
      <c r="AM1092" s="57"/>
      <c r="AO1092" s="59"/>
      <c r="AP1092" s="59"/>
      <c r="AQ1092" s="59"/>
      <c r="AR1092" s="59"/>
      <c r="AS1092" s="57"/>
      <c r="AT1092" s="58"/>
      <c r="AU1092" s="99"/>
    </row>
    <row r="1093" spans="1:47" ht="36">
      <c r="A1093" s="394">
        <f t="shared" si="18"/>
        <v>1092</v>
      </c>
      <c r="B1093" s="295" t="s">
        <v>2976</v>
      </c>
      <c r="C1093" s="69">
        <v>45937.434027777781</v>
      </c>
      <c r="D1093" s="71" t="s">
        <v>570</v>
      </c>
      <c r="E1093" s="57"/>
      <c r="F1093" s="57"/>
      <c r="G1093" s="57">
        <v>45959.434027777781</v>
      </c>
      <c r="H1093" s="57" t="s">
        <v>2827</v>
      </c>
      <c r="I1093" s="67" t="str">
        <f t="shared" ca="1" si="19"/>
        <v/>
      </c>
      <c r="J1093" s="71" t="s">
        <v>2977</v>
      </c>
      <c r="K1093" s="67" t="s">
        <v>572</v>
      </c>
      <c r="L1093" s="67" t="s">
        <v>573</v>
      </c>
      <c r="M1093" s="105" t="s">
        <v>167</v>
      </c>
      <c r="N1093" s="60" t="s">
        <v>2978</v>
      </c>
      <c r="O1093" s="58" t="s">
        <v>1044</v>
      </c>
      <c r="P1093" s="61" t="s">
        <v>2979</v>
      </c>
      <c r="Q1093" s="61" t="s">
        <v>214</v>
      </c>
      <c r="R1093" s="61" t="s">
        <v>2980</v>
      </c>
      <c r="S1093" s="61" t="s">
        <v>56</v>
      </c>
      <c r="T1093" s="62" t="s">
        <v>2707</v>
      </c>
      <c r="U1093" s="261">
        <v>45944</v>
      </c>
      <c r="W1093" s="400" t="s">
        <v>87</v>
      </c>
      <c r="X1093" s="400" t="s">
        <v>555</v>
      </c>
      <c r="Y1093" s="400" t="s">
        <v>88</v>
      </c>
      <c r="Z1093" s="415" t="s">
        <v>89</v>
      </c>
      <c r="AA1093" s="541" t="s">
        <v>13543</v>
      </c>
      <c r="AB1093" s="542">
        <v>45691</v>
      </c>
      <c r="AC1093" s="399">
        <v>45959</v>
      </c>
      <c r="AD1093" s="400" t="s">
        <v>712</v>
      </c>
      <c r="AE1093" s="398" t="s">
        <v>2653</v>
      </c>
      <c r="AF1093" s="399">
        <v>45968</v>
      </c>
      <c r="AG1093" s="399">
        <v>45972</v>
      </c>
      <c r="AH1093" s="400" t="s">
        <v>88</v>
      </c>
      <c r="AI1093" s="400" t="s">
        <v>88</v>
      </c>
      <c r="AJ1093" s="400" t="s">
        <v>88</v>
      </c>
      <c r="AK1093" s="400" t="s">
        <v>88</v>
      </c>
      <c r="AL1093" s="400" t="s">
        <v>88</v>
      </c>
      <c r="AM1093" s="400" t="s">
        <v>88</v>
      </c>
      <c r="AN1093" s="400" t="s">
        <v>88</v>
      </c>
      <c r="AO1093" s="400" t="s">
        <v>88</v>
      </c>
      <c r="AP1093" s="400" t="s">
        <v>88</v>
      </c>
      <c r="AQ1093" s="400" t="s">
        <v>88</v>
      </c>
      <c r="AR1093" s="400" t="s">
        <v>88</v>
      </c>
      <c r="AS1093" s="400" t="s">
        <v>88</v>
      </c>
      <c r="AT1093" s="400" t="s">
        <v>88</v>
      </c>
      <c r="AU1093" s="400" t="s">
        <v>2981</v>
      </c>
    </row>
    <row r="1094" spans="1:47" ht="38.25">
      <c r="A1094" s="183">
        <f t="shared" si="18"/>
        <v>1093</v>
      </c>
      <c r="B1094" s="409" t="s">
        <v>2982</v>
      </c>
      <c r="C1094" s="69">
        <v>45937.410416666666</v>
      </c>
      <c r="D1094" s="71" t="s">
        <v>1601</v>
      </c>
      <c r="E1094" s="57"/>
      <c r="F1094" s="57"/>
      <c r="G1094" s="57" t="s">
        <v>88</v>
      </c>
      <c r="H1094" s="57" t="s">
        <v>2827</v>
      </c>
      <c r="I1094" s="67" t="str">
        <f t="shared" ca="1" si="19"/>
        <v/>
      </c>
      <c r="J1094" s="71" t="s">
        <v>1654</v>
      </c>
      <c r="K1094" s="67"/>
      <c r="L1094" s="67"/>
      <c r="M1094" s="105"/>
      <c r="N1094" s="60" t="s">
        <v>523</v>
      </c>
      <c r="O1094" s="58"/>
      <c r="P1094" s="61" t="s">
        <v>1655</v>
      </c>
      <c r="Q1094" s="61"/>
      <c r="R1094" s="61" t="s">
        <v>2983</v>
      </c>
      <c r="S1094" s="61"/>
      <c r="T1094" s="62" t="s">
        <v>2716</v>
      </c>
      <c r="U1094" s="261">
        <v>45946</v>
      </c>
      <c r="W1094" s="58"/>
      <c r="X1094" s="58"/>
      <c r="Y1094" s="58"/>
      <c r="Z1094" s="58"/>
      <c r="AA1094" s="541" t="s">
        <v>13543</v>
      </c>
      <c r="AB1094" s="542">
        <v>45691</v>
      </c>
      <c r="AC1094" s="58"/>
      <c r="AD1094" s="58"/>
      <c r="AE1094" s="63"/>
      <c r="AF1094" s="63"/>
      <c r="AG1094" s="58"/>
      <c r="AH1094" s="58"/>
      <c r="AI1094" s="57"/>
      <c r="AJ1094" s="68"/>
      <c r="AK1094" s="68"/>
      <c r="AL1094" s="68"/>
      <c r="AM1094" s="57"/>
      <c r="AO1094" s="59"/>
      <c r="AP1094" s="59"/>
      <c r="AQ1094" s="59"/>
      <c r="AR1094" s="59"/>
      <c r="AS1094" s="57"/>
      <c r="AT1094" s="58"/>
      <c r="AU1094" s="99"/>
    </row>
    <row r="1095" spans="1:47" ht="38.25">
      <c r="A1095" s="183">
        <f t="shared" si="18"/>
        <v>1094</v>
      </c>
      <c r="B1095" s="409" t="s">
        <v>2984</v>
      </c>
      <c r="C1095" s="69">
        <v>45937.40625</v>
      </c>
      <c r="D1095" s="71" t="s">
        <v>1601</v>
      </c>
      <c r="E1095" s="57"/>
      <c r="F1095" s="57"/>
      <c r="G1095" s="57" t="s">
        <v>88</v>
      </c>
      <c r="H1095" s="57" t="s">
        <v>2827</v>
      </c>
      <c r="I1095" s="67" t="str">
        <f t="shared" ca="1" si="19"/>
        <v/>
      </c>
      <c r="J1095" s="71" t="s">
        <v>2756</v>
      </c>
      <c r="K1095" s="67"/>
      <c r="L1095" s="67"/>
      <c r="M1095" s="105"/>
      <c r="N1095" s="60" t="s">
        <v>1480</v>
      </c>
      <c r="O1095" s="58"/>
      <c r="P1095" s="61" t="s">
        <v>360</v>
      </c>
      <c r="Q1095" s="61"/>
      <c r="R1095" s="61" t="s">
        <v>2985</v>
      </c>
      <c r="S1095" s="61"/>
      <c r="T1095" s="62" t="s">
        <v>2734</v>
      </c>
      <c r="U1095" s="261">
        <v>45946</v>
      </c>
      <c r="W1095" s="58"/>
      <c r="X1095" s="58"/>
      <c r="Y1095" s="58"/>
      <c r="Z1095" s="58"/>
      <c r="AA1095" s="541" t="s">
        <v>13543</v>
      </c>
      <c r="AB1095" s="542">
        <v>45691</v>
      </c>
      <c r="AC1095" s="58"/>
      <c r="AD1095" s="58"/>
      <c r="AE1095" s="63"/>
      <c r="AF1095" s="63"/>
      <c r="AG1095" s="58"/>
      <c r="AH1095" s="58"/>
      <c r="AI1095" s="57"/>
      <c r="AJ1095" s="68"/>
      <c r="AK1095" s="68"/>
      <c r="AL1095" s="68"/>
      <c r="AM1095" s="57"/>
      <c r="AO1095" s="59"/>
      <c r="AP1095" s="59"/>
      <c r="AQ1095" s="59"/>
      <c r="AR1095" s="59"/>
      <c r="AS1095" s="57"/>
      <c r="AT1095" s="58"/>
      <c r="AU1095" s="99"/>
    </row>
    <row r="1096" spans="1:47" ht="38.25">
      <c r="A1096" s="183">
        <f t="shared" si="18"/>
        <v>1095</v>
      </c>
      <c r="B1096" s="409" t="s">
        <v>2986</v>
      </c>
      <c r="C1096" s="69">
        <v>45937.396527777775</v>
      </c>
      <c r="D1096" s="71" t="s">
        <v>1601</v>
      </c>
      <c r="E1096" s="57"/>
      <c r="F1096" s="57"/>
      <c r="G1096" s="57" t="s">
        <v>88</v>
      </c>
      <c r="H1096" s="57" t="s">
        <v>2827</v>
      </c>
      <c r="I1096" s="67" t="str">
        <f t="shared" ca="1" si="19"/>
        <v/>
      </c>
      <c r="J1096" s="71" t="s">
        <v>1654</v>
      </c>
      <c r="K1096" s="67"/>
      <c r="L1096" s="67"/>
      <c r="M1096" s="105"/>
      <c r="N1096" s="60" t="s">
        <v>523</v>
      </c>
      <c r="O1096" s="58"/>
      <c r="P1096" s="61" t="s">
        <v>1655</v>
      </c>
      <c r="Q1096" s="61"/>
      <c r="R1096" s="61" t="s">
        <v>88</v>
      </c>
      <c r="S1096" s="61"/>
      <c r="T1096" s="62" t="s">
        <v>2716</v>
      </c>
      <c r="U1096" s="261">
        <v>45946</v>
      </c>
      <c r="W1096" s="58"/>
      <c r="X1096" s="58"/>
      <c r="Y1096" s="58"/>
      <c r="Z1096" s="58"/>
      <c r="AA1096" s="541" t="s">
        <v>13543</v>
      </c>
      <c r="AB1096" s="542">
        <v>45691</v>
      </c>
      <c r="AC1096" s="58"/>
      <c r="AD1096" s="58"/>
      <c r="AE1096" s="63"/>
      <c r="AF1096" s="63"/>
      <c r="AG1096" s="58"/>
      <c r="AH1096" s="58"/>
      <c r="AI1096" s="57"/>
      <c r="AJ1096" s="68"/>
      <c r="AK1096" s="68"/>
      <c r="AL1096" s="68"/>
      <c r="AM1096" s="57"/>
      <c r="AO1096" s="59"/>
      <c r="AP1096" s="59"/>
      <c r="AQ1096" s="59"/>
      <c r="AR1096" s="59"/>
      <c r="AS1096" s="57"/>
      <c r="AT1096" s="58"/>
      <c r="AU1096" s="99"/>
    </row>
    <row r="1097" spans="1:47" ht="38.25">
      <c r="A1097" s="183">
        <f t="shared" si="18"/>
        <v>1096</v>
      </c>
      <c r="B1097" s="409" t="s">
        <v>2987</v>
      </c>
      <c r="C1097" s="69">
        <v>45936.845138888886</v>
      </c>
      <c r="D1097" s="71" t="s">
        <v>47</v>
      </c>
      <c r="E1097" s="57"/>
      <c r="F1097" s="57"/>
      <c r="G1097" s="57" t="s">
        <v>88</v>
      </c>
      <c r="H1097" s="57" t="s">
        <v>2827</v>
      </c>
      <c r="I1097" s="67" t="str">
        <f t="shared" ca="1" si="19"/>
        <v/>
      </c>
      <c r="J1097" s="71" t="s">
        <v>141</v>
      </c>
      <c r="K1097" s="67"/>
      <c r="L1097" s="67"/>
      <c r="M1097" s="105"/>
      <c r="N1097" s="60" t="s">
        <v>2988</v>
      </c>
      <c r="O1097" s="58"/>
      <c r="P1097" s="61" t="s">
        <v>2989</v>
      </c>
      <c r="Q1097" s="61"/>
      <c r="R1097" s="61" t="s">
        <v>2985</v>
      </c>
      <c r="S1097" s="61"/>
      <c r="T1097" s="62" t="s">
        <v>418</v>
      </c>
      <c r="U1097" s="261">
        <v>45946</v>
      </c>
      <c r="W1097" s="58"/>
      <c r="X1097" s="58"/>
      <c r="Y1097" s="58"/>
      <c r="Z1097" s="58"/>
      <c r="AA1097" s="541" t="s">
        <v>13543</v>
      </c>
      <c r="AB1097" s="542">
        <v>45691</v>
      </c>
      <c r="AC1097" s="58"/>
      <c r="AD1097" s="58"/>
      <c r="AE1097" s="63"/>
      <c r="AF1097" s="63"/>
      <c r="AG1097" s="58"/>
      <c r="AH1097" s="58"/>
      <c r="AI1097" s="57"/>
      <c r="AJ1097" s="68"/>
      <c r="AK1097" s="68"/>
      <c r="AL1097" s="68"/>
      <c r="AM1097" s="57"/>
      <c r="AO1097" s="59"/>
      <c r="AP1097" s="59"/>
      <c r="AQ1097" s="59"/>
      <c r="AR1097" s="59"/>
      <c r="AS1097" s="57"/>
      <c r="AT1097" s="58"/>
      <c r="AU1097" s="99"/>
    </row>
    <row r="1098" spans="1:47" ht="38.25">
      <c r="A1098" s="183">
        <f t="shared" si="18"/>
        <v>1097</v>
      </c>
      <c r="B1098" s="409" t="s">
        <v>2990</v>
      </c>
      <c r="C1098" s="69">
        <v>45936.760416666664</v>
      </c>
      <c r="D1098" s="71" t="s">
        <v>47</v>
      </c>
      <c r="E1098" s="57"/>
      <c r="F1098" s="57"/>
      <c r="G1098" s="57" t="s">
        <v>88</v>
      </c>
      <c r="H1098" s="57" t="s">
        <v>2827</v>
      </c>
      <c r="I1098" s="67" t="str">
        <f t="shared" ca="1" si="19"/>
        <v/>
      </c>
      <c r="J1098" s="71" t="s">
        <v>475</v>
      </c>
      <c r="K1098" s="67"/>
      <c r="L1098" s="67"/>
      <c r="M1098" s="105"/>
      <c r="N1098" s="60" t="s">
        <v>2991</v>
      </c>
      <c r="O1098" s="58"/>
      <c r="P1098" s="61" t="s">
        <v>2992</v>
      </c>
      <c r="Q1098" s="61"/>
      <c r="R1098" s="61" t="s">
        <v>88</v>
      </c>
      <c r="S1098" s="61"/>
      <c r="T1098" s="62" t="s">
        <v>418</v>
      </c>
      <c r="U1098" s="261">
        <v>45946</v>
      </c>
      <c r="W1098" s="58"/>
      <c r="X1098" s="58"/>
      <c r="Y1098" s="58"/>
      <c r="Z1098" s="58"/>
      <c r="AA1098" s="541" t="s">
        <v>13543</v>
      </c>
      <c r="AB1098" s="542">
        <v>45691</v>
      </c>
      <c r="AC1098" s="58"/>
      <c r="AD1098" s="58"/>
      <c r="AE1098" s="63"/>
      <c r="AF1098" s="63"/>
      <c r="AG1098" s="58"/>
      <c r="AH1098" s="58"/>
      <c r="AI1098" s="57"/>
      <c r="AJ1098" s="68"/>
      <c r="AK1098" s="68"/>
      <c r="AL1098" s="68"/>
      <c r="AM1098" s="57"/>
      <c r="AO1098" s="59"/>
      <c r="AP1098" s="59"/>
      <c r="AQ1098" s="59"/>
      <c r="AR1098" s="59"/>
      <c r="AS1098" s="57"/>
      <c r="AT1098" s="58"/>
      <c r="AU1098" s="99"/>
    </row>
    <row r="1099" spans="1:47" ht="38.25">
      <c r="A1099" s="183">
        <f t="shared" si="18"/>
        <v>1098</v>
      </c>
      <c r="B1099" s="409" t="s">
        <v>2993</v>
      </c>
      <c r="C1099" s="69">
        <v>45936.725694444445</v>
      </c>
      <c r="D1099" s="71" t="s">
        <v>47</v>
      </c>
      <c r="E1099" s="57"/>
      <c r="F1099" s="57"/>
      <c r="G1099" s="57" t="s">
        <v>88</v>
      </c>
      <c r="H1099" s="57" t="s">
        <v>2827</v>
      </c>
      <c r="I1099" s="67" t="str">
        <f t="shared" ca="1" si="19"/>
        <v/>
      </c>
      <c r="J1099" s="71" t="s">
        <v>202</v>
      </c>
      <c r="K1099" s="67"/>
      <c r="L1099" s="67"/>
      <c r="M1099" s="105"/>
      <c r="N1099" s="60" t="s">
        <v>204</v>
      </c>
      <c r="O1099" s="58"/>
      <c r="P1099" s="61" t="s">
        <v>2994</v>
      </c>
      <c r="Q1099" s="61"/>
      <c r="R1099" s="61" t="s">
        <v>2995</v>
      </c>
      <c r="S1099" s="61"/>
      <c r="T1099" s="62" t="s">
        <v>2698</v>
      </c>
      <c r="U1099" s="261">
        <v>45946</v>
      </c>
      <c r="W1099" s="58"/>
      <c r="X1099" s="58"/>
      <c r="Y1099" s="58"/>
      <c r="Z1099" s="58"/>
      <c r="AA1099" s="541" t="s">
        <v>13543</v>
      </c>
      <c r="AB1099" s="542">
        <v>45691</v>
      </c>
      <c r="AC1099" s="58"/>
      <c r="AD1099" s="58"/>
      <c r="AE1099" s="63"/>
      <c r="AF1099" s="63"/>
      <c r="AG1099" s="58"/>
      <c r="AH1099" s="58"/>
      <c r="AI1099" s="57"/>
      <c r="AJ1099" s="68"/>
      <c r="AK1099" s="68"/>
      <c r="AL1099" s="68"/>
      <c r="AM1099" s="57"/>
      <c r="AO1099" s="59"/>
      <c r="AP1099" s="59"/>
      <c r="AQ1099" s="59"/>
      <c r="AR1099" s="59"/>
      <c r="AS1099" s="57"/>
      <c r="AT1099" s="58"/>
      <c r="AU1099" s="99"/>
    </row>
    <row r="1100" spans="1:47" ht="51">
      <c r="A1100" s="183">
        <f t="shared" si="18"/>
        <v>1099</v>
      </c>
      <c r="B1100" s="409" t="s">
        <v>2996</v>
      </c>
      <c r="C1100" s="69">
        <v>45936.665972222225</v>
      </c>
      <c r="D1100" s="71" t="s">
        <v>47</v>
      </c>
      <c r="E1100" s="57"/>
      <c r="F1100" s="57"/>
      <c r="G1100" s="57" t="s">
        <v>88</v>
      </c>
      <c r="H1100" s="57" t="s">
        <v>2827</v>
      </c>
      <c r="I1100" s="67" t="str">
        <f t="shared" ca="1" si="19"/>
        <v/>
      </c>
      <c r="J1100" s="71" t="s">
        <v>2214</v>
      </c>
      <c r="K1100" s="67"/>
      <c r="L1100" s="67"/>
      <c r="M1100" s="105"/>
      <c r="N1100" s="60" t="s">
        <v>51</v>
      </c>
      <c r="O1100" s="58"/>
      <c r="P1100" s="61" t="s">
        <v>2997</v>
      </c>
      <c r="Q1100" s="61"/>
      <c r="R1100" s="61" t="s">
        <v>88</v>
      </c>
      <c r="S1100" s="61"/>
      <c r="T1100" s="62" t="s">
        <v>2694</v>
      </c>
      <c r="U1100" s="261">
        <v>45946</v>
      </c>
      <c r="W1100" s="58"/>
      <c r="X1100" s="58"/>
      <c r="Y1100" s="58"/>
      <c r="Z1100" s="58"/>
      <c r="AA1100" s="541" t="s">
        <v>13543</v>
      </c>
      <c r="AB1100" s="542">
        <v>45691</v>
      </c>
      <c r="AC1100" s="58"/>
      <c r="AD1100" s="58"/>
      <c r="AE1100" s="63"/>
      <c r="AF1100" s="63"/>
      <c r="AG1100" s="58"/>
      <c r="AH1100" s="58"/>
      <c r="AI1100" s="57"/>
      <c r="AJ1100" s="68"/>
      <c r="AK1100" s="68"/>
      <c r="AL1100" s="68"/>
      <c r="AM1100" s="57"/>
      <c r="AO1100" s="59"/>
      <c r="AP1100" s="59"/>
      <c r="AQ1100" s="59"/>
      <c r="AR1100" s="59"/>
      <c r="AS1100" s="57"/>
      <c r="AT1100" s="58"/>
      <c r="AU1100" s="99"/>
    </row>
    <row r="1101" spans="1:47" ht="38.25">
      <c r="A1101" s="183">
        <f t="shared" si="18"/>
        <v>1100</v>
      </c>
      <c r="B1101" s="295" t="s">
        <v>2998</v>
      </c>
      <c r="C1101" s="69">
        <v>45933.645138888889</v>
      </c>
      <c r="D1101" s="71" t="s">
        <v>82</v>
      </c>
      <c r="E1101" s="57"/>
      <c r="F1101" s="57"/>
      <c r="G1101" s="57" t="s">
        <v>88</v>
      </c>
      <c r="H1101" s="57" t="s">
        <v>2827</v>
      </c>
      <c r="I1101" s="67" t="str">
        <f t="shared" ca="1" si="19"/>
        <v/>
      </c>
      <c r="J1101" s="71" t="s">
        <v>2999</v>
      </c>
      <c r="K1101" s="67"/>
      <c r="L1101" s="67"/>
      <c r="M1101" s="105"/>
      <c r="N1101" s="60" t="s">
        <v>3000</v>
      </c>
      <c r="O1101" s="58"/>
      <c r="P1101" s="61" t="s">
        <v>3001</v>
      </c>
      <c r="Q1101" s="61"/>
      <c r="R1101" s="61" t="s">
        <v>88</v>
      </c>
      <c r="S1101" s="61"/>
      <c r="T1101" s="62" t="s">
        <v>3002</v>
      </c>
      <c r="U1101" s="261" t="s">
        <v>88</v>
      </c>
      <c r="W1101" s="58"/>
      <c r="X1101" s="58"/>
      <c r="Y1101" s="58"/>
      <c r="Z1101" s="58"/>
      <c r="AA1101" s="541" t="s">
        <v>13543</v>
      </c>
      <c r="AB1101" s="542">
        <v>45691</v>
      </c>
      <c r="AC1101" s="58"/>
      <c r="AD1101" s="58"/>
      <c r="AE1101" s="63"/>
      <c r="AF1101" s="63"/>
      <c r="AG1101" s="58"/>
      <c r="AH1101" s="58"/>
      <c r="AI1101" s="57"/>
      <c r="AJ1101" s="68"/>
      <c r="AK1101" s="68"/>
      <c r="AL1101" s="68"/>
      <c r="AM1101" s="57"/>
      <c r="AO1101" s="59"/>
      <c r="AP1101" s="59"/>
      <c r="AQ1101" s="59"/>
      <c r="AR1101" s="59"/>
      <c r="AS1101" s="57"/>
      <c r="AT1101" s="58"/>
      <c r="AU1101" s="99"/>
    </row>
    <row r="1102" spans="1:47" ht="38.25">
      <c r="A1102" s="183">
        <f t="shared" si="18"/>
        <v>1101</v>
      </c>
      <c r="B1102" s="409" t="s">
        <v>3003</v>
      </c>
      <c r="C1102" s="69">
        <v>45933.427777777775</v>
      </c>
      <c r="D1102" s="71" t="s">
        <v>47</v>
      </c>
      <c r="E1102" s="57"/>
      <c r="F1102" s="57"/>
      <c r="G1102" s="57" t="s">
        <v>88</v>
      </c>
      <c r="H1102" s="57" t="s">
        <v>2827</v>
      </c>
      <c r="I1102" s="67" t="str">
        <f t="shared" ca="1" si="19"/>
        <v/>
      </c>
      <c r="J1102" s="71" t="s">
        <v>2028</v>
      </c>
      <c r="K1102" s="67"/>
      <c r="L1102" s="67"/>
      <c r="M1102" s="105"/>
      <c r="N1102" s="60" t="s">
        <v>88</v>
      </c>
      <c r="O1102" s="58"/>
      <c r="P1102" s="61" t="s">
        <v>3004</v>
      </c>
      <c r="Q1102" s="61"/>
      <c r="R1102" s="61" t="s">
        <v>88</v>
      </c>
      <c r="S1102" s="61"/>
      <c r="T1102" s="62" t="s">
        <v>88</v>
      </c>
      <c r="U1102" s="261" t="s">
        <v>88</v>
      </c>
      <c r="W1102" s="58"/>
      <c r="X1102" s="58"/>
      <c r="Y1102" s="58"/>
      <c r="Z1102" s="58"/>
      <c r="AA1102" s="541" t="s">
        <v>13543</v>
      </c>
      <c r="AB1102" s="542">
        <v>45691</v>
      </c>
      <c r="AC1102" s="58"/>
      <c r="AD1102" s="58"/>
      <c r="AE1102" s="63"/>
      <c r="AF1102" s="63"/>
      <c r="AG1102" s="58"/>
      <c r="AH1102" s="58"/>
      <c r="AI1102" s="57"/>
      <c r="AJ1102" s="68"/>
      <c r="AK1102" s="68"/>
      <c r="AL1102" s="68"/>
      <c r="AM1102" s="57"/>
      <c r="AO1102" s="59"/>
      <c r="AP1102" s="59"/>
      <c r="AQ1102" s="59"/>
      <c r="AR1102" s="59"/>
      <c r="AS1102" s="57"/>
      <c r="AT1102" s="58"/>
      <c r="AU1102" s="99"/>
    </row>
    <row r="1103" spans="1:47" ht="25.5">
      <c r="A1103" s="183">
        <f t="shared" si="18"/>
        <v>1102</v>
      </c>
      <c r="B1103" s="409" t="s">
        <v>2683</v>
      </c>
      <c r="C1103" s="69">
        <v>45933.302777777775</v>
      </c>
      <c r="D1103" s="71" t="s">
        <v>1601</v>
      </c>
      <c r="E1103" s="57"/>
      <c r="F1103" s="57"/>
      <c r="G1103" s="57" t="s">
        <v>88</v>
      </c>
      <c r="H1103" s="57" t="s">
        <v>2827</v>
      </c>
      <c r="I1103" s="67" t="str">
        <f t="shared" ca="1" si="19"/>
        <v/>
      </c>
      <c r="J1103" s="71" t="s">
        <v>2003</v>
      </c>
      <c r="K1103" s="67"/>
      <c r="L1103" s="67"/>
      <c r="M1103" s="105"/>
      <c r="N1103" s="60" t="s">
        <v>88</v>
      </c>
      <c r="O1103" s="58"/>
      <c r="P1103" s="61" t="s">
        <v>2685</v>
      </c>
      <c r="Q1103" s="61"/>
      <c r="R1103" s="61" t="s">
        <v>88</v>
      </c>
      <c r="S1103" s="61"/>
      <c r="T1103" s="62" t="s">
        <v>2694</v>
      </c>
      <c r="U1103" s="261" t="s">
        <v>88</v>
      </c>
      <c r="W1103" s="58"/>
      <c r="X1103" s="58"/>
      <c r="Y1103" s="58"/>
      <c r="Z1103" s="58"/>
      <c r="AA1103" s="541" t="s">
        <v>13543</v>
      </c>
      <c r="AB1103" s="542">
        <v>45691</v>
      </c>
      <c r="AC1103" s="58"/>
      <c r="AD1103" s="58"/>
      <c r="AE1103" s="63"/>
      <c r="AF1103" s="63"/>
      <c r="AG1103" s="58"/>
      <c r="AH1103" s="58"/>
      <c r="AI1103" s="57"/>
      <c r="AJ1103" s="68"/>
      <c r="AK1103" s="68"/>
      <c r="AL1103" s="68"/>
      <c r="AM1103" s="57"/>
      <c r="AO1103" s="59"/>
      <c r="AP1103" s="59"/>
      <c r="AQ1103" s="59"/>
      <c r="AR1103" s="59"/>
      <c r="AS1103" s="57"/>
      <c r="AT1103" s="58"/>
      <c r="AU1103" s="99"/>
    </row>
    <row r="1104" spans="1:47" ht="25.5">
      <c r="A1104" s="183">
        <f t="shared" si="18"/>
        <v>1103</v>
      </c>
      <c r="B1104" s="409" t="s">
        <v>2677</v>
      </c>
      <c r="C1104" s="69">
        <v>45932.786111111112</v>
      </c>
      <c r="D1104" s="71" t="s">
        <v>1601</v>
      </c>
      <c r="E1104" s="57"/>
      <c r="F1104" s="57"/>
      <c r="G1104" s="57" t="s">
        <v>88</v>
      </c>
      <c r="H1104" s="57" t="s">
        <v>2827</v>
      </c>
      <c r="I1104" s="67" t="str">
        <f t="shared" ref="I1104:I1135" ca="1" si="20">IF(AND(B1104&lt;&gt;"",C1104&lt;&gt;"",E1104&lt;&gt;""),IF(NETWORKDAYS.INTL(TODAY(),E1104,1,festivos)&gt;=0,NETWORKDAYS.INTL(TODAY(),E1104,1,festivos)-1,NETWORKDAYS.INTL(TODAY(),E1104,1,festivos)+1),"")</f>
        <v/>
      </c>
      <c r="J1104" s="71" t="s">
        <v>2679</v>
      </c>
      <c r="K1104" s="67"/>
      <c r="L1104" s="67"/>
      <c r="M1104" s="105"/>
      <c r="N1104" s="60" t="s">
        <v>88</v>
      </c>
      <c r="O1104" s="58"/>
      <c r="P1104" s="61" t="s">
        <v>3005</v>
      </c>
      <c r="Q1104" s="61"/>
      <c r="R1104" s="61" t="s">
        <v>88</v>
      </c>
      <c r="S1104" s="61"/>
      <c r="T1104" s="62" t="s">
        <v>88</v>
      </c>
      <c r="U1104" s="261" t="s">
        <v>88</v>
      </c>
      <c r="W1104" s="58"/>
      <c r="X1104" s="58"/>
      <c r="Y1104" s="58"/>
      <c r="Z1104" s="58"/>
      <c r="AA1104" s="541" t="s">
        <v>13543</v>
      </c>
      <c r="AB1104" s="542">
        <v>45691</v>
      </c>
      <c r="AC1104" s="58"/>
      <c r="AD1104" s="58"/>
      <c r="AE1104" s="63"/>
      <c r="AF1104" s="63"/>
      <c r="AG1104" s="58"/>
      <c r="AH1104" s="58"/>
      <c r="AI1104" s="57"/>
      <c r="AJ1104" s="68"/>
      <c r="AK1104" s="68"/>
      <c r="AL1104" s="68"/>
      <c r="AM1104" s="57"/>
      <c r="AO1104" s="59"/>
      <c r="AP1104" s="59"/>
      <c r="AQ1104" s="59"/>
      <c r="AR1104" s="59"/>
      <c r="AS1104" s="57"/>
      <c r="AT1104" s="58"/>
      <c r="AU1104" s="99"/>
    </row>
    <row r="1105" spans="1:47" ht="25.5">
      <c r="A1105" s="183">
        <f t="shared" si="18"/>
        <v>1104</v>
      </c>
      <c r="B1105" s="409" t="s">
        <v>2675</v>
      </c>
      <c r="C1105" s="69">
        <v>45932.73541666667</v>
      </c>
      <c r="D1105" s="71" t="s">
        <v>1601</v>
      </c>
      <c r="E1105" s="57"/>
      <c r="F1105" s="57"/>
      <c r="G1105" s="57" t="s">
        <v>88</v>
      </c>
      <c r="H1105" s="57" t="s">
        <v>2827</v>
      </c>
      <c r="I1105" s="67" t="str">
        <f t="shared" ca="1" si="20"/>
        <v/>
      </c>
      <c r="J1105" s="71" t="s">
        <v>1832</v>
      </c>
      <c r="K1105" s="67"/>
      <c r="L1105" s="67"/>
      <c r="M1105" s="105"/>
      <c r="N1105" s="60" t="s">
        <v>88</v>
      </c>
      <c r="O1105" s="58"/>
      <c r="P1105" s="61" t="s">
        <v>2676</v>
      </c>
      <c r="Q1105" s="61"/>
      <c r="R1105" s="61" t="s">
        <v>88</v>
      </c>
      <c r="S1105" s="61"/>
      <c r="T1105" s="62" t="s">
        <v>88</v>
      </c>
      <c r="U1105" s="261" t="s">
        <v>88</v>
      </c>
      <c r="W1105" s="58"/>
      <c r="X1105" s="58"/>
      <c r="Y1105" s="58"/>
      <c r="Z1105" s="58"/>
      <c r="AA1105" s="541" t="s">
        <v>13543</v>
      </c>
      <c r="AB1105" s="542">
        <v>45691</v>
      </c>
      <c r="AC1105" s="58"/>
      <c r="AD1105" s="58"/>
      <c r="AE1105" s="63"/>
      <c r="AF1105" s="63"/>
      <c r="AG1105" s="58"/>
      <c r="AH1105" s="58"/>
      <c r="AI1105" s="57"/>
      <c r="AJ1105" s="68"/>
      <c r="AK1105" s="68"/>
      <c r="AL1105" s="68"/>
      <c r="AM1105" s="57"/>
      <c r="AO1105" s="59"/>
      <c r="AP1105" s="59"/>
      <c r="AQ1105" s="59"/>
      <c r="AR1105" s="59"/>
      <c r="AS1105" s="57"/>
      <c r="AT1105" s="58"/>
      <c r="AU1105" s="99"/>
    </row>
    <row r="1106" spans="1:47" ht="38.25">
      <c r="A1106" s="183">
        <f t="shared" si="18"/>
        <v>1105</v>
      </c>
      <c r="B1106" s="409" t="s">
        <v>2671</v>
      </c>
      <c r="C1106" s="69">
        <v>45932.713194444441</v>
      </c>
      <c r="D1106" s="71" t="s">
        <v>47</v>
      </c>
      <c r="E1106" s="57"/>
      <c r="F1106" s="57"/>
      <c r="G1106" s="57" t="s">
        <v>88</v>
      </c>
      <c r="H1106" s="57" t="s">
        <v>2827</v>
      </c>
      <c r="I1106" s="67" t="str">
        <f t="shared" ca="1" si="20"/>
        <v/>
      </c>
      <c r="J1106" s="71" t="s">
        <v>202</v>
      </c>
      <c r="K1106" s="67"/>
      <c r="L1106" s="67"/>
      <c r="M1106" s="105"/>
      <c r="N1106" s="60" t="s">
        <v>88</v>
      </c>
      <c r="O1106" s="58"/>
      <c r="P1106" s="61" t="s">
        <v>3006</v>
      </c>
      <c r="Q1106" s="61"/>
      <c r="R1106" s="61" t="s">
        <v>88</v>
      </c>
      <c r="S1106" s="61"/>
      <c r="T1106" s="62" t="s">
        <v>88</v>
      </c>
      <c r="U1106" s="261" t="s">
        <v>88</v>
      </c>
      <c r="W1106" s="58"/>
      <c r="X1106" s="58"/>
      <c r="Y1106" s="58"/>
      <c r="Z1106" s="58"/>
      <c r="AA1106" s="541" t="s">
        <v>13543</v>
      </c>
      <c r="AB1106" s="542">
        <v>45691</v>
      </c>
      <c r="AC1106" s="58"/>
      <c r="AD1106" s="58"/>
      <c r="AE1106" s="63"/>
      <c r="AF1106" s="63"/>
      <c r="AG1106" s="58"/>
      <c r="AH1106" s="58"/>
      <c r="AI1106" s="57"/>
      <c r="AJ1106" s="68"/>
      <c r="AK1106" s="68"/>
      <c r="AL1106" s="68"/>
      <c r="AM1106" s="57"/>
      <c r="AO1106" s="59"/>
      <c r="AP1106" s="59"/>
      <c r="AQ1106" s="59"/>
      <c r="AR1106" s="59"/>
      <c r="AS1106" s="57"/>
      <c r="AT1106" s="58"/>
      <c r="AU1106" s="99"/>
    </row>
    <row r="1107" spans="1:47" ht="25.5">
      <c r="A1107" s="183">
        <f t="shared" si="18"/>
        <v>1106</v>
      </c>
      <c r="B1107" s="409" t="s">
        <v>3007</v>
      </c>
      <c r="C1107" s="69">
        <v>45932.638194444444</v>
      </c>
      <c r="D1107" s="71" t="s">
        <v>1601</v>
      </c>
      <c r="E1107" s="57"/>
      <c r="F1107" s="57"/>
      <c r="G1107" s="57" t="s">
        <v>88</v>
      </c>
      <c r="H1107" s="57" t="s">
        <v>2827</v>
      </c>
      <c r="I1107" s="67" t="str">
        <f t="shared" ca="1" si="20"/>
        <v/>
      </c>
      <c r="J1107" s="71" t="s">
        <v>2660</v>
      </c>
      <c r="K1107" s="67"/>
      <c r="L1107" s="67"/>
      <c r="M1107" s="105"/>
      <c r="N1107" s="60" t="s">
        <v>88</v>
      </c>
      <c r="O1107" s="58"/>
      <c r="P1107" s="61" t="s">
        <v>3008</v>
      </c>
      <c r="Q1107" s="61"/>
      <c r="R1107" s="61" t="s">
        <v>88</v>
      </c>
      <c r="S1107" s="61"/>
      <c r="T1107" s="62" t="s">
        <v>88</v>
      </c>
      <c r="U1107" s="261" t="s">
        <v>88</v>
      </c>
      <c r="W1107" s="58"/>
      <c r="X1107" s="58"/>
      <c r="Y1107" s="58"/>
      <c r="Z1107" s="58"/>
      <c r="AA1107" s="541" t="s">
        <v>13543</v>
      </c>
      <c r="AB1107" s="542">
        <v>45691</v>
      </c>
      <c r="AC1107" s="58"/>
      <c r="AD1107" s="58"/>
      <c r="AE1107" s="63"/>
      <c r="AF1107" s="63"/>
      <c r="AG1107" s="58"/>
      <c r="AH1107" s="58"/>
      <c r="AI1107" s="57"/>
      <c r="AJ1107" s="68"/>
      <c r="AK1107" s="68"/>
      <c r="AL1107" s="68"/>
      <c r="AM1107" s="57"/>
      <c r="AO1107" s="59"/>
      <c r="AP1107" s="59"/>
      <c r="AQ1107" s="59"/>
      <c r="AR1107" s="59"/>
      <c r="AS1107" s="57"/>
      <c r="AT1107" s="58"/>
      <c r="AU1107" s="99"/>
    </row>
    <row r="1108" spans="1:47" ht="38.25">
      <c r="A1108" s="183">
        <f t="shared" si="18"/>
        <v>1107</v>
      </c>
      <c r="B1108" s="409" t="s">
        <v>3009</v>
      </c>
      <c r="C1108" s="69">
        <v>45932.614583333336</v>
      </c>
      <c r="D1108" s="71" t="s">
        <v>47</v>
      </c>
      <c r="E1108" s="57"/>
      <c r="F1108" s="57"/>
      <c r="G1108" s="57" t="s">
        <v>88</v>
      </c>
      <c r="H1108" s="57" t="s">
        <v>2827</v>
      </c>
      <c r="I1108" s="67" t="str">
        <f t="shared" ca="1" si="20"/>
        <v/>
      </c>
      <c r="J1108" s="71" t="s">
        <v>202</v>
      </c>
      <c r="K1108" s="67"/>
      <c r="L1108" s="67"/>
      <c r="M1108" s="105"/>
      <c r="N1108" s="60" t="s">
        <v>88</v>
      </c>
      <c r="O1108" s="58"/>
      <c r="P1108" s="61" t="s">
        <v>2665</v>
      </c>
      <c r="Q1108" s="61"/>
      <c r="R1108" s="61" t="s">
        <v>88</v>
      </c>
      <c r="S1108" s="61"/>
      <c r="T1108" s="62" t="s">
        <v>88</v>
      </c>
      <c r="U1108" s="261" t="s">
        <v>88</v>
      </c>
      <c r="W1108" s="58"/>
      <c r="X1108" s="58"/>
      <c r="Y1108" s="58"/>
      <c r="Z1108" s="58"/>
      <c r="AA1108" s="541" t="s">
        <v>13543</v>
      </c>
      <c r="AB1108" s="542">
        <v>45691</v>
      </c>
      <c r="AC1108" s="58"/>
      <c r="AD1108" s="58"/>
      <c r="AE1108" s="63"/>
      <c r="AF1108" s="63"/>
      <c r="AG1108" s="58"/>
      <c r="AH1108" s="58"/>
      <c r="AI1108" s="57"/>
      <c r="AJ1108" s="68"/>
      <c r="AK1108" s="68"/>
      <c r="AL1108" s="68"/>
      <c r="AM1108" s="57"/>
      <c r="AO1108" s="59"/>
      <c r="AP1108" s="59"/>
      <c r="AQ1108" s="59"/>
      <c r="AR1108" s="59"/>
      <c r="AS1108" s="57"/>
      <c r="AT1108" s="58"/>
      <c r="AU1108" s="99"/>
    </row>
    <row r="1109" spans="1:47" ht="38.25">
      <c r="A1109" s="183">
        <f t="shared" si="18"/>
        <v>1108</v>
      </c>
      <c r="B1109" s="409" t="s">
        <v>2667</v>
      </c>
      <c r="C1109" s="69">
        <v>45932.612500000003</v>
      </c>
      <c r="D1109" s="71" t="s">
        <v>47</v>
      </c>
      <c r="E1109" s="57"/>
      <c r="F1109" s="57"/>
      <c r="G1109" s="57" t="s">
        <v>88</v>
      </c>
      <c r="H1109" s="57" t="s">
        <v>2827</v>
      </c>
      <c r="I1109" s="67" t="str">
        <f t="shared" ca="1" si="20"/>
        <v/>
      </c>
      <c r="J1109" s="71" t="s">
        <v>332</v>
      </c>
      <c r="K1109" s="67"/>
      <c r="L1109" s="67"/>
      <c r="M1109" s="105"/>
      <c r="N1109" s="60" t="s">
        <v>88</v>
      </c>
      <c r="O1109" s="58"/>
      <c r="P1109" s="61" t="s">
        <v>2669</v>
      </c>
      <c r="Q1109" s="61"/>
      <c r="R1109" s="61" t="s">
        <v>88</v>
      </c>
      <c r="S1109" s="61"/>
      <c r="T1109" s="62" t="s">
        <v>88</v>
      </c>
      <c r="U1109" s="261" t="s">
        <v>88</v>
      </c>
      <c r="W1109" s="58"/>
      <c r="X1109" s="58"/>
      <c r="Y1109" s="58"/>
      <c r="Z1109" s="58"/>
      <c r="AA1109" s="541" t="s">
        <v>13543</v>
      </c>
      <c r="AB1109" s="542">
        <v>45691</v>
      </c>
      <c r="AC1109" s="58"/>
      <c r="AD1109" s="58"/>
      <c r="AE1109" s="63"/>
      <c r="AF1109" s="63"/>
      <c r="AG1109" s="58"/>
      <c r="AH1109" s="58"/>
      <c r="AI1109" s="57"/>
      <c r="AJ1109" s="68"/>
      <c r="AK1109" s="68"/>
      <c r="AL1109" s="68"/>
      <c r="AM1109" s="57"/>
      <c r="AO1109" s="59"/>
      <c r="AP1109" s="59"/>
      <c r="AQ1109" s="59"/>
      <c r="AR1109" s="59"/>
      <c r="AS1109" s="57"/>
      <c r="AT1109" s="58"/>
      <c r="AU1109" s="99"/>
    </row>
    <row r="1110" spans="1:47" ht="38.25">
      <c r="A1110" s="183">
        <f t="shared" si="18"/>
        <v>1109</v>
      </c>
      <c r="B1110" s="409" t="s">
        <v>3010</v>
      </c>
      <c r="C1110" s="69">
        <v>45932.6</v>
      </c>
      <c r="D1110" s="71" t="s">
        <v>1601</v>
      </c>
      <c r="E1110" s="57"/>
      <c r="F1110" s="57"/>
      <c r="G1110" s="57" t="s">
        <v>88</v>
      </c>
      <c r="H1110" s="57" t="s">
        <v>2827</v>
      </c>
      <c r="I1110" s="67" t="str">
        <f t="shared" ca="1" si="20"/>
        <v/>
      </c>
      <c r="J1110" s="71" t="s">
        <v>2657</v>
      </c>
      <c r="K1110" s="67"/>
      <c r="L1110" s="67"/>
      <c r="M1110" s="105"/>
      <c r="N1110" s="60" t="s">
        <v>88</v>
      </c>
      <c r="O1110" s="58"/>
      <c r="P1110" s="61" t="s">
        <v>3011</v>
      </c>
      <c r="Q1110" s="61"/>
      <c r="R1110" s="61" t="s">
        <v>88</v>
      </c>
      <c r="S1110" s="61"/>
      <c r="T1110" s="62" t="s">
        <v>2694</v>
      </c>
      <c r="U1110" s="261" t="s">
        <v>88</v>
      </c>
      <c r="W1110" s="58"/>
      <c r="X1110" s="58"/>
      <c r="Y1110" s="58"/>
      <c r="Z1110" s="58"/>
      <c r="AA1110" s="541" t="s">
        <v>13543</v>
      </c>
      <c r="AB1110" s="542">
        <v>45691</v>
      </c>
      <c r="AC1110" s="58"/>
      <c r="AD1110" s="58"/>
      <c r="AE1110" s="63"/>
      <c r="AF1110" s="63"/>
      <c r="AG1110" s="58"/>
      <c r="AH1110" s="58"/>
      <c r="AI1110" s="57"/>
      <c r="AJ1110" s="68"/>
      <c r="AK1110" s="68"/>
      <c r="AL1110" s="68"/>
      <c r="AM1110" s="57"/>
      <c r="AO1110" s="59"/>
      <c r="AP1110" s="59"/>
      <c r="AQ1110" s="59"/>
      <c r="AR1110" s="59"/>
      <c r="AS1110" s="57"/>
      <c r="AT1110" s="58"/>
      <c r="AU1110" s="99"/>
    </row>
    <row r="1111" spans="1:47" ht="25.5">
      <c r="A1111" s="183">
        <f t="shared" si="18"/>
        <v>1110</v>
      </c>
      <c r="B1111" s="409" t="s">
        <v>3012</v>
      </c>
      <c r="C1111" s="69">
        <v>45932.592361111114</v>
      </c>
      <c r="D1111" s="71" t="s">
        <v>1601</v>
      </c>
      <c r="E1111" s="57"/>
      <c r="F1111" s="57"/>
      <c r="G1111" s="57" t="s">
        <v>88</v>
      </c>
      <c r="H1111" s="57" t="s">
        <v>2827</v>
      </c>
      <c r="I1111" s="67" t="str">
        <f t="shared" ca="1" si="20"/>
        <v/>
      </c>
      <c r="J1111" s="71" t="s">
        <v>182</v>
      </c>
      <c r="K1111" s="67"/>
      <c r="L1111" s="67"/>
      <c r="M1111" s="105"/>
      <c r="N1111" s="60" t="s">
        <v>88</v>
      </c>
      <c r="O1111" s="58"/>
      <c r="P1111" s="61" t="s">
        <v>3013</v>
      </c>
      <c r="Q1111" s="61"/>
      <c r="R1111" s="61" t="s">
        <v>88</v>
      </c>
      <c r="S1111" s="61"/>
      <c r="T1111" s="62" t="s">
        <v>88</v>
      </c>
      <c r="U1111" s="261" t="s">
        <v>88</v>
      </c>
      <c r="W1111" s="58"/>
      <c r="X1111" s="58"/>
      <c r="Y1111" s="58"/>
      <c r="Z1111" s="58"/>
      <c r="AA1111" s="541" t="s">
        <v>13543</v>
      </c>
      <c r="AB1111" s="542">
        <v>45691</v>
      </c>
      <c r="AC1111" s="58"/>
      <c r="AD1111" s="58"/>
      <c r="AE1111" s="63"/>
      <c r="AF1111" s="63"/>
      <c r="AG1111" s="58"/>
      <c r="AH1111" s="58"/>
      <c r="AI1111" s="57"/>
      <c r="AJ1111" s="68"/>
      <c r="AK1111" s="68"/>
      <c r="AL1111" s="68"/>
      <c r="AM1111" s="57"/>
      <c r="AO1111" s="59"/>
      <c r="AP1111" s="59"/>
      <c r="AQ1111" s="59"/>
      <c r="AR1111" s="59"/>
      <c r="AS1111" s="57"/>
      <c r="AT1111" s="58"/>
      <c r="AU1111" s="99"/>
    </row>
    <row r="1112" spans="1:47" ht="38.25">
      <c r="A1112" s="183">
        <f t="shared" si="18"/>
        <v>1111</v>
      </c>
      <c r="B1112" s="409" t="s">
        <v>2603</v>
      </c>
      <c r="C1112" s="69">
        <v>45932.53125</v>
      </c>
      <c r="D1112" s="71" t="s">
        <v>47</v>
      </c>
      <c r="E1112" s="57"/>
      <c r="F1112" s="57"/>
      <c r="G1112" s="57" t="s">
        <v>88</v>
      </c>
      <c r="H1112" s="57" t="s">
        <v>2827</v>
      </c>
      <c r="I1112" s="67" t="str">
        <f t="shared" ca="1" si="20"/>
        <v/>
      </c>
      <c r="J1112" s="71" t="s">
        <v>2607</v>
      </c>
      <c r="K1112" s="67"/>
      <c r="L1112" s="67"/>
      <c r="M1112" s="105"/>
      <c r="N1112" s="60" t="s">
        <v>88</v>
      </c>
      <c r="O1112" s="58"/>
      <c r="P1112" s="61" t="s">
        <v>2608</v>
      </c>
      <c r="Q1112" s="61"/>
      <c r="R1112" s="61" t="s">
        <v>88</v>
      </c>
      <c r="S1112" s="61"/>
      <c r="T1112" s="62" t="s">
        <v>2694</v>
      </c>
      <c r="U1112" s="261" t="s">
        <v>88</v>
      </c>
      <c r="W1112" s="58"/>
      <c r="X1112" s="58"/>
      <c r="Y1112" s="58"/>
      <c r="Z1112" s="58"/>
      <c r="AA1112" s="541" t="s">
        <v>13543</v>
      </c>
      <c r="AB1112" s="542">
        <v>45691</v>
      </c>
      <c r="AC1112" s="58"/>
      <c r="AD1112" s="58"/>
      <c r="AE1112" s="63"/>
      <c r="AF1112" s="63"/>
      <c r="AG1112" s="58"/>
      <c r="AH1112" s="58"/>
      <c r="AI1112" s="57"/>
      <c r="AJ1112" s="68"/>
      <c r="AK1112" s="68"/>
      <c r="AL1112" s="68"/>
      <c r="AM1112" s="57"/>
      <c r="AO1112" s="59"/>
      <c r="AP1112" s="59"/>
      <c r="AQ1112" s="59"/>
      <c r="AR1112" s="59"/>
      <c r="AS1112" s="57"/>
      <c r="AT1112" s="58"/>
      <c r="AU1112" s="99"/>
    </row>
    <row r="1113" spans="1:47" ht="25.5">
      <c r="A1113" s="183">
        <f t="shared" si="18"/>
        <v>1112</v>
      </c>
      <c r="B1113" s="409" t="s">
        <v>2610</v>
      </c>
      <c r="C1113" s="69">
        <v>45932.511805555558</v>
      </c>
      <c r="D1113" s="71" t="s">
        <v>1601</v>
      </c>
      <c r="E1113" s="57"/>
      <c r="F1113" s="57"/>
      <c r="G1113" s="57" t="s">
        <v>88</v>
      </c>
      <c r="H1113" s="57" t="s">
        <v>2827</v>
      </c>
      <c r="I1113" s="67" t="str">
        <f t="shared" ca="1" si="20"/>
        <v/>
      </c>
      <c r="J1113" s="71" t="s">
        <v>407</v>
      </c>
      <c r="K1113" s="67"/>
      <c r="L1113" s="67"/>
      <c r="M1113" s="105"/>
      <c r="N1113" s="60" t="s">
        <v>88</v>
      </c>
      <c r="O1113" s="58"/>
      <c r="P1113" s="61" t="s">
        <v>410</v>
      </c>
      <c r="Q1113" s="61"/>
      <c r="R1113" s="61" t="s">
        <v>88</v>
      </c>
      <c r="S1113" s="61"/>
      <c r="T1113" s="62" t="s">
        <v>88</v>
      </c>
      <c r="U1113" s="261" t="s">
        <v>88</v>
      </c>
      <c r="W1113" s="58"/>
      <c r="X1113" s="58"/>
      <c r="Y1113" s="58"/>
      <c r="Z1113" s="58"/>
      <c r="AA1113" s="541" t="s">
        <v>13543</v>
      </c>
      <c r="AB1113" s="542">
        <v>45691</v>
      </c>
      <c r="AC1113" s="58"/>
      <c r="AD1113" s="58"/>
      <c r="AE1113" s="63"/>
      <c r="AF1113" s="63"/>
      <c r="AG1113" s="58"/>
      <c r="AH1113" s="58"/>
      <c r="AI1113" s="57"/>
      <c r="AJ1113" s="68"/>
      <c r="AK1113" s="68"/>
      <c r="AL1113" s="68"/>
      <c r="AM1113" s="57"/>
      <c r="AO1113" s="59"/>
      <c r="AP1113" s="59"/>
      <c r="AQ1113" s="59"/>
      <c r="AR1113" s="59"/>
      <c r="AS1113" s="57"/>
      <c r="AT1113" s="58"/>
      <c r="AU1113" s="99"/>
    </row>
    <row r="1114" spans="1:47" ht="25.5">
      <c r="A1114" s="183">
        <f t="shared" si="18"/>
        <v>1113</v>
      </c>
      <c r="B1114" s="409" t="s">
        <v>2614</v>
      </c>
      <c r="C1114" s="69">
        <v>45932.507638888892</v>
      </c>
      <c r="D1114" s="71" t="s">
        <v>1601</v>
      </c>
      <c r="E1114" s="57"/>
      <c r="F1114" s="57"/>
      <c r="G1114" s="57" t="s">
        <v>88</v>
      </c>
      <c r="H1114" s="57" t="s">
        <v>2827</v>
      </c>
      <c r="I1114" s="67" t="str">
        <f t="shared" ca="1" si="20"/>
        <v/>
      </c>
      <c r="J1114" s="71" t="s">
        <v>407</v>
      </c>
      <c r="K1114" s="67"/>
      <c r="L1114" s="67"/>
      <c r="M1114" s="105"/>
      <c r="N1114" s="60" t="s">
        <v>88</v>
      </c>
      <c r="O1114" s="58"/>
      <c r="P1114" s="61" t="s">
        <v>410</v>
      </c>
      <c r="Q1114" s="61"/>
      <c r="R1114" s="61" t="s">
        <v>88</v>
      </c>
      <c r="S1114" s="61"/>
      <c r="T1114" s="62" t="s">
        <v>88</v>
      </c>
      <c r="U1114" s="261" t="s">
        <v>88</v>
      </c>
      <c r="W1114" s="58"/>
      <c r="X1114" s="58"/>
      <c r="Y1114" s="58"/>
      <c r="Z1114" s="58"/>
      <c r="AA1114" s="541" t="s">
        <v>13543</v>
      </c>
      <c r="AB1114" s="542">
        <v>45691</v>
      </c>
      <c r="AC1114" s="58"/>
      <c r="AD1114" s="58"/>
      <c r="AE1114" s="63"/>
      <c r="AF1114" s="63"/>
      <c r="AG1114" s="58"/>
      <c r="AH1114" s="58"/>
      <c r="AI1114" s="57"/>
      <c r="AJ1114" s="68"/>
      <c r="AK1114" s="68"/>
      <c r="AL1114" s="68"/>
      <c r="AM1114" s="57"/>
      <c r="AO1114" s="59"/>
      <c r="AP1114" s="59"/>
      <c r="AQ1114" s="59"/>
      <c r="AR1114" s="59"/>
      <c r="AS1114" s="57"/>
      <c r="AT1114" s="58"/>
      <c r="AU1114" s="99"/>
    </row>
    <row r="1115" spans="1:47" ht="25.5">
      <c r="A1115" s="394">
        <f t="shared" si="18"/>
        <v>1114</v>
      </c>
      <c r="B1115" s="295" t="s">
        <v>3014</v>
      </c>
      <c r="C1115" s="69">
        <v>45936.368055555555</v>
      </c>
      <c r="D1115" s="71" t="s">
        <v>547</v>
      </c>
      <c r="E1115" s="57"/>
      <c r="F1115" s="57"/>
      <c r="G1115" s="57">
        <v>45958.368055555555</v>
      </c>
      <c r="H1115" s="57" t="s">
        <v>2827</v>
      </c>
      <c r="I1115" s="67" t="str">
        <f t="shared" ca="1" si="20"/>
        <v/>
      </c>
      <c r="J1115" s="71" t="s">
        <v>3015</v>
      </c>
      <c r="K1115" s="67" t="s">
        <v>572</v>
      </c>
      <c r="L1115" s="67" t="s">
        <v>573</v>
      </c>
      <c r="M1115" s="105" t="s">
        <v>159</v>
      </c>
      <c r="N1115" s="60" t="s">
        <v>2298</v>
      </c>
      <c r="O1115" s="58" t="s">
        <v>2299</v>
      </c>
      <c r="P1115" s="61" t="s">
        <v>838</v>
      </c>
      <c r="Q1115" s="61" t="s">
        <v>67</v>
      </c>
      <c r="R1115" s="61" t="s">
        <v>3016</v>
      </c>
      <c r="S1115" s="61" t="s">
        <v>56</v>
      </c>
      <c r="T1115" s="62" t="s">
        <v>2716</v>
      </c>
      <c r="U1115" s="261">
        <v>45944</v>
      </c>
      <c r="W1115" s="58"/>
      <c r="X1115" s="58"/>
      <c r="Y1115" s="58"/>
      <c r="Z1115" s="58"/>
      <c r="AA1115" s="541" t="s">
        <v>13543</v>
      </c>
      <c r="AB1115" s="542">
        <v>45691</v>
      </c>
      <c r="AC1115" s="58"/>
      <c r="AD1115" s="58"/>
      <c r="AE1115" s="63"/>
      <c r="AF1115" s="63"/>
      <c r="AG1115" s="58"/>
      <c r="AH1115" s="58"/>
      <c r="AI1115" s="57"/>
      <c r="AJ1115" s="68"/>
      <c r="AK1115" s="68"/>
      <c r="AL1115" s="68"/>
      <c r="AM1115" s="57"/>
      <c r="AO1115" s="59"/>
      <c r="AP1115" s="59"/>
      <c r="AQ1115" s="59"/>
      <c r="AR1115" s="59"/>
      <c r="AS1115" s="57"/>
      <c r="AT1115" s="58"/>
      <c r="AU1115" s="99"/>
    </row>
    <row r="1116" spans="1:47" ht="38.25">
      <c r="A1116" s="394">
        <f t="shared" si="18"/>
        <v>1115</v>
      </c>
      <c r="B1116" s="295" t="s">
        <v>3023</v>
      </c>
      <c r="C1116" s="69">
        <v>45936.42291666667</v>
      </c>
      <c r="D1116" s="71" t="s">
        <v>82</v>
      </c>
      <c r="E1116" s="57"/>
      <c r="F1116" s="57"/>
      <c r="G1116" s="57">
        <v>45958.42291666667</v>
      </c>
      <c r="H1116" s="57" t="s">
        <v>2827</v>
      </c>
      <c r="I1116" s="67" t="str">
        <f t="shared" ca="1" si="20"/>
        <v/>
      </c>
      <c r="J1116" s="71" t="s">
        <v>3025</v>
      </c>
      <c r="K1116" s="67" t="s">
        <v>572</v>
      </c>
      <c r="L1116" s="67" t="s">
        <v>573</v>
      </c>
      <c r="M1116" s="105" t="s">
        <v>127</v>
      </c>
      <c r="N1116" s="60" t="s">
        <v>88</v>
      </c>
      <c r="O1116" s="58"/>
      <c r="P1116" s="61" t="s">
        <v>3026</v>
      </c>
      <c r="Q1116" s="61" t="s">
        <v>214</v>
      </c>
      <c r="R1116" s="61" t="s">
        <v>3027</v>
      </c>
      <c r="S1116" s="61" t="s">
        <v>56</v>
      </c>
      <c r="T1116" s="62" t="s">
        <v>2716</v>
      </c>
      <c r="U1116" s="261">
        <v>45944</v>
      </c>
      <c r="W1116" s="58"/>
      <c r="X1116" s="58"/>
      <c r="Y1116" s="58"/>
      <c r="Z1116" s="58"/>
      <c r="AA1116" s="541" t="s">
        <v>13543</v>
      </c>
      <c r="AB1116" s="542">
        <v>45691</v>
      </c>
      <c r="AC1116" s="58"/>
      <c r="AD1116" s="58"/>
      <c r="AE1116" s="63"/>
      <c r="AF1116" s="63"/>
      <c r="AG1116" s="58"/>
      <c r="AH1116" s="58"/>
      <c r="AI1116" s="57"/>
      <c r="AJ1116" s="68"/>
      <c r="AK1116" s="68"/>
      <c r="AL1116" s="68"/>
      <c r="AM1116" s="57"/>
      <c r="AO1116" s="59"/>
      <c r="AP1116" s="59"/>
      <c r="AQ1116" s="59"/>
      <c r="AR1116" s="59"/>
      <c r="AS1116" s="57"/>
      <c r="AT1116" s="58"/>
      <c r="AU1116" s="99"/>
    </row>
    <row r="1117" spans="1:47" ht="84.75" customHeight="1">
      <c r="A1117" s="394">
        <f t="shared" si="18"/>
        <v>1116</v>
      </c>
      <c r="B1117" s="295" t="s">
        <v>3029</v>
      </c>
      <c r="C1117" s="69" t="s">
        <v>2811</v>
      </c>
      <c r="D1117" s="71" t="s">
        <v>82</v>
      </c>
      <c r="E1117" s="57"/>
      <c r="F1117" s="57"/>
      <c r="G1117" s="57">
        <v>45958.500694444447</v>
      </c>
      <c r="H1117" s="57" t="s">
        <v>2827</v>
      </c>
      <c r="I1117" s="67" t="str">
        <f t="shared" ca="1" si="20"/>
        <v/>
      </c>
      <c r="J1117" s="71" t="s">
        <v>3030</v>
      </c>
      <c r="K1117" s="67"/>
      <c r="L1117" s="67"/>
      <c r="M1117" s="105"/>
      <c r="N1117" s="60" t="s">
        <v>3031</v>
      </c>
      <c r="O1117" s="58"/>
      <c r="P1117" s="61" t="s">
        <v>3032</v>
      </c>
      <c r="Q1117" s="61"/>
      <c r="R1117" s="61" t="s">
        <v>3033</v>
      </c>
      <c r="S1117" s="61"/>
      <c r="T1117" s="62" t="s">
        <v>3034</v>
      </c>
      <c r="U1117" s="261">
        <v>45944</v>
      </c>
      <c r="W1117" s="58"/>
      <c r="X1117" s="58"/>
      <c r="Y1117" s="58"/>
      <c r="Z1117" s="58"/>
      <c r="AA1117" s="541" t="s">
        <v>13543</v>
      </c>
      <c r="AB1117" s="542">
        <v>45691</v>
      </c>
      <c r="AC1117" s="58"/>
      <c r="AD1117" s="58"/>
      <c r="AE1117" s="63"/>
      <c r="AF1117" s="63"/>
      <c r="AG1117" s="58"/>
      <c r="AH1117" s="58"/>
      <c r="AI1117" s="57"/>
      <c r="AJ1117" s="68"/>
      <c r="AK1117" s="68"/>
      <c r="AL1117" s="68"/>
      <c r="AM1117" s="57"/>
      <c r="AO1117" s="59"/>
      <c r="AP1117" s="59"/>
      <c r="AQ1117" s="59"/>
      <c r="AR1117" s="59"/>
      <c r="AS1117" s="57"/>
      <c r="AT1117" s="58"/>
      <c r="AU1117" s="99"/>
    </row>
    <row r="1118" spans="1:47" ht="38.25">
      <c r="A1118" s="394">
        <f t="shared" si="18"/>
        <v>1117</v>
      </c>
      <c r="B1118" s="296" t="s">
        <v>3036</v>
      </c>
      <c r="C1118" s="69">
        <v>45905</v>
      </c>
      <c r="D1118" s="71" t="s">
        <v>82</v>
      </c>
      <c r="E1118" s="57"/>
      <c r="F1118" s="57"/>
      <c r="G1118" s="57">
        <v>45925</v>
      </c>
      <c r="H1118" s="57" t="s">
        <v>88</v>
      </c>
      <c r="I1118" s="67" t="str">
        <f t="shared" ca="1" si="20"/>
        <v/>
      </c>
      <c r="J1118" s="71" t="s">
        <v>685</v>
      </c>
      <c r="K1118" s="67" t="s">
        <v>572</v>
      </c>
      <c r="L1118" s="67" t="s">
        <v>573</v>
      </c>
      <c r="M1118" s="105" t="s">
        <v>152</v>
      </c>
      <c r="N1118" s="60" t="s">
        <v>275</v>
      </c>
      <c r="O1118" s="58" t="s">
        <v>276</v>
      </c>
      <c r="P1118" s="61" t="s">
        <v>1332</v>
      </c>
      <c r="Q1118" s="61" t="s">
        <v>214</v>
      </c>
      <c r="R1118" s="61" t="s">
        <v>88</v>
      </c>
      <c r="S1118" s="61" t="s">
        <v>56</v>
      </c>
      <c r="T1118" s="62" t="s">
        <v>2752</v>
      </c>
      <c r="U1118" s="261">
        <v>45944</v>
      </c>
      <c r="W1118" s="58"/>
      <c r="X1118" s="58"/>
      <c r="Y1118" s="58"/>
      <c r="Z1118" s="58"/>
      <c r="AA1118" s="541" t="s">
        <v>13543</v>
      </c>
      <c r="AB1118" s="542">
        <v>45691</v>
      </c>
      <c r="AC1118" s="58"/>
      <c r="AD1118" s="58"/>
      <c r="AE1118" s="63"/>
      <c r="AF1118" s="63"/>
      <c r="AG1118" s="58"/>
      <c r="AH1118" s="58"/>
      <c r="AI1118" s="57"/>
      <c r="AJ1118" s="68"/>
      <c r="AK1118" s="68"/>
      <c r="AL1118" s="68"/>
      <c r="AM1118" s="57"/>
      <c r="AO1118" s="59"/>
      <c r="AP1118" s="59"/>
      <c r="AQ1118" s="59"/>
      <c r="AR1118" s="59"/>
      <c r="AS1118" s="57"/>
      <c r="AT1118" s="58"/>
      <c r="AU1118" s="99"/>
    </row>
    <row r="1119" spans="1:47" ht="38.25">
      <c r="A1119" s="394">
        <f t="shared" si="18"/>
        <v>1118</v>
      </c>
      <c r="B1119" s="296" t="s">
        <v>3038</v>
      </c>
      <c r="C1119" s="69">
        <v>45938</v>
      </c>
      <c r="D1119" s="71" t="s">
        <v>82</v>
      </c>
      <c r="E1119" s="57"/>
      <c r="F1119" s="57"/>
      <c r="G1119" s="57">
        <v>45960</v>
      </c>
      <c r="H1119" s="57" t="s">
        <v>88</v>
      </c>
      <c r="I1119" s="67" t="str">
        <f t="shared" ca="1" si="20"/>
        <v/>
      </c>
      <c r="J1119" s="71" t="s">
        <v>3039</v>
      </c>
      <c r="K1119" s="67" t="s">
        <v>572</v>
      </c>
      <c r="L1119" s="67" t="s">
        <v>573</v>
      </c>
      <c r="M1119" s="105" t="s">
        <v>483</v>
      </c>
      <c r="N1119" s="60" t="s">
        <v>1093</v>
      </c>
      <c r="O1119" s="58" t="s">
        <v>1094</v>
      </c>
      <c r="P1119" s="61" t="s">
        <v>1332</v>
      </c>
      <c r="Q1119" s="61"/>
      <c r="R1119" s="61" t="s">
        <v>3040</v>
      </c>
      <c r="S1119" s="61"/>
      <c r="T1119" s="62" t="s">
        <v>2734</v>
      </c>
      <c r="U1119" s="261">
        <v>45945</v>
      </c>
      <c r="W1119" s="58"/>
      <c r="X1119" s="58"/>
      <c r="Y1119" s="58"/>
      <c r="Z1119" s="58"/>
      <c r="AA1119" s="541" t="s">
        <v>13543</v>
      </c>
      <c r="AB1119" s="542">
        <v>45691</v>
      </c>
      <c r="AC1119" s="58"/>
      <c r="AD1119" s="58"/>
      <c r="AE1119" s="63"/>
      <c r="AF1119" s="63"/>
      <c r="AG1119" s="58"/>
      <c r="AH1119" s="58"/>
      <c r="AI1119" s="57"/>
      <c r="AJ1119" s="68"/>
      <c r="AK1119" s="68"/>
      <c r="AL1119" s="68"/>
      <c r="AM1119" s="57"/>
      <c r="AO1119" s="59"/>
      <c r="AP1119" s="59"/>
      <c r="AQ1119" s="59"/>
      <c r="AR1119" s="59"/>
      <c r="AS1119" s="57"/>
      <c r="AT1119" s="58"/>
      <c r="AU1119" s="99"/>
    </row>
    <row r="1120" spans="1:47" ht="38.25">
      <c r="A1120" s="183">
        <f t="shared" si="18"/>
        <v>1119</v>
      </c>
      <c r="B1120" s="296" t="s">
        <v>3042</v>
      </c>
      <c r="C1120" s="69">
        <v>45938</v>
      </c>
      <c r="D1120" s="71" t="s">
        <v>82</v>
      </c>
      <c r="E1120" s="57"/>
      <c r="F1120" s="57"/>
      <c r="G1120" s="57">
        <v>45985</v>
      </c>
      <c r="H1120" s="57" t="s">
        <v>88</v>
      </c>
      <c r="I1120" s="67" t="str">
        <f t="shared" ca="1" si="20"/>
        <v/>
      </c>
      <c r="J1120" s="71" t="s">
        <v>3043</v>
      </c>
      <c r="K1120" s="67"/>
      <c r="L1120" s="67"/>
      <c r="M1120" s="105"/>
      <c r="N1120" s="60" t="s">
        <v>3044</v>
      </c>
      <c r="O1120" s="58"/>
      <c r="P1120" s="61" t="s">
        <v>88</v>
      </c>
      <c r="Q1120" s="61"/>
      <c r="R1120" s="61" t="s">
        <v>88</v>
      </c>
      <c r="S1120" s="61"/>
      <c r="T1120" s="62" t="s">
        <v>2722</v>
      </c>
      <c r="U1120" s="261">
        <v>45945</v>
      </c>
      <c r="W1120" s="58"/>
      <c r="X1120" s="58"/>
      <c r="Y1120" s="58"/>
      <c r="Z1120" s="58"/>
      <c r="AA1120" s="541" t="s">
        <v>13543</v>
      </c>
      <c r="AB1120" s="542">
        <v>45691</v>
      </c>
      <c r="AC1120" s="58"/>
      <c r="AD1120" s="58"/>
      <c r="AE1120" s="63"/>
      <c r="AF1120" s="63"/>
      <c r="AG1120" s="58"/>
      <c r="AH1120" s="58"/>
      <c r="AI1120" s="57"/>
      <c r="AJ1120" s="68"/>
      <c r="AK1120" s="68"/>
      <c r="AL1120" s="68"/>
      <c r="AM1120" s="57"/>
      <c r="AO1120" s="59"/>
      <c r="AP1120" s="59"/>
      <c r="AQ1120" s="59"/>
      <c r="AR1120" s="59"/>
      <c r="AS1120" s="57"/>
      <c r="AT1120" s="58"/>
      <c r="AU1120" s="99"/>
    </row>
    <row r="1121" spans="1:49" ht="38.25">
      <c r="A1121" s="394">
        <f t="shared" si="18"/>
        <v>1120</v>
      </c>
      <c r="B1121" s="295" t="s">
        <v>3045</v>
      </c>
      <c r="C1121" s="69" t="s">
        <v>2811</v>
      </c>
      <c r="D1121" s="71" t="s">
        <v>570</v>
      </c>
      <c r="E1121" s="57"/>
      <c r="F1121" s="57"/>
      <c r="G1121" s="57">
        <v>45967.488888888889</v>
      </c>
      <c r="H1121" s="57" t="s">
        <v>2827</v>
      </c>
      <c r="I1121" s="67" t="str">
        <f t="shared" ca="1" si="20"/>
        <v/>
      </c>
      <c r="J1121" s="71" t="s">
        <v>3046</v>
      </c>
      <c r="K1121" s="67" t="s">
        <v>572</v>
      </c>
      <c r="L1121" s="67" t="s">
        <v>573</v>
      </c>
      <c r="M1121" s="105" t="s">
        <v>118</v>
      </c>
      <c r="N1121" s="60" t="s">
        <v>3047</v>
      </c>
      <c r="O1121" s="58" t="s">
        <v>3048</v>
      </c>
      <c r="P1121" s="61" t="s">
        <v>3049</v>
      </c>
      <c r="Q1121" s="61" t="s">
        <v>67</v>
      </c>
      <c r="R1121" s="61" t="s">
        <v>3050</v>
      </c>
      <c r="S1121" s="61" t="s">
        <v>56</v>
      </c>
      <c r="T1121" s="62" t="s">
        <v>2698</v>
      </c>
      <c r="U1121" s="261">
        <v>45945</v>
      </c>
      <c r="W1121" s="58"/>
      <c r="X1121" s="58"/>
      <c r="Y1121" s="58"/>
      <c r="Z1121" s="58"/>
      <c r="AA1121" s="541" t="s">
        <v>13543</v>
      </c>
      <c r="AB1121" s="542">
        <v>45691</v>
      </c>
      <c r="AC1121" s="58"/>
      <c r="AD1121" s="58"/>
      <c r="AE1121" s="63"/>
      <c r="AF1121" s="63"/>
      <c r="AG1121" s="58"/>
      <c r="AH1121" s="58"/>
      <c r="AI1121" s="57"/>
      <c r="AJ1121" s="68"/>
      <c r="AK1121" s="68"/>
      <c r="AL1121" s="68"/>
      <c r="AM1121" s="57"/>
      <c r="AO1121" s="59"/>
      <c r="AP1121" s="59"/>
      <c r="AQ1121" s="59"/>
      <c r="AR1121" s="59"/>
      <c r="AS1121" s="57"/>
      <c r="AT1121" s="58"/>
      <c r="AU1121" s="99"/>
    </row>
    <row r="1122" spans="1:49" s="338" customFormat="1" ht="15">
      <c r="A1122" s="394">
        <f t="shared" si="18"/>
        <v>1121</v>
      </c>
      <c r="B1122" s="324" t="s">
        <v>3052</v>
      </c>
      <c r="C1122" s="325" t="s">
        <v>2811</v>
      </c>
      <c r="D1122" s="326"/>
      <c r="E1122" s="327"/>
      <c r="F1122" s="327"/>
      <c r="G1122" s="327">
        <v>45966.626388888886</v>
      </c>
      <c r="H1122" s="327" t="s">
        <v>2827</v>
      </c>
      <c r="I1122" s="328" t="str">
        <f t="shared" ca="1" si="20"/>
        <v/>
      </c>
      <c r="J1122" s="326" t="s">
        <v>3053</v>
      </c>
      <c r="K1122" s="328"/>
      <c r="L1122" s="328"/>
      <c r="M1122" s="329"/>
      <c r="N1122" s="330" t="s">
        <v>3054</v>
      </c>
      <c r="O1122" s="331"/>
      <c r="P1122" s="332" t="s">
        <v>1335</v>
      </c>
      <c r="Q1122" s="332"/>
      <c r="R1122" s="332" t="s">
        <v>3055</v>
      </c>
      <c r="S1122" s="332"/>
      <c r="T1122" s="333" t="s">
        <v>2883</v>
      </c>
      <c r="U1122" s="334">
        <v>45945</v>
      </c>
      <c r="V1122" s="333"/>
      <c r="W1122" s="331"/>
      <c r="X1122" s="331"/>
      <c r="Y1122" s="331"/>
      <c r="Z1122" s="331"/>
      <c r="AA1122" s="541" t="s">
        <v>13543</v>
      </c>
      <c r="AB1122" s="542">
        <v>45691</v>
      </c>
      <c r="AC1122" s="331"/>
      <c r="AD1122" s="331"/>
      <c r="AE1122" s="335"/>
      <c r="AF1122" s="335"/>
      <c r="AG1122" s="331"/>
      <c r="AH1122" s="331"/>
      <c r="AI1122" s="327"/>
      <c r="AJ1122" s="336"/>
      <c r="AK1122" s="336"/>
      <c r="AL1122" s="336"/>
      <c r="AM1122" s="327"/>
      <c r="AN1122" s="156"/>
      <c r="AO1122" s="337"/>
      <c r="AP1122" s="337"/>
      <c r="AQ1122" s="337"/>
      <c r="AR1122" s="337"/>
      <c r="AS1122" s="327"/>
      <c r="AT1122" s="331"/>
    </row>
    <row r="1123" spans="1:49" ht="15">
      <c r="A1123" s="183">
        <f t="shared" si="18"/>
        <v>1122</v>
      </c>
      <c r="B1123" s="295" t="s">
        <v>3057</v>
      </c>
      <c r="C1123" s="69">
        <v>45944.384027777778</v>
      </c>
      <c r="D1123" s="71" t="s">
        <v>547</v>
      </c>
      <c r="E1123" s="57"/>
      <c r="F1123" s="57"/>
      <c r="G1123" s="57">
        <v>45966.384027777778</v>
      </c>
      <c r="H1123" s="57" t="s">
        <v>2827</v>
      </c>
      <c r="I1123" s="67" t="str">
        <f t="shared" ca="1" si="20"/>
        <v/>
      </c>
      <c r="J1123" s="71" t="s">
        <v>3058</v>
      </c>
      <c r="K1123" s="67" t="s">
        <v>572</v>
      </c>
      <c r="L1123" s="67" t="s">
        <v>573</v>
      </c>
      <c r="M1123" s="105" t="s">
        <v>3059</v>
      </c>
      <c r="N1123" s="60" t="s">
        <v>3059</v>
      </c>
      <c r="O1123" s="58" t="s">
        <v>3060</v>
      </c>
      <c r="P1123" s="61" t="s">
        <v>838</v>
      </c>
      <c r="Q1123" s="61" t="s">
        <v>67</v>
      </c>
      <c r="R1123" s="61" t="s">
        <v>3061</v>
      </c>
      <c r="S1123" s="61"/>
      <c r="T1123" s="62" t="s">
        <v>2766</v>
      </c>
      <c r="U1123" s="261">
        <v>45945</v>
      </c>
      <c r="W1123" s="58"/>
      <c r="X1123" s="58"/>
      <c r="Y1123" s="58"/>
      <c r="Z1123" s="58"/>
      <c r="AA1123" s="541" t="s">
        <v>13543</v>
      </c>
      <c r="AB1123" s="542">
        <v>45691</v>
      </c>
      <c r="AC1123" s="58"/>
      <c r="AD1123" s="58"/>
      <c r="AE1123" s="63"/>
      <c r="AF1123" s="63"/>
      <c r="AG1123" s="58"/>
      <c r="AH1123" s="58"/>
      <c r="AI1123" s="57"/>
      <c r="AJ1123" s="68"/>
      <c r="AK1123" s="68"/>
      <c r="AL1123" s="68"/>
      <c r="AM1123" s="57"/>
      <c r="AO1123" s="59"/>
      <c r="AP1123" s="59"/>
      <c r="AQ1123" s="59"/>
      <c r="AR1123" s="59"/>
      <c r="AS1123" s="57"/>
      <c r="AT1123" s="58"/>
      <c r="AU1123" s="99"/>
    </row>
    <row r="1124" spans="1:49" ht="38.25">
      <c r="A1124" s="394">
        <f t="shared" si="18"/>
        <v>1123</v>
      </c>
      <c r="B1124" s="295" t="s">
        <v>3062</v>
      </c>
      <c r="C1124" s="69">
        <v>45944.377083333333</v>
      </c>
      <c r="D1124" s="71" t="s">
        <v>82</v>
      </c>
      <c r="E1124" s="57"/>
      <c r="F1124" s="377" t="s">
        <v>3063</v>
      </c>
      <c r="G1124" s="57">
        <v>45966.377083333333</v>
      </c>
      <c r="H1124" s="57" t="s">
        <v>2827</v>
      </c>
      <c r="I1124" s="67" t="str">
        <f t="shared" ca="1" si="20"/>
        <v/>
      </c>
      <c r="J1124" s="71" t="s">
        <v>3064</v>
      </c>
      <c r="K1124" s="67" t="s">
        <v>572</v>
      </c>
      <c r="L1124" s="67" t="s">
        <v>573</v>
      </c>
      <c r="M1124" s="105" t="s">
        <v>232</v>
      </c>
      <c r="N1124" s="60" t="s">
        <v>306</v>
      </c>
      <c r="O1124" s="58" t="s">
        <v>956</v>
      </c>
      <c r="P1124" s="61" t="s">
        <v>1332</v>
      </c>
      <c r="Q1124" s="61" t="s">
        <v>214</v>
      </c>
      <c r="R1124" s="61" t="s">
        <v>88</v>
      </c>
      <c r="S1124" s="61" t="s">
        <v>56</v>
      </c>
      <c r="T1124" s="62" t="s">
        <v>2883</v>
      </c>
      <c r="U1124" s="261">
        <v>45945</v>
      </c>
      <c r="W1124" s="366" t="s">
        <v>805</v>
      </c>
      <c r="X1124" s="378" t="s">
        <v>999</v>
      </c>
      <c r="Y1124" s="378"/>
      <c r="Z1124" s="378" t="s">
        <v>851</v>
      </c>
      <c r="AA1124" s="541" t="s">
        <v>13543</v>
      </c>
      <c r="AB1124" s="542">
        <v>45691</v>
      </c>
      <c r="AC1124" s="378"/>
      <c r="AD1124" s="378"/>
      <c r="AE1124" s="378"/>
      <c r="AF1124" s="380"/>
      <c r="AG1124" s="380"/>
      <c r="AH1124" s="378"/>
      <c r="AI1124" s="378"/>
      <c r="AJ1124" s="377"/>
      <c r="AK1124" s="381"/>
      <c r="AL1124" s="381"/>
      <c r="AM1124" s="381"/>
      <c r="AN1124" s="377"/>
      <c r="AO1124" s="382"/>
      <c r="AP1124" s="383"/>
      <c r="AQ1124" s="383"/>
      <c r="AR1124" s="383"/>
      <c r="AS1124" s="383"/>
      <c r="AT1124" s="377"/>
      <c r="AU1124" s="378" t="s">
        <v>94</v>
      </c>
      <c r="AV1124" s="384"/>
      <c r="AW1124" s="365"/>
    </row>
    <row r="1125" spans="1:49" ht="38.25">
      <c r="A1125" s="183">
        <f t="shared" si="18"/>
        <v>1124</v>
      </c>
      <c r="B1125" s="417" t="s">
        <v>82</v>
      </c>
      <c r="C1125" s="69" t="s">
        <v>2811</v>
      </c>
      <c r="D1125" s="71" t="s">
        <v>82</v>
      </c>
      <c r="E1125" s="57"/>
      <c r="F1125" s="57"/>
      <c r="G1125" s="57" t="s">
        <v>3065</v>
      </c>
      <c r="H1125" s="57" t="s">
        <v>2827</v>
      </c>
      <c r="I1125" s="67" t="str">
        <f t="shared" ca="1" si="20"/>
        <v/>
      </c>
      <c r="J1125" s="71" t="s">
        <v>2239</v>
      </c>
      <c r="K1125" s="67"/>
      <c r="L1125" s="67"/>
      <c r="M1125" s="105"/>
      <c r="N1125" s="60" t="s">
        <v>88</v>
      </c>
      <c r="O1125" s="58"/>
      <c r="P1125" s="61">
        <v>45944.340277777781</v>
      </c>
      <c r="Q1125" s="61"/>
      <c r="R1125" s="61" t="s">
        <v>88</v>
      </c>
      <c r="S1125" s="61"/>
      <c r="T1125" s="62" t="s">
        <v>88</v>
      </c>
      <c r="U1125" s="261" t="s">
        <v>88</v>
      </c>
      <c r="W1125" s="58"/>
      <c r="X1125" s="58"/>
      <c r="Y1125" s="58"/>
      <c r="Z1125" s="58"/>
      <c r="AA1125" s="541" t="s">
        <v>13543</v>
      </c>
      <c r="AB1125" s="542">
        <v>45691</v>
      </c>
      <c r="AC1125" s="58"/>
      <c r="AD1125" s="58"/>
      <c r="AE1125" s="63"/>
      <c r="AF1125" s="63"/>
      <c r="AG1125" s="58"/>
      <c r="AH1125" s="58"/>
      <c r="AI1125" s="57"/>
      <c r="AJ1125" s="68"/>
      <c r="AK1125" s="68"/>
      <c r="AL1125" s="68"/>
      <c r="AM1125" s="57"/>
      <c r="AO1125" s="59"/>
      <c r="AP1125" s="59"/>
      <c r="AQ1125" s="59"/>
      <c r="AR1125" s="59"/>
      <c r="AS1125" s="57"/>
      <c r="AT1125" s="58"/>
      <c r="AU1125" s="99"/>
    </row>
    <row r="1126" spans="1:49" ht="25.5">
      <c r="A1126" s="183">
        <f t="shared" si="18"/>
        <v>1125</v>
      </c>
      <c r="B1126" s="409" t="s">
        <v>2821</v>
      </c>
      <c r="C1126" s="69" t="s">
        <v>2811</v>
      </c>
      <c r="D1126" s="71" t="s">
        <v>1601</v>
      </c>
      <c r="E1126" s="57"/>
      <c r="F1126" s="57"/>
      <c r="G1126" s="57" t="s">
        <v>88</v>
      </c>
      <c r="H1126" s="57" t="s">
        <v>2827</v>
      </c>
      <c r="I1126" s="67" t="str">
        <f t="shared" ca="1" si="20"/>
        <v/>
      </c>
      <c r="J1126" s="71" t="s">
        <v>367</v>
      </c>
      <c r="K1126" s="67"/>
      <c r="L1126" s="67"/>
      <c r="M1126" s="105"/>
      <c r="N1126" s="60" t="s">
        <v>88</v>
      </c>
      <c r="O1126" s="58"/>
      <c r="P1126" s="61" t="s">
        <v>2822</v>
      </c>
      <c r="Q1126" s="61"/>
      <c r="R1126" s="61" t="s">
        <v>88</v>
      </c>
      <c r="S1126" s="61"/>
      <c r="T1126" s="62" t="s">
        <v>2694</v>
      </c>
      <c r="U1126" s="261" t="s">
        <v>88</v>
      </c>
      <c r="W1126" s="58"/>
      <c r="X1126" s="58"/>
      <c r="Y1126" s="58"/>
      <c r="Z1126" s="58"/>
      <c r="AA1126" s="541" t="s">
        <v>13543</v>
      </c>
      <c r="AB1126" s="542">
        <v>45691</v>
      </c>
      <c r="AC1126" s="58"/>
      <c r="AD1126" s="58"/>
      <c r="AE1126" s="63"/>
      <c r="AF1126" s="63"/>
      <c r="AG1126" s="58"/>
      <c r="AH1126" s="58"/>
      <c r="AI1126" s="57"/>
      <c r="AJ1126" s="68"/>
      <c r="AK1126" s="68"/>
      <c r="AL1126" s="68"/>
      <c r="AM1126" s="57"/>
      <c r="AO1126" s="59"/>
      <c r="AP1126" s="59"/>
      <c r="AQ1126" s="59"/>
      <c r="AR1126" s="59"/>
      <c r="AS1126" s="57"/>
      <c r="AT1126" s="58"/>
      <c r="AU1126" s="99"/>
    </row>
    <row r="1127" spans="1:49" ht="38.25">
      <c r="A1127" s="183">
        <f t="shared" si="18"/>
        <v>1126</v>
      </c>
      <c r="B1127" s="409" t="s">
        <v>2826</v>
      </c>
      <c r="C1127" s="69" t="s">
        <v>2811</v>
      </c>
      <c r="D1127" s="71" t="s">
        <v>1601</v>
      </c>
      <c r="E1127" s="57"/>
      <c r="F1127" s="57"/>
      <c r="G1127" s="57" t="s">
        <v>88</v>
      </c>
      <c r="H1127" s="57" t="s">
        <v>2827</v>
      </c>
      <c r="I1127" s="67" t="str">
        <f t="shared" ca="1" si="20"/>
        <v/>
      </c>
      <c r="J1127" s="71" t="s">
        <v>367</v>
      </c>
      <c r="K1127" s="67"/>
      <c r="L1127" s="67"/>
      <c r="M1127" s="105"/>
      <c r="N1127" s="60" t="s">
        <v>88</v>
      </c>
      <c r="O1127" s="58"/>
      <c r="P1127" s="61" t="s">
        <v>2828</v>
      </c>
      <c r="Q1127" s="61"/>
      <c r="R1127" s="61" t="s">
        <v>88</v>
      </c>
      <c r="S1127" s="61"/>
      <c r="T1127" s="62" t="s">
        <v>2694</v>
      </c>
      <c r="U1127" s="261" t="s">
        <v>88</v>
      </c>
      <c r="W1127" s="58"/>
      <c r="X1127" s="58"/>
      <c r="Y1127" s="58"/>
      <c r="Z1127" s="58"/>
      <c r="AA1127" s="541" t="s">
        <v>13543</v>
      </c>
      <c r="AB1127" s="542">
        <v>45691</v>
      </c>
      <c r="AC1127" s="58"/>
      <c r="AD1127" s="58"/>
      <c r="AE1127" s="63"/>
      <c r="AF1127" s="63"/>
      <c r="AG1127" s="58"/>
      <c r="AH1127" s="58"/>
      <c r="AI1127" s="57"/>
      <c r="AJ1127" s="68"/>
      <c r="AK1127" s="68"/>
      <c r="AL1127" s="68"/>
      <c r="AM1127" s="57"/>
      <c r="AO1127" s="59"/>
      <c r="AP1127" s="59"/>
      <c r="AQ1127" s="59"/>
      <c r="AR1127" s="59"/>
      <c r="AS1127" s="57"/>
      <c r="AT1127" s="58"/>
      <c r="AU1127" s="99"/>
    </row>
    <row r="1128" spans="1:49" ht="51">
      <c r="A1128" s="183">
        <f t="shared" si="18"/>
        <v>1127</v>
      </c>
      <c r="B1128" s="409" t="s">
        <v>2856</v>
      </c>
      <c r="C1128" s="69">
        <v>45940.344444444447</v>
      </c>
      <c r="D1128" s="71" t="s">
        <v>82</v>
      </c>
      <c r="E1128" s="57"/>
      <c r="F1128" s="57"/>
      <c r="G1128" s="57" t="s">
        <v>88</v>
      </c>
      <c r="H1128" s="57" t="s">
        <v>2827</v>
      </c>
      <c r="I1128" s="67" t="str">
        <f t="shared" ca="1" si="20"/>
        <v/>
      </c>
      <c r="J1128" s="71" t="s">
        <v>2857</v>
      </c>
      <c r="K1128" s="67" t="s">
        <v>572</v>
      </c>
      <c r="L1128" s="67" t="s">
        <v>573</v>
      </c>
      <c r="M1128" s="105"/>
      <c r="N1128" s="60" t="s">
        <v>88</v>
      </c>
      <c r="O1128" s="58"/>
      <c r="P1128" s="61" t="s">
        <v>2858</v>
      </c>
      <c r="Q1128" s="61"/>
      <c r="R1128" s="61" t="s">
        <v>88</v>
      </c>
      <c r="S1128" s="61" t="s">
        <v>185</v>
      </c>
      <c r="T1128" s="62" t="s">
        <v>2694</v>
      </c>
      <c r="U1128" s="261" t="s">
        <v>88</v>
      </c>
      <c r="W1128" s="58"/>
      <c r="X1128" s="58"/>
      <c r="Y1128" s="58"/>
      <c r="Z1128" s="58"/>
      <c r="AA1128" s="541" t="s">
        <v>13543</v>
      </c>
      <c r="AB1128" s="542">
        <v>45691</v>
      </c>
      <c r="AC1128" s="58"/>
      <c r="AD1128" s="58"/>
      <c r="AE1128" s="63"/>
      <c r="AF1128" s="63"/>
      <c r="AG1128" s="58"/>
      <c r="AH1128" s="58"/>
      <c r="AI1128" s="57"/>
      <c r="AJ1128" s="68"/>
      <c r="AK1128" s="68"/>
      <c r="AL1128" s="68"/>
      <c r="AM1128" s="57"/>
      <c r="AO1128" s="59"/>
      <c r="AP1128" s="59"/>
      <c r="AQ1128" s="59"/>
      <c r="AR1128" s="59"/>
      <c r="AS1128" s="57"/>
      <c r="AT1128" s="58"/>
      <c r="AU1128" s="99"/>
    </row>
    <row r="1129" spans="1:49" ht="38.25">
      <c r="A1129" s="394">
        <f t="shared" si="18"/>
        <v>1128</v>
      </c>
      <c r="B1129" s="295" t="s">
        <v>3066</v>
      </c>
      <c r="C1129" s="69">
        <v>45938.59375</v>
      </c>
      <c r="D1129" s="71" t="s">
        <v>82</v>
      </c>
      <c r="E1129" s="57"/>
      <c r="F1129" s="57"/>
      <c r="G1129" s="57">
        <v>45960.59375</v>
      </c>
      <c r="H1129" s="57" t="s">
        <v>2827</v>
      </c>
      <c r="I1129" s="67" t="str">
        <f t="shared" ca="1" si="20"/>
        <v/>
      </c>
      <c r="J1129" s="71" t="s">
        <v>3067</v>
      </c>
      <c r="K1129" s="67" t="s">
        <v>572</v>
      </c>
      <c r="L1129" s="67" t="s">
        <v>573</v>
      </c>
      <c r="M1129" s="105" t="s">
        <v>297</v>
      </c>
      <c r="N1129" s="60" t="s">
        <v>204</v>
      </c>
      <c r="O1129" s="58" t="s">
        <v>205</v>
      </c>
      <c r="P1129" s="61" t="s">
        <v>1221</v>
      </c>
      <c r="Q1129" s="61" t="s">
        <v>67</v>
      </c>
      <c r="R1129" s="61" t="s">
        <v>3068</v>
      </c>
      <c r="S1129" s="61" t="s">
        <v>56</v>
      </c>
      <c r="T1129" s="62" t="s">
        <v>3069</v>
      </c>
      <c r="U1129" s="261">
        <v>45945</v>
      </c>
      <c r="W1129" s="58"/>
      <c r="X1129" s="58"/>
      <c r="Y1129" s="58"/>
      <c r="Z1129" s="58" t="s">
        <v>893</v>
      </c>
      <c r="AA1129" s="541" t="s">
        <v>13543</v>
      </c>
      <c r="AB1129" s="542">
        <v>45691</v>
      </c>
      <c r="AC1129" s="58"/>
      <c r="AD1129" s="58" t="s">
        <v>3071</v>
      </c>
      <c r="AE1129" s="63" t="s">
        <v>3072</v>
      </c>
      <c r="AF1129" s="63">
        <v>45957</v>
      </c>
      <c r="AG1129" s="58"/>
      <c r="AH1129" s="58"/>
      <c r="AI1129" s="57"/>
      <c r="AJ1129" s="68"/>
      <c r="AK1129" s="68"/>
      <c r="AL1129" s="68"/>
      <c r="AM1129" s="57"/>
      <c r="AO1129" s="59"/>
      <c r="AP1129" s="59"/>
      <c r="AQ1129" s="59"/>
      <c r="AR1129" s="59"/>
      <c r="AS1129" s="57"/>
      <c r="AT1129" s="58"/>
      <c r="AU1129" s="99"/>
    </row>
    <row r="1130" spans="1:49" ht="38.25">
      <c r="A1130" s="183">
        <f t="shared" si="18"/>
        <v>1129</v>
      </c>
      <c r="B1130" s="409" t="s">
        <v>2525</v>
      </c>
      <c r="C1130" s="69">
        <v>45937.673611111109</v>
      </c>
      <c r="D1130" s="71" t="s">
        <v>47</v>
      </c>
      <c r="E1130" s="57"/>
      <c r="F1130" s="57"/>
      <c r="G1130" s="57" t="s">
        <v>88</v>
      </c>
      <c r="H1130" s="57" t="s">
        <v>2827</v>
      </c>
      <c r="I1130" s="67" t="str">
        <f t="shared" ca="1" si="20"/>
        <v/>
      </c>
      <c r="J1130" s="71" t="s">
        <v>2528</v>
      </c>
      <c r="K1130" s="67"/>
      <c r="L1130" s="67"/>
      <c r="M1130" s="105"/>
      <c r="N1130" s="60" t="s">
        <v>88</v>
      </c>
      <c r="O1130" s="58"/>
      <c r="P1130" s="61" t="s">
        <v>360</v>
      </c>
      <c r="Q1130" s="61"/>
      <c r="R1130" s="61" t="s">
        <v>88</v>
      </c>
      <c r="S1130" s="61"/>
      <c r="T1130" s="62" t="s">
        <v>88</v>
      </c>
      <c r="U1130" s="261" t="s">
        <v>88</v>
      </c>
      <c r="W1130" s="58"/>
      <c r="X1130" s="58"/>
      <c r="Y1130" s="58"/>
      <c r="Z1130" s="58"/>
      <c r="AA1130" s="541" t="s">
        <v>13543</v>
      </c>
      <c r="AB1130" s="542">
        <v>45691</v>
      </c>
      <c r="AC1130" s="58"/>
      <c r="AD1130" s="58"/>
      <c r="AE1130" s="63"/>
      <c r="AF1130" s="63"/>
      <c r="AG1130" s="58"/>
      <c r="AH1130" s="58"/>
      <c r="AI1130" s="57"/>
      <c r="AJ1130" s="68"/>
      <c r="AK1130" s="68"/>
      <c r="AL1130" s="68"/>
      <c r="AM1130" s="57"/>
      <c r="AO1130" s="59"/>
      <c r="AP1130" s="59"/>
      <c r="AQ1130" s="59"/>
      <c r="AR1130" s="59"/>
      <c r="AS1130" s="57"/>
      <c r="AT1130" s="58"/>
      <c r="AU1130" s="99"/>
    </row>
    <row r="1131" spans="1:49" ht="38.25">
      <c r="A1131" s="394">
        <f t="shared" si="18"/>
        <v>1130</v>
      </c>
      <c r="B1131" s="295" t="s">
        <v>3073</v>
      </c>
      <c r="C1131" s="69">
        <v>45933.604166666664</v>
      </c>
      <c r="D1131" s="71" t="s">
        <v>82</v>
      </c>
      <c r="E1131" s="57">
        <v>45957.604166666664</v>
      </c>
      <c r="F1131" s="57"/>
      <c r="G1131" s="99"/>
      <c r="H1131" s="57">
        <v>45936</v>
      </c>
      <c r="I1131" s="67">
        <f t="shared" ca="1" si="20"/>
        <v>-96</v>
      </c>
      <c r="J1131" s="71" t="s">
        <v>3075</v>
      </c>
      <c r="K1131" s="67" t="s">
        <v>572</v>
      </c>
      <c r="L1131" s="67" t="s">
        <v>573</v>
      </c>
      <c r="M1131" s="105" t="s">
        <v>127</v>
      </c>
      <c r="N1131" s="60" t="s">
        <v>982</v>
      </c>
      <c r="O1131" s="58"/>
      <c r="P1131" s="61" t="s">
        <v>1335</v>
      </c>
      <c r="Q1131" s="61" t="s">
        <v>214</v>
      </c>
      <c r="R1131" s="61" t="s">
        <v>1120</v>
      </c>
      <c r="S1131" s="61" t="s">
        <v>56</v>
      </c>
      <c r="T1131" s="62" t="s">
        <v>2716</v>
      </c>
      <c r="U1131" s="261">
        <v>45945</v>
      </c>
      <c r="W1131" s="58"/>
      <c r="X1131" s="58"/>
      <c r="Y1131" s="58"/>
      <c r="Z1131" s="58"/>
      <c r="AA1131" s="541" t="s">
        <v>13543</v>
      </c>
      <c r="AB1131" s="542">
        <v>45691</v>
      </c>
      <c r="AC1131" s="58"/>
      <c r="AD1131" s="58"/>
      <c r="AE1131" s="63"/>
      <c r="AF1131" s="63"/>
      <c r="AG1131" s="58"/>
      <c r="AH1131" s="58"/>
      <c r="AI1131" s="57"/>
      <c r="AJ1131" s="68"/>
      <c r="AK1131" s="68"/>
      <c r="AL1131" s="68"/>
      <c r="AM1131" s="57"/>
      <c r="AO1131" s="59"/>
      <c r="AP1131" s="59"/>
      <c r="AQ1131" s="59"/>
      <c r="AR1131" s="59"/>
      <c r="AS1131" s="57"/>
      <c r="AT1131" s="58"/>
      <c r="AU1131" s="99"/>
    </row>
    <row r="1132" spans="1:49" ht="38.25">
      <c r="A1132" s="394">
        <f t="shared" si="18"/>
        <v>1131</v>
      </c>
      <c r="B1132" s="296" t="s">
        <v>3078</v>
      </c>
      <c r="C1132" s="69">
        <v>45944</v>
      </c>
      <c r="D1132" s="71" t="s">
        <v>82</v>
      </c>
      <c r="E1132" s="57">
        <v>45966</v>
      </c>
      <c r="F1132" s="57"/>
      <c r="G1132" s="99"/>
      <c r="H1132" s="57">
        <v>45944</v>
      </c>
      <c r="I1132" s="67">
        <f t="shared" ca="1" si="20"/>
        <v>-90</v>
      </c>
      <c r="J1132" s="71" t="s">
        <v>3065</v>
      </c>
      <c r="K1132" s="67" t="s">
        <v>572</v>
      </c>
      <c r="L1132" s="67" t="s">
        <v>573</v>
      </c>
      <c r="M1132" s="105" t="s">
        <v>63</v>
      </c>
      <c r="N1132" s="60" t="s">
        <v>63</v>
      </c>
      <c r="O1132" s="58" t="s">
        <v>433</v>
      </c>
      <c r="P1132" s="61" t="s">
        <v>1335</v>
      </c>
      <c r="Q1132" s="61" t="s">
        <v>67</v>
      </c>
      <c r="R1132" s="61" t="s">
        <v>3079</v>
      </c>
      <c r="S1132" s="61" t="s">
        <v>56</v>
      </c>
      <c r="T1132" s="62" t="s">
        <v>2734</v>
      </c>
      <c r="U1132" s="261">
        <v>45945</v>
      </c>
      <c r="W1132" s="58"/>
      <c r="X1132" s="58"/>
      <c r="Y1132" s="58"/>
      <c r="Z1132" s="58"/>
      <c r="AA1132" s="541" t="s">
        <v>13543</v>
      </c>
      <c r="AB1132" s="542">
        <v>45691</v>
      </c>
      <c r="AC1132" s="58"/>
      <c r="AD1132" s="58"/>
      <c r="AE1132" s="352" t="s">
        <v>3081</v>
      </c>
      <c r="AF1132" s="395">
        <v>45968</v>
      </c>
      <c r="AG1132" s="58"/>
      <c r="AH1132" s="58"/>
      <c r="AI1132" s="57"/>
      <c r="AJ1132" s="68"/>
      <c r="AK1132" s="68"/>
      <c r="AL1132" s="68"/>
      <c r="AM1132" s="57"/>
      <c r="AO1132" s="59"/>
      <c r="AP1132" s="59"/>
      <c r="AQ1132" s="59"/>
      <c r="AR1132" s="59"/>
      <c r="AS1132" s="57"/>
      <c r="AT1132" s="58"/>
      <c r="AU1132" s="99"/>
    </row>
    <row r="1133" spans="1:49" ht="63.75">
      <c r="A1133" s="183">
        <f t="shared" si="18"/>
        <v>1132</v>
      </c>
      <c r="B1133" s="418" t="s">
        <v>3082</v>
      </c>
      <c r="C1133" s="69">
        <v>45945</v>
      </c>
      <c r="D1133" s="71" t="s">
        <v>82</v>
      </c>
      <c r="E1133" s="57" t="s">
        <v>88</v>
      </c>
      <c r="F1133" s="57"/>
      <c r="G1133" s="99"/>
      <c r="H1133" s="57">
        <v>45947</v>
      </c>
      <c r="I1133" s="67" t="e">
        <f t="shared" ca="1" si="20"/>
        <v>#VALUE!</v>
      </c>
      <c r="J1133" s="71" t="s">
        <v>3083</v>
      </c>
      <c r="K1133" s="67" t="s">
        <v>572</v>
      </c>
      <c r="L1133" s="67" t="s">
        <v>573</v>
      </c>
      <c r="M1133" s="105" t="s">
        <v>232</v>
      </c>
      <c r="N1133" s="60" t="s">
        <v>306</v>
      </c>
      <c r="O1133" s="58" t="s">
        <v>956</v>
      </c>
      <c r="P1133" s="61" t="s">
        <v>3084</v>
      </c>
      <c r="Q1133" s="61" t="s">
        <v>322</v>
      </c>
      <c r="R1133" s="61" t="s">
        <v>3084</v>
      </c>
      <c r="S1133" s="61"/>
      <c r="T1133" s="62" t="s">
        <v>2722</v>
      </c>
      <c r="U1133" s="261">
        <v>45945</v>
      </c>
      <c r="W1133" s="58"/>
      <c r="X1133" s="58"/>
      <c r="Y1133" s="58"/>
      <c r="Z1133" s="58"/>
      <c r="AA1133" s="541" t="s">
        <v>13543</v>
      </c>
      <c r="AB1133" s="542">
        <v>45691</v>
      </c>
      <c r="AC1133" s="58"/>
      <c r="AD1133" s="58"/>
      <c r="AE1133" s="63"/>
      <c r="AF1133" s="63"/>
      <c r="AG1133" s="58"/>
      <c r="AH1133" s="58"/>
      <c r="AI1133" s="57"/>
      <c r="AJ1133" s="68"/>
      <c r="AK1133" s="68"/>
      <c r="AL1133" s="68"/>
      <c r="AM1133" s="57"/>
      <c r="AO1133" s="59"/>
      <c r="AP1133" s="59"/>
      <c r="AQ1133" s="59"/>
      <c r="AR1133" s="59"/>
      <c r="AS1133" s="57"/>
      <c r="AT1133" s="58"/>
      <c r="AU1133" s="99"/>
    </row>
    <row r="1134" spans="1:49" ht="38.25">
      <c r="A1134" s="183">
        <f t="shared" si="18"/>
        <v>1133</v>
      </c>
      <c r="B1134" s="418" t="s">
        <v>3085</v>
      </c>
      <c r="C1134" s="69">
        <v>45945</v>
      </c>
      <c r="D1134" s="71" t="s">
        <v>82</v>
      </c>
      <c r="E1134" s="57" t="s">
        <v>88</v>
      </c>
      <c r="F1134" s="57"/>
      <c r="G1134" s="99"/>
      <c r="H1134" s="57">
        <v>45947</v>
      </c>
      <c r="I1134" s="67" t="e">
        <f t="shared" ca="1" si="20"/>
        <v>#VALUE!</v>
      </c>
      <c r="J1134" s="71" t="s">
        <v>3086</v>
      </c>
      <c r="K1134" s="67" t="s">
        <v>572</v>
      </c>
      <c r="L1134" s="67" t="s">
        <v>573</v>
      </c>
      <c r="M1134" s="105" t="s">
        <v>252</v>
      </c>
      <c r="N1134" s="60" t="s">
        <v>3087</v>
      </c>
      <c r="O1134" s="58"/>
      <c r="P1134" s="61" t="s">
        <v>3088</v>
      </c>
      <c r="Q1134" s="61" t="s">
        <v>214</v>
      </c>
      <c r="R1134" s="61" t="s">
        <v>3089</v>
      </c>
      <c r="S1134" s="61"/>
      <c r="T1134" s="62" t="s">
        <v>2734</v>
      </c>
      <c r="U1134" s="261">
        <v>45945</v>
      </c>
      <c r="W1134" s="58"/>
      <c r="X1134" s="58"/>
      <c r="Y1134" s="58"/>
      <c r="Z1134" s="58"/>
      <c r="AA1134" s="541" t="s">
        <v>13543</v>
      </c>
      <c r="AB1134" s="542">
        <v>45691</v>
      </c>
      <c r="AC1134" s="58"/>
      <c r="AD1134" s="58"/>
      <c r="AE1134" s="63"/>
      <c r="AF1134" s="63"/>
      <c r="AG1134" s="58"/>
      <c r="AH1134" s="58"/>
      <c r="AI1134" s="57"/>
      <c r="AJ1134" s="68"/>
      <c r="AK1134" s="68"/>
      <c r="AL1134" s="68"/>
      <c r="AM1134" s="57"/>
      <c r="AO1134" s="59"/>
      <c r="AP1134" s="59"/>
      <c r="AQ1134" s="59"/>
      <c r="AR1134" s="59"/>
      <c r="AS1134" s="57"/>
      <c r="AT1134" s="58"/>
      <c r="AU1134" s="99"/>
    </row>
    <row r="1135" spans="1:49" ht="38.25">
      <c r="A1135" s="419">
        <f t="shared" ref="A1135:A1166" si="21">ROW()-1</f>
        <v>1134</v>
      </c>
      <c r="B1135" s="418" t="s">
        <v>3090</v>
      </c>
      <c r="C1135" s="69">
        <v>45945</v>
      </c>
      <c r="D1135" s="71" t="s">
        <v>82</v>
      </c>
      <c r="E1135" s="57" t="s">
        <v>88</v>
      </c>
      <c r="F1135" s="57"/>
      <c r="G1135" s="99"/>
      <c r="H1135" s="57">
        <v>45947</v>
      </c>
      <c r="I1135" s="67" t="e">
        <f t="shared" ca="1" si="20"/>
        <v>#VALUE!</v>
      </c>
      <c r="J1135" s="71" t="s">
        <v>3091</v>
      </c>
      <c r="K1135" s="67" t="s">
        <v>572</v>
      </c>
      <c r="L1135" s="67" t="s">
        <v>573</v>
      </c>
      <c r="M1135" s="105" t="s">
        <v>118</v>
      </c>
      <c r="N1135" s="60" t="s">
        <v>931</v>
      </c>
      <c r="O1135" s="58"/>
      <c r="P1135" s="61" t="s">
        <v>3092</v>
      </c>
      <c r="Q1135" s="61" t="s">
        <v>214</v>
      </c>
      <c r="R1135" s="61" t="s">
        <v>3092</v>
      </c>
      <c r="S1135" s="61"/>
      <c r="T1135" s="62" t="s">
        <v>2694</v>
      </c>
      <c r="U1135" s="261">
        <v>45945</v>
      </c>
      <c r="W1135" s="58"/>
      <c r="X1135" s="58"/>
      <c r="Y1135" s="58"/>
      <c r="Z1135" s="58"/>
      <c r="AA1135" s="541" t="s">
        <v>13543</v>
      </c>
      <c r="AB1135" s="542">
        <v>45691</v>
      </c>
      <c r="AC1135" s="58"/>
      <c r="AD1135" s="58"/>
      <c r="AE1135" s="63"/>
      <c r="AF1135" s="63"/>
      <c r="AG1135" s="58"/>
      <c r="AH1135" s="58"/>
      <c r="AI1135" s="57"/>
      <c r="AJ1135" s="68"/>
      <c r="AK1135" s="68"/>
      <c r="AL1135" s="68"/>
      <c r="AM1135" s="57"/>
      <c r="AO1135" s="59"/>
      <c r="AP1135" s="59"/>
      <c r="AQ1135" s="59"/>
      <c r="AR1135" s="59"/>
      <c r="AS1135" s="57"/>
      <c r="AT1135" s="58"/>
      <c r="AU1135" s="99"/>
    </row>
    <row r="1136" spans="1:49" ht="25.5">
      <c r="A1136" s="183">
        <f t="shared" si="21"/>
        <v>1135</v>
      </c>
      <c r="B1136" s="409" t="s">
        <v>3090</v>
      </c>
      <c r="C1136" s="69" t="s">
        <v>2811</v>
      </c>
      <c r="D1136" s="71" t="s">
        <v>1601</v>
      </c>
      <c r="E1136" s="57" t="s">
        <v>88</v>
      </c>
      <c r="F1136" s="57"/>
      <c r="G1136" s="99"/>
      <c r="H1136" s="57" t="s">
        <v>2827</v>
      </c>
      <c r="I1136" s="67" t="e">
        <f t="shared" ref="I1136:I1167" ca="1" si="22">IF(AND(B1136&lt;&gt;"",C1136&lt;&gt;"",E1136&lt;&gt;""),IF(NETWORKDAYS.INTL(TODAY(),E1136,1,festivos)&gt;=0,NETWORKDAYS.INTL(TODAY(),E1136,1,festivos)-1,NETWORKDAYS.INTL(TODAY(),E1136,1,festivos)+1),"")</f>
        <v>#VALUE!</v>
      </c>
      <c r="J1136" s="71" t="s">
        <v>1628</v>
      </c>
      <c r="K1136" s="67"/>
      <c r="L1136" s="67"/>
      <c r="M1136" s="105"/>
      <c r="N1136" s="60" t="s">
        <v>88</v>
      </c>
      <c r="O1136" s="58"/>
      <c r="P1136" s="61" t="s">
        <v>3093</v>
      </c>
      <c r="Q1136" s="61"/>
      <c r="R1136" s="61" t="s">
        <v>88</v>
      </c>
      <c r="S1136" s="61"/>
      <c r="T1136" s="62" t="s">
        <v>88</v>
      </c>
      <c r="U1136" s="261" t="s">
        <v>88</v>
      </c>
      <c r="W1136" s="58"/>
      <c r="X1136" s="58"/>
      <c r="Y1136" s="58"/>
      <c r="Z1136" s="58"/>
      <c r="AA1136" s="541" t="s">
        <v>13543</v>
      </c>
      <c r="AB1136" s="542">
        <v>45691</v>
      </c>
      <c r="AC1136" s="58"/>
      <c r="AD1136" s="58"/>
      <c r="AE1136" s="63"/>
      <c r="AF1136" s="63"/>
      <c r="AG1136" s="58"/>
      <c r="AH1136" s="58"/>
      <c r="AI1136" s="57"/>
      <c r="AJ1136" s="68"/>
      <c r="AK1136" s="68"/>
      <c r="AL1136" s="68"/>
      <c r="AM1136" s="57"/>
      <c r="AO1136" s="59"/>
      <c r="AP1136" s="59"/>
      <c r="AQ1136" s="59"/>
      <c r="AR1136" s="59"/>
      <c r="AS1136" s="57"/>
      <c r="AT1136" s="58"/>
      <c r="AU1136" s="99"/>
    </row>
    <row r="1137" spans="1:47" ht="25.5">
      <c r="A1137" s="183">
        <f t="shared" si="21"/>
        <v>1136</v>
      </c>
      <c r="B1137" s="409" t="s">
        <v>3090</v>
      </c>
      <c r="C1137" s="69" t="s">
        <v>2811</v>
      </c>
      <c r="D1137" s="71" t="s">
        <v>1601</v>
      </c>
      <c r="E1137" s="57" t="s">
        <v>88</v>
      </c>
      <c r="F1137" s="57"/>
      <c r="G1137" s="99"/>
      <c r="H1137" s="57" t="s">
        <v>2827</v>
      </c>
      <c r="I1137" s="67" t="e">
        <f t="shared" ca="1" si="22"/>
        <v>#VALUE!</v>
      </c>
      <c r="J1137" s="71" t="s">
        <v>1628</v>
      </c>
      <c r="K1137" s="67"/>
      <c r="L1137" s="67"/>
      <c r="M1137" s="105"/>
      <c r="N1137" s="60" t="s">
        <v>88</v>
      </c>
      <c r="O1137" s="58"/>
      <c r="P1137" s="61" t="s">
        <v>3093</v>
      </c>
      <c r="Q1137" s="61"/>
      <c r="R1137" s="61" t="s">
        <v>88</v>
      </c>
      <c r="S1137" s="61"/>
      <c r="T1137" s="62" t="s">
        <v>88</v>
      </c>
      <c r="U1137" s="261" t="s">
        <v>88</v>
      </c>
      <c r="W1137" s="58"/>
      <c r="X1137" s="58"/>
      <c r="Y1137" s="58"/>
      <c r="Z1137" s="58"/>
      <c r="AA1137" s="541" t="s">
        <v>13543</v>
      </c>
      <c r="AB1137" s="542">
        <v>45691</v>
      </c>
      <c r="AC1137" s="58"/>
      <c r="AD1137" s="58"/>
      <c r="AE1137" s="63"/>
      <c r="AF1137" s="63"/>
      <c r="AG1137" s="58"/>
      <c r="AH1137" s="58"/>
      <c r="AI1137" s="57"/>
      <c r="AJ1137" s="68"/>
      <c r="AK1137" s="68"/>
      <c r="AL1137" s="68"/>
      <c r="AM1137" s="57"/>
      <c r="AO1137" s="59"/>
      <c r="AP1137" s="59"/>
      <c r="AQ1137" s="59"/>
      <c r="AR1137" s="59"/>
      <c r="AS1137" s="57"/>
      <c r="AT1137" s="58"/>
      <c r="AU1137" s="99"/>
    </row>
    <row r="1138" spans="1:47" ht="51">
      <c r="A1138" s="183">
        <f t="shared" si="21"/>
        <v>1137</v>
      </c>
      <c r="B1138" s="409" t="s">
        <v>3094</v>
      </c>
      <c r="C1138" s="69">
        <v>45939.476388888892</v>
      </c>
      <c r="D1138" s="71" t="s">
        <v>47</v>
      </c>
      <c r="E1138" s="57" t="s">
        <v>88</v>
      </c>
      <c r="F1138" s="57"/>
      <c r="G1138" s="99"/>
      <c r="H1138" s="57" t="s">
        <v>2827</v>
      </c>
      <c r="I1138" s="67" t="e">
        <f t="shared" ca="1" si="22"/>
        <v>#VALUE!</v>
      </c>
      <c r="J1138" s="71" t="s">
        <v>3095</v>
      </c>
      <c r="K1138" s="67"/>
      <c r="L1138" s="67"/>
      <c r="M1138" s="105"/>
      <c r="N1138" s="60" t="s">
        <v>88</v>
      </c>
      <c r="O1138" s="58"/>
      <c r="P1138" s="61" t="s">
        <v>3096</v>
      </c>
      <c r="Q1138" s="61"/>
      <c r="R1138" s="61" t="s">
        <v>3097</v>
      </c>
      <c r="S1138" s="61"/>
      <c r="T1138" s="62" t="s">
        <v>2804</v>
      </c>
      <c r="U1138" s="261">
        <v>45945</v>
      </c>
      <c r="W1138" s="58"/>
      <c r="X1138" s="58"/>
      <c r="Y1138" s="58"/>
      <c r="Z1138" s="58"/>
      <c r="AA1138" s="541" t="s">
        <v>13543</v>
      </c>
      <c r="AB1138" s="542">
        <v>45691</v>
      </c>
      <c r="AC1138" s="58"/>
      <c r="AD1138" s="58"/>
      <c r="AE1138" s="63"/>
      <c r="AF1138" s="63"/>
      <c r="AG1138" s="58"/>
      <c r="AH1138" s="58"/>
      <c r="AI1138" s="57"/>
      <c r="AJ1138" s="68"/>
      <c r="AK1138" s="68"/>
      <c r="AL1138" s="68"/>
      <c r="AM1138" s="57"/>
      <c r="AO1138" s="59"/>
      <c r="AP1138" s="59"/>
      <c r="AQ1138" s="59"/>
      <c r="AR1138" s="59"/>
      <c r="AS1138" s="57"/>
      <c r="AT1138" s="58"/>
      <c r="AU1138" s="99"/>
    </row>
    <row r="1139" spans="1:47" ht="90">
      <c r="A1139" s="394">
        <f t="shared" si="21"/>
        <v>1138</v>
      </c>
      <c r="B1139" s="295" t="s">
        <v>3098</v>
      </c>
      <c r="C1139" s="69" t="s">
        <v>2811</v>
      </c>
      <c r="D1139" s="71" t="s">
        <v>82</v>
      </c>
      <c r="E1139" s="57">
        <v>45967.642361111109</v>
      </c>
      <c r="F1139" s="57"/>
      <c r="G1139" s="99"/>
      <c r="H1139" s="57" t="s">
        <v>2827</v>
      </c>
      <c r="I1139" s="67">
        <f t="shared" ca="1" si="22"/>
        <v>-89</v>
      </c>
      <c r="J1139" s="71" t="s">
        <v>3099</v>
      </c>
      <c r="K1139" s="67" t="s">
        <v>572</v>
      </c>
      <c r="L1139" s="67" t="s">
        <v>573</v>
      </c>
      <c r="M1139" s="105" t="s">
        <v>118</v>
      </c>
      <c r="N1139" s="60" t="s">
        <v>3100</v>
      </c>
      <c r="O1139" s="58" t="s">
        <v>3101</v>
      </c>
      <c r="P1139" s="61" t="s">
        <v>3102</v>
      </c>
      <c r="Q1139" s="61" t="s">
        <v>214</v>
      </c>
      <c r="R1139" s="61" t="s">
        <v>1442</v>
      </c>
      <c r="S1139" s="61" t="s">
        <v>56</v>
      </c>
      <c r="T1139" s="62" t="s">
        <v>2707</v>
      </c>
      <c r="U1139" s="261">
        <v>45945</v>
      </c>
      <c r="W1139" s="410" t="s">
        <v>87</v>
      </c>
      <c r="X1139" s="410" t="s">
        <v>555</v>
      </c>
      <c r="Y1139" s="411" t="s">
        <v>88</v>
      </c>
      <c r="Z1139" s="412" t="s">
        <v>89</v>
      </c>
      <c r="AA1139" s="541" t="s">
        <v>13543</v>
      </c>
      <c r="AB1139" s="542">
        <v>45691</v>
      </c>
      <c r="AC1139" s="420">
        <v>45957</v>
      </c>
      <c r="AD1139" s="410" t="s">
        <v>712</v>
      </c>
      <c r="AE1139" s="398" t="s">
        <v>3105</v>
      </c>
      <c r="AF1139" s="420">
        <v>45953</v>
      </c>
      <c r="AG1139" s="399">
        <v>45972</v>
      </c>
      <c r="AH1139" s="412" t="s">
        <v>714</v>
      </c>
      <c r="AI1139" s="412" t="s">
        <v>3106</v>
      </c>
      <c r="AJ1139" s="420">
        <v>45972</v>
      </c>
      <c r="AK1139" s="410" t="s">
        <v>88</v>
      </c>
      <c r="AL1139" s="410" t="s">
        <v>88</v>
      </c>
      <c r="AM1139" s="1013" t="s">
        <v>3107</v>
      </c>
      <c r="AN1139" s="1034">
        <v>45974</v>
      </c>
      <c r="AO1139" s="410" t="s">
        <v>88</v>
      </c>
      <c r="AP1139" s="410" t="s">
        <v>88</v>
      </c>
      <c r="AQ1139" s="410" t="s">
        <v>88</v>
      </c>
      <c r="AR1139" s="410" t="s">
        <v>88</v>
      </c>
      <c r="AS1139" s="410" t="s">
        <v>88</v>
      </c>
      <c r="AT1139" s="410" t="s">
        <v>88</v>
      </c>
      <c r="AU1139" s="412" t="s">
        <v>3108</v>
      </c>
    </row>
    <row r="1140" spans="1:47" ht="38.25">
      <c r="A1140" s="394">
        <f t="shared" si="21"/>
        <v>1139</v>
      </c>
      <c r="B1140" s="295" t="s">
        <v>3109</v>
      </c>
      <c r="C1140" s="69">
        <v>45939</v>
      </c>
      <c r="D1140" s="71" t="s">
        <v>82</v>
      </c>
      <c r="E1140" s="57">
        <v>45967.632638888892</v>
      </c>
      <c r="F1140" s="57"/>
      <c r="G1140" s="99"/>
      <c r="H1140" s="57">
        <v>45939</v>
      </c>
      <c r="I1140" s="67">
        <f t="shared" ca="1" si="22"/>
        <v>-89</v>
      </c>
      <c r="J1140" s="71" t="s">
        <v>3110</v>
      </c>
      <c r="K1140" s="67" t="s">
        <v>572</v>
      </c>
      <c r="L1140" s="67" t="s">
        <v>573</v>
      </c>
      <c r="M1140" s="105" t="s">
        <v>189</v>
      </c>
      <c r="N1140" s="60" t="s">
        <v>3111</v>
      </c>
      <c r="O1140" s="58"/>
      <c r="P1140" s="61" t="s">
        <v>1360</v>
      </c>
      <c r="Q1140" s="61" t="s">
        <v>214</v>
      </c>
      <c r="R1140" s="61" t="s">
        <v>88</v>
      </c>
      <c r="S1140" s="61" t="s">
        <v>56</v>
      </c>
      <c r="T1140" s="62" t="s">
        <v>2752</v>
      </c>
      <c r="U1140" s="261">
        <v>45945</v>
      </c>
      <c r="W1140" s="58"/>
      <c r="X1140" s="58"/>
      <c r="Y1140" s="58"/>
      <c r="Z1140" s="58"/>
      <c r="AA1140" s="541" t="s">
        <v>13543</v>
      </c>
      <c r="AB1140" s="542">
        <v>45691</v>
      </c>
      <c r="AC1140" s="58"/>
      <c r="AD1140" s="58"/>
      <c r="AE1140" s="63"/>
      <c r="AF1140" s="63"/>
      <c r="AG1140" s="58"/>
      <c r="AH1140" s="58"/>
      <c r="AI1140" s="57"/>
      <c r="AJ1140" s="68"/>
      <c r="AK1140" s="68"/>
      <c r="AL1140" s="68"/>
      <c r="AM1140" s="57"/>
      <c r="AO1140" s="59"/>
      <c r="AP1140" s="59"/>
      <c r="AQ1140" s="59"/>
      <c r="AR1140" s="59"/>
      <c r="AS1140" s="57"/>
      <c r="AT1140" s="58"/>
      <c r="AU1140" s="99"/>
    </row>
    <row r="1141" spans="1:47" ht="38.25">
      <c r="A1141" s="394">
        <f t="shared" si="21"/>
        <v>1140</v>
      </c>
      <c r="B1141" s="296" t="s">
        <v>3114</v>
      </c>
      <c r="C1141" s="69">
        <v>45945</v>
      </c>
      <c r="D1141" s="71" t="s">
        <v>82</v>
      </c>
      <c r="E1141" s="57">
        <v>45967.632638888892</v>
      </c>
      <c r="F1141" s="57"/>
      <c r="G1141" s="99"/>
      <c r="H1141" s="57" t="s">
        <v>2827</v>
      </c>
      <c r="I1141" s="67">
        <f t="shared" ca="1" si="22"/>
        <v>-89</v>
      </c>
      <c r="J1141" s="71" t="s">
        <v>3115</v>
      </c>
      <c r="K1141" s="67" t="s">
        <v>572</v>
      </c>
      <c r="L1141" s="67" t="s">
        <v>573</v>
      </c>
      <c r="M1141" s="105" t="s">
        <v>280</v>
      </c>
      <c r="N1141" s="60" t="s">
        <v>3116</v>
      </c>
      <c r="O1141" s="58" t="s">
        <v>3117</v>
      </c>
      <c r="P1141" s="61" t="s">
        <v>3118</v>
      </c>
      <c r="Q1141" s="61" t="s">
        <v>337</v>
      </c>
      <c r="R1141" s="61" t="s">
        <v>3119</v>
      </c>
      <c r="S1141" s="61" t="s">
        <v>56</v>
      </c>
      <c r="T1141" s="62" t="s">
        <v>2766</v>
      </c>
      <c r="U1141" s="261">
        <v>45945</v>
      </c>
      <c r="W1141" s="58"/>
      <c r="X1141" s="58"/>
      <c r="Y1141" s="58"/>
      <c r="Z1141" s="58"/>
      <c r="AA1141" s="541" t="s">
        <v>13543</v>
      </c>
      <c r="AB1141" s="542">
        <v>45691</v>
      </c>
      <c r="AC1141" s="58"/>
      <c r="AD1141" s="58"/>
      <c r="AE1141" s="1013" t="s">
        <v>3121</v>
      </c>
      <c r="AF1141" s="1034">
        <v>45972</v>
      </c>
      <c r="AG1141" s="58"/>
      <c r="AH1141" s="58"/>
      <c r="AI1141" s="57"/>
      <c r="AJ1141" s="68"/>
      <c r="AK1141" s="68"/>
      <c r="AL1141" s="68"/>
      <c r="AM1141" s="57"/>
      <c r="AO1141" s="59"/>
      <c r="AP1141" s="59"/>
      <c r="AQ1141" s="59"/>
      <c r="AR1141" s="59"/>
      <c r="AS1141" s="57"/>
      <c r="AT1141" s="58"/>
      <c r="AU1141" s="99"/>
    </row>
    <row r="1142" spans="1:47" ht="38.25">
      <c r="A1142" s="183">
        <f t="shared" si="21"/>
        <v>1141</v>
      </c>
      <c r="B1142" s="297" t="s">
        <v>3122</v>
      </c>
      <c r="C1142" s="69">
        <v>45945</v>
      </c>
      <c r="D1142" s="71" t="s">
        <v>82</v>
      </c>
      <c r="E1142" s="57">
        <v>45967.632638888892</v>
      </c>
      <c r="F1142" s="57"/>
      <c r="G1142" s="99"/>
      <c r="H1142" s="57">
        <v>45940</v>
      </c>
      <c r="I1142" s="67">
        <f t="shared" ca="1" si="22"/>
        <v>-89</v>
      </c>
      <c r="J1142" s="71" t="s">
        <v>1441</v>
      </c>
      <c r="K1142" s="67" t="s">
        <v>572</v>
      </c>
      <c r="L1142" s="67" t="s">
        <v>573</v>
      </c>
      <c r="M1142" s="105"/>
      <c r="N1142" s="60" t="s">
        <v>3123</v>
      </c>
      <c r="O1142" s="58"/>
      <c r="P1142" s="61" t="s">
        <v>3124</v>
      </c>
      <c r="Q1142" s="61"/>
      <c r="R1142" s="61" t="s">
        <v>88</v>
      </c>
      <c r="S1142" s="61"/>
      <c r="T1142" s="62" t="s">
        <v>2883</v>
      </c>
      <c r="U1142" s="261">
        <v>45946</v>
      </c>
      <c r="W1142" s="58"/>
      <c r="X1142" s="58"/>
      <c r="Y1142" s="58"/>
      <c r="Z1142" s="58"/>
      <c r="AA1142" s="541" t="s">
        <v>13543</v>
      </c>
      <c r="AB1142" s="542">
        <v>45691</v>
      </c>
      <c r="AC1142" s="58"/>
      <c r="AD1142" s="58"/>
      <c r="AE1142" s="63"/>
      <c r="AF1142" s="63"/>
      <c r="AG1142" s="58"/>
      <c r="AH1142" s="58"/>
      <c r="AI1142" s="57"/>
      <c r="AJ1142" s="68"/>
      <c r="AK1142" s="68"/>
      <c r="AL1142" s="68"/>
      <c r="AM1142" s="57"/>
      <c r="AO1142" s="59"/>
      <c r="AP1142" s="59"/>
      <c r="AQ1142" s="59"/>
      <c r="AR1142" s="59"/>
      <c r="AS1142" s="57"/>
      <c r="AT1142" s="58"/>
      <c r="AU1142" s="99"/>
    </row>
    <row r="1143" spans="1:47" ht="15">
      <c r="A1143" s="183">
        <f t="shared" si="21"/>
        <v>1142</v>
      </c>
      <c r="B1143" s="295" t="s">
        <v>3125</v>
      </c>
      <c r="C1143" s="69" t="s">
        <v>2811</v>
      </c>
      <c r="D1143" s="71" t="s">
        <v>570</v>
      </c>
      <c r="E1143" s="57">
        <v>45940.645833333336</v>
      </c>
      <c r="F1143" s="57"/>
      <c r="G1143" s="99"/>
      <c r="H1143" s="57" t="s">
        <v>2827</v>
      </c>
      <c r="I1143" s="67">
        <f t="shared" ca="1" si="22"/>
        <v>-106</v>
      </c>
      <c r="J1143" s="71" t="s">
        <v>3126</v>
      </c>
      <c r="K1143" s="67"/>
      <c r="L1143" s="67"/>
      <c r="M1143" s="105"/>
      <c r="N1143" s="60" t="s">
        <v>368</v>
      </c>
      <c r="O1143" s="58"/>
      <c r="P1143" s="61" t="s">
        <v>3127</v>
      </c>
      <c r="Q1143" s="61"/>
      <c r="R1143" s="61" t="s">
        <v>88</v>
      </c>
      <c r="S1143" s="61"/>
      <c r="T1143" s="62" t="s">
        <v>2752</v>
      </c>
      <c r="U1143" s="261">
        <v>45946</v>
      </c>
      <c r="W1143" s="58"/>
      <c r="X1143" s="58"/>
      <c r="Y1143" s="58"/>
      <c r="Z1143" s="58"/>
      <c r="AA1143" s="541" t="s">
        <v>13543</v>
      </c>
      <c r="AB1143" s="542">
        <v>45691</v>
      </c>
      <c r="AC1143" s="58"/>
      <c r="AD1143" s="58"/>
      <c r="AE1143" s="63"/>
      <c r="AF1143" s="63"/>
      <c r="AG1143" s="58"/>
      <c r="AH1143" s="58"/>
      <c r="AI1143" s="57"/>
      <c r="AJ1143" s="68"/>
      <c r="AK1143" s="68"/>
      <c r="AL1143" s="68"/>
      <c r="AM1143" s="57"/>
      <c r="AO1143" s="59"/>
      <c r="AP1143" s="59"/>
      <c r="AQ1143" s="59"/>
      <c r="AR1143" s="59"/>
      <c r="AS1143" s="57"/>
      <c r="AT1143" s="58"/>
      <c r="AU1143" s="99"/>
    </row>
    <row r="1144" spans="1:47" ht="51">
      <c r="A1144" s="183">
        <f t="shared" si="21"/>
        <v>1143</v>
      </c>
      <c r="B1144" s="409" t="s">
        <v>3130</v>
      </c>
      <c r="C1144" s="69">
        <v>45945</v>
      </c>
      <c r="D1144" s="71" t="s">
        <v>1601</v>
      </c>
      <c r="E1144" s="57" t="s">
        <v>88</v>
      </c>
      <c r="F1144" s="57"/>
      <c r="G1144" s="99"/>
      <c r="H1144" s="57" t="s">
        <v>2827</v>
      </c>
      <c r="I1144" s="67" t="e">
        <f t="shared" ca="1" si="22"/>
        <v>#VALUE!</v>
      </c>
      <c r="J1144" s="71" t="s">
        <v>3131</v>
      </c>
      <c r="K1144" s="67" t="s">
        <v>572</v>
      </c>
      <c r="L1144" s="67" t="s">
        <v>573</v>
      </c>
      <c r="M1144" s="105" t="s">
        <v>232</v>
      </c>
      <c r="N1144" s="60" t="s">
        <v>306</v>
      </c>
      <c r="O1144" s="58" t="s">
        <v>956</v>
      </c>
      <c r="P1144" s="61" t="s">
        <v>3132</v>
      </c>
      <c r="Q1144" s="61"/>
      <c r="R1144" s="61" t="s">
        <v>3133</v>
      </c>
      <c r="S1144" s="61"/>
      <c r="T1144" s="62" t="s">
        <v>2698</v>
      </c>
      <c r="U1144" s="261">
        <v>45946</v>
      </c>
      <c r="W1144" s="58"/>
      <c r="X1144" s="58"/>
      <c r="Y1144" s="58"/>
      <c r="Z1144" s="58"/>
      <c r="AA1144" s="541" t="s">
        <v>13543</v>
      </c>
      <c r="AB1144" s="542">
        <v>45691</v>
      </c>
      <c r="AC1144" s="58"/>
      <c r="AD1144" s="58"/>
      <c r="AE1144" s="63"/>
      <c r="AF1144" s="63"/>
      <c r="AG1144" s="58"/>
      <c r="AH1144" s="58"/>
      <c r="AI1144" s="57"/>
      <c r="AJ1144" s="68"/>
      <c r="AK1144" s="68"/>
      <c r="AL1144" s="68"/>
      <c r="AM1144" s="57"/>
      <c r="AO1144" s="59"/>
      <c r="AP1144" s="59"/>
      <c r="AQ1144" s="59"/>
      <c r="AR1144" s="59"/>
      <c r="AS1144" s="57"/>
      <c r="AT1144" s="58"/>
      <c r="AU1144" s="99"/>
    </row>
    <row r="1145" spans="1:47" ht="38.25">
      <c r="A1145" s="394">
        <f t="shared" si="21"/>
        <v>1144</v>
      </c>
      <c r="B1145" s="295" t="s">
        <v>3134</v>
      </c>
      <c r="C1145" s="69">
        <v>45937</v>
      </c>
      <c r="D1145" s="71" t="s">
        <v>82</v>
      </c>
      <c r="E1145" s="57">
        <v>45957.629166666666</v>
      </c>
      <c r="F1145" s="57"/>
      <c r="G1145" s="99"/>
      <c r="H1145" s="57">
        <v>45937</v>
      </c>
      <c r="I1145" s="67">
        <f t="shared" ca="1" si="22"/>
        <v>-96</v>
      </c>
      <c r="J1145" s="71" t="s">
        <v>3135</v>
      </c>
      <c r="K1145" s="67" t="s">
        <v>1521</v>
      </c>
      <c r="L1145" s="67" t="s">
        <v>49</v>
      </c>
      <c r="M1145" s="105" t="s">
        <v>867</v>
      </c>
      <c r="N1145" s="60" t="s">
        <v>3136</v>
      </c>
      <c r="O1145" s="58" t="s">
        <v>943</v>
      </c>
      <c r="P1145" s="61" t="s">
        <v>3137</v>
      </c>
      <c r="Q1145" s="61" t="s">
        <v>54</v>
      </c>
      <c r="R1145" s="61" t="s">
        <v>3138</v>
      </c>
      <c r="S1145" s="61" t="s">
        <v>56</v>
      </c>
      <c r="T1145" s="62" t="s">
        <v>3139</v>
      </c>
      <c r="U1145" s="261">
        <v>45946</v>
      </c>
      <c r="W1145" s="58"/>
      <c r="X1145" s="58"/>
      <c r="Y1145" s="58"/>
      <c r="Z1145" s="58"/>
      <c r="AA1145" s="541" t="s">
        <v>13543</v>
      </c>
      <c r="AB1145" s="542">
        <v>45691</v>
      </c>
      <c r="AC1145" s="58"/>
      <c r="AD1145" s="58"/>
      <c r="AE1145" s="63"/>
      <c r="AF1145" s="63"/>
      <c r="AG1145" s="58"/>
      <c r="AH1145" s="58"/>
      <c r="AI1145" s="57"/>
      <c r="AJ1145" s="68"/>
      <c r="AK1145" s="68"/>
      <c r="AL1145" s="68"/>
      <c r="AM1145" s="57"/>
      <c r="AO1145" s="59"/>
      <c r="AP1145" s="59"/>
      <c r="AQ1145" s="59"/>
      <c r="AR1145" s="59"/>
      <c r="AS1145" s="57"/>
      <c r="AT1145" s="58"/>
      <c r="AU1145" s="99"/>
    </row>
    <row r="1146" spans="1:47" ht="38.25">
      <c r="A1146" s="394">
        <f t="shared" si="21"/>
        <v>1145</v>
      </c>
      <c r="B1146" s="295" t="s">
        <v>3141</v>
      </c>
      <c r="C1146" s="69">
        <v>45931</v>
      </c>
      <c r="D1146" s="71" t="s">
        <v>82</v>
      </c>
      <c r="E1146" s="57">
        <v>45957</v>
      </c>
      <c r="F1146" s="57"/>
      <c r="G1146" s="99"/>
      <c r="H1146" s="57">
        <v>45931</v>
      </c>
      <c r="I1146" s="67">
        <f t="shared" ca="1" si="22"/>
        <v>-96</v>
      </c>
      <c r="J1146" s="71" t="s">
        <v>83</v>
      </c>
      <c r="K1146" s="67" t="s">
        <v>572</v>
      </c>
      <c r="L1146" s="67" t="s">
        <v>573</v>
      </c>
      <c r="M1146" s="105" t="s">
        <v>118</v>
      </c>
      <c r="N1146" s="60" t="s">
        <v>135</v>
      </c>
      <c r="O1146" s="58" t="s">
        <v>136</v>
      </c>
      <c r="P1146" s="61" t="s">
        <v>3142</v>
      </c>
      <c r="Q1146" s="61"/>
      <c r="R1146" s="61" t="s">
        <v>3143</v>
      </c>
      <c r="S1146" s="61" t="s">
        <v>56</v>
      </c>
      <c r="T1146" s="62" t="s">
        <v>2707</v>
      </c>
      <c r="U1146" s="261">
        <v>45946</v>
      </c>
      <c r="W1146" s="58"/>
      <c r="X1146" s="58"/>
      <c r="Y1146" s="58"/>
      <c r="Z1146" s="58" t="s">
        <v>893</v>
      </c>
      <c r="AA1146" s="541" t="s">
        <v>13543</v>
      </c>
      <c r="AB1146" s="542">
        <v>45691</v>
      </c>
      <c r="AC1146" s="58"/>
      <c r="AD1146" s="58" t="s">
        <v>91</v>
      </c>
      <c r="AE1146" s="63" t="s">
        <v>3145</v>
      </c>
      <c r="AF1146" s="63">
        <v>45958</v>
      </c>
      <c r="AG1146" s="63">
        <v>45959</v>
      </c>
      <c r="AH1146" s="58"/>
      <c r="AI1146" s="57"/>
      <c r="AJ1146" s="68"/>
      <c r="AK1146" s="68"/>
      <c r="AL1146" s="68"/>
      <c r="AM1146" s="57"/>
      <c r="AO1146" s="59"/>
      <c r="AP1146" s="59"/>
      <c r="AQ1146" s="59"/>
      <c r="AR1146" s="59"/>
      <c r="AS1146" s="57"/>
      <c r="AT1146" s="58"/>
      <c r="AU1146" s="99"/>
    </row>
    <row r="1147" spans="1:47" ht="38.25">
      <c r="A1147" s="183">
        <f t="shared" si="21"/>
        <v>1146</v>
      </c>
      <c r="B1147" s="409" t="s">
        <v>3147</v>
      </c>
      <c r="C1147" s="69" t="s">
        <v>2811</v>
      </c>
      <c r="D1147" s="71" t="s">
        <v>47</v>
      </c>
      <c r="E1147" s="57" t="s">
        <v>88</v>
      </c>
      <c r="F1147" s="57"/>
      <c r="G1147" s="99"/>
      <c r="H1147" s="57" t="s">
        <v>2827</v>
      </c>
      <c r="I1147" s="67" t="e">
        <f t="shared" ca="1" si="22"/>
        <v>#VALUE!</v>
      </c>
      <c r="J1147" s="71" t="s">
        <v>202</v>
      </c>
      <c r="K1147" s="67"/>
      <c r="L1147" s="67"/>
      <c r="M1147" s="105"/>
      <c r="N1147" s="60" t="s">
        <v>204</v>
      </c>
      <c r="O1147" s="58"/>
      <c r="P1147" s="61" t="s">
        <v>3148</v>
      </c>
      <c r="Q1147" s="61"/>
      <c r="R1147" s="61" t="s">
        <v>3149</v>
      </c>
      <c r="S1147" s="61"/>
      <c r="T1147" s="62" t="s">
        <v>2752</v>
      </c>
      <c r="U1147" s="261">
        <v>45947</v>
      </c>
      <c r="W1147" s="58"/>
      <c r="X1147" s="58"/>
      <c r="Y1147" s="58"/>
      <c r="Z1147" s="58"/>
      <c r="AA1147" s="541" t="s">
        <v>13543</v>
      </c>
      <c r="AB1147" s="542">
        <v>45691</v>
      </c>
      <c r="AC1147" s="58"/>
      <c r="AD1147" s="58"/>
      <c r="AE1147" s="63"/>
      <c r="AF1147" s="63"/>
      <c r="AG1147" s="58"/>
      <c r="AH1147" s="58"/>
      <c r="AI1147" s="57"/>
      <c r="AJ1147" s="68"/>
      <c r="AK1147" s="68"/>
      <c r="AL1147" s="68"/>
      <c r="AM1147" s="57"/>
      <c r="AO1147" s="59"/>
      <c r="AP1147" s="59"/>
      <c r="AQ1147" s="59"/>
      <c r="AR1147" s="59"/>
      <c r="AS1147" s="57"/>
      <c r="AT1147" s="58"/>
      <c r="AU1147" s="99"/>
    </row>
    <row r="1148" spans="1:47" ht="25.5">
      <c r="A1148" s="183">
        <f t="shared" si="21"/>
        <v>1147</v>
      </c>
      <c r="B1148" s="409" t="s">
        <v>3150</v>
      </c>
      <c r="C1148" s="69">
        <v>45946.373611111114</v>
      </c>
      <c r="D1148" s="71" t="s">
        <v>1601</v>
      </c>
      <c r="E1148" s="57" t="s">
        <v>88</v>
      </c>
      <c r="F1148" s="57"/>
      <c r="G1148" s="99"/>
      <c r="H1148" s="57" t="s">
        <v>2827</v>
      </c>
      <c r="I1148" s="67" t="e">
        <f t="shared" ca="1" si="22"/>
        <v>#VALUE!</v>
      </c>
      <c r="J1148" s="71" t="s">
        <v>3151</v>
      </c>
      <c r="K1148" s="67"/>
      <c r="L1148" s="67"/>
      <c r="M1148" s="105"/>
      <c r="N1148" s="60" t="s">
        <v>119</v>
      </c>
      <c r="O1148" s="58"/>
      <c r="P1148" s="61" t="s">
        <v>3152</v>
      </c>
      <c r="Q1148" s="61"/>
      <c r="R1148" s="61" t="s">
        <v>88</v>
      </c>
      <c r="S1148" s="61"/>
      <c r="T1148" s="62" t="s">
        <v>3153</v>
      </c>
      <c r="U1148" s="261">
        <v>45947</v>
      </c>
      <c r="W1148" s="58"/>
      <c r="X1148" s="58"/>
      <c r="Y1148" s="58"/>
      <c r="Z1148" s="58"/>
      <c r="AA1148" s="541" t="s">
        <v>13543</v>
      </c>
      <c r="AB1148" s="542">
        <v>45691</v>
      </c>
      <c r="AC1148" s="58"/>
      <c r="AD1148" s="58"/>
      <c r="AE1148" s="63"/>
      <c r="AF1148" s="63"/>
      <c r="AG1148" s="58"/>
      <c r="AH1148" s="58"/>
      <c r="AI1148" s="57"/>
      <c r="AJ1148" s="68"/>
      <c r="AK1148" s="68"/>
      <c r="AL1148" s="68"/>
      <c r="AM1148" s="57"/>
      <c r="AO1148" s="59"/>
      <c r="AP1148" s="59"/>
      <c r="AQ1148" s="59"/>
      <c r="AR1148" s="59"/>
      <c r="AS1148" s="57"/>
      <c r="AT1148" s="58"/>
      <c r="AU1148" s="99"/>
    </row>
    <row r="1149" spans="1:47" ht="51">
      <c r="A1149" s="183">
        <f t="shared" si="21"/>
        <v>1148</v>
      </c>
      <c r="B1149" s="409" t="s">
        <v>3154</v>
      </c>
      <c r="C1149" s="69" t="s">
        <v>2811</v>
      </c>
      <c r="D1149" s="71" t="s">
        <v>1601</v>
      </c>
      <c r="E1149" s="57" t="s">
        <v>88</v>
      </c>
      <c r="F1149" s="57"/>
      <c r="G1149" s="99"/>
      <c r="H1149" s="57" t="s">
        <v>2827</v>
      </c>
      <c r="I1149" s="67" t="e">
        <f t="shared" ca="1" si="22"/>
        <v>#VALUE!</v>
      </c>
      <c r="J1149" s="71" t="s">
        <v>449</v>
      </c>
      <c r="K1149" s="67" t="s">
        <v>142</v>
      </c>
      <c r="L1149" s="67" t="s">
        <v>413</v>
      </c>
      <c r="M1149" s="105" t="s">
        <v>63</v>
      </c>
      <c r="N1149" s="60" t="s">
        <v>3155</v>
      </c>
      <c r="O1149" s="67" t="s">
        <v>450</v>
      </c>
      <c r="P1149" s="61" t="s">
        <v>3156</v>
      </c>
      <c r="Q1149" s="61"/>
      <c r="R1149" s="61" t="s">
        <v>3157</v>
      </c>
      <c r="S1149" s="61"/>
      <c r="T1149" s="62" t="s">
        <v>2752</v>
      </c>
      <c r="U1149" s="261">
        <v>45947</v>
      </c>
      <c r="W1149" s="58"/>
      <c r="X1149" s="58"/>
      <c r="Y1149" s="58"/>
      <c r="Z1149" s="58"/>
      <c r="AA1149" s="541" t="s">
        <v>13543</v>
      </c>
      <c r="AB1149" s="542">
        <v>45691</v>
      </c>
      <c r="AC1149" s="58"/>
      <c r="AD1149" s="58"/>
      <c r="AE1149" s="63"/>
      <c r="AF1149" s="63"/>
      <c r="AG1149" s="58"/>
      <c r="AH1149" s="58"/>
      <c r="AI1149" s="57"/>
      <c r="AJ1149" s="68"/>
      <c r="AK1149" s="68"/>
      <c r="AL1149" s="68"/>
      <c r="AM1149" s="57"/>
      <c r="AO1149" s="59"/>
      <c r="AP1149" s="59"/>
      <c r="AQ1149" s="59"/>
      <c r="AR1149" s="59"/>
      <c r="AS1149" s="57"/>
      <c r="AT1149" s="58"/>
      <c r="AU1149" s="99"/>
    </row>
    <row r="1150" spans="1:47" ht="38.25">
      <c r="A1150" s="183">
        <f t="shared" si="21"/>
        <v>1149</v>
      </c>
      <c r="B1150" s="409" t="s">
        <v>3158</v>
      </c>
      <c r="C1150" s="69" t="s">
        <v>2811</v>
      </c>
      <c r="D1150" s="71" t="s">
        <v>1601</v>
      </c>
      <c r="E1150" s="57" t="s">
        <v>88</v>
      </c>
      <c r="F1150" s="57"/>
      <c r="G1150" s="99"/>
      <c r="H1150" s="57" t="s">
        <v>2827</v>
      </c>
      <c r="I1150" s="67" t="e">
        <f t="shared" ca="1" si="22"/>
        <v>#VALUE!</v>
      </c>
      <c r="J1150" s="71" t="s">
        <v>3151</v>
      </c>
      <c r="K1150" s="67"/>
      <c r="L1150" s="67"/>
      <c r="M1150" s="105"/>
      <c r="N1150" s="60" t="s">
        <v>119</v>
      </c>
      <c r="O1150" s="58"/>
      <c r="P1150" s="61" t="s">
        <v>3159</v>
      </c>
      <c r="Q1150" s="61"/>
      <c r="R1150" s="61" t="s">
        <v>88</v>
      </c>
      <c r="S1150" s="61"/>
      <c r="T1150" s="62" t="s">
        <v>2698</v>
      </c>
      <c r="U1150" s="261">
        <v>45947</v>
      </c>
      <c r="W1150" s="58"/>
      <c r="X1150" s="58"/>
      <c r="Y1150" s="58"/>
      <c r="Z1150" s="58"/>
      <c r="AA1150" s="541" t="s">
        <v>13543</v>
      </c>
      <c r="AB1150" s="542">
        <v>45691</v>
      </c>
      <c r="AC1150" s="58"/>
      <c r="AD1150" s="58"/>
      <c r="AE1150" s="63"/>
      <c r="AF1150" s="63"/>
      <c r="AG1150" s="58"/>
      <c r="AH1150" s="58"/>
      <c r="AI1150" s="57"/>
      <c r="AJ1150" s="68"/>
      <c r="AK1150" s="68"/>
      <c r="AL1150" s="68"/>
      <c r="AM1150" s="57"/>
      <c r="AO1150" s="59"/>
      <c r="AP1150" s="59"/>
      <c r="AQ1150" s="59"/>
      <c r="AR1150" s="59"/>
      <c r="AS1150" s="57"/>
      <c r="AT1150" s="58"/>
      <c r="AU1150" s="99"/>
    </row>
    <row r="1151" spans="1:47" ht="51">
      <c r="A1151" s="183">
        <f t="shared" si="21"/>
        <v>1150</v>
      </c>
      <c r="B1151" s="295" t="s">
        <v>3160</v>
      </c>
      <c r="C1151" s="69" t="s">
        <v>2811</v>
      </c>
      <c r="D1151" s="71" t="s">
        <v>82</v>
      </c>
      <c r="E1151" s="57">
        <v>45968.643055555556</v>
      </c>
      <c r="F1151" s="57"/>
      <c r="G1151" s="99"/>
      <c r="H1151" s="57" t="s">
        <v>2827</v>
      </c>
      <c r="I1151" s="67">
        <f t="shared" ca="1" si="22"/>
        <v>-88</v>
      </c>
      <c r="J1151" s="71" t="s">
        <v>3161</v>
      </c>
      <c r="K1151" s="67"/>
      <c r="L1151" s="67"/>
      <c r="M1151" s="105"/>
      <c r="N1151" s="60" t="s">
        <v>3162</v>
      </c>
      <c r="O1151" s="58"/>
      <c r="P1151" s="61" t="s">
        <v>1335</v>
      </c>
      <c r="Q1151" s="61"/>
      <c r="R1151" s="61" t="s">
        <v>88</v>
      </c>
      <c r="S1151" s="61"/>
      <c r="T1151" s="62" t="s">
        <v>2752</v>
      </c>
      <c r="U1151" s="261">
        <v>45947</v>
      </c>
      <c r="W1151" s="58"/>
      <c r="X1151" s="58"/>
      <c r="Y1151" s="58"/>
      <c r="Z1151" s="58"/>
      <c r="AA1151" s="541" t="s">
        <v>13543</v>
      </c>
      <c r="AB1151" s="542">
        <v>45691</v>
      </c>
      <c r="AC1151" s="58"/>
      <c r="AD1151" s="58"/>
      <c r="AE1151" s="63"/>
      <c r="AF1151" s="63"/>
      <c r="AG1151" s="58"/>
      <c r="AH1151" s="58"/>
      <c r="AI1151" s="57"/>
      <c r="AJ1151" s="68"/>
      <c r="AK1151" s="68"/>
      <c r="AL1151" s="68"/>
      <c r="AM1151" s="57"/>
      <c r="AO1151" s="59"/>
      <c r="AP1151" s="59"/>
      <c r="AQ1151" s="59"/>
      <c r="AR1151" s="59"/>
      <c r="AS1151" s="57"/>
      <c r="AT1151" s="58"/>
      <c r="AU1151" s="99"/>
    </row>
    <row r="1152" spans="1:47" ht="38.25">
      <c r="A1152" s="394">
        <f t="shared" si="21"/>
        <v>1151</v>
      </c>
      <c r="B1152" s="295" t="s">
        <v>3163</v>
      </c>
      <c r="C1152" s="69" t="s">
        <v>2811</v>
      </c>
      <c r="D1152" s="71" t="s">
        <v>82</v>
      </c>
      <c r="E1152" s="57">
        <v>45968.460416666669</v>
      </c>
      <c r="F1152" s="57"/>
      <c r="G1152" s="99"/>
      <c r="H1152" s="57" t="s">
        <v>2827</v>
      </c>
      <c r="I1152" s="67">
        <f t="shared" ca="1" si="22"/>
        <v>-88</v>
      </c>
      <c r="J1152" s="71" t="s">
        <v>3164</v>
      </c>
      <c r="K1152" s="67" t="s">
        <v>572</v>
      </c>
      <c r="L1152" s="67" t="s">
        <v>573</v>
      </c>
      <c r="M1152" s="105" t="s">
        <v>1340</v>
      </c>
      <c r="N1152" s="60" t="s">
        <v>3165</v>
      </c>
      <c r="O1152" s="58" t="s">
        <v>1342</v>
      </c>
      <c r="P1152" s="61" t="s">
        <v>3166</v>
      </c>
      <c r="Q1152" s="61" t="s">
        <v>214</v>
      </c>
      <c r="R1152" s="61" t="s">
        <v>88</v>
      </c>
      <c r="S1152" s="61" t="s">
        <v>56</v>
      </c>
      <c r="T1152" s="62" t="s">
        <v>2722</v>
      </c>
      <c r="U1152" s="261">
        <v>45947</v>
      </c>
      <c r="W1152" s="58"/>
      <c r="X1152" s="58"/>
      <c r="Y1152" s="58"/>
      <c r="Z1152" s="58"/>
      <c r="AA1152" s="541" t="s">
        <v>13543</v>
      </c>
      <c r="AB1152" s="542">
        <v>45691</v>
      </c>
      <c r="AC1152" s="58"/>
      <c r="AD1152" s="58"/>
      <c r="AE1152" s="63"/>
      <c r="AF1152" s="63"/>
      <c r="AG1152" s="58"/>
      <c r="AH1152" s="58"/>
      <c r="AI1152" s="57"/>
      <c r="AJ1152" s="68"/>
      <c r="AK1152" s="68"/>
      <c r="AL1152" s="68"/>
      <c r="AM1152" s="57"/>
      <c r="AO1152" s="59"/>
      <c r="AP1152" s="59"/>
      <c r="AQ1152" s="59"/>
      <c r="AR1152" s="59"/>
      <c r="AS1152" s="57"/>
      <c r="AT1152" s="58"/>
      <c r="AU1152" s="99"/>
    </row>
    <row r="1153" spans="1:49" ht="38.25">
      <c r="A1153" s="394">
        <f t="shared" si="21"/>
        <v>1152</v>
      </c>
      <c r="B1153" s="295" t="s">
        <v>3169</v>
      </c>
      <c r="C1153" s="69" t="s">
        <v>2811</v>
      </c>
      <c r="D1153" s="71" t="s">
        <v>82</v>
      </c>
      <c r="E1153" s="57">
        <v>45968.457638888889</v>
      </c>
      <c r="F1153" s="57"/>
      <c r="G1153" s="99"/>
      <c r="H1153" s="57" t="s">
        <v>2827</v>
      </c>
      <c r="I1153" s="67">
        <f t="shared" ca="1" si="22"/>
        <v>-88</v>
      </c>
      <c r="J1153" s="71" t="s">
        <v>3170</v>
      </c>
      <c r="K1153" s="67" t="s">
        <v>572</v>
      </c>
      <c r="L1153" s="67" t="s">
        <v>573</v>
      </c>
      <c r="M1153" s="105" t="s">
        <v>159</v>
      </c>
      <c r="N1153" s="60" t="s">
        <v>160</v>
      </c>
      <c r="O1153" s="58" t="s">
        <v>161</v>
      </c>
      <c r="P1153" s="61" t="s">
        <v>3171</v>
      </c>
      <c r="Q1153" s="61" t="s">
        <v>67</v>
      </c>
      <c r="R1153" s="61" t="s">
        <v>3172</v>
      </c>
      <c r="S1153" s="61" t="s">
        <v>56</v>
      </c>
      <c r="T1153" s="62" t="s">
        <v>2698</v>
      </c>
      <c r="U1153" s="261">
        <v>45947</v>
      </c>
      <c r="W1153" s="58"/>
      <c r="X1153" s="58"/>
      <c r="Y1153" s="58"/>
      <c r="Z1153" s="58"/>
      <c r="AA1153" s="541" t="s">
        <v>13543</v>
      </c>
      <c r="AB1153" s="542">
        <v>45691</v>
      </c>
      <c r="AC1153" s="58"/>
      <c r="AD1153" s="58"/>
      <c r="AE1153" s="63"/>
      <c r="AF1153" s="63"/>
      <c r="AG1153" s="58"/>
      <c r="AH1153" s="58"/>
      <c r="AI1153" s="57"/>
      <c r="AJ1153" s="68"/>
      <c r="AK1153" s="68"/>
      <c r="AL1153" s="68"/>
      <c r="AM1153" s="57"/>
      <c r="AO1153" s="59"/>
      <c r="AP1153" s="59"/>
      <c r="AQ1153" s="59"/>
      <c r="AR1153" s="59"/>
      <c r="AS1153" s="57"/>
      <c r="AT1153" s="58"/>
      <c r="AU1153" s="99"/>
    </row>
    <row r="1154" spans="1:49" ht="38.25">
      <c r="A1154" s="394">
        <f t="shared" si="21"/>
        <v>1153</v>
      </c>
      <c r="B1154" s="295" t="s">
        <v>3174</v>
      </c>
      <c r="C1154" s="69" t="s">
        <v>2811</v>
      </c>
      <c r="D1154" s="71" t="s">
        <v>82</v>
      </c>
      <c r="E1154" s="57">
        <v>45968.438194444447</v>
      </c>
      <c r="F1154" s="57"/>
      <c r="G1154" s="99"/>
      <c r="H1154" s="57" t="s">
        <v>2827</v>
      </c>
      <c r="I1154" s="67">
        <f t="shared" ca="1" si="22"/>
        <v>-88</v>
      </c>
      <c r="J1154" s="71" t="s">
        <v>3175</v>
      </c>
      <c r="K1154" s="67" t="s">
        <v>572</v>
      </c>
      <c r="L1154" s="67" t="s">
        <v>573</v>
      </c>
      <c r="M1154" s="105" t="s">
        <v>63</v>
      </c>
      <c r="N1154" s="60" t="s">
        <v>3176</v>
      </c>
      <c r="O1154" s="67" t="s">
        <v>450</v>
      </c>
      <c r="P1154" s="61" t="s">
        <v>3177</v>
      </c>
      <c r="Q1154" s="61" t="s">
        <v>67</v>
      </c>
      <c r="R1154" s="61" t="s">
        <v>3178</v>
      </c>
      <c r="S1154" s="61" t="s">
        <v>56</v>
      </c>
      <c r="T1154" s="62" t="s">
        <v>2722</v>
      </c>
      <c r="U1154" s="261">
        <v>45947</v>
      </c>
      <c r="W1154" s="58"/>
      <c r="X1154" s="58"/>
      <c r="Y1154" s="58"/>
      <c r="Z1154" s="58"/>
      <c r="AA1154" s="541" t="s">
        <v>13543</v>
      </c>
      <c r="AB1154" s="542">
        <v>45691</v>
      </c>
      <c r="AC1154" s="58"/>
      <c r="AD1154" s="58"/>
      <c r="AE1154" s="63"/>
      <c r="AF1154" s="63"/>
      <c r="AG1154" s="58"/>
      <c r="AH1154" s="58"/>
      <c r="AI1154" s="57"/>
      <c r="AJ1154" s="68"/>
      <c r="AK1154" s="68"/>
      <c r="AL1154" s="68"/>
      <c r="AM1154" s="57"/>
      <c r="AO1154" s="59"/>
      <c r="AP1154" s="59"/>
      <c r="AQ1154" s="59"/>
      <c r="AR1154" s="59"/>
      <c r="AS1154" s="57"/>
      <c r="AT1154" s="58"/>
      <c r="AU1154" s="99"/>
    </row>
    <row r="1155" spans="1:49" ht="38.25">
      <c r="A1155" s="394">
        <f t="shared" si="21"/>
        <v>1154</v>
      </c>
      <c r="B1155" s="295" t="s">
        <v>3181</v>
      </c>
      <c r="C1155" s="69">
        <v>45946.373611111114</v>
      </c>
      <c r="D1155" s="71" t="s">
        <v>82</v>
      </c>
      <c r="E1155" s="57">
        <v>45968.373611111114</v>
      </c>
      <c r="F1155" s="377" t="s">
        <v>3182</v>
      </c>
      <c r="G1155" s="323">
        <v>45961</v>
      </c>
      <c r="H1155" s="57">
        <v>45940</v>
      </c>
      <c r="I1155" s="67">
        <f t="shared" ca="1" si="22"/>
        <v>-88</v>
      </c>
      <c r="J1155" s="71" t="s">
        <v>1441</v>
      </c>
      <c r="K1155" s="67" t="s">
        <v>572</v>
      </c>
      <c r="L1155" s="67" t="s">
        <v>573</v>
      </c>
      <c r="M1155" s="105" t="s">
        <v>63</v>
      </c>
      <c r="N1155" s="60" t="s">
        <v>63</v>
      </c>
      <c r="O1155" s="67" t="s">
        <v>450</v>
      </c>
      <c r="P1155" s="61" t="s">
        <v>838</v>
      </c>
      <c r="Q1155" s="61"/>
      <c r="R1155" s="61" t="s">
        <v>3183</v>
      </c>
      <c r="S1155" s="61" t="s">
        <v>56</v>
      </c>
      <c r="T1155" s="62" t="s">
        <v>2883</v>
      </c>
      <c r="U1155" s="261">
        <v>45947</v>
      </c>
      <c r="W1155" s="366" t="s">
        <v>805</v>
      </c>
      <c r="X1155" s="378" t="s">
        <v>999</v>
      </c>
      <c r="Y1155" s="378"/>
      <c r="Z1155" s="378" t="s">
        <v>851</v>
      </c>
      <c r="AA1155" s="541" t="s">
        <v>13543</v>
      </c>
      <c r="AB1155" s="542">
        <v>45691</v>
      </c>
      <c r="AC1155" s="378"/>
      <c r="AD1155" s="378"/>
      <c r="AE1155" s="378"/>
      <c r="AF1155" s="380"/>
      <c r="AG1155" s="380"/>
      <c r="AH1155" s="378"/>
      <c r="AI1155" s="378"/>
      <c r="AJ1155" s="377"/>
      <c r="AK1155" s="381"/>
      <c r="AL1155" s="381"/>
      <c r="AM1155" s="381"/>
      <c r="AN1155" s="377"/>
      <c r="AO1155" s="382"/>
      <c r="AP1155" s="383"/>
      <c r="AQ1155" s="383"/>
      <c r="AR1155" s="383"/>
      <c r="AS1155" s="383"/>
      <c r="AT1155" s="377"/>
      <c r="AU1155" s="378" t="s">
        <v>94</v>
      </c>
      <c r="AV1155" s="384"/>
      <c r="AW1155" s="365"/>
    </row>
    <row r="1156" spans="1:49" ht="38.25">
      <c r="A1156" s="183">
        <f t="shared" si="21"/>
        <v>1155</v>
      </c>
      <c r="B1156" s="295" t="s">
        <v>3184</v>
      </c>
      <c r="C1156" s="69">
        <v>45946.344444444447</v>
      </c>
      <c r="D1156" s="71" t="s">
        <v>82</v>
      </c>
      <c r="E1156" s="57">
        <v>45968.344444444447</v>
      </c>
      <c r="F1156" s="57"/>
      <c r="G1156" s="99"/>
      <c r="H1156" s="57">
        <v>45940</v>
      </c>
      <c r="I1156" s="67">
        <f t="shared" ca="1" si="22"/>
        <v>-88</v>
      </c>
      <c r="J1156" s="71" t="s">
        <v>1441</v>
      </c>
      <c r="K1156" s="67" t="s">
        <v>572</v>
      </c>
      <c r="L1156" s="67" t="s">
        <v>573</v>
      </c>
      <c r="M1156" s="105"/>
      <c r="N1156" s="60" t="s">
        <v>3185</v>
      </c>
      <c r="O1156" s="58"/>
      <c r="P1156" s="61" t="s">
        <v>1360</v>
      </c>
      <c r="Q1156" s="61"/>
      <c r="R1156" s="61" t="s">
        <v>3186</v>
      </c>
      <c r="S1156" s="61"/>
      <c r="T1156" s="62" t="s">
        <v>2766</v>
      </c>
      <c r="U1156" s="261">
        <v>45947</v>
      </c>
      <c r="W1156" s="58"/>
      <c r="X1156" s="58"/>
      <c r="Y1156" s="58"/>
      <c r="Z1156" s="58"/>
      <c r="AA1156" s="541" t="s">
        <v>13543</v>
      </c>
      <c r="AB1156" s="542">
        <v>45691</v>
      </c>
      <c r="AC1156" s="58"/>
      <c r="AD1156" s="58"/>
      <c r="AE1156" s="63"/>
      <c r="AF1156" s="63"/>
      <c r="AG1156" s="58"/>
      <c r="AH1156" s="58"/>
      <c r="AI1156" s="57"/>
      <c r="AJ1156" s="68"/>
      <c r="AK1156" s="68"/>
      <c r="AL1156" s="68"/>
      <c r="AM1156" s="57"/>
      <c r="AO1156" s="59"/>
      <c r="AP1156" s="59"/>
      <c r="AQ1156" s="59"/>
      <c r="AR1156" s="59"/>
      <c r="AS1156" s="57"/>
      <c r="AT1156" s="58"/>
      <c r="AU1156" s="99"/>
    </row>
    <row r="1157" spans="1:49" ht="25.5">
      <c r="A1157" s="394">
        <f t="shared" si="21"/>
        <v>1156</v>
      </c>
      <c r="B1157" s="295" t="s">
        <v>3187</v>
      </c>
      <c r="C1157" s="69">
        <v>45946.322916666664</v>
      </c>
      <c r="D1157" s="71"/>
      <c r="E1157" s="57">
        <v>45968.322916666664</v>
      </c>
      <c r="F1157" s="57"/>
      <c r="G1157" s="99"/>
      <c r="H1157" s="57" t="s">
        <v>2827</v>
      </c>
      <c r="I1157" s="67">
        <f t="shared" ca="1" si="22"/>
        <v>-88</v>
      </c>
      <c r="J1157" s="71" t="s">
        <v>3188</v>
      </c>
      <c r="K1157" s="67" t="s">
        <v>572</v>
      </c>
      <c r="L1157" s="67" t="s">
        <v>573</v>
      </c>
      <c r="M1157" s="105" t="s">
        <v>203</v>
      </c>
      <c r="N1157" s="60" t="s">
        <v>204</v>
      </c>
      <c r="O1157" s="58" t="s">
        <v>205</v>
      </c>
      <c r="P1157" s="61" t="s">
        <v>3189</v>
      </c>
      <c r="Q1157" s="61" t="s">
        <v>322</v>
      </c>
      <c r="R1157" s="61" t="s">
        <v>3190</v>
      </c>
      <c r="S1157" s="61" t="s">
        <v>56</v>
      </c>
      <c r="T1157" s="62" t="s">
        <v>2748</v>
      </c>
      <c r="U1157" s="261">
        <v>45947</v>
      </c>
      <c r="W1157" s="58"/>
      <c r="X1157" s="58"/>
      <c r="Y1157" s="58"/>
      <c r="Z1157" s="58"/>
      <c r="AA1157" s="541" t="s">
        <v>13543</v>
      </c>
      <c r="AB1157" s="542">
        <v>45691</v>
      </c>
      <c r="AC1157" s="58"/>
      <c r="AD1157" s="58"/>
      <c r="AE1157" s="63" t="s">
        <v>13868</v>
      </c>
      <c r="AF1157" s="63">
        <v>45945</v>
      </c>
      <c r="AG1157" s="58"/>
      <c r="AH1157" s="58"/>
      <c r="AI1157" s="57"/>
      <c r="AJ1157" s="68"/>
      <c r="AK1157" s="68"/>
      <c r="AL1157" s="68"/>
      <c r="AM1157" s="57"/>
      <c r="AO1157" s="59"/>
      <c r="AP1157" s="59"/>
      <c r="AQ1157" s="59"/>
      <c r="AR1157" s="59"/>
      <c r="AS1157" s="57"/>
      <c r="AT1157" s="58"/>
      <c r="AU1157" s="99"/>
    </row>
    <row r="1158" spans="1:49" s="127" customFormat="1" ht="25.5">
      <c r="A1158" s="394">
        <f t="shared" si="21"/>
        <v>1157</v>
      </c>
      <c r="B1158" s="298" t="s">
        <v>3193</v>
      </c>
      <c r="C1158" s="299">
        <v>45946</v>
      </c>
      <c r="D1158" s="71" t="s">
        <v>547</v>
      </c>
      <c r="E1158" s="300">
        <v>45967.517361111109</v>
      </c>
      <c r="F1158" s="300"/>
      <c r="H1158" s="300">
        <v>45946</v>
      </c>
      <c r="I1158" s="67">
        <f t="shared" ca="1" si="22"/>
        <v>-89</v>
      </c>
      <c r="J1158" s="301" t="s">
        <v>3194</v>
      </c>
      <c r="K1158" s="67" t="s">
        <v>572</v>
      </c>
      <c r="L1158" s="67" t="s">
        <v>573</v>
      </c>
      <c r="M1158" s="264" t="s">
        <v>118</v>
      </c>
      <c r="N1158" s="265" t="s">
        <v>211</v>
      </c>
      <c r="O1158" s="266" t="s">
        <v>212</v>
      </c>
      <c r="P1158" s="302" t="s">
        <v>3195</v>
      </c>
      <c r="Q1158" s="302"/>
      <c r="R1158" s="302" t="s">
        <v>3196</v>
      </c>
      <c r="S1158" s="302"/>
      <c r="T1158" s="303" t="s">
        <v>2734</v>
      </c>
      <c r="U1158" s="304">
        <v>45947</v>
      </c>
      <c r="V1158" s="303"/>
      <c r="W1158" s="266"/>
      <c r="X1158" s="266"/>
      <c r="Y1158" s="266"/>
      <c r="Z1158" s="266" t="s">
        <v>893</v>
      </c>
      <c r="AA1158" s="541" t="s">
        <v>13543</v>
      </c>
      <c r="AB1158" s="542">
        <v>45691</v>
      </c>
      <c r="AC1158" s="266"/>
      <c r="AD1158" s="266" t="s">
        <v>91</v>
      </c>
      <c r="AE1158" s="305" t="s">
        <v>3197</v>
      </c>
      <c r="AF1158" s="305">
        <v>45952</v>
      </c>
      <c r="AG1158" s="305">
        <v>45957</v>
      </c>
      <c r="AH1158" s="266"/>
      <c r="AI1158" s="300"/>
      <c r="AJ1158" s="306"/>
      <c r="AK1158" s="306"/>
      <c r="AL1158" s="306"/>
      <c r="AM1158" s="300"/>
      <c r="AN1158" s="307"/>
      <c r="AO1158" s="308"/>
      <c r="AP1158" s="308"/>
      <c r="AQ1158" s="308"/>
      <c r="AR1158" s="308"/>
      <c r="AS1158" s="300"/>
      <c r="AT1158" s="266"/>
    </row>
    <row r="1159" spans="1:49" s="127" customFormat="1" ht="38.25">
      <c r="A1159" s="394">
        <f t="shared" si="21"/>
        <v>1158</v>
      </c>
      <c r="B1159" s="298" t="s">
        <v>3198</v>
      </c>
      <c r="C1159" s="299">
        <v>45945.328472222223</v>
      </c>
      <c r="D1159" s="71" t="s">
        <v>82</v>
      </c>
      <c r="E1159" s="300">
        <v>45967.328472222223</v>
      </c>
      <c r="F1159" s="300"/>
      <c r="H1159" s="300">
        <v>45946</v>
      </c>
      <c r="I1159" s="67">
        <f t="shared" ca="1" si="22"/>
        <v>-89</v>
      </c>
      <c r="J1159" s="301" t="s">
        <v>3199</v>
      </c>
      <c r="K1159" s="309" t="s">
        <v>572</v>
      </c>
      <c r="L1159" s="309" t="s">
        <v>573</v>
      </c>
      <c r="M1159" s="264" t="s">
        <v>127</v>
      </c>
      <c r="N1159" s="265" t="s">
        <v>3185</v>
      </c>
      <c r="O1159" s="266"/>
      <c r="P1159" s="302" t="s">
        <v>3200</v>
      </c>
      <c r="Q1159" s="302" t="s">
        <v>214</v>
      </c>
      <c r="R1159" s="302" t="s">
        <v>88</v>
      </c>
      <c r="S1159" s="302" t="s">
        <v>56</v>
      </c>
      <c r="T1159" s="303" t="s">
        <v>2698</v>
      </c>
      <c r="U1159" s="304">
        <v>45947</v>
      </c>
      <c r="V1159" s="303"/>
      <c r="W1159" s="266"/>
      <c r="X1159" s="266"/>
      <c r="Y1159" s="266"/>
      <c r="Z1159" s="266" t="s">
        <v>893</v>
      </c>
      <c r="AA1159" s="541" t="s">
        <v>13543</v>
      </c>
      <c r="AB1159" s="542">
        <v>45691</v>
      </c>
      <c r="AC1159" s="266"/>
      <c r="AD1159" s="266" t="s">
        <v>91</v>
      </c>
      <c r="AE1159" s="305">
        <v>45952</v>
      </c>
      <c r="AF1159" s="310" t="s">
        <v>3202</v>
      </c>
      <c r="AG1159" s="266"/>
      <c r="AH1159" s="266"/>
      <c r="AI1159" s="300"/>
      <c r="AJ1159" s="306"/>
      <c r="AK1159" s="306"/>
      <c r="AL1159" s="306"/>
      <c r="AM1159" s="300"/>
      <c r="AN1159" s="307"/>
      <c r="AO1159" s="308"/>
      <c r="AP1159" s="308"/>
      <c r="AQ1159" s="308"/>
      <c r="AR1159" s="308"/>
      <c r="AS1159" s="300"/>
      <c r="AT1159" s="266"/>
    </row>
    <row r="1160" spans="1:49" ht="38.25">
      <c r="A1160" s="183">
        <f t="shared" si="21"/>
        <v>1159</v>
      </c>
      <c r="B1160" s="295" t="s">
        <v>3203</v>
      </c>
      <c r="C1160" s="299">
        <v>45945</v>
      </c>
      <c r="D1160" s="71" t="s">
        <v>82</v>
      </c>
      <c r="E1160" s="300">
        <v>45968</v>
      </c>
      <c r="F1160" s="57"/>
      <c r="G1160" s="99"/>
      <c r="H1160" s="300">
        <v>45946</v>
      </c>
      <c r="I1160" s="67">
        <f t="shared" ca="1" si="22"/>
        <v>-88</v>
      </c>
      <c r="J1160" s="71" t="s">
        <v>3204</v>
      </c>
      <c r="K1160" s="67"/>
      <c r="L1160" s="67"/>
      <c r="M1160" s="105"/>
      <c r="N1160" s="60" t="s">
        <v>369</v>
      </c>
      <c r="O1160" s="58"/>
      <c r="P1160" s="61" t="s">
        <v>3205</v>
      </c>
      <c r="Q1160" s="61"/>
      <c r="R1160" s="61" t="s">
        <v>88</v>
      </c>
      <c r="S1160" s="61"/>
      <c r="T1160" s="62" t="s">
        <v>3206</v>
      </c>
      <c r="U1160" s="261">
        <v>45947</v>
      </c>
      <c r="W1160" s="58"/>
      <c r="X1160" s="58"/>
      <c r="Y1160" s="58"/>
      <c r="Z1160" s="58"/>
      <c r="AA1160" s="541" t="s">
        <v>13543</v>
      </c>
      <c r="AB1160" s="542">
        <v>45691</v>
      </c>
      <c r="AC1160" s="58"/>
      <c r="AD1160" s="58"/>
      <c r="AE1160" s="63"/>
      <c r="AF1160" s="63"/>
      <c r="AG1160" s="58"/>
      <c r="AH1160" s="58"/>
      <c r="AI1160" s="57"/>
      <c r="AJ1160" s="68"/>
      <c r="AK1160" s="68"/>
      <c r="AL1160" s="68"/>
      <c r="AM1160" s="57"/>
      <c r="AO1160" s="59"/>
      <c r="AP1160" s="59"/>
      <c r="AQ1160" s="59"/>
      <c r="AR1160" s="59"/>
      <c r="AS1160" s="57"/>
      <c r="AT1160" s="58"/>
      <c r="AU1160" s="99"/>
    </row>
    <row r="1161" spans="1:49" ht="38.25">
      <c r="A1161" s="394">
        <f t="shared" si="21"/>
        <v>1160</v>
      </c>
      <c r="B1161" s="295" t="s">
        <v>3207</v>
      </c>
      <c r="C1161" s="69">
        <v>45945</v>
      </c>
      <c r="D1161" s="71" t="s">
        <v>82</v>
      </c>
      <c r="E1161" s="57">
        <v>45968</v>
      </c>
      <c r="F1161" s="57"/>
      <c r="G1161" s="99"/>
      <c r="H1161" s="57">
        <v>45946</v>
      </c>
      <c r="I1161" s="67">
        <f t="shared" ca="1" si="22"/>
        <v>-88</v>
      </c>
      <c r="J1161" s="71" t="s">
        <v>3208</v>
      </c>
      <c r="K1161" s="67" t="s">
        <v>572</v>
      </c>
      <c r="L1161" s="67" t="s">
        <v>573</v>
      </c>
      <c r="M1161" s="105" t="s">
        <v>297</v>
      </c>
      <c r="N1161" s="60" t="s">
        <v>204</v>
      </c>
      <c r="O1161" s="58" t="s">
        <v>205</v>
      </c>
      <c r="P1161" s="61" t="s">
        <v>1332</v>
      </c>
      <c r="Q1161" s="61" t="s">
        <v>67</v>
      </c>
      <c r="R1161" s="61" t="s">
        <v>3209</v>
      </c>
      <c r="S1161" s="61" t="s">
        <v>56</v>
      </c>
      <c r="T1161" s="62" t="s">
        <v>2862</v>
      </c>
      <c r="U1161" s="261">
        <v>45947</v>
      </c>
      <c r="W1161" s="58"/>
      <c r="X1161" s="58"/>
      <c r="Y1161" s="58"/>
      <c r="Z1161" s="58"/>
      <c r="AA1161" s="541" t="s">
        <v>13543</v>
      </c>
      <c r="AB1161" s="542">
        <v>45691</v>
      </c>
      <c r="AC1161" s="58"/>
      <c r="AD1161" s="58" t="s">
        <v>91</v>
      </c>
      <c r="AE1161" s="352" t="s">
        <v>3211</v>
      </c>
      <c r="AF1161" s="395">
        <v>45968</v>
      </c>
      <c r="AG1161" s="63">
        <v>45972</v>
      </c>
      <c r="AH1161" s="58"/>
      <c r="AI1161" s="57"/>
      <c r="AJ1161" s="68"/>
      <c r="AK1161" s="68"/>
      <c r="AL1161" s="68"/>
      <c r="AM1161" s="57"/>
      <c r="AO1161" s="59"/>
      <c r="AP1161" s="59"/>
      <c r="AQ1161" s="59"/>
      <c r="AR1161" s="59"/>
      <c r="AS1161" s="57"/>
      <c r="AT1161" s="58"/>
      <c r="AU1161" s="99"/>
    </row>
    <row r="1162" spans="1:49" ht="25.5">
      <c r="A1162" s="394">
        <f t="shared" si="21"/>
        <v>1161</v>
      </c>
      <c r="B1162" s="295" t="s">
        <v>3212</v>
      </c>
      <c r="C1162" s="69">
        <v>45932.440972222219</v>
      </c>
      <c r="D1162" s="71" t="s">
        <v>570</v>
      </c>
      <c r="E1162" s="57">
        <v>45954.440972222219</v>
      </c>
      <c r="F1162" s="57"/>
      <c r="G1162" s="99"/>
      <c r="H1162" s="57">
        <v>45932</v>
      </c>
      <c r="I1162" s="67">
        <f t="shared" ca="1" si="22"/>
        <v>-97</v>
      </c>
      <c r="J1162" s="71" t="s">
        <v>3213</v>
      </c>
      <c r="K1162" s="67" t="s">
        <v>572</v>
      </c>
      <c r="L1162" s="67" t="s">
        <v>573</v>
      </c>
      <c r="M1162" s="105" t="s">
        <v>159</v>
      </c>
      <c r="N1162" s="60" t="s">
        <v>160</v>
      </c>
      <c r="O1162" s="58" t="s">
        <v>161</v>
      </c>
      <c r="P1162" s="61" t="s">
        <v>3214</v>
      </c>
      <c r="Q1162" s="61" t="s">
        <v>67</v>
      </c>
      <c r="R1162" s="61" t="s">
        <v>3215</v>
      </c>
      <c r="S1162" s="61" t="s">
        <v>56</v>
      </c>
      <c r="T1162" s="62" t="s">
        <v>2698</v>
      </c>
      <c r="U1162" s="261">
        <v>45947</v>
      </c>
      <c r="W1162" s="58"/>
      <c r="X1162" s="58"/>
      <c r="Y1162" s="58"/>
      <c r="Z1162" s="58"/>
      <c r="AA1162" s="541" t="s">
        <v>13543</v>
      </c>
      <c r="AB1162" s="542">
        <v>45691</v>
      </c>
      <c r="AC1162" s="58"/>
      <c r="AD1162" s="58"/>
      <c r="AE1162" s="63"/>
      <c r="AF1162" s="63"/>
      <c r="AG1162" s="58"/>
      <c r="AH1162" s="58"/>
      <c r="AI1162" s="57"/>
      <c r="AJ1162" s="68"/>
      <c r="AK1162" s="68"/>
      <c r="AL1162" s="68"/>
      <c r="AM1162" s="57"/>
      <c r="AO1162" s="59"/>
      <c r="AP1162" s="59"/>
      <c r="AQ1162" s="59"/>
      <c r="AR1162" s="59"/>
      <c r="AS1162" s="57"/>
      <c r="AT1162" s="58"/>
      <c r="AU1162" s="99"/>
    </row>
    <row r="1163" spans="1:49" s="338" customFormat="1" ht="38.25">
      <c r="A1163" s="394">
        <f t="shared" si="21"/>
        <v>1162</v>
      </c>
      <c r="B1163" s="324" t="s">
        <v>3217</v>
      </c>
      <c r="C1163" s="325">
        <v>45947.375694444447</v>
      </c>
      <c r="D1163" s="326" t="s">
        <v>82</v>
      </c>
      <c r="E1163" s="327">
        <v>45971.375694444447</v>
      </c>
      <c r="F1163" s="327"/>
      <c r="H1163" s="327" t="s">
        <v>2827</v>
      </c>
      <c r="I1163" s="328">
        <f t="shared" ca="1" si="22"/>
        <v>-87</v>
      </c>
      <c r="J1163" s="326" t="s">
        <v>3218</v>
      </c>
      <c r="K1163" s="328"/>
      <c r="L1163" s="328"/>
      <c r="M1163" s="329"/>
      <c r="N1163" s="330" t="s">
        <v>160</v>
      </c>
      <c r="O1163" s="331"/>
      <c r="P1163" s="332" t="s">
        <v>3219</v>
      </c>
      <c r="Q1163" s="332"/>
      <c r="R1163" s="332" t="s">
        <v>88</v>
      </c>
      <c r="S1163" s="332"/>
      <c r="T1163" s="333" t="s">
        <v>2883</v>
      </c>
      <c r="U1163" s="334">
        <v>45947</v>
      </c>
      <c r="V1163" s="333"/>
      <c r="W1163" s="331"/>
      <c r="X1163" s="331"/>
      <c r="Y1163" s="331"/>
      <c r="Z1163" s="331"/>
      <c r="AA1163" s="541" t="s">
        <v>13543</v>
      </c>
      <c r="AB1163" s="542">
        <v>45691</v>
      </c>
      <c r="AC1163" s="331"/>
      <c r="AD1163" s="331" t="s">
        <v>91</v>
      </c>
      <c r="AE1163" s="352" t="s">
        <v>3221</v>
      </c>
      <c r="AF1163" s="395">
        <v>45971</v>
      </c>
      <c r="AG1163" s="331"/>
      <c r="AH1163" s="331"/>
      <c r="AI1163" s="327"/>
      <c r="AJ1163" s="336"/>
      <c r="AK1163" s="336"/>
      <c r="AL1163" s="336"/>
      <c r="AM1163" s="327"/>
      <c r="AN1163" s="156"/>
      <c r="AO1163" s="337"/>
      <c r="AP1163" s="337"/>
      <c r="AQ1163" s="337"/>
      <c r="AR1163" s="337"/>
      <c r="AS1163" s="327"/>
      <c r="AT1163" s="331"/>
    </row>
    <row r="1164" spans="1:49" ht="38.25">
      <c r="A1164" s="183">
        <f t="shared" si="21"/>
        <v>1163</v>
      </c>
      <c r="B1164" s="296" t="s">
        <v>3222</v>
      </c>
      <c r="C1164" s="69">
        <v>45946</v>
      </c>
      <c r="D1164" s="71" t="s">
        <v>82</v>
      </c>
      <c r="E1164" s="57">
        <v>45947</v>
      </c>
      <c r="F1164" s="57"/>
      <c r="G1164" s="99"/>
      <c r="H1164" s="57">
        <v>45968</v>
      </c>
      <c r="I1164" s="67">
        <f t="shared" ca="1" si="22"/>
        <v>-102</v>
      </c>
      <c r="J1164" s="71" t="s">
        <v>3223</v>
      </c>
      <c r="K1164" s="67"/>
      <c r="L1164" s="67"/>
      <c r="M1164" s="105"/>
      <c r="N1164" s="60" t="s">
        <v>204</v>
      </c>
      <c r="O1164" s="58"/>
      <c r="P1164" s="61" t="s">
        <v>3223</v>
      </c>
      <c r="Q1164" s="61"/>
      <c r="R1164" s="61" t="s">
        <v>982</v>
      </c>
      <c r="S1164" s="61"/>
      <c r="T1164" s="62" t="s">
        <v>2766</v>
      </c>
      <c r="U1164" s="261">
        <v>45947</v>
      </c>
      <c r="W1164" s="58"/>
      <c r="X1164" s="58"/>
      <c r="Y1164" s="58"/>
      <c r="Z1164" s="58"/>
      <c r="AA1164" s="541" t="s">
        <v>13543</v>
      </c>
      <c r="AB1164" s="542">
        <v>45691</v>
      </c>
      <c r="AC1164" s="58"/>
      <c r="AD1164" s="58"/>
      <c r="AE1164" s="63"/>
      <c r="AF1164" s="63"/>
      <c r="AG1164" s="58"/>
      <c r="AH1164" s="58"/>
      <c r="AI1164" s="57"/>
      <c r="AJ1164" s="68"/>
      <c r="AK1164" s="68"/>
      <c r="AL1164" s="68"/>
      <c r="AM1164" s="57"/>
      <c r="AO1164" s="59"/>
      <c r="AP1164" s="59"/>
      <c r="AQ1164" s="59"/>
      <c r="AR1164" s="59"/>
      <c r="AS1164" s="57"/>
      <c r="AT1164" s="58"/>
      <c r="AU1164" s="99"/>
    </row>
    <row r="1165" spans="1:49" ht="25.5">
      <c r="A1165" s="394">
        <f t="shared" si="21"/>
        <v>1164</v>
      </c>
      <c r="B1165" s="295" t="s">
        <v>3224</v>
      </c>
      <c r="C1165" s="69">
        <v>45937.566666666666</v>
      </c>
      <c r="D1165" s="71" t="s">
        <v>529</v>
      </c>
      <c r="E1165" s="57">
        <v>45952.566666666666</v>
      </c>
      <c r="F1165" s="57"/>
      <c r="G1165" s="99"/>
      <c r="H1165" s="57">
        <v>45937</v>
      </c>
      <c r="I1165" s="67">
        <f t="shared" ca="1" si="22"/>
        <v>-99</v>
      </c>
      <c r="J1165" s="71" t="s">
        <v>3225</v>
      </c>
      <c r="K1165" s="67" t="s">
        <v>572</v>
      </c>
      <c r="L1165" s="67" t="s">
        <v>62</v>
      </c>
      <c r="M1165" s="105"/>
      <c r="N1165" s="60" t="s">
        <v>2777</v>
      </c>
      <c r="O1165" s="58"/>
      <c r="P1165" s="61" t="s">
        <v>3226</v>
      </c>
      <c r="Q1165" s="61"/>
      <c r="R1165" s="61" t="s">
        <v>3227</v>
      </c>
      <c r="S1165" s="61"/>
      <c r="T1165" s="62" t="s">
        <v>2752</v>
      </c>
      <c r="U1165" s="261">
        <v>45947</v>
      </c>
      <c r="W1165" s="58"/>
      <c r="X1165" s="58"/>
      <c r="Y1165" s="58"/>
      <c r="Z1165" s="58"/>
      <c r="AA1165" s="541" t="s">
        <v>13543</v>
      </c>
      <c r="AB1165" s="542">
        <v>45691</v>
      </c>
      <c r="AC1165" s="58"/>
      <c r="AD1165" s="58"/>
      <c r="AE1165" s="63"/>
      <c r="AF1165" s="63"/>
      <c r="AG1165" s="58"/>
      <c r="AH1165" s="58"/>
      <c r="AI1165" s="57"/>
      <c r="AJ1165" s="68"/>
      <c r="AK1165" s="68"/>
      <c r="AL1165" s="68"/>
      <c r="AM1165" s="57"/>
      <c r="AO1165" s="59"/>
      <c r="AP1165" s="59"/>
      <c r="AQ1165" s="59"/>
      <c r="AR1165" s="59"/>
      <c r="AS1165" s="57"/>
      <c r="AT1165" s="58"/>
      <c r="AU1165" s="99"/>
    </row>
    <row r="1166" spans="1:49" ht="25.5">
      <c r="A1166" s="394">
        <f t="shared" si="21"/>
        <v>1165</v>
      </c>
      <c r="B1166" s="295" t="s">
        <v>3229</v>
      </c>
      <c r="C1166" s="69">
        <v>45937.456944444442</v>
      </c>
      <c r="D1166" s="71" t="s">
        <v>529</v>
      </c>
      <c r="E1166" s="57">
        <v>45982.456944444442</v>
      </c>
      <c r="F1166" s="57"/>
      <c r="G1166" s="99"/>
      <c r="H1166" s="57">
        <v>45937</v>
      </c>
      <c r="I1166" s="67">
        <f t="shared" ca="1" si="22"/>
        <v>-79</v>
      </c>
      <c r="J1166" s="71" t="s">
        <v>2763</v>
      </c>
      <c r="K1166" s="67" t="s">
        <v>572</v>
      </c>
      <c r="L1166" s="67" t="s">
        <v>62</v>
      </c>
      <c r="M1166" s="105"/>
      <c r="N1166" s="60" t="s">
        <v>2777</v>
      </c>
      <c r="O1166" s="58"/>
      <c r="P1166" s="61" t="s">
        <v>3230</v>
      </c>
      <c r="Q1166" s="61"/>
      <c r="R1166" s="61" t="s">
        <v>3231</v>
      </c>
      <c r="S1166" s="61"/>
      <c r="T1166" s="62" t="s">
        <v>2752</v>
      </c>
      <c r="U1166" s="261">
        <v>45948</v>
      </c>
      <c r="W1166" s="58"/>
      <c r="X1166" s="58"/>
      <c r="Y1166" s="58"/>
      <c r="Z1166" s="58"/>
      <c r="AA1166" s="541" t="s">
        <v>13543</v>
      </c>
      <c r="AB1166" s="542">
        <v>45691</v>
      </c>
      <c r="AC1166" s="58"/>
      <c r="AD1166" s="58"/>
      <c r="AE1166" s="63"/>
      <c r="AF1166" s="63"/>
      <c r="AG1166" s="58"/>
      <c r="AH1166" s="58"/>
      <c r="AI1166" s="57"/>
      <c r="AJ1166" s="68"/>
      <c r="AK1166" s="68"/>
      <c r="AL1166" s="68"/>
      <c r="AM1166" s="57"/>
      <c r="AO1166" s="59"/>
      <c r="AP1166" s="59"/>
      <c r="AQ1166" s="59"/>
      <c r="AR1166" s="59"/>
      <c r="AS1166" s="57"/>
      <c r="AT1166" s="58"/>
      <c r="AU1166" s="99"/>
    </row>
    <row r="1167" spans="1:49" ht="102">
      <c r="A1167" s="394"/>
      <c r="B1167" s="295" t="s">
        <v>3233</v>
      </c>
      <c r="C1167" s="69">
        <v>45937.456944444442</v>
      </c>
      <c r="D1167" s="71" t="s">
        <v>82</v>
      </c>
      <c r="E1167" s="57">
        <v>45958</v>
      </c>
      <c r="F1167" s="57"/>
      <c r="G1167" s="99"/>
      <c r="H1167" s="57">
        <v>45937</v>
      </c>
      <c r="I1167" s="67">
        <f t="shared" ca="1" si="22"/>
        <v>-95</v>
      </c>
      <c r="J1167" s="71" t="s">
        <v>2209</v>
      </c>
      <c r="K1167" s="67" t="s">
        <v>572</v>
      </c>
      <c r="L1167" s="67" t="s">
        <v>573</v>
      </c>
      <c r="M1167" s="105" t="s">
        <v>357</v>
      </c>
      <c r="N1167" s="60" t="s">
        <v>3234</v>
      </c>
      <c r="O1167" s="58" t="s">
        <v>320</v>
      </c>
      <c r="P1167" s="61" t="s">
        <v>3235</v>
      </c>
      <c r="Q1167" s="61" t="s">
        <v>67</v>
      </c>
      <c r="R1167" s="61" t="s">
        <v>3236</v>
      </c>
      <c r="S1167" s="61" t="s">
        <v>56</v>
      </c>
      <c r="T1167" s="62" t="s">
        <v>2752</v>
      </c>
      <c r="U1167" s="261">
        <v>45948</v>
      </c>
      <c r="W1167" s="58"/>
      <c r="X1167" s="58"/>
      <c r="Y1167" s="58"/>
      <c r="Z1167" s="58"/>
      <c r="AA1167" s="541" t="s">
        <v>13543</v>
      </c>
      <c r="AB1167" s="542">
        <v>45691</v>
      </c>
      <c r="AC1167" s="58"/>
      <c r="AD1167" s="58"/>
      <c r="AE1167" s="63"/>
      <c r="AF1167" s="63"/>
      <c r="AG1167" s="58"/>
      <c r="AH1167" s="58"/>
      <c r="AI1167" s="57"/>
      <c r="AJ1167" s="68"/>
      <c r="AK1167" s="68"/>
      <c r="AL1167" s="68"/>
      <c r="AM1167" s="57"/>
      <c r="AO1167" s="59"/>
      <c r="AP1167" s="59"/>
      <c r="AQ1167" s="59"/>
      <c r="AR1167" s="59"/>
      <c r="AS1167" s="57"/>
      <c r="AT1167" s="58"/>
      <c r="AU1167" s="99"/>
    </row>
    <row r="1168" spans="1:49" ht="38.25">
      <c r="A1168" s="394">
        <f t="shared" ref="A1168:A1213" si="23">ROW()-1</f>
        <v>1167</v>
      </c>
      <c r="B1168" s="296" t="s">
        <v>3238</v>
      </c>
      <c r="C1168" s="69">
        <v>45946</v>
      </c>
      <c r="D1168" s="71" t="s">
        <v>82</v>
      </c>
      <c r="E1168" s="57">
        <v>45947</v>
      </c>
      <c r="F1168" s="57"/>
      <c r="G1168" s="99"/>
      <c r="H1168" s="57">
        <v>45968</v>
      </c>
      <c r="I1168" s="67">
        <f t="shared" ref="I1168:I1185" ca="1" si="24">IF(AND(B1168&lt;&gt;"",C1168&lt;&gt;"",E1168&lt;&gt;""),IF(NETWORKDAYS.INTL(TODAY(),E1168,1,festivos)&gt;=0,NETWORKDAYS.INTL(TODAY(),E1168,1,festivos)-1,NETWORKDAYS.INTL(TODAY(),E1168,1,festivos)+1),"")</f>
        <v>-102</v>
      </c>
      <c r="J1168" s="71" t="s">
        <v>3239</v>
      </c>
      <c r="K1168" s="67" t="s">
        <v>572</v>
      </c>
      <c r="L1168" s="67" t="s">
        <v>573</v>
      </c>
      <c r="M1168" s="105" t="s">
        <v>232</v>
      </c>
      <c r="N1168" s="60" t="s">
        <v>3240</v>
      </c>
      <c r="O1168" s="58" t="s">
        <v>2064</v>
      </c>
      <c r="P1168" s="61" t="s">
        <v>3241</v>
      </c>
      <c r="Q1168" s="61"/>
      <c r="R1168" s="61" t="s">
        <v>3242</v>
      </c>
      <c r="S1168" s="61"/>
      <c r="T1168" s="62" t="s">
        <v>2748</v>
      </c>
      <c r="U1168" s="261" t="s">
        <v>3243</v>
      </c>
      <c r="W1168" s="58"/>
      <c r="X1168" s="58"/>
      <c r="Y1168" s="58"/>
      <c r="Z1168" s="58"/>
      <c r="AA1168" s="541" t="s">
        <v>13543</v>
      </c>
      <c r="AB1168" s="542">
        <v>45691</v>
      </c>
      <c r="AC1168" s="58"/>
      <c r="AD1168" s="58"/>
      <c r="AE1168" s="63"/>
      <c r="AF1168" s="63"/>
      <c r="AG1168" s="58"/>
      <c r="AH1168" s="58"/>
      <c r="AI1168" s="57"/>
      <c r="AJ1168" s="68"/>
      <c r="AK1168" s="68"/>
      <c r="AL1168" s="68"/>
      <c r="AM1168" s="57"/>
      <c r="AO1168" s="59"/>
      <c r="AP1168" s="59"/>
      <c r="AQ1168" s="59"/>
      <c r="AR1168" s="59"/>
      <c r="AS1168" s="57"/>
      <c r="AT1168" s="58"/>
      <c r="AU1168" s="99"/>
    </row>
    <row r="1169" spans="1:48" ht="38.25">
      <c r="A1169" s="183">
        <f t="shared" si="23"/>
        <v>1168</v>
      </c>
      <c r="B1169" s="311" t="s">
        <v>3245</v>
      </c>
      <c r="C1169" s="69">
        <v>45946</v>
      </c>
      <c r="D1169" s="71" t="s">
        <v>82</v>
      </c>
      <c r="E1169" s="57">
        <v>45948</v>
      </c>
      <c r="F1169" s="57"/>
      <c r="G1169" s="99"/>
      <c r="H1169" s="57">
        <v>45968</v>
      </c>
      <c r="I1169" s="67">
        <f t="shared" ca="1" si="24"/>
        <v>-101</v>
      </c>
      <c r="J1169" s="301" t="s">
        <v>3058</v>
      </c>
      <c r="K1169" s="67" t="s">
        <v>572</v>
      </c>
      <c r="L1169" s="67" t="s">
        <v>573</v>
      </c>
      <c r="M1169" s="105" t="s">
        <v>3059</v>
      </c>
      <c r="N1169" s="60" t="s">
        <v>3059</v>
      </c>
      <c r="O1169" s="58" t="s">
        <v>3060</v>
      </c>
      <c r="P1169" s="61" t="s">
        <v>3246</v>
      </c>
      <c r="Q1169" s="61" t="s">
        <v>67</v>
      </c>
      <c r="R1169" s="61" t="s">
        <v>3061</v>
      </c>
      <c r="S1169" s="61" t="s">
        <v>56</v>
      </c>
      <c r="T1169" s="62" t="s">
        <v>2766</v>
      </c>
      <c r="U1169" s="261">
        <v>45947</v>
      </c>
      <c r="W1169" s="58"/>
      <c r="X1169" s="58"/>
      <c r="Y1169" s="58"/>
      <c r="Z1169" s="58"/>
      <c r="AA1169" s="541" t="s">
        <v>13543</v>
      </c>
      <c r="AB1169" s="542">
        <v>45691</v>
      </c>
      <c r="AC1169" s="58"/>
      <c r="AD1169" s="58"/>
      <c r="AE1169" s="63"/>
      <c r="AF1169" s="63"/>
      <c r="AG1169" s="58"/>
      <c r="AH1169" s="58"/>
      <c r="AI1169" s="57"/>
      <c r="AJ1169" s="68"/>
      <c r="AK1169" s="68"/>
      <c r="AL1169" s="68"/>
      <c r="AM1169" s="57"/>
      <c r="AO1169" s="59"/>
      <c r="AP1169" s="59"/>
      <c r="AQ1169" s="59"/>
      <c r="AR1169" s="59"/>
      <c r="AS1169" s="57"/>
      <c r="AT1169" s="58"/>
      <c r="AU1169" s="99"/>
    </row>
    <row r="1170" spans="1:48" ht="38.25">
      <c r="A1170" s="183">
        <f t="shared" si="23"/>
        <v>1169</v>
      </c>
      <c r="B1170" s="295" t="s">
        <v>3247</v>
      </c>
      <c r="C1170" s="69" t="s">
        <v>2811</v>
      </c>
      <c r="D1170" s="71" t="s">
        <v>82</v>
      </c>
      <c r="E1170" s="57">
        <v>45901.590277777781</v>
      </c>
      <c r="F1170" s="57"/>
      <c r="G1170" s="99"/>
      <c r="H1170" s="57" t="s">
        <v>2827</v>
      </c>
      <c r="I1170" s="67">
        <f t="shared" ca="1" si="24"/>
        <v>-135</v>
      </c>
      <c r="J1170" s="71" t="s">
        <v>1868</v>
      </c>
      <c r="K1170" s="67"/>
      <c r="L1170" s="67"/>
      <c r="M1170" s="105"/>
      <c r="N1170" s="60" t="s">
        <v>88</v>
      </c>
      <c r="O1170" s="58"/>
      <c r="P1170" s="61" t="s">
        <v>3248</v>
      </c>
      <c r="Q1170" s="61"/>
      <c r="R1170" s="61" t="s">
        <v>88</v>
      </c>
      <c r="S1170" s="61"/>
      <c r="T1170" s="62" t="s">
        <v>88</v>
      </c>
      <c r="U1170" s="261" t="s">
        <v>88</v>
      </c>
      <c r="W1170" s="58"/>
      <c r="X1170" s="58"/>
      <c r="Y1170" s="58"/>
      <c r="Z1170" s="58"/>
      <c r="AA1170" s="541" t="s">
        <v>13543</v>
      </c>
      <c r="AB1170" s="542">
        <v>45691</v>
      </c>
      <c r="AC1170" s="58"/>
      <c r="AD1170" s="58"/>
      <c r="AE1170" s="63"/>
      <c r="AF1170" s="63"/>
      <c r="AG1170" s="58"/>
      <c r="AH1170" s="58"/>
      <c r="AI1170" s="57"/>
      <c r="AJ1170" s="68"/>
      <c r="AK1170" s="68"/>
      <c r="AL1170" s="68"/>
      <c r="AM1170" s="57"/>
      <c r="AO1170" s="59"/>
      <c r="AP1170" s="59"/>
      <c r="AQ1170" s="59"/>
      <c r="AR1170" s="59"/>
      <c r="AS1170" s="57"/>
      <c r="AT1170" s="58"/>
      <c r="AU1170" s="99"/>
    </row>
    <row r="1171" spans="1:48" ht="51">
      <c r="A1171" s="183">
        <f t="shared" si="23"/>
        <v>1170</v>
      </c>
      <c r="B1171" s="409" t="s">
        <v>3249</v>
      </c>
      <c r="C1171" s="69">
        <v>45947.390277777777</v>
      </c>
      <c r="D1171" s="71" t="s">
        <v>1601</v>
      </c>
      <c r="E1171" s="57" t="s">
        <v>88</v>
      </c>
      <c r="F1171" s="57"/>
      <c r="G1171" s="99"/>
      <c r="H1171" s="57" t="s">
        <v>2827</v>
      </c>
      <c r="I1171" s="67" t="e">
        <f t="shared" ca="1" si="24"/>
        <v>#VALUE!</v>
      </c>
      <c r="J1171" s="71" t="s">
        <v>182</v>
      </c>
      <c r="K1171" s="67"/>
      <c r="L1171" s="67"/>
      <c r="M1171" s="105"/>
      <c r="N1171" s="60" t="s">
        <v>160</v>
      </c>
      <c r="O1171" s="58"/>
      <c r="P1171" s="61" t="s">
        <v>3250</v>
      </c>
      <c r="Q1171" s="61"/>
      <c r="R1171" s="61" t="s">
        <v>3251</v>
      </c>
      <c r="S1171" s="61"/>
      <c r="T1171" s="62" t="s">
        <v>2734</v>
      </c>
      <c r="U1171" s="261">
        <v>45947</v>
      </c>
      <c r="W1171" s="58"/>
      <c r="X1171" s="58"/>
      <c r="Y1171" s="58"/>
      <c r="Z1171" s="58"/>
      <c r="AA1171" s="541" t="s">
        <v>13543</v>
      </c>
      <c r="AB1171" s="542">
        <v>45691</v>
      </c>
      <c r="AC1171" s="58"/>
      <c r="AD1171" s="58"/>
      <c r="AE1171" s="63"/>
      <c r="AF1171" s="63"/>
      <c r="AG1171" s="58"/>
      <c r="AH1171" s="58"/>
      <c r="AI1171" s="57"/>
      <c r="AJ1171" s="68"/>
      <c r="AK1171" s="68"/>
      <c r="AL1171" s="68"/>
      <c r="AM1171" s="57"/>
      <c r="AO1171" s="59"/>
      <c r="AP1171" s="59"/>
      <c r="AQ1171" s="59"/>
      <c r="AR1171" s="59"/>
      <c r="AS1171" s="57"/>
      <c r="AT1171" s="58"/>
      <c r="AU1171" s="99"/>
    </row>
    <row r="1172" spans="1:48" ht="38.25">
      <c r="A1172" s="183">
        <f t="shared" si="23"/>
        <v>1171</v>
      </c>
      <c r="B1172" s="409" t="s">
        <v>3252</v>
      </c>
      <c r="C1172" s="69" t="s">
        <v>2811</v>
      </c>
      <c r="D1172" s="71" t="s">
        <v>47</v>
      </c>
      <c r="E1172" s="57" t="s">
        <v>88</v>
      </c>
      <c r="F1172" s="57"/>
      <c r="G1172" s="99"/>
      <c r="H1172" s="57" t="s">
        <v>2827</v>
      </c>
      <c r="I1172" s="67" t="e">
        <f t="shared" ca="1" si="24"/>
        <v>#VALUE!</v>
      </c>
      <c r="J1172" s="71" t="s">
        <v>151</v>
      </c>
      <c r="K1172" s="67"/>
      <c r="L1172" s="67"/>
      <c r="M1172" s="105"/>
      <c r="N1172" s="60" t="s">
        <v>2790</v>
      </c>
      <c r="O1172" s="58"/>
      <c r="P1172" s="61" t="s">
        <v>3253</v>
      </c>
      <c r="Q1172" s="61"/>
      <c r="R1172" s="61" t="s">
        <v>88</v>
      </c>
      <c r="S1172" s="61"/>
      <c r="T1172" s="62" t="s">
        <v>2716</v>
      </c>
      <c r="U1172" s="261">
        <v>45917</v>
      </c>
      <c r="W1172" s="58"/>
      <c r="X1172" s="58"/>
      <c r="Y1172" s="58"/>
      <c r="Z1172" s="58"/>
      <c r="AA1172" s="541" t="s">
        <v>13543</v>
      </c>
      <c r="AB1172" s="542">
        <v>45691</v>
      </c>
      <c r="AC1172" s="58"/>
      <c r="AD1172" s="58"/>
      <c r="AE1172" s="63"/>
      <c r="AF1172" s="63"/>
      <c r="AG1172" s="58"/>
      <c r="AH1172" s="58"/>
      <c r="AI1172" s="57"/>
      <c r="AJ1172" s="68"/>
      <c r="AK1172" s="68"/>
      <c r="AL1172" s="68"/>
      <c r="AM1172" s="57"/>
      <c r="AO1172" s="59"/>
      <c r="AP1172" s="59"/>
      <c r="AQ1172" s="59"/>
      <c r="AR1172" s="59"/>
      <c r="AS1172" s="57"/>
      <c r="AT1172" s="58"/>
      <c r="AU1172" s="99"/>
    </row>
    <row r="1173" spans="1:48" ht="38.25">
      <c r="A1173" s="183">
        <f t="shared" si="23"/>
        <v>1172</v>
      </c>
      <c r="B1173" s="409" t="s">
        <v>3257</v>
      </c>
      <c r="C1173" s="69">
        <v>45946.364583333336</v>
      </c>
      <c r="D1173" s="71" t="s">
        <v>1601</v>
      </c>
      <c r="E1173" s="57" t="s">
        <v>88</v>
      </c>
      <c r="F1173" s="57"/>
      <c r="G1173" s="99"/>
      <c r="H1173" s="57" t="s">
        <v>2827</v>
      </c>
      <c r="I1173" s="67" t="e">
        <f t="shared" ca="1" si="24"/>
        <v>#VALUE!</v>
      </c>
      <c r="J1173" s="71" t="s">
        <v>449</v>
      </c>
      <c r="K1173" s="67" t="s">
        <v>142</v>
      </c>
      <c r="L1173" s="67" t="s">
        <v>413</v>
      </c>
      <c r="M1173" s="105" t="s">
        <v>63</v>
      </c>
      <c r="N1173" s="60" t="s">
        <v>3155</v>
      </c>
      <c r="O1173" s="67" t="s">
        <v>450</v>
      </c>
      <c r="P1173" s="61" t="s">
        <v>3258</v>
      </c>
      <c r="Q1173" s="61"/>
      <c r="R1173" s="61" t="s">
        <v>88</v>
      </c>
      <c r="S1173" s="61"/>
      <c r="T1173" s="62" t="s">
        <v>2698</v>
      </c>
      <c r="U1173" s="261">
        <v>45917</v>
      </c>
      <c r="W1173" s="58"/>
      <c r="X1173" s="58"/>
      <c r="Y1173" s="58"/>
      <c r="Z1173" s="58"/>
      <c r="AA1173" s="541" t="s">
        <v>13543</v>
      </c>
      <c r="AB1173" s="542">
        <v>45691</v>
      </c>
      <c r="AC1173" s="58"/>
      <c r="AD1173" s="58"/>
      <c r="AE1173" s="63"/>
      <c r="AF1173" s="63"/>
      <c r="AG1173" s="58"/>
      <c r="AH1173" s="58"/>
      <c r="AI1173" s="57"/>
      <c r="AJ1173" s="68"/>
      <c r="AK1173" s="68"/>
      <c r="AL1173" s="68"/>
      <c r="AM1173" s="57"/>
      <c r="AO1173" s="59"/>
      <c r="AP1173" s="59"/>
      <c r="AQ1173" s="59"/>
      <c r="AR1173" s="59"/>
      <c r="AS1173" s="57"/>
      <c r="AT1173" s="58"/>
      <c r="AU1173" s="99"/>
    </row>
    <row r="1174" spans="1:48" ht="25.5">
      <c r="A1174" s="183">
        <f t="shared" si="23"/>
        <v>1173</v>
      </c>
      <c r="B1174" s="409" t="s">
        <v>3259</v>
      </c>
      <c r="C1174" s="69">
        <v>45946.298611111109</v>
      </c>
      <c r="D1174" s="71" t="s">
        <v>1601</v>
      </c>
      <c r="E1174" s="57" t="s">
        <v>88</v>
      </c>
      <c r="F1174" s="57"/>
      <c r="G1174" s="99"/>
      <c r="H1174" s="57" t="s">
        <v>2827</v>
      </c>
      <c r="I1174" s="67" t="e">
        <f t="shared" ca="1" si="24"/>
        <v>#VALUE!</v>
      </c>
      <c r="J1174" s="71" t="s">
        <v>3260</v>
      </c>
      <c r="K1174" s="67"/>
      <c r="L1174" s="67"/>
      <c r="M1174" s="105"/>
      <c r="N1174" s="60" t="s">
        <v>1016</v>
      </c>
      <c r="O1174" s="58"/>
      <c r="P1174" s="61" t="s">
        <v>3261</v>
      </c>
      <c r="Q1174" s="61"/>
      <c r="R1174" s="61" t="s">
        <v>3262</v>
      </c>
      <c r="S1174" s="61"/>
      <c r="T1174" s="62" t="s">
        <v>2734</v>
      </c>
      <c r="U1174" s="261">
        <v>45947</v>
      </c>
      <c r="W1174" s="58"/>
      <c r="X1174" s="58"/>
      <c r="Y1174" s="58"/>
      <c r="Z1174" s="58"/>
      <c r="AA1174" s="541" t="s">
        <v>13543</v>
      </c>
      <c r="AB1174" s="542">
        <v>45691</v>
      </c>
      <c r="AC1174" s="58"/>
      <c r="AD1174" s="58"/>
      <c r="AE1174" s="63"/>
      <c r="AF1174" s="63"/>
      <c r="AG1174" s="58"/>
      <c r="AH1174" s="58"/>
      <c r="AI1174" s="57"/>
      <c r="AJ1174" s="68"/>
      <c r="AK1174" s="68"/>
      <c r="AL1174" s="68"/>
      <c r="AM1174" s="57"/>
      <c r="AO1174" s="59"/>
      <c r="AP1174" s="59"/>
      <c r="AQ1174" s="59"/>
      <c r="AR1174" s="59"/>
      <c r="AS1174" s="57"/>
      <c r="AT1174" s="58"/>
      <c r="AU1174" s="99"/>
    </row>
    <row r="1175" spans="1:48" ht="38.25">
      <c r="A1175" s="183">
        <f t="shared" si="23"/>
        <v>1174</v>
      </c>
      <c r="B1175" s="409" t="s">
        <v>3263</v>
      </c>
      <c r="C1175" s="69">
        <v>45909.645833333336</v>
      </c>
      <c r="D1175" s="71" t="s">
        <v>47</v>
      </c>
      <c r="E1175" s="57" t="s">
        <v>88</v>
      </c>
      <c r="F1175" s="57"/>
      <c r="G1175" s="99"/>
      <c r="H1175" s="57" t="s">
        <v>2827</v>
      </c>
      <c r="I1175" s="67" t="e">
        <f t="shared" ca="1" si="24"/>
        <v>#VALUE!</v>
      </c>
      <c r="J1175" s="71" t="s">
        <v>1610</v>
      </c>
      <c r="K1175" s="67"/>
      <c r="L1175" s="67"/>
      <c r="M1175" s="105"/>
      <c r="N1175" s="60" t="s">
        <v>88</v>
      </c>
      <c r="O1175" s="58"/>
      <c r="P1175" s="61" t="s">
        <v>3264</v>
      </c>
      <c r="Q1175" s="61"/>
      <c r="R1175" s="61" t="s">
        <v>88</v>
      </c>
      <c r="S1175" s="61"/>
      <c r="T1175" s="62" t="s">
        <v>2694</v>
      </c>
      <c r="U1175" s="261" t="s">
        <v>88</v>
      </c>
      <c r="W1175" s="58"/>
      <c r="X1175" s="58"/>
      <c r="Y1175" s="58"/>
      <c r="Z1175" s="58"/>
      <c r="AA1175" s="541" t="s">
        <v>13543</v>
      </c>
      <c r="AB1175" s="542">
        <v>45691</v>
      </c>
      <c r="AC1175" s="58"/>
      <c r="AD1175" s="58"/>
      <c r="AE1175" s="63"/>
      <c r="AF1175" s="63"/>
      <c r="AG1175" s="58"/>
      <c r="AH1175" s="58"/>
      <c r="AI1175" s="57"/>
      <c r="AJ1175" s="68"/>
      <c r="AK1175" s="68"/>
      <c r="AL1175" s="68"/>
      <c r="AM1175" s="57"/>
      <c r="AO1175" s="59"/>
      <c r="AP1175" s="59"/>
      <c r="AQ1175" s="59"/>
      <c r="AR1175" s="59"/>
      <c r="AS1175" s="57"/>
      <c r="AT1175" s="58"/>
      <c r="AU1175" s="99"/>
    </row>
    <row r="1176" spans="1:48" s="338" customFormat="1" ht="38.25">
      <c r="A1176" s="394">
        <f t="shared" si="23"/>
        <v>1175</v>
      </c>
      <c r="B1176" s="324" t="s">
        <v>3265</v>
      </c>
      <c r="C1176" s="325">
        <v>45946</v>
      </c>
      <c r="D1176" s="326" t="s">
        <v>82</v>
      </c>
      <c r="E1176" s="327">
        <v>45971.523611111108</v>
      </c>
      <c r="F1176" s="422" t="s">
        <v>3266</v>
      </c>
      <c r="G1176" s="423">
        <v>45967</v>
      </c>
      <c r="H1176" s="327">
        <v>45940</v>
      </c>
      <c r="I1176" s="328">
        <f t="shared" ca="1" si="24"/>
        <v>-87</v>
      </c>
      <c r="J1176" s="326" t="s">
        <v>1441</v>
      </c>
      <c r="K1176" s="328" t="s">
        <v>572</v>
      </c>
      <c r="L1176" s="328" t="s">
        <v>573</v>
      </c>
      <c r="M1176" s="329"/>
      <c r="N1176" s="330" t="s">
        <v>3123</v>
      </c>
      <c r="O1176" s="331"/>
      <c r="P1176" s="332" t="s">
        <v>1360</v>
      </c>
      <c r="Q1176" s="332"/>
      <c r="R1176" s="332" t="s">
        <v>88</v>
      </c>
      <c r="S1176" s="332"/>
      <c r="T1176" s="333" t="s">
        <v>2883</v>
      </c>
      <c r="U1176" s="334">
        <v>45917</v>
      </c>
      <c r="V1176" s="333"/>
      <c r="W1176" s="424" t="s">
        <v>87</v>
      </c>
      <c r="X1176" s="425" t="s">
        <v>949</v>
      </c>
      <c r="Y1176" s="331"/>
      <c r="Z1176" s="331"/>
      <c r="AA1176" s="541" t="s">
        <v>13543</v>
      </c>
      <c r="AB1176" s="542">
        <v>45691</v>
      </c>
      <c r="AC1176" s="331"/>
      <c r="AD1176" s="331"/>
      <c r="AE1176" s="335"/>
      <c r="AF1176" s="335"/>
      <c r="AG1176" s="331"/>
      <c r="AH1176" s="331"/>
      <c r="AI1176" s="327"/>
      <c r="AJ1176" s="336"/>
      <c r="AK1176" s="336"/>
      <c r="AL1176" s="336"/>
      <c r="AM1176" s="327"/>
      <c r="AN1176" s="156"/>
      <c r="AO1176" s="337"/>
      <c r="AP1176" s="337"/>
      <c r="AQ1176" s="337"/>
      <c r="AR1176" s="337"/>
      <c r="AS1176" s="327"/>
      <c r="AT1176" s="331"/>
    </row>
    <row r="1177" spans="1:48" ht="25.5">
      <c r="A1177" s="394">
        <f t="shared" si="23"/>
        <v>1176</v>
      </c>
      <c r="B1177" s="295" t="s">
        <v>3267</v>
      </c>
      <c r="C1177" s="69" t="s">
        <v>2811</v>
      </c>
      <c r="D1177" s="71" t="s">
        <v>570</v>
      </c>
      <c r="E1177" s="57">
        <v>45971.467361111114</v>
      </c>
      <c r="F1177" s="57"/>
      <c r="G1177" s="99"/>
      <c r="H1177" s="57" t="s">
        <v>2827</v>
      </c>
      <c r="I1177" s="67">
        <f t="shared" ca="1" si="24"/>
        <v>-87</v>
      </c>
      <c r="J1177" s="71" t="s">
        <v>3268</v>
      </c>
      <c r="K1177" s="67" t="s">
        <v>572</v>
      </c>
      <c r="L1177" s="67" t="s">
        <v>573</v>
      </c>
      <c r="M1177" s="105" t="s">
        <v>167</v>
      </c>
      <c r="N1177" s="60" t="s">
        <v>1043</v>
      </c>
      <c r="O1177" s="58" t="s">
        <v>1044</v>
      </c>
      <c r="P1177" s="61" t="s">
        <v>3269</v>
      </c>
      <c r="Q1177" s="61" t="s">
        <v>67</v>
      </c>
      <c r="R1177" s="61" t="s">
        <v>3270</v>
      </c>
      <c r="S1177" s="61" t="s">
        <v>56</v>
      </c>
      <c r="T1177" s="62" t="s">
        <v>2862</v>
      </c>
      <c r="U1177" s="261">
        <v>45947</v>
      </c>
      <c r="W1177" s="58"/>
      <c r="X1177" s="58"/>
      <c r="Y1177" s="58"/>
      <c r="Z1177" s="58"/>
      <c r="AA1177" s="541" t="s">
        <v>13543</v>
      </c>
      <c r="AB1177" s="542">
        <v>45691</v>
      </c>
      <c r="AC1177" s="58"/>
      <c r="AD1177" s="58"/>
      <c r="AE1177" s="63"/>
      <c r="AF1177" s="63"/>
      <c r="AG1177" s="58"/>
      <c r="AH1177" s="58"/>
      <c r="AI1177" s="57"/>
      <c r="AJ1177" s="68"/>
      <c r="AK1177" s="68"/>
      <c r="AL1177" s="68"/>
      <c r="AM1177" s="57"/>
      <c r="AO1177" s="59"/>
      <c r="AP1177" s="59"/>
      <c r="AQ1177" s="59"/>
      <c r="AR1177" s="59"/>
      <c r="AS1177" s="57"/>
      <c r="AT1177" s="58"/>
      <c r="AU1177" s="99"/>
    </row>
    <row r="1178" spans="1:48" ht="25.5">
      <c r="A1178" s="394">
        <f t="shared" si="23"/>
        <v>1177</v>
      </c>
      <c r="B1178" s="295" t="s">
        <v>3272</v>
      </c>
      <c r="C1178" s="69">
        <v>45947.406944444447</v>
      </c>
      <c r="D1178" s="71" t="s">
        <v>3273</v>
      </c>
      <c r="E1178" s="57">
        <v>45971.406944444447</v>
      </c>
      <c r="F1178" s="57"/>
      <c r="G1178" s="99"/>
      <c r="H1178" s="57" t="s">
        <v>2827</v>
      </c>
      <c r="I1178" s="67">
        <f t="shared" ca="1" si="24"/>
        <v>-87</v>
      </c>
      <c r="J1178" s="71" t="s">
        <v>3274</v>
      </c>
      <c r="K1178" s="67" t="s">
        <v>572</v>
      </c>
      <c r="L1178" s="67" t="s">
        <v>573</v>
      </c>
      <c r="M1178" s="105" t="s">
        <v>63</v>
      </c>
      <c r="N1178" s="60" t="s">
        <v>63</v>
      </c>
      <c r="O1178" s="67" t="s">
        <v>450</v>
      </c>
      <c r="P1178" s="61" t="s">
        <v>3275</v>
      </c>
      <c r="Q1178" s="61" t="s">
        <v>214</v>
      </c>
      <c r="R1178" s="61" t="s">
        <v>3276</v>
      </c>
      <c r="S1178" s="61" t="s">
        <v>56</v>
      </c>
      <c r="T1178" s="62" t="s">
        <v>2748</v>
      </c>
      <c r="U1178" s="261">
        <v>45947</v>
      </c>
      <c r="W1178" s="58"/>
      <c r="X1178" s="58"/>
      <c r="Y1178" s="58"/>
      <c r="Z1178" s="58"/>
      <c r="AA1178" s="541" t="s">
        <v>13543</v>
      </c>
      <c r="AB1178" s="542">
        <v>45691</v>
      </c>
      <c r="AC1178" s="58"/>
      <c r="AD1178" s="58" t="s">
        <v>91</v>
      </c>
      <c r="AE1178" s="352" t="s">
        <v>3278</v>
      </c>
      <c r="AF1178" s="395">
        <v>45957</v>
      </c>
      <c r="AG1178" s="63">
        <v>45971</v>
      </c>
      <c r="AH1178" s="58"/>
      <c r="AI1178" s="57"/>
      <c r="AJ1178" s="68"/>
      <c r="AK1178" s="68"/>
      <c r="AL1178" s="68"/>
      <c r="AM1178" s="57"/>
      <c r="AO1178" s="59"/>
      <c r="AP1178" s="59"/>
      <c r="AQ1178" s="59"/>
      <c r="AR1178" s="59"/>
      <c r="AS1178" s="57"/>
      <c r="AT1178" s="58"/>
      <c r="AU1178" s="99"/>
    </row>
    <row r="1179" spans="1:48" ht="38.25">
      <c r="A1179" s="183">
        <f t="shared" si="23"/>
        <v>1178</v>
      </c>
      <c r="B1179" s="295" t="s">
        <v>3279</v>
      </c>
      <c r="C1179" s="69">
        <v>45933.604166666664</v>
      </c>
      <c r="D1179" s="71" t="s">
        <v>82</v>
      </c>
      <c r="E1179" s="57">
        <v>45968.625</v>
      </c>
      <c r="F1179" s="57"/>
      <c r="G1179" s="99"/>
      <c r="H1179" s="57">
        <v>45936</v>
      </c>
      <c r="I1179" s="67">
        <f t="shared" ca="1" si="24"/>
        <v>-88</v>
      </c>
      <c r="J1179" s="71" t="s">
        <v>3280</v>
      </c>
      <c r="K1179" s="67" t="s">
        <v>572</v>
      </c>
      <c r="L1179" s="67" t="s">
        <v>573</v>
      </c>
      <c r="M1179" s="105" t="s">
        <v>63</v>
      </c>
      <c r="N1179" s="60" t="s">
        <v>64</v>
      </c>
      <c r="O1179" s="58" t="s">
        <v>433</v>
      </c>
      <c r="P1179" s="61" t="s">
        <v>2268</v>
      </c>
      <c r="Q1179" s="61"/>
      <c r="R1179" s="61" t="s">
        <v>3281</v>
      </c>
      <c r="S1179" s="61"/>
      <c r="T1179" s="62" t="s">
        <v>2766</v>
      </c>
      <c r="U1179" s="261">
        <v>45947</v>
      </c>
      <c r="W1179" s="58"/>
      <c r="X1179" s="58"/>
      <c r="Y1179" s="58"/>
      <c r="Z1179" s="58"/>
      <c r="AA1179" s="541" t="s">
        <v>13543</v>
      </c>
      <c r="AB1179" s="542">
        <v>45691</v>
      </c>
      <c r="AC1179" s="58"/>
      <c r="AD1179" s="58"/>
      <c r="AE1179" s="63"/>
      <c r="AF1179" s="63"/>
      <c r="AG1179" s="58"/>
      <c r="AH1179" s="58"/>
      <c r="AI1179" s="57"/>
      <c r="AJ1179" s="68"/>
      <c r="AK1179" s="68"/>
      <c r="AL1179" s="68"/>
      <c r="AM1179" s="57"/>
      <c r="AO1179" s="59"/>
      <c r="AP1179" s="59"/>
      <c r="AQ1179" s="59"/>
      <c r="AR1179" s="59"/>
      <c r="AS1179" s="57"/>
      <c r="AT1179" s="58"/>
      <c r="AU1179" s="99"/>
    </row>
    <row r="1180" spans="1:48" ht="38.25">
      <c r="A1180" s="183">
        <f t="shared" si="23"/>
        <v>1179</v>
      </c>
      <c r="B1180" s="296" t="s">
        <v>3282</v>
      </c>
      <c r="C1180" s="69">
        <v>45947</v>
      </c>
      <c r="D1180" s="71" t="s">
        <v>82</v>
      </c>
      <c r="E1180" s="57">
        <v>45947</v>
      </c>
      <c r="F1180" s="57"/>
      <c r="G1180" s="99"/>
      <c r="H1180" s="57">
        <v>45958</v>
      </c>
      <c r="I1180" s="67">
        <f t="shared" ca="1" si="24"/>
        <v>-102</v>
      </c>
      <c r="J1180" s="71" t="s">
        <v>3283</v>
      </c>
      <c r="K1180" s="67"/>
      <c r="L1180" s="67"/>
      <c r="M1180" s="105"/>
      <c r="N1180" s="60" t="s">
        <v>982</v>
      </c>
      <c r="O1180" s="58"/>
      <c r="P1180" s="61" t="s">
        <v>3284</v>
      </c>
      <c r="Q1180" s="61"/>
      <c r="R1180" s="61" t="s">
        <v>1120</v>
      </c>
      <c r="S1180" s="61"/>
      <c r="T1180" s="62" t="s">
        <v>2883</v>
      </c>
      <c r="U1180" s="261">
        <v>45947</v>
      </c>
      <c r="W1180" s="58"/>
      <c r="X1180" s="58"/>
      <c r="Y1180" s="58"/>
      <c r="Z1180" s="58"/>
      <c r="AA1180" s="541" t="s">
        <v>13543</v>
      </c>
      <c r="AB1180" s="542">
        <v>45691</v>
      </c>
      <c r="AC1180" s="58"/>
      <c r="AD1180" s="58"/>
      <c r="AE1180" s="63"/>
      <c r="AF1180" s="63"/>
      <c r="AG1180" s="58"/>
      <c r="AH1180" s="58"/>
      <c r="AI1180" s="57"/>
      <c r="AJ1180" s="68"/>
      <c r="AK1180" s="68"/>
      <c r="AL1180" s="68"/>
      <c r="AM1180" s="57"/>
      <c r="AO1180" s="59"/>
      <c r="AP1180" s="59"/>
      <c r="AQ1180" s="59"/>
      <c r="AR1180" s="59"/>
      <c r="AS1180" s="57"/>
      <c r="AT1180" s="58"/>
      <c r="AU1180" s="99"/>
      <c r="AV1180" s="426" t="s">
        <v>3285</v>
      </c>
    </row>
    <row r="1181" spans="1:48" ht="38.25">
      <c r="A1181" s="394">
        <f t="shared" si="23"/>
        <v>1180</v>
      </c>
      <c r="B1181" s="296" t="s">
        <v>3286</v>
      </c>
      <c r="C1181" s="69">
        <v>45946</v>
      </c>
      <c r="D1181" s="71" t="s">
        <v>82</v>
      </c>
      <c r="E1181" s="57">
        <v>45947</v>
      </c>
      <c r="F1181" s="57"/>
      <c r="G1181" s="99"/>
      <c r="H1181" s="57">
        <v>45968</v>
      </c>
      <c r="I1181" s="67">
        <f t="shared" ca="1" si="24"/>
        <v>-102</v>
      </c>
      <c r="J1181" s="71" t="s">
        <v>3287</v>
      </c>
      <c r="K1181" s="67" t="s">
        <v>572</v>
      </c>
      <c r="L1181" s="67" t="s">
        <v>573</v>
      </c>
      <c r="M1181" s="105" t="s">
        <v>63</v>
      </c>
      <c r="N1181" s="60" t="s">
        <v>63</v>
      </c>
      <c r="O1181" s="67" t="s">
        <v>450</v>
      </c>
      <c r="P1181" s="61" t="s">
        <v>3288</v>
      </c>
      <c r="Q1181" s="61" t="s">
        <v>214</v>
      </c>
      <c r="R1181" s="61" t="s">
        <v>88</v>
      </c>
      <c r="S1181" s="61" t="s">
        <v>56</v>
      </c>
      <c r="T1181" s="62" t="s">
        <v>2707</v>
      </c>
      <c r="U1181" s="261">
        <v>45947</v>
      </c>
      <c r="W1181" s="58"/>
      <c r="X1181" s="58"/>
      <c r="Y1181" s="58"/>
      <c r="Z1181" s="58"/>
      <c r="AA1181" s="541" t="s">
        <v>13543</v>
      </c>
      <c r="AB1181" s="542">
        <v>45691</v>
      </c>
      <c r="AC1181" s="58"/>
      <c r="AD1181" s="58"/>
      <c r="AE1181" s="63"/>
      <c r="AF1181" s="63"/>
      <c r="AG1181" s="58"/>
      <c r="AH1181" s="58"/>
      <c r="AI1181" s="57"/>
      <c r="AJ1181" s="68"/>
      <c r="AK1181" s="68"/>
      <c r="AL1181" s="68"/>
      <c r="AM1181" s="57"/>
      <c r="AO1181" s="59"/>
      <c r="AP1181" s="59"/>
      <c r="AQ1181" s="59"/>
      <c r="AR1181" s="59"/>
      <c r="AS1181" s="57"/>
      <c r="AT1181" s="58"/>
      <c r="AU1181" s="99"/>
    </row>
    <row r="1182" spans="1:48" ht="38.25">
      <c r="A1182" s="394">
        <f t="shared" si="23"/>
        <v>1181</v>
      </c>
      <c r="B1182" s="296" t="s">
        <v>3292</v>
      </c>
      <c r="C1182" s="69">
        <v>45946</v>
      </c>
      <c r="D1182" s="71" t="s">
        <v>82</v>
      </c>
      <c r="E1182" s="57">
        <v>45947</v>
      </c>
      <c r="F1182" s="57"/>
      <c r="G1182" s="99"/>
      <c r="H1182" s="57">
        <v>45968</v>
      </c>
      <c r="I1182" s="67">
        <f t="shared" ca="1" si="24"/>
        <v>-102</v>
      </c>
      <c r="J1182" s="71" t="s">
        <v>755</v>
      </c>
      <c r="K1182" s="67" t="s">
        <v>572</v>
      </c>
      <c r="L1182" s="67" t="s">
        <v>573</v>
      </c>
      <c r="M1182" s="105" t="s">
        <v>357</v>
      </c>
      <c r="N1182" s="60" t="s">
        <v>358</v>
      </c>
      <c r="O1182" s="58" t="s">
        <v>359</v>
      </c>
      <c r="P1182" s="61" t="s">
        <v>3295</v>
      </c>
      <c r="Q1182" s="61" t="s">
        <v>337</v>
      </c>
      <c r="R1182" s="61" t="s">
        <v>3296</v>
      </c>
      <c r="S1182" s="61" t="s">
        <v>56</v>
      </c>
      <c r="T1182" s="62" t="s">
        <v>2716</v>
      </c>
      <c r="U1182" s="261">
        <v>45947</v>
      </c>
      <c r="W1182" s="58"/>
      <c r="X1182" s="58"/>
      <c r="Y1182" s="58"/>
      <c r="Z1182" s="58"/>
      <c r="AA1182" s="541" t="s">
        <v>13543</v>
      </c>
      <c r="AB1182" s="542">
        <v>45691</v>
      </c>
      <c r="AC1182" s="58"/>
      <c r="AD1182" s="58"/>
      <c r="AE1182" s="63"/>
      <c r="AF1182" s="63"/>
      <c r="AG1182" s="58"/>
      <c r="AH1182" s="58"/>
      <c r="AI1182" s="57"/>
      <c r="AJ1182" s="68"/>
      <c r="AK1182" s="68"/>
      <c r="AL1182" s="68"/>
      <c r="AM1182" s="57"/>
      <c r="AO1182" s="59"/>
      <c r="AP1182" s="59"/>
      <c r="AQ1182" s="59"/>
      <c r="AR1182" s="59"/>
      <c r="AS1182" s="57"/>
      <c r="AT1182" s="58"/>
      <c r="AU1182" s="99"/>
    </row>
    <row r="1183" spans="1:48" ht="38.25">
      <c r="A1183" s="394">
        <f t="shared" si="23"/>
        <v>1182</v>
      </c>
      <c r="B1183" s="296" t="s">
        <v>3299</v>
      </c>
      <c r="C1183" s="69">
        <v>45946</v>
      </c>
      <c r="D1183" s="71" t="s">
        <v>82</v>
      </c>
      <c r="E1183" s="57">
        <v>45947</v>
      </c>
      <c r="F1183" s="57"/>
      <c r="G1183" s="99"/>
      <c r="H1183" s="57">
        <v>45968</v>
      </c>
      <c r="I1183" s="67">
        <f t="shared" ca="1" si="24"/>
        <v>-102</v>
      </c>
      <c r="J1183" s="71" t="s">
        <v>3300</v>
      </c>
      <c r="K1183" s="67" t="s">
        <v>572</v>
      </c>
      <c r="L1183" s="67" t="s">
        <v>573</v>
      </c>
      <c r="M1183" s="105" t="s">
        <v>50</v>
      </c>
      <c r="N1183" s="60" t="s">
        <v>1914</v>
      </c>
      <c r="O1183" s="58" t="s">
        <v>1915</v>
      </c>
      <c r="P1183" s="61" t="s">
        <v>3301</v>
      </c>
      <c r="Q1183" s="61" t="s">
        <v>67</v>
      </c>
      <c r="R1183" s="61" t="s">
        <v>3302</v>
      </c>
      <c r="S1183" s="61" t="s">
        <v>56</v>
      </c>
      <c r="T1183" s="62" t="s">
        <v>2722</v>
      </c>
      <c r="U1183" s="261">
        <v>45947</v>
      </c>
      <c r="W1183" s="58"/>
      <c r="X1183" s="58"/>
      <c r="Y1183" s="58"/>
      <c r="Z1183" s="58"/>
      <c r="AA1183" s="541" t="s">
        <v>13543</v>
      </c>
      <c r="AB1183" s="542">
        <v>45691</v>
      </c>
      <c r="AC1183" s="58"/>
      <c r="AD1183" s="58"/>
      <c r="AE1183" s="63"/>
      <c r="AF1183" s="63"/>
      <c r="AG1183" s="58"/>
      <c r="AH1183" s="58"/>
      <c r="AI1183" s="57"/>
      <c r="AJ1183" s="68"/>
      <c r="AK1183" s="68"/>
      <c r="AL1183" s="68"/>
      <c r="AM1183" s="57"/>
      <c r="AO1183" s="59"/>
      <c r="AP1183" s="59"/>
      <c r="AQ1183" s="59"/>
      <c r="AR1183" s="59"/>
      <c r="AS1183" s="57"/>
      <c r="AT1183" s="58"/>
      <c r="AU1183" s="99"/>
    </row>
    <row r="1184" spans="1:48" ht="38.25">
      <c r="A1184" s="394">
        <f t="shared" si="23"/>
        <v>1183</v>
      </c>
      <c r="B1184" s="296" t="s">
        <v>3304</v>
      </c>
      <c r="C1184" s="69">
        <v>45946</v>
      </c>
      <c r="D1184" s="71" t="s">
        <v>82</v>
      </c>
      <c r="E1184" s="57">
        <v>45947</v>
      </c>
      <c r="F1184" s="57"/>
      <c r="G1184" s="99"/>
      <c r="H1184" s="57">
        <v>45968</v>
      </c>
      <c r="I1184" s="67">
        <f t="shared" ca="1" si="24"/>
        <v>-102</v>
      </c>
      <c r="J1184" s="67" t="str">
        <f ca="1">IF(AND(C1184&lt;&gt;"",D1184&lt;&gt;"",F1184&lt;&gt;""),IF(NETWORKDAYS.INTL(TODAY(),F1184,1,festivos)&gt;=0,NETWORKDAYS.INTL(TODAY(),F1184,1,festivos)-1,NETWORKDAYS.INTL(TODAY(),F1184,1,festivos)+1),"")</f>
        <v/>
      </c>
      <c r="K1184" s="67" t="s">
        <v>572</v>
      </c>
      <c r="L1184" s="67" t="s">
        <v>573</v>
      </c>
      <c r="M1184" s="105" t="s">
        <v>127</v>
      </c>
      <c r="N1184" s="60" t="s">
        <v>88</v>
      </c>
      <c r="O1184" s="58"/>
      <c r="P1184" s="61" t="s">
        <v>3305</v>
      </c>
      <c r="Q1184" s="61" t="s">
        <v>214</v>
      </c>
      <c r="R1184" s="61" t="s">
        <v>88</v>
      </c>
      <c r="S1184" s="61" t="s">
        <v>56</v>
      </c>
      <c r="T1184" s="62" t="s">
        <v>3139</v>
      </c>
      <c r="U1184" s="261">
        <v>45946</v>
      </c>
      <c r="W1184" s="58"/>
      <c r="X1184" s="58"/>
      <c r="Y1184" s="58"/>
      <c r="Z1184" s="58"/>
      <c r="AA1184" s="541" t="s">
        <v>13543</v>
      </c>
      <c r="AB1184" s="542">
        <v>45691</v>
      </c>
      <c r="AC1184" s="58"/>
      <c r="AD1184" s="58" t="s">
        <v>3306</v>
      </c>
      <c r="AE1184" s="63">
        <v>45956</v>
      </c>
      <c r="AF1184" s="63"/>
      <c r="AG1184" s="58"/>
      <c r="AH1184" s="58"/>
      <c r="AI1184" s="57"/>
      <c r="AJ1184" s="68"/>
      <c r="AK1184" s="68"/>
      <c r="AL1184" s="68"/>
      <c r="AM1184" s="57"/>
      <c r="AO1184" s="59"/>
      <c r="AP1184" s="59"/>
      <c r="AQ1184" s="59"/>
      <c r="AR1184" s="59"/>
      <c r="AS1184" s="57"/>
      <c r="AT1184" s="58"/>
      <c r="AU1184" s="99"/>
    </row>
    <row r="1185" spans="1:47" s="318" customFormat="1" ht="61.5" customHeight="1">
      <c r="A1185" s="183">
        <f t="shared" si="23"/>
        <v>1184</v>
      </c>
      <c r="B1185" s="427" t="s">
        <v>3307</v>
      </c>
      <c r="C1185" s="69">
        <v>45947</v>
      </c>
      <c r="D1185" s="71" t="s">
        <v>47</v>
      </c>
      <c r="E1185" s="57" t="s">
        <v>3308</v>
      </c>
      <c r="F1185" s="57"/>
      <c r="H1185" s="57" t="s">
        <v>88</v>
      </c>
      <c r="I1185" s="72" t="e">
        <f t="shared" ca="1" si="24"/>
        <v>#VALUE!</v>
      </c>
      <c r="J1185" s="71" t="s">
        <v>449</v>
      </c>
      <c r="K1185" s="72" t="s">
        <v>142</v>
      </c>
      <c r="L1185" s="72" t="s">
        <v>413</v>
      </c>
      <c r="M1185" s="178" t="s">
        <v>63</v>
      </c>
      <c r="N1185" s="317" t="s">
        <v>3155</v>
      </c>
      <c r="O1185" s="72" t="s">
        <v>450</v>
      </c>
      <c r="P1185" s="314" t="s">
        <v>3309</v>
      </c>
      <c r="Q1185" s="314"/>
      <c r="R1185" s="314" t="s">
        <v>3310</v>
      </c>
      <c r="S1185" s="314"/>
      <c r="T1185" s="316" t="s">
        <v>2766</v>
      </c>
      <c r="U1185" s="315">
        <v>45947</v>
      </c>
      <c r="V1185" s="316"/>
      <c r="W1185" s="68"/>
      <c r="X1185" s="68"/>
      <c r="Y1185" s="68"/>
      <c r="Z1185" s="68"/>
      <c r="AA1185" s="541" t="s">
        <v>13543</v>
      </c>
      <c r="AB1185" s="542">
        <v>45691</v>
      </c>
      <c r="AC1185" s="68"/>
      <c r="AD1185" s="68"/>
      <c r="AE1185" s="57"/>
      <c r="AF1185" s="57"/>
      <c r="AG1185" s="68"/>
      <c r="AH1185" s="68"/>
      <c r="AI1185" s="57"/>
      <c r="AJ1185" s="68"/>
      <c r="AK1185" s="68"/>
      <c r="AL1185" s="68"/>
      <c r="AM1185" s="57"/>
      <c r="AN1185" s="154"/>
      <c r="AO1185" s="59"/>
      <c r="AP1185" s="59"/>
      <c r="AQ1185" s="59"/>
      <c r="AR1185" s="59"/>
      <c r="AS1185" s="57"/>
      <c r="AT1185" s="68"/>
    </row>
    <row r="1186" spans="1:47" ht="51">
      <c r="A1186" s="394">
        <f t="shared" si="23"/>
        <v>1185</v>
      </c>
      <c r="B1186" s="418" t="s">
        <v>3311</v>
      </c>
      <c r="C1186" s="69">
        <v>45947</v>
      </c>
      <c r="D1186" s="71" t="s">
        <v>82</v>
      </c>
      <c r="E1186" s="57">
        <v>45971</v>
      </c>
      <c r="F1186" s="57"/>
      <c r="G1186" s="99"/>
      <c r="H1186" s="57">
        <v>45966</v>
      </c>
      <c r="I1186" s="67"/>
      <c r="J1186" s="71" t="s">
        <v>3312</v>
      </c>
      <c r="K1186" s="67" t="s">
        <v>572</v>
      </c>
      <c r="L1186" s="67" t="s">
        <v>573</v>
      </c>
      <c r="M1186" s="105" t="s">
        <v>357</v>
      </c>
      <c r="N1186" s="60" t="s">
        <v>3313</v>
      </c>
      <c r="O1186" s="67" t="s">
        <v>3314</v>
      </c>
      <c r="P1186" s="61" t="s">
        <v>3315</v>
      </c>
      <c r="Q1186" s="61" t="s">
        <v>67</v>
      </c>
      <c r="R1186" s="61" t="s">
        <v>3316</v>
      </c>
      <c r="S1186" s="61" t="s">
        <v>56</v>
      </c>
      <c r="T1186" s="62" t="s">
        <v>2752</v>
      </c>
      <c r="U1186" s="261">
        <v>45947</v>
      </c>
      <c r="W1186" s="58"/>
      <c r="X1186" s="58"/>
      <c r="Y1186" s="58"/>
      <c r="Z1186" s="58"/>
      <c r="AA1186" s="541" t="s">
        <v>13543</v>
      </c>
      <c r="AB1186" s="542">
        <v>45691</v>
      </c>
      <c r="AC1186" s="58"/>
      <c r="AD1186" s="58" t="s">
        <v>3317</v>
      </c>
      <c r="AE1186" s="63" t="s">
        <v>3318</v>
      </c>
      <c r="AF1186" s="63"/>
      <c r="AG1186" s="58"/>
      <c r="AH1186" s="58"/>
      <c r="AI1186" s="57"/>
      <c r="AJ1186" s="68"/>
      <c r="AK1186" s="68"/>
      <c r="AL1186" s="68"/>
      <c r="AM1186" s="57"/>
      <c r="AO1186" s="59"/>
      <c r="AP1186" s="59"/>
      <c r="AQ1186" s="59"/>
      <c r="AR1186" s="59"/>
      <c r="AS1186" s="57"/>
      <c r="AT1186" s="58"/>
      <c r="AU1186" s="99"/>
    </row>
    <row r="1187" spans="1:47" ht="51">
      <c r="A1187" s="183">
        <f t="shared" si="23"/>
        <v>1186</v>
      </c>
      <c r="B1187" s="418" t="s">
        <v>3319</v>
      </c>
      <c r="C1187" s="69">
        <v>45947</v>
      </c>
      <c r="D1187" s="71" t="s">
        <v>82</v>
      </c>
      <c r="E1187" s="57">
        <v>45947</v>
      </c>
      <c r="F1187" s="57"/>
      <c r="G1187" s="99"/>
      <c r="H1187" s="57">
        <v>45947</v>
      </c>
      <c r="I1187" s="67">
        <f t="shared" ref="I1187:I1250" ca="1" si="25">IF(AND(B1187&lt;&gt;"",C1187&lt;&gt;"",E1187&lt;&gt;""),IF(NETWORKDAYS.INTL(TODAY(),E1187,1,festivos)&gt;=0,NETWORKDAYS.INTL(TODAY(),E1187,1,festivos)-1,NETWORKDAYS.INTL(TODAY(),E1187,1,festivos)+1),"")</f>
        <v>-102</v>
      </c>
      <c r="J1187" s="71" t="s">
        <v>3320</v>
      </c>
      <c r="K1187" s="67" t="s">
        <v>572</v>
      </c>
      <c r="L1187" s="67" t="s">
        <v>573</v>
      </c>
      <c r="M1187" s="105" t="s">
        <v>252</v>
      </c>
      <c r="N1187" s="60" t="s">
        <v>3321</v>
      </c>
      <c r="O1187" s="58" t="s">
        <v>3322</v>
      </c>
      <c r="P1187" s="61" t="s">
        <v>3323</v>
      </c>
      <c r="Q1187" s="61" t="s">
        <v>214</v>
      </c>
      <c r="R1187" s="61" t="s">
        <v>3324</v>
      </c>
      <c r="S1187" s="61" t="s">
        <v>185</v>
      </c>
      <c r="T1187" s="62" t="s">
        <v>2694</v>
      </c>
      <c r="U1187" s="261">
        <v>45947</v>
      </c>
      <c r="W1187" s="58"/>
      <c r="X1187" s="58"/>
      <c r="Y1187" s="58"/>
      <c r="Z1187" s="58"/>
      <c r="AA1187" s="541" t="s">
        <v>13543</v>
      </c>
      <c r="AB1187" s="542">
        <v>45691</v>
      </c>
      <c r="AC1187" s="58"/>
      <c r="AD1187" s="58"/>
      <c r="AE1187" s="63"/>
      <c r="AF1187" s="63"/>
      <c r="AG1187" s="58"/>
      <c r="AH1187" s="58"/>
      <c r="AI1187" s="57"/>
      <c r="AJ1187" s="68"/>
      <c r="AK1187" s="68"/>
      <c r="AL1187" s="68"/>
      <c r="AM1187" s="57"/>
      <c r="AO1187" s="59"/>
      <c r="AP1187" s="59"/>
      <c r="AQ1187" s="59"/>
      <c r="AR1187" s="59"/>
      <c r="AS1187" s="57"/>
      <c r="AT1187" s="58"/>
      <c r="AU1187" s="99"/>
    </row>
    <row r="1188" spans="1:47" ht="38.25">
      <c r="A1188" s="394">
        <f t="shared" si="23"/>
        <v>1187</v>
      </c>
      <c r="B1188" s="296" t="s">
        <v>3325</v>
      </c>
      <c r="C1188" s="69">
        <v>45945</v>
      </c>
      <c r="D1188" s="71" t="s">
        <v>82</v>
      </c>
      <c r="E1188" s="57">
        <v>45947</v>
      </c>
      <c r="F1188" s="57"/>
      <c r="G1188" s="99"/>
      <c r="H1188" s="57">
        <v>45967</v>
      </c>
      <c r="I1188" s="67">
        <f t="shared" ca="1" si="25"/>
        <v>-102</v>
      </c>
      <c r="J1188" s="71" t="s">
        <v>3326</v>
      </c>
      <c r="K1188" s="67" t="s">
        <v>572</v>
      </c>
      <c r="L1188" s="67" t="s">
        <v>573</v>
      </c>
      <c r="M1188" s="105" t="s">
        <v>63</v>
      </c>
      <c r="N1188" s="60" t="s">
        <v>63</v>
      </c>
      <c r="O1188" s="67" t="s">
        <v>65</v>
      </c>
      <c r="P1188" s="61" t="s">
        <v>3327</v>
      </c>
      <c r="Q1188" s="61" t="s">
        <v>67</v>
      </c>
      <c r="R1188" s="61" t="s">
        <v>3328</v>
      </c>
      <c r="S1188" s="61" t="s">
        <v>56</v>
      </c>
      <c r="T1188" s="62" t="s">
        <v>2862</v>
      </c>
      <c r="U1188" s="261">
        <v>45947</v>
      </c>
      <c r="W1188" s="58"/>
      <c r="X1188" s="58"/>
      <c r="Y1188" s="58"/>
      <c r="Z1188" s="58"/>
      <c r="AA1188" s="541" t="s">
        <v>13543</v>
      </c>
      <c r="AB1188" s="542">
        <v>45691</v>
      </c>
      <c r="AC1188" s="58"/>
      <c r="AD1188" s="58"/>
      <c r="AE1188" s="63"/>
      <c r="AF1188" s="63"/>
      <c r="AG1188" s="58"/>
      <c r="AH1188" s="58"/>
      <c r="AI1188" s="57"/>
      <c r="AJ1188" s="68"/>
      <c r="AK1188" s="68"/>
      <c r="AL1188" s="68"/>
      <c r="AM1188" s="57"/>
      <c r="AO1188" s="59"/>
      <c r="AP1188" s="59"/>
      <c r="AQ1188" s="59"/>
      <c r="AR1188" s="59"/>
      <c r="AS1188" s="57"/>
      <c r="AT1188" s="58"/>
      <c r="AU1188" s="99"/>
    </row>
    <row r="1189" spans="1:47" ht="38.25">
      <c r="A1189" s="394">
        <f t="shared" si="23"/>
        <v>1188</v>
      </c>
      <c r="B1189" s="296" t="s">
        <v>3330</v>
      </c>
      <c r="C1189" s="69">
        <v>45945</v>
      </c>
      <c r="D1189" s="71" t="s">
        <v>82</v>
      </c>
      <c r="E1189" s="57">
        <v>45947</v>
      </c>
      <c r="F1189" s="57"/>
      <c r="G1189" s="99"/>
      <c r="H1189" s="57">
        <v>45967</v>
      </c>
      <c r="I1189" s="67">
        <f t="shared" ca="1" si="25"/>
        <v>-102</v>
      </c>
      <c r="J1189" s="71" t="s">
        <v>3331</v>
      </c>
      <c r="K1189" s="67" t="s">
        <v>572</v>
      </c>
      <c r="L1189" s="67" t="s">
        <v>573</v>
      </c>
      <c r="M1189" s="105" t="s">
        <v>63</v>
      </c>
      <c r="N1189" s="105" t="s">
        <v>3330</v>
      </c>
      <c r="O1189" s="58" t="s">
        <v>433</v>
      </c>
      <c r="P1189" s="61" t="s">
        <v>3332</v>
      </c>
      <c r="Q1189" s="61" t="s">
        <v>214</v>
      </c>
      <c r="R1189" s="61" t="s">
        <v>88</v>
      </c>
      <c r="S1189" s="61" t="s">
        <v>56</v>
      </c>
      <c r="T1189" s="62" t="s">
        <v>2748</v>
      </c>
      <c r="U1189" s="261">
        <v>45947</v>
      </c>
      <c r="W1189" s="58"/>
      <c r="X1189" s="58"/>
      <c r="Y1189" s="58"/>
      <c r="Z1189" s="58"/>
      <c r="AA1189" s="541" t="s">
        <v>13543</v>
      </c>
      <c r="AB1189" s="542">
        <v>45691</v>
      </c>
      <c r="AC1189" s="58"/>
      <c r="AD1189" s="58"/>
      <c r="AE1189" s="63"/>
      <c r="AF1189" s="63"/>
      <c r="AG1189" s="58"/>
      <c r="AH1189" s="58"/>
      <c r="AI1189" s="57"/>
      <c r="AJ1189" s="68"/>
      <c r="AK1189" s="68"/>
      <c r="AL1189" s="68"/>
      <c r="AM1189" s="57"/>
      <c r="AO1189" s="59"/>
      <c r="AP1189" s="59"/>
      <c r="AQ1189" s="59"/>
      <c r="AR1189" s="59"/>
      <c r="AS1189" s="57"/>
      <c r="AT1189" s="58"/>
      <c r="AU1189" s="99"/>
    </row>
    <row r="1190" spans="1:47" ht="38.25">
      <c r="A1190" s="183">
        <f t="shared" si="23"/>
        <v>1189</v>
      </c>
      <c r="B1190" s="296" t="s">
        <v>3335</v>
      </c>
      <c r="C1190" s="69">
        <v>45944</v>
      </c>
      <c r="D1190" s="71" t="s">
        <v>82</v>
      </c>
      <c r="E1190" s="57">
        <v>45947</v>
      </c>
      <c r="F1190" s="57"/>
      <c r="G1190" s="99"/>
      <c r="H1190" s="57">
        <v>45966</v>
      </c>
      <c r="I1190" s="67">
        <f t="shared" ca="1" si="25"/>
        <v>-102</v>
      </c>
      <c r="J1190" s="71" t="s">
        <v>3336</v>
      </c>
      <c r="K1190" s="67" t="s">
        <v>572</v>
      </c>
      <c r="L1190" s="67" t="s">
        <v>573</v>
      </c>
      <c r="M1190" s="105" t="s">
        <v>357</v>
      </c>
      <c r="N1190" s="60" t="s">
        <v>3234</v>
      </c>
      <c r="O1190" s="58" t="s">
        <v>3314</v>
      </c>
      <c r="P1190" s="61" t="s">
        <v>3337</v>
      </c>
      <c r="Q1190" s="61"/>
      <c r="R1190" s="61">
        <v>17725614</v>
      </c>
      <c r="S1190" s="61"/>
      <c r="T1190" s="62" t="s">
        <v>2694</v>
      </c>
      <c r="U1190" s="261" t="s">
        <v>88</v>
      </c>
      <c r="W1190" s="58"/>
      <c r="X1190" s="58"/>
      <c r="Y1190" s="58"/>
      <c r="Z1190" s="58"/>
      <c r="AA1190" s="541" t="s">
        <v>13543</v>
      </c>
      <c r="AB1190" s="542">
        <v>45691</v>
      </c>
      <c r="AC1190" s="58"/>
      <c r="AD1190" s="58"/>
      <c r="AE1190" s="63"/>
      <c r="AF1190" s="63"/>
      <c r="AG1190" s="58"/>
      <c r="AH1190" s="58"/>
      <c r="AI1190" s="57"/>
      <c r="AJ1190" s="68"/>
      <c r="AK1190" s="68"/>
      <c r="AL1190" s="68"/>
      <c r="AM1190" s="57"/>
      <c r="AO1190" s="59"/>
      <c r="AP1190" s="59"/>
      <c r="AQ1190" s="59"/>
      <c r="AR1190" s="59"/>
      <c r="AS1190" s="57"/>
      <c r="AT1190" s="58"/>
      <c r="AU1190" s="99"/>
    </row>
    <row r="1191" spans="1:47" ht="38.25">
      <c r="A1191" s="394">
        <f t="shared" si="23"/>
        <v>1190</v>
      </c>
      <c r="B1191" s="296" t="s">
        <v>3338</v>
      </c>
      <c r="C1191" s="69">
        <v>45944</v>
      </c>
      <c r="D1191" s="71" t="s">
        <v>82</v>
      </c>
      <c r="E1191" s="57" t="s">
        <v>88</v>
      </c>
      <c r="F1191" s="57"/>
      <c r="G1191" s="99"/>
      <c r="H1191" s="57">
        <v>45966</v>
      </c>
      <c r="I1191" s="67" t="e">
        <f t="shared" ca="1" si="25"/>
        <v>#VALUE!</v>
      </c>
      <c r="J1191" s="71" t="s">
        <v>3339</v>
      </c>
      <c r="K1191" s="67" t="s">
        <v>572</v>
      </c>
      <c r="L1191" s="67" t="s">
        <v>573</v>
      </c>
      <c r="M1191" s="105" t="s">
        <v>159</v>
      </c>
      <c r="N1191" s="60" t="s">
        <v>444</v>
      </c>
      <c r="O1191" s="58" t="s">
        <v>445</v>
      </c>
      <c r="P1191" s="61" t="s">
        <v>874</v>
      </c>
      <c r="Q1191" s="61" t="s">
        <v>214</v>
      </c>
      <c r="R1191" s="61" t="s">
        <v>88</v>
      </c>
      <c r="S1191" s="61" t="s">
        <v>56</v>
      </c>
      <c r="T1191" s="62" t="s">
        <v>2752</v>
      </c>
      <c r="U1191" s="261">
        <v>45947</v>
      </c>
      <c r="W1191" s="58"/>
      <c r="X1191" s="58"/>
      <c r="Y1191" s="58"/>
      <c r="Z1191" s="58"/>
      <c r="AA1191" s="541" t="s">
        <v>13543</v>
      </c>
      <c r="AB1191" s="542">
        <v>45691</v>
      </c>
      <c r="AC1191" s="58"/>
      <c r="AD1191" s="58"/>
      <c r="AE1191" s="63"/>
      <c r="AF1191" s="63"/>
      <c r="AG1191" s="58"/>
      <c r="AH1191" s="58"/>
      <c r="AI1191" s="57"/>
      <c r="AJ1191" s="68"/>
      <c r="AK1191" s="68"/>
      <c r="AL1191" s="68"/>
      <c r="AM1191" s="57"/>
      <c r="AO1191" s="59"/>
      <c r="AP1191" s="59"/>
      <c r="AQ1191" s="59"/>
      <c r="AR1191" s="59"/>
      <c r="AS1191" s="57"/>
      <c r="AT1191" s="58"/>
      <c r="AU1191" s="99"/>
    </row>
    <row r="1192" spans="1:47" ht="127.5">
      <c r="A1192" s="183">
        <f t="shared" si="23"/>
        <v>1191</v>
      </c>
      <c r="B1192" s="295" t="s">
        <v>3341</v>
      </c>
      <c r="C1192" s="69" t="s">
        <v>2811</v>
      </c>
      <c r="D1192" s="71" t="s">
        <v>82</v>
      </c>
      <c r="E1192" s="57">
        <v>45971.520833333336</v>
      </c>
      <c r="F1192" s="57"/>
      <c r="G1192" s="99"/>
      <c r="H1192" s="57" t="s">
        <v>2827</v>
      </c>
      <c r="I1192" s="67">
        <f t="shared" ca="1" si="25"/>
        <v>-87</v>
      </c>
      <c r="J1192" s="71" t="s">
        <v>3342</v>
      </c>
      <c r="K1192" s="67"/>
      <c r="L1192" s="67"/>
      <c r="M1192" s="105"/>
      <c r="N1192" s="60" t="s">
        <v>982</v>
      </c>
      <c r="O1192" s="58"/>
      <c r="P1192" s="61" t="s">
        <v>1360</v>
      </c>
      <c r="Q1192" s="61"/>
      <c r="R1192" s="61" t="s">
        <v>3343</v>
      </c>
      <c r="S1192" s="61"/>
      <c r="T1192" s="62" t="s">
        <v>2752</v>
      </c>
      <c r="U1192" s="261">
        <v>45950</v>
      </c>
      <c r="W1192" s="58"/>
      <c r="X1192" s="58"/>
      <c r="Y1192" s="58"/>
      <c r="Z1192" s="58"/>
      <c r="AA1192" s="541" t="s">
        <v>13543</v>
      </c>
      <c r="AB1192" s="542">
        <v>45691</v>
      </c>
      <c r="AC1192" s="58"/>
      <c r="AD1192" s="58"/>
      <c r="AE1192" s="63"/>
      <c r="AF1192" s="63"/>
      <c r="AG1192" s="58"/>
      <c r="AH1192" s="58"/>
      <c r="AI1192" s="57"/>
      <c r="AJ1192" s="68"/>
      <c r="AK1192" s="68"/>
      <c r="AL1192" s="68"/>
      <c r="AM1192" s="57"/>
      <c r="AO1192" s="59"/>
      <c r="AP1192" s="59"/>
      <c r="AQ1192" s="59"/>
      <c r="AR1192" s="59"/>
      <c r="AS1192" s="57"/>
      <c r="AT1192" s="58"/>
      <c r="AU1192" s="99"/>
    </row>
    <row r="1193" spans="1:47" ht="38.25">
      <c r="A1193" s="394">
        <f t="shared" si="23"/>
        <v>1192</v>
      </c>
      <c r="B1193" s="295" t="s">
        <v>3344</v>
      </c>
      <c r="C1193" s="69">
        <v>45947.366666666669</v>
      </c>
      <c r="D1193" s="71" t="s">
        <v>82</v>
      </c>
      <c r="E1193" s="57">
        <v>45971.366666666669</v>
      </c>
      <c r="F1193" s="57"/>
      <c r="G1193" s="99"/>
      <c r="H1193" s="57" t="s">
        <v>2827</v>
      </c>
      <c r="I1193" s="67">
        <f t="shared" ca="1" si="25"/>
        <v>-87</v>
      </c>
      <c r="J1193" s="71" t="s">
        <v>3345</v>
      </c>
      <c r="K1193" s="67" t="s">
        <v>572</v>
      </c>
      <c r="L1193" s="67" t="s">
        <v>573</v>
      </c>
      <c r="M1193" s="105" t="s">
        <v>297</v>
      </c>
      <c r="N1193" s="60" t="s">
        <v>298</v>
      </c>
      <c r="O1193" s="58" t="s">
        <v>299</v>
      </c>
      <c r="P1193" s="61" t="s">
        <v>3346</v>
      </c>
      <c r="Q1193" s="61" t="s">
        <v>67</v>
      </c>
      <c r="R1193" s="61" t="s">
        <v>3347</v>
      </c>
      <c r="S1193" s="61" t="s">
        <v>56</v>
      </c>
      <c r="T1193" s="62" t="s">
        <v>2766</v>
      </c>
      <c r="U1193" s="261">
        <v>45950</v>
      </c>
      <c r="W1193" s="58"/>
      <c r="X1193" s="58"/>
      <c r="Y1193" s="58"/>
      <c r="Z1193" s="58"/>
      <c r="AA1193" s="541" t="s">
        <v>13543</v>
      </c>
      <c r="AB1193" s="542">
        <v>45691</v>
      </c>
      <c r="AC1193" s="58"/>
      <c r="AD1193" s="58"/>
      <c r="AE1193" s="63"/>
      <c r="AF1193" s="63"/>
      <c r="AG1193" s="58"/>
      <c r="AH1193" s="58"/>
      <c r="AI1193" s="57"/>
      <c r="AJ1193" s="68"/>
      <c r="AK1193" s="68"/>
      <c r="AL1193" s="68"/>
      <c r="AM1193" s="57"/>
      <c r="AO1193" s="59"/>
      <c r="AP1193" s="59"/>
      <c r="AQ1193" s="59"/>
      <c r="AR1193" s="59"/>
      <c r="AS1193" s="57"/>
      <c r="AT1193" s="58"/>
      <c r="AU1193" s="99"/>
    </row>
    <row r="1194" spans="1:47" ht="38.25">
      <c r="A1194" s="394">
        <f t="shared" si="23"/>
        <v>1193</v>
      </c>
      <c r="B1194" s="295" t="s">
        <v>3349</v>
      </c>
      <c r="C1194" s="69" t="s">
        <v>2811</v>
      </c>
      <c r="D1194" s="71" t="s">
        <v>82</v>
      </c>
      <c r="E1194" s="57">
        <v>45967.499305555553</v>
      </c>
      <c r="F1194" s="57"/>
      <c r="G1194" s="99"/>
      <c r="H1194" s="57" t="s">
        <v>2827</v>
      </c>
      <c r="I1194" s="67">
        <f t="shared" ca="1" si="25"/>
        <v>-89</v>
      </c>
      <c r="J1194" s="71" t="s">
        <v>3351</v>
      </c>
      <c r="K1194" s="67" t="s">
        <v>572</v>
      </c>
      <c r="L1194" s="67" t="s">
        <v>573</v>
      </c>
      <c r="M1194" s="105" t="s">
        <v>203</v>
      </c>
      <c r="N1194" s="60" t="s">
        <v>3352</v>
      </c>
      <c r="O1194" s="58" t="s">
        <v>3353</v>
      </c>
      <c r="P1194" s="61" t="s">
        <v>3354</v>
      </c>
      <c r="Q1194" s="61" t="s">
        <v>67</v>
      </c>
      <c r="R1194" s="61" t="s">
        <v>3355</v>
      </c>
      <c r="S1194" s="61" t="s">
        <v>56</v>
      </c>
      <c r="T1194" s="62" t="s">
        <v>2698</v>
      </c>
      <c r="U1194" s="261">
        <v>45950</v>
      </c>
      <c r="W1194" s="58"/>
      <c r="X1194" s="58"/>
      <c r="Y1194" s="58"/>
      <c r="Z1194" s="58"/>
      <c r="AA1194" s="541" t="s">
        <v>13543</v>
      </c>
      <c r="AB1194" s="542">
        <v>45691</v>
      </c>
      <c r="AC1194" s="58"/>
      <c r="AD1194" s="58"/>
      <c r="AE1194" s="63"/>
      <c r="AF1194" s="63"/>
      <c r="AG1194" s="58"/>
      <c r="AH1194" s="58"/>
      <c r="AI1194" s="57"/>
      <c r="AJ1194" s="68"/>
      <c r="AK1194" s="68"/>
      <c r="AL1194" s="68"/>
      <c r="AM1194" s="57"/>
      <c r="AO1194" s="59"/>
      <c r="AP1194" s="59"/>
      <c r="AQ1194" s="59"/>
      <c r="AR1194" s="59"/>
      <c r="AS1194" s="57"/>
      <c r="AT1194" s="58"/>
      <c r="AU1194" s="99"/>
    </row>
    <row r="1195" spans="1:47" ht="38.25">
      <c r="A1195" s="183">
        <f t="shared" si="23"/>
        <v>1194</v>
      </c>
      <c r="B1195" s="409" t="s">
        <v>3357</v>
      </c>
      <c r="C1195" s="69" t="s">
        <v>2811</v>
      </c>
      <c r="D1195" s="71" t="s">
        <v>1601</v>
      </c>
      <c r="E1195" s="57" t="s">
        <v>88</v>
      </c>
      <c r="F1195" s="57"/>
      <c r="G1195" s="99"/>
      <c r="H1195" s="57" t="s">
        <v>2827</v>
      </c>
      <c r="I1195" s="67" t="e">
        <f t="shared" ca="1" si="25"/>
        <v>#VALUE!</v>
      </c>
      <c r="J1195" s="71" t="s">
        <v>182</v>
      </c>
      <c r="K1195" s="67"/>
      <c r="L1195" s="67"/>
      <c r="M1195" s="105"/>
      <c r="N1195" s="60" t="s">
        <v>160</v>
      </c>
      <c r="O1195" s="58"/>
      <c r="P1195" s="61" t="s">
        <v>3358</v>
      </c>
      <c r="Q1195" s="61"/>
      <c r="R1195" s="61"/>
      <c r="S1195" s="61"/>
      <c r="T1195" s="62" t="s">
        <v>2766</v>
      </c>
      <c r="U1195" s="261">
        <v>45950</v>
      </c>
      <c r="W1195" s="58"/>
      <c r="X1195" s="58"/>
      <c r="Y1195" s="58"/>
      <c r="Z1195" s="58"/>
      <c r="AA1195" s="541" t="s">
        <v>13543</v>
      </c>
      <c r="AB1195" s="542">
        <v>45691</v>
      </c>
      <c r="AC1195" s="58"/>
      <c r="AD1195" s="58"/>
      <c r="AE1195" s="63"/>
      <c r="AF1195" s="63"/>
      <c r="AG1195" s="58"/>
      <c r="AH1195" s="58"/>
      <c r="AI1195" s="57"/>
      <c r="AJ1195" s="68"/>
      <c r="AK1195" s="68"/>
      <c r="AL1195" s="68"/>
      <c r="AM1195" s="57"/>
      <c r="AO1195" s="59"/>
      <c r="AP1195" s="59"/>
      <c r="AQ1195" s="59"/>
      <c r="AR1195" s="59"/>
      <c r="AS1195" s="57"/>
      <c r="AT1195" s="58"/>
      <c r="AU1195" s="99"/>
    </row>
    <row r="1196" spans="1:47" ht="38.25">
      <c r="A1196" s="183">
        <f t="shared" si="23"/>
        <v>1195</v>
      </c>
      <c r="B1196" s="295" t="s">
        <v>3359</v>
      </c>
      <c r="C1196" s="69" t="s">
        <v>2811</v>
      </c>
      <c r="D1196" s="71" t="s">
        <v>82</v>
      </c>
      <c r="E1196" s="57">
        <v>45971.525000000001</v>
      </c>
      <c r="F1196" s="57"/>
      <c r="G1196" s="99"/>
      <c r="H1196" s="57" t="s">
        <v>2827</v>
      </c>
      <c r="I1196" s="67">
        <f t="shared" ca="1" si="25"/>
        <v>-87</v>
      </c>
      <c r="J1196" s="71" t="s">
        <v>3360</v>
      </c>
      <c r="K1196" s="67" t="s">
        <v>572</v>
      </c>
      <c r="L1196" s="67" t="s">
        <v>573</v>
      </c>
      <c r="M1196" s="105" t="s">
        <v>63</v>
      </c>
      <c r="N1196" s="60" t="s">
        <v>3155</v>
      </c>
      <c r="O1196" s="67" t="s">
        <v>450</v>
      </c>
      <c r="P1196" s="61" t="s">
        <v>1221</v>
      </c>
      <c r="Q1196" s="61"/>
      <c r="R1196" s="61" t="s">
        <v>3361</v>
      </c>
      <c r="S1196" s="61"/>
      <c r="T1196" s="62" t="s">
        <v>2766</v>
      </c>
      <c r="U1196" s="261">
        <v>45950</v>
      </c>
      <c r="W1196" s="58"/>
      <c r="X1196" s="58"/>
      <c r="Y1196" s="58"/>
      <c r="Z1196" s="58"/>
      <c r="AA1196" s="541" t="s">
        <v>13543</v>
      </c>
      <c r="AB1196" s="542">
        <v>45691</v>
      </c>
      <c r="AC1196" s="58"/>
      <c r="AD1196" s="58"/>
      <c r="AE1196" s="63"/>
      <c r="AF1196" s="63"/>
      <c r="AG1196" s="58"/>
      <c r="AH1196" s="58"/>
      <c r="AI1196" s="57"/>
      <c r="AJ1196" s="68"/>
      <c r="AK1196" s="68"/>
      <c r="AL1196" s="68"/>
      <c r="AM1196" s="57"/>
      <c r="AO1196" s="59"/>
      <c r="AP1196" s="59"/>
      <c r="AQ1196" s="59"/>
      <c r="AR1196" s="59"/>
      <c r="AS1196" s="57"/>
      <c r="AT1196" s="58"/>
      <c r="AU1196" s="99"/>
    </row>
    <row r="1197" spans="1:47" ht="38.25">
      <c r="A1197" s="183">
        <f t="shared" si="23"/>
        <v>1196</v>
      </c>
      <c r="B1197" s="409" t="s">
        <v>3362</v>
      </c>
      <c r="C1197" s="69" t="s">
        <v>2811</v>
      </c>
      <c r="D1197" s="71" t="s">
        <v>47</v>
      </c>
      <c r="E1197" s="57" t="s">
        <v>88</v>
      </c>
      <c r="F1197" s="57"/>
      <c r="G1197" s="99"/>
      <c r="H1197" s="57" t="s">
        <v>2827</v>
      </c>
      <c r="I1197" s="67" t="e">
        <f t="shared" ca="1" si="25"/>
        <v>#VALUE!</v>
      </c>
      <c r="J1197" s="71" t="s">
        <v>3363</v>
      </c>
      <c r="K1197" s="67"/>
      <c r="L1197" s="67"/>
      <c r="M1197" s="105"/>
      <c r="N1197" s="60" t="s">
        <v>646</v>
      </c>
      <c r="O1197" s="58"/>
      <c r="P1197" s="61" t="s">
        <v>3364</v>
      </c>
      <c r="Q1197" s="61"/>
      <c r="R1197" s="61"/>
      <c r="S1197" s="61"/>
      <c r="T1197" s="62" t="s">
        <v>2883</v>
      </c>
      <c r="U1197" s="261">
        <v>45950</v>
      </c>
      <c r="W1197" s="58"/>
      <c r="X1197" s="58"/>
      <c r="Y1197" s="58"/>
      <c r="Z1197" s="58"/>
      <c r="AA1197" s="541" t="s">
        <v>13543</v>
      </c>
      <c r="AB1197" s="542">
        <v>45691</v>
      </c>
      <c r="AC1197" s="58"/>
      <c r="AD1197" s="58"/>
      <c r="AE1197" s="63"/>
      <c r="AF1197" s="63"/>
      <c r="AG1197" s="58"/>
      <c r="AH1197" s="58"/>
      <c r="AI1197" s="57"/>
      <c r="AJ1197" s="68"/>
      <c r="AK1197" s="68"/>
      <c r="AL1197" s="68"/>
      <c r="AM1197" s="57"/>
      <c r="AO1197" s="59"/>
      <c r="AP1197" s="59"/>
      <c r="AQ1197" s="59"/>
      <c r="AR1197" s="59"/>
      <c r="AS1197" s="57"/>
      <c r="AT1197" s="58"/>
      <c r="AU1197" s="99"/>
    </row>
    <row r="1198" spans="1:47" ht="38.25">
      <c r="A1198" s="183">
        <f t="shared" si="23"/>
        <v>1197</v>
      </c>
      <c r="B1198" s="409" t="s">
        <v>3365</v>
      </c>
      <c r="C1198" s="69" t="s">
        <v>2811</v>
      </c>
      <c r="D1198" s="71" t="s">
        <v>47</v>
      </c>
      <c r="E1198" s="57" t="s">
        <v>88</v>
      </c>
      <c r="F1198" s="57"/>
      <c r="G1198" s="99"/>
      <c r="H1198" s="57" t="s">
        <v>2827</v>
      </c>
      <c r="I1198" s="67" t="e">
        <f t="shared" ca="1" si="25"/>
        <v>#VALUE!</v>
      </c>
      <c r="J1198" s="71" t="s">
        <v>3363</v>
      </c>
      <c r="K1198" s="67"/>
      <c r="L1198" s="67"/>
      <c r="M1198" s="105"/>
      <c r="N1198" s="60" t="s">
        <v>646</v>
      </c>
      <c r="O1198" s="58"/>
      <c r="P1198" s="61" t="s">
        <v>3366</v>
      </c>
      <c r="Q1198" s="61"/>
      <c r="R1198" s="61"/>
      <c r="S1198" s="61"/>
      <c r="T1198" s="62" t="s">
        <v>3367</v>
      </c>
      <c r="U1198" s="261">
        <v>45950</v>
      </c>
      <c r="W1198" s="58"/>
      <c r="X1198" s="58"/>
      <c r="Y1198" s="58"/>
      <c r="Z1198" s="58"/>
      <c r="AA1198" s="541" t="s">
        <v>13543</v>
      </c>
      <c r="AB1198" s="542">
        <v>45691</v>
      </c>
      <c r="AC1198" s="58"/>
      <c r="AD1198" s="58"/>
      <c r="AE1198" s="63"/>
      <c r="AF1198" s="63"/>
      <c r="AG1198" s="58"/>
      <c r="AH1198" s="58"/>
      <c r="AI1198" s="57"/>
      <c r="AJ1198" s="68"/>
      <c r="AK1198" s="68"/>
      <c r="AL1198" s="68"/>
      <c r="AM1198" s="57"/>
      <c r="AO1198" s="59"/>
      <c r="AP1198" s="59"/>
      <c r="AQ1198" s="59"/>
      <c r="AR1198" s="59"/>
      <c r="AS1198" s="57"/>
      <c r="AT1198" s="58"/>
      <c r="AU1198" s="99"/>
    </row>
    <row r="1199" spans="1:47" ht="38.25">
      <c r="A1199" s="183">
        <f t="shared" si="23"/>
        <v>1198</v>
      </c>
      <c r="B1199" s="409" t="s">
        <v>3368</v>
      </c>
      <c r="C1199" s="69" t="s">
        <v>2811</v>
      </c>
      <c r="D1199" s="71" t="s">
        <v>47</v>
      </c>
      <c r="E1199" s="57" t="s">
        <v>88</v>
      </c>
      <c r="F1199" s="57"/>
      <c r="G1199" s="99"/>
      <c r="H1199" s="57" t="s">
        <v>2827</v>
      </c>
      <c r="I1199" s="67" t="e">
        <f t="shared" ca="1" si="25"/>
        <v>#VALUE!</v>
      </c>
      <c r="J1199" s="71" t="s">
        <v>438</v>
      </c>
      <c r="K1199" s="67"/>
      <c r="L1199" s="67"/>
      <c r="M1199" s="105"/>
      <c r="N1199" s="60" t="s">
        <v>298</v>
      </c>
      <c r="O1199" s="58"/>
      <c r="P1199" s="61" t="s">
        <v>3369</v>
      </c>
      <c r="Q1199" s="61"/>
      <c r="R1199" s="61" t="s">
        <v>3370</v>
      </c>
      <c r="S1199" s="61"/>
      <c r="T1199" s="62" t="s">
        <v>3371</v>
      </c>
      <c r="U1199" s="261">
        <v>45950</v>
      </c>
      <c r="W1199" s="58"/>
      <c r="X1199" s="58"/>
      <c r="Y1199" s="58"/>
      <c r="Z1199" s="58"/>
      <c r="AA1199" s="541" t="s">
        <v>13543</v>
      </c>
      <c r="AB1199" s="542">
        <v>45691</v>
      </c>
      <c r="AC1199" s="58"/>
      <c r="AD1199" s="58"/>
      <c r="AE1199" s="63"/>
      <c r="AF1199" s="63"/>
      <c r="AG1199" s="58"/>
      <c r="AH1199" s="58"/>
      <c r="AI1199" s="57"/>
      <c r="AJ1199" s="68"/>
      <c r="AK1199" s="68"/>
      <c r="AL1199" s="68"/>
      <c r="AM1199" s="57"/>
      <c r="AO1199" s="59"/>
      <c r="AP1199" s="59"/>
      <c r="AQ1199" s="59"/>
      <c r="AR1199" s="59"/>
      <c r="AS1199" s="57"/>
      <c r="AT1199" s="58"/>
      <c r="AU1199" s="99"/>
    </row>
    <row r="1200" spans="1:47" ht="38.25">
      <c r="A1200" s="183">
        <f t="shared" si="23"/>
        <v>1199</v>
      </c>
      <c r="B1200" s="295" t="s">
        <v>3372</v>
      </c>
      <c r="C1200" s="69" t="s">
        <v>2811</v>
      </c>
      <c r="D1200" s="71" t="s">
        <v>82</v>
      </c>
      <c r="E1200" s="57">
        <v>45959.634722222225</v>
      </c>
      <c r="F1200" s="57"/>
      <c r="G1200" s="99"/>
      <c r="H1200" s="57" t="s">
        <v>2827</v>
      </c>
      <c r="I1200" s="67">
        <f t="shared" ca="1" si="25"/>
        <v>-94</v>
      </c>
      <c r="J1200" s="71" t="s">
        <v>1529</v>
      </c>
      <c r="K1200" s="67"/>
      <c r="L1200" s="67"/>
      <c r="M1200" s="105"/>
      <c r="N1200" s="60" t="s">
        <v>646</v>
      </c>
      <c r="O1200" s="58"/>
      <c r="P1200" s="61" t="s">
        <v>3373</v>
      </c>
      <c r="Q1200" s="61"/>
      <c r="R1200" s="61"/>
      <c r="S1200" s="61"/>
      <c r="T1200" s="62" t="s">
        <v>2804</v>
      </c>
      <c r="U1200" s="261">
        <v>45950</v>
      </c>
      <c r="W1200" s="58"/>
      <c r="X1200" s="58"/>
      <c r="Y1200" s="58"/>
      <c r="Z1200" s="58"/>
      <c r="AA1200" s="541" t="s">
        <v>13543</v>
      </c>
      <c r="AB1200" s="542">
        <v>45691</v>
      </c>
      <c r="AC1200" s="58"/>
      <c r="AD1200" s="58"/>
      <c r="AE1200" s="63"/>
      <c r="AF1200" s="63"/>
      <c r="AG1200" s="58"/>
      <c r="AH1200" s="58"/>
      <c r="AI1200" s="57"/>
      <c r="AJ1200" s="68"/>
      <c r="AK1200" s="68"/>
      <c r="AL1200" s="68"/>
      <c r="AM1200" s="57"/>
      <c r="AO1200" s="59"/>
      <c r="AP1200" s="59"/>
      <c r="AQ1200" s="59"/>
      <c r="AR1200" s="59"/>
      <c r="AS1200" s="57"/>
      <c r="AT1200" s="58"/>
      <c r="AU1200" s="99"/>
    </row>
    <row r="1201" spans="1:48" ht="38.25">
      <c r="A1201" s="183">
        <f t="shared" si="23"/>
        <v>1200</v>
      </c>
      <c r="B1201" s="295" t="s">
        <v>3374</v>
      </c>
      <c r="C1201" s="69" t="s">
        <v>2811</v>
      </c>
      <c r="D1201" s="71" t="s">
        <v>82</v>
      </c>
      <c r="E1201" s="57">
        <v>45959.527777777781</v>
      </c>
      <c r="F1201" s="57"/>
      <c r="G1201" s="99"/>
      <c r="H1201" s="57" t="s">
        <v>2827</v>
      </c>
      <c r="I1201" s="67">
        <f t="shared" ca="1" si="25"/>
        <v>-94</v>
      </c>
      <c r="J1201" s="71" t="s">
        <v>3375</v>
      </c>
      <c r="K1201" s="67"/>
      <c r="L1201" s="67"/>
      <c r="M1201" s="105"/>
      <c r="N1201" s="60" t="s">
        <v>3376</v>
      </c>
      <c r="O1201" s="58"/>
      <c r="P1201" s="61" t="s">
        <v>3377</v>
      </c>
      <c r="Q1201" s="61"/>
      <c r="R1201" s="61" t="s">
        <v>3378</v>
      </c>
      <c r="S1201" s="61"/>
      <c r="T1201" s="62" t="s">
        <v>3206</v>
      </c>
      <c r="U1201" s="261">
        <v>45950</v>
      </c>
      <c r="W1201" s="58"/>
      <c r="X1201" s="58"/>
      <c r="Y1201" s="58"/>
      <c r="Z1201" s="58"/>
      <c r="AA1201" s="541" t="s">
        <v>13543</v>
      </c>
      <c r="AB1201" s="542">
        <v>45691</v>
      </c>
      <c r="AC1201" s="58"/>
      <c r="AD1201" s="58"/>
      <c r="AE1201" s="63"/>
      <c r="AF1201" s="63"/>
      <c r="AG1201" s="58"/>
      <c r="AH1201" s="58"/>
      <c r="AI1201" s="57"/>
      <c r="AJ1201" s="68"/>
      <c r="AK1201" s="68"/>
      <c r="AL1201" s="68"/>
      <c r="AM1201" s="57"/>
      <c r="AO1201" s="59"/>
      <c r="AP1201" s="59"/>
      <c r="AQ1201" s="59"/>
      <c r="AR1201" s="59"/>
      <c r="AS1201" s="57"/>
      <c r="AT1201" s="58"/>
      <c r="AU1201" s="99"/>
    </row>
    <row r="1202" spans="1:48" ht="38.25">
      <c r="A1202" s="394">
        <f t="shared" si="23"/>
        <v>1201</v>
      </c>
      <c r="B1202" s="295" t="s">
        <v>3379</v>
      </c>
      <c r="C1202" s="69">
        <v>45950.323611111111</v>
      </c>
      <c r="D1202" s="71" t="s">
        <v>82</v>
      </c>
      <c r="E1202" s="57">
        <v>45972.323611111111</v>
      </c>
      <c r="F1202" s="57"/>
      <c r="G1202" s="99"/>
      <c r="H1202" s="57" t="s">
        <v>2827</v>
      </c>
      <c r="I1202" s="67">
        <f t="shared" ca="1" si="25"/>
        <v>-86</v>
      </c>
      <c r="J1202" s="71" t="s">
        <v>3380</v>
      </c>
      <c r="K1202" s="67" t="s">
        <v>572</v>
      </c>
      <c r="L1202" s="67" t="s">
        <v>573</v>
      </c>
      <c r="M1202" s="105" t="s">
        <v>144</v>
      </c>
      <c r="N1202" s="60" t="s">
        <v>1279</v>
      </c>
      <c r="O1202" s="58" t="s">
        <v>2916</v>
      </c>
      <c r="P1202" s="61" t="s">
        <v>1125</v>
      </c>
      <c r="Q1202" s="61" t="s">
        <v>67</v>
      </c>
      <c r="R1202" s="61" t="s">
        <v>3381</v>
      </c>
      <c r="S1202" s="61" t="s">
        <v>56</v>
      </c>
      <c r="T1202" s="62" t="s">
        <v>2883</v>
      </c>
      <c r="U1202" s="261">
        <v>45950</v>
      </c>
      <c r="W1202" s="366" t="s">
        <v>805</v>
      </c>
      <c r="X1202" s="378" t="s">
        <v>992</v>
      </c>
      <c r="Y1202" s="378"/>
      <c r="Z1202" s="428"/>
      <c r="AA1202" s="541" t="s">
        <v>13543</v>
      </c>
      <c r="AB1202" s="542">
        <v>45691</v>
      </c>
      <c r="AC1202" s="428"/>
      <c r="AD1202" s="428"/>
      <c r="AE1202" s="428"/>
      <c r="AF1202" s="429"/>
      <c r="AG1202" s="429"/>
      <c r="AH1202" s="428"/>
      <c r="AI1202" s="428"/>
      <c r="AJ1202" s="430"/>
      <c r="AK1202" s="431"/>
      <c r="AL1202" s="431"/>
      <c r="AM1202" s="431"/>
      <c r="AN1202" s="430"/>
      <c r="AO1202" s="432"/>
      <c r="AP1202" s="433"/>
      <c r="AQ1202" s="433"/>
      <c r="AR1202" s="433"/>
      <c r="AS1202" s="433"/>
      <c r="AT1202" s="430"/>
      <c r="AU1202" s="378"/>
      <c r="AV1202" s="426"/>
    </row>
    <row r="1203" spans="1:48" ht="38.25">
      <c r="A1203" s="183">
        <f t="shared" si="23"/>
        <v>1202</v>
      </c>
      <c r="B1203" s="409" t="s">
        <v>3383</v>
      </c>
      <c r="C1203" s="69" t="s">
        <v>2811</v>
      </c>
      <c r="D1203" s="71" t="s">
        <v>47</v>
      </c>
      <c r="E1203" s="57" t="s">
        <v>88</v>
      </c>
      <c r="F1203" s="57"/>
      <c r="G1203" s="99"/>
      <c r="H1203" s="57" t="s">
        <v>2827</v>
      </c>
      <c r="I1203" s="67" t="e">
        <f t="shared" ca="1" si="25"/>
        <v>#VALUE!</v>
      </c>
      <c r="J1203" s="71" t="s">
        <v>2028</v>
      </c>
      <c r="K1203" s="67"/>
      <c r="L1203" s="67"/>
      <c r="M1203" s="105"/>
      <c r="N1203" s="60" t="s">
        <v>762</v>
      </c>
      <c r="O1203" s="58"/>
      <c r="P1203" s="61" t="s">
        <v>3384</v>
      </c>
      <c r="Q1203" s="61"/>
      <c r="R1203" s="61"/>
      <c r="S1203" s="61"/>
      <c r="T1203" s="62" t="s">
        <v>2694</v>
      </c>
      <c r="U1203" s="261">
        <v>45950</v>
      </c>
      <c r="W1203" s="58"/>
      <c r="X1203" s="58"/>
      <c r="Y1203" s="58"/>
      <c r="Z1203" s="58"/>
      <c r="AA1203" s="541" t="s">
        <v>13543</v>
      </c>
      <c r="AB1203" s="542">
        <v>45691</v>
      </c>
      <c r="AC1203" s="58"/>
      <c r="AD1203" s="58"/>
      <c r="AE1203" s="63"/>
      <c r="AF1203" s="63"/>
      <c r="AG1203" s="58"/>
      <c r="AH1203" s="58"/>
      <c r="AI1203" s="57"/>
      <c r="AJ1203" s="68"/>
      <c r="AK1203" s="68"/>
      <c r="AL1203" s="68"/>
      <c r="AM1203" s="57"/>
      <c r="AO1203" s="59"/>
      <c r="AP1203" s="59"/>
      <c r="AQ1203" s="59"/>
      <c r="AR1203" s="59"/>
      <c r="AS1203" s="57"/>
      <c r="AT1203" s="58"/>
      <c r="AU1203" s="99"/>
    </row>
    <row r="1204" spans="1:48" ht="38.25">
      <c r="A1204" s="394">
        <f t="shared" si="23"/>
        <v>1203</v>
      </c>
      <c r="B1204" s="295" t="s">
        <v>3385</v>
      </c>
      <c r="C1204" s="69">
        <v>45946.393750000003</v>
      </c>
      <c r="D1204" s="71" t="s">
        <v>82</v>
      </c>
      <c r="E1204" s="57">
        <v>45968.393750000003</v>
      </c>
      <c r="F1204" s="57"/>
      <c r="G1204" s="99"/>
      <c r="H1204" s="57" t="s">
        <v>2827</v>
      </c>
      <c r="I1204" s="67">
        <f t="shared" ca="1" si="25"/>
        <v>-88</v>
      </c>
      <c r="J1204" s="71" t="s">
        <v>3386</v>
      </c>
      <c r="K1204" s="67" t="s">
        <v>572</v>
      </c>
      <c r="L1204" s="67" t="s">
        <v>573</v>
      </c>
      <c r="M1204" s="105" t="s">
        <v>280</v>
      </c>
      <c r="N1204" s="60" t="s">
        <v>3387</v>
      </c>
      <c r="O1204" s="58" t="s">
        <v>3388</v>
      </c>
      <c r="P1204" s="61" t="s">
        <v>3389</v>
      </c>
      <c r="Q1204" s="61" t="s">
        <v>67</v>
      </c>
      <c r="R1204" s="61" t="s">
        <v>3390</v>
      </c>
      <c r="S1204" s="61" t="s">
        <v>56</v>
      </c>
      <c r="T1204" s="62" t="s">
        <v>2862</v>
      </c>
      <c r="U1204" s="261">
        <v>45950</v>
      </c>
      <c r="W1204" s="58"/>
      <c r="X1204" s="58"/>
      <c r="Y1204" s="58"/>
      <c r="Z1204" s="58"/>
      <c r="AA1204" s="541" t="s">
        <v>13543</v>
      </c>
      <c r="AB1204" s="542">
        <v>45691</v>
      </c>
      <c r="AC1204" s="58"/>
      <c r="AD1204" s="58"/>
      <c r="AE1204" s="63"/>
      <c r="AF1204" s="63"/>
      <c r="AG1204" s="58"/>
      <c r="AH1204" s="58"/>
      <c r="AI1204" s="57"/>
      <c r="AJ1204" s="68"/>
      <c r="AK1204" s="68"/>
      <c r="AL1204" s="68"/>
      <c r="AM1204" s="57"/>
      <c r="AO1204" s="59"/>
      <c r="AP1204" s="59"/>
      <c r="AQ1204" s="59"/>
      <c r="AR1204" s="59"/>
      <c r="AS1204" s="57"/>
      <c r="AT1204" s="58"/>
      <c r="AU1204" s="99"/>
    </row>
    <row r="1205" spans="1:48" ht="38.25">
      <c r="A1205" s="394">
        <f t="shared" si="23"/>
        <v>1204</v>
      </c>
      <c r="B1205" s="295" t="s">
        <v>3392</v>
      </c>
      <c r="C1205" s="69" t="s">
        <v>2811</v>
      </c>
      <c r="D1205" s="71" t="s">
        <v>82</v>
      </c>
      <c r="E1205" s="57">
        <v>45967.665972222225</v>
      </c>
      <c r="F1205" s="57"/>
      <c r="G1205" s="99"/>
      <c r="H1205" s="57" t="s">
        <v>2827</v>
      </c>
      <c r="I1205" s="67">
        <f t="shared" ca="1" si="25"/>
        <v>-89</v>
      </c>
      <c r="J1205" s="71" t="s">
        <v>3393</v>
      </c>
      <c r="K1205" s="67" t="s">
        <v>572</v>
      </c>
      <c r="L1205" s="67" t="s">
        <v>573</v>
      </c>
      <c r="M1205" s="105" t="s">
        <v>127</v>
      </c>
      <c r="N1205" s="60" t="s">
        <v>982</v>
      </c>
      <c r="O1205" s="58"/>
      <c r="P1205" s="61" t="s">
        <v>1335</v>
      </c>
      <c r="Q1205" s="61" t="s">
        <v>214</v>
      </c>
      <c r="R1205" s="61" t="s">
        <v>1120</v>
      </c>
      <c r="S1205" s="61" t="s">
        <v>56</v>
      </c>
      <c r="T1205" s="62" t="s">
        <v>2862</v>
      </c>
      <c r="U1205" s="261">
        <v>45951</v>
      </c>
      <c r="W1205" s="58"/>
      <c r="X1205" s="58"/>
      <c r="Y1205" s="58"/>
      <c r="Z1205" s="58"/>
      <c r="AA1205" s="541" t="s">
        <v>13543</v>
      </c>
      <c r="AB1205" s="542">
        <v>45691</v>
      </c>
      <c r="AC1205" s="58"/>
      <c r="AD1205" s="58"/>
      <c r="AE1205" s="63"/>
      <c r="AF1205" s="63"/>
      <c r="AG1205" s="58"/>
      <c r="AH1205" s="58"/>
      <c r="AI1205" s="57"/>
      <c r="AJ1205" s="68"/>
      <c r="AK1205" s="68"/>
      <c r="AL1205" s="68"/>
      <c r="AM1205" s="57"/>
      <c r="AO1205" s="59"/>
      <c r="AP1205" s="59"/>
      <c r="AQ1205" s="59"/>
      <c r="AR1205" s="59"/>
      <c r="AS1205" s="57"/>
      <c r="AT1205" s="58"/>
      <c r="AU1205" s="99"/>
    </row>
    <row r="1206" spans="1:48" ht="38.25">
      <c r="A1206" s="394">
        <f t="shared" si="23"/>
        <v>1205</v>
      </c>
      <c r="B1206" s="295" t="s">
        <v>3395</v>
      </c>
      <c r="C1206" s="69" t="s">
        <v>2811</v>
      </c>
      <c r="D1206" s="71" t="s">
        <v>82</v>
      </c>
      <c r="E1206" s="57">
        <v>45966.423611111109</v>
      </c>
      <c r="F1206" s="57"/>
      <c r="G1206" s="99"/>
      <c r="H1206" s="57" t="s">
        <v>2827</v>
      </c>
      <c r="I1206" s="67">
        <f t="shared" ca="1" si="25"/>
        <v>-90</v>
      </c>
      <c r="J1206" s="71" t="s">
        <v>3396</v>
      </c>
      <c r="K1206" s="67" t="s">
        <v>572</v>
      </c>
      <c r="L1206" s="67" t="s">
        <v>573</v>
      </c>
      <c r="M1206" s="105" t="s">
        <v>63</v>
      </c>
      <c r="N1206" s="60" t="s">
        <v>63</v>
      </c>
      <c r="O1206" s="67" t="s">
        <v>65</v>
      </c>
      <c r="P1206" s="61" t="s">
        <v>1335</v>
      </c>
      <c r="Q1206" s="61" t="s">
        <v>67</v>
      </c>
      <c r="R1206" s="61" t="s">
        <v>3397</v>
      </c>
      <c r="S1206" s="61" t="s">
        <v>56</v>
      </c>
      <c r="T1206" s="62" t="s">
        <v>2862</v>
      </c>
      <c r="U1206" s="261">
        <v>45952</v>
      </c>
      <c r="W1206" s="58"/>
      <c r="X1206" s="58"/>
      <c r="Y1206" s="58"/>
      <c r="Z1206" s="58"/>
      <c r="AA1206" s="541" t="s">
        <v>13543</v>
      </c>
      <c r="AB1206" s="542">
        <v>45691</v>
      </c>
      <c r="AC1206" s="58"/>
      <c r="AD1206" s="58"/>
      <c r="AE1206" s="63"/>
      <c r="AF1206" s="63"/>
      <c r="AG1206" s="58"/>
      <c r="AH1206" s="58"/>
      <c r="AI1206" s="57"/>
      <c r="AJ1206" s="68"/>
      <c r="AK1206" s="68"/>
      <c r="AL1206" s="68"/>
      <c r="AM1206" s="57"/>
      <c r="AO1206" s="59"/>
      <c r="AP1206" s="59"/>
      <c r="AQ1206" s="59"/>
      <c r="AR1206" s="59"/>
      <c r="AS1206" s="57"/>
      <c r="AT1206" s="58"/>
      <c r="AU1206" s="99"/>
    </row>
    <row r="1207" spans="1:48" ht="38.25">
      <c r="A1207" s="183">
        <f t="shared" si="23"/>
        <v>1206</v>
      </c>
      <c r="B1207" s="295" t="s">
        <v>3400</v>
      </c>
      <c r="C1207" s="69" t="s">
        <v>2811</v>
      </c>
      <c r="D1207" s="71" t="s">
        <v>82</v>
      </c>
      <c r="E1207" s="57">
        <v>45972.617361111108</v>
      </c>
      <c r="F1207" s="57"/>
      <c r="G1207" s="99"/>
      <c r="H1207" s="57" t="s">
        <v>2827</v>
      </c>
      <c r="I1207" s="67">
        <f t="shared" ca="1" si="25"/>
        <v>-86</v>
      </c>
      <c r="J1207" s="71" t="s">
        <v>3401</v>
      </c>
      <c r="K1207" s="67"/>
      <c r="L1207" s="67"/>
      <c r="M1207" s="105"/>
      <c r="N1207" s="60" t="s">
        <v>160</v>
      </c>
      <c r="O1207" s="58"/>
      <c r="P1207" s="61" t="s">
        <v>3402</v>
      </c>
      <c r="Q1207" s="61"/>
      <c r="R1207" s="61"/>
      <c r="S1207" s="61"/>
      <c r="T1207" s="62" t="s">
        <v>2804</v>
      </c>
      <c r="U1207" s="261">
        <v>45950</v>
      </c>
      <c r="W1207" s="58"/>
      <c r="X1207" s="58"/>
      <c r="Y1207" s="58"/>
      <c r="Z1207" s="58"/>
      <c r="AA1207" s="541" t="s">
        <v>13543</v>
      </c>
      <c r="AB1207" s="542">
        <v>45691</v>
      </c>
      <c r="AC1207" s="58"/>
      <c r="AD1207" s="58"/>
      <c r="AE1207" s="63"/>
      <c r="AF1207" s="63"/>
      <c r="AG1207" s="58"/>
      <c r="AH1207" s="58"/>
      <c r="AI1207" s="57"/>
      <c r="AJ1207" s="68"/>
      <c r="AK1207" s="68"/>
      <c r="AL1207" s="68"/>
      <c r="AM1207" s="57"/>
      <c r="AO1207" s="59"/>
      <c r="AP1207" s="59"/>
      <c r="AQ1207" s="59"/>
      <c r="AR1207" s="59"/>
      <c r="AS1207" s="57"/>
      <c r="AT1207" s="58"/>
      <c r="AU1207" s="99"/>
    </row>
    <row r="1208" spans="1:48" ht="38.25">
      <c r="A1208" s="394">
        <f t="shared" si="23"/>
        <v>1207</v>
      </c>
      <c r="B1208" s="295" t="s">
        <v>3403</v>
      </c>
      <c r="C1208" s="69" t="s">
        <v>2811</v>
      </c>
      <c r="D1208" s="71" t="s">
        <v>82</v>
      </c>
      <c r="E1208" s="57">
        <v>45966.633333333331</v>
      </c>
      <c r="F1208" s="57"/>
      <c r="G1208" s="99"/>
      <c r="H1208" s="57" t="s">
        <v>2827</v>
      </c>
      <c r="I1208" s="67">
        <f t="shared" ca="1" si="25"/>
        <v>-90</v>
      </c>
      <c r="J1208" s="71" t="s">
        <v>2927</v>
      </c>
      <c r="K1208" s="67" t="s">
        <v>572</v>
      </c>
      <c r="L1208" s="67" t="s">
        <v>573</v>
      </c>
      <c r="M1208" s="105" t="s">
        <v>232</v>
      </c>
      <c r="N1208" s="60" t="s">
        <v>3404</v>
      </c>
      <c r="O1208" s="67" t="s">
        <v>234</v>
      </c>
      <c r="P1208" s="61" t="s">
        <v>1360</v>
      </c>
      <c r="Q1208" s="61" t="s">
        <v>322</v>
      </c>
      <c r="R1208" s="61" t="s">
        <v>3405</v>
      </c>
      <c r="S1208" s="61" t="s">
        <v>56</v>
      </c>
      <c r="T1208" s="62" t="s">
        <v>2698</v>
      </c>
      <c r="U1208" s="261">
        <v>45950</v>
      </c>
      <c r="W1208" s="58"/>
      <c r="X1208" s="58"/>
      <c r="Y1208" s="58"/>
      <c r="Z1208" s="58"/>
      <c r="AA1208" s="541" t="s">
        <v>13543</v>
      </c>
      <c r="AB1208" s="542">
        <v>45691</v>
      </c>
      <c r="AC1208" s="58"/>
      <c r="AD1208" s="58"/>
      <c r="AE1208" s="63"/>
      <c r="AF1208" s="63"/>
      <c r="AG1208" s="58"/>
      <c r="AH1208" s="58"/>
      <c r="AI1208" s="57"/>
      <c r="AJ1208" s="68"/>
      <c r="AK1208" s="68"/>
      <c r="AL1208" s="68"/>
      <c r="AM1208" s="57"/>
      <c r="AO1208" s="59"/>
      <c r="AP1208" s="59"/>
      <c r="AQ1208" s="59"/>
      <c r="AR1208" s="59"/>
      <c r="AS1208" s="57"/>
      <c r="AT1208" s="58"/>
      <c r="AU1208" s="99"/>
    </row>
    <row r="1209" spans="1:48" ht="38.25">
      <c r="A1209" s="183">
        <f t="shared" si="23"/>
        <v>1208</v>
      </c>
      <c r="B1209" s="295" t="s">
        <v>3407</v>
      </c>
      <c r="C1209" s="69" t="s">
        <v>2811</v>
      </c>
      <c r="D1209" s="71" t="s">
        <v>82</v>
      </c>
      <c r="E1209" s="57">
        <v>45972.456250000003</v>
      </c>
      <c r="F1209" s="57"/>
      <c r="G1209" s="99"/>
      <c r="H1209" s="57" t="s">
        <v>2827</v>
      </c>
      <c r="I1209" s="67">
        <f t="shared" ca="1" si="25"/>
        <v>-86</v>
      </c>
      <c r="J1209" s="71" t="s">
        <v>3408</v>
      </c>
      <c r="K1209" s="67" t="s">
        <v>572</v>
      </c>
      <c r="L1209" s="67" t="s">
        <v>573</v>
      </c>
      <c r="M1209" s="105" t="s">
        <v>50</v>
      </c>
      <c r="N1209" s="60" t="s">
        <v>51</v>
      </c>
      <c r="O1209" s="58"/>
      <c r="P1209" s="61" t="s">
        <v>1360</v>
      </c>
      <c r="Q1209" s="61"/>
      <c r="R1209" s="61" t="s">
        <v>3409</v>
      </c>
      <c r="S1209" s="61"/>
      <c r="T1209" s="62" t="s">
        <v>2955</v>
      </c>
      <c r="U1209" s="261">
        <v>45950</v>
      </c>
      <c r="W1209" s="58"/>
      <c r="X1209" s="58"/>
      <c r="Y1209" s="58"/>
      <c r="Z1209" s="58"/>
      <c r="AA1209" s="541" t="s">
        <v>13543</v>
      </c>
      <c r="AB1209" s="542">
        <v>45691</v>
      </c>
      <c r="AC1209" s="58"/>
      <c r="AD1209" s="58"/>
      <c r="AE1209" s="63"/>
      <c r="AF1209" s="63"/>
      <c r="AG1209" s="58"/>
      <c r="AH1209" s="58"/>
      <c r="AI1209" s="57"/>
      <c r="AJ1209" s="68"/>
      <c r="AK1209" s="68"/>
      <c r="AL1209" s="68"/>
      <c r="AM1209" s="57"/>
      <c r="AO1209" s="59"/>
      <c r="AP1209" s="59"/>
      <c r="AQ1209" s="59"/>
      <c r="AR1209" s="59"/>
      <c r="AS1209" s="57"/>
      <c r="AT1209" s="58"/>
      <c r="AU1209" s="99"/>
    </row>
    <row r="1210" spans="1:48" ht="38.25">
      <c r="A1210" s="394">
        <f t="shared" si="23"/>
        <v>1209</v>
      </c>
      <c r="B1210" s="295" t="s">
        <v>3410</v>
      </c>
      <c r="C1210" s="69" t="s">
        <v>2811</v>
      </c>
      <c r="D1210" s="71" t="s">
        <v>82</v>
      </c>
      <c r="E1210" s="57">
        <v>45971.492361111108</v>
      </c>
      <c r="F1210" s="57"/>
      <c r="G1210" s="99"/>
      <c r="H1210" s="57" t="s">
        <v>2827</v>
      </c>
      <c r="I1210" s="67">
        <f t="shared" ca="1" si="25"/>
        <v>-87</v>
      </c>
      <c r="J1210" s="71" t="s">
        <v>3411</v>
      </c>
      <c r="K1210" s="67"/>
      <c r="L1210" s="67"/>
      <c r="M1210" s="105"/>
      <c r="N1210" s="60" t="s">
        <v>2877</v>
      </c>
      <c r="O1210" s="58"/>
      <c r="P1210" s="61" t="s">
        <v>3412</v>
      </c>
      <c r="Q1210" s="61"/>
      <c r="R1210" s="61" t="s">
        <v>3413</v>
      </c>
      <c r="S1210" s="61"/>
      <c r="T1210" s="62" t="s">
        <v>2722</v>
      </c>
      <c r="U1210" s="261">
        <v>45950</v>
      </c>
      <c r="W1210" s="58"/>
      <c r="X1210" s="58"/>
      <c r="Y1210" s="58"/>
      <c r="Z1210" s="58"/>
      <c r="AA1210" s="541" t="s">
        <v>13543</v>
      </c>
      <c r="AB1210" s="542">
        <v>45691</v>
      </c>
      <c r="AC1210" s="58"/>
      <c r="AD1210" s="58"/>
      <c r="AE1210" s="63"/>
      <c r="AF1210" s="63"/>
      <c r="AG1210" s="58"/>
      <c r="AH1210" s="58"/>
      <c r="AI1210" s="57"/>
      <c r="AJ1210" s="68"/>
      <c r="AK1210" s="68"/>
      <c r="AL1210" s="68"/>
      <c r="AM1210" s="57"/>
      <c r="AO1210" s="59"/>
      <c r="AP1210" s="59"/>
      <c r="AQ1210" s="59"/>
      <c r="AR1210" s="59"/>
      <c r="AS1210" s="57"/>
      <c r="AT1210" s="58"/>
      <c r="AU1210" s="99"/>
    </row>
    <row r="1211" spans="1:48" ht="25.5">
      <c r="A1211" s="394">
        <f t="shared" si="23"/>
        <v>1210</v>
      </c>
      <c r="B1211" s="295" t="s">
        <v>3415</v>
      </c>
      <c r="C1211" s="69">
        <v>45939</v>
      </c>
      <c r="D1211" s="71" t="s">
        <v>3273</v>
      </c>
      <c r="E1211" s="57">
        <v>45967.605555555558</v>
      </c>
      <c r="F1211" s="57"/>
      <c r="G1211" s="99"/>
      <c r="H1211" s="57">
        <v>45939</v>
      </c>
      <c r="I1211" s="67">
        <f t="shared" ca="1" si="25"/>
        <v>-89</v>
      </c>
      <c r="J1211" s="71" t="s">
        <v>3416</v>
      </c>
      <c r="K1211" s="67" t="s">
        <v>572</v>
      </c>
      <c r="L1211" s="67" t="s">
        <v>573</v>
      </c>
      <c r="M1211" s="105" t="s">
        <v>867</v>
      </c>
      <c r="N1211" s="60" t="s">
        <v>3417</v>
      </c>
      <c r="O1211" s="58" t="s">
        <v>2889</v>
      </c>
      <c r="P1211" s="61" t="s">
        <v>3418</v>
      </c>
      <c r="Q1211" s="61" t="s">
        <v>67</v>
      </c>
      <c r="R1211" s="61" t="s">
        <v>3419</v>
      </c>
      <c r="S1211" s="61" t="s">
        <v>56</v>
      </c>
      <c r="T1211" s="62" t="s">
        <v>2752</v>
      </c>
      <c r="U1211" s="261">
        <v>45950</v>
      </c>
      <c r="W1211" s="58"/>
      <c r="X1211" s="58"/>
      <c r="Y1211" s="58"/>
      <c r="Z1211" s="58"/>
      <c r="AA1211" s="541" t="s">
        <v>13543</v>
      </c>
      <c r="AB1211" s="542">
        <v>45691</v>
      </c>
      <c r="AC1211" s="58"/>
      <c r="AD1211" s="58"/>
      <c r="AE1211" s="63"/>
      <c r="AF1211" s="63"/>
      <c r="AG1211" s="58"/>
      <c r="AH1211" s="58"/>
      <c r="AI1211" s="57"/>
      <c r="AJ1211" s="68"/>
      <c r="AK1211" s="68"/>
      <c r="AL1211" s="68"/>
      <c r="AM1211" s="57"/>
      <c r="AO1211" s="59"/>
      <c r="AP1211" s="59"/>
      <c r="AQ1211" s="59"/>
      <c r="AR1211" s="59"/>
      <c r="AS1211" s="57"/>
      <c r="AT1211" s="58"/>
      <c r="AU1211" s="99"/>
    </row>
    <row r="1212" spans="1:48" ht="38.25">
      <c r="A1212" s="183">
        <f t="shared" si="23"/>
        <v>1211</v>
      </c>
      <c r="B1212" s="295" t="s">
        <v>3421</v>
      </c>
      <c r="C1212" s="69">
        <v>45944.398611111108</v>
      </c>
      <c r="D1212" s="71" t="s">
        <v>82</v>
      </c>
      <c r="E1212" s="57">
        <v>45958.398611111108</v>
      </c>
      <c r="F1212" s="57"/>
      <c r="G1212" s="99"/>
      <c r="H1212" s="57" t="s">
        <v>2827</v>
      </c>
      <c r="I1212" s="67">
        <f t="shared" ca="1" si="25"/>
        <v>-95</v>
      </c>
      <c r="J1212" s="71" t="s">
        <v>3422</v>
      </c>
      <c r="K1212" s="67"/>
      <c r="L1212" s="67"/>
      <c r="M1212" s="105"/>
      <c r="N1212" s="60" t="s">
        <v>982</v>
      </c>
      <c r="O1212" s="58"/>
      <c r="P1212" s="61" t="s">
        <v>3423</v>
      </c>
      <c r="Q1212" s="61"/>
      <c r="R1212" s="61"/>
      <c r="S1212" s="61"/>
      <c r="T1212" s="62" t="s">
        <v>2946</v>
      </c>
      <c r="U1212" s="261">
        <v>45950</v>
      </c>
      <c r="W1212" s="58"/>
      <c r="X1212" s="58"/>
      <c r="Y1212" s="58"/>
      <c r="Z1212" s="58"/>
      <c r="AA1212" s="541" t="s">
        <v>13543</v>
      </c>
      <c r="AB1212" s="542">
        <v>45691</v>
      </c>
      <c r="AC1212" s="58"/>
      <c r="AD1212" s="58"/>
      <c r="AE1212" s="63"/>
      <c r="AF1212" s="63"/>
      <c r="AG1212" s="58"/>
      <c r="AH1212" s="58"/>
      <c r="AI1212" s="57"/>
      <c r="AJ1212" s="68"/>
      <c r="AK1212" s="68"/>
      <c r="AL1212" s="68"/>
      <c r="AM1212" s="57"/>
      <c r="AO1212" s="59"/>
      <c r="AP1212" s="59"/>
      <c r="AQ1212" s="59"/>
      <c r="AR1212" s="59"/>
      <c r="AS1212" s="57"/>
      <c r="AT1212" s="58"/>
      <c r="AU1212" s="99"/>
    </row>
    <row r="1213" spans="1:48" ht="38.25">
      <c r="A1213" s="183">
        <f t="shared" si="23"/>
        <v>1212</v>
      </c>
      <c r="B1213" s="295" t="s">
        <v>3424</v>
      </c>
      <c r="C1213" s="69" t="s">
        <v>2811</v>
      </c>
      <c r="D1213" s="71" t="s">
        <v>82</v>
      </c>
      <c r="E1213" s="57">
        <v>45968.613888888889</v>
      </c>
      <c r="F1213" s="57"/>
      <c r="G1213" s="99"/>
      <c r="H1213" s="57" t="s">
        <v>2827</v>
      </c>
      <c r="I1213" s="67">
        <f t="shared" ca="1" si="25"/>
        <v>-88</v>
      </c>
      <c r="J1213" s="71" t="s">
        <v>755</v>
      </c>
      <c r="K1213" s="67"/>
      <c r="L1213" s="67"/>
      <c r="M1213" s="105"/>
      <c r="N1213" s="60" t="s">
        <v>358</v>
      </c>
      <c r="O1213" s="58"/>
      <c r="P1213" s="61" t="s">
        <v>3425</v>
      </c>
      <c r="Q1213" s="61"/>
      <c r="R1213" s="61" t="s">
        <v>3426</v>
      </c>
      <c r="S1213" s="61"/>
      <c r="T1213" s="62" t="s">
        <v>2698</v>
      </c>
      <c r="U1213" s="261">
        <v>45950</v>
      </c>
      <c r="W1213" s="58"/>
      <c r="X1213" s="58"/>
      <c r="Y1213" s="58"/>
      <c r="Z1213" s="58"/>
      <c r="AA1213" s="541" t="s">
        <v>13543</v>
      </c>
      <c r="AB1213" s="542">
        <v>45691</v>
      </c>
      <c r="AC1213" s="58"/>
      <c r="AD1213" s="58"/>
      <c r="AE1213" s="63"/>
      <c r="AF1213" s="63"/>
      <c r="AG1213" s="58"/>
      <c r="AH1213" s="58"/>
      <c r="AI1213" s="57"/>
      <c r="AJ1213" s="68"/>
      <c r="AK1213" s="68"/>
      <c r="AL1213" s="68"/>
      <c r="AM1213" s="57"/>
      <c r="AO1213" s="59"/>
      <c r="AP1213" s="59"/>
      <c r="AQ1213" s="59"/>
      <c r="AR1213" s="59"/>
      <c r="AS1213" s="57"/>
      <c r="AT1213" s="58"/>
      <c r="AU1213" s="99"/>
    </row>
    <row r="1214" spans="1:48" ht="51">
      <c r="A1214" s="394"/>
      <c r="B1214" s="268" t="s">
        <v>3428</v>
      </c>
      <c r="C1214" s="70">
        <v>45947</v>
      </c>
      <c r="D1214" s="71" t="s">
        <v>82</v>
      </c>
      <c r="E1214" s="70">
        <v>45971</v>
      </c>
      <c r="F1214" s="71"/>
      <c r="G1214" s="99"/>
      <c r="H1214" s="70">
        <v>45950</v>
      </c>
      <c r="I1214" s="67">
        <f t="shared" ca="1" si="25"/>
        <v>-87</v>
      </c>
      <c r="J1214" s="71" t="s">
        <v>3429</v>
      </c>
      <c r="K1214" s="67" t="s">
        <v>572</v>
      </c>
      <c r="L1214" s="67" t="s">
        <v>502</v>
      </c>
      <c r="M1214" s="105" t="s">
        <v>159</v>
      </c>
      <c r="N1214" s="60" t="s">
        <v>160</v>
      </c>
      <c r="O1214" s="58" t="s">
        <v>161</v>
      </c>
      <c r="P1214" s="61" t="s">
        <v>3430</v>
      </c>
      <c r="Q1214" s="96" t="s">
        <v>3431</v>
      </c>
      <c r="R1214" s="61" t="s">
        <v>3432</v>
      </c>
      <c r="S1214" s="61" t="s">
        <v>3433</v>
      </c>
      <c r="T1214" s="61" t="s">
        <v>2955</v>
      </c>
      <c r="U1214" s="130">
        <v>45971</v>
      </c>
      <c r="V1214" s="173"/>
      <c r="W1214" s="173"/>
      <c r="X1214" s="58"/>
      <c r="Y1214" s="58"/>
      <c r="Z1214" s="58"/>
      <c r="AA1214" s="541" t="s">
        <v>13543</v>
      </c>
      <c r="AB1214" s="542">
        <v>45691</v>
      </c>
      <c r="AC1214" s="58"/>
      <c r="AD1214" s="58"/>
      <c r="AE1214" s="63"/>
      <c r="AF1214" s="63"/>
      <c r="AG1214" s="58"/>
      <c r="AH1214" s="58"/>
      <c r="AI1214" s="57"/>
      <c r="AJ1214" s="68"/>
      <c r="AK1214" s="68"/>
      <c r="AL1214" s="68"/>
      <c r="AM1214" s="57"/>
      <c r="AO1214" s="59"/>
      <c r="AP1214" s="59"/>
      <c r="AQ1214" s="59"/>
      <c r="AR1214" s="59"/>
      <c r="AS1214" s="57"/>
      <c r="AT1214" s="58"/>
      <c r="AU1214" s="99"/>
    </row>
    <row r="1215" spans="1:48" ht="38.25">
      <c r="A1215" s="394">
        <f t="shared" ref="A1215:A1246" si="26">ROW()-1</f>
        <v>1214</v>
      </c>
      <c r="B1215" s="434" t="s">
        <v>3435</v>
      </c>
      <c r="C1215" s="69">
        <v>45946</v>
      </c>
      <c r="D1215" s="71" t="s">
        <v>82</v>
      </c>
      <c r="E1215" s="57">
        <v>45951</v>
      </c>
      <c r="F1215" s="57"/>
      <c r="G1215" s="99"/>
      <c r="H1215" s="57">
        <v>45950</v>
      </c>
      <c r="I1215" s="67">
        <f t="shared" ca="1" si="25"/>
        <v>-100</v>
      </c>
      <c r="J1215" s="435" t="s">
        <v>3436</v>
      </c>
      <c r="K1215" s="67" t="s">
        <v>572</v>
      </c>
      <c r="L1215" s="67" t="s">
        <v>49</v>
      </c>
      <c r="M1215" s="105" t="s">
        <v>232</v>
      </c>
      <c r="N1215" s="105" t="s">
        <v>388</v>
      </c>
      <c r="O1215" s="58" t="s">
        <v>389</v>
      </c>
      <c r="P1215" s="61" t="s">
        <v>3437</v>
      </c>
      <c r="Q1215" s="61" t="s">
        <v>54</v>
      </c>
      <c r="R1215" s="61" t="s">
        <v>3438</v>
      </c>
      <c r="S1215" s="61" t="s">
        <v>69</v>
      </c>
      <c r="T1215" s="62" t="s">
        <v>57</v>
      </c>
      <c r="U1215" s="261">
        <v>45950</v>
      </c>
      <c r="W1215" s="58"/>
      <c r="X1215" s="58"/>
      <c r="Y1215" s="58"/>
      <c r="Z1215" s="58"/>
      <c r="AA1215" s="541" t="s">
        <v>13543</v>
      </c>
      <c r="AB1215" s="542">
        <v>45691</v>
      </c>
      <c r="AC1215" s="58"/>
      <c r="AD1215" s="58"/>
      <c r="AE1215" s="63"/>
      <c r="AF1215" s="63"/>
      <c r="AG1215" s="58"/>
      <c r="AH1215" s="58"/>
      <c r="AI1215" s="57"/>
      <c r="AJ1215" s="68"/>
      <c r="AK1215" s="68"/>
      <c r="AL1215" s="68"/>
      <c r="AM1215" s="57"/>
      <c r="AO1215" s="59"/>
      <c r="AP1215" s="59"/>
      <c r="AQ1215" s="59"/>
      <c r="AR1215" s="59"/>
      <c r="AS1215" s="57"/>
      <c r="AT1215" s="58"/>
      <c r="AU1215" s="99"/>
    </row>
    <row r="1216" spans="1:48" ht="38.25">
      <c r="A1216" s="183">
        <f t="shared" si="26"/>
        <v>1215</v>
      </c>
      <c r="B1216" s="167" t="s">
        <v>3440</v>
      </c>
      <c r="C1216" s="69">
        <v>45950</v>
      </c>
      <c r="D1216" s="71" t="s">
        <v>47</v>
      </c>
      <c r="E1216" s="172" t="s">
        <v>88</v>
      </c>
      <c r="F1216" s="57"/>
      <c r="G1216" s="99"/>
      <c r="H1216" s="57">
        <v>45950</v>
      </c>
      <c r="I1216" s="67" t="e">
        <f t="shared" ca="1" si="25"/>
        <v>#VALUE!</v>
      </c>
      <c r="J1216" s="71" t="s">
        <v>517</v>
      </c>
      <c r="K1216" s="67" t="s">
        <v>572</v>
      </c>
      <c r="L1216" s="67" t="s">
        <v>413</v>
      </c>
      <c r="M1216" s="105" t="s">
        <v>159</v>
      </c>
      <c r="N1216" s="60" t="s">
        <v>160</v>
      </c>
      <c r="O1216" s="58" t="s">
        <v>161</v>
      </c>
      <c r="P1216" s="61" t="s">
        <v>3441</v>
      </c>
      <c r="Q1216" s="61" t="s">
        <v>214</v>
      </c>
      <c r="R1216" s="61" t="s">
        <v>3442</v>
      </c>
      <c r="S1216" s="61" t="s">
        <v>418</v>
      </c>
      <c r="U1216" s="261">
        <v>45951</v>
      </c>
      <c r="W1216" s="58"/>
      <c r="X1216" s="58"/>
      <c r="Y1216" s="58"/>
      <c r="Z1216" s="58"/>
      <c r="AA1216" s="541" t="s">
        <v>13543</v>
      </c>
      <c r="AB1216" s="542">
        <v>45691</v>
      </c>
      <c r="AC1216" s="58"/>
      <c r="AD1216" s="58"/>
      <c r="AE1216" s="63"/>
      <c r="AF1216" s="63"/>
      <c r="AG1216" s="58"/>
      <c r="AH1216" s="58"/>
      <c r="AI1216" s="57"/>
      <c r="AJ1216" s="68"/>
      <c r="AK1216" s="68"/>
      <c r="AL1216" s="68"/>
      <c r="AM1216" s="57"/>
      <c r="AO1216" s="59"/>
      <c r="AP1216" s="59"/>
      <c r="AQ1216" s="59"/>
      <c r="AR1216" s="59"/>
      <c r="AS1216" s="57"/>
      <c r="AT1216" s="58"/>
      <c r="AU1216" s="99"/>
    </row>
    <row r="1217" spans="1:47" ht="38.25">
      <c r="A1217" s="183">
        <f t="shared" si="26"/>
        <v>1216</v>
      </c>
      <c r="B1217" s="168" t="s">
        <v>3443</v>
      </c>
      <c r="C1217" s="69">
        <v>45950</v>
      </c>
      <c r="D1217" s="71" t="s">
        <v>47</v>
      </c>
      <c r="E1217" s="247" t="s">
        <v>88</v>
      </c>
      <c r="F1217" s="57"/>
      <c r="G1217" s="99"/>
      <c r="H1217" s="57">
        <v>45950</v>
      </c>
      <c r="I1217" s="67" t="e">
        <f t="shared" ca="1" si="25"/>
        <v>#VALUE!</v>
      </c>
      <c r="J1217" s="71" t="s">
        <v>517</v>
      </c>
      <c r="K1217" s="67" t="s">
        <v>572</v>
      </c>
      <c r="L1217" s="67" t="s">
        <v>413</v>
      </c>
      <c r="M1217" s="67" t="s">
        <v>142</v>
      </c>
      <c r="N1217" s="60" t="s">
        <v>64</v>
      </c>
      <c r="O1217" s="67" t="s">
        <v>65</v>
      </c>
      <c r="P1217" s="61" t="s">
        <v>3444</v>
      </c>
      <c r="Q1217" s="61" t="s">
        <v>214</v>
      </c>
      <c r="R1217" s="61" t="s">
        <v>3445</v>
      </c>
      <c r="S1217" s="61"/>
      <c r="T1217" s="62" t="s">
        <v>385</v>
      </c>
      <c r="U1217" s="261">
        <v>45951</v>
      </c>
      <c r="W1217" s="58"/>
      <c r="X1217" s="58"/>
      <c r="Y1217" s="58"/>
      <c r="Z1217" s="58"/>
      <c r="AA1217" s="541" t="s">
        <v>13543</v>
      </c>
      <c r="AB1217" s="542">
        <v>45691</v>
      </c>
      <c r="AC1217" s="58"/>
      <c r="AD1217" s="58"/>
      <c r="AE1217" s="63"/>
      <c r="AF1217" s="63"/>
      <c r="AG1217" s="58"/>
      <c r="AH1217" s="58"/>
      <c r="AI1217" s="57"/>
      <c r="AJ1217" s="68"/>
      <c r="AK1217" s="68"/>
      <c r="AL1217" s="68"/>
      <c r="AM1217" s="57"/>
      <c r="AO1217" s="59"/>
      <c r="AP1217" s="59"/>
      <c r="AQ1217" s="59"/>
      <c r="AR1217" s="59"/>
      <c r="AS1217" s="57"/>
      <c r="AT1217" s="58"/>
      <c r="AU1217" s="99"/>
    </row>
    <row r="1218" spans="1:47" ht="38.25">
      <c r="A1218" s="183">
        <f t="shared" si="26"/>
        <v>1217</v>
      </c>
      <c r="B1218" s="168" t="s">
        <v>3448</v>
      </c>
      <c r="C1218" s="69">
        <v>45950</v>
      </c>
      <c r="D1218" s="71" t="s">
        <v>47</v>
      </c>
      <c r="E1218" s="247" t="s">
        <v>88</v>
      </c>
      <c r="F1218" s="57"/>
      <c r="G1218" s="99"/>
      <c r="H1218" s="57">
        <v>45950</v>
      </c>
      <c r="I1218" s="67" t="e">
        <f t="shared" ca="1" si="25"/>
        <v>#VALUE!</v>
      </c>
      <c r="J1218" s="71" t="s">
        <v>517</v>
      </c>
      <c r="K1218" s="67" t="s">
        <v>572</v>
      </c>
      <c r="L1218" s="67" t="s">
        <v>413</v>
      </c>
      <c r="M1218" s="67" t="s">
        <v>142</v>
      </c>
      <c r="N1218" s="105" t="s">
        <v>3449</v>
      </c>
      <c r="O1218" s="58" t="s">
        <v>1033</v>
      </c>
      <c r="P1218" s="61" t="s">
        <v>3450</v>
      </c>
      <c r="Q1218" s="61" t="s">
        <v>214</v>
      </c>
      <c r="R1218" s="61" t="s">
        <v>3451</v>
      </c>
      <c r="S1218" s="61" t="s">
        <v>418</v>
      </c>
      <c r="U1218" s="261">
        <v>45951</v>
      </c>
      <c r="W1218" s="58"/>
      <c r="X1218" s="58"/>
      <c r="Y1218" s="58"/>
      <c r="Z1218" s="58"/>
      <c r="AA1218" s="541" t="s">
        <v>13543</v>
      </c>
      <c r="AB1218" s="542">
        <v>45691</v>
      </c>
      <c r="AC1218" s="58"/>
      <c r="AD1218" s="58"/>
      <c r="AE1218" s="63"/>
      <c r="AF1218" s="63"/>
      <c r="AG1218" s="58"/>
      <c r="AH1218" s="58"/>
      <c r="AI1218" s="57"/>
      <c r="AJ1218" s="68"/>
      <c r="AK1218" s="68"/>
      <c r="AL1218" s="68"/>
      <c r="AM1218" s="57"/>
      <c r="AO1218" s="59"/>
      <c r="AP1218" s="59"/>
      <c r="AQ1218" s="59"/>
      <c r="AR1218" s="59"/>
      <c r="AS1218" s="57"/>
      <c r="AT1218" s="58"/>
      <c r="AU1218" s="99"/>
    </row>
    <row r="1219" spans="1:47" ht="38.25">
      <c r="A1219" s="183">
        <f t="shared" si="26"/>
        <v>1218</v>
      </c>
      <c r="B1219" s="168" t="s">
        <v>3452</v>
      </c>
      <c r="C1219" s="69">
        <v>45950</v>
      </c>
      <c r="D1219" s="71" t="s">
        <v>47</v>
      </c>
      <c r="E1219" s="247" t="s">
        <v>88</v>
      </c>
      <c r="F1219" s="57"/>
      <c r="G1219" s="99"/>
      <c r="H1219" s="57">
        <v>45950</v>
      </c>
      <c r="I1219" s="67" t="e">
        <f t="shared" ca="1" si="25"/>
        <v>#VALUE!</v>
      </c>
      <c r="J1219" s="71" t="s">
        <v>517</v>
      </c>
      <c r="K1219" s="67" t="s">
        <v>572</v>
      </c>
      <c r="L1219" s="67" t="s">
        <v>413</v>
      </c>
      <c r="M1219" s="67" t="s">
        <v>142</v>
      </c>
      <c r="N1219" s="105" t="s">
        <v>956</v>
      </c>
      <c r="O1219" s="67" t="s">
        <v>307</v>
      </c>
      <c r="P1219" s="61" t="s">
        <v>3453</v>
      </c>
      <c r="Q1219" s="61" t="s">
        <v>214</v>
      </c>
      <c r="R1219" s="61" t="s">
        <v>3454</v>
      </c>
      <c r="S1219" s="61" t="s">
        <v>418</v>
      </c>
      <c r="U1219" s="261">
        <v>45951</v>
      </c>
      <c r="W1219" s="58"/>
      <c r="X1219" s="58"/>
      <c r="Y1219" s="58"/>
      <c r="Z1219" s="58"/>
      <c r="AA1219" s="541" t="s">
        <v>13543</v>
      </c>
      <c r="AB1219" s="542">
        <v>45691</v>
      </c>
      <c r="AC1219" s="58"/>
      <c r="AD1219" s="58"/>
      <c r="AE1219" s="352" t="s">
        <v>3456</v>
      </c>
      <c r="AF1219" s="395">
        <v>45971</v>
      </c>
      <c r="AG1219" s="58"/>
      <c r="AH1219" s="58"/>
      <c r="AI1219" s="57"/>
      <c r="AJ1219" s="68"/>
      <c r="AK1219" s="68"/>
      <c r="AL1219" s="68"/>
      <c r="AM1219" s="57"/>
      <c r="AO1219" s="59"/>
      <c r="AP1219" s="59"/>
      <c r="AQ1219" s="59"/>
      <c r="AR1219" s="59"/>
      <c r="AS1219" s="57"/>
      <c r="AT1219" s="58"/>
      <c r="AU1219" s="99"/>
    </row>
    <row r="1220" spans="1:47" ht="51">
      <c r="A1220" s="394">
        <f t="shared" si="26"/>
        <v>1219</v>
      </c>
      <c r="B1220" s="269" t="s">
        <v>3457</v>
      </c>
      <c r="C1220" s="69">
        <v>45950</v>
      </c>
      <c r="D1220" s="71" t="s">
        <v>82</v>
      </c>
      <c r="E1220" s="57">
        <v>45972</v>
      </c>
      <c r="F1220" s="57"/>
      <c r="G1220" s="99"/>
      <c r="H1220" s="57">
        <v>45950</v>
      </c>
      <c r="I1220" s="67">
        <f t="shared" ca="1" si="25"/>
        <v>-86</v>
      </c>
      <c r="J1220" s="71" t="s">
        <v>1092</v>
      </c>
      <c r="K1220" s="67" t="s">
        <v>572</v>
      </c>
      <c r="L1220" s="67" t="s">
        <v>573</v>
      </c>
      <c r="M1220" s="105" t="s">
        <v>483</v>
      </c>
      <c r="N1220" s="60" t="s">
        <v>1093</v>
      </c>
      <c r="O1220" s="58" t="s">
        <v>1094</v>
      </c>
      <c r="P1220" s="61" t="s">
        <v>3458</v>
      </c>
      <c r="Q1220" s="61" t="s">
        <v>214</v>
      </c>
      <c r="R1220" s="61" t="s">
        <v>2025</v>
      </c>
      <c r="S1220" s="61" t="s">
        <v>185</v>
      </c>
      <c r="T1220" s="62" t="s">
        <v>86</v>
      </c>
      <c r="U1220" s="261">
        <v>45951</v>
      </c>
      <c r="W1220" s="58"/>
      <c r="X1220" s="58"/>
      <c r="Y1220" s="58"/>
      <c r="Z1220" s="58"/>
      <c r="AA1220" s="541" t="s">
        <v>13543</v>
      </c>
      <c r="AB1220" s="542">
        <v>45691</v>
      </c>
      <c r="AC1220" s="58"/>
      <c r="AD1220" s="58"/>
      <c r="AE1220" s="63"/>
      <c r="AF1220" s="63"/>
      <c r="AG1220" s="58"/>
      <c r="AH1220" s="58"/>
      <c r="AI1220" s="57"/>
      <c r="AJ1220" s="68"/>
      <c r="AK1220" s="68"/>
      <c r="AL1220" s="68"/>
      <c r="AM1220" s="57"/>
      <c r="AO1220" s="59"/>
      <c r="AP1220" s="59"/>
      <c r="AQ1220" s="59"/>
      <c r="AR1220" s="59"/>
      <c r="AS1220" s="57"/>
      <c r="AT1220" s="58"/>
      <c r="AU1220" s="99"/>
    </row>
    <row r="1221" spans="1:47" ht="51">
      <c r="A1221" s="183">
        <f t="shared" si="26"/>
        <v>1220</v>
      </c>
      <c r="B1221" s="269" t="s">
        <v>3461</v>
      </c>
      <c r="C1221" s="69">
        <v>45950</v>
      </c>
      <c r="D1221" s="71" t="s">
        <v>82</v>
      </c>
      <c r="E1221" s="57">
        <v>45972</v>
      </c>
      <c r="F1221" s="57"/>
      <c r="G1221" s="99"/>
      <c r="H1221" s="57">
        <v>45951</v>
      </c>
      <c r="I1221" s="67">
        <f t="shared" ca="1" si="25"/>
        <v>-86</v>
      </c>
      <c r="J1221" s="71" t="s">
        <v>3462</v>
      </c>
      <c r="K1221" s="67" t="s">
        <v>572</v>
      </c>
      <c r="L1221" s="67" t="s">
        <v>573</v>
      </c>
      <c r="M1221" s="105" t="s">
        <v>280</v>
      </c>
      <c r="N1221" s="60" t="s">
        <v>281</v>
      </c>
      <c r="O1221" s="58" t="s">
        <v>282</v>
      </c>
      <c r="P1221" s="61" t="s">
        <v>3463</v>
      </c>
      <c r="Q1221" s="61" t="s">
        <v>214</v>
      </c>
      <c r="R1221" s="61" t="s">
        <v>2025</v>
      </c>
      <c r="S1221" s="61" t="s">
        <v>56</v>
      </c>
      <c r="T1221" s="62" t="s">
        <v>86</v>
      </c>
      <c r="U1221" s="261">
        <v>45951</v>
      </c>
      <c r="W1221" s="58"/>
      <c r="X1221" s="58"/>
      <c r="Y1221" s="58"/>
      <c r="Z1221" s="58"/>
      <c r="AA1221" s="541" t="s">
        <v>13543</v>
      </c>
      <c r="AB1221" s="542">
        <v>45691</v>
      </c>
      <c r="AC1221" s="58"/>
      <c r="AD1221" s="58"/>
      <c r="AE1221" s="63"/>
      <c r="AF1221" s="63"/>
      <c r="AG1221" s="58"/>
      <c r="AH1221" s="58"/>
      <c r="AI1221" s="57"/>
      <c r="AJ1221" s="68"/>
      <c r="AK1221" s="68"/>
      <c r="AL1221" s="68"/>
      <c r="AM1221" s="57"/>
      <c r="AO1221" s="59"/>
      <c r="AP1221" s="59"/>
      <c r="AQ1221" s="59"/>
      <c r="AR1221" s="59"/>
      <c r="AS1221" s="57"/>
      <c r="AT1221" s="58"/>
      <c r="AU1221" s="99"/>
    </row>
    <row r="1222" spans="1:47" ht="51">
      <c r="A1222" s="394">
        <f t="shared" si="26"/>
        <v>1221</v>
      </c>
      <c r="B1222" s="269" t="s">
        <v>3464</v>
      </c>
      <c r="C1222" s="69">
        <v>45950</v>
      </c>
      <c r="D1222" s="71" t="s">
        <v>82</v>
      </c>
      <c r="E1222" s="57">
        <v>45972</v>
      </c>
      <c r="F1222" s="57"/>
      <c r="G1222" s="99"/>
      <c r="H1222" s="57">
        <v>45951</v>
      </c>
      <c r="I1222" s="67">
        <f t="shared" ca="1" si="25"/>
        <v>-86</v>
      </c>
      <c r="J1222" s="71" t="s">
        <v>1441</v>
      </c>
      <c r="K1222" s="67" t="s">
        <v>572</v>
      </c>
      <c r="L1222" s="67" t="s">
        <v>573</v>
      </c>
      <c r="M1222" s="105" t="s">
        <v>127</v>
      </c>
      <c r="N1222" s="60"/>
      <c r="O1222" s="58"/>
      <c r="P1222" s="61" t="s">
        <v>3465</v>
      </c>
      <c r="Q1222" s="61" t="s">
        <v>214</v>
      </c>
      <c r="R1222" s="61" t="s">
        <v>1120</v>
      </c>
      <c r="S1222" s="61" t="s">
        <v>56</v>
      </c>
      <c r="T1222" s="62" t="s">
        <v>265</v>
      </c>
      <c r="U1222" s="261">
        <v>45951</v>
      </c>
      <c r="W1222" s="58"/>
      <c r="X1222" s="58"/>
      <c r="Y1222" s="58"/>
      <c r="Z1222" s="58"/>
      <c r="AA1222" s="541" t="s">
        <v>13543</v>
      </c>
      <c r="AB1222" s="542">
        <v>45691</v>
      </c>
      <c r="AC1222" s="58"/>
      <c r="AD1222" s="58"/>
      <c r="AE1222" s="63"/>
      <c r="AF1222" s="63"/>
      <c r="AG1222" s="58"/>
      <c r="AH1222" s="58"/>
      <c r="AI1222" s="57"/>
      <c r="AJ1222" s="68"/>
      <c r="AK1222" s="68"/>
      <c r="AL1222" s="68"/>
      <c r="AM1222" s="57"/>
      <c r="AO1222" s="59"/>
      <c r="AP1222" s="59"/>
      <c r="AQ1222" s="59"/>
      <c r="AR1222" s="59"/>
      <c r="AS1222" s="57"/>
      <c r="AT1222" s="58"/>
      <c r="AU1222" s="99"/>
    </row>
    <row r="1223" spans="1:47" ht="38.25">
      <c r="A1223" s="394">
        <f t="shared" si="26"/>
        <v>1222</v>
      </c>
      <c r="B1223" s="269" t="s">
        <v>3467</v>
      </c>
      <c r="C1223" s="69">
        <v>45947</v>
      </c>
      <c r="D1223" s="71" t="s">
        <v>82</v>
      </c>
      <c r="E1223" s="57">
        <v>45971</v>
      </c>
      <c r="F1223" s="57"/>
      <c r="G1223" s="99"/>
      <c r="H1223" s="57">
        <v>45951</v>
      </c>
      <c r="I1223" s="67">
        <f t="shared" ca="1" si="25"/>
        <v>-87</v>
      </c>
      <c r="J1223" s="71" t="s">
        <v>3468</v>
      </c>
      <c r="K1223" s="67" t="s">
        <v>572</v>
      </c>
      <c r="L1223" s="67" t="s">
        <v>573</v>
      </c>
      <c r="M1223" s="105" t="s">
        <v>127</v>
      </c>
      <c r="N1223" s="60"/>
      <c r="O1223" s="58"/>
      <c r="P1223" s="61" t="s">
        <v>1221</v>
      </c>
      <c r="Q1223" s="61" t="s">
        <v>214</v>
      </c>
      <c r="R1223" s="61" t="s">
        <v>3469</v>
      </c>
      <c r="S1223" s="61" t="s">
        <v>56</v>
      </c>
      <c r="T1223" s="62" t="s">
        <v>436</v>
      </c>
      <c r="U1223" s="261">
        <v>45951</v>
      </c>
      <c r="W1223" s="58"/>
      <c r="X1223" s="58"/>
      <c r="Y1223" s="58"/>
      <c r="Z1223" s="58"/>
      <c r="AA1223" s="541" t="s">
        <v>13543</v>
      </c>
      <c r="AB1223" s="542">
        <v>45691</v>
      </c>
      <c r="AC1223" s="58"/>
      <c r="AD1223" s="58"/>
      <c r="AE1223" s="63"/>
      <c r="AF1223" s="63"/>
      <c r="AG1223" s="58"/>
      <c r="AH1223" s="58"/>
      <c r="AI1223" s="57"/>
      <c r="AJ1223" s="68"/>
      <c r="AK1223" s="68"/>
      <c r="AL1223" s="68"/>
      <c r="AM1223" s="57"/>
      <c r="AO1223" s="59"/>
      <c r="AP1223" s="59"/>
      <c r="AQ1223" s="59"/>
      <c r="AR1223" s="59"/>
      <c r="AS1223" s="57"/>
      <c r="AT1223" s="58"/>
      <c r="AU1223" s="99"/>
    </row>
    <row r="1224" spans="1:47" ht="38.25">
      <c r="A1224" s="394">
        <f t="shared" si="26"/>
        <v>1223</v>
      </c>
      <c r="B1224" s="269" t="s">
        <v>3471</v>
      </c>
      <c r="C1224" s="69">
        <v>45947</v>
      </c>
      <c r="D1224" s="71" t="s">
        <v>82</v>
      </c>
      <c r="E1224" s="57">
        <v>45971</v>
      </c>
      <c r="F1224" s="57"/>
      <c r="G1224" s="99"/>
      <c r="H1224" s="57">
        <v>45950</v>
      </c>
      <c r="I1224" s="67">
        <f t="shared" ca="1" si="25"/>
        <v>-87</v>
      </c>
      <c r="J1224" s="71" t="s">
        <v>1441</v>
      </c>
      <c r="K1224" s="67" t="s">
        <v>572</v>
      </c>
      <c r="L1224" s="67" t="s">
        <v>573</v>
      </c>
      <c r="M1224" s="105" t="s">
        <v>189</v>
      </c>
      <c r="N1224" s="60" t="s">
        <v>190</v>
      </c>
      <c r="O1224" s="58" t="s">
        <v>191</v>
      </c>
      <c r="P1224" s="61" t="s">
        <v>3472</v>
      </c>
      <c r="Q1224" s="61" t="s">
        <v>214</v>
      </c>
      <c r="R1224" s="61" t="s">
        <v>2025</v>
      </c>
      <c r="S1224" s="61" t="s">
        <v>56</v>
      </c>
      <c r="T1224" s="62" t="s">
        <v>86</v>
      </c>
      <c r="U1224" s="261">
        <v>45951</v>
      </c>
      <c r="W1224" s="58"/>
      <c r="X1224" s="58"/>
      <c r="Y1224" s="58"/>
      <c r="Z1224" s="58"/>
      <c r="AA1224" s="541" t="s">
        <v>13543</v>
      </c>
      <c r="AB1224" s="542">
        <v>45691</v>
      </c>
      <c r="AC1224" s="58"/>
      <c r="AD1224" s="58"/>
      <c r="AE1224" s="63"/>
      <c r="AF1224" s="63"/>
      <c r="AG1224" s="58"/>
      <c r="AH1224" s="58"/>
      <c r="AI1224" s="57"/>
      <c r="AJ1224" s="68"/>
      <c r="AK1224" s="68"/>
      <c r="AL1224" s="68"/>
      <c r="AM1224" s="57"/>
      <c r="AO1224" s="59"/>
      <c r="AP1224" s="59"/>
      <c r="AQ1224" s="59"/>
      <c r="AR1224" s="59"/>
      <c r="AS1224" s="57"/>
      <c r="AT1224" s="58"/>
      <c r="AU1224" s="99"/>
    </row>
    <row r="1225" spans="1:47" ht="38.25">
      <c r="A1225" s="394">
        <f t="shared" si="26"/>
        <v>1224</v>
      </c>
      <c r="B1225" s="269" t="s">
        <v>3475</v>
      </c>
      <c r="C1225" s="69">
        <v>45947</v>
      </c>
      <c r="D1225" s="71" t="s">
        <v>82</v>
      </c>
      <c r="E1225" s="57">
        <v>45971</v>
      </c>
      <c r="F1225" s="57"/>
      <c r="G1225" s="99"/>
      <c r="H1225" s="57">
        <v>45950</v>
      </c>
      <c r="I1225" s="67">
        <f t="shared" ca="1" si="25"/>
        <v>-87</v>
      </c>
      <c r="J1225" s="71" t="s">
        <v>3408</v>
      </c>
      <c r="K1225" s="67" t="s">
        <v>572</v>
      </c>
      <c r="L1225" s="67" t="s">
        <v>573</v>
      </c>
      <c r="M1225" s="105" t="s">
        <v>50</v>
      </c>
      <c r="N1225" s="60" t="s">
        <v>51</v>
      </c>
      <c r="O1225" s="58" t="s">
        <v>52</v>
      </c>
      <c r="P1225" s="61" t="s">
        <v>3476</v>
      </c>
      <c r="Q1225" s="61" t="s">
        <v>67</v>
      </c>
      <c r="R1225" s="61" t="s">
        <v>3477</v>
      </c>
      <c r="S1225" s="61" t="s">
        <v>56</v>
      </c>
      <c r="T1225" s="62" t="s">
        <v>194</v>
      </c>
      <c r="U1225" s="261">
        <v>45951</v>
      </c>
      <c r="W1225" s="58"/>
      <c r="X1225" s="58"/>
      <c r="Y1225" s="58"/>
      <c r="Z1225" s="58"/>
      <c r="AA1225" s="541" t="s">
        <v>13543</v>
      </c>
      <c r="AB1225" s="542">
        <v>45691</v>
      </c>
      <c r="AC1225" s="58"/>
      <c r="AD1225" s="58"/>
      <c r="AE1225" s="352" t="s">
        <v>3479</v>
      </c>
      <c r="AF1225" s="395">
        <v>45967</v>
      </c>
      <c r="AG1225" s="58"/>
      <c r="AH1225" s="58"/>
      <c r="AI1225" s="57"/>
      <c r="AJ1225" s="68"/>
      <c r="AK1225" s="68"/>
      <c r="AL1225" s="68"/>
      <c r="AM1225" s="57"/>
      <c r="AO1225" s="59"/>
      <c r="AP1225" s="59"/>
      <c r="AQ1225" s="59"/>
      <c r="AR1225" s="59"/>
      <c r="AS1225" s="57"/>
      <c r="AT1225" s="58"/>
      <c r="AU1225" s="99"/>
    </row>
    <row r="1226" spans="1:47" ht="38.25">
      <c r="A1226" s="183">
        <f t="shared" si="26"/>
        <v>1225</v>
      </c>
      <c r="B1226" s="268" t="s">
        <v>3480</v>
      </c>
      <c r="C1226" s="69">
        <v>45947</v>
      </c>
      <c r="D1226" s="71" t="s">
        <v>82</v>
      </c>
      <c r="E1226" s="57">
        <v>45971</v>
      </c>
      <c r="F1226" s="57"/>
      <c r="G1226" s="99"/>
      <c r="H1226" s="57">
        <v>45950</v>
      </c>
      <c r="I1226" s="67">
        <f t="shared" ca="1" si="25"/>
        <v>-87</v>
      </c>
      <c r="J1226" s="71" t="s">
        <v>3164</v>
      </c>
      <c r="K1226" s="67" t="s">
        <v>572</v>
      </c>
      <c r="L1226" s="67" t="s">
        <v>573</v>
      </c>
      <c r="M1226" s="105" t="s">
        <v>118</v>
      </c>
      <c r="N1226" s="60" t="s">
        <v>931</v>
      </c>
      <c r="O1226" s="58" t="s">
        <v>932</v>
      </c>
      <c r="P1226" s="61" t="s">
        <v>3481</v>
      </c>
      <c r="Q1226" s="61" t="s">
        <v>322</v>
      </c>
      <c r="R1226" s="61" t="s">
        <v>3482</v>
      </c>
      <c r="S1226" s="61" t="s">
        <v>56</v>
      </c>
      <c r="T1226" s="65" t="s">
        <v>330</v>
      </c>
      <c r="U1226" s="261">
        <v>45951</v>
      </c>
      <c r="W1226" s="58"/>
      <c r="X1226" s="58"/>
      <c r="Y1226" s="58"/>
      <c r="Z1226" s="58"/>
      <c r="AA1226" s="541" t="s">
        <v>13543</v>
      </c>
      <c r="AB1226" s="542">
        <v>45691</v>
      </c>
      <c r="AC1226" s="58"/>
      <c r="AD1226" s="58"/>
      <c r="AE1226" s="63"/>
      <c r="AF1226" s="63"/>
      <c r="AG1226" s="58"/>
      <c r="AH1226" s="58"/>
      <c r="AI1226" s="57"/>
      <c r="AJ1226" s="68"/>
      <c r="AK1226" s="68"/>
      <c r="AL1226" s="68"/>
      <c r="AM1226" s="57"/>
      <c r="AO1226" s="59"/>
      <c r="AP1226" s="59"/>
      <c r="AQ1226" s="59"/>
      <c r="AR1226" s="59"/>
      <c r="AS1226" s="57"/>
      <c r="AT1226" s="58"/>
      <c r="AU1226" s="99"/>
    </row>
    <row r="1227" spans="1:47" ht="51">
      <c r="A1227" s="183">
        <f t="shared" si="26"/>
        <v>1226</v>
      </c>
      <c r="B1227" s="167" t="s">
        <v>3483</v>
      </c>
      <c r="C1227" s="69">
        <v>45950</v>
      </c>
      <c r="D1227" s="71" t="s">
        <v>47</v>
      </c>
      <c r="E1227" s="173" t="s">
        <v>88</v>
      </c>
      <c r="F1227" s="57"/>
      <c r="G1227" s="99"/>
      <c r="H1227" s="57">
        <v>45951</v>
      </c>
      <c r="I1227" s="67" t="e">
        <f t="shared" ca="1" si="25"/>
        <v>#VALUE!</v>
      </c>
      <c r="J1227" s="71" t="s">
        <v>1778</v>
      </c>
      <c r="K1227" s="67" t="s">
        <v>572</v>
      </c>
      <c r="L1227" s="67" t="s">
        <v>143</v>
      </c>
      <c r="M1227" s="105" t="s">
        <v>99</v>
      </c>
      <c r="N1227" s="60" t="s">
        <v>646</v>
      </c>
      <c r="O1227" s="58" t="s">
        <v>647</v>
      </c>
      <c r="P1227" s="61" t="s">
        <v>3484</v>
      </c>
      <c r="Q1227" s="61" t="s">
        <v>67</v>
      </c>
      <c r="R1227" s="61" t="s">
        <v>649</v>
      </c>
      <c r="S1227" s="61" t="s">
        <v>185</v>
      </c>
      <c r="T1227" s="62" t="s">
        <v>265</v>
      </c>
      <c r="U1227" s="261">
        <v>45951</v>
      </c>
      <c r="W1227" s="58"/>
      <c r="X1227" s="58"/>
      <c r="Y1227" s="58"/>
      <c r="Z1227" s="58"/>
      <c r="AA1227" s="541" t="s">
        <v>13543</v>
      </c>
      <c r="AB1227" s="542">
        <v>45691</v>
      </c>
      <c r="AC1227" s="58"/>
      <c r="AD1227" s="58"/>
      <c r="AE1227" s="63"/>
      <c r="AF1227" s="63"/>
      <c r="AG1227" s="58"/>
      <c r="AH1227" s="58"/>
      <c r="AI1227" s="57"/>
      <c r="AJ1227" s="68"/>
      <c r="AK1227" s="68"/>
      <c r="AL1227" s="68"/>
      <c r="AM1227" s="57"/>
      <c r="AO1227" s="59"/>
      <c r="AP1227" s="59"/>
      <c r="AQ1227" s="59"/>
      <c r="AR1227" s="59"/>
      <c r="AS1227" s="57"/>
      <c r="AT1227" s="58"/>
      <c r="AU1227" s="99"/>
    </row>
    <row r="1228" spans="1:47" ht="51">
      <c r="A1228" s="183">
        <f t="shared" si="26"/>
        <v>1227</v>
      </c>
      <c r="B1228" s="167" t="s">
        <v>3485</v>
      </c>
      <c r="C1228" s="69">
        <v>45950</v>
      </c>
      <c r="D1228" s="71" t="s">
        <v>47</v>
      </c>
      <c r="E1228" s="173" t="s">
        <v>88</v>
      </c>
      <c r="F1228" s="57"/>
      <c r="G1228" s="99"/>
      <c r="H1228" s="57">
        <v>45951</v>
      </c>
      <c r="I1228" s="67" t="e">
        <f t="shared" ca="1" si="25"/>
        <v>#VALUE!</v>
      </c>
      <c r="J1228" s="71" t="s">
        <v>1778</v>
      </c>
      <c r="K1228" s="67" t="s">
        <v>572</v>
      </c>
      <c r="L1228" s="67" t="s">
        <v>143</v>
      </c>
      <c r="M1228" s="105" t="s">
        <v>99</v>
      </c>
      <c r="N1228" s="60" t="s">
        <v>646</v>
      </c>
      <c r="O1228" s="58" t="s">
        <v>3486</v>
      </c>
      <c r="P1228" s="61" t="s">
        <v>3487</v>
      </c>
      <c r="Q1228" s="61" t="s">
        <v>67</v>
      </c>
      <c r="R1228" s="61" t="s">
        <v>3488</v>
      </c>
      <c r="S1228" s="61" t="s">
        <v>185</v>
      </c>
      <c r="T1228" s="62" t="s">
        <v>130</v>
      </c>
      <c r="U1228" s="261">
        <v>45951</v>
      </c>
      <c r="W1228" s="58"/>
      <c r="X1228" s="58"/>
      <c r="Y1228" s="58"/>
      <c r="Z1228" s="58"/>
      <c r="AA1228" s="541" t="s">
        <v>13543</v>
      </c>
      <c r="AB1228" s="542">
        <v>45691</v>
      </c>
      <c r="AC1228" s="58"/>
      <c r="AD1228" s="58"/>
      <c r="AE1228" s="63"/>
      <c r="AF1228" s="63"/>
      <c r="AG1228" s="58"/>
      <c r="AH1228" s="58"/>
      <c r="AI1228" s="57"/>
      <c r="AJ1228" s="68"/>
      <c r="AK1228" s="68"/>
      <c r="AL1228" s="68"/>
      <c r="AM1228" s="57"/>
      <c r="AO1228" s="59"/>
      <c r="AP1228" s="59"/>
      <c r="AQ1228" s="59"/>
      <c r="AR1228" s="59"/>
      <c r="AS1228" s="57"/>
      <c r="AT1228" s="58"/>
      <c r="AU1228" s="99"/>
    </row>
    <row r="1229" spans="1:47" ht="51">
      <c r="A1229" s="183">
        <f t="shared" si="26"/>
        <v>1228</v>
      </c>
      <c r="B1229" s="167" t="s">
        <v>3489</v>
      </c>
      <c r="C1229" s="69">
        <v>45950</v>
      </c>
      <c r="D1229" s="71" t="s">
        <v>1601</v>
      </c>
      <c r="E1229" s="173" t="s">
        <v>88</v>
      </c>
      <c r="F1229" s="57"/>
      <c r="G1229" s="99"/>
      <c r="H1229" s="57">
        <v>45951</v>
      </c>
      <c r="I1229" s="67" t="e">
        <f t="shared" ca="1" si="25"/>
        <v>#VALUE!</v>
      </c>
      <c r="J1229" s="71" t="s">
        <v>3151</v>
      </c>
      <c r="K1229" s="67" t="s">
        <v>572</v>
      </c>
      <c r="L1229" s="67" t="s">
        <v>143</v>
      </c>
      <c r="M1229" s="105" t="s">
        <v>118</v>
      </c>
      <c r="N1229" s="60" t="s">
        <v>119</v>
      </c>
      <c r="O1229" s="58" t="s">
        <v>247</v>
      </c>
      <c r="P1229" s="61" t="s">
        <v>3490</v>
      </c>
      <c r="Q1229" s="61" t="s">
        <v>138</v>
      </c>
      <c r="R1229" s="61" t="s">
        <v>3491</v>
      </c>
      <c r="S1229" s="61" t="s">
        <v>185</v>
      </c>
      <c r="T1229" s="62" t="s">
        <v>1855</v>
      </c>
      <c r="U1229" s="261">
        <v>45951</v>
      </c>
      <c r="W1229" s="58"/>
      <c r="X1229" s="58"/>
      <c r="Y1229" s="58"/>
      <c r="Z1229" s="58"/>
      <c r="AA1229" s="541" t="s">
        <v>13543</v>
      </c>
      <c r="AB1229" s="542">
        <v>45691</v>
      </c>
      <c r="AC1229" s="58"/>
      <c r="AD1229" s="58"/>
      <c r="AE1229" s="63"/>
      <c r="AF1229" s="63"/>
      <c r="AG1229" s="58"/>
      <c r="AH1229" s="58"/>
      <c r="AI1229" s="57"/>
      <c r="AJ1229" s="68"/>
      <c r="AK1229" s="68"/>
      <c r="AL1229" s="68"/>
      <c r="AM1229" s="57"/>
      <c r="AO1229" s="59"/>
      <c r="AP1229" s="59"/>
      <c r="AQ1229" s="59"/>
      <c r="AR1229" s="59"/>
      <c r="AS1229" s="57"/>
      <c r="AT1229" s="58"/>
      <c r="AU1229" s="99"/>
    </row>
    <row r="1230" spans="1:47" ht="51">
      <c r="A1230" s="183">
        <f t="shared" si="26"/>
        <v>1229</v>
      </c>
      <c r="B1230" s="167" t="s">
        <v>3492</v>
      </c>
      <c r="C1230" s="69">
        <v>45950</v>
      </c>
      <c r="D1230" s="71" t="s">
        <v>47</v>
      </c>
      <c r="E1230" s="173" t="s">
        <v>88</v>
      </c>
      <c r="F1230" s="57"/>
      <c r="G1230" s="99"/>
      <c r="H1230" s="57">
        <v>45951</v>
      </c>
      <c r="I1230" s="67" t="e">
        <f t="shared" ca="1" si="25"/>
        <v>#VALUE!</v>
      </c>
      <c r="J1230" s="71" t="s">
        <v>3493</v>
      </c>
      <c r="K1230" s="67" t="s">
        <v>572</v>
      </c>
      <c r="L1230" s="67" t="s">
        <v>143</v>
      </c>
      <c r="M1230" s="105" t="s">
        <v>232</v>
      </c>
      <c r="N1230" s="60" t="s">
        <v>2063</v>
      </c>
      <c r="O1230" s="58" t="s">
        <v>2064</v>
      </c>
      <c r="P1230" s="61" t="s">
        <v>3494</v>
      </c>
      <c r="Q1230" s="61" t="s">
        <v>322</v>
      </c>
      <c r="R1230" s="61" t="s">
        <v>3495</v>
      </c>
      <c r="S1230" s="61" t="s">
        <v>185</v>
      </c>
      <c r="T1230" s="62" t="s">
        <v>436</v>
      </c>
      <c r="U1230" s="261">
        <v>45951</v>
      </c>
      <c r="W1230" s="58"/>
      <c r="X1230" s="58"/>
      <c r="Y1230" s="58"/>
      <c r="Z1230" s="58"/>
      <c r="AA1230" s="541" t="s">
        <v>13543</v>
      </c>
      <c r="AB1230" s="542">
        <v>45691</v>
      </c>
      <c r="AC1230" s="58"/>
      <c r="AD1230" s="58"/>
      <c r="AE1230" s="63"/>
      <c r="AF1230" s="63"/>
      <c r="AG1230" s="58"/>
      <c r="AH1230" s="58"/>
      <c r="AI1230" s="57"/>
      <c r="AJ1230" s="68"/>
      <c r="AK1230" s="68"/>
      <c r="AL1230" s="68"/>
      <c r="AM1230" s="57"/>
      <c r="AO1230" s="59"/>
      <c r="AP1230" s="59"/>
      <c r="AQ1230" s="59"/>
      <c r="AR1230" s="59"/>
      <c r="AS1230" s="57"/>
      <c r="AT1230" s="58"/>
      <c r="AU1230" s="99"/>
    </row>
    <row r="1231" spans="1:47" ht="25.5">
      <c r="A1231" s="394">
        <f t="shared" si="26"/>
        <v>1230</v>
      </c>
      <c r="B1231" s="268" t="s">
        <v>3496</v>
      </c>
      <c r="C1231" s="69">
        <v>45950</v>
      </c>
      <c r="D1231" s="71" t="s">
        <v>570</v>
      </c>
      <c r="E1231" s="57">
        <v>45972</v>
      </c>
      <c r="F1231" s="57"/>
      <c r="G1231" s="99"/>
      <c r="H1231" s="57">
        <v>45951</v>
      </c>
      <c r="I1231" s="67">
        <f t="shared" ca="1" si="25"/>
        <v>-86</v>
      </c>
      <c r="J1231" s="71" t="s">
        <v>3497</v>
      </c>
      <c r="K1231" s="67" t="s">
        <v>572</v>
      </c>
      <c r="L1231" s="67" t="s">
        <v>573</v>
      </c>
      <c r="M1231" s="105" t="s">
        <v>134</v>
      </c>
      <c r="N1231" s="60" t="s">
        <v>1103</v>
      </c>
      <c r="O1231" s="58" t="s">
        <v>661</v>
      </c>
      <c r="P1231" s="61" t="s">
        <v>3498</v>
      </c>
      <c r="Q1231" s="61" t="s">
        <v>67</v>
      </c>
      <c r="R1231" s="61"/>
      <c r="S1231" s="61" t="s">
        <v>56</v>
      </c>
      <c r="T1231" s="62" t="s">
        <v>172</v>
      </c>
      <c r="U1231" s="261">
        <v>45972</v>
      </c>
      <c r="W1231" s="58"/>
      <c r="X1231" s="58"/>
      <c r="Y1231" s="58"/>
      <c r="Z1231" s="58"/>
      <c r="AA1231" s="541" t="s">
        <v>13543</v>
      </c>
      <c r="AB1231" s="542">
        <v>45691</v>
      </c>
      <c r="AC1231" s="58"/>
      <c r="AD1231" s="58"/>
      <c r="AE1231" s="63"/>
      <c r="AF1231" s="63"/>
      <c r="AG1231" s="58"/>
      <c r="AH1231" s="58"/>
      <c r="AI1231" s="57"/>
      <c r="AJ1231" s="68"/>
      <c r="AK1231" s="68"/>
      <c r="AL1231" s="68"/>
      <c r="AM1231" s="57"/>
      <c r="AO1231" s="59"/>
      <c r="AP1231" s="59"/>
      <c r="AQ1231" s="59"/>
      <c r="AR1231" s="59"/>
      <c r="AS1231" s="57"/>
      <c r="AT1231" s="58"/>
      <c r="AU1231" s="99"/>
    </row>
    <row r="1232" spans="1:47" ht="38.25">
      <c r="A1232" s="183">
        <f t="shared" si="26"/>
        <v>1231</v>
      </c>
      <c r="B1232" s="167" t="s">
        <v>3500</v>
      </c>
      <c r="C1232" s="69">
        <v>45950</v>
      </c>
      <c r="D1232" s="71" t="s">
        <v>1601</v>
      </c>
      <c r="E1232" s="173" t="s">
        <v>88</v>
      </c>
      <c r="F1232" s="57"/>
      <c r="G1232" s="99"/>
      <c r="H1232" s="57">
        <v>45951</v>
      </c>
      <c r="I1232" s="67" t="e">
        <f t="shared" ca="1" si="25"/>
        <v>#VALUE!</v>
      </c>
      <c r="J1232" s="71" t="s">
        <v>396</v>
      </c>
      <c r="K1232" s="67" t="s">
        <v>572</v>
      </c>
      <c r="L1232" s="67" t="s">
        <v>143</v>
      </c>
      <c r="M1232" s="105" t="s">
        <v>63</v>
      </c>
      <c r="N1232" s="60" t="s">
        <v>64</v>
      </c>
      <c r="O1232" s="67" t="s">
        <v>65</v>
      </c>
      <c r="P1232" s="61" t="s">
        <v>3501</v>
      </c>
      <c r="Q1232" s="61" t="s">
        <v>214</v>
      </c>
      <c r="R1232" s="61" t="s">
        <v>3502</v>
      </c>
      <c r="S1232" s="61" t="s">
        <v>69</v>
      </c>
      <c r="T1232" s="62" t="s">
        <v>3503</v>
      </c>
      <c r="U1232" s="261">
        <v>45951</v>
      </c>
      <c r="W1232" s="58"/>
      <c r="X1232" s="58"/>
      <c r="Y1232" s="58"/>
      <c r="Z1232" s="58"/>
      <c r="AA1232" s="541" t="s">
        <v>13543</v>
      </c>
      <c r="AB1232" s="542">
        <v>45691</v>
      </c>
      <c r="AC1232" s="58"/>
      <c r="AD1232" s="58"/>
      <c r="AE1232" s="63"/>
      <c r="AF1232" s="63"/>
      <c r="AG1232" s="58"/>
      <c r="AH1232" s="58"/>
      <c r="AI1232" s="57"/>
      <c r="AJ1232" s="68"/>
      <c r="AK1232" s="68"/>
      <c r="AL1232" s="68"/>
      <c r="AM1232" s="57"/>
      <c r="AO1232" s="59"/>
      <c r="AP1232" s="59"/>
      <c r="AQ1232" s="59"/>
      <c r="AR1232" s="59"/>
      <c r="AS1232" s="57"/>
      <c r="AT1232" s="58"/>
      <c r="AU1232" s="99"/>
    </row>
    <row r="1233" spans="1:47" ht="51">
      <c r="A1233" s="183">
        <f t="shared" si="26"/>
        <v>1232</v>
      </c>
      <c r="B1233" s="167" t="s">
        <v>3504</v>
      </c>
      <c r="C1233" s="57">
        <v>45950</v>
      </c>
      <c r="D1233" s="71" t="s">
        <v>47</v>
      </c>
      <c r="F1233" s="57"/>
      <c r="G1233" s="99"/>
      <c r="H1233" s="57">
        <v>45951</v>
      </c>
      <c r="I1233" s="67" t="str">
        <f t="shared" ca="1" si="25"/>
        <v/>
      </c>
      <c r="J1233" s="71" t="s">
        <v>3505</v>
      </c>
      <c r="K1233" s="67" t="s">
        <v>572</v>
      </c>
      <c r="L1233" s="67" t="s">
        <v>143</v>
      </c>
      <c r="M1233" s="105" t="s">
        <v>134</v>
      </c>
      <c r="N1233" s="60" t="s">
        <v>2792</v>
      </c>
      <c r="O1233" s="58" t="s">
        <v>3506</v>
      </c>
      <c r="P1233" s="61" t="s">
        <v>3004</v>
      </c>
      <c r="Q1233" s="61" t="s">
        <v>214</v>
      </c>
      <c r="R1233" s="61" t="s">
        <v>2985</v>
      </c>
      <c r="S1233" s="61" t="s">
        <v>185</v>
      </c>
      <c r="T1233" s="62" t="s">
        <v>385</v>
      </c>
      <c r="U1233" s="261">
        <v>45951</v>
      </c>
      <c r="W1233" s="58"/>
      <c r="X1233" s="58"/>
      <c r="Y1233" s="58"/>
      <c r="Z1233" s="58"/>
      <c r="AA1233" s="541" t="s">
        <v>13543</v>
      </c>
      <c r="AB1233" s="542">
        <v>45691</v>
      </c>
      <c r="AC1233" s="58"/>
      <c r="AD1233" s="58"/>
      <c r="AE1233" s="63"/>
      <c r="AF1233" s="63"/>
      <c r="AG1233" s="58"/>
      <c r="AH1233" s="58"/>
      <c r="AI1233" s="57"/>
      <c r="AJ1233" s="68"/>
      <c r="AK1233" s="68"/>
      <c r="AL1233" s="68"/>
      <c r="AM1233" s="57"/>
      <c r="AO1233" s="59"/>
      <c r="AP1233" s="59"/>
      <c r="AQ1233" s="59"/>
      <c r="AR1233" s="59"/>
      <c r="AS1233" s="57"/>
      <c r="AT1233" s="58"/>
      <c r="AU1233" s="99"/>
    </row>
    <row r="1234" spans="1:47" ht="51">
      <c r="A1234" s="183">
        <f t="shared" si="26"/>
        <v>1233</v>
      </c>
      <c r="B1234" s="168" t="s">
        <v>3507</v>
      </c>
      <c r="C1234" s="57">
        <v>45950</v>
      </c>
      <c r="D1234" s="71" t="s">
        <v>1601</v>
      </c>
      <c r="F1234" s="57"/>
      <c r="G1234" s="99"/>
      <c r="H1234" s="57">
        <v>45951</v>
      </c>
      <c r="I1234" s="67" t="str">
        <f t="shared" ca="1" si="25"/>
        <v/>
      </c>
      <c r="J1234" s="71" t="s">
        <v>412</v>
      </c>
      <c r="K1234" s="67" t="s">
        <v>142</v>
      </c>
      <c r="L1234" s="67" t="s">
        <v>413</v>
      </c>
      <c r="M1234" s="105" t="s">
        <v>63</v>
      </c>
      <c r="N1234" s="60" t="s">
        <v>64</v>
      </c>
      <c r="O1234" s="67" t="s">
        <v>65</v>
      </c>
      <c r="P1234" s="61" t="s">
        <v>3508</v>
      </c>
      <c r="Q1234" s="61" t="s">
        <v>337</v>
      </c>
      <c r="R1234" s="61" t="s">
        <v>3509</v>
      </c>
      <c r="S1234" s="61" t="s">
        <v>185</v>
      </c>
      <c r="T1234" s="62" t="s">
        <v>86</v>
      </c>
      <c r="U1234" s="261">
        <v>45951</v>
      </c>
      <c r="W1234" s="58"/>
      <c r="X1234" s="58"/>
      <c r="Y1234" s="58"/>
      <c r="Z1234" s="58"/>
      <c r="AA1234" s="541" t="s">
        <v>13543</v>
      </c>
      <c r="AB1234" s="542">
        <v>45691</v>
      </c>
      <c r="AC1234" s="58"/>
      <c r="AD1234" s="58"/>
      <c r="AE1234" s="63"/>
      <c r="AF1234" s="63"/>
      <c r="AG1234" s="58"/>
      <c r="AH1234" s="58"/>
      <c r="AI1234" s="57"/>
      <c r="AJ1234" s="68"/>
      <c r="AK1234" s="68"/>
      <c r="AL1234" s="68"/>
      <c r="AM1234" s="57"/>
      <c r="AO1234" s="59"/>
      <c r="AP1234" s="59"/>
      <c r="AQ1234" s="59"/>
      <c r="AR1234" s="59"/>
      <c r="AS1234" s="57"/>
      <c r="AT1234" s="58"/>
      <c r="AU1234" s="99"/>
    </row>
    <row r="1235" spans="1:47" ht="51">
      <c r="A1235" s="183">
        <f t="shared" si="26"/>
        <v>1234</v>
      </c>
      <c r="B1235" s="168" t="s">
        <v>3510</v>
      </c>
      <c r="C1235" s="57">
        <v>45951</v>
      </c>
      <c r="D1235" s="71" t="s">
        <v>1601</v>
      </c>
      <c r="E1235" s="57"/>
      <c r="F1235" s="57"/>
      <c r="G1235" s="99"/>
      <c r="H1235" s="57">
        <v>45951</v>
      </c>
      <c r="I1235" s="67" t="str">
        <f t="shared" ca="1" si="25"/>
        <v/>
      </c>
      <c r="J1235" s="71" t="s">
        <v>3511</v>
      </c>
      <c r="K1235" s="67" t="s">
        <v>572</v>
      </c>
      <c r="L1235" s="67" t="s">
        <v>143</v>
      </c>
      <c r="M1235" s="105" t="s">
        <v>203</v>
      </c>
      <c r="N1235" s="60" t="s">
        <v>1986</v>
      </c>
      <c r="O1235" s="58" t="s">
        <v>1987</v>
      </c>
      <c r="P1235" s="61" t="s">
        <v>3512</v>
      </c>
      <c r="Q1235" s="61" t="s">
        <v>214</v>
      </c>
      <c r="R1235" s="61" t="s">
        <v>3513</v>
      </c>
      <c r="S1235" s="61" t="s">
        <v>185</v>
      </c>
      <c r="T1235" s="62" t="s">
        <v>178</v>
      </c>
      <c r="U1235" s="261">
        <v>45951</v>
      </c>
      <c r="W1235" s="58"/>
      <c r="X1235" s="58"/>
      <c r="Y1235" s="58"/>
      <c r="Z1235" s="58"/>
      <c r="AA1235" s="541" t="s">
        <v>13543</v>
      </c>
      <c r="AB1235" s="542">
        <v>45691</v>
      </c>
      <c r="AC1235" s="58"/>
      <c r="AD1235" s="58"/>
      <c r="AE1235" s="63"/>
      <c r="AF1235" s="63"/>
      <c r="AG1235" s="58"/>
      <c r="AH1235" s="58"/>
      <c r="AI1235" s="57"/>
      <c r="AJ1235" s="68"/>
      <c r="AK1235" s="68"/>
      <c r="AL1235" s="68"/>
      <c r="AM1235" s="57"/>
      <c r="AO1235" s="59"/>
      <c r="AP1235" s="59"/>
      <c r="AQ1235" s="59"/>
      <c r="AR1235" s="59"/>
      <c r="AS1235" s="57"/>
      <c r="AT1235" s="58"/>
      <c r="AU1235" s="99"/>
    </row>
    <row r="1236" spans="1:47" ht="38.25">
      <c r="A1236" s="183">
        <f t="shared" si="26"/>
        <v>1235</v>
      </c>
      <c r="B1236" s="436" t="s">
        <v>3514</v>
      </c>
      <c r="C1236" s="57">
        <v>45951</v>
      </c>
      <c r="D1236" s="71" t="s">
        <v>1601</v>
      </c>
      <c r="E1236" s="57"/>
      <c r="F1236" s="57"/>
      <c r="G1236" s="99"/>
      <c r="H1236" s="57">
        <v>45951</v>
      </c>
      <c r="I1236" s="67" t="str">
        <f t="shared" ca="1" si="25"/>
        <v/>
      </c>
      <c r="J1236" s="71" t="s">
        <v>141</v>
      </c>
      <c r="K1236" s="67" t="s">
        <v>572</v>
      </c>
      <c r="L1236" s="67" t="s">
        <v>143</v>
      </c>
      <c r="M1236" s="105" t="s">
        <v>144</v>
      </c>
      <c r="N1236" s="60" t="s">
        <v>145</v>
      </c>
      <c r="O1236" s="58" t="s">
        <v>146</v>
      </c>
      <c r="P1236" s="61" t="s">
        <v>3515</v>
      </c>
      <c r="Q1236" s="61" t="s">
        <v>67</v>
      </c>
      <c r="R1236" s="61" t="s">
        <v>3516</v>
      </c>
      <c r="S1236" s="61" t="s">
        <v>69</v>
      </c>
      <c r="T1236" s="62" t="s">
        <v>1442</v>
      </c>
      <c r="U1236" s="261">
        <v>45951</v>
      </c>
      <c r="W1236" s="58"/>
      <c r="X1236" s="58"/>
      <c r="Y1236" s="58"/>
      <c r="Z1236" s="58"/>
      <c r="AA1236" s="541" t="s">
        <v>13543</v>
      </c>
      <c r="AB1236" s="542">
        <v>45691</v>
      </c>
      <c r="AC1236" s="58"/>
      <c r="AD1236" s="58"/>
      <c r="AE1236" s="63"/>
      <c r="AF1236" s="63"/>
      <c r="AG1236" s="58"/>
      <c r="AH1236" s="58"/>
      <c r="AI1236" s="57"/>
      <c r="AJ1236" s="68"/>
      <c r="AK1236" s="68"/>
      <c r="AL1236" s="68"/>
      <c r="AM1236" s="57"/>
      <c r="AO1236" s="59"/>
      <c r="AP1236" s="59"/>
      <c r="AQ1236" s="59"/>
      <c r="AR1236" s="59"/>
      <c r="AS1236" s="57"/>
      <c r="AT1236" s="58"/>
      <c r="AU1236" s="99"/>
    </row>
    <row r="1237" spans="1:47" ht="38.25">
      <c r="A1237" s="183">
        <f t="shared" si="26"/>
        <v>1236</v>
      </c>
      <c r="B1237" s="168" t="s">
        <v>3517</v>
      </c>
      <c r="C1237" s="69">
        <v>45950</v>
      </c>
      <c r="D1237" s="71" t="s">
        <v>47</v>
      </c>
      <c r="E1237" s="247" t="s">
        <v>88</v>
      </c>
      <c r="F1237" s="57"/>
      <c r="G1237" s="99"/>
      <c r="H1237" s="57">
        <v>45950</v>
      </c>
      <c r="I1237" s="67" t="e">
        <f t="shared" ca="1" si="25"/>
        <v>#VALUE!</v>
      </c>
      <c r="J1237" s="71" t="s">
        <v>517</v>
      </c>
      <c r="K1237" s="67" t="s">
        <v>572</v>
      </c>
      <c r="L1237" s="67" t="s">
        <v>413</v>
      </c>
      <c r="M1237" s="67" t="s">
        <v>142</v>
      </c>
      <c r="N1237" s="105" t="s">
        <v>943</v>
      </c>
      <c r="O1237" s="58" t="s">
        <v>943</v>
      </c>
      <c r="P1237" s="61" t="s">
        <v>3518</v>
      </c>
      <c r="Q1237" s="61" t="s">
        <v>214</v>
      </c>
      <c r="R1237" s="61" t="s">
        <v>3519</v>
      </c>
      <c r="S1237" s="61" t="s">
        <v>56</v>
      </c>
      <c r="T1237" s="62" t="s">
        <v>418</v>
      </c>
      <c r="U1237" s="261">
        <v>45951</v>
      </c>
      <c r="W1237" s="58"/>
      <c r="X1237" s="58"/>
      <c r="Y1237" s="58"/>
      <c r="Z1237" s="58"/>
      <c r="AA1237" s="541" t="s">
        <v>13543</v>
      </c>
      <c r="AB1237" s="542">
        <v>45691</v>
      </c>
      <c r="AC1237" s="58"/>
      <c r="AD1237" s="58"/>
      <c r="AE1237" s="63"/>
      <c r="AF1237" s="63"/>
      <c r="AG1237" s="58"/>
      <c r="AH1237" s="58"/>
      <c r="AI1237" s="57"/>
      <c r="AJ1237" s="68"/>
      <c r="AK1237" s="68"/>
      <c r="AL1237" s="68"/>
      <c r="AM1237" s="57"/>
      <c r="AO1237" s="59"/>
      <c r="AP1237" s="59"/>
      <c r="AQ1237" s="59"/>
      <c r="AR1237" s="59"/>
      <c r="AS1237" s="57"/>
      <c r="AT1237" s="58"/>
      <c r="AU1237" s="99"/>
    </row>
    <row r="1238" spans="1:47" ht="38.25">
      <c r="A1238" s="394">
        <f t="shared" si="26"/>
        <v>1237</v>
      </c>
      <c r="B1238" s="68" t="s">
        <v>3522</v>
      </c>
      <c r="C1238" s="69">
        <v>45947</v>
      </c>
      <c r="D1238" s="71" t="s">
        <v>82</v>
      </c>
      <c r="E1238" s="69">
        <v>45971</v>
      </c>
      <c r="F1238" s="69"/>
      <c r="G1238" s="99"/>
      <c r="H1238" s="69">
        <v>45951</v>
      </c>
      <c r="I1238" s="67">
        <f t="shared" ca="1" si="25"/>
        <v>-87</v>
      </c>
      <c r="J1238" s="71" t="s">
        <v>3523</v>
      </c>
      <c r="K1238" s="67" t="s">
        <v>572</v>
      </c>
      <c r="L1238" s="67" t="s">
        <v>502</v>
      </c>
      <c r="M1238" s="105" t="s">
        <v>152</v>
      </c>
      <c r="N1238" s="60" t="s">
        <v>3524</v>
      </c>
      <c r="O1238" s="58" t="s">
        <v>3525</v>
      </c>
      <c r="P1238" s="61" t="s">
        <v>3526</v>
      </c>
      <c r="Q1238" s="61" t="s">
        <v>214</v>
      </c>
      <c r="R1238" s="61" t="s">
        <v>1120</v>
      </c>
      <c r="S1238" s="61" t="s">
        <v>56</v>
      </c>
      <c r="T1238" s="62" t="s">
        <v>130</v>
      </c>
      <c r="U1238" s="261">
        <v>45951</v>
      </c>
      <c r="W1238" s="58"/>
      <c r="X1238" s="58"/>
      <c r="Y1238" s="58"/>
      <c r="Z1238" s="58"/>
      <c r="AA1238" s="541" t="s">
        <v>13543</v>
      </c>
      <c r="AB1238" s="542">
        <v>45691</v>
      </c>
      <c r="AC1238" s="58"/>
      <c r="AD1238" s="58"/>
      <c r="AE1238" s="63"/>
      <c r="AF1238" s="63"/>
      <c r="AG1238" s="58"/>
      <c r="AH1238" s="58"/>
      <c r="AI1238" s="57"/>
      <c r="AJ1238" s="68"/>
      <c r="AK1238" s="68"/>
      <c r="AL1238" s="68"/>
      <c r="AM1238" s="57"/>
      <c r="AO1238" s="59"/>
      <c r="AP1238" s="59"/>
      <c r="AQ1238" s="59"/>
      <c r="AR1238" s="59"/>
      <c r="AS1238" s="57"/>
      <c r="AT1238" s="58"/>
      <c r="AU1238" s="99"/>
    </row>
    <row r="1239" spans="1:47" ht="38.25">
      <c r="A1239" s="394">
        <f t="shared" si="26"/>
        <v>1238</v>
      </c>
      <c r="B1239" s="68" t="s">
        <v>3528</v>
      </c>
      <c r="C1239" s="69">
        <v>45947</v>
      </c>
      <c r="D1239" s="71" t="s">
        <v>82</v>
      </c>
      <c r="E1239" s="57">
        <v>45971</v>
      </c>
      <c r="F1239" s="57"/>
      <c r="G1239" s="99"/>
      <c r="H1239" s="57">
        <v>45951</v>
      </c>
      <c r="I1239" s="67">
        <f t="shared" ca="1" si="25"/>
        <v>-87</v>
      </c>
      <c r="J1239" s="71" t="s">
        <v>3529</v>
      </c>
      <c r="K1239" s="67" t="s">
        <v>572</v>
      </c>
      <c r="L1239" s="67" t="s">
        <v>573</v>
      </c>
      <c r="M1239" s="105" t="s">
        <v>127</v>
      </c>
      <c r="N1239" s="60"/>
      <c r="O1239" s="67" t="s">
        <v>513</v>
      </c>
      <c r="P1239" s="61" t="s">
        <v>3530</v>
      </c>
      <c r="Q1239" s="61" t="s">
        <v>214</v>
      </c>
      <c r="R1239" s="61" t="s">
        <v>982</v>
      </c>
      <c r="S1239" s="61" t="s">
        <v>56</v>
      </c>
      <c r="T1239" s="62" t="s">
        <v>436</v>
      </c>
      <c r="U1239" s="261">
        <v>45951</v>
      </c>
      <c r="W1239" s="58"/>
      <c r="X1239" s="58"/>
      <c r="Y1239" s="58"/>
      <c r="Z1239" s="58"/>
      <c r="AA1239" s="541" t="s">
        <v>13543</v>
      </c>
      <c r="AB1239" s="542">
        <v>45691</v>
      </c>
      <c r="AC1239" s="58"/>
      <c r="AD1239" s="58"/>
      <c r="AE1239" s="63"/>
      <c r="AF1239" s="63"/>
      <c r="AG1239" s="58"/>
      <c r="AH1239" s="58"/>
      <c r="AI1239" s="57"/>
      <c r="AJ1239" s="68"/>
      <c r="AK1239" s="68"/>
      <c r="AL1239" s="68"/>
      <c r="AM1239" s="57"/>
      <c r="AO1239" s="59"/>
      <c r="AP1239" s="59"/>
      <c r="AQ1239" s="59"/>
      <c r="AR1239" s="59"/>
      <c r="AS1239" s="57"/>
      <c r="AT1239" s="58"/>
      <c r="AU1239" s="99"/>
    </row>
    <row r="1240" spans="1:47" ht="38.25">
      <c r="A1240" s="394">
        <f t="shared" si="26"/>
        <v>1239</v>
      </c>
      <c r="B1240" s="312" t="s">
        <v>3532</v>
      </c>
      <c r="C1240" s="69">
        <v>45939</v>
      </c>
      <c r="D1240" s="71" t="s">
        <v>82</v>
      </c>
      <c r="E1240" s="57">
        <v>45954</v>
      </c>
      <c r="F1240" s="57"/>
      <c r="G1240" s="99"/>
      <c r="H1240" s="57">
        <v>45951</v>
      </c>
      <c r="I1240" s="67">
        <f t="shared" ca="1" si="25"/>
        <v>-97</v>
      </c>
      <c r="J1240" s="71" t="s">
        <v>3533</v>
      </c>
      <c r="K1240" s="67" t="s">
        <v>572</v>
      </c>
      <c r="L1240" s="67" t="s">
        <v>62</v>
      </c>
      <c r="M1240" s="105" t="s">
        <v>357</v>
      </c>
      <c r="N1240" s="60" t="s">
        <v>3313</v>
      </c>
      <c r="O1240" s="58" t="s">
        <v>320</v>
      </c>
      <c r="P1240" s="61" t="s">
        <v>3534</v>
      </c>
      <c r="Q1240" s="61" t="s">
        <v>67</v>
      </c>
      <c r="R1240" s="61" t="s">
        <v>3535</v>
      </c>
      <c r="S1240" s="61" t="s">
        <v>56</v>
      </c>
      <c r="T1240" s="62" t="s">
        <v>130</v>
      </c>
      <c r="U1240" s="261">
        <v>45952</v>
      </c>
      <c r="W1240" s="58"/>
      <c r="X1240" s="58"/>
      <c r="Y1240" s="58"/>
      <c r="Z1240" s="58"/>
      <c r="AA1240" s="541" t="s">
        <v>13543</v>
      </c>
      <c r="AB1240" s="542">
        <v>45691</v>
      </c>
      <c r="AC1240" s="58"/>
      <c r="AD1240" s="58"/>
      <c r="AE1240" s="63"/>
      <c r="AF1240" s="63"/>
      <c r="AG1240" s="58"/>
      <c r="AH1240" s="58"/>
      <c r="AI1240" s="57"/>
      <c r="AJ1240" s="68"/>
      <c r="AK1240" s="68"/>
      <c r="AL1240" s="68"/>
      <c r="AM1240" s="57"/>
      <c r="AO1240" s="59"/>
      <c r="AP1240" s="59"/>
      <c r="AQ1240" s="59"/>
      <c r="AR1240" s="59"/>
      <c r="AS1240" s="57"/>
      <c r="AT1240" s="58"/>
      <c r="AU1240" s="99"/>
    </row>
    <row r="1241" spans="1:47" ht="38.25">
      <c r="A1241" s="394">
        <f t="shared" si="26"/>
        <v>1240</v>
      </c>
      <c r="B1241" s="312" t="s">
        <v>3536</v>
      </c>
      <c r="C1241" s="69">
        <v>45940</v>
      </c>
      <c r="D1241" s="71" t="s">
        <v>82</v>
      </c>
      <c r="E1241" s="57">
        <v>45965</v>
      </c>
      <c r="F1241" s="57"/>
      <c r="G1241" s="99"/>
      <c r="H1241" s="57">
        <v>45951</v>
      </c>
      <c r="I1241" s="67">
        <f t="shared" ca="1" si="25"/>
        <v>-91</v>
      </c>
      <c r="J1241" s="71" t="s">
        <v>3537</v>
      </c>
      <c r="K1241" s="67" t="s">
        <v>572</v>
      </c>
      <c r="L1241" s="67" t="s">
        <v>62</v>
      </c>
      <c r="M1241" s="105" t="s">
        <v>203</v>
      </c>
      <c r="N1241" s="105" t="s">
        <v>3538</v>
      </c>
      <c r="O1241" s="67" t="s">
        <v>1177</v>
      </c>
      <c r="P1241" s="61" t="s">
        <v>3539</v>
      </c>
      <c r="Q1241" s="61" t="s">
        <v>214</v>
      </c>
      <c r="R1241" s="61"/>
      <c r="S1241" s="61" t="s">
        <v>56</v>
      </c>
      <c r="T1241" s="62" t="s">
        <v>130</v>
      </c>
      <c r="U1241" s="261">
        <v>45953</v>
      </c>
      <c r="W1241" s="58"/>
      <c r="X1241" s="58"/>
      <c r="Y1241" s="58"/>
      <c r="Z1241" s="58"/>
      <c r="AA1241" s="541" t="s">
        <v>13543</v>
      </c>
      <c r="AB1241" s="542">
        <v>45691</v>
      </c>
      <c r="AC1241" s="58"/>
      <c r="AD1241" s="58"/>
      <c r="AE1241" s="63"/>
      <c r="AF1241" s="63"/>
      <c r="AG1241" s="58"/>
      <c r="AH1241" s="58"/>
      <c r="AI1241" s="57"/>
      <c r="AJ1241" s="68"/>
      <c r="AK1241" s="68"/>
      <c r="AL1241" s="68"/>
      <c r="AM1241" s="57"/>
      <c r="AO1241" s="59"/>
      <c r="AP1241" s="59"/>
      <c r="AQ1241" s="59"/>
      <c r="AR1241" s="59"/>
      <c r="AS1241" s="57"/>
      <c r="AT1241" s="58"/>
      <c r="AU1241" s="99"/>
    </row>
    <row r="1242" spans="1:47" ht="38.25">
      <c r="A1242" s="394">
        <f t="shared" si="26"/>
        <v>1241</v>
      </c>
      <c r="B1242" s="267" t="s">
        <v>3541</v>
      </c>
      <c r="C1242" s="69">
        <v>45929</v>
      </c>
      <c r="D1242" s="71" t="s">
        <v>82</v>
      </c>
      <c r="E1242" s="57">
        <v>45951</v>
      </c>
      <c r="F1242" s="57"/>
      <c r="G1242" s="99"/>
      <c r="H1242" s="57">
        <v>45951</v>
      </c>
      <c r="I1242" s="67">
        <f t="shared" ca="1" si="25"/>
        <v>-100</v>
      </c>
      <c r="J1242" s="71" t="s">
        <v>2209</v>
      </c>
      <c r="K1242" s="67" t="s">
        <v>572</v>
      </c>
      <c r="L1242" s="67" t="s">
        <v>62</v>
      </c>
      <c r="M1242" s="105" t="s">
        <v>357</v>
      </c>
      <c r="N1242" s="60"/>
      <c r="O1242" s="58" t="s">
        <v>320</v>
      </c>
      <c r="P1242" s="61" t="s">
        <v>3534</v>
      </c>
      <c r="Q1242" s="61" t="s">
        <v>67</v>
      </c>
      <c r="R1242" s="61" t="s">
        <v>3535</v>
      </c>
      <c r="S1242" s="61" t="s">
        <v>56</v>
      </c>
      <c r="T1242" s="62" t="s">
        <v>130</v>
      </c>
      <c r="U1242" s="261">
        <v>45952</v>
      </c>
      <c r="W1242" s="58"/>
      <c r="X1242" s="58"/>
      <c r="Y1242" s="58"/>
      <c r="Z1242" s="58"/>
      <c r="AA1242" s="541" t="s">
        <v>13543</v>
      </c>
      <c r="AB1242" s="542">
        <v>45691</v>
      </c>
      <c r="AC1242" s="58"/>
      <c r="AD1242" s="58"/>
      <c r="AE1242" s="63"/>
      <c r="AF1242" s="63"/>
      <c r="AG1242" s="58"/>
      <c r="AH1242" s="58"/>
      <c r="AI1242" s="57"/>
      <c r="AJ1242" s="68"/>
      <c r="AK1242" s="68"/>
      <c r="AL1242" s="68"/>
      <c r="AM1242" s="57"/>
      <c r="AO1242" s="59"/>
      <c r="AP1242" s="59"/>
      <c r="AQ1242" s="59"/>
      <c r="AR1242" s="59"/>
      <c r="AS1242" s="57"/>
      <c r="AT1242" s="58"/>
      <c r="AU1242" s="99"/>
    </row>
    <row r="1243" spans="1:47" ht="51">
      <c r="A1243" s="394">
        <f t="shared" si="26"/>
        <v>1242</v>
      </c>
      <c r="B1243" s="267" t="s">
        <v>3542</v>
      </c>
      <c r="C1243" s="69">
        <v>45929</v>
      </c>
      <c r="D1243" s="71" t="s">
        <v>82</v>
      </c>
      <c r="E1243" s="57">
        <v>45951</v>
      </c>
      <c r="F1243" s="57"/>
      <c r="G1243" s="99"/>
      <c r="H1243" s="57">
        <v>45951</v>
      </c>
      <c r="I1243" s="67">
        <f t="shared" ca="1" si="25"/>
        <v>-100</v>
      </c>
      <c r="J1243" s="71" t="s">
        <v>3543</v>
      </c>
      <c r="K1243" s="67" t="s">
        <v>572</v>
      </c>
      <c r="L1243" s="67" t="s">
        <v>62</v>
      </c>
      <c r="M1243" s="105" t="s">
        <v>666</v>
      </c>
      <c r="N1243" s="60" t="s">
        <v>667</v>
      </c>
      <c r="O1243" s="58" t="s">
        <v>668</v>
      </c>
      <c r="P1243" s="61" t="s">
        <v>3544</v>
      </c>
      <c r="Q1243" s="61" t="s">
        <v>67</v>
      </c>
      <c r="R1243" s="61" t="s">
        <v>3545</v>
      </c>
      <c r="S1243" s="61" t="s">
        <v>56</v>
      </c>
      <c r="T1243" s="62" t="s">
        <v>265</v>
      </c>
      <c r="U1243" s="261">
        <v>45952</v>
      </c>
      <c r="W1243" s="58"/>
      <c r="X1243" s="58"/>
      <c r="Y1243" s="58"/>
      <c r="Z1243" s="58"/>
      <c r="AA1243" s="541" t="s">
        <v>13543</v>
      </c>
      <c r="AB1243" s="542">
        <v>45691</v>
      </c>
      <c r="AC1243" s="58"/>
      <c r="AD1243" s="58"/>
      <c r="AE1243" s="63"/>
      <c r="AF1243" s="63"/>
      <c r="AG1243" s="58"/>
      <c r="AH1243" s="58"/>
      <c r="AI1243" s="57"/>
      <c r="AJ1243" s="68"/>
      <c r="AK1243" s="68"/>
      <c r="AL1243" s="68"/>
      <c r="AM1243" s="57"/>
      <c r="AO1243" s="59"/>
      <c r="AP1243" s="59"/>
      <c r="AQ1243" s="59"/>
      <c r="AR1243" s="59"/>
      <c r="AS1243" s="57"/>
      <c r="AT1243" s="58"/>
      <c r="AU1243" s="99"/>
    </row>
    <row r="1244" spans="1:47" ht="38.25">
      <c r="A1244" s="394">
        <f t="shared" si="26"/>
        <v>1243</v>
      </c>
      <c r="B1244" s="294" t="s">
        <v>3547</v>
      </c>
      <c r="C1244" s="69">
        <v>45952</v>
      </c>
      <c r="D1244" s="71" t="s">
        <v>82</v>
      </c>
      <c r="E1244" s="57">
        <v>45974</v>
      </c>
      <c r="F1244" s="57"/>
      <c r="G1244" s="99"/>
      <c r="H1244" s="57">
        <v>45952</v>
      </c>
      <c r="I1244" s="67">
        <f t="shared" ca="1" si="25"/>
        <v>-84</v>
      </c>
      <c r="J1244" s="71" t="s">
        <v>3548</v>
      </c>
      <c r="K1244" s="67" t="s">
        <v>572</v>
      </c>
      <c r="L1244" s="67" t="s">
        <v>502</v>
      </c>
      <c r="M1244" s="105" t="s">
        <v>297</v>
      </c>
      <c r="N1244" s="60" t="s">
        <v>298</v>
      </c>
      <c r="O1244" s="58" t="s">
        <v>299</v>
      </c>
      <c r="P1244" s="61" t="s">
        <v>3549</v>
      </c>
      <c r="Q1244" s="61" t="s">
        <v>67</v>
      </c>
      <c r="R1244" s="61" t="s">
        <v>3550</v>
      </c>
      <c r="S1244" s="61" t="s">
        <v>56</v>
      </c>
      <c r="T1244" s="62" t="s">
        <v>265</v>
      </c>
      <c r="U1244" s="261">
        <v>45953</v>
      </c>
      <c r="W1244" s="58"/>
      <c r="X1244" s="58"/>
      <c r="Y1244" s="58"/>
      <c r="Z1244" s="58"/>
      <c r="AA1244" s="541" t="s">
        <v>13543</v>
      </c>
      <c r="AB1244" s="542">
        <v>45691</v>
      </c>
      <c r="AC1244" s="58"/>
      <c r="AD1244" s="58"/>
      <c r="AE1244" s="63"/>
      <c r="AF1244" s="63"/>
      <c r="AG1244" s="58"/>
      <c r="AH1244" s="58"/>
      <c r="AI1244" s="57"/>
      <c r="AJ1244" s="68"/>
      <c r="AK1244" s="68"/>
      <c r="AL1244" s="68"/>
      <c r="AM1244" s="57"/>
      <c r="AO1244" s="59"/>
      <c r="AP1244" s="59"/>
      <c r="AQ1244" s="59"/>
      <c r="AR1244" s="59"/>
      <c r="AS1244" s="57"/>
      <c r="AT1244" s="58"/>
      <c r="AU1244" s="99"/>
    </row>
    <row r="1245" spans="1:47" ht="38.25">
      <c r="A1245" s="183">
        <f t="shared" si="26"/>
        <v>1244</v>
      </c>
      <c r="B1245" s="267" t="s">
        <v>3554</v>
      </c>
      <c r="C1245" s="69">
        <v>45951</v>
      </c>
      <c r="D1245" s="71" t="s">
        <v>82</v>
      </c>
      <c r="E1245" s="57">
        <v>45973</v>
      </c>
      <c r="F1245" s="57"/>
      <c r="G1245" s="99"/>
      <c r="H1245" s="57">
        <v>45952</v>
      </c>
      <c r="I1245" s="67">
        <f t="shared" ca="1" si="25"/>
        <v>-85</v>
      </c>
      <c r="J1245" s="71" t="s">
        <v>3555</v>
      </c>
      <c r="K1245" s="67" t="s">
        <v>572</v>
      </c>
      <c r="L1245" s="67" t="s">
        <v>573</v>
      </c>
      <c r="M1245" s="105" t="s">
        <v>127</v>
      </c>
      <c r="N1245" s="60"/>
      <c r="O1245" s="58"/>
      <c r="P1245" s="61" t="s">
        <v>3556</v>
      </c>
      <c r="Q1245" s="61" t="s">
        <v>214</v>
      </c>
      <c r="R1245" s="61" t="s">
        <v>1385</v>
      </c>
      <c r="S1245" s="61" t="s">
        <v>56</v>
      </c>
      <c r="T1245" s="65" t="s">
        <v>330</v>
      </c>
      <c r="U1245" s="261">
        <v>45953</v>
      </c>
      <c r="W1245" s="58"/>
      <c r="X1245" s="58"/>
      <c r="Y1245" s="58"/>
      <c r="Z1245" s="58"/>
      <c r="AA1245" s="541" t="s">
        <v>13543</v>
      </c>
      <c r="AB1245" s="542">
        <v>45691</v>
      </c>
      <c r="AC1245" s="58"/>
      <c r="AD1245" s="58"/>
      <c r="AE1245" s="63"/>
      <c r="AF1245" s="63"/>
      <c r="AG1245" s="58"/>
      <c r="AH1245" s="58"/>
      <c r="AI1245" s="57"/>
      <c r="AJ1245" s="68"/>
      <c r="AK1245" s="68"/>
      <c r="AL1245" s="68"/>
      <c r="AM1245" s="57"/>
      <c r="AO1245" s="59"/>
      <c r="AP1245" s="59"/>
      <c r="AQ1245" s="59"/>
      <c r="AR1245" s="59"/>
      <c r="AS1245" s="57"/>
      <c r="AT1245" s="58"/>
      <c r="AU1245" s="99"/>
    </row>
    <row r="1246" spans="1:47" ht="38.25">
      <c r="A1246" s="394">
        <f t="shared" si="26"/>
        <v>1245</v>
      </c>
      <c r="B1246" s="267" t="s">
        <v>3557</v>
      </c>
      <c r="C1246" s="69">
        <v>45950</v>
      </c>
      <c r="D1246" s="71" t="s">
        <v>82</v>
      </c>
      <c r="E1246" s="57">
        <v>45972</v>
      </c>
      <c r="F1246" s="57"/>
      <c r="G1246" s="99"/>
      <c r="H1246" s="57">
        <v>45952</v>
      </c>
      <c r="I1246" s="67">
        <f t="shared" ca="1" si="25"/>
        <v>-86</v>
      </c>
      <c r="J1246" s="71" t="s">
        <v>1441</v>
      </c>
      <c r="K1246" s="67" t="s">
        <v>572</v>
      </c>
      <c r="L1246" s="67" t="s">
        <v>573</v>
      </c>
      <c r="M1246" s="105" t="s">
        <v>189</v>
      </c>
      <c r="N1246" s="60" t="s">
        <v>190</v>
      </c>
      <c r="O1246" s="58" t="s">
        <v>191</v>
      </c>
      <c r="P1246" s="61" t="s">
        <v>3558</v>
      </c>
      <c r="Q1246" s="61" t="s">
        <v>322</v>
      </c>
      <c r="R1246" s="61" t="s">
        <v>3559</v>
      </c>
      <c r="S1246" s="61" t="s">
        <v>56</v>
      </c>
      <c r="T1246" s="62" t="s">
        <v>86</v>
      </c>
      <c r="U1246" s="261">
        <v>45952</v>
      </c>
      <c r="W1246" s="410" t="s">
        <v>3017</v>
      </c>
      <c r="X1246" s="400" t="s">
        <v>555</v>
      </c>
      <c r="Y1246" s="415" t="s">
        <v>732</v>
      </c>
      <c r="Z1246" s="412" t="s">
        <v>89</v>
      </c>
      <c r="AA1246" s="541" t="s">
        <v>13543</v>
      </c>
      <c r="AB1246" s="542">
        <v>45691</v>
      </c>
      <c r="AC1246" s="410">
        <v>45934</v>
      </c>
      <c r="AD1246" s="410" t="s">
        <v>88</v>
      </c>
      <c r="AE1246" s="410" t="s">
        <v>88</v>
      </c>
      <c r="AF1246" s="410" t="s">
        <v>88</v>
      </c>
      <c r="AG1246" s="410" t="s">
        <v>88</v>
      </c>
      <c r="AH1246" s="410" t="s">
        <v>88</v>
      </c>
      <c r="AI1246" s="410" t="s">
        <v>88</v>
      </c>
      <c r="AJ1246" s="410" t="s">
        <v>88</v>
      </c>
      <c r="AK1246" s="410" t="s">
        <v>88</v>
      </c>
      <c r="AL1246" s="410" t="s">
        <v>88</v>
      </c>
      <c r="AM1246" s="410" t="s">
        <v>88</v>
      </c>
      <c r="AN1246" s="410" t="s">
        <v>88</v>
      </c>
      <c r="AO1246" s="410" t="s">
        <v>88</v>
      </c>
      <c r="AP1246" s="410" t="s">
        <v>88</v>
      </c>
      <c r="AQ1246" s="410" t="s">
        <v>88</v>
      </c>
      <c r="AR1246" s="410" t="s">
        <v>88</v>
      </c>
      <c r="AS1246" s="410" t="s">
        <v>88</v>
      </c>
      <c r="AT1246" s="410" t="s">
        <v>88</v>
      </c>
      <c r="AU1246" s="410" t="s">
        <v>88</v>
      </c>
    </row>
    <row r="1247" spans="1:47" ht="51">
      <c r="A1247" s="394">
        <f t="shared" ref="A1247:A1278" si="27">ROW()-1</f>
        <v>1246</v>
      </c>
      <c r="B1247" s="294" t="s">
        <v>3561</v>
      </c>
      <c r="C1247" s="69">
        <v>45950</v>
      </c>
      <c r="D1247" s="71" t="s">
        <v>547</v>
      </c>
      <c r="E1247" s="57">
        <v>45972</v>
      </c>
      <c r="F1247" s="57"/>
      <c r="G1247" s="99"/>
      <c r="H1247" s="57">
        <v>45951</v>
      </c>
      <c r="I1247" s="67">
        <f t="shared" ca="1" si="25"/>
        <v>-86</v>
      </c>
      <c r="J1247" s="71" t="s">
        <v>3562</v>
      </c>
      <c r="K1247" s="67" t="s">
        <v>572</v>
      </c>
      <c r="L1247" s="67" t="s">
        <v>573</v>
      </c>
      <c r="M1247" s="105" t="s">
        <v>118</v>
      </c>
      <c r="N1247" s="60" t="s">
        <v>211</v>
      </c>
      <c r="O1247" s="58" t="s">
        <v>212</v>
      </c>
      <c r="P1247" s="61" t="s">
        <v>3563</v>
      </c>
      <c r="Q1247" s="61" t="s">
        <v>322</v>
      </c>
      <c r="R1247" s="61" t="s">
        <v>3564</v>
      </c>
      <c r="S1247" s="61" t="s">
        <v>185</v>
      </c>
      <c r="T1247" s="62" t="s">
        <v>172</v>
      </c>
      <c r="U1247" s="261">
        <v>45941</v>
      </c>
      <c r="W1247" s="58"/>
      <c r="X1247" s="58"/>
      <c r="Y1247" s="58"/>
      <c r="Z1247" s="58"/>
      <c r="AA1247" s="541" t="s">
        <v>13543</v>
      </c>
      <c r="AB1247" s="542">
        <v>45691</v>
      </c>
      <c r="AC1247" s="58"/>
      <c r="AD1247" s="58"/>
      <c r="AE1247" s="352" t="s">
        <v>3566</v>
      </c>
      <c r="AF1247" s="395">
        <v>45971</v>
      </c>
      <c r="AG1247" s="58"/>
      <c r="AH1247" s="58"/>
      <c r="AI1247" s="57"/>
      <c r="AJ1247" s="68"/>
      <c r="AK1247" s="68"/>
      <c r="AL1247" s="68"/>
      <c r="AM1247" s="57"/>
      <c r="AO1247" s="59"/>
      <c r="AP1247" s="59"/>
      <c r="AQ1247" s="59"/>
      <c r="AR1247" s="59"/>
      <c r="AS1247" s="57"/>
      <c r="AT1247" s="58"/>
      <c r="AU1247" s="99"/>
    </row>
    <row r="1248" spans="1:47" ht="51">
      <c r="A1248" s="394">
        <f t="shared" si="27"/>
        <v>1247</v>
      </c>
      <c r="B1248" s="294" t="s">
        <v>3567</v>
      </c>
      <c r="C1248" s="69">
        <v>45947</v>
      </c>
      <c r="D1248" s="71" t="s">
        <v>570</v>
      </c>
      <c r="E1248" s="57">
        <v>45971</v>
      </c>
      <c r="F1248" s="57"/>
      <c r="G1248" s="99"/>
      <c r="H1248" s="57">
        <v>45951</v>
      </c>
      <c r="I1248" s="67">
        <f t="shared" ca="1" si="25"/>
        <v>-87</v>
      </c>
      <c r="J1248" s="71" t="s">
        <v>3568</v>
      </c>
      <c r="K1248" s="67" t="s">
        <v>572</v>
      </c>
      <c r="L1248" s="67" t="s">
        <v>573</v>
      </c>
      <c r="M1248" s="105" t="s">
        <v>232</v>
      </c>
      <c r="N1248" s="60" t="s">
        <v>306</v>
      </c>
      <c r="O1248" s="58" t="s">
        <v>956</v>
      </c>
      <c r="P1248" s="61" t="s">
        <v>3569</v>
      </c>
      <c r="Q1248" s="61" t="s">
        <v>54</v>
      </c>
      <c r="R1248" s="61" t="s">
        <v>3570</v>
      </c>
      <c r="S1248" s="61" t="s">
        <v>56</v>
      </c>
      <c r="T1248" s="62" t="s">
        <v>385</v>
      </c>
      <c r="U1248" s="261">
        <v>45953</v>
      </c>
      <c r="W1248" s="58"/>
      <c r="X1248" s="58"/>
      <c r="Y1248" s="58"/>
      <c r="Z1248" s="58"/>
      <c r="AA1248" s="541" t="s">
        <v>13543</v>
      </c>
      <c r="AB1248" s="542">
        <v>45691</v>
      </c>
      <c r="AC1248" s="58"/>
      <c r="AD1248" s="58" t="s">
        <v>91</v>
      </c>
      <c r="AE1248" s="352" t="s">
        <v>3572</v>
      </c>
      <c r="AF1248" s="395">
        <v>45957</v>
      </c>
      <c r="AG1248" s="58"/>
      <c r="AH1248" s="58"/>
      <c r="AI1248" s="57"/>
      <c r="AJ1248" s="68"/>
      <c r="AK1248" s="68"/>
      <c r="AL1248" s="68"/>
      <c r="AM1248" s="57"/>
      <c r="AO1248" s="59"/>
      <c r="AP1248" s="59"/>
      <c r="AQ1248" s="59"/>
      <c r="AR1248" s="59"/>
      <c r="AS1248" s="57"/>
      <c r="AT1248" s="58"/>
      <c r="AU1248" s="99"/>
    </row>
    <row r="1249" spans="1:48" ht="38.25">
      <c r="A1249" s="183">
        <f t="shared" si="27"/>
        <v>1248</v>
      </c>
      <c r="B1249" s="294" t="s">
        <v>3573</v>
      </c>
      <c r="C1249" s="69">
        <v>45947</v>
      </c>
      <c r="D1249" s="71" t="s">
        <v>82</v>
      </c>
      <c r="E1249" s="57">
        <v>45971</v>
      </c>
      <c r="F1249" s="57"/>
      <c r="G1249" s="99"/>
      <c r="H1249" s="57">
        <v>45952</v>
      </c>
      <c r="I1249" s="67">
        <f t="shared" ca="1" si="25"/>
        <v>-87</v>
      </c>
      <c r="J1249" s="71" t="s">
        <v>1441</v>
      </c>
      <c r="K1249" s="67" t="s">
        <v>522</v>
      </c>
      <c r="L1249" s="67" t="s">
        <v>501</v>
      </c>
      <c r="M1249" s="105" t="s">
        <v>127</v>
      </c>
      <c r="N1249" s="60"/>
      <c r="O1249" s="58"/>
      <c r="P1249" s="61" t="s">
        <v>3574</v>
      </c>
      <c r="Q1249" s="61" t="s">
        <v>214</v>
      </c>
      <c r="R1249" s="61"/>
      <c r="S1249" s="61"/>
      <c r="W1249" s="58"/>
      <c r="X1249" s="58"/>
      <c r="Y1249" s="58"/>
      <c r="Z1249" s="58"/>
      <c r="AA1249" s="541" t="s">
        <v>13543</v>
      </c>
      <c r="AB1249" s="542">
        <v>45691</v>
      </c>
      <c r="AC1249" s="58"/>
      <c r="AD1249" s="58"/>
      <c r="AE1249" s="63"/>
      <c r="AF1249" s="63"/>
      <c r="AG1249" s="58"/>
      <c r="AH1249" s="58"/>
      <c r="AI1249" s="57"/>
      <c r="AJ1249" s="68"/>
      <c r="AK1249" s="68"/>
      <c r="AL1249" s="68"/>
      <c r="AM1249" s="57"/>
      <c r="AO1249" s="59"/>
      <c r="AP1249" s="59"/>
      <c r="AQ1249" s="59"/>
      <c r="AR1249" s="59"/>
      <c r="AS1249" s="57"/>
      <c r="AT1249" s="58"/>
      <c r="AU1249" s="99"/>
    </row>
    <row r="1250" spans="1:48" ht="38.25">
      <c r="A1250" s="394">
        <f t="shared" si="27"/>
        <v>1249</v>
      </c>
      <c r="B1250" s="267" t="s">
        <v>3575</v>
      </c>
      <c r="C1250" s="69">
        <v>45946</v>
      </c>
      <c r="D1250" s="71" t="s">
        <v>82</v>
      </c>
      <c r="E1250" s="57">
        <v>45968</v>
      </c>
      <c r="F1250" s="173"/>
      <c r="G1250" s="99"/>
      <c r="H1250" s="57">
        <v>45951</v>
      </c>
      <c r="I1250" s="67">
        <f t="shared" ca="1" si="25"/>
        <v>-88</v>
      </c>
      <c r="J1250" s="71" t="s">
        <v>3576</v>
      </c>
      <c r="K1250" s="67" t="s">
        <v>572</v>
      </c>
      <c r="L1250" s="67" t="s">
        <v>502</v>
      </c>
      <c r="M1250" s="105" t="s">
        <v>127</v>
      </c>
      <c r="N1250" s="60"/>
      <c r="O1250" s="58"/>
      <c r="P1250" s="61" t="s">
        <v>3577</v>
      </c>
      <c r="Q1250" s="61" t="s">
        <v>214</v>
      </c>
      <c r="R1250" s="61" t="s">
        <v>1120</v>
      </c>
      <c r="S1250" s="61" t="s">
        <v>56</v>
      </c>
      <c r="T1250" s="62" t="s">
        <v>1855</v>
      </c>
      <c r="U1250" s="261">
        <v>45953</v>
      </c>
      <c r="W1250" s="58"/>
      <c r="X1250" s="58"/>
      <c r="Y1250" s="58"/>
      <c r="Z1250" s="58"/>
      <c r="AA1250" s="541" t="s">
        <v>13543</v>
      </c>
      <c r="AB1250" s="542">
        <v>45691</v>
      </c>
      <c r="AC1250" s="58"/>
      <c r="AD1250" s="58"/>
      <c r="AE1250" s="63"/>
      <c r="AF1250" s="63"/>
      <c r="AG1250" s="58"/>
      <c r="AH1250" s="58"/>
      <c r="AI1250" s="57"/>
      <c r="AJ1250" s="68"/>
      <c r="AK1250" s="68"/>
      <c r="AL1250" s="68"/>
      <c r="AM1250" s="57"/>
      <c r="AO1250" s="59"/>
      <c r="AP1250" s="59"/>
      <c r="AQ1250" s="59"/>
      <c r="AR1250" s="59"/>
      <c r="AS1250" s="57"/>
      <c r="AT1250" s="58"/>
      <c r="AU1250" s="99"/>
    </row>
    <row r="1251" spans="1:48" ht="38.25">
      <c r="A1251" s="394">
        <f t="shared" si="27"/>
        <v>1250</v>
      </c>
      <c r="B1251" s="267" t="s">
        <v>3579</v>
      </c>
      <c r="C1251" s="69">
        <v>45946</v>
      </c>
      <c r="D1251" s="71" t="s">
        <v>82</v>
      </c>
      <c r="E1251" s="57">
        <v>45968</v>
      </c>
      <c r="F1251" s="57"/>
      <c r="G1251" s="99"/>
      <c r="H1251" s="57">
        <v>45951</v>
      </c>
      <c r="I1251" s="67">
        <f t="shared" ref="I1251:I1314" ca="1" si="28">IF(AND(B1251&lt;&gt;"",C1251&lt;&gt;"",E1251&lt;&gt;""),IF(NETWORKDAYS.INTL(TODAY(),E1251,1,festivos)&gt;=0,NETWORKDAYS.INTL(TODAY(),E1251,1,festivos)-1,NETWORKDAYS.INTL(TODAY(),E1251,1,festivos)+1),"")</f>
        <v>-88</v>
      </c>
      <c r="J1251" s="71" t="s">
        <v>3580</v>
      </c>
      <c r="K1251" s="67" t="s">
        <v>572</v>
      </c>
      <c r="L1251" s="67" t="s">
        <v>573</v>
      </c>
      <c r="M1251" s="105" t="s">
        <v>232</v>
      </c>
      <c r="N1251" s="60"/>
      <c r="O1251" s="58" t="s">
        <v>956</v>
      </c>
      <c r="P1251" s="61" t="s">
        <v>3581</v>
      </c>
      <c r="Q1251" s="61" t="s">
        <v>322</v>
      </c>
      <c r="R1251" s="61" t="s">
        <v>3582</v>
      </c>
      <c r="S1251" s="61" t="s">
        <v>56</v>
      </c>
      <c r="T1251" s="62" t="s">
        <v>1855</v>
      </c>
      <c r="U1251" s="261">
        <v>45953</v>
      </c>
      <c r="W1251" s="58"/>
      <c r="X1251" s="58"/>
      <c r="Y1251" s="58"/>
      <c r="Z1251" s="437" t="s">
        <v>69</v>
      </c>
      <c r="AA1251" s="541" t="s">
        <v>13543</v>
      </c>
      <c r="AB1251" s="542">
        <v>45691</v>
      </c>
      <c r="AC1251" s="58"/>
      <c r="AD1251" s="58"/>
      <c r="AE1251" s="63"/>
      <c r="AF1251" s="63"/>
      <c r="AG1251" s="58"/>
      <c r="AH1251" s="58"/>
      <c r="AI1251" s="57"/>
      <c r="AJ1251" s="68"/>
      <c r="AK1251" s="68"/>
      <c r="AL1251" s="68"/>
      <c r="AM1251" s="57"/>
      <c r="AO1251" s="59"/>
      <c r="AP1251" s="59"/>
      <c r="AQ1251" s="59"/>
      <c r="AR1251" s="59"/>
      <c r="AS1251" s="57"/>
      <c r="AT1251" s="58"/>
      <c r="AU1251" s="99"/>
      <c r="AV1251" s="438" t="s">
        <v>3584</v>
      </c>
    </row>
    <row r="1252" spans="1:48" ht="38.25">
      <c r="A1252" s="183">
        <f t="shared" si="27"/>
        <v>1251</v>
      </c>
      <c r="B1252" s="294" t="s">
        <v>3585</v>
      </c>
      <c r="C1252" s="69">
        <v>45944</v>
      </c>
      <c r="D1252" s="71" t="s">
        <v>82</v>
      </c>
      <c r="E1252" s="57">
        <v>45966</v>
      </c>
      <c r="F1252" s="57"/>
      <c r="G1252" s="99"/>
      <c r="H1252" s="57">
        <v>45951</v>
      </c>
      <c r="I1252" s="67">
        <f t="shared" ca="1" si="28"/>
        <v>-90</v>
      </c>
      <c r="J1252" s="71" t="s">
        <v>3586</v>
      </c>
      <c r="K1252" s="67" t="s">
        <v>572</v>
      </c>
      <c r="L1252" s="67" t="s">
        <v>573</v>
      </c>
      <c r="M1252" s="105" t="s">
        <v>127</v>
      </c>
      <c r="N1252" s="60"/>
      <c r="O1252" s="58"/>
      <c r="P1252" s="61" t="s">
        <v>3587</v>
      </c>
      <c r="Q1252" s="61" t="s">
        <v>214</v>
      </c>
      <c r="R1252" s="61" t="s">
        <v>3588</v>
      </c>
      <c r="S1252" s="61" t="s">
        <v>56</v>
      </c>
      <c r="T1252" s="62" t="s">
        <v>780</v>
      </c>
      <c r="U1252" s="261">
        <v>45953</v>
      </c>
      <c r="W1252" s="58"/>
      <c r="X1252" s="58"/>
      <c r="Y1252" s="58"/>
      <c r="Z1252" s="58"/>
      <c r="AA1252" s="541" t="s">
        <v>13543</v>
      </c>
      <c r="AB1252" s="542">
        <v>45691</v>
      </c>
      <c r="AC1252" s="58"/>
      <c r="AD1252" s="58"/>
      <c r="AE1252" s="63"/>
      <c r="AF1252" s="63"/>
      <c r="AG1252" s="58"/>
      <c r="AH1252" s="58"/>
      <c r="AI1252" s="57"/>
      <c r="AJ1252" s="68"/>
      <c r="AK1252" s="68"/>
      <c r="AL1252" s="68"/>
      <c r="AM1252" s="57"/>
      <c r="AO1252" s="59"/>
      <c r="AP1252" s="59"/>
      <c r="AQ1252" s="59"/>
      <c r="AR1252" s="59"/>
      <c r="AS1252" s="57"/>
      <c r="AT1252" s="58"/>
      <c r="AU1252" s="99"/>
    </row>
    <row r="1253" spans="1:48" ht="51">
      <c r="A1253" s="394">
        <f t="shared" si="27"/>
        <v>1252</v>
      </c>
      <c r="B1253" s="294" t="s">
        <v>3589</v>
      </c>
      <c r="C1253" s="69">
        <v>45938</v>
      </c>
      <c r="D1253" s="71" t="s">
        <v>82</v>
      </c>
      <c r="E1253" s="57">
        <v>45960</v>
      </c>
      <c r="F1253" s="57"/>
      <c r="G1253" s="99"/>
      <c r="H1253" s="57">
        <v>45952</v>
      </c>
      <c r="I1253" s="67">
        <f t="shared" ca="1" si="28"/>
        <v>-93</v>
      </c>
      <c r="J1253" s="71" t="s">
        <v>3590</v>
      </c>
      <c r="K1253" s="67" t="s">
        <v>572</v>
      </c>
      <c r="L1253" s="67" t="s">
        <v>502</v>
      </c>
      <c r="M1253" s="105" t="s">
        <v>63</v>
      </c>
      <c r="N1253" s="60" t="s">
        <v>64</v>
      </c>
      <c r="O1253" s="67" t="s">
        <v>65</v>
      </c>
      <c r="P1253" s="61" t="s">
        <v>3591</v>
      </c>
      <c r="Q1253" s="61" t="s">
        <v>322</v>
      </c>
      <c r="R1253" s="61" t="s">
        <v>3592</v>
      </c>
      <c r="S1253" s="61" t="s">
        <v>56</v>
      </c>
      <c r="T1253" s="62" t="s">
        <v>265</v>
      </c>
      <c r="U1253" s="261">
        <v>45953</v>
      </c>
      <c r="W1253" s="58"/>
      <c r="X1253" s="58"/>
      <c r="Y1253" s="58"/>
      <c r="Z1253" s="58"/>
      <c r="AA1253" s="541" t="s">
        <v>13543</v>
      </c>
      <c r="AB1253" s="542">
        <v>45691</v>
      </c>
      <c r="AC1253" s="58"/>
      <c r="AD1253" s="58"/>
      <c r="AE1253" s="63"/>
      <c r="AF1253" s="63"/>
      <c r="AG1253" s="58"/>
      <c r="AH1253" s="58"/>
      <c r="AI1253" s="57"/>
      <c r="AJ1253" s="68"/>
      <c r="AK1253" s="68"/>
      <c r="AL1253" s="68"/>
      <c r="AM1253" s="57"/>
      <c r="AO1253" s="59"/>
      <c r="AP1253" s="59"/>
      <c r="AQ1253" s="59"/>
      <c r="AR1253" s="59"/>
      <c r="AS1253" s="57"/>
      <c r="AT1253" s="58"/>
      <c r="AU1253" s="99"/>
    </row>
    <row r="1254" spans="1:48" ht="38.25">
      <c r="A1254" s="183">
        <f t="shared" si="27"/>
        <v>1253</v>
      </c>
      <c r="B1254" s="294" t="s">
        <v>3594</v>
      </c>
      <c r="C1254" s="69">
        <v>45931</v>
      </c>
      <c r="D1254" s="71" t="s">
        <v>82</v>
      </c>
      <c r="E1254" s="57">
        <v>45953</v>
      </c>
      <c r="F1254" s="57"/>
      <c r="G1254" s="99"/>
      <c r="H1254" s="57">
        <v>45931</v>
      </c>
      <c r="I1254" s="67">
        <f t="shared" ca="1" si="28"/>
        <v>-98</v>
      </c>
      <c r="J1254" s="71" t="s">
        <v>2168</v>
      </c>
      <c r="K1254" s="67" t="s">
        <v>572</v>
      </c>
      <c r="L1254" s="67" t="s">
        <v>573</v>
      </c>
      <c r="M1254" s="105"/>
      <c r="N1254" s="60"/>
      <c r="O1254" s="58"/>
      <c r="P1254" s="61" t="s">
        <v>2169</v>
      </c>
      <c r="Q1254" s="61"/>
      <c r="R1254" s="61"/>
      <c r="S1254" s="61"/>
      <c r="W1254" s="58"/>
      <c r="X1254" s="58"/>
      <c r="Y1254" s="58"/>
      <c r="Z1254" s="58"/>
      <c r="AA1254" s="541" t="s">
        <v>13543</v>
      </c>
      <c r="AB1254" s="542">
        <v>45691</v>
      </c>
      <c r="AC1254" s="58"/>
      <c r="AD1254" s="58"/>
      <c r="AE1254" s="63"/>
      <c r="AF1254" s="63"/>
      <c r="AG1254" s="58"/>
      <c r="AH1254" s="58"/>
      <c r="AI1254" s="57"/>
      <c r="AJ1254" s="68"/>
      <c r="AK1254" s="68"/>
      <c r="AL1254" s="68"/>
      <c r="AM1254" s="57"/>
      <c r="AO1254" s="59"/>
      <c r="AP1254" s="59"/>
      <c r="AQ1254" s="59"/>
      <c r="AR1254" s="59"/>
      <c r="AS1254" s="57"/>
      <c r="AT1254" s="58"/>
      <c r="AU1254" s="99"/>
    </row>
    <row r="1255" spans="1:48" ht="25.5">
      <c r="A1255" s="183">
        <f t="shared" si="27"/>
        <v>1254</v>
      </c>
      <c r="B1255" s="267" t="s">
        <v>3597</v>
      </c>
      <c r="C1255" s="69">
        <v>45930</v>
      </c>
      <c r="D1255" s="71" t="s">
        <v>3598</v>
      </c>
      <c r="E1255" s="57">
        <v>45952</v>
      </c>
      <c r="F1255" s="57"/>
      <c r="G1255" s="99"/>
      <c r="H1255" s="57">
        <v>45951</v>
      </c>
      <c r="I1255" s="67">
        <f t="shared" ca="1" si="28"/>
        <v>-99</v>
      </c>
      <c r="J1255" s="71" t="s">
        <v>3599</v>
      </c>
      <c r="K1255" s="67" t="s">
        <v>572</v>
      </c>
      <c r="L1255" s="67" t="s">
        <v>573</v>
      </c>
      <c r="M1255" s="105" t="s">
        <v>63</v>
      </c>
      <c r="N1255" s="60" t="s">
        <v>64</v>
      </c>
      <c r="O1255" s="67" t="s">
        <v>65</v>
      </c>
      <c r="P1255" s="61" t="s">
        <v>3600</v>
      </c>
      <c r="Q1255" s="61" t="s">
        <v>67</v>
      </c>
      <c r="R1255" s="61" t="s">
        <v>3601</v>
      </c>
      <c r="S1255" s="61" t="s">
        <v>56</v>
      </c>
      <c r="T1255" s="62" t="s">
        <v>385</v>
      </c>
      <c r="U1255" s="261">
        <v>45952</v>
      </c>
      <c r="W1255" s="58"/>
      <c r="X1255" s="58"/>
      <c r="Y1255" s="58"/>
      <c r="Z1255" s="58"/>
      <c r="AA1255" s="541" t="s">
        <v>13543</v>
      </c>
      <c r="AB1255" s="542">
        <v>45691</v>
      </c>
      <c r="AC1255" s="58"/>
      <c r="AD1255" s="58" t="s">
        <v>91</v>
      </c>
      <c r="AE1255" s="352" t="s">
        <v>3603</v>
      </c>
      <c r="AF1255" s="395">
        <v>45968</v>
      </c>
      <c r="AG1255" s="58"/>
      <c r="AH1255" s="58"/>
      <c r="AI1255" s="57"/>
      <c r="AJ1255" s="68"/>
      <c r="AK1255" s="68"/>
      <c r="AL1255" s="68"/>
      <c r="AM1255" s="57"/>
      <c r="AO1255" s="59"/>
      <c r="AP1255" s="59"/>
      <c r="AQ1255" s="59"/>
      <c r="AR1255" s="59"/>
      <c r="AS1255" s="57"/>
      <c r="AT1255" s="58"/>
      <c r="AU1255" s="99"/>
    </row>
    <row r="1256" spans="1:48" ht="38.25">
      <c r="A1256" s="183">
        <f t="shared" si="27"/>
        <v>1255</v>
      </c>
      <c r="B1256" s="267" t="s">
        <v>3604</v>
      </c>
      <c r="C1256" s="69">
        <v>45952</v>
      </c>
      <c r="D1256" s="71" t="s">
        <v>82</v>
      </c>
      <c r="E1256" s="57">
        <v>45974</v>
      </c>
      <c r="F1256" s="57"/>
      <c r="G1256" s="99"/>
      <c r="H1256" s="57">
        <v>45952</v>
      </c>
      <c r="I1256" s="67">
        <f t="shared" ca="1" si="28"/>
        <v>-84</v>
      </c>
      <c r="J1256" s="71" t="s">
        <v>1441</v>
      </c>
      <c r="K1256" s="67"/>
      <c r="L1256" s="67"/>
      <c r="M1256" s="105"/>
      <c r="N1256" s="60"/>
      <c r="O1256" s="58"/>
      <c r="P1256" s="61" t="s">
        <v>3605</v>
      </c>
      <c r="Q1256" s="61"/>
      <c r="R1256" s="61"/>
      <c r="S1256" s="61"/>
      <c r="W1256" s="58"/>
      <c r="X1256" s="58"/>
      <c r="Y1256" s="58"/>
      <c r="Z1256" s="58"/>
      <c r="AA1256" s="541" t="s">
        <v>13543</v>
      </c>
      <c r="AB1256" s="542">
        <v>45691</v>
      </c>
      <c r="AC1256" s="58"/>
      <c r="AD1256" s="58"/>
      <c r="AE1256" s="63"/>
      <c r="AF1256" s="63"/>
      <c r="AG1256" s="58"/>
      <c r="AH1256" s="58"/>
      <c r="AI1256" s="57"/>
      <c r="AJ1256" s="68"/>
      <c r="AK1256" s="68"/>
      <c r="AL1256" s="68"/>
      <c r="AM1256" s="57"/>
      <c r="AO1256" s="59"/>
      <c r="AP1256" s="59"/>
      <c r="AQ1256" s="59"/>
      <c r="AR1256" s="59"/>
      <c r="AS1256" s="57"/>
      <c r="AT1256" s="58"/>
      <c r="AU1256" s="99"/>
    </row>
    <row r="1257" spans="1:48" ht="38.25">
      <c r="A1257" s="183">
        <f t="shared" si="27"/>
        <v>1256</v>
      </c>
      <c r="B1257" s="267" t="s">
        <v>3606</v>
      </c>
      <c r="C1257" s="69">
        <v>45950</v>
      </c>
      <c r="D1257" s="71" t="s">
        <v>82</v>
      </c>
      <c r="E1257" s="57">
        <v>45965</v>
      </c>
      <c r="F1257" s="57"/>
      <c r="G1257" s="99"/>
      <c r="H1257" s="57">
        <v>45952</v>
      </c>
      <c r="I1257" s="67">
        <f t="shared" ca="1" si="28"/>
        <v>-91</v>
      </c>
      <c r="J1257" s="71" t="s">
        <v>3607</v>
      </c>
      <c r="K1257" s="67" t="s">
        <v>572</v>
      </c>
      <c r="L1257" s="67" t="s">
        <v>49</v>
      </c>
      <c r="M1257" s="105" t="s">
        <v>63</v>
      </c>
      <c r="N1257" s="60" t="s">
        <v>64</v>
      </c>
      <c r="O1257" s="58" t="s">
        <v>433</v>
      </c>
      <c r="P1257" s="61" t="s">
        <v>3608</v>
      </c>
      <c r="Q1257" s="61" t="s">
        <v>67</v>
      </c>
      <c r="R1257" s="61" t="s">
        <v>3609</v>
      </c>
      <c r="S1257" s="61" t="s">
        <v>56</v>
      </c>
      <c r="T1257" s="62" t="s">
        <v>780</v>
      </c>
      <c r="U1257" s="261">
        <v>45952</v>
      </c>
      <c r="W1257" s="58"/>
      <c r="X1257" s="58"/>
      <c r="Y1257" s="58"/>
      <c r="Z1257" s="58"/>
      <c r="AA1257" s="541" t="s">
        <v>13543</v>
      </c>
      <c r="AB1257" s="542">
        <v>45691</v>
      </c>
      <c r="AC1257" s="58"/>
      <c r="AD1257" s="58"/>
      <c r="AE1257" s="63"/>
      <c r="AF1257" s="63"/>
      <c r="AG1257" s="58"/>
      <c r="AH1257" s="58"/>
      <c r="AI1257" s="57"/>
      <c r="AJ1257" s="68"/>
      <c r="AK1257" s="68"/>
      <c r="AL1257" s="68"/>
      <c r="AM1257" s="57"/>
      <c r="AO1257" s="59"/>
      <c r="AP1257" s="59"/>
      <c r="AQ1257" s="59"/>
      <c r="AR1257" s="59"/>
      <c r="AS1257" s="57"/>
      <c r="AT1257" s="58"/>
      <c r="AU1257" s="99"/>
    </row>
    <row r="1258" spans="1:48" ht="38.25">
      <c r="A1258" s="394">
        <f t="shared" si="27"/>
        <v>1257</v>
      </c>
      <c r="B1258" s="268" t="s">
        <v>3610</v>
      </c>
      <c r="C1258" s="69">
        <v>45952</v>
      </c>
      <c r="D1258" s="71" t="s">
        <v>82</v>
      </c>
      <c r="E1258" s="57">
        <v>45974</v>
      </c>
      <c r="F1258" s="57"/>
      <c r="G1258" s="99"/>
      <c r="H1258" s="57">
        <v>45952</v>
      </c>
      <c r="I1258" s="67">
        <f t="shared" ca="1" si="28"/>
        <v>-84</v>
      </c>
      <c r="J1258" s="71" t="s">
        <v>3611</v>
      </c>
      <c r="K1258" s="67" t="s">
        <v>572</v>
      </c>
      <c r="L1258" s="67" t="s">
        <v>573</v>
      </c>
      <c r="M1258" s="105" t="s">
        <v>159</v>
      </c>
      <c r="N1258" s="60" t="s">
        <v>160</v>
      </c>
      <c r="O1258" s="58" t="s">
        <v>161</v>
      </c>
      <c r="P1258" s="61" t="s">
        <v>3612</v>
      </c>
      <c r="Q1258" s="61" t="s">
        <v>322</v>
      </c>
      <c r="R1258" s="61" t="s">
        <v>3613</v>
      </c>
      <c r="S1258" s="61" t="s">
        <v>56</v>
      </c>
      <c r="T1258" s="62" t="s">
        <v>194</v>
      </c>
      <c r="U1258" s="261">
        <v>45953</v>
      </c>
      <c r="W1258" s="58"/>
      <c r="X1258" s="58"/>
      <c r="Y1258" s="58"/>
      <c r="Z1258" s="58"/>
      <c r="AA1258" s="541" t="s">
        <v>13543</v>
      </c>
      <c r="AB1258" s="542">
        <v>45691</v>
      </c>
      <c r="AC1258" s="58"/>
      <c r="AD1258" s="58"/>
      <c r="AE1258" s="63"/>
      <c r="AF1258" s="63"/>
      <c r="AG1258" s="58"/>
      <c r="AH1258" s="58"/>
      <c r="AI1258" s="57"/>
      <c r="AJ1258" s="68"/>
      <c r="AK1258" s="68"/>
      <c r="AL1258" s="68"/>
      <c r="AM1258" s="57"/>
      <c r="AO1258" s="59"/>
      <c r="AP1258" s="59"/>
      <c r="AQ1258" s="59"/>
      <c r="AR1258" s="59"/>
      <c r="AS1258" s="57"/>
      <c r="AT1258" s="58"/>
      <c r="AU1258" s="99"/>
    </row>
    <row r="1259" spans="1:48" ht="38.25">
      <c r="A1259" s="183">
        <f t="shared" si="27"/>
        <v>1258</v>
      </c>
      <c r="B1259" s="268" t="s">
        <v>3615</v>
      </c>
      <c r="C1259" s="69">
        <v>45952</v>
      </c>
      <c r="D1259" s="71" t="s">
        <v>82</v>
      </c>
      <c r="E1259" s="57">
        <v>45974</v>
      </c>
      <c r="F1259" s="57"/>
      <c r="G1259" s="99"/>
      <c r="H1259" s="57">
        <v>45952</v>
      </c>
      <c r="I1259" s="67">
        <f t="shared" ca="1" si="28"/>
        <v>-84</v>
      </c>
      <c r="J1259" s="71" t="s">
        <v>1441</v>
      </c>
      <c r="K1259" s="67" t="s">
        <v>572</v>
      </c>
      <c r="L1259" s="67" t="s">
        <v>573</v>
      </c>
      <c r="M1259" s="105" t="s">
        <v>127</v>
      </c>
      <c r="N1259" s="60"/>
      <c r="O1259" s="58"/>
      <c r="P1259" s="61" t="s">
        <v>3616</v>
      </c>
      <c r="Q1259" s="61" t="s">
        <v>214</v>
      </c>
      <c r="R1259" s="61" t="s">
        <v>1120</v>
      </c>
      <c r="S1259" s="61" t="s">
        <v>56</v>
      </c>
      <c r="T1259" s="65" t="s">
        <v>330</v>
      </c>
      <c r="U1259" s="261">
        <v>45953</v>
      </c>
      <c r="W1259" s="58"/>
      <c r="X1259" s="58"/>
      <c r="Y1259" s="58"/>
      <c r="Z1259" s="58"/>
      <c r="AA1259" s="541" t="s">
        <v>13543</v>
      </c>
      <c r="AB1259" s="542">
        <v>45691</v>
      </c>
      <c r="AC1259" s="58"/>
      <c r="AD1259" s="58"/>
      <c r="AE1259" s="63"/>
      <c r="AF1259" s="63"/>
      <c r="AG1259" s="58"/>
      <c r="AH1259" s="58"/>
      <c r="AI1259" s="57"/>
      <c r="AJ1259" s="68"/>
      <c r="AK1259" s="68"/>
      <c r="AL1259" s="68"/>
      <c r="AM1259" s="57"/>
      <c r="AO1259" s="59"/>
      <c r="AP1259" s="59"/>
      <c r="AQ1259" s="59"/>
      <c r="AR1259" s="59"/>
      <c r="AS1259" s="57"/>
      <c r="AT1259" s="58"/>
      <c r="AU1259" s="99"/>
    </row>
    <row r="1260" spans="1:48" ht="38.25">
      <c r="A1260" s="183">
        <f t="shared" si="27"/>
        <v>1259</v>
      </c>
      <c r="B1260" s="268" t="s">
        <v>3617</v>
      </c>
      <c r="C1260" s="69">
        <v>45952</v>
      </c>
      <c r="D1260" s="71" t="s">
        <v>82</v>
      </c>
      <c r="E1260" s="57">
        <v>45974</v>
      </c>
      <c r="F1260" s="57"/>
      <c r="G1260" s="99"/>
      <c r="H1260" s="57">
        <v>45952</v>
      </c>
      <c r="I1260" s="67">
        <f t="shared" ca="1" si="28"/>
        <v>-84</v>
      </c>
      <c r="J1260" s="71" t="s">
        <v>3618</v>
      </c>
      <c r="K1260" s="67" t="s">
        <v>572</v>
      </c>
      <c r="L1260" s="67" t="s">
        <v>573</v>
      </c>
      <c r="M1260" s="105" t="s">
        <v>127</v>
      </c>
      <c r="N1260" s="60"/>
      <c r="O1260" s="58"/>
      <c r="P1260" s="61" t="s">
        <v>3616</v>
      </c>
      <c r="Q1260" s="61" t="s">
        <v>214</v>
      </c>
      <c r="R1260" s="61" t="s">
        <v>1120</v>
      </c>
      <c r="S1260" s="61" t="s">
        <v>56</v>
      </c>
      <c r="T1260" s="65" t="s">
        <v>330</v>
      </c>
      <c r="U1260" s="261">
        <v>45954</v>
      </c>
      <c r="W1260" s="58"/>
      <c r="X1260" s="58"/>
      <c r="Y1260" s="58"/>
      <c r="Z1260" s="58"/>
      <c r="AA1260" s="541" t="s">
        <v>13543</v>
      </c>
      <c r="AB1260" s="542">
        <v>45691</v>
      </c>
      <c r="AC1260" s="58"/>
      <c r="AD1260" s="58"/>
      <c r="AE1260" s="63"/>
      <c r="AF1260" s="63"/>
      <c r="AG1260" s="58"/>
      <c r="AH1260" s="58"/>
      <c r="AI1260" s="57"/>
      <c r="AJ1260" s="68"/>
      <c r="AK1260" s="68"/>
      <c r="AL1260" s="68"/>
      <c r="AM1260" s="57"/>
      <c r="AO1260" s="59"/>
      <c r="AP1260" s="59"/>
      <c r="AQ1260" s="59"/>
      <c r="AR1260" s="59"/>
      <c r="AS1260" s="57"/>
      <c r="AT1260" s="58"/>
      <c r="AU1260" s="99"/>
    </row>
    <row r="1261" spans="1:48" ht="38.25">
      <c r="A1261" s="394">
        <f t="shared" si="27"/>
        <v>1260</v>
      </c>
      <c r="B1261" s="268" t="s">
        <v>3619</v>
      </c>
      <c r="C1261" s="69">
        <v>45950</v>
      </c>
      <c r="D1261" s="71" t="s">
        <v>82</v>
      </c>
      <c r="E1261" s="57">
        <v>45972</v>
      </c>
      <c r="F1261" s="57"/>
      <c r="G1261" s="99"/>
      <c r="H1261" s="57">
        <v>45952</v>
      </c>
      <c r="I1261" s="67">
        <f t="shared" ca="1" si="28"/>
        <v>-86</v>
      </c>
      <c r="J1261" s="71" t="s">
        <v>3620</v>
      </c>
      <c r="K1261" s="67" t="s">
        <v>572</v>
      </c>
      <c r="L1261" s="67" t="s">
        <v>573</v>
      </c>
      <c r="M1261" s="105" t="s">
        <v>144</v>
      </c>
      <c r="N1261" s="60" t="s">
        <v>145</v>
      </c>
      <c r="O1261" s="58" t="s">
        <v>146</v>
      </c>
      <c r="P1261" s="61" t="s">
        <v>3621</v>
      </c>
      <c r="Q1261" s="61" t="s">
        <v>67</v>
      </c>
      <c r="R1261" s="61" t="s">
        <v>3622</v>
      </c>
      <c r="S1261" s="61" t="s">
        <v>56</v>
      </c>
      <c r="T1261" s="62" t="s">
        <v>385</v>
      </c>
      <c r="U1261" s="261">
        <v>45953</v>
      </c>
      <c r="W1261" s="58"/>
      <c r="X1261" s="58"/>
      <c r="Y1261" s="58"/>
      <c r="Z1261" s="58"/>
      <c r="AA1261" s="541" t="s">
        <v>13543</v>
      </c>
      <c r="AB1261" s="542">
        <v>45691</v>
      </c>
      <c r="AC1261" s="58"/>
      <c r="AD1261" s="58"/>
      <c r="AE1261" s="63"/>
      <c r="AF1261" s="63"/>
      <c r="AG1261" s="58"/>
      <c r="AH1261" s="58"/>
      <c r="AI1261" s="57"/>
      <c r="AJ1261" s="68"/>
      <c r="AK1261" s="68"/>
      <c r="AL1261" s="68"/>
      <c r="AM1261" s="57"/>
      <c r="AO1261" s="59"/>
      <c r="AP1261" s="59"/>
      <c r="AQ1261" s="59"/>
      <c r="AR1261" s="59"/>
      <c r="AS1261" s="57"/>
      <c r="AT1261" s="58"/>
      <c r="AU1261" s="99"/>
    </row>
    <row r="1262" spans="1:48" ht="38.25">
      <c r="A1262" s="394">
        <f t="shared" si="27"/>
        <v>1261</v>
      </c>
      <c r="B1262" s="268" t="s">
        <v>3624</v>
      </c>
      <c r="C1262" s="69">
        <v>45950</v>
      </c>
      <c r="D1262" s="71" t="s">
        <v>82</v>
      </c>
      <c r="E1262" s="57">
        <v>45972</v>
      </c>
      <c r="F1262" s="57"/>
      <c r="G1262" s="99"/>
      <c r="H1262" s="57">
        <v>45951</v>
      </c>
      <c r="I1262" s="67">
        <f t="shared" ca="1" si="28"/>
        <v>-86</v>
      </c>
      <c r="J1262" s="71" t="s">
        <v>1161</v>
      </c>
      <c r="K1262" s="67" t="s">
        <v>572</v>
      </c>
      <c r="L1262" s="67" t="s">
        <v>573</v>
      </c>
      <c r="M1262" s="105" t="s">
        <v>134</v>
      </c>
      <c r="N1262" s="60" t="s">
        <v>1103</v>
      </c>
      <c r="O1262" s="58" t="s">
        <v>661</v>
      </c>
      <c r="P1262" s="61" t="s">
        <v>3625</v>
      </c>
      <c r="Q1262" s="61" t="s">
        <v>337</v>
      </c>
      <c r="R1262" s="61" t="s">
        <v>3626</v>
      </c>
      <c r="S1262" s="61" t="s">
        <v>56</v>
      </c>
      <c r="T1262" s="62" t="s">
        <v>194</v>
      </c>
      <c r="U1262" s="261">
        <v>45953</v>
      </c>
      <c r="W1262" s="58"/>
      <c r="X1262" s="58"/>
      <c r="Y1262" s="58"/>
      <c r="Z1262" s="58"/>
      <c r="AA1262" s="541" t="s">
        <v>13543</v>
      </c>
      <c r="AB1262" s="542">
        <v>45691</v>
      </c>
      <c r="AC1262" s="58"/>
      <c r="AD1262" s="58"/>
      <c r="AE1262" s="63"/>
      <c r="AF1262" s="63"/>
      <c r="AG1262" s="58"/>
      <c r="AH1262" s="58"/>
      <c r="AI1262" s="57"/>
      <c r="AJ1262" s="68"/>
      <c r="AK1262" s="68"/>
      <c r="AL1262" s="68"/>
      <c r="AM1262" s="57"/>
      <c r="AO1262" s="59"/>
      <c r="AP1262" s="59"/>
      <c r="AQ1262" s="59"/>
      <c r="AR1262" s="59"/>
      <c r="AS1262" s="57"/>
      <c r="AT1262" s="58"/>
      <c r="AU1262" s="99"/>
    </row>
    <row r="1263" spans="1:48" s="318" customFormat="1" ht="57.75" customHeight="1">
      <c r="A1263" s="394">
        <f t="shared" si="27"/>
        <v>1262</v>
      </c>
      <c r="B1263" s="268" t="s">
        <v>3628</v>
      </c>
      <c r="C1263" s="69">
        <v>45950</v>
      </c>
      <c r="D1263" s="71" t="s">
        <v>82</v>
      </c>
      <c r="E1263" s="57">
        <v>45972</v>
      </c>
      <c r="F1263" s="57"/>
      <c r="H1263" s="57">
        <v>45952</v>
      </c>
      <c r="I1263" s="72">
        <f t="shared" ca="1" si="28"/>
        <v>-86</v>
      </c>
      <c r="J1263" s="71" t="s">
        <v>3629</v>
      </c>
      <c r="K1263" s="72" t="s">
        <v>572</v>
      </c>
      <c r="L1263" s="72" t="s">
        <v>573</v>
      </c>
      <c r="M1263" s="178" t="s">
        <v>127</v>
      </c>
      <c r="N1263" s="317"/>
      <c r="O1263" s="68"/>
      <c r="P1263" s="314" t="s">
        <v>3630</v>
      </c>
      <c r="Q1263" s="314" t="s">
        <v>214</v>
      </c>
      <c r="R1263" s="314" t="s">
        <v>1120</v>
      </c>
      <c r="S1263" s="314" t="s">
        <v>56</v>
      </c>
      <c r="T1263" s="316" t="s">
        <v>130</v>
      </c>
      <c r="U1263" s="315">
        <v>45953</v>
      </c>
      <c r="V1263" s="316"/>
      <c r="W1263" s="68"/>
      <c r="X1263" s="68"/>
      <c r="Y1263" s="68"/>
      <c r="Z1263" s="68"/>
      <c r="AA1263" s="541" t="s">
        <v>13543</v>
      </c>
      <c r="AB1263" s="542">
        <v>45691</v>
      </c>
      <c r="AC1263" s="68"/>
      <c r="AD1263" s="68"/>
      <c r="AE1263" s="57"/>
      <c r="AF1263" s="57"/>
      <c r="AG1263" s="68"/>
      <c r="AH1263" s="68"/>
      <c r="AI1263" s="57"/>
      <c r="AJ1263" s="68"/>
      <c r="AK1263" s="68"/>
      <c r="AL1263" s="68"/>
      <c r="AM1263" s="57"/>
      <c r="AN1263" s="154"/>
      <c r="AO1263" s="59"/>
      <c r="AP1263" s="59"/>
      <c r="AQ1263" s="59"/>
      <c r="AR1263" s="59"/>
      <c r="AS1263" s="57"/>
      <c r="AT1263" s="68"/>
    </row>
    <row r="1264" spans="1:48" ht="38.25">
      <c r="A1264" s="394">
        <f t="shared" si="27"/>
        <v>1263</v>
      </c>
      <c r="B1264" s="68" t="s">
        <v>3632</v>
      </c>
      <c r="C1264" s="69">
        <v>45950</v>
      </c>
      <c r="D1264" s="71" t="s">
        <v>82</v>
      </c>
      <c r="E1264" s="57">
        <v>45972</v>
      </c>
      <c r="F1264" s="57"/>
      <c r="G1264" s="99"/>
      <c r="H1264" s="57">
        <v>45952</v>
      </c>
      <c r="I1264" s="67">
        <f t="shared" ca="1" si="28"/>
        <v>-86</v>
      </c>
      <c r="J1264" s="71" t="s">
        <v>3634</v>
      </c>
      <c r="K1264" s="67" t="s">
        <v>572</v>
      </c>
      <c r="L1264" s="67" t="s">
        <v>573</v>
      </c>
      <c r="M1264" s="105" t="s">
        <v>368</v>
      </c>
      <c r="N1264" s="60" t="s">
        <v>3635</v>
      </c>
      <c r="O1264" s="58" t="s">
        <v>370</v>
      </c>
      <c r="P1264" s="61" t="s">
        <v>3636</v>
      </c>
      <c r="Q1264" s="61" t="s">
        <v>322</v>
      </c>
      <c r="R1264" s="61" t="s">
        <v>3637</v>
      </c>
      <c r="S1264" s="61" t="s">
        <v>56</v>
      </c>
      <c r="T1264" s="62" t="s">
        <v>194</v>
      </c>
      <c r="U1264" s="261">
        <v>45953</v>
      </c>
      <c r="W1264" s="58"/>
      <c r="X1264" s="58"/>
      <c r="Y1264" s="58"/>
      <c r="Z1264" s="58"/>
      <c r="AA1264" s="541" t="s">
        <v>13543</v>
      </c>
      <c r="AB1264" s="542">
        <v>45691</v>
      </c>
      <c r="AC1264" s="58"/>
      <c r="AD1264" s="58"/>
      <c r="AE1264" s="63"/>
      <c r="AF1264" s="63"/>
      <c r="AG1264" s="58"/>
      <c r="AH1264" s="58"/>
      <c r="AI1264" s="57"/>
      <c r="AJ1264" s="68"/>
      <c r="AK1264" s="68"/>
      <c r="AL1264" s="68"/>
      <c r="AM1264" s="57"/>
      <c r="AO1264" s="59"/>
      <c r="AP1264" s="59"/>
      <c r="AQ1264" s="59"/>
      <c r="AR1264" s="59"/>
      <c r="AS1264" s="57"/>
      <c r="AT1264" s="58"/>
      <c r="AU1264" s="99"/>
    </row>
    <row r="1265" spans="1:47" ht="38.25">
      <c r="A1265" s="394">
        <f t="shared" si="27"/>
        <v>1264</v>
      </c>
      <c r="B1265" s="68" t="s">
        <v>3639</v>
      </c>
      <c r="C1265" s="69">
        <v>45950</v>
      </c>
      <c r="D1265" s="71" t="s">
        <v>82</v>
      </c>
      <c r="E1265" s="57">
        <v>45965</v>
      </c>
      <c r="F1265" s="57"/>
      <c r="G1265" s="99"/>
      <c r="H1265" s="57">
        <v>45952</v>
      </c>
      <c r="I1265" s="67">
        <f t="shared" ca="1" si="28"/>
        <v>-91</v>
      </c>
      <c r="J1265" s="71" t="s">
        <v>3640</v>
      </c>
      <c r="K1265" s="67" t="s">
        <v>572</v>
      </c>
      <c r="L1265" s="67" t="s">
        <v>573</v>
      </c>
      <c r="M1265" s="105" t="s">
        <v>232</v>
      </c>
      <c r="N1265" s="60" t="s">
        <v>408</v>
      </c>
      <c r="O1265" s="58" t="s">
        <v>409</v>
      </c>
      <c r="P1265" s="61" t="s">
        <v>3641</v>
      </c>
      <c r="Q1265" s="61" t="s">
        <v>67</v>
      </c>
      <c r="R1265" s="61" t="s">
        <v>3642</v>
      </c>
      <c r="S1265" s="61" t="s">
        <v>56</v>
      </c>
      <c r="W1265" s="58"/>
      <c r="X1265" s="58"/>
      <c r="Y1265" s="58"/>
      <c r="Z1265" s="58"/>
      <c r="AA1265" s="541" t="s">
        <v>13543</v>
      </c>
      <c r="AB1265" s="542">
        <v>45691</v>
      </c>
      <c r="AC1265" s="58"/>
      <c r="AD1265" s="58" t="s">
        <v>91</v>
      </c>
      <c r="AE1265" s="352" t="s">
        <v>3644</v>
      </c>
      <c r="AF1265" s="395">
        <v>45967</v>
      </c>
      <c r="AG1265" s="58"/>
      <c r="AH1265" s="58"/>
      <c r="AI1265" s="57"/>
      <c r="AJ1265" s="68"/>
      <c r="AK1265" s="68"/>
      <c r="AL1265" s="68"/>
      <c r="AM1265" s="57"/>
      <c r="AO1265" s="59"/>
      <c r="AP1265" s="59"/>
      <c r="AQ1265" s="59"/>
      <c r="AR1265" s="59"/>
      <c r="AS1265" s="57"/>
      <c r="AT1265" s="58"/>
      <c r="AU1265" s="99"/>
    </row>
    <row r="1266" spans="1:47" s="486" customFormat="1" ht="38.25">
      <c r="A1266" s="394">
        <f t="shared" si="27"/>
        <v>1265</v>
      </c>
      <c r="B1266" s="448" t="s">
        <v>3645</v>
      </c>
      <c r="C1266" s="481">
        <v>45950</v>
      </c>
      <c r="D1266" s="390" t="s">
        <v>82</v>
      </c>
      <c r="E1266" s="361">
        <v>45972</v>
      </c>
      <c r="F1266" s="482" t="s">
        <v>3646</v>
      </c>
      <c r="G1266" s="377">
        <v>45965</v>
      </c>
      <c r="H1266" s="361">
        <v>45952</v>
      </c>
      <c r="I1266" s="142">
        <f t="shared" ca="1" si="28"/>
        <v>-86</v>
      </c>
      <c r="J1266" s="390" t="s">
        <v>3647</v>
      </c>
      <c r="K1266" s="142" t="s">
        <v>572</v>
      </c>
      <c r="L1266" s="142" t="s">
        <v>573</v>
      </c>
      <c r="M1266" s="258" t="s">
        <v>252</v>
      </c>
      <c r="N1266" s="446" t="s">
        <v>3648</v>
      </c>
      <c r="O1266" s="448" t="s">
        <v>3649</v>
      </c>
      <c r="P1266" s="483" t="s">
        <v>1332</v>
      </c>
      <c r="Q1266" s="483" t="s">
        <v>138</v>
      </c>
      <c r="R1266" s="483" t="s">
        <v>3650</v>
      </c>
      <c r="S1266" s="483" t="s">
        <v>56</v>
      </c>
      <c r="T1266" s="484" t="s">
        <v>1855</v>
      </c>
      <c r="U1266" s="485">
        <v>45952</v>
      </c>
      <c r="V1266" s="484"/>
      <c r="W1266" s="448"/>
      <c r="X1266" s="448"/>
      <c r="Y1266" s="448"/>
      <c r="Z1266" s="448"/>
      <c r="AA1266" s="541" t="s">
        <v>13543</v>
      </c>
      <c r="AB1266" s="542">
        <v>45691</v>
      </c>
      <c r="AC1266" s="448"/>
      <c r="AD1266" s="448"/>
      <c r="AE1266" s="361"/>
      <c r="AF1266" s="361"/>
      <c r="AG1266" s="448"/>
      <c r="AH1266" s="448"/>
      <c r="AI1266" s="361"/>
      <c r="AJ1266" s="448"/>
      <c r="AK1266" s="448"/>
      <c r="AL1266" s="448"/>
      <c r="AM1266" s="361"/>
      <c r="AN1266" s="143"/>
      <c r="AO1266" s="392"/>
      <c r="AP1266" s="392"/>
      <c r="AQ1266" s="392"/>
      <c r="AR1266" s="392"/>
      <c r="AS1266" s="361"/>
      <c r="AT1266" s="448"/>
    </row>
    <row r="1267" spans="1:47" ht="38.25">
      <c r="A1267" s="394">
        <f t="shared" si="27"/>
        <v>1266</v>
      </c>
      <c r="B1267" s="292" t="s">
        <v>3652</v>
      </c>
      <c r="C1267" s="69">
        <v>45953</v>
      </c>
      <c r="D1267" s="71" t="s">
        <v>82</v>
      </c>
      <c r="E1267" s="57">
        <v>45975</v>
      </c>
      <c r="F1267" s="57"/>
      <c r="G1267" s="99"/>
      <c r="H1267" s="57">
        <v>45953</v>
      </c>
      <c r="I1267" s="67">
        <f t="shared" ca="1" si="28"/>
        <v>-83</v>
      </c>
      <c r="J1267" s="71" t="s">
        <v>2847</v>
      </c>
      <c r="K1267" s="67" t="s">
        <v>572</v>
      </c>
      <c r="L1267" s="67" t="s">
        <v>573</v>
      </c>
      <c r="M1267" s="105" t="s">
        <v>118</v>
      </c>
      <c r="N1267" s="60" t="s">
        <v>326</v>
      </c>
      <c r="O1267" s="67" t="s">
        <v>327</v>
      </c>
      <c r="P1267" s="61" t="s">
        <v>1335</v>
      </c>
      <c r="Q1267" s="61"/>
      <c r="R1267" s="61" t="s">
        <v>2848</v>
      </c>
      <c r="S1267" s="61"/>
      <c r="T1267" s="62" t="s">
        <v>2766</v>
      </c>
      <c r="U1267" s="261">
        <v>45933</v>
      </c>
      <c r="W1267" s="58"/>
      <c r="X1267" s="58"/>
      <c r="Y1267" s="58"/>
      <c r="Z1267" s="58"/>
      <c r="AA1267" s="541" t="s">
        <v>13543</v>
      </c>
      <c r="AB1267" s="542">
        <v>45691</v>
      </c>
      <c r="AC1267" s="58"/>
      <c r="AD1267" s="58"/>
      <c r="AE1267" s="63"/>
      <c r="AF1267" s="63"/>
      <c r="AG1267" s="58"/>
      <c r="AH1267" s="58"/>
      <c r="AI1267" s="57"/>
      <c r="AJ1267" s="68"/>
      <c r="AK1267" s="68"/>
      <c r="AL1267" s="68"/>
      <c r="AM1267" s="57"/>
      <c r="AO1267" s="59"/>
      <c r="AP1267" s="59"/>
      <c r="AQ1267" s="59"/>
      <c r="AR1267" s="59"/>
      <c r="AS1267" s="57"/>
      <c r="AT1267" s="58"/>
      <c r="AU1267" s="99"/>
    </row>
    <row r="1268" spans="1:47" ht="38.25">
      <c r="A1268" s="183">
        <f t="shared" si="27"/>
        <v>1267</v>
      </c>
      <c r="B1268" s="268" t="s">
        <v>3654</v>
      </c>
      <c r="C1268" s="69">
        <v>45947</v>
      </c>
      <c r="D1268" s="71" t="s">
        <v>82</v>
      </c>
      <c r="E1268" s="57">
        <v>45971</v>
      </c>
      <c r="F1268" s="57"/>
      <c r="G1268" s="99"/>
      <c r="H1268" s="57">
        <v>45952</v>
      </c>
      <c r="I1268" s="67">
        <f t="shared" ca="1" si="28"/>
        <v>-87</v>
      </c>
      <c r="J1268" s="71" t="s">
        <v>3655</v>
      </c>
      <c r="K1268" s="67" t="s">
        <v>572</v>
      </c>
      <c r="L1268" s="67" t="s">
        <v>501</v>
      </c>
      <c r="M1268" s="105" t="s">
        <v>127</v>
      </c>
      <c r="N1268" s="60"/>
      <c r="O1268" s="58"/>
      <c r="P1268" s="61" t="s">
        <v>3656</v>
      </c>
      <c r="Q1268" s="61" t="s">
        <v>214</v>
      </c>
      <c r="R1268" s="61" t="s">
        <v>1120</v>
      </c>
      <c r="S1268" s="61" t="s">
        <v>56</v>
      </c>
      <c r="T1268" s="62" t="s">
        <v>780</v>
      </c>
      <c r="U1268" s="261">
        <v>45953</v>
      </c>
      <c r="W1268" s="58"/>
      <c r="X1268" s="58"/>
      <c r="Y1268" s="58"/>
      <c r="Z1268" s="58"/>
      <c r="AA1268" s="541" t="s">
        <v>13543</v>
      </c>
      <c r="AB1268" s="542">
        <v>45691</v>
      </c>
      <c r="AC1268" s="58"/>
      <c r="AD1268" s="58"/>
      <c r="AE1268" s="63"/>
      <c r="AF1268" s="63"/>
      <c r="AG1268" s="58"/>
      <c r="AH1268" s="58"/>
      <c r="AI1268" s="57"/>
      <c r="AJ1268" s="68"/>
      <c r="AK1268" s="68"/>
      <c r="AL1268" s="68"/>
      <c r="AM1268" s="57"/>
      <c r="AO1268" s="59"/>
      <c r="AP1268" s="59"/>
      <c r="AQ1268" s="59"/>
      <c r="AR1268" s="59"/>
      <c r="AS1268" s="57"/>
      <c r="AT1268" s="58"/>
      <c r="AU1268" s="99"/>
    </row>
    <row r="1269" spans="1:47" s="318" customFormat="1" ht="63.75">
      <c r="A1269" s="394">
        <f t="shared" si="27"/>
        <v>1268</v>
      </c>
      <c r="B1269" s="268" t="s">
        <v>3657</v>
      </c>
      <c r="C1269" s="69">
        <v>45953</v>
      </c>
      <c r="D1269" s="71" t="s">
        <v>82</v>
      </c>
      <c r="E1269" s="57">
        <v>45968</v>
      </c>
      <c r="F1269" s="57"/>
      <c r="H1269" s="319">
        <v>45952</v>
      </c>
      <c r="I1269" s="72">
        <f t="shared" ca="1" si="28"/>
        <v>-88</v>
      </c>
      <c r="J1269" s="71" t="s">
        <v>3658</v>
      </c>
      <c r="K1269" s="72" t="s">
        <v>572</v>
      </c>
      <c r="L1269" s="72" t="s">
        <v>62</v>
      </c>
      <c r="M1269" s="178" t="s">
        <v>127</v>
      </c>
      <c r="N1269" s="317"/>
      <c r="O1269" s="68"/>
      <c r="P1269" s="314" t="s">
        <v>3659</v>
      </c>
      <c r="Q1269" s="314" t="s">
        <v>214</v>
      </c>
      <c r="R1269" s="314" t="s">
        <v>3660</v>
      </c>
      <c r="S1269" s="314" t="s">
        <v>56</v>
      </c>
      <c r="T1269" s="316" t="s">
        <v>130</v>
      </c>
      <c r="U1269" s="315">
        <v>45953</v>
      </c>
      <c r="V1269" s="316"/>
      <c r="W1269" s="68"/>
      <c r="X1269" s="68"/>
      <c r="Y1269" s="68"/>
      <c r="Z1269" s="68"/>
      <c r="AA1269" s="541" t="s">
        <v>13543</v>
      </c>
      <c r="AB1269" s="542">
        <v>45691</v>
      </c>
      <c r="AC1269" s="68"/>
      <c r="AD1269" s="68"/>
      <c r="AE1269" s="57"/>
      <c r="AF1269" s="57"/>
      <c r="AG1269" s="68"/>
      <c r="AH1269" s="68"/>
      <c r="AI1269" s="57"/>
      <c r="AJ1269" s="68"/>
      <c r="AK1269" s="68"/>
      <c r="AL1269" s="68"/>
      <c r="AM1269" s="57"/>
      <c r="AN1269" s="154"/>
      <c r="AO1269" s="59"/>
      <c r="AP1269" s="59"/>
      <c r="AQ1269" s="59"/>
      <c r="AR1269" s="59"/>
      <c r="AS1269" s="57"/>
      <c r="AT1269" s="68"/>
    </row>
    <row r="1270" spans="1:47" ht="77.25" customHeight="1">
      <c r="A1270" s="394">
        <f t="shared" si="27"/>
        <v>1269</v>
      </c>
      <c r="B1270" s="68" t="s">
        <v>3662</v>
      </c>
      <c r="C1270" s="69">
        <v>45953</v>
      </c>
      <c r="D1270" s="71" t="s">
        <v>82</v>
      </c>
      <c r="E1270" s="57">
        <v>45950</v>
      </c>
      <c r="F1270" s="57"/>
      <c r="G1270" s="99"/>
      <c r="H1270" s="57">
        <v>45950</v>
      </c>
      <c r="I1270" s="67">
        <f t="shared" ca="1" si="28"/>
        <v>-101</v>
      </c>
      <c r="J1270" s="178" t="s">
        <v>3663</v>
      </c>
      <c r="K1270" s="67" t="s">
        <v>572</v>
      </c>
      <c r="L1270" s="67" t="s">
        <v>49</v>
      </c>
      <c r="M1270" s="105" t="s">
        <v>134</v>
      </c>
      <c r="N1270" s="60" t="s">
        <v>135</v>
      </c>
      <c r="O1270" s="58" t="s">
        <v>136</v>
      </c>
      <c r="P1270" s="71" t="s">
        <v>3664</v>
      </c>
      <c r="Q1270" s="61" t="s">
        <v>322</v>
      </c>
      <c r="R1270" s="61" t="s">
        <v>3665</v>
      </c>
      <c r="S1270" s="61" t="s">
        <v>56</v>
      </c>
      <c r="T1270" s="62" t="s">
        <v>130</v>
      </c>
      <c r="U1270" s="261">
        <v>45953</v>
      </c>
      <c r="W1270" s="58"/>
      <c r="X1270" s="58"/>
      <c r="Y1270" s="58"/>
      <c r="Z1270" s="58"/>
      <c r="AA1270" s="541" t="s">
        <v>13543</v>
      </c>
      <c r="AB1270" s="542">
        <v>45691</v>
      </c>
      <c r="AC1270" s="58"/>
      <c r="AD1270" s="58"/>
      <c r="AE1270" s="63"/>
      <c r="AF1270" s="63"/>
      <c r="AG1270" s="58"/>
      <c r="AH1270" s="58"/>
      <c r="AI1270" s="57"/>
      <c r="AJ1270" s="68"/>
      <c r="AK1270" s="68"/>
      <c r="AL1270" s="68"/>
      <c r="AM1270" s="57"/>
      <c r="AO1270" s="59"/>
      <c r="AP1270" s="59"/>
      <c r="AQ1270" s="59"/>
      <c r="AR1270" s="59"/>
      <c r="AS1270" s="57"/>
      <c r="AT1270" s="58"/>
      <c r="AU1270" s="99"/>
    </row>
    <row r="1271" spans="1:47" s="338" customFormat="1" ht="53.25" customHeight="1">
      <c r="A1271" s="394">
        <f t="shared" si="27"/>
        <v>1270</v>
      </c>
      <c r="B1271" s="339" t="s">
        <v>3667</v>
      </c>
      <c r="C1271" s="325">
        <v>45947</v>
      </c>
      <c r="D1271" s="326" t="s">
        <v>82</v>
      </c>
      <c r="E1271" s="327">
        <v>45961</v>
      </c>
      <c r="F1271" s="327"/>
      <c r="H1271" s="327">
        <v>45954</v>
      </c>
      <c r="I1271" s="328">
        <f t="shared" ca="1" si="28"/>
        <v>-92</v>
      </c>
      <c r="J1271" s="326" t="s">
        <v>3668</v>
      </c>
      <c r="K1271" s="328" t="s">
        <v>572</v>
      </c>
      <c r="L1271" s="328" t="s">
        <v>49</v>
      </c>
      <c r="M1271" s="329" t="s">
        <v>144</v>
      </c>
      <c r="N1271" s="330" t="s">
        <v>145</v>
      </c>
      <c r="O1271" s="331" t="s">
        <v>146</v>
      </c>
      <c r="P1271" s="332" t="s">
        <v>3669</v>
      </c>
      <c r="Q1271" s="332" t="s">
        <v>440</v>
      </c>
      <c r="R1271" s="332" t="s">
        <v>3670</v>
      </c>
      <c r="S1271" s="332" t="s">
        <v>56</v>
      </c>
      <c r="T1271" s="333" t="s">
        <v>1855</v>
      </c>
      <c r="U1271" s="334">
        <v>45951</v>
      </c>
      <c r="V1271" s="333"/>
      <c r="W1271" s="331"/>
      <c r="X1271" s="331"/>
      <c r="Y1271" s="331"/>
      <c r="Z1271" s="425" t="s">
        <v>89</v>
      </c>
      <c r="AA1271" s="541" t="s">
        <v>13543</v>
      </c>
      <c r="AB1271" s="542">
        <v>45691</v>
      </c>
      <c r="AC1271" s="331"/>
      <c r="AD1271" s="331"/>
      <c r="AE1271" s="335"/>
      <c r="AF1271" s="335"/>
      <c r="AG1271" s="331"/>
      <c r="AH1271" s="331"/>
      <c r="AI1271" s="327"/>
      <c r="AJ1271" s="336"/>
      <c r="AK1271" s="336"/>
      <c r="AL1271" s="336"/>
      <c r="AM1271" s="327"/>
      <c r="AN1271" s="156"/>
      <c r="AO1271" s="337"/>
      <c r="AP1271" s="337"/>
      <c r="AQ1271" s="337"/>
      <c r="AR1271" s="337"/>
      <c r="AS1271" s="327"/>
      <c r="AT1271" s="331"/>
    </row>
    <row r="1272" spans="1:47" ht="38.25">
      <c r="A1272" s="394">
        <f t="shared" si="27"/>
        <v>1271</v>
      </c>
      <c r="B1272" s="268" t="s">
        <v>3672</v>
      </c>
      <c r="C1272" s="69">
        <v>45939</v>
      </c>
      <c r="D1272" s="71" t="s">
        <v>82</v>
      </c>
      <c r="E1272" s="57">
        <v>45954</v>
      </c>
      <c r="F1272" s="57"/>
      <c r="G1272" s="99"/>
      <c r="H1272" s="57">
        <v>45956</v>
      </c>
      <c r="I1272" s="67">
        <f t="shared" ca="1" si="28"/>
        <v>-97</v>
      </c>
      <c r="J1272" s="71" t="s">
        <v>3673</v>
      </c>
      <c r="K1272" s="67" t="s">
        <v>572</v>
      </c>
      <c r="L1272" s="67" t="s">
        <v>573</v>
      </c>
      <c r="M1272" s="105" t="s">
        <v>118</v>
      </c>
      <c r="N1272" s="60" t="s">
        <v>1566</v>
      </c>
      <c r="O1272" s="58" t="s">
        <v>1567</v>
      </c>
      <c r="P1272" s="61" t="s">
        <v>3674</v>
      </c>
      <c r="Q1272" s="61" t="s">
        <v>214</v>
      </c>
      <c r="R1272" s="61" t="s">
        <v>1442</v>
      </c>
      <c r="S1272" s="61" t="s">
        <v>56</v>
      </c>
      <c r="T1272" s="62" t="s">
        <v>86</v>
      </c>
      <c r="U1272" s="261">
        <v>45957</v>
      </c>
      <c r="W1272" s="58"/>
      <c r="X1272" s="58"/>
      <c r="Y1272" s="58"/>
      <c r="Z1272" s="58"/>
      <c r="AA1272" s="541" t="s">
        <v>13543</v>
      </c>
      <c r="AB1272" s="542">
        <v>45691</v>
      </c>
      <c r="AC1272" s="58"/>
      <c r="AD1272" s="58"/>
      <c r="AE1272" s="63"/>
      <c r="AF1272" s="63"/>
      <c r="AG1272" s="58"/>
      <c r="AH1272" s="58"/>
      <c r="AI1272" s="57"/>
      <c r="AJ1272" s="68"/>
      <c r="AK1272" s="68"/>
      <c r="AL1272" s="68"/>
      <c r="AM1272" s="57"/>
      <c r="AO1272" s="59"/>
      <c r="AP1272" s="59"/>
      <c r="AQ1272" s="59"/>
      <c r="AR1272" s="59"/>
      <c r="AS1272" s="57"/>
      <c r="AT1272" s="58"/>
      <c r="AU1272" s="99"/>
    </row>
    <row r="1273" spans="1:47" ht="38.25">
      <c r="A1273" s="394">
        <f t="shared" si="27"/>
        <v>1272</v>
      </c>
      <c r="B1273" s="268" t="s">
        <v>3676</v>
      </c>
      <c r="C1273" s="69">
        <v>45952</v>
      </c>
      <c r="D1273" s="71" t="s">
        <v>82</v>
      </c>
      <c r="E1273" s="57">
        <v>45974</v>
      </c>
      <c r="F1273" s="57"/>
      <c r="G1273" s="99"/>
      <c r="H1273" s="57">
        <v>45954</v>
      </c>
      <c r="I1273" s="67">
        <f t="shared" ca="1" si="28"/>
        <v>-84</v>
      </c>
      <c r="J1273" s="71" t="s">
        <v>3677</v>
      </c>
      <c r="K1273" s="67" t="s">
        <v>572</v>
      </c>
      <c r="L1273" s="67" t="s">
        <v>573</v>
      </c>
      <c r="M1273" s="105" t="s">
        <v>127</v>
      </c>
      <c r="N1273" s="60"/>
      <c r="O1273" s="58"/>
      <c r="P1273" s="61" t="s">
        <v>3678</v>
      </c>
      <c r="Q1273" s="61" t="s">
        <v>214</v>
      </c>
      <c r="R1273" s="61" t="s">
        <v>1120</v>
      </c>
      <c r="S1273" s="61" t="s">
        <v>56</v>
      </c>
      <c r="T1273" s="65" t="s">
        <v>330</v>
      </c>
      <c r="U1273" s="261">
        <v>45959</v>
      </c>
      <c r="W1273" s="58"/>
      <c r="X1273" s="58"/>
      <c r="Y1273" s="58"/>
      <c r="Z1273" s="58"/>
      <c r="AA1273" s="541" t="s">
        <v>13543</v>
      </c>
      <c r="AB1273" s="542">
        <v>45691</v>
      </c>
      <c r="AC1273" s="58"/>
      <c r="AD1273" s="58"/>
      <c r="AE1273" s="63"/>
      <c r="AF1273" s="63"/>
      <c r="AG1273" s="58"/>
      <c r="AH1273" s="58"/>
      <c r="AI1273" s="57"/>
      <c r="AJ1273" s="68"/>
      <c r="AK1273" s="68"/>
      <c r="AL1273" s="68"/>
      <c r="AM1273" s="57"/>
      <c r="AO1273" s="59"/>
      <c r="AP1273" s="59"/>
      <c r="AQ1273" s="59"/>
      <c r="AR1273" s="59"/>
      <c r="AS1273" s="57"/>
      <c r="AT1273" s="58"/>
      <c r="AU1273" s="99"/>
    </row>
    <row r="1274" spans="1:47" ht="38.25">
      <c r="A1274" s="394">
        <f t="shared" si="27"/>
        <v>1273</v>
      </c>
      <c r="B1274" s="268" t="s">
        <v>3681</v>
      </c>
      <c r="C1274" s="69">
        <v>45952</v>
      </c>
      <c r="D1274" s="71" t="s">
        <v>82</v>
      </c>
      <c r="E1274" s="57">
        <v>45974</v>
      </c>
      <c r="F1274" s="57"/>
      <c r="G1274" s="99"/>
      <c r="H1274" s="57">
        <v>45954</v>
      </c>
      <c r="I1274" s="67">
        <f t="shared" ca="1" si="28"/>
        <v>-84</v>
      </c>
      <c r="J1274" s="71" t="s">
        <v>3682</v>
      </c>
      <c r="K1274" s="67" t="s">
        <v>572</v>
      </c>
      <c r="L1274" s="67" t="s">
        <v>573</v>
      </c>
      <c r="M1274" s="105" t="s">
        <v>159</v>
      </c>
      <c r="N1274" s="60" t="s">
        <v>160</v>
      </c>
      <c r="O1274" s="58" t="s">
        <v>161</v>
      </c>
      <c r="P1274" s="61" t="s">
        <v>3683</v>
      </c>
      <c r="Q1274" s="61" t="s">
        <v>322</v>
      </c>
      <c r="R1274" s="61" t="s">
        <v>3684</v>
      </c>
      <c r="S1274" s="61" t="s">
        <v>56</v>
      </c>
      <c r="T1274" s="62" t="s">
        <v>86</v>
      </c>
      <c r="U1274" s="261">
        <v>45957</v>
      </c>
      <c r="W1274" s="410" t="s">
        <v>87</v>
      </c>
      <c r="X1274" s="410" t="s">
        <v>555</v>
      </c>
      <c r="Y1274" s="412" t="s">
        <v>732</v>
      </c>
      <c r="Z1274" s="412" t="s">
        <v>89</v>
      </c>
      <c r="AA1274" s="541" t="s">
        <v>13543</v>
      </c>
      <c r="AB1274" s="542">
        <v>45691</v>
      </c>
      <c r="AC1274" s="420">
        <v>45935</v>
      </c>
      <c r="AD1274" s="410" t="s">
        <v>88</v>
      </c>
      <c r="AE1274" s="410" t="s">
        <v>88</v>
      </c>
      <c r="AF1274" s="410" t="s">
        <v>88</v>
      </c>
      <c r="AG1274" s="410" t="s">
        <v>88</v>
      </c>
      <c r="AH1274" s="410" t="s">
        <v>88</v>
      </c>
      <c r="AI1274" s="410" t="s">
        <v>88</v>
      </c>
      <c r="AJ1274" s="410" t="s">
        <v>88</v>
      </c>
      <c r="AK1274" s="410" t="s">
        <v>88</v>
      </c>
      <c r="AL1274" s="410" t="s">
        <v>88</v>
      </c>
      <c r="AM1274" s="410" t="s">
        <v>88</v>
      </c>
      <c r="AN1274" s="410" t="s">
        <v>88</v>
      </c>
      <c r="AO1274" s="410" t="s">
        <v>88</v>
      </c>
      <c r="AP1274" s="410" t="s">
        <v>88</v>
      </c>
      <c r="AQ1274" s="410" t="s">
        <v>88</v>
      </c>
      <c r="AR1274" s="410" t="s">
        <v>88</v>
      </c>
      <c r="AS1274" s="410" t="s">
        <v>88</v>
      </c>
      <c r="AT1274" s="410" t="s">
        <v>88</v>
      </c>
      <c r="AU1274" s="410" t="s">
        <v>88</v>
      </c>
    </row>
    <row r="1275" spans="1:47" ht="38.25">
      <c r="A1275" s="394">
        <f t="shared" si="27"/>
        <v>1274</v>
      </c>
      <c r="B1275" s="268" t="s">
        <v>3686</v>
      </c>
      <c r="C1275" s="69">
        <v>45952</v>
      </c>
      <c r="D1275" s="71" t="s">
        <v>82</v>
      </c>
      <c r="E1275" s="57">
        <v>45974</v>
      </c>
      <c r="F1275" s="57"/>
      <c r="G1275" s="99"/>
      <c r="H1275" s="57">
        <v>45954</v>
      </c>
      <c r="I1275" s="67">
        <f t="shared" ca="1" si="28"/>
        <v>-84</v>
      </c>
      <c r="J1275" s="71" t="s">
        <v>3687</v>
      </c>
      <c r="K1275" s="67" t="s">
        <v>572</v>
      </c>
      <c r="L1275" s="67" t="s">
        <v>573</v>
      </c>
      <c r="M1275" s="105" t="s">
        <v>483</v>
      </c>
      <c r="N1275" s="60" t="s">
        <v>484</v>
      </c>
      <c r="O1275" s="58" t="s">
        <v>485</v>
      </c>
      <c r="P1275" s="61" t="s">
        <v>3688</v>
      </c>
      <c r="Q1275" s="61" t="s">
        <v>214</v>
      </c>
      <c r="R1275" s="61" t="s">
        <v>3689</v>
      </c>
      <c r="S1275" s="61" t="s">
        <v>56</v>
      </c>
      <c r="T1275" s="62" t="s">
        <v>265</v>
      </c>
      <c r="U1275" s="261">
        <v>45958</v>
      </c>
      <c r="W1275" s="58"/>
      <c r="X1275" s="58"/>
      <c r="Y1275" s="58"/>
      <c r="Z1275" s="58"/>
      <c r="AA1275" s="541" t="s">
        <v>13543</v>
      </c>
      <c r="AB1275" s="542">
        <v>45691</v>
      </c>
      <c r="AC1275" s="58"/>
      <c r="AD1275" s="58"/>
      <c r="AE1275" s="63"/>
      <c r="AF1275" s="63"/>
      <c r="AG1275" s="58"/>
      <c r="AH1275" s="58"/>
      <c r="AI1275" s="57"/>
      <c r="AJ1275" s="68"/>
      <c r="AK1275" s="68"/>
      <c r="AL1275" s="68"/>
      <c r="AM1275" s="57"/>
      <c r="AO1275" s="59"/>
      <c r="AP1275" s="59"/>
      <c r="AQ1275" s="59"/>
      <c r="AR1275" s="59"/>
      <c r="AS1275" s="57"/>
      <c r="AT1275" s="58"/>
      <c r="AU1275" s="99"/>
    </row>
    <row r="1276" spans="1:47" ht="38.25">
      <c r="A1276" s="394">
        <f t="shared" si="27"/>
        <v>1275</v>
      </c>
      <c r="B1276" s="268" t="s">
        <v>3691</v>
      </c>
      <c r="C1276" s="69">
        <v>45952</v>
      </c>
      <c r="D1276" s="71" t="s">
        <v>82</v>
      </c>
      <c r="E1276" s="57">
        <v>45974</v>
      </c>
      <c r="F1276" s="57"/>
      <c r="G1276" s="99"/>
      <c r="H1276" s="57">
        <v>45954</v>
      </c>
      <c r="I1276" s="67">
        <f t="shared" ca="1" si="28"/>
        <v>-84</v>
      </c>
      <c r="J1276" s="71" t="s">
        <v>1441</v>
      </c>
      <c r="K1276" s="67" t="s">
        <v>572</v>
      </c>
      <c r="L1276" s="67" t="s">
        <v>573</v>
      </c>
      <c r="M1276" s="105" t="s">
        <v>127</v>
      </c>
      <c r="N1276" s="60"/>
      <c r="O1276" s="58"/>
      <c r="P1276" s="61" t="s">
        <v>3692</v>
      </c>
      <c r="Q1276" s="61" t="s">
        <v>214</v>
      </c>
      <c r="R1276" s="61" t="s">
        <v>1120</v>
      </c>
      <c r="S1276" s="61" t="s">
        <v>56</v>
      </c>
      <c r="T1276" s="62" t="s">
        <v>265</v>
      </c>
      <c r="U1276" s="261">
        <v>45959</v>
      </c>
      <c r="W1276" s="58"/>
      <c r="X1276" s="58"/>
      <c r="Y1276" s="58"/>
      <c r="Z1276" s="58"/>
      <c r="AA1276" s="541" t="s">
        <v>13543</v>
      </c>
      <c r="AB1276" s="542">
        <v>45691</v>
      </c>
      <c r="AC1276" s="58"/>
      <c r="AD1276" s="58"/>
      <c r="AE1276" s="63"/>
      <c r="AF1276" s="63"/>
      <c r="AG1276" s="58"/>
      <c r="AH1276" s="58"/>
      <c r="AI1276" s="57"/>
      <c r="AJ1276" s="68"/>
      <c r="AK1276" s="68"/>
      <c r="AL1276" s="68"/>
      <c r="AM1276" s="57"/>
      <c r="AO1276" s="59"/>
      <c r="AP1276" s="59"/>
      <c r="AQ1276" s="59"/>
      <c r="AR1276" s="59"/>
      <c r="AS1276" s="57"/>
      <c r="AT1276" s="58"/>
      <c r="AU1276" s="99"/>
    </row>
    <row r="1277" spans="1:47" ht="25.5">
      <c r="A1277" s="183">
        <f t="shared" si="27"/>
        <v>1276</v>
      </c>
      <c r="B1277" s="292" t="s">
        <v>3694</v>
      </c>
      <c r="C1277" s="69">
        <v>45951</v>
      </c>
      <c r="D1277" s="71" t="s">
        <v>547</v>
      </c>
      <c r="E1277" s="57">
        <v>45973</v>
      </c>
      <c r="F1277" s="57"/>
      <c r="G1277" s="99"/>
      <c r="H1277" s="57">
        <v>45955</v>
      </c>
      <c r="I1277" s="67">
        <f t="shared" ca="1" si="28"/>
        <v>-85</v>
      </c>
      <c r="J1277" s="71" t="s">
        <v>3695</v>
      </c>
      <c r="K1277" s="67" t="s">
        <v>572</v>
      </c>
      <c r="L1277" s="67" t="s">
        <v>573</v>
      </c>
      <c r="M1277" s="105" t="s">
        <v>159</v>
      </c>
      <c r="N1277" s="60" t="s">
        <v>160</v>
      </c>
      <c r="O1277" s="58" t="s">
        <v>161</v>
      </c>
      <c r="P1277" s="61" t="s">
        <v>3696</v>
      </c>
      <c r="Q1277" s="61" t="s">
        <v>322</v>
      </c>
      <c r="R1277" s="61" t="s">
        <v>3697</v>
      </c>
      <c r="S1277" s="61" t="s">
        <v>56</v>
      </c>
      <c r="T1277" s="62" t="s">
        <v>1855</v>
      </c>
      <c r="U1277" s="261">
        <v>45959</v>
      </c>
      <c r="W1277" s="58"/>
      <c r="X1277" s="58"/>
      <c r="Y1277" s="58"/>
      <c r="Z1277" s="58"/>
      <c r="AA1277" s="541" t="s">
        <v>13543</v>
      </c>
      <c r="AB1277" s="542">
        <v>45691</v>
      </c>
      <c r="AC1277" s="58"/>
      <c r="AD1277" s="58"/>
      <c r="AE1277" s="63"/>
      <c r="AF1277" s="63"/>
      <c r="AG1277" s="58"/>
      <c r="AH1277" s="58"/>
      <c r="AI1277" s="57"/>
      <c r="AJ1277" s="68"/>
      <c r="AK1277" s="68"/>
      <c r="AL1277" s="68"/>
      <c r="AM1277" s="57"/>
      <c r="AO1277" s="59"/>
      <c r="AP1277" s="59"/>
      <c r="AQ1277" s="59"/>
      <c r="AR1277" s="59"/>
      <c r="AS1277" s="57"/>
      <c r="AT1277" s="58"/>
      <c r="AU1277" s="99"/>
    </row>
    <row r="1278" spans="1:47" ht="51">
      <c r="A1278" s="183">
        <f t="shared" si="27"/>
        <v>1277</v>
      </c>
      <c r="B1278" s="268" t="s">
        <v>3698</v>
      </c>
      <c r="C1278" s="69">
        <v>45950</v>
      </c>
      <c r="D1278" s="71" t="s">
        <v>124</v>
      </c>
      <c r="E1278" s="57">
        <v>45965</v>
      </c>
      <c r="F1278" s="57"/>
      <c r="G1278" s="99"/>
      <c r="H1278" s="57">
        <v>45954</v>
      </c>
      <c r="I1278" s="67">
        <f t="shared" ca="1" si="28"/>
        <v>-91</v>
      </c>
      <c r="J1278" s="71" t="s">
        <v>1304</v>
      </c>
      <c r="K1278" s="67" t="s">
        <v>3699</v>
      </c>
      <c r="L1278" s="67" t="s">
        <v>49</v>
      </c>
      <c r="M1278" s="105" t="s">
        <v>203</v>
      </c>
      <c r="N1278" s="105" t="s">
        <v>1176</v>
      </c>
      <c r="O1278" s="67" t="s">
        <v>1177</v>
      </c>
      <c r="P1278" s="61" t="s">
        <v>3700</v>
      </c>
      <c r="Q1278" s="61" t="s">
        <v>214</v>
      </c>
      <c r="R1278" s="61" t="s">
        <v>3701</v>
      </c>
      <c r="S1278" s="61" t="s">
        <v>56</v>
      </c>
      <c r="T1278" s="62" t="s">
        <v>178</v>
      </c>
      <c r="U1278" s="261">
        <v>45957</v>
      </c>
      <c r="W1278" s="58"/>
      <c r="X1278" s="58"/>
      <c r="Y1278" s="58"/>
      <c r="Z1278" s="58"/>
      <c r="AA1278" s="541" t="s">
        <v>13543</v>
      </c>
      <c r="AB1278" s="542">
        <v>45691</v>
      </c>
      <c r="AC1278" s="58"/>
      <c r="AD1278" s="58"/>
      <c r="AE1278" s="63"/>
      <c r="AF1278" s="63"/>
      <c r="AG1278" s="58"/>
      <c r="AH1278" s="58"/>
      <c r="AI1278" s="57"/>
      <c r="AJ1278" s="68"/>
      <c r="AK1278" s="68"/>
      <c r="AL1278" s="68"/>
      <c r="AM1278" s="57"/>
      <c r="AO1278" s="59"/>
      <c r="AP1278" s="59"/>
      <c r="AQ1278" s="59"/>
      <c r="AR1278" s="59"/>
      <c r="AS1278" s="57"/>
      <c r="AT1278" s="58"/>
      <c r="AU1278" s="99"/>
    </row>
    <row r="1279" spans="1:47" ht="38.25">
      <c r="A1279" s="183">
        <f t="shared" ref="A1279:A1310" si="29">ROW()-1</f>
        <v>1278</v>
      </c>
      <c r="B1279" s="268" t="s">
        <v>3703</v>
      </c>
      <c r="C1279" s="69">
        <v>45950</v>
      </c>
      <c r="D1279" s="71" t="s">
        <v>82</v>
      </c>
      <c r="E1279" s="57">
        <v>45972</v>
      </c>
      <c r="F1279" s="57"/>
      <c r="G1279" s="99"/>
      <c r="H1279" s="57">
        <v>45954</v>
      </c>
      <c r="I1279" s="67">
        <f t="shared" ca="1" si="28"/>
        <v>-86</v>
      </c>
      <c r="J1279" s="71" t="s">
        <v>3704</v>
      </c>
      <c r="K1279" s="67" t="s">
        <v>572</v>
      </c>
      <c r="L1279" s="67" t="s">
        <v>573</v>
      </c>
      <c r="M1279" s="105" t="s">
        <v>867</v>
      </c>
      <c r="N1279" s="60" t="s">
        <v>942</v>
      </c>
      <c r="O1279" s="58" t="s">
        <v>943</v>
      </c>
      <c r="P1279" s="61" t="s">
        <v>3705</v>
      </c>
      <c r="Q1279" s="61" t="s">
        <v>440</v>
      </c>
      <c r="R1279" s="61" t="s">
        <v>3706</v>
      </c>
      <c r="S1279" s="61" t="s">
        <v>56</v>
      </c>
      <c r="T1279" s="62" t="s">
        <v>130</v>
      </c>
      <c r="W1279" s="58"/>
      <c r="X1279" s="58"/>
      <c r="Y1279" s="58"/>
      <c r="Z1279" s="58"/>
      <c r="AA1279" s="541" t="s">
        <v>13543</v>
      </c>
      <c r="AB1279" s="542">
        <v>45691</v>
      </c>
      <c r="AC1279" s="58"/>
      <c r="AD1279" s="58"/>
      <c r="AE1279" s="63"/>
      <c r="AF1279" s="63"/>
      <c r="AG1279" s="58"/>
      <c r="AH1279" s="58"/>
      <c r="AI1279" s="57"/>
      <c r="AJ1279" s="68"/>
      <c r="AK1279" s="68"/>
      <c r="AL1279" s="68"/>
      <c r="AM1279" s="57"/>
      <c r="AO1279" s="59"/>
      <c r="AP1279" s="59"/>
      <c r="AQ1279" s="59"/>
      <c r="AR1279" s="59"/>
      <c r="AS1279" s="57"/>
      <c r="AT1279" s="58"/>
      <c r="AU1279" s="99"/>
    </row>
    <row r="1280" spans="1:47" s="318" customFormat="1" ht="88.5" customHeight="1">
      <c r="A1280" s="394">
        <f t="shared" si="29"/>
        <v>1279</v>
      </c>
      <c r="B1280" s="268" t="s">
        <v>3707</v>
      </c>
      <c r="C1280" s="69">
        <v>45950</v>
      </c>
      <c r="D1280" s="71" t="s">
        <v>570</v>
      </c>
      <c r="E1280" s="57">
        <v>45972</v>
      </c>
      <c r="F1280" s="57"/>
      <c r="H1280" s="57">
        <v>45954</v>
      </c>
      <c r="I1280" s="72">
        <f t="shared" ca="1" si="28"/>
        <v>-86</v>
      </c>
      <c r="J1280" s="71" t="s">
        <v>3709</v>
      </c>
      <c r="K1280" s="72" t="s">
        <v>572</v>
      </c>
      <c r="L1280" s="72" t="s">
        <v>573</v>
      </c>
      <c r="M1280" s="178" t="s">
        <v>203</v>
      </c>
      <c r="N1280" s="317" t="s">
        <v>204</v>
      </c>
      <c r="O1280" s="68" t="s">
        <v>205</v>
      </c>
      <c r="P1280" s="314" t="s">
        <v>3710</v>
      </c>
      <c r="Q1280" s="314" t="s">
        <v>337</v>
      </c>
      <c r="R1280" s="314" t="s">
        <v>3711</v>
      </c>
      <c r="S1280" s="314" t="s">
        <v>56</v>
      </c>
      <c r="T1280" s="316" t="s">
        <v>130</v>
      </c>
      <c r="U1280" s="315">
        <v>45957</v>
      </c>
      <c r="V1280" s="316"/>
      <c r="W1280" s="68"/>
      <c r="X1280" s="68"/>
      <c r="Y1280" s="68"/>
      <c r="Z1280" s="68"/>
      <c r="AA1280" s="541" t="s">
        <v>13543</v>
      </c>
      <c r="AB1280" s="542">
        <v>45691</v>
      </c>
      <c r="AC1280" s="68"/>
      <c r="AD1280" s="68"/>
      <c r="AE1280" s="57"/>
      <c r="AF1280" s="57"/>
      <c r="AG1280" s="68"/>
      <c r="AH1280" s="68"/>
      <c r="AI1280" s="57"/>
      <c r="AJ1280" s="68"/>
      <c r="AK1280" s="68"/>
      <c r="AL1280" s="68"/>
      <c r="AM1280" s="57"/>
      <c r="AN1280" s="154"/>
      <c r="AO1280" s="59"/>
      <c r="AP1280" s="59"/>
      <c r="AQ1280" s="59"/>
      <c r="AR1280" s="59"/>
      <c r="AS1280" s="57"/>
      <c r="AT1280" s="68"/>
    </row>
    <row r="1281" spans="1:48" ht="57" customHeight="1">
      <c r="A1281" s="183">
        <f t="shared" si="29"/>
        <v>1280</v>
      </c>
      <c r="B1281" s="268" t="s">
        <v>3716</v>
      </c>
      <c r="C1281" s="69">
        <v>45950</v>
      </c>
      <c r="D1281" s="71" t="s">
        <v>3717</v>
      </c>
      <c r="E1281" s="57">
        <v>45965</v>
      </c>
      <c r="F1281" s="57"/>
      <c r="G1281" s="99"/>
      <c r="H1281" s="57">
        <v>45955</v>
      </c>
      <c r="I1281" s="67">
        <f t="shared" ca="1" si="28"/>
        <v>-91</v>
      </c>
      <c r="J1281" s="71" t="s">
        <v>3718</v>
      </c>
      <c r="K1281" s="67" t="s">
        <v>1521</v>
      </c>
      <c r="L1281" s="67" t="s">
        <v>49</v>
      </c>
      <c r="M1281" s="105" t="s">
        <v>127</v>
      </c>
      <c r="N1281" s="60"/>
      <c r="O1281" s="58"/>
      <c r="P1281" s="61" t="s">
        <v>3719</v>
      </c>
      <c r="Q1281" s="61" t="s">
        <v>67</v>
      </c>
      <c r="R1281" s="61" t="s">
        <v>3720</v>
      </c>
      <c r="S1281" s="61" t="s">
        <v>56</v>
      </c>
      <c r="T1281" s="62" t="s">
        <v>57</v>
      </c>
      <c r="U1281" s="261">
        <v>45957</v>
      </c>
      <c r="W1281" s="58"/>
      <c r="X1281" s="58"/>
      <c r="Y1281" s="58"/>
      <c r="Z1281" s="58"/>
      <c r="AA1281" s="541" t="s">
        <v>13543</v>
      </c>
      <c r="AB1281" s="542">
        <v>45691</v>
      </c>
      <c r="AC1281" s="58"/>
      <c r="AD1281" s="58"/>
      <c r="AE1281" s="63"/>
      <c r="AF1281" s="63"/>
      <c r="AG1281" s="58"/>
      <c r="AH1281" s="58"/>
      <c r="AI1281" s="57"/>
      <c r="AJ1281" s="68"/>
      <c r="AK1281" s="68"/>
      <c r="AL1281" s="68"/>
      <c r="AM1281" s="57"/>
      <c r="AO1281" s="59"/>
      <c r="AP1281" s="59"/>
      <c r="AQ1281" s="59"/>
      <c r="AR1281" s="59"/>
      <c r="AS1281" s="57"/>
      <c r="AT1281" s="58"/>
      <c r="AU1281" s="99"/>
    </row>
    <row r="1282" spans="1:48" ht="25.5">
      <c r="A1282" s="394">
        <f t="shared" si="29"/>
        <v>1281</v>
      </c>
      <c r="B1282" s="268" t="s">
        <v>3722</v>
      </c>
      <c r="C1282" s="69">
        <v>45950</v>
      </c>
      <c r="D1282" s="71" t="s">
        <v>3717</v>
      </c>
      <c r="E1282" s="57">
        <v>45965</v>
      </c>
      <c r="F1282" s="57"/>
      <c r="G1282" s="99"/>
      <c r="H1282" s="57">
        <v>45955</v>
      </c>
      <c r="I1282" s="67">
        <f t="shared" ca="1" si="28"/>
        <v>-91</v>
      </c>
      <c r="J1282" s="71" t="s">
        <v>3723</v>
      </c>
      <c r="K1282" s="67" t="s">
        <v>572</v>
      </c>
      <c r="L1282" s="67" t="s">
        <v>49</v>
      </c>
      <c r="M1282" s="105" t="s">
        <v>280</v>
      </c>
      <c r="N1282" s="105" t="s">
        <v>3724</v>
      </c>
      <c r="O1282" s="67" t="s">
        <v>3725</v>
      </c>
      <c r="P1282" s="61" t="s">
        <v>3726</v>
      </c>
      <c r="Q1282" s="61" t="s">
        <v>214</v>
      </c>
      <c r="R1282" s="61" t="s">
        <v>1332</v>
      </c>
      <c r="S1282" s="61" t="s">
        <v>56</v>
      </c>
      <c r="T1282" s="62" t="s">
        <v>86</v>
      </c>
      <c r="U1282" s="261">
        <v>45955</v>
      </c>
      <c r="W1282" s="58"/>
      <c r="X1282" s="58"/>
      <c r="Y1282" s="58"/>
      <c r="Z1282" s="58"/>
      <c r="AA1282" s="541" t="s">
        <v>13543</v>
      </c>
      <c r="AB1282" s="542">
        <v>45691</v>
      </c>
      <c r="AC1282" s="58"/>
      <c r="AD1282" s="58"/>
      <c r="AE1282" s="63"/>
      <c r="AF1282" s="63"/>
      <c r="AG1282" s="58"/>
      <c r="AH1282" s="58"/>
      <c r="AI1282" s="57"/>
      <c r="AJ1282" s="68"/>
      <c r="AK1282" s="68"/>
      <c r="AL1282" s="68"/>
      <c r="AM1282" s="57"/>
      <c r="AO1282" s="59"/>
      <c r="AP1282" s="59"/>
      <c r="AQ1282" s="59"/>
      <c r="AR1282" s="59"/>
      <c r="AS1282" s="57"/>
      <c r="AT1282" s="58"/>
      <c r="AU1282" s="99"/>
    </row>
    <row r="1283" spans="1:48" ht="38.25">
      <c r="A1283" s="183">
        <f t="shared" si="29"/>
        <v>1282</v>
      </c>
      <c r="B1283" s="167" t="s">
        <v>3729</v>
      </c>
      <c r="C1283" s="69">
        <v>45954</v>
      </c>
      <c r="D1283" s="71" t="s">
        <v>47</v>
      </c>
      <c r="E1283" s="57" t="s">
        <v>88</v>
      </c>
      <c r="F1283" s="57"/>
      <c r="G1283" s="99"/>
      <c r="H1283" s="57">
        <v>45954</v>
      </c>
      <c r="I1283" s="67" t="e">
        <f t="shared" ca="1" si="28"/>
        <v>#VALUE!</v>
      </c>
      <c r="J1283" s="71" t="s">
        <v>1661</v>
      </c>
      <c r="K1283" s="67"/>
      <c r="L1283" s="67"/>
      <c r="M1283" s="105"/>
      <c r="N1283" s="60"/>
      <c r="O1283" s="58"/>
      <c r="P1283" s="61" t="s">
        <v>2268</v>
      </c>
      <c r="Q1283" s="61"/>
      <c r="R1283" s="61"/>
      <c r="S1283" s="61"/>
      <c r="W1283" s="58"/>
      <c r="X1283" s="58"/>
      <c r="Y1283" s="58"/>
      <c r="Z1283" s="58"/>
      <c r="AA1283" s="541" t="s">
        <v>13543</v>
      </c>
      <c r="AB1283" s="542">
        <v>45691</v>
      </c>
      <c r="AC1283" s="58"/>
      <c r="AD1283" s="58"/>
      <c r="AE1283" s="63"/>
      <c r="AF1283" s="63"/>
      <c r="AG1283" s="58"/>
      <c r="AH1283" s="58"/>
      <c r="AI1283" s="57"/>
      <c r="AJ1283" s="68"/>
      <c r="AK1283" s="68"/>
      <c r="AL1283" s="68"/>
      <c r="AM1283" s="57"/>
      <c r="AO1283" s="59"/>
      <c r="AP1283" s="59"/>
      <c r="AQ1283" s="59"/>
      <c r="AR1283" s="59"/>
      <c r="AS1283" s="57"/>
      <c r="AT1283" s="58"/>
      <c r="AU1283" s="99"/>
    </row>
    <row r="1284" spans="1:48" ht="50.25" customHeight="1">
      <c r="A1284" s="183">
        <f t="shared" si="29"/>
        <v>1283</v>
      </c>
      <c r="B1284" s="268" t="s">
        <v>3730</v>
      </c>
      <c r="C1284" s="69">
        <v>45953</v>
      </c>
      <c r="D1284" s="71" t="s">
        <v>3717</v>
      </c>
      <c r="E1284" s="57">
        <v>45968</v>
      </c>
      <c r="F1284" s="57"/>
      <c r="G1284" s="99"/>
      <c r="H1284" s="57">
        <v>45954</v>
      </c>
      <c r="I1284" s="67">
        <f t="shared" ca="1" si="28"/>
        <v>-88</v>
      </c>
      <c r="J1284" s="988" t="s">
        <v>3731</v>
      </c>
      <c r="K1284" s="67" t="s">
        <v>572</v>
      </c>
      <c r="L1284" s="67" t="s">
        <v>62</v>
      </c>
      <c r="M1284" s="105" t="s">
        <v>63</v>
      </c>
      <c r="N1284" s="60" t="s">
        <v>64</v>
      </c>
      <c r="O1284" s="67" t="s">
        <v>65</v>
      </c>
      <c r="P1284" s="626" t="s">
        <v>3732</v>
      </c>
      <c r="Q1284" s="61" t="s">
        <v>67</v>
      </c>
      <c r="R1284" s="61" t="s">
        <v>3733</v>
      </c>
      <c r="S1284" s="61"/>
      <c r="W1284" s="58"/>
      <c r="X1284" s="58"/>
      <c r="Y1284" s="58"/>
      <c r="Z1284" s="58"/>
      <c r="AA1284" s="541" t="s">
        <v>13543</v>
      </c>
      <c r="AB1284" s="542">
        <v>45691</v>
      </c>
      <c r="AC1284" s="58"/>
      <c r="AD1284" s="58"/>
      <c r="AE1284" s="63"/>
      <c r="AF1284" s="63"/>
      <c r="AG1284" s="58"/>
      <c r="AH1284" s="58"/>
      <c r="AI1284" s="57"/>
      <c r="AJ1284" s="68"/>
      <c r="AK1284" s="68"/>
      <c r="AL1284" s="68"/>
      <c r="AM1284" s="57"/>
      <c r="AO1284" s="59"/>
      <c r="AP1284" s="59"/>
      <c r="AQ1284" s="59"/>
      <c r="AR1284" s="59"/>
      <c r="AS1284" s="57"/>
      <c r="AT1284" s="58"/>
      <c r="AU1284" s="99"/>
    </row>
    <row r="1285" spans="1:48" ht="38.25">
      <c r="A1285" s="394">
        <f t="shared" si="29"/>
        <v>1284</v>
      </c>
      <c r="B1285" s="268" t="s">
        <v>3734</v>
      </c>
      <c r="C1285" s="69">
        <v>45954</v>
      </c>
      <c r="D1285" s="71" t="s">
        <v>82</v>
      </c>
      <c r="E1285" s="57">
        <v>45979</v>
      </c>
      <c r="F1285" s="57"/>
      <c r="G1285" s="99"/>
      <c r="H1285" s="57">
        <v>45956</v>
      </c>
      <c r="I1285" s="67">
        <f t="shared" ca="1" si="28"/>
        <v>-82</v>
      </c>
      <c r="J1285" s="71" t="s">
        <v>3634</v>
      </c>
      <c r="K1285" s="67" t="s">
        <v>572</v>
      </c>
      <c r="L1285" s="67" t="s">
        <v>573</v>
      </c>
      <c r="M1285" s="105" t="s">
        <v>368</v>
      </c>
      <c r="N1285" s="60" t="s">
        <v>523</v>
      </c>
      <c r="O1285" s="58" t="s">
        <v>524</v>
      </c>
      <c r="P1285" s="61" t="s">
        <v>1335</v>
      </c>
      <c r="Q1285" s="61" t="s">
        <v>214</v>
      </c>
      <c r="R1285" s="61"/>
      <c r="S1285" s="61" t="s">
        <v>56</v>
      </c>
      <c r="T1285" s="62" t="s">
        <v>436</v>
      </c>
      <c r="U1285" s="261">
        <v>45957</v>
      </c>
      <c r="W1285" s="58"/>
      <c r="X1285" s="58"/>
      <c r="Y1285" s="58"/>
      <c r="Z1285" s="58"/>
      <c r="AA1285" s="541" t="s">
        <v>13543</v>
      </c>
      <c r="AB1285" s="542">
        <v>45691</v>
      </c>
      <c r="AC1285" s="58"/>
      <c r="AD1285" s="58"/>
      <c r="AE1285" s="386" t="s">
        <v>3736</v>
      </c>
      <c r="AF1285" s="440">
        <v>45968</v>
      </c>
      <c r="AG1285" s="58"/>
      <c r="AH1285" s="58"/>
      <c r="AI1285" s="57"/>
      <c r="AJ1285" s="68"/>
      <c r="AK1285" s="68"/>
      <c r="AL1285" s="68"/>
      <c r="AM1285" s="57"/>
      <c r="AO1285" s="59"/>
      <c r="AP1285" s="59"/>
      <c r="AQ1285" s="59"/>
      <c r="AR1285" s="59"/>
      <c r="AS1285" s="57"/>
      <c r="AT1285" s="58"/>
      <c r="AU1285" s="99"/>
    </row>
    <row r="1286" spans="1:48" ht="90">
      <c r="A1286" s="394">
        <f t="shared" si="29"/>
        <v>1285</v>
      </c>
      <c r="B1286" s="268" t="s">
        <v>3737</v>
      </c>
      <c r="C1286" s="69">
        <v>45954</v>
      </c>
      <c r="D1286" s="71" t="s">
        <v>82</v>
      </c>
      <c r="E1286" s="57">
        <v>45979</v>
      </c>
      <c r="F1286" s="57"/>
      <c r="G1286" s="99"/>
      <c r="H1286" s="57">
        <v>45954</v>
      </c>
      <c r="I1286" s="67">
        <f t="shared" ca="1" si="28"/>
        <v>-82</v>
      </c>
      <c r="J1286" s="71" t="s">
        <v>1441</v>
      </c>
      <c r="K1286" s="67" t="s">
        <v>572</v>
      </c>
      <c r="L1286" s="67" t="s">
        <v>573</v>
      </c>
      <c r="M1286" s="105" t="s">
        <v>134</v>
      </c>
      <c r="N1286" s="60" t="s">
        <v>2792</v>
      </c>
      <c r="O1286" s="58" t="s">
        <v>3506</v>
      </c>
      <c r="P1286" s="61" t="s">
        <v>3738</v>
      </c>
      <c r="Q1286" s="61" t="s">
        <v>322</v>
      </c>
      <c r="R1286" s="61" t="s">
        <v>3739</v>
      </c>
      <c r="S1286" s="61" t="s">
        <v>56</v>
      </c>
      <c r="T1286" s="62" t="s">
        <v>86</v>
      </c>
      <c r="U1286" s="261">
        <v>45957</v>
      </c>
      <c r="W1286" s="410" t="s">
        <v>87</v>
      </c>
      <c r="X1286" s="412" t="s">
        <v>823</v>
      </c>
      <c r="Y1286" s="411" t="s">
        <v>88</v>
      </c>
      <c r="Z1286" s="412" t="s">
        <v>89</v>
      </c>
      <c r="AA1286" s="541" t="s">
        <v>13543</v>
      </c>
      <c r="AB1286" s="542">
        <v>45691</v>
      </c>
      <c r="AC1286" s="441" t="s">
        <v>1001</v>
      </c>
      <c r="AD1286" s="410" t="s">
        <v>88</v>
      </c>
      <c r="AE1286" s="410" t="s">
        <v>88</v>
      </c>
      <c r="AF1286" s="410" t="s">
        <v>88</v>
      </c>
      <c r="AG1286" s="410" t="s">
        <v>88</v>
      </c>
      <c r="AH1286" s="410" t="s">
        <v>88</v>
      </c>
      <c r="AI1286" s="410" t="s">
        <v>88</v>
      </c>
      <c r="AJ1286" s="410" t="s">
        <v>88</v>
      </c>
      <c r="AK1286" s="410" t="s">
        <v>88</v>
      </c>
      <c r="AL1286" s="410" t="s">
        <v>88</v>
      </c>
      <c r="AM1286" s="410" t="s">
        <v>88</v>
      </c>
      <c r="AN1286" s="410" t="s">
        <v>88</v>
      </c>
      <c r="AO1286" s="410" t="s">
        <v>88</v>
      </c>
      <c r="AP1286" s="410" t="s">
        <v>88</v>
      </c>
      <c r="AQ1286" s="410" t="s">
        <v>88</v>
      </c>
      <c r="AR1286" s="410" t="s">
        <v>88</v>
      </c>
      <c r="AS1286" s="410" t="s">
        <v>88</v>
      </c>
      <c r="AT1286" s="410" t="s">
        <v>88</v>
      </c>
      <c r="AU1286" s="442"/>
      <c r="AV1286" s="442" t="s">
        <v>3741</v>
      </c>
    </row>
    <row r="1287" spans="1:48" ht="38.25">
      <c r="A1287" s="394">
        <f t="shared" si="29"/>
        <v>1286</v>
      </c>
      <c r="B1287" s="268" t="s">
        <v>3742</v>
      </c>
      <c r="C1287" s="69">
        <v>45954</v>
      </c>
      <c r="D1287" s="71" t="s">
        <v>82</v>
      </c>
      <c r="E1287" s="57">
        <v>45979</v>
      </c>
      <c r="F1287" s="57"/>
      <c r="G1287" s="99"/>
      <c r="H1287" s="57">
        <v>45954</v>
      </c>
      <c r="I1287" s="67">
        <f t="shared" ca="1" si="28"/>
        <v>-82</v>
      </c>
      <c r="J1287" s="71" t="s">
        <v>1359</v>
      </c>
      <c r="K1287" s="67" t="s">
        <v>572</v>
      </c>
      <c r="L1287" s="67" t="s">
        <v>573</v>
      </c>
      <c r="M1287" s="105" t="s">
        <v>368</v>
      </c>
      <c r="N1287" s="60" t="s">
        <v>381</v>
      </c>
      <c r="O1287" s="58" t="s">
        <v>382</v>
      </c>
      <c r="P1287" s="61" t="s">
        <v>3743</v>
      </c>
      <c r="Q1287" s="61" t="s">
        <v>67</v>
      </c>
      <c r="R1287" s="61" t="s">
        <v>3744</v>
      </c>
      <c r="S1287" s="61" t="s">
        <v>56</v>
      </c>
      <c r="T1287" s="62" t="s">
        <v>86</v>
      </c>
      <c r="U1287" s="261">
        <v>45957</v>
      </c>
      <c r="W1287" s="410" t="s">
        <v>87</v>
      </c>
      <c r="X1287" s="410" t="s">
        <v>555</v>
      </c>
      <c r="Y1287" s="412" t="s">
        <v>732</v>
      </c>
      <c r="Z1287" s="412" t="s">
        <v>89</v>
      </c>
      <c r="AA1287" s="541" t="s">
        <v>13543</v>
      </c>
      <c r="AB1287" s="542">
        <v>45691</v>
      </c>
      <c r="AC1287" s="420">
        <v>45937</v>
      </c>
      <c r="AD1287" s="410" t="s">
        <v>88</v>
      </c>
      <c r="AE1287" s="1013" t="s">
        <v>3746</v>
      </c>
      <c r="AF1287" s="1034">
        <v>45974</v>
      </c>
      <c r="AG1287" s="410" t="s">
        <v>88</v>
      </c>
      <c r="AH1287" s="410" t="s">
        <v>88</v>
      </c>
      <c r="AI1287" s="410" t="s">
        <v>88</v>
      </c>
      <c r="AJ1287" s="410" t="s">
        <v>88</v>
      </c>
      <c r="AK1287" s="410" t="s">
        <v>88</v>
      </c>
      <c r="AL1287" s="410" t="s">
        <v>88</v>
      </c>
      <c r="AM1287" s="410" t="s">
        <v>88</v>
      </c>
      <c r="AN1287" s="410" t="s">
        <v>88</v>
      </c>
      <c r="AO1287" s="410" t="s">
        <v>88</v>
      </c>
      <c r="AP1287" s="410" t="s">
        <v>88</v>
      </c>
      <c r="AQ1287" s="410" t="s">
        <v>88</v>
      </c>
      <c r="AR1287" s="410" t="s">
        <v>88</v>
      </c>
      <c r="AS1287" s="410" t="s">
        <v>88</v>
      </c>
      <c r="AT1287" s="410" t="s">
        <v>88</v>
      </c>
      <c r="AU1287" s="410" t="s">
        <v>88</v>
      </c>
    </row>
    <row r="1288" spans="1:48" ht="38.25">
      <c r="A1288" s="183">
        <f t="shared" si="29"/>
        <v>1287</v>
      </c>
      <c r="B1288" s="268" t="s">
        <v>3747</v>
      </c>
      <c r="C1288" s="69">
        <v>45954</v>
      </c>
      <c r="D1288" s="71" t="s">
        <v>547</v>
      </c>
      <c r="E1288" s="57">
        <v>45979</v>
      </c>
      <c r="F1288" s="57"/>
      <c r="G1288" s="99"/>
      <c r="H1288" s="57">
        <v>45954</v>
      </c>
      <c r="I1288" s="67">
        <f t="shared" ca="1" si="28"/>
        <v>-82</v>
      </c>
      <c r="J1288" s="71" t="s">
        <v>3748</v>
      </c>
      <c r="K1288" s="67" t="s">
        <v>572</v>
      </c>
      <c r="L1288" s="67" t="s">
        <v>573</v>
      </c>
      <c r="M1288" s="105" t="s">
        <v>1572</v>
      </c>
      <c r="N1288" s="60" t="s">
        <v>1573</v>
      </c>
      <c r="O1288" s="58" t="s">
        <v>2661</v>
      </c>
      <c r="P1288" s="61" t="s">
        <v>3749</v>
      </c>
      <c r="Q1288" s="61" t="s">
        <v>67</v>
      </c>
      <c r="R1288" s="61" t="s">
        <v>3750</v>
      </c>
      <c r="S1288" s="61" t="s">
        <v>56</v>
      </c>
      <c r="T1288" s="62" t="s">
        <v>178</v>
      </c>
      <c r="U1288" s="261">
        <v>45957</v>
      </c>
      <c r="W1288" s="58"/>
      <c r="X1288" s="58"/>
      <c r="Y1288" s="58"/>
      <c r="Z1288" s="58"/>
      <c r="AA1288" s="541" t="s">
        <v>13543</v>
      </c>
      <c r="AB1288" s="542">
        <v>45691</v>
      </c>
      <c r="AC1288" s="58"/>
      <c r="AD1288" s="58"/>
      <c r="AE1288" s="63"/>
      <c r="AF1288" s="63"/>
      <c r="AG1288" s="58"/>
      <c r="AH1288" s="58"/>
      <c r="AI1288" s="57"/>
      <c r="AJ1288" s="68"/>
      <c r="AK1288" s="68"/>
      <c r="AL1288" s="68"/>
      <c r="AM1288" s="57"/>
      <c r="AO1288" s="59"/>
      <c r="AP1288" s="59"/>
      <c r="AQ1288" s="59"/>
      <c r="AR1288" s="59"/>
      <c r="AS1288" s="57"/>
      <c r="AT1288" s="58"/>
      <c r="AU1288" s="99"/>
    </row>
    <row r="1289" spans="1:48" ht="38.25">
      <c r="A1289" s="183">
        <f t="shared" si="29"/>
        <v>1288</v>
      </c>
      <c r="B1289" s="268" t="s">
        <v>3751</v>
      </c>
      <c r="C1289" s="69">
        <v>45953</v>
      </c>
      <c r="D1289" s="71" t="s">
        <v>3717</v>
      </c>
      <c r="E1289" s="57">
        <v>45968</v>
      </c>
      <c r="F1289" s="57"/>
      <c r="G1289" s="99"/>
      <c r="H1289" s="57">
        <v>45956</v>
      </c>
      <c r="I1289" s="67">
        <f t="shared" ca="1" si="28"/>
        <v>-88</v>
      </c>
      <c r="J1289" s="71" t="s">
        <v>3752</v>
      </c>
      <c r="K1289" s="67" t="s">
        <v>572</v>
      </c>
      <c r="L1289" s="67" t="s">
        <v>62</v>
      </c>
      <c r="M1289" s="105" t="s">
        <v>280</v>
      </c>
      <c r="N1289" s="60" t="s">
        <v>1851</v>
      </c>
      <c r="O1289" s="58" t="s">
        <v>1852</v>
      </c>
      <c r="P1289" s="61" t="s">
        <v>3753</v>
      </c>
      <c r="Q1289" s="61" t="s">
        <v>67</v>
      </c>
      <c r="R1289" s="61" t="s">
        <v>3754</v>
      </c>
      <c r="S1289" s="61" t="s">
        <v>56</v>
      </c>
      <c r="T1289" s="65" t="s">
        <v>330</v>
      </c>
      <c r="U1289" s="261">
        <v>45957</v>
      </c>
      <c r="W1289" s="58"/>
      <c r="X1289" s="58"/>
      <c r="Y1289" s="58"/>
      <c r="Z1289" s="58"/>
      <c r="AA1289" s="541" t="s">
        <v>13543</v>
      </c>
      <c r="AB1289" s="542">
        <v>45691</v>
      </c>
      <c r="AC1289" s="58"/>
      <c r="AD1289" s="58"/>
      <c r="AE1289" s="63"/>
      <c r="AF1289" s="63"/>
      <c r="AG1289" s="58"/>
      <c r="AH1289" s="58"/>
      <c r="AI1289" s="57"/>
      <c r="AJ1289" s="68"/>
      <c r="AK1289" s="68"/>
      <c r="AL1289" s="68"/>
      <c r="AM1289" s="57"/>
      <c r="AO1289" s="59"/>
      <c r="AP1289" s="59"/>
      <c r="AQ1289" s="59"/>
      <c r="AR1289" s="59"/>
      <c r="AS1289" s="57"/>
      <c r="AT1289" s="58"/>
      <c r="AU1289" s="99"/>
    </row>
    <row r="1290" spans="1:48" ht="38.25">
      <c r="A1290" s="394">
        <f t="shared" si="29"/>
        <v>1289</v>
      </c>
      <c r="B1290" s="268" t="s">
        <v>3755</v>
      </c>
      <c r="C1290" s="69">
        <v>45953</v>
      </c>
      <c r="D1290" s="71" t="s">
        <v>82</v>
      </c>
      <c r="E1290" s="57">
        <v>45975</v>
      </c>
      <c r="F1290" s="57"/>
      <c r="G1290" s="99"/>
      <c r="H1290" s="57">
        <v>45954</v>
      </c>
      <c r="I1290" s="67">
        <f t="shared" ca="1" si="28"/>
        <v>-83</v>
      </c>
      <c r="J1290" s="71" t="s">
        <v>3756</v>
      </c>
      <c r="K1290" s="67" t="s">
        <v>572</v>
      </c>
      <c r="L1290" s="67" t="s">
        <v>502</v>
      </c>
      <c r="M1290" s="105"/>
      <c r="N1290" s="60"/>
      <c r="O1290" s="58"/>
      <c r="P1290" s="61" t="s">
        <v>3757</v>
      </c>
      <c r="Q1290" s="61" t="s">
        <v>214</v>
      </c>
      <c r="R1290" s="61"/>
      <c r="S1290" s="61" t="s">
        <v>56</v>
      </c>
      <c r="T1290" s="62" t="s">
        <v>130</v>
      </c>
      <c r="U1290" s="261">
        <v>45959</v>
      </c>
      <c r="W1290" s="58"/>
      <c r="X1290" s="58"/>
      <c r="Y1290" s="58"/>
      <c r="Z1290" s="58"/>
      <c r="AA1290" s="541" t="s">
        <v>13543</v>
      </c>
      <c r="AB1290" s="542">
        <v>45691</v>
      </c>
      <c r="AC1290" s="58"/>
      <c r="AD1290" s="58"/>
      <c r="AE1290" s="63"/>
      <c r="AF1290" s="63"/>
      <c r="AG1290" s="58"/>
      <c r="AH1290" s="58"/>
      <c r="AI1290" s="57"/>
      <c r="AJ1290" s="68"/>
      <c r="AK1290" s="68"/>
      <c r="AL1290" s="68"/>
      <c r="AM1290" s="57"/>
      <c r="AO1290" s="59"/>
      <c r="AP1290" s="59"/>
      <c r="AQ1290" s="59"/>
      <c r="AR1290" s="59"/>
      <c r="AS1290" s="57"/>
      <c r="AT1290" s="58"/>
      <c r="AU1290" s="99"/>
    </row>
    <row r="1291" spans="1:48" ht="25.5">
      <c r="A1291" s="183">
        <f t="shared" si="29"/>
        <v>1290</v>
      </c>
      <c r="B1291" s="268" t="s">
        <v>3759</v>
      </c>
      <c r="C1291" s="69">
        <v>45953</v>
      </c>
      <c r="D1291" s="71" t="s">
        <v>3717</v>
      </c>
      <c r="E1291" s="57">
        <v>45937</v>
      </c>
      <c r="F1291" s="57"/>
      <c r="G1291" s="99"/>
      <c r="H1291" s="57">
        <v>45957</v>
      </c>
      <c r="I1291" s="67">
        <f t="shared" ca="1" si="28"/>
        <v>-109</v>
      </c>
      <c r="J1291" s="71" t="s">
        <v>3760</v>
      </c>
      <c r="K1291" s="67" t="s">
        <v>1521</v>
      </c>
      <c r="L1291" s="67" t="s">
        <v>49</v>
      </c>
      <c r="M1291" s="105" t="s">
        <v>127</v>
      </c>
      <c r="N1291" s="60"/>
      <c r="O1291" s="58"/>
      <c r="P1291" s="61" t="s">
        <v>3761</v>
      </c>
      <c r="Q1291" s="61" t="s">
        <v>214</v>
      </c>
      <c r="R1291" s="61" t="s">
        <v>3761</v>
      </c>
      <c r="S1291" s="61" t="s">
        <v>56</v>
      </c>
      <c r="T1291" s="62" t="s">
        <v>57</v>
      </c>
      <c r="U1291" s="261">
        <v>45957</v>
      </c>
      <c r="W1291" s="58"/>
      <c r="X1291" s="58"/>
      <c r="Y1291" s="58"/>
      <c r="Z1291" s="58"/>
      <c r="AA1291" s="541" t="s">
        <v>13543</v>
      </c>
      <c r="AB1291" s="542">
        <v>45691</v>
      </c>
      <c r="AC1291" s="58"/>
      <c r="AD1291" s="58"/>
      <c r="AE1291" s="63"/>
      <c r="AF1291" s="63"/>
      <c r="AG1291" s="58"/>
      <c r="AH1291" s="58"/>
      <c r="AI1291" s="57"/>
      <c r="AJ1291" s="68"/>
      <c r="AK1291" s="68"/>
      <c r="AL1291" s="68"/>
      <c r="AM1291" s="57"/>
      <c r="AO1291" s="59"/>
      <c r="AP1291" s="59"/>
      <c r="AQ1291" s="59"/>
      <c r="AR1291" s="59"/>
      <c r="AS1291" s="57"/>
      <c r="AT1291" s="58"/>
      <c r="AU1291" s="99"/>
    </row>
    <row r="1292" spans="1:48" ht="38.25">
      <c r="A1292" s="183">
        <f t="shared" si="29"/>
        <v>1291</v>
      </c>
      <c r="B1292" s="167" t="s">
        <v>3762</v>
      </c>
      <c r="C1292" s="69">
        <v>45957</v>
      </c>
      <c r="D1292" s="71" t="s">
        <v>3763</v>
      </c>
      <c r="E1292" s="57"/>
      <c r="F1292" s="57"/>
      <c r="G1292" s="99"/>
      <c r="H1292" s="57">
        <v>45957</v>
      </c>
      <c r="I1292" s="67" t="str">
        <f t="shared" ca="1" si="28"/>
        <v/>
      </c>
      <c r="J1292" s="71" t="s">
        <v>420</v>
      </c>
      <c r="K1292" s="67" t="s">
        <v>572</v>
      </c>
      <c r="L1292" s="67" t="s">
        <v>413</v>
      </c>
      <c r="M1292" s="105" t="s">
        <v>167</v>
      </c>
      <c r="N1292" s="60" t="s">
        <v>1043</v>
      </c>
      <c r="O1292" s="58" t="s">
        <v>1044</v>
      </c>
      <c r="P1292" s="61" t="s">
        <v>3764</v>
      </c>
      <c r="Q1292" s="61" t="s">
        <v>322</v>
      </c>
      <c r="R1292" s="61" t="s">
        <v>3765</v>
      </c>
      <c r="S1292" s="61" t="s">
        <v>56</v>
      </c>
      <c r="T1292" s="62" t="s">
        <v>1855</v>
      </c>
      <c r="U1292" s="261">
        <v>45957</v>
      </c>
      <c r="W1292" s="58"/>
      <c r="X1292" s="58"/>
      <c r="Y1292" s="58"/>
      <c r="Z1292" s="67" t="s">
        <v>3766</v>
      </c>
      <c r="AA1292" s="541" t="s">
        <v>13543</v>
      </c>
      <c r="AB1292" s="542">
        <v>45691</v>
      </c>
      <c r="AC1292" s="58"/>
      <c r="AD1292" s="58"/>
      <c r="AE1292" s="63"/>
      <c r="AF1292" s="63"/>
      <c r="AG1292" s="58"/>
      <c r="AH1292" s="58"/>
      <c r="AI1292" s="57"/>
      <c r="AJ1292" s="68"/>
      <c r="AK1292" s="68"/>
      <c r="AL1292" s="68"/>
      <c r="AM1292" s="57"/>
      <c r="AO1292" s="59"/>
      <c r="AP1292" s="59"/>
      <c r="AQ1292" s="59"/>
      <c r="AR1292" s="59"/>
      <c r="AS1292" s="57"/>
      <c r="AT1292" s="58"/>
      <c r="AU1292" s="99"/>
      <c r="AV1292" s="61" t="s">
        <v>3767</v>
      </c>
    </row>
    <row r="1293" spans="1:48" ht="38.25">
      <c r="A1293" s="394">
        <f t="shared" si="29"/>
        <v>1292</v>
      </c>
      <c r="B1293" s="268" t="s">
        <v>3768</v>
      </c>
      <c r="C1293" s="69">
        <v>45954</v>
      </c>
      <c r="D1293" s="71" t="s">
        <v>547</v>
      </c>
      <c r="E1293" s="57">
        <v>45979</v>
      </c>
      <c r="F1293" s="57"/>
      <c r="G1293" s="99"/>
      <c r="H1293" s="57">
        <v>45957</v>
      </c>
      <c r="I1293" s="67">
        <f t="shared" ca="1" si="28"/>
        <v>-82</v>
      </c>
      <c r="J1293" s="71" t="s">
        <v>3769</v>
      </c>
      <c r="K1293" s="67" t="s">
        <v>572</v>
      </c>
      <c r="L1293" s="67" t="s">
        <v>573</v>
      </c>
      <c r="M1293" s="105" t="s">
        <v>134</v>
      </c>
      <c r="N1293" s="60" t="s">
        <v>2792</v>
      </c>
      <c r="O1293" s="58" t="s">
        <v>3506</v>
      </c>
      <c r="P1293" s="61" t="s">
        <v>3770</v>
      </c>
      <c r="Q1293" s="61" t="s">
        <v>322</v>
      </c>
      <c r="R1293" s="61" t="s">
        <v>3771</v>
      </c>
      <c r="S1293" s="61" t="s">
        <v>56</v>
      </c>
      <c r="T1293" s="62" t="s">
        <v>86</v>
      </c>
      <c r="U1293" s="261">
        <v>45957</v>
      </c>
      <c r="W1293" s="58"/>
      <c r="X1293" s="58"/>
      <c r="Y1293" s="58"/>
      <c r="Z1293" s="58"/>
      <c r="AA1293" s="541" t="s">
        <v>13543</v>
      </c>
      <c r="AB1293" s="542">
        <v>45691</v>
      </c>
      <c r="AC1293" s="58"/>
      <c r="AD1293" s="58"/>
      <c r="AE1293" s="63"/>
      <c r="AF1293" s="63"/>
      <c r="AG1293" s="58"/>
      <c r="AH1293" s="58"/>
      <c r="AI1293" s="57"/>
      <c r="AJ1293" s="68"/>
      <c r="AK1293" s="68"/>
      <c r="AL1293" s="68"/>
      <c r="AM1293" s="57"/>
      <c r="AO1293" s="59"/>
      <c r="AP1293" s="59"/>
      <c r="AQ1293" s="59"/>
      <c r="AR1293" s="59"/>
      <c r="AS1293" s="57"/>
      <c r="AT1293" s="58"/>
      <c r="AU1293" s="99"/>
    </row>
    <row r="1294" spans="1:48" ht="25.5">
      <c r="A1294" s="183">
        <f t="shared" si="29"/>
        <v>1293</v>
      </c>
      <c r="B1294" s="268" t="s">
        <v>3773</v>
      </c>
      <c r="C1294" s="69">
        <v>45954</v>
      </c>
      <c r="D1294" s="71" t="s">
        <v>547</v>
      </c>
      <c r="E1294" s="57">
        <v>45978</v>
      </c>
      <c r="F1294" s="57"/>
      <c r="G1294" s="99"/>
      <c r="H1294" s="57">
        <v>45957</v>
      </c>
      <c r="I1294" s="67">
        <f t="shared" ca="1" si="28"/>
        <v>-82</v>
      </c>
      <c r="J1294" s="71" t="s">
        <v>3774</v>
      </c>
      <c r="K1294" s="67" t="s">
        <v>572</v>
      </c>
      <c r="L1294" s="67" t="s">
        <v>573</v>
      </c>
      <c r="M1294" s="105" t="s">
        <v>50</v>
      </c>
      <c r="N1294" s="60" t="s">
        <v>51</v>
      </c>
      <c r="O1294" s="58" t="s">
        <v>52</v>
      </c>
      <c r="P1294" s="61" t="s">
        <v>3332</v>
      </c>
      <c r="Q1294" s="61" t="s">
        <v>67</v>
      </c>
      <c r="R1294" s="61" t="s">
        <v>3775</v>
      </c>
      <c r="S1294" s="61" t="s">
        <v>56</v>
      </c>
      <c r="T1294" s="62" t="s">
        <v>178</v>
      </c>
      <c r="U1294" s="261">
        <v>45957</v>
      </c>
      <c r="W1294" s="58"/>
      <c r="X1294" s="58"/>
      <c r="Y1294" s="58"/>
      <c r="Z1294" s="58"/>
      <c r="AA1294" s="541" t="s">
        <v>13543</v>
      </c>
      <c r="AB1294" s="542">
        <v>45691</v>
      </c>
      <c r="AC1294" s="58"/>
      <c r="AD1294" s="58"/>
      <c r="AE1294" s="63"/>
      <c r="AF1294" s="63"/>
      <c r="AG1294" s="58"/>
      <c r="AH1294" s="58"/>
      <c r="AI1294" s="57"/>
      <c r="AJ1294" s="68"/>
      <c r="AK1294" s="68"/>
      <c r="AL1294" s="68"/>
      <c r="AM1294" s="57"/>
      <c r="AO1294" s="59"/>
      <c r="AP1294" s="59"/>
      <c r="AQ1294" s="59"/>
      <c r="AR1294" s="59"/>
      <c r="AS1294" s="57"/>
      <c r="AT1294" s="58"/>
      <c r="AU1294" s="99"/>
    </row>
    <row r="1295" spans="1:48" ht="38.25">
      <c r="A1295" s="394">
        <f t="shared" si="29"/>
        <v>1294</v>
      </c>
      <c r="B1295" s="268" t="s">
        <v>3776</v>
      </c>
      <c r="C1295" s="69">
        <v>45934</v>
      </c>
      <c r="D1295" s="71" t="s">
        <v>82</v>
      </c>
      <c r="E1295" s="57">
        <v>45979</v>
      </c>
      <c r="F1295" s="422" t="s">
        <v>3777</v>
      </c>
      <c r="G1295" s="439">
        <v>45958</v>
      </c>
      <c r="H1295" s="57">
        <v>45957</v>
      </c>
      <c r="I1295" s="67">
        <f t="shared" ca="1" si="28"/>
        <v>-82</v>
      </c>
      <c r="J1295" s="71" t="s">
        <v>3778</v>
      </c>
      <c r="K1295" s="67" t="s">
        <v>572</v>
      </c>
      <c r="L1295" s="67" t="s">
        <v>573</v>
      </c>
      <c r="M1295" s="105" t="s">
        <v>232</v>
      </c>
      <c r="N1295" s="60" t="s">
        <v>306</v>
      </c>
      <c r="O1295" s="58" t="s">
        <v>956</v>
      </c>
      <c r="P1295" s="61" t="s">
        <v>3779</v>
      </c>
      <c r="Q1295" s="61" t="s">
        <v>214</v>
      </c>
      <c r="R1295" s="61" t="s">
        <v>3780</v>
      </c>
      <c r="S1295" s="61" t="s">
        <v>56</v>
      </c>
      <c r="T1295" s="62" t="s">
        <v>1855</v>
      </c>
      <c r="U1295" s="261">
        <v>45957</v>
      </c>
      <c r="W1295" s="58"/>
      <c r="X1295" s="58"/>
      <c r="Y1295" s="58"/>
      <c r="Z1295" s="58"/>
      <c r="AA1295" s="541" t="s">
        <v>13543</v>
      </c>
      <c r="AB1295" s="542">
        <v>45691</v>
      </c>
      <c r="AC1295" s="58"/>
      <c r="AD1295" s="58"/>
      <c r="AE1295" s="63"/>
      <c r="AF1295" s="63"/>
      <c r="AG1295" s="58"/>
      <c r="AH1295" s="58"/>
      <c r="AI1295" s="57"/>
      <c r="AJ1295" s="68"/>
      <c r="AK1295" s="68"/>
      <c r="AL1295" s="68"/>
      <c r="AM1295" s="57"/>
      <c r="AO1295" s="59"/>
      <c r="AP1295" s="59"/>
      <c r="AQ1295" s="59"/>
      <c r="AR1295" s="59"/>
      <c r="AS1295" s="57"/>
      <c r="AT1295" s="58"/>
      <c r="AU1295" s="99"/>
    </row>
    <row r="1296" spans="1:48" ht="51">
      <c r="A1296" s="183">
        <f t="shared" si="29"/>
        <v>1295</v>
      </c>
      <c r="B1296" s="268" t="s">
        <v>3782</v>
      </c>
      <c r="C1296" s="69">
        <v>45953</v>
      </c>
      <c r="D1296" s="71" t="s">
        <v>82</v>
      </c>
      <c r="E1296" s="57">
        <v>45975</v>
      </c>
      <c r="F1296" s="57"/>
      <c r="G1296" s="99"/>
      <c r="H1296" s="57">
        <v>45957</v>
      </c>
      <c r="I1296" s="67">
        <f t="shared" ca="1" si="28"/>
        <v>-83</v>
      </c>
      <c r="J1296" s="178" t="s">
        <v>3783</v>
      </c>
      <c r="K1296" s="67" t="s">
        <v>572</v>
      </c>
      <c r="L1296" s="67" t="s">
        <v>502</v>
      </c>
      <c r="M1296" s="105" t="s">
        <v>144</v>
      </c>
      <c r="N1296" s="105" t="s">
        <v>1279</v>
      </c>
      <c r="O1296" s="67" t="s">
        <v>146</v>
      </c>
      <c r="P1296" s="61" t="s">
        <v>1280</v>
      </c>
      <c r="Q1296" s="72" t="s">
        <v>42</v>
      </c>
      <c r="R1296" s="72" t="s">
        <v>1276</v>
      </c>
      <c r="S1296" s="61" t="s">
        <v>185</v>
      </c>
      <c r="T1296" s="65" t="s">
        <v>330</v>
      </c>
      <c r="U1296" s="261">
        <v>45957</v>
      </c>
      <c r="W1296" s="58"/>
      <c r="X1296" s="58"/>
      <c r="Y1296" s="58"/>
      <c r="Z1296" s="58"/>
      <c r="AA1296" s="541" t="s">
        <v>13543</v>
      </c>
      <c r="AB1296" s="542">
        <v>45691</v>
      </c>
      <c r="AC1296" s="58"/>
      <c r="AD1296" s="58"/>
      <c r="AE1296" s="63"/>
      <c r="AF1296" s="63"/>
      <c r="AG1296" s="58"/>
      <c r="AH1296" s="58"/>
      <c r="AI1296" s="57"/>
      <c r="AJ1296" s="68"/>
      <c r="AK1296" s="68"/>
      <c r="AL1296" s="68"/>
      <c r="AM1296" s="57"/>
      <c r="AO1296" s="59"/>
      <c r="AP1296" s="59"/>
      <c r="AQ1296" s="59"/>
      <c r="AR1296" s="59"/>
      <c r="AS1296" s="57"/>
      <c r="AT1296" s="58"/>
      <c r="AU1296" s="99"/>
    </row>
    <row r="1297" spans="1:47" ht="36">
      <c r="A1297" s="394">
        <f t="shared" si="29"/>
        <v>1296</v>
      </c>
      <c r="B1297" s="268" t="s">
        <v>3784</v>
      </c>
      <c r="C1297" s="69">
        <v>45957</v>
      </c>
      <c r="D1297" s="71" t="s">
        <v>547</v>
      </c>
      <c r="E1297" s="57">
        <v>45980</v>
      </c>
      <c r="F1297" s="57"/>
      <c r="G1297" s="99"/>
      <c r="H1297" s="57">
        <v>45958</v>
      </c>
      <c r="I1297" s="67">
        <f t="shared" ca="1" si="28"/>
        <v>-81</v>
      </c>
      <c r="J1297" s="178" t="s">
        <v>3785</v>
      </c>
      <c r="K1297" s="67" t="s">
        <v>572</v>
      </c>
      <c r="L1297" s="67" t="s">
        <v>573</v>
      </c>
      <c r="M1297" s="105" t="s">
        <v>134</v>
      </c>
      <c r="N1297" s="60" t="s">
        <v>1480</v>
      </c>
      <c r="O1297" s="58" t="s">
        <v>1481</v>
      </c>
      <c r="P1297" s="61" t="s">
        <v>3786</v>
      </c>
      <c r="Q1297" s="61" t="s">
        <v>214</v>
      </c>
      <c r="R1297" s="61" t="s">
        <v>2025</v>
      </c>
      <c r="S1297" s="61" t="s">
        <v>56</v>
      </c>
      <c r="T1297" s="62" t="s">
        <v>86</v>
      </c>
      <c r="U1297" s="261">
        <v>45959</v>
      </c>
      <c r="W1297" s="410" t="s">
        <v>87</v>
      </c>
      <c r="X1297" s="410" t="s">
        <v>555</v>
      </c>
      <c r="Y1297" s="412" t="s">
        <v>732</v>
      </c>
      <c r="Z1297" s="412" t="s">
        <v>89</v>
      </c>
      <c r="AA1297" s="541" t="s">
        <v>13543</v>
      </c>
      <c r="AB1297" s="542">
        <v>45691</v>
      </c>
      <c r="AC1297" s="414">
        <v>45937</v>
      </c>
      <c r="AD1297" s="410" t="s">
        <v>88</v>
      </c>
      <c r="AE1297" s="444" t="s">
        <v>3788</v>
      </c>
      <c r="AF1297" s="420">
        <v>45968</v>
      </c>
      <c r="AG1297" s="399">
        <v>45972</v>
      </c>
      <c r="AH1297" s="410" t="s">
        <v>88</v>
      </c>
      <c r="AI1297" s="410" t="s">
        <v>88</v>
      </c>
      <c r="AJ1297" s="410" t="s">
        <v>88</v>
      </c>
      <c r="AK1297" s="410" t="s">
        <v>88</v>
      </c>
      <c r="AL1297" s="410" t="s">
        <v>88</v>
      </c>
      <c r="AM1297" s="410" t="s">
        <v>88</v>
      </c>
      <c r="AN1297" s="410" t="s">
        <v>88</v>
      </c>
      <c r="AO1297" s="410" t="s">
        <v>88</v>
      </c>
      <c r="AP1297" s="410" t="s">
        <v>88</v>
      </c>
      <c r="AQ1297" s="410" t="s">
        <v>88</v>
      </c>
      <c r="AR1297" s="410" t="s">
        <v>88</v>
      </c>
      <c r="AS1297" s="410" t="s">
        <v>88</v>
      </c>
      <c r="AT1297" s="410" t="s">
        <v>88</v>
      </c>
      <c r="AU1297" s="410" t="s">
        <v>88</v>
      </c>
    </row>
    <row r="1298" spans="1:47" ht="38.25">
      <c r="A1298" s="183">
        <f t="shared" si="29"/>
        <v>1297</v>
      </c>
      <c r="B1298" s="268" t="s">
        <v>3789</v>
      </c>
      <c r="C1298" s="69">
        <v>45957</v>
      </c>
      <c r="D1298" s="71" t="s">
        <v>82</v>
      </c>
      <c r="E1298" s="57">
        <v>45980</v>
      </c>
      <c r="F1298" s="57"/>
      <c r="G1298" s="99"/>
      <c r="H1298" s="57">
        <v>45957</v>
      </c>
      <c r="I1298" s="67">
        <f t="shared" ca="1" si="28"/>
        <v>-81</v>
      </c>
      <c r="J1298" s="178" t="s">
        <v>3790</v>
      </c>
      <c r="K1298" s="67" t="s">
        <v>572</v>
      </c>
      <c r="L1298" s="67" t="s">
        <v>573</v>
      </c>
      <c r="M1298" s="105" t="s">
        <v>127</v>
      </c>
      <c r="N1298" s="60"/>
      <c r="O1298" s="58"/>
      <c r="P1298" s="61" t="s">
        <v>3791</v>
      </c>
      <c r="Q1298" s="61" t="s">
        <v>214</v>
      </c>
      <c r="R1298" s="61" t="s">
        <v>1120</v>
      </c>
      <c r="S1298" s="61" t="s">
        <v>56</v>
      </c>
      <c r="T1298" s="62" t="s">
        <v>780</v>
      </c>
      <c r="U1298" s="261">
        <v>45959</v>
      </c>
      <c r="W1298" s="58"/>
      <c r="X1298" s="58"/>
      <c r="Y1298" s="58"/>
      <c r="Z1298" s="58"/>
      <c r="AA1298" s="541" t="s">
        <v>13543</v>
      </c>
      <c r="AB1298" s="542">
        <v>45691</v>
      </c>
      <c r="AC1298" s="58"/>
      <c r="AD1298" s="58"/>
      <c r="AE1298" s="63"/>
      <c r="AF1298" s="63"/>
      <c r="AG1298" s="58"/>
      <c r="AH1298" s="58"/>
      <c r="AI1298" s="57"/>
      <c r="AJ1298" s="68"/>
      <c r="AK1298" s="68"/>
      <c r="AL1298" s="68"/>
      <c r="AM1298" s="57"/>
      <c r="AO1298" s="59"/>
      <c r="AP1298" s="59"/>
      <c r="AQ1298" s="59"/>
      <c r="AR1298" s="59"/>
      <c r="AS1298" s="57"/>
      <c r="AT1298" s="58"/>
      <c r="AU1298" s="99"/>
    </row>
    <row r="1299" spans="1:47" ht="105" customHeight="1">
      <c r="A1299" s="183">
        <f t="shared" si="29"/>
        <v>1298</v>
      </c>
      <c r="B1299" s="268" t="s">
        <v>3792</v>
      </c>
      <c r="C1299" s="69">
        <v>45957</v>
      </c>
      <c r="D1299" s="71" t="s">
        <v>82</v>
      </c>
      <c r="E1299" s="57">
        <v>45980</v>
      </c>
      <c r="F1299" s="57"/>
      <c r="G1299" s="99"/>
      <c r="H1299" s="57">
        <v>45959</v>
      </c>
      <c r="I1299" s="67">
        <f t="shared" ca="1" si="28"/>
        <v>-81</v>
      </c>
      <c r="J1299" s="178" t="s">
        <v>3794</v>
      </c>
      <c r="K1299" s="67" t="s">
        <v>572</v>
      </c>
      <c r="L1299" s="67" t="s">
        <v>573</v>
      </c>
      <c r="M1299" s="105"/>
      <c r="N1299" s="60"/>
      <c r="O1299" s="58"/>
      <c r="P1299" s="61" t="s">
        <v>3795</v>
      </c>
      <c r="Q1299" s="61" t="s">
        <v>440</v>
      </c>
      <c r="R1299" s="61" t="s">
        <v>3796</v>
      </c>
      <c r="S1299" s="61" t="s">
        <v>185</v>
      </c>
      <c r="T1299" s="62" t="s">
        <v>447</v>
      </c>
      <c r="U1299" s="261">
        <v>45959</v>
      </c>
      <c r="W1299" s="58"/>
      <c r="X1299" s="58"/>
      <c r="Y1299" s="58"/>
      <c r="Z1299" s="58"/>
      <c r="AA1299" s="541" t="s">
        <v>13543</v>
      </c>
      <c r="AB1299" s="542">
        <v>45691</v>
      </c>
      <c r="AC1299" s="58"/>
      <c r="AD1299" s="58"/>
      <c r="AE1299" s="63"/>
      <c r="AF1299" s="63"/>
      <c r="AG1299" s="58"/>
      <c r="AH1299" s="58"/>
      <c r="AI1299" s="57"/>
      <c r="AJ1299" s="68"/>
      <c r="AK1299" s="68"/>
      <c r="AL1299" s="68"/>
      <c r="AM1299" s="57"/>
      <c r="AO1299" s="59"/>
      <c r="AP1299" s="59"/>
      <c r="AQ1299" s="59"/>
      <c r="AR1299" s="59"/>
      <c r="AS1299" s="57"/>
      <c r="AT1299" s="58"/>
      <c r="AU1299" s="99"/>
    </row>
    <row r="1300" spans="1:47" ht="38.25">
      <c r="A1300" s="394">
        <f t="shared" si="29"/>
        <v>1299</v>
      </c>
      <c r="B1300" s="268" t="s">
        <v>3797</v>
      </c>
      <c r="C1300" s="69">
        <v>45957</v>
      </c>
      <c r="D1300" s="71" t="s">
        <v>570</v>
      </c>
      <c r="E1300" s="57">
        <v>45980</v>
      </c>
      <c r="F1300" s="57"/>
      <c r="G1300" s="99"/>
      <c r="H1300" s="57">
        <v>45959</v>
      </c>
      <c r="I1300" s="67">
        <f t="shared" ca="1" si="28"/>
        <v>-81</v>
      </c>
      <c r="J1300" s="178" t="s">
        <v>3798</v>
      </c>
      <c r="K1300" s="67" t="s">
        <v>572</v>
      </c>
      <c r="L1300" s="67" t="s">
        <v>573</v>
      </c>
      <c r="M1300" s="105" t="s">
        <v>63</v>
      </c>
      <c r="N1300" s="60" t="s">
        <v>64</v>
      </c>
      <c r="O1300" s="67" t="s">
        <v>65</v>
      </c>
      <c r="P1300" s="61" t="s">
        <v>3799</v>
      </c>
      <c r="Q1300" s="61" t="s">
        <v>67</v>
      </c>
      <c r="R1300" s="61" t="s">
        <v>3800</v>
      </c>
      <c r="S1300" s="61" t="s">
        <v>56</v>
      </c>
      <c r="T1300" s="62" t="s">
        <v>172</v>
      </c>
      <c r="U1300" s="261">
        <v>45959</v>
      </c>
      <c r="W1300" s="58"/>
      <c r="X1300" s="58"/>
      <c r="Y1300" s="58"/>
      <c r="Z1300" s="58"/>
      <c r="AA1300" s="541" t="s">
        <v>13543</v>
      </c>
      <c r="AB1300" s="542">
        <v>45691</v>
      </c>
      <c r="AC1300" s="58"/>
      <c r="AD1300" s="58"/>
      <c r="AE1300" s="63"/>
      <c r="AF1300" s="63"/>
      <c r="AG1300" s="58"/>
      <c r="AH1300" s="58"/>
      <c r="AI1300" s="57"/>
      <c r="AJ1300" s="68"/>
      <c r="AK1300" s="68"/>
      <c r="AL1300" s="68"/>
      <c r="AM1300" s="57"/>
      <c r="AO1300" s="59"/>
      <c r="AP1300" s="59"/>
      <c r="AQ1300" s="59"/>
      <c r="AR1300" s="59"/>
      <c r="AS1300" s="57"/>
      <c r="AT1300" s="58"/>
      <c r="AU1300" s="99"/>
    </row>
    <row r="1301" spans="1:47" ht="38.25">
      <c r="A1301" s="183">
        <f t="shared" si="29"/>
        <v>1300</v>
      </c>
      <c r="B1301" s="268" t="s">
        <v>3802</v>
      </c>
      <c r="C1301" s="69">
        <v>45954</v>
      </c>
      <c r="D1301" s="71" t="s">
        <v>547</v>
      </c>
      <c r="E1301" s="57">
        <v>45979</v>
      </c>
      <c r="F1301" s="57"/>
      <c r="G1301" s="99"/>
      <c r="H1301" s="57">
        <v>45957</v>
      </c>
      <c r="I1301" s="67">
        <f t="shared" ca="1" si="28"/>
        <v>-82</v>
      </c>
      <c r="J1301" s="178" t="s">
        <v>3803</v>
      </c>
      <c r="K1301" s="67" t="s">
        <v>572</v>
      </c>
      <c r="L1301" s="67" t="s">
        <v>573</v>
      </c>
      <c r="M1301" s="105" t="s">
        <v>159</v>
      </c>
      <c r="N1301" s="60" t="s">
        <v>160</v>
      </c>
      <c r="O1301" s="58" t="s">
        <v>161</v>
      </c>
      <c r="P1301" s="61" t="s">
        <v>3804</v>
      </c>
      <c r="Q1301" s="61" t="s">
        <v>322</v>
      </c>
      <c r="R1301" s="61" t="s">
        <v>3805</v>
      </c>
      <c r="S1301" s="61" t="s">
        <v>56</v>
      </c>
      <c r="T1301" s="62" t="s">
        <v>178</v>
      </c>
      <c r="U1301" s="261">
        <v>45959</v>
      </c>
      <c r="W1301" s="58"/>
      <c r="X1301" s="58"/>
      <c r="Y1301" s="58"/>
      <c r="Z1301" s="58"/>
      <c r="AA1301" s="541" t="s">
        <v>13543</v>
      </c>
      <c r="AB1301" s="542">
        <v>45691</v>
      </c>
      <c r="AC1301" s="58"/>
      <c r="AD1301" s="58"/>
      <c r="AE1301" s="63"/>
      <c r="AF1301" s="63"/>
      <c r="AG1301" s="58"/>
      <c r="AH1301" s="58"/>
      <c r="AI1301" s="57"/>
      <c r="AJ1301" s="68"/>
      <c r="AK1301" s="68"/>
      <c r="AL1301" s="68"/>
      <c r="AM1301" s="57"/>
      <c r="AO1301" s="59"/>
      <c r="AP1301" s="59"/>
      <c r="AQ1301" s="59"/>
      <c r="AR1301" s="59"/>
      <c r="AS1301" s="57"/>
      <c r="AT1301" s="58"/>
      <c r="AU1301" s="99"/>
    </row>
    <row r="1302" spans="1:47" ht="51">
      <c r="A1302" s="394">
        <f t="shared" si="29"/>
        <v>1301</v>
      </c>
      <c r="B1302" s="268" t="s">
        <v>3806</v>
      </c>
      <c r="C1302" s="69">
        <v>45953</v>
      </c>
      <c r="D1302" s="71" t="s">
        <v>82</v>
      </c>
      <c r="E1302" s="57">
        <v>46000</v>
      </c>
      <c r="F1302" s="57"/>
      <c r="G1302" s="99"/>
      <c r="H1302" s="57">
        <v>45957</v>
      </c>
      <c r="I1302" s="67">
        <f t="shared" ca="1" si="28"/>
        <v>-68</v>
      </c>
      <c r="J1302" s="178" t="s">
        <v>3807</v>
      </c>
      <c r="K1302" s="67" t="s">
        <v>48</v>
      </c>
      <c r="L1302" s="67" t="s">
        <v>49</v>
      </c>
      <c r="M1302" s="105" t="s">
        <v>63</v>
      </c>
      <c r="N1302" s="60" t="s">
        <v>64</v>
      </c>
      <c r="O1302" s="67" t="s">
        <v>65</v>
      </c>
      <c r="P1302" s="61" t="s">
        <v>3808</v>
      </c>
      <c r="Q1302" s="61" t="s">
        <v>67</v>
      </c>
      <c r="R1302" s="61" t="s">
        <v>3809</v>
      </c>
      <c r="S1302" s="61" t="s">
        <v>185</v>
      </c>
      <c r="T1302" s="62" t="s">
        <v>1855</v>
      </c>
      <c r="U1302" s="261">
        <v>45961</v>
      </c>
      <c r="W1302" s="58"/>
      <c r="X1302" s="58"/>
      <c r="Y1302" s="58"/>
      <c r="Z1302" s="58"/>
      <c r="AA1302" s="541" t="s">
        <v>13543</v>
      </c>
      <c r="AB1302" s="542">
        <v>45691</v>
      </c>
      <c r="AC1302" s="58"/>
      <c r="AD1302" s="58"/>
      <c r="AE1302" s="63"/>
      <c r="AF1302" s="63"/>
      <c r="AG1302" s="58"/>
      <c r="AH1302" s="58"/>
      <c r="AI1302" s="57"/>
      <c r="AJ1302" s="68"/>
      <c r="AK1302" s="68"/>
      <c r="AL1302" s="68"/>
      <c r="AM1302" s="57"/>
      <c r="AO1302" s="59"/>
      <c r="AP1302" s="59"/>
      <c r="AQ1302" s="59"/>
      <c r="AR1302" s="59"/>
      <c r="AS1302" s="57"/>
      <c r="AT1302" s="58"/>
      <c r="AU1302" s="99"/>
    </row>
    <row r="1303" spans="1:47" ht="38.25">
      <c r="A1303" s="183">
        <f t="shared" si="29"/>
        <v>1302</v>
      </c>
      <c r="B1303" s="268" t="s">
        <v>3811</v>
      </c>
      <c r="C1303" s="69">
        <v>45953</v>
      </c>
      <c r="D1303" s="71" t="s">
        <v>82</v>
      </c>
      <c r="E1303" s="57">
        <v>45975</v>
      </c>
      <c r="F1303" s="57"/>
      <c r="H1303" s="57">
        <v>45957</v>
      </c>
      <c r="I1303" s="67">
        <f t="shared" ca="1" si="28"/>
        <v>-83</v>
      </c>
      <c r="J1303" s="178" t="s">
        <v>3812</v>
      </c>
      <c r="K1303" s="67" t="s">
        <v>572</v>
      </c>
      <c r="L1303" s="67" t="s">
        <v>573</v>
      </c>
      <c r="M1303" s="105" t="s">
        <v>144</v>
      </c>
      <c r="N1303" s="60" t="s">
        <v>3813</v>
      </c>
      <c r="O1303" s="58" t="s">
        <v>146</v>
      </c>
      <c r="P1303" s="61" t="s">
        <v>3814</v>
      </c>
      <c r="Q1303" s="61" t="s">
        <v>67</v>
      </c>
      <c r="R1303" s="61" t="s">
        <v>3815</v>
      </c>
      <c r="S1303" s="61" t="s">
        <v>56</v>
      </c>
      <c r="T1303" s="62" t="s">
        <v>172</v>
      </c>
      <c r="U1303" s="261">
        <v>45959</v>
      </c>
      <c r="W1303" s="58"/>
      <c r="X1303" s="58"/>
      <c r="Y1303" s="58"/>
      <c r="Z1303" s="58"/>
      <c r="AA1303" s="541" t="s">
        <v>13543</v>
      </c>
      <c r="AB1303" s="542">
        <v>45691</v>
      </c>
      <c r="AC1303" s="58"/>
      <c r="AD1303" s="58"/>
      <c r="AE1303" s="63"/>
      <c r="AF1303" s="63"/>
      <c r="AG1303" s="58"/>
      <c r="AH1303" s="58"/>
      <c r="AI1303" s="57"/>
      <c r="AJ1303" s="68"/>
      <c r="AK1303" s="68"/>
      <c r="AL1303" s="68"/>
      <c r="AM1303" s="57"/>
      <c r="AO1303" s="59"/>
      <c r="AP1303" s="59"/>
      <c r="AQ1303" s="59"/>
      <c r="AR1303" s="59"/>
      <c r="AS1303" s="57"/>
      <c r="AT1303" s="58"/>
      <c r="AU1303" s="99"/>
    </row>
    <row r="1304" spans="1:47" ht="38.25">
      <c r="A1304" s="394">
        <f t="shared" si="29"/>
        <v>1303</v>
      </c>
      <c r="B1304" s="268" t="s">
        <v>3816</v>
      </c>
      <c r="C1304" s="69">
        <v>45953</v>
      </c>
      <c r="D1304" s="71" t="s">
        <v>82</v>
      </c>
      <c r="E1304" s="57">
        <v>45975</v>
      </c>
      <c r="F1304" s="57"/>
      <c r="H1304" s="57">
        <v>45957</v>
      </c>
      <c r="I1304" s="67">
        <f t="shared" ca="1" si="28"/>
        <v>-83</v>
      </c>
      <c r="J1304" s="178" t="s">
        <v>3817</v>
      </c>
      <c r="K1304" s="67" t="s">
        <v>572</v>
      </c>
      <c r="L1304" s="67" t="s">
        <v>573</v>
      </c>
      <c r="M1304" s="105" t="s">
        <v>127</v>
      </c>
      <c r="N1304" s="60"/>
      <c r="O1304" s="58"/>
      <c r="P1304" s="61" t="s">
        <v>3818</v>
      </c>
      <c r="Q1304" s="61" t="s">
        <v>214</v>
      </c>
      <c r="R1304" s="61" t="s">
        <v>1120</v>
      </c>
      <c r="S1304" s="61" t="s">
        <v>56</v>
      </c>
      <c r="T1304" s="62" t="s">
        <v>265</v>
      </c>
      <c r="U1304" s="261">
        <v>45958</v>
      </c>
      <c r="W1304" s="58"/>
      <c r="X1304" s="58"/>
      <c r="Y1304" s="58"/>
      <c r="Z1304" s="58"/>
      <c r="AA1304" s="541" t="s">
        <v>13543</v>
      </c>
      <c r="AB1304" s="542">
        <v>45691</v>
      </c>
      <c r="AC1304" s="58"/>
      <c r="AD1304" s="58"/>
      <c r="AE1304" s="63"/>
      <c r="AF1304" s="63"/>
      <c r="AG1304" s="58"/>
      <c r="AH1304" s="58"/>
      <c r="AI1304" s="57"/>
      <c r="AJ1304" s="68"/>
      <c r="AK1304" s="68"/>
      <c r="AL1304" s="68"/>
      <c r="AM1304" s="57"/>
      <c r="AO1304" s="59"/>
      <c r="AP1304" s="59"/>
      <c r="AQ1304" s="59"/>
      <c r="AR1304" s="59"/>
      <c r="AS1304" s="57"/>
      <c r="AT1304" s="58"/>
      <c r="AU1304" s="99"/>
    </row>
    <row r="1305" spans="1:47" ht="38.25">
      <c r="A1305" s="394">
        <f t="shared" si="29"/>
        <v>1304</v>
      </c>
      <c r="B1305" s="268" t="s">
        <v>3820</v>
      </c>
      <c r="C1305" s="69">
        <v>45953</v>
      </c>
      <c r="D1305" s="71" t="s">
        <v>82</v>
      </c>
      <c r="E1305" s="57">
        <v>45975</v>
      </c>
      <c r="F1305" s="57"/>
      <c r="G1305" s="57"/>
      <c r="H1305" s="57">
        <v>45956</v>
      </c>
      <c r="I1305" s="67">
        <f t="shared" ca="1" si="28"/>
        <v>-83</v>
      </c>
      <c r="J1305" s="178" t="s">
        <v>2119</v>
      </c>
      <c r="K1305" s="67" t="s">
        <v>572</v>
      </c>
      <c r="L1305" s="67" t="s">
        <v>573</v>
      </c>
      <c r="M1305" s="105" t="s">
        <v>127</v>
      </c>
      <c r="N1305" s="60"/>
      <c r="O1305" s="58"/>
      <c r="P1305" s="61" t="s">
        <v>3821</v>
      </c>
      <c r="Q1305" s="61" t="s">
        <v>214</v>
      </c>
      <c r="R1305" s="61" t="s">
        <v>1120</v>
      </c>
      <c r="S1305" s="61" t="s">
        <v>56</v>
      </c>
      <c r="T1305" s="62" t="s">
        <v>265</v>
      </c>
      <c r="U1305" s="261">
        <v>45958</v>
      </c>
      <c r="W1305" s="58"/>
      <c r="X1305" s="58"/>
      <c r="Y1305" s="58"/>
      <c r="Z1305" s="58"/>
      <c r="AA1305" s="541" t="s">
        <v>13543</v>
      </c>
      <c r="AB1305" s="542">
        <v>45691</v>
      </c>
      <c r="AC1305" s="58"/>
      <c r="AD1305" s="58"/>
      <c r="AE1305" s="63"/>
      <c r="AF1305" s="63"/>
      <c r="AG1305" s="58"/>
      <c r="AH1305" s="58"/>
      <c r="AI1305" s="57"/>
      <c r="AJ1305" s="68"/>
      <c r="AK1305" s="68"/>
      <c r="AL1305" s="68"/>
      <c r="AM1305" s="57"/>
      <c r="AO1305" s="59"/>
      <c r="AP1305" s="59"/>
      <c r="AQ1305" s="59"/>
      <c r="AR1305" s="59"/>
      <c r="AS1305" s="57"/>
      <c r="AT1305" s="58"/>
      <c r="AU1305" s="99"/>
    </row>
    <row r="1306" spans="1:47" ht="63.75">
      <c r="A1306" s="183">
        <f t="shared" si="29"/>
        <v>1305</v>
      </c>
      <c r="B1306" s="268" t="s">
        <v>3823</v>
      </c>
      <c r="C1306" s="69">
        <v>45989</v>
      </c>
      <c r="D1306" s="71" t="s">
        <v>3717</v>
      </c>
      <c r="E1306" s="57">
        <v>45973</v>
      </c>
      <c r="F1306" s="57"/>
      <c r="G1306" s="57"/>
      <c r="H1306" s="57">
        <v>45959</v>
      </c>
      <c r="I1306" s="67">
        <f t="shared" ca="1" si="28"/>
        <v>-85</v>
      </c>
      <c r="J1306" s="71" t="s">
        <v>3718</v>
      </c>
      <c r="K1306" s="67" t="s">
        <v>1521</v>
      </c>
      <c r="L1306" s="67" t="s">
        <v>49</v>
      </c>
      <c r="M1306" s="105"/>
      <c r="N1306" s="60"/>
      <c r="O1306" s="58"/>
      <c r="P1306" s="61" t="s">
        <v>3824</v>
      </c>
      <c r="Q1306" s="61" t="s">
        <v>214</v>
      </c>
      <c r="R1306" s="61" t="s">
        <v>3825</v>
      </c>
      <c r="S1306" s="61" t="s">
        <v>69</v>
      </c>
      <c r="T1306" s="62" t="s">
        <v>835</v>
      </c>
      <c r="U1306" s="261">
        <v>45959</v>
      </c>
      <c r="W1306" s="58"/>
      <c r="X1306" s="58"/>
      <c r="Y1306" s="58"/>
      <c r="Z1306" s="58"/>
      <c r="AA1306" s="541" t="s">
        <v>13543</v>
      </c>
      <c r="AB1306" s="542">
        <v>45691</v>
      </c>
      <c r="AC1306" s="58"/>
      <c r="AD1306" s="58"/>
      <c r="AE1306" s="63"/>
      <c r="AF1306" s="63"/>
      <c r="AG1306" s="58"/>
      <c r="AH1306" s="58"/>
      <c r="AI1306" s="57"/>
      <c r="AJ1306" s="68"/>
      <c r="AK1306" s="68"/>
      <c r="AL1306" s="68"/>
      <c r="AM1306" s="57"/>
      <c r="AO1306" s="59"/>
      <c r="AP1306" s="59"/>
      <c r="AQ1306" s="59"/>
      <c r="AR1306" s="59"/>
      <c r="AS1306" s="57"/>
      <c r="AT1306" s="58"/>
      <c r="AU1306" s="99"/>
    </row>
    <row r="1307" spans="1:47" ht="63.75">
      <c r="A1307" s="183">
        <f t="shared" si="29"/>
        <v>1306</v>
      </c>
      <c r="B1307" s="268" t="s">
        <v>3826</v>
      </c>
      <c r="C1307" s="69">
        <v>45958</v>
      </c>
      <c r="D1307" s="71" t="s">
        <v>3827</v>
      </c>
      <c r="E1307" s="57">
        <v>45981</v>
      </c>
      <c r="F1307" s="57"/>
      <c r="G1307" s="57"/>
      <c r="H1307" s="57">
        <v>45958</v>
      </c>
      <c r="I1307" s="67">
        <f t="shared" ca="1" si="28"/>
        <v>-80</v>
      </c>
      <c r="J1307" s="71" t="s">
        <v>3828</v>
      </c>
      <c r="K1307" s="67" t="s">
        <v>572</v>
      </c>
      <c r="L1307" s="67" t="s">
        <v>573</v>
      </c>
      <c r="M1307" s="105" t="s">
        <v>1572</v>
      </c>
      <c r="N1307" s="60" t="s">
        <v>1573</v>
      </c>
      <c r="O1307" s="58" t="s">
        <v>2661</v>
      </c>
      <c r="P1307" s="61" t="s">
        <v>3829</v>
      </c>
      <c r="Q1307" s="61" t="s">
        <v>67</v>
      </c>
      <c r="R1307" s="61" t="s">
        <v>3830</v>
      </c>
      <c r="S1307" s="61" t="s">
        <v>56</v>
      </c>
      <c r="T1307" s="62" t="s">
        <v>178</v>
      </c>
      <c r="U1307" s="261">
        <v>45959</v>
      </c>
      <c r="W1307" s="58"/>
      <c r="X1307" s="58"/>
      <c r="Y1307" s="58"/>
      <c r="Z1307" s="58"/>
      <c r="AA1307" s="541" t="s">
        <v>13543</v>
      </c>
      <c r="AB1307" s="542">
        <v>45691</v>
      </c>
      <c r="AC1307" s="58"/>
      <c r="AD1307" s="58"/>
      <c r="AE1307" s="63"/>
      <c r="AF1307" s="63"/>
      <c r="AG1307" s="58"/>
      <c r="AH1307" s="58"/>
      <c r="AI1307" s="57"/>
      <c r="AJ1307" s="68"/>
      <c r="AK1307" s="68"/>
      <c r="AL1307" s="68"/>
      <c r="AM1307" s="57"/>
      <c r="AO1307" s="59"/>
      <c r="AP1307" s="59"/>
      <c r="AQ1307" s="59"/>
      <c r="AR1307" s="59"/>
      <c r="AS1307" s="57"/>
      <c r="AT1307" s="58"/>
      <c r="AU1307" s="99"/>
    </row>
    <row r="1308" spans="1:47" ht="25.5">
      <c r="A1308" s="183">
        <f t="shared" si="29"/>
        <v>1307</v>
      </c>
      <c r="B1308" s="268" t="s">
        <v>3831</v>
      </c>
      <c r="C1308" s="69">
        <v>45958</v>
      </c>
      <c r="D1308" s="71" t="s">
        <v>3832</v>
      </c>
      <c r="E1308" s="57">
        <v>45981</v>
      </c>
      <c r="F1308" s="57"/>
      <c r="G1308" s="57"/>
      <c r="H1308" s="57">
        <v>45958</v>
      </c>
      <c r="I1308" s="67">
        <f t="shared" ca="1" si="28"/>
        <v>-80</v>
      </c>
      <c r="J1308" s="71" t="s">
        <v>3833</v>
      </c>
      <c r="K1308" s="67" t="s">
        <v>572</v>
      </c>
      <c r="L1308" s="67" t="s">
        <v>502</v>
      </c>
      <c r="M1308" s="105" t="s">
        <v>159</v>
      </c>
      <c r="N1308" s="60" t="s">
        <v>160</v>
      </c>
      <c r="O1308" s="58" t="s">
        <v>161</v>
      </c>
      <c r="P1308" s="61" t="s">
        <v>3834</v>
      </c>
      <c r="Q1308" s="61" t="s">
        <v>322</v>
      </c>
      <c r="R1308" s="61" t="s">
        <v>3835</v>
      </c>
      <c r="S1308" s="61" t="s">
        <v>56</v>
      </c>
      <c r="T1308" s="62" t="s">
        <v>178</v>
      </c>
      <c r="U1308" s="261">
        <v>45959</v>
      </c>
      <c r="W1308" s="58"/>
      <c r="X1308" s="58"/>
      <c r="Y1308" s="58"/>
      <c r="Z1308" s="58"/>
      <c r="AA1308" s="541" t="s">
        <v>13543</v>
      </c>
      <c r="AB1308" s="542">
        <v>45691</v>
      </c>
      <c r="AC1308" s="58"/>
      <c r="AD1308" s="58"/>
      <c r="AE1308" s="63"/>
      <c r="AF1308" s="63"/>
      <c r="AG1308" s="58"/>
      <c r="AH1308" s="58"/>
      <c r="AI1308" s="57"/>
      <c r="AJ1308" s="68"/>
      <c r="AK1308" s="68"/>
      <c r="AL1308" s="68"/>
      <c r="AM1308" s="57"/>
      <c r="AO1308" s="59"/>
      <c r="AP1308" s="59"/>
      <c r="AQ1308" s="59"/>
      <c r="AR1308" s="59"/>
      <c r="AS1308" s="57"/>
      <c r="AT1308" s="58"/>
      <c r="AU1308" s="99"/>
    </row>
    <row r="1309" spans="1:47" ht="25.5">
      <c r="A1309" s="394">
        <f t="shared" si="29"/>
        <v>1308</v>
      </c>
      <c r="B1309" s="268" t="s">
        <v>3836</v>
      </c>
      <c r="C1309" s="69">
        <v>45958</v>
      </c>
      <c r="D1309" s="71" t="s">
        <v>3837</v>
      </c>
      <c r="E1309" s="57">
        <v>45981</v>
      </c>
      <c r="F1309" s="57"/>
      <c r="G1309" s="57"/>
      <c r="H1309" s="57">
        <v>45958</v>
      </c>
      <c r="I1309" s="67">
        <f t="shared" ca="1" si="28"/>
        <v>-80</v>
      </c>
      <c r="J1309" s="71" t="s">
        <v>3838</v>
      </c>
      <c r="K1309" s="67" t="s">
        <v>572</v>
      </c>
      <c r="L1309" s="67" t="s">
        <v>573</v>
      </c>
      <c r="M1309" s="105" t="s">
        <v>127</v>
      </c>
      <c r="N1309" s="60"/>
      <c r="O1309" s="58"/>
      <c r="P1309" s="61" t="s">
        <v>3839</v>
      </c>
      <c r="Q1309" s="61" t="s">
        <v>322</v>
      </c>
      <c r="R1309" s="61" t="s">
        <v>3840</v>
      </c>
      <c r="S1309" s="61" t="s">
        <v>56</v>
      </c>
      <c r="T1309" s="62" t="s">
        <v>436</v>
      </c>
      <c r="U1309" s="261">
        <v>45959</v>
      </c>
      <c r="W1309" s="58"/>
      <c r="X1309" s="58"/>
      <c r="Y1309" s="58"/>
      <c r="Z1309" s="58"/>
      <c r="AA1309" s="541" t="s">
        <v>13543</v>
      </c>
      <c r="AB1309" s="542">
        <v>45691</v>
      </c>
      <c r="AC1309" s="58"/>
      <c r="AD1309" s="58"/>
      <c r="AE1309" s="63"/>
      <c r="AF1309" s="63"/>
      <c r="AG1309" s="58"/>
      <c r="AH1309" s="58"/>
      <c r="AI1309" s="57"/>
      <c r="AJ1309" s="68"/>
      <c r="AK1309" s="68"/>
      <c r="AL1309" s="68"/>
      <c r="AM1309" s="57"/>
      <c r="AO1309" s="59"/>
      <c r="AP1309" s="59"/>
      <c r="AQ1309" s="59"/>
      <c r="AR1309" s="59"/>
      <c r="AS1309" s="57"/>
      <c r="AT1309" s="58"/>
      <c r="AU1309" s="99"/>
    </row>
    <row r="1310" spans="1:47" ht="63.75">
      <c r="A1310" s="183">
        <f t="shared" si="29"/>
        <v>1309</v>
      </c>
      <c r="B1310" s="268" t="s">
        <v>3842</v>
      </c>
      <c r="C1310" s="69">
        <v>45958</v>
      </c>
      <c r="D1310" s="71" t="s">
        <v>3837</v>
      </c>
      <c r="E1310" s="57">
        <v>45981</v>
      </c>
      <c r="F1310" s="57"/>
      <c r="G1310" s="57"/>
      <c r="H1310" s="57">
        <v>45958</v>
      </c>
      <c r="I1310" s="67">
        <f t="shared" ca="1" si="28"/>
        <v>-80</v>
      </c>
      <c r="J1310" s="71" t="s">
        <v>3843</v>
      </c>
      <c r="K1310" s="67" t="s">
        <v>572</v>
      </c>
      <c r="L1310" s="67" t="s">
        <v>573</v>
      </c>
      <c r="M1310" s="105" t="s">
        <v>63</v>
      </c>
      <c r="N1310" s="60" t="s">
        <v>64</v>
      </c>
      <c r="O1310" s="58" t="s">
        <v>433</v>
      </c>
      <c r="P1310" s="61" t="s">
        <v>3332</v>
      </c>
      <c r="Q1310" s="61" t="s">
        <v>67</v>
      </c>
      <c r="R1310" s="61" t="s">
        <v>3844</v>
      </c>
      <c r="S1310" s="61" t="s">
        <v>56</v>
      </c>
      <c r="T1310" s="65" t="s">
        <v>330</v>
      </c>
      <c r="U1310" s="261">
        <v>45959</v>
      </c>
      <c r="W1310" s="58"/>
      <c r="X1310" s="58"/>
      <c r="Y1310" s="58"/>
      <c r="Z1310" s="58"/>
      <c r="AA1310" s="541" t="s">
        <v>13543</v>
      </c>
      <c r="AB1310" s="542">
        <v>45691</v>
      </c>
      <c r="AC1310" s="58"/>
      <c r="AD1310" s="58"/>
      <c r="AE1310" s="63"/>
      <c r="AF1310" s="63"/>
      <c r="AG1310" s="58"/>
      <c r="AH1310" s="58"/>
      <c r="AI1310" s="57"/>
      <c r="AJ1310" s="68"/>
      <c r="AK1310" s="68"/>
      <c r="AL1310" s="68"/>
      <c r="AM1310" s="57"/>
      <c r="AO1310" s="59"/>
      <c r="AP1310" s="59"/>
      <c r="AQ1310" s="59"/>
      <c r="AR1310" s="59"/>
      <c r="AS1310" s="57"/>
      <c r="AT1310" s="58"/>
      <c r="AU1310" s="99"/>
    </row>
    <row r="1311" spans="1:47" ht="38.25">
      <c r="A1311" s="183">
        <f t="shared" ref="A1311:A1342" si="30">ROW()-1</f>
        <v>1310</v>
      </c>
      <c r="B1311" s="268" t="s">
        <v>3845</v>
      </c>
      <c r="C1311" s="69">
        <v>45958</v>
      </c>
      <c r="D1311" s="71" t="s">
        <v>3837</v>
      </c>
      <c r="E1311" s="57">
        <v>45981</v>
      </c>
      <c r="F1311" s="57"/>
      <c r="G1311" s="57"/>
      <c r="H1311" s="57">
        <v>45958</v>
      </c>
      <c r="I1311" s="67">
        <f t="shared" ca="1" si="28"/>
        <v>-80</v>
      </c>
      <c r="J1311" s="71" t="s">
        <v>3331</v>
      </c>
      <c r="K1311" s="67" t="s">
        <v>572</v>
      </c>
      <c r="L1311" s="67" t="s">
        <v>573</v>
      </c>
      <c r="M1311" s="105" t="s">
        <v>63</v>
      </c>
      <c r="N1311" s="60" t="s">
        <v>64</v>
      </c>
      <c r="O1311" s="58" t="s">
        <v>433</v>
      </c>
      <c r="P1311" s="61" t="s">
        <v>3846</v>
      </c>
      <c r="Q1311" s="61" t="s">
        <v>67</v>
      </c>
      <c r="R1311" s="61" t="s">
        <v>3847</v>
      </c>
      <c r="S1311" s="61" t="s">
        <v>56</v>
      </c>
      <c r="T1311" s="62" t="s">
        <v>172</v>
      </c>
      <c r="U1311" s="261">
        <v>45959</v>
      </c>
      <c r="W1311" s="58"/>
      <c r="X1311" s="58"/>
      <c r="Y1311" s="58"/>
      <c r="Z1311" s="58"/>
      <c r="AA1311" s="541" t="s">
        <v>13543</v>
      </c>
      <c r="AB1311" s="542">
        <v>45691</v>
      </c>
      <c r="AC1311" s="58"/>
      <c r="AD1311" s="58"/>
      <c r="AE1311" s="63"/>
      <c r="AF1311" s="63"/>
      <c r="AG1311" s="58"/>
      <c r="AH1311" s="58"/>
      <c r="AI1311" s="57"/>
      <c r="AJ1311" s="68"/>
      <c r="AK1311" s="68"/>
      <c r="AL1311" s="68"/>
      <c r="AM1311" s="57"/>
      <c r="AO1311" s="59"/>
      <c r="AP1311" s="59"/>
      <c r="AQ1311" s="59"/>
      <c r="AR1311" s="59"/>
      <c r="AS1311" s="57"/>
      <c r="AT1311" s="58"/>
      <c r="AU1311" s="99"/>
    </row>
    <row r="1312" spans="1:47" ht="25.5">
      <c r="A1312" s="394">
        <f t="shared" si="30"/>
        <v>1311</v>
      </c>
      <c r="B1312" s="268" t="s">
        <v>3848</v>
      </c>
      <c r="C1312" s="69">
        <v>45957</v>
      </c>
      <c r="D1312" s="71" t="s">
        <v>3837</v>
      </c>
      <c r="E1312" s="57">
        <v>45980</v>
      </c>
      <c r="F1312" s="57"/>
      <c r="G1312" s="57"/>
      <c r="H1312" s="57">
        <v>45959</v>
      </c>
      <c r="I1312" s="67">
        <f t="shared" ca="1" si="28"/>
        <v>-81</v>
      </c>
      <c r="J1312" s="71" t="s">
        <v>3838</v>
      </c>
      <c r="K1312" s="67" t="s">
        <v>572</v>
      </c>
      <c r="L1312" s="67" t="s">
        <v>573</v>
      </c>
      <c r="M1312" s="105" t="s">
        <v>63</v>
      </c>
      <c r="N1312" s="60" t="s">
        <v>64</v>
      </c>
      <c r="O1312" s="67" t="s">
        <v>65</v>
      </c>
      <c r="P1312" s="61" t="s">
        <v>3849</v>
      </c>
      <c r="Q1312" s="61" t="s">
        <v>322</v>
      </c>
      <c r="R1312" s="61" t="s">
        <v>3850</v>
      </c>
      <c r="S1312" s="61" t="s">
        <v>56</v>
      </c>
      <c r="T1312" s="62" t="s">
        <v>436</v>
      </c>
      <c r="U1312" s="261">
        <v>45959</v>
      </c>
      <c r="W1312" s="58"/>
      <c r="X1312" s="58"/>
      <c r="Y1312" s="58"/>
      <c r="Z1312" s="58"/>
      <c r="AA1312" s="541" t="s">
        <v>13543</v>
      </c>
      <c r="AB1312" s="542">
        <v>45691</v>
      </c>
      <c r="AC1312" s="58"/>
      <c r="AD1312" s="58"/>
      <c r="AE1312" s="63"/>
      <c r="AF1312" s="63"/>
      <c r="AG1312" s="58"/>
      <c r="AH1312" s="58"/>
      <c r="AI1312" s="57"/>
      <c r="AJ1312" s="68"/>
      <c r="AK1312" s="68"/>
      <c r="AL1312" s="68"/>
      <c r="AM1312" s="57"/>
      <c r="AO1312" s="59"/>
      <c r="AP1312" s="59"/>
      <c r="AQ1312" s="59"/>
      <c r="AR1312" s="59"/>
      <c r="AS1312" s="57"/>
      <c r="AT1312" s="58"/>
      <c r="AU1312" s="99"/>
    </row>
    <row r="1313" spans="1:49" s="68" customFormat="1" ht="127.5">
      <c r="A1313" s="394">
        <f t="shared" si="30"/>
        <v>1312</v>
      </c>
      <c r="B1313" s="268" t="s">
        <v>3853</v>
      </c>
      <c r="C1313" s="69">
        <v>45958</v>
      </c>
      <c r="D1313" s="66" t="s">
        <v>3837</v>
      </c>
      <c r="E1313" s="57">
        <v>45981</v>
      </c>
      <c r="F1313" s="57"/>
      <c r="G1313" s="57"/>
      <c r="H1313" s="57">
        <v>45958</v>
      </c>
      <c r="I1313" s="72">
        <f t="shared" ca="1" si="28"/>
        <v>-80</v>
      </c>
      <c r="J1313" s="66" t="s">
        <v>83</v>
      </c>
      <c r="K1313" s="72" t="s">
        <v>572</v>
      </c>
      <c r="L1313" s="72" t="s">
        <v>573</v>
      </c>
      <c r="M1313" s="72" t="s">
        <v>134</v>
      </c>
      <c r="N1313" s="68" t="s">
        <v>1103</v>
      </c>
      <c r="O1313" s="68" t="s">
        <v>661</v>
      </c>
      <c r="P1313" s="72" t="s">
        <v>3854</v>
      </c>
      <c r="Q1313" s="72" t="s">
        <v>3855</v>
      </c>
      <c r="R1313" s="72" t="s">
        <v>3856</v>
      </c>
      <c r="S1313" s="72" t="s">
        <v>56</v>
      </c>
      <c r="T1313" s="454" t="s">
        <v>1855</v>
      </c>
      <c r="U1313" s="315">
        <v>45959</v>
      </c>
      <c r="V1313" s="454"/>
      <c r="AA1313" s="541" t="s">
        <v>13543</v>
      </c>
      <c r="AB1313" s="542">
        <v>45691</v>
      </c>
      <c r="AE1313" s="57"/>
      <c r="AF1313" s="57"/>
      <c r="AI1313" s="57"/>
      <c r="AM1313" s="57"/>
      <c r="AN1313" s="154"/>
      <c r="AO1313" s="59"/>
      <c r="AP1313" s="59"/>
      <c r="AQ1313" s="59"/>
      <c r="AR1313" s="59"/>
      <c r="AS1313" s="57"/>
    </row>
    <row r="1314" spans="1:49" ht="38.25">
      <c r="A1314" s="183">
        <f t="shared" si="30"/>
        <v>1313</v>
      </c>
      <c r="B1314" s="268" t="s">
        <v>3858</v>
      </c>
      <c r="C1314" s="69">
        <v>45958</v>
      </c>
      <c r="D1314" s="71" t="s">
        <v>3859</v>
      </c>
      <c r="E1314" s="57">
        <v>45981</v>
      </c>
      <c r="F1314" s="57"/>
      <c r="G1314" s="57"/>
      <c r="H1314" s="57">
        <v>45958</v>
      </c>
      <c r="I1314" s="67">
        <f t="shared" ca="1" si="28"/>
        <v>-80</v>
      </c>
      <c r="J1314" s="71" t="s">
        <v>3860</v>
      </c>
      <c r="K1314" s="67" t="s">
        <v>572</v>
      </c>
      <c r="L1314" s="67" t="s">
        <v>573</v>
      </c>
      <c r="M1314" s="105" t="s">
        <v>134</v>
      </c>
      <c r="N1314" s="60" t="s">
        <v>2792</v>
      </c>
      <c r="O1314" s="58" t="s">
        <v>3506</v>
      </c>
      <c r="P1314" s="61" t="s">
        <v>3861</v>
      </c>
      <c r="Q1314" s="61" t="s">
        <v>67</v>
      </c>
      <c r="R1314" s="61" t="s">
        <v>3862</v>
      </c>
      <c r="S1314" s="61" t="s">
        <v>56</v>
      </c>
      <c r="T1314" s="62" t="s">
        <v>172</v>
      </c>
      <c r="U1314" s="261">
        <v>45959</v>
      </c>
      <c r="W1314" s="58"/>
      <c r="X1314" s="58"/>
      <c r="Y1314" s="58"/>
      <c r="Z1314" s="58"/>
      <c r="AA1314" s="541" t="s">
        <v>13543</v>
      </c>
      <c r="AB1314" s="542">
        <v>45691</v>
      </c>
      <c r="AC1314" s="58"/>
      <c r="AD1314" s="58"/>
      <c r="AE1314" s="63"/>
      <c r="AF1314" s="63"/>
      <c r="AG1314" s="58"/>
      <c r="AH1314" s="58"/>
      <c r="AI1314" s="57"/>
      <c r="AJ1314" s="68"/>
      <c r="AK1314" s="68"/>
      <c r="AL1314" s="68"/>
      <c r="AM1314" s="57"/>
      <c r="AO1314" s="59"/>
      <c r="AP1314" s="59"/>
      <c r="AQ1314" s="59"/>
      <c r="AR1314" s="59"/>
      <c r="AS1314" s="57"/>
      <c r="AT1314" s="58"/>
      <c r="AU1314" s="99"/>
    </row>
    <row r="1315" spans="1:49" ht="25.5">
      <c r="A1315" s="394">
        <f t="shared" si="30"/>
        <v>1314</v>
      </c>
      <c r="B1315" s="268" t="s">
        <v>3863</v>
      </c>
      <c r="C1315" s="69">
        <v>45958</v>
      </c>
      <c r="D1315" s="71" t="s">
        <v>3837</v>
      </c>
      <c r="E1315" s="57">
        <v>45981</v>
      </c>
      <c r="F1315" s="57"/>
      <c r="G1315" s="57"/>
      <c r="H1315" s="57">
        <v>45959</v>
      </c>
      <c r="I1315" s="67">
        <f t="shared" ref="I1315:I1378" ca="1" si="31">IF(AND(B1315&lt;&gt;"",C1315&lt;&gt;"",E1315&lt;&gt;""),IF(NETWORKDAYS.INTL(TODAY(),E1315,1,festivos)&gt;=0,NETWORKDAYS.INTL(TODAY(),E1315,1,festivos)-1,NETWORKDAYS.INTL(TODAY(),E1315,1,festivos)+1),"")</f>
        <v>-80</v>
      </c>
      <c r="J1315" s="71" t="s">
        <v>3864</v>
      </c>
      <c r="K1315" s="67" t="s">
        <v>572</v>
      </c>
      <c r="L1315" s="67" t="s">
        <v>573</v>
      </c>
      <c r="M1315" s="105" t="s">
        <v>297</v>
      </c>
      <c r="N1315" s="60" t="s">
        <v>298</v>
      </c>
      <c r="O1315" s="58" t="s">
        <v>299</v>
      </c>
      <c r="P1315" s="61" t="s">
        <v>3865</v>
      </c>
      <c r="Q1315" s="61" t="s">
        <v>67</v>
      </c>
      <c r="R1315" s="61" t="s">
        <v>3866</v>
      </c>
      <c r="S1315" s="61" t="s">
        <v>56</v>
      </c>
      <c r="T1315" s="62" t="s">
        <v>1855</v>
      </c>
      <c r="U1315" s="261">
        <v>45959</v>
      </c>
      <c r="W1315" s="58"/>
      <c r="X1315" s="58"/>
      <c r="Y1315" s="58"/>
      <c r="Z1315" s="58"/>
      <c r="AA1315" s="541" t="s">
        <v>13543</v>
      </c>
      <c r="AB1315" s="542">
        <v>45691</v>
      </c>
      <c r="AC1315" s="58"/>
      <c r="AD1315" s="58"/>
      <c r="AE1315" s="63"/>
      <c r="AF1315" s="63"/>
      <c r="AG1315" s="58"/>
      <c r="AH1315" s="58"/>
      <c r="AI1315" s="57"/>
      <c r="AJ1315" s="68"/>
      <c r="AK1315" s="68"/>
      <c r="AL1315" s="68"/>
      <c r="AM1315" s="57"/>
      <c r="AO1315" s="59"/>
      <c r="AP1315" s="59"/>
      <c r="AQ1315" s="59"/>
      <c r="AR1315" s="59"/>
      <c r="AS1315" s="57"/>
      <c r="AT1315" s="58"/>
      <c r="AU1315" s="99"/>
    </row>
    <row r="1316" spans="1:49" ht="100.5">
      <c r="A1316" s="183">
        <f t="shared" si="30"/>
        <v>1315</v>
      </c>
      <c r="B1316" s="268" t="s">
        <v>3868</v>
      </c>
      <c r="C1316" s="69">
        <v>45947</v>
      </c>
      <c r="D1316" s="71" t="s">
        <v>3859</v>
      </c>
      <c r="E1316" s="57">
        <v>45971</v>
      </c>
      <c r="F1316" s="57"/>
      <c r="G1316" s="57"/>
      <c r="H1316" s="57">
        <v>45959</v>
      </c>
      <c r="I1316" s="67">
        <f t="shared" ca="1" si="31"/>
        <v>-87</v>
      </c>
      <c r="J1316" s="71" t="s">
        <v>3312</v>
      </c>
      <c r="K1316" s="67" t="s">
        <v>572</v>
      </c>
      <c r="L1316" s="67" t="s">
        <v>573</v>
      </c>
      <c r="M1316" s="105" t="s">
        <v>357</v>
      </c>
      <c r="N1316" s="60" t="s">
        <v>3313</v>
      </c>
      <c r="O1316" s="58" t="s">
        <v>3314</v>
      </c>
      <c r="P1316" s="162" t="s">
        <v>3869</v>
      </c>
      <c r="Q1316" s="61" t="s">
        <v>67</v>
      </c>
      <c r="R1316" s="61" t="s">
        <v>3870</v>
      </c>
      <c r="S1316" s="61" t="s">
        <v>56</v>
      </c>
      <c r="T1316" s="313" t="s">
        <v>130</v>
      </c>
      <c r="U1316" s="261">
        <v>45959</v>
      </c>
      <c r="W1316" s="58"/>
      <c r="X1316" s="58"/>
      <c r="Y1316" s="58"/>
      <c r="Z1316" s="58"/>
      <c r="AA1316" s="541" t="s">
        <v>13543</v>
      </c>
      <c r="AB1316" s="542">
        <v>45691</v>
      </c>
      <c r="AC1316" s="58"/>
      <c r="AD1316" s="58"/>
      <c r="AE1316" s="63"/>
      <c r="AF1316" s="63"/>
      <c r="AG1316" s="58"/>
      <c r="AH1316" s="58"/>
      <c r="AI1316" s="57"/>
      <c r="AJ1316" s="68"/>
      <c r="AK1316" s="68"/>
      <c r="AL1316" s="68"/>
      <c r="AM1316" s="57"/>
      <c r="AO1316" s="59"/>
      <c r="AP1316" s="59"/>
      <c r="AQ1316" s="59"/>
      <c r="AR1316" s="59"/>
      <c r="AS1316" s="57"/>
      <c r="AT1316" s="58"/>
      <c r="AU1316" s="99"/>
    </row>
    <row r="1317" spans="1:49" ht="25.5">
      <c r="A1317" s="394">
        <f t="shared" si="30"/>
        <v>1316</v>
      </c>
      <c r="B1317" s="268" t="s">
        <v>3871</v>
      </c>
      <c r="C1317" s="69">
        <v>45959</v>
      </c>
      <c r="D1317" s="71" t="s">
        <v>570</v>
      </c>
      <c r="E1317" s="57">
        <v>45982</v>
      </c>
      <c r="F1317" s="57"/>
      <c r="G1317" s="57"/>
      <c r="H1317" s="57">
        <v>45959</v>
      </c>
      <c r="I1317" s="67">
        <f t="shared" ca="1" si="31"/>
        <v>-79</v>
      </c>
      <c r="J1317" s="71" t="s">
        <v>3872</v>
      </c>
      <c r="K1317" s="67" t="s">
        <v>572</v>
      </c>
      <c r="L1317" s="67" t="s">
        <v>502</v>
      </c>
      <c r="M1317" s="105" t="s">
        <v>232</v>
      </c>
      <c r="N1317" s="60" t="s">
        <v>1967</v>
      </c>
      <c r="O1317" s="58" t="s">
        <v>1968</v>
      </c>
      <c r="P1317" s="61" t="s">
        <v>3873</v>
      </c>
      <c r="Q1317" s="61" t="s">
        <v>67</v>
      </c>
      <c r="R1317" s="61" t="s">
        <v>3874</v>
      </c>
      <c r="S1317" s="61" t="s">
        <v>56</v>
      </c>
      <c r="T1317" s="62" t="s">
        <v>265</v>
      </c>
      <c r="U1317" s="261">
        <v>45959</v>
      </c>
      <c r="W1317" s="58"/>
      <c r="X1317" s="58"/>
      <c r="Y1317" s="58"/>
      <c r="Z1317" s="58"/>
      <c r="AA1317" s="541" t="s">
        <v>13543</v>
      </c>
      <c r="AB1317" s="542">
        <v>45691</v>
      </c>
      <c r="AC1317" s="58"/>
      <c r="AD1317" s="58"/>
      <c r="AE1317" s="63"/>
      <c r="AF1317" s="63"/>
      <c r="AG1317" s="58"/>
      <c r="AH1317" s="58"/>
      <c r="AI1317" s="57"/>
      <c r="AJ1317" s="68"/>
      <c r="AK1317" s="68"/>
      <c r="AL1317" s="68"/>
      <c r="AM1317" s="57"/>
      <c r="AO1317" s="59"/>
      <c r="AP1317" s="59"/>
      <c r="AQ1317" s="59"/>
      <c r="AR1317" s="59"/>
      <c r="AS1317" s="57"/>
      <c r="AT1317" s="58"/>
      <c r="AU1317" s="99"/>
    </row>
    <row r="1318" spans="1:49" s="318" customFormat="1" ht="63.75">
      <c r="A1318" s="394">
        <f t="shared" si="30"/>
        <v>1317</v>
      </c>
      <c r="B1318" s="268" t="s">
        <v>3878</v>
      </c>
      <c r="C1318" s="69">
        <v>45958</v>
      </c>
      <c r="D1318" s="71" t="s">
        <v>3859</v>
      </c>
      <c r="E1318" s="57">
        <v>45981</v>
      </c>
      <c r="F1318" s="57"/>
      <c r="G1318" s="57"/>
      <c r="H1318" s="57">
        <v>45959</v>
      </c>
      <c r="I1318" s="72">
        <f t="shared" ca="1" si="31"/>
        <v>-80</v>
      </c>
      <c r="J1318" s="71" t="s">
        <v>3879</v>
      </c>
      <c r="K1318" s="72" t="s">
        <v>572</v>
      </c>
      <c r="L1318" s="72" t="s">
        <v>572</v>
      </c>
      <c r="M1318" s="178" t="s">
        <v>203</v>
      </c>
      <c r="N1318" s="317" t="s">
        <v>204</v>
      </c>
      <c r="O1318" s="68" t="s">
        <v>205</v>
      </c>
      <c r="P1318" s="314" t="s">
        <v>3880</v>
      </c>
      <c r="Q1318" s="314" t="s">
        <v>214</v>
      </c>
      <c r="R1318" s="314"/>
      <c r="S1318" s="314" t="s">
        <v>56</v>
      </c>
      <c r="T1318" s="316" t="s">
        <v>130</v>
      </c>
      <c r="U1318" s="315">
        <v>45959</v>
      </c>
      <c r="V1318" s="316"/>
      <c r="W1318" s="68"/>
      <c r="X1318" s="68"/>
      <c r="Y1318" s="68"/>
      <c r="Z1318" s="68"/>
      <c r="AA1318" s="541" t="s">
        <v>13543</v>
      </c>
      <c r="AB1318" s="542">
        <v>45691</v>
      </c>
      <c r="AC1318" s="68"/>
      <c r="AD1318" s="68"/>
      <c r="AE1318" s="57"/>
      <c r="AF1318" s="57"/>
      <c r="AG1318" s="68"/>
      <c r="AH1318" s="68"/>
      <c r="AI1318" s="57"/>
      <c r="AJ1318" s="68"/>
      <c r="AK1318" s="68"/>
      <c r="AL1318" s="68"/>
      <c r="AM1318" s="57"/>
      <c r="AN1318" s="154"/>
      <c r="AO1318" s="59"/>
      <c r="AP1318" s="59"/>
      <c r="AQ1318" s="59"/>
      <c r="AR1318" s="59"/>
      <c r="AS1318" s="57"/>
      <c r="AT1318" s="68"/>
    </row>
    <row r="1319" spans="1:49" ht="36">
      <c r="A1319" s="394">
        <f t="shared" si="30"/>
        <v>1318</v>
      </c>
      <c r="B1319" s="268" t="s">
        <v>3882</v>
      </c>
      <c r="C1319" s="69">
        <v>45958</v>
      </c>
      <c r="D1319" s="71" t="s">
        <v>3859</v>
      </c>
      <c r="E1319" s="57">
        <v>45981</v>
      </c>
      <c r="F1319" s="57"/>
      <c r="G1319" s="57"/>
      <c r="H1319" s="57">
        <v>45959</v>
      </c>
      <c r="I1319" s="67">
        <f t="shared" ca="1" si="31"/>
        <v>-80</v>
      </c>
      <c r="J1319" s="71" t="s">
        <v>3883</v>
      </c>
      <c r="K1319" s="67" t="s">
        <v>572</v>
      </c>
      <c r="L1319" s="67" t="s">
        <v>573</v>
      </c>
      <c r="M1319" s="105" t="s">
        <v>118</v>
      </c>
      <c r="N1319" s="60" t="s">
        <v>211</v>
      </c>
      <c r="O1319" s="58" t="s">
        <v>212</v>
      </c>
      <c r="P1319" s="61" t="s">
        <v>1332</v>
      </c>
      <c r="Q1319" s="61" t="s">
        <v>214</v>
      </c>
      <c r="R1319" s="61" t="s">
        <v>2025</v>
      </c>
      <c r="S1319" s="61" t="s">
        <v>56</v>
      </c>
      <c r="T1319" s="62" t="s">
        <v>86</v>
      </c>
      <c r="U1319" s="261">
        <v>45959</v>
      </c>
      <c r="W1319" s="410" t="s">
        <v>87</v>
      </c>
      <c r="X1319" s="410" t="s">
        <v>555</v>
      </c>
      <c r="Y1319" s="412" t="s">
        <v>732</v>
      </c>
      <c r="Z1319" s="412" t="s">
        <v>89</v>
      </c>
      <c r="AA1319" s="541" t="s">
        <v>13543</v>
      </c>
      <c r="AB1319" s="542">
        <v>45691</v>
      </c>
      <c r="AC1319" s="414">
        <v>45937</v>
      </c>
      <c r="AD1319" s="410" t="s">
        <v>91</v>
      </c>
      <c r="AE1319" s="444" t="s">
        <v>3885</v>
      </c>
      <c r="AF1319" s="420">
        <v>45971</v>
      </c>
      <c r="AG1319" s="420">
        <v>45972</v>
      </c>
      <c r="AH1319" s="410" t="s">
        <v>88</v>
      </c>
      <c r="AI1319" s="410" t="s">
        <v>88</v>
      </c>
      <c r="AJ1319" s="410" t="s">
        <v>88</v>
      </c>
      <c r="AK1319" s="410" t="s">
        <v>88</v>
      </c>
      <c r="AL1319" s="410" t="s">
        <v>88</v>
      </c>
      <c r="AM1319" s="410" t="s">
        <v>88</v>
      </c>
      <c r="AN1319" s="410" t="s">
        <v>88</v>
      </c>
      <c r="AO1319" s="410" t="s">
        <v>88</v>
      </c>
      <c r="AP1319" s="410" t="s">
        <v>88</v>
      </c>
      <c r="AQ1319" s="410" t="s">
        <v>88</v>
      </c>
      <c r="AR1319" s="410" t="s">
        <v>88</v>
      </c>
      <c r="AS1319" s="410" t="s">
        <v>88</v>
      </c>
      <c r="AT1319" s="410" t="s">
        <v>88</v>
      </c>
      <c r="AU1319" s="410" t="s">
        <v>88</v>
      </c>
      <c r="AV1319" s="364" t="s">
        <v>88</v>
      </c>
      <c r="AW1319" s="364" t="s">
        <v>88</v>
      </c>
    </row>
    <row r="1320" spans="1:49" s="318" customFormat="1" ht="38.25">
      <c r="A1320" s="394">
        <f t="shared" si="30"/>
        <v>1319</v>
      </c>
      <c r="B1320" s="268" t="s">
        <v>3886</v>
      </c>
      <c r="C1320" s="69">
        <v>45958</v>
      </c>
      <c r="D1320" s="71" t="s">
        <v>82</v>
      </c>
      <c r="E1320" s="57">
        <v>45981</v>
      </c>
      <c r="F1320" s="57"/>
      <c r="G1320" s="57"/>
      <c r="H1320" s="57">
        <v>45959</v>
      </c>
      <c r="I1320" s="72">
        <f t="shared" ca="1" si="31"/>
        <v>-80</v>
      </c>
      <c r="J1320" s="71" t="s">
        <v>1031</v>
      </c>
      <c r="K1320" s="72" t="s">
        <v>572</v>
      </c>
      <c r="L1320" s="72" t="s">
        <v>573</v>
      </c>
      <c r="M1320" s="178" t="s">
        <v>189</v>
      </c>
      <c r="N1320" s="317" t="s">
        <v>1032</v>
      </c>
      <c r="O1320" s="68" t="s">
        <v>1033</v>
      </c>
      <c r="P1320" s="314" t="s">
        <v>3887</v>
      </c>
      <c r="Q1320" s="314" t="s">
        <v>67</v>
      </c>
      <c r="R1320" s="314" t="s">
        <v>3888</v>
      </c>
      <c r="S1320" s="314" t="s">
        <v>56</v>
      </c>
      <c r="T1320" s="316" t="s">
        <v>130</v>
      </c>
      <c r="U1320" s="315">
        <v>45959</v>
      </c>
      <c r="V1320" s="316"/>
      <c r="W1320" s="68"/>
      <c r="X1320" s="68"/>
      <c r="Y1320" s="68"/>
      <c r="Z1320" s="68"/>
      <c r="AA1320" s="541" t="s">
        <v>13543</v>
      </c>
      <c r="AB1320" s="542">
        <v>45691</v>
      </c>
      <c r="AC1320" s="68"/>
      <c r="AD1320" s="68"/>
      <c r="AE1320" s="57"/>
      <c r="AF1320" s="57"/>
      <c r="AG1320" s="68"/>
      <c r="AH1320" s="68"/>
      <c r="AI1320" s="57"/>
      <c r="AJ1320" s="68"/>
      <c r="AK1320" s="68"/>
      <c r="AL1320" s="68"/>
      <c r="AM1320" s="57"/>
      <c r="AN1320" s="154"/>
      <c r="AO1320" s="59"/>
      <c r="AP1320" s="59"/>
      <c r="AQ1320" s="59"/>
      <c r="AR1320" s="59"/>
      <c r="AS1320" s="57"/>
      <c r="AT1320" s="68"/>
    </row>
    <row r="1321" spans="1:49" ht="63.75">
      <c r="A1321" s="183">
        <f t="shared" si="30"/>
        <v>1320</v>
      </c>
      <c r="B1321" s="268" t="s">
        <v>3890</v>
      </c>
      <c r="C1321" s="69">
        <v>45958</v>
      </c>
      <c r="D1321" s="71" t="s">
        <v>82</v>
      </c>
      <c r="E1321" s="57">
        <v>45981</v>
      </c>
      <c r="F1321" s="57"/>
      <c r="G1321" s="57"/>
      <c r="H1321" s="57">
        <v>45959</v>
      </c>
      <c r="I1321" s="67">
        <f t="shared" ca="1" si="31"/>
        <v>-80</v>
      </c>
      <c r="J1321" s="71" t="s">
        <v>3891</v>
      </c>
      <c r="K1321" s="67" t="s">
        <v>572</v>
      </c>
      <c r="L1321" s="67" t="s">
        <v>573</v>
      </c>
      <c r="M1321" s="105" t="s">
        <v>232</v>
      </c>
      <c r="N1321" s="105" t="s">
        <v>388</v>
      </c>
      <c r="O1321" s="58" t="s">
        <v>389</v>
      </c>
      <c r="P1321" s="61" t="s">
        <v>3892</v>
      </c>
      <c r="Q1321" s="61" t="s">
        <v>440</v>
      </c>
      <c r="R1321" s="61" t="s">
        <v>3893</v>
      </c>
      <c r="S1321" s="61" t="s">
        <v>56</v>
      </c>
      <c r="T1321" s="62" t="s">
        <v>1855</v>
      </c>
      <c r="U1321" s="261">
        <v>45959</v>
      </c>
      <c r="W1321" s="58"/>
      <c r="X1321" s="58"/>
      <c r="Y1321" s="58"/>
      <c r="Z1321" s="58"/>
      <c r="AA1321" s="541" t="s">
        <v>13543</v>
      </c>
      <c r="AB1321" s="542">
        <v>45691</v>
      </c>
      <c r="AC1321" s="58"/>
      <c r="AD1321" s="58"/>
      <c r="AE1321" s="63"/>
      <c r="AF1321" s="63"/>
      <c r="AG1321" s="58"/>
      <c r="AH1321" s="58"/>
      <c r="AI1321" s="57"/>
      <c r="AJ1321" s="68"/>
      <c r="AK1321" s="68"/>
      <c r="AL1321" s="68"/>
      <c r="AM1321" s="57"/>
      <c r="AO1321" s="59"/>
      <c r="AP1321" s="59"/>
      <c r="AQ1321" s="59"/>
      <c r="AR1321" s="59"/>
      <c r="AS1321" s="57"/>
      <c r="AT1321" s="58"/>
      <c r="AU1321" s="99"/>
    </row>
    <row r="1322" spans="1:49" ht="38.25">
      <c r="A1322" s="183">
        <f t="shared" si="30"/>
        <v>1321</v>
      </c>
      <c r="B1322" s="276" t="s">
        <v>3894</v>
      </c>
      <c r="C1322" s="69">
        <v>45957</v>
      </c>
      <c r="D1322" s="71" t="s">
        <v>82</v>
      </c>
      <c r="E1322" s="57">
        <v>45980</v>
      </c>
      <c r="F1322" s="57"/>
      <c r="G1322" s="57"/>
      <c r="H1322" s="57">
        <v>45959</v>
      </c>
      <c r="I1322" s="67">
        <f t="shared" ca="1" si="31"/>
        <v>-81</v>
      </c>
      <c r="J1322" s="71" t="s">
        <v>3895</v>
      </c>
      <c r="K1322" s="67" t="s">
        <v>572</v>
      </c>
      <c r="L1322" s="67" t="s">
        <v>573</v>
      </c>
      <c r="M1322" s="105" t="s">
        <v>297</v>
      </c>
      <c r="N1322" s="60" t="s">
        <v>3896</v>
      </c>
      <c r="O1322" s="58" t="s">
        <v>299</v>
      </c>
      <c r="P1322" s="61" t="s">
        <v>3897</v>
      </c>
      <c r="Q1322" s="61" t="s">
        <v>214</v>
      </c>
      <c r="R1322" s="61" t="s">
        <v>3898</v>
      </c>
      <c r="S1322" s="61" t="s">
        <v>56</v>
      </c>
      <c r="T1322" s="65" t="s">
        <v>3899</v>
      </c>
      <c r="U1322" s="261">
        <v>45959</v>
      </c>
      <c r="W1322" s="58"/>
      <c r="X1322" s="58"/>
      <c r="Y1322" s="58"/>
      <c r="Z1322" s="58"/>
      <c r="AA1322" s="541" t="s">
        <v>13543</v>
      </c>
      <c r="AB1322" s="542">
        <v>45691</v>
      </c>
      <c r="AC1322" s="58"/>
      <c r="AD1322" s="58"/>
      <c r="AE1322" s="63"/>
      <c r="AF1322" s="63"/>
      <c r="AG1322" s="58"/>
      <c r="AH1322" s="58"/>
      <c r="AI1322" s="57"/>
      <c r="AJ1322" s="68"/>
      <c r="AK1322" s="68"/>
      <c r="AL1322" s="68"/>
      <c r="AM1322" s="57"/>
      <c r="AO1322" s="59"/>
      <c r="AP1322" s="59"/>
      <c r="AQ1322" s="59"/>
      <c r="AR1322" s="59"/>
      <c r="AS1322" s="57"/>
      <c r="AT1322" s="58"/>
      <c r="AU1322" s="99"/>
    </row>
    <row r="1323" spans="1:49" ht="38.25">
      <c r="A1323" s="183">
        <f t="shared" si="30"/>
        <v>1322</v>
      </c>
      <c r="B1323" s="276" t="s">
        <v>3900</v>
      </c>
      <c r="C1323" s="69">
        <v>45957</v>
      </c>
      <c r="D1323" s="71" t="s">
        <v>82</v>
      </c>
      <c r="E1323" s="57">
        <v>45980</v>
      </c>
      <c r="F1323" s="57"/>
      <c r="G1323" s="57"/>
      <c r="H1323" s="57">
        <v>45959</v>
      </c>
      <c r="I1323" s="67">
        <f t="shared" ca="1" si="31"/>
        <v>-81</v>
      </c>
      <c r="J1323" s="71" t="s">
        <v>3901</v>
      </c>
      <c r="K1323" s="67" t="s">
        <v>572</v>
      </c>
      <c r="L1323" s="67" t="s">
        <v>573</v>
      </c>
      <c r="M1323" s="105" t="s">
        <v>63</v>
      </c>
      <c r="N1323" s="60" t="s">
        <v>64</v>
      </c>
      <c r="O1323" s="67" t="s">
        <v>65</v>
      </c>
      <c r="P1323" s="61" t="s">
        <v>3902</v>
      </c>
      <c r="Q1323" s="61" t="s">
        <v>67</v>
      </c>
      <c r="R1323" s="61" t="s">
        <v>3903</v>
      </c>
      <c r="S1323" s="61" t="s">
        <v>56</v>
      </c>
      <c r="T1323" s="65" t="s">
        <v>330</v>
      </c>
      <c r="U1323" s="261">
        <v>45959</v>
      </c>
      <c r="W1323" s="58"/>
      <c r="X1323" s="58"/>
      <c r="Y1323" s="58"/>
      <c r="Z1323" s="58"/>
      <c r="AA1323" s="541" t="s">
        <v>13543</v>
      </c>
      <c r="AB1323" s="542">
        <v>45691</v>
      </c>
      <c r="AC1323" s="58"/>
      <c r="AD1323" s="58"/>
      <c r="AE1323" s="63"/>
      <c r="AF1323" s="63"/>
      <c r="AG1323" s="58"/>
      <c r="AH1323" s="58"/>
      <c r="AI1323" s="57"/>
      <c r="AJ1323" s="68"/>
      <c r="AK1323" s="68"/>
      <c r="AL1323" s="68"/>
      <c r="AM1323" s="57"/>
      <c r="AO1323" s="59"/>
      <c r="AP1323" s="59"/>
      <c r="AQ1323" s="59"/>
      <c r="AR1323" s="59"/>
      <c r="AS1323" s="57"/>
      <c r="AT1323" s="58"/>
      <c r="AU1323" s="99"/>
    </row>
    <row r="1324" spans="1:49" ht="51">
      <c r="A1324" s="183">
        <f t="shared" si="30"/>
        <v>1323</v>
      </c>
      <c r="B1324" s="276" t="s">
        <v>3906</v>
      </c>
      <c r="C1324" s="69">
        <v>45957</v>
      </c>
      <c r="D1324" s="71" t="s">
        <v>82</v>
      </c>
      <c r="E1324" s="57">
        <v>45980</v>
      </c>
      <c r="F1324" s="57"/>
      <c r="G1324" s="57"/>
      <c r="H1324" s="57">
        <v>45959</v>
      </c>
      <c r="I1324" s="67">
        <f t="shared" ca="1" si="31"/>
        <v>-81</v>
      </c>
      <c r="J1324" s="71" t="s">
        <v>3907</v>
      </c>
      <c r="K1324" s="67" t="s">
        <v>572</v>
      </c>
      <c r="L1324" s="67" t="s">
        <v>573</v>
      </c>
      <c r="M1324" s="105" t="s">
        <v>63</v>
      </c>
      <c r="N1324" s="60" t="s">
        <v>64</v>
      </c>
      <c r="O1324" s="67" t="s">
        <v>450</v>
      </c>
      <c r="P1324" s="61" t="s">
        <v>3908</v>
      </c>
      <c r="Q1324" s="61" t="s">
        <v>337</v>
      </c>
      <c r="R1324" s="61" t="s">
        <v>3909</v>
      </c>
      <c r="S1324" s="61" t="s">
        <v>56</v>
      </c>
      <c r="T1324" s="62" t="s">
        <v>172</v>
      </c>
      <c r="U1324" s="261">
        <v>45959</v>
      </c>
      <c r="W1324" s="58"/>
      <c r="X1324" s="58"/>
      <c r="Y1324" s="58"/>
      <c r="Z1324" s="58"/>
      <c r="AA1324" s="541" t="s">
        <v>13543</v>
      </c>
      <c r="AB1324" s="542">
        <v>45691</v>
      </c>
      <c r="AC1324" s="58"/>
      <c r="AD1324" s="58"/>
      <c r="AE1324" s="63"/>
      <c r="AF1324" s="63"/>
      <c r="AG1324" s="58"/>
      <c r="AH1324" s="58"/>
      <c r="AI1324" s="57"/>
      <c r="AJ1324" s="68"/>
      <c r="AK1324" s="68"/>
      <c r="AL1324" s="68"/>
      <c r="AM1324" s="57"/>
      <c r="AO1324" s="59"/>
      <c r="AP1324" s="59"/>
      <c r="AQ1324" s="59"/>
      <c r="AR1324" s="59"/>
      <c r="AS1324" s="57"/>
      <c r="AT1324" s="58"/>
      <c r="AU1324" s="99"/>
    </row>
    <row r="1325" spans="1:49" ht="38.25">
      <c r="A1325" s="394">
        <f t="shared" si="30"/>
        <v>1324</v>
      </c>
      <c r="B1325" s="276" t="s">
        <v>3910</v>
      </c>
      <c r="C1325" s="69">
        <v>45957</v>
      </c>
      <c r="D1325" s="71" t="s">
        <v>82</v>
      </c>
      <c r="E1325" s="57">
        <v>45980</v>
      </c>
      <c r="F1325" s="57"/>
      <c r="G1325" s="57"/>
      <c r="H1325" s="57">
        <v>45959</v>
      </c>
      <c r="I1325" s="67">
        <f t="shared" ca="1" si="31"/>
        <v>-81</v>
      </c>
      <c r="J1325" s="71" t="s">
        <v>3838</v>
      </c>
      <c r="K1325" s="67" t="s">
        <v>572</v>
      </c>
      <c r="L1325" s="67" t="s">
        <v>573</v>
      </c>
      <c r="M1325" s="105" t="s">
        <v>63</v>
      </c>
      <c r="N1325" s="60" t="s">
        <v>64</v>
      </c>
      <c r="O1325" s="67" t="s">
        <v>65</v>
      </c>
      <c r="P1325" s="61" t="s">
        <v>3849</v>
      </c>
      <c r="Q1325" s="61" t="s">
        <v>322</v>
      </c>
      <c r="R1325" s="61" t="s">
        <v>3850</v>
      </c>
      <c r="S1325" s="61" t="s">
        <v>56</v>
      </c>
      <c r="T1325" s="62" t="s">
        <v>436</v>
      </c>
      <c r="U1325" s="261">
        <v>45959</v>
      </c>
      <c r="W1325" s="58"/>
      <c r="X1325" s="58"/>
      <c r="Y1325" s="58"/>
      <c r="Z1325" s="58"/>
      <c r="AA1325" s="541" t="s">
        <v>13543</v>
      </c>
      <c r="AB1325" s="542">
        <v>45691</v>
      </c>
      <c r="AC1325" s="58"/>
      <c r="AD1325" s="58"/>
      <c r="AE1325" s="63"/>
      <c r="AF1325" s="63"/>
      <c r="AG1325" s="58"/>
      <c r="AH1325" s="58"/>
      <c r="AI1325" s="57"/>
      <c r="AJ1325" s="68"/>
      <c r="AK1325" s="68"/>
      <c r="AL1325" s="68"/>
      <c r="AM1325" s="57"/>
      <c r="AO1325" s="59"/>
      <c r="AP1325" s="59"/>
      <c r="AQ1325" s="59"/>
      <c r="AR1325" s="59"/>
      <c r="AS1325" s="57"/>
      <c r="AT1325" s="58"/>
      <c r="AU1325" s="99"/>
    </row>
    <row r="1326" spans="1:49" ht="38.25">
      <c r="A1326" s="183">
        <f t="shared" si="30"/>
        <v>1325</v>
      </c>
      <c r="B1326" s="276" t="s">
        <v>3912</v>
      </c>
      <c r="C1326" s="69">
        <v>45957</v>
      </c>
      <c r="D1326" s="71" t="s">
        <v>82</v>
      </c>
      <c r="E1326" s="57">
        <v>45980</v>
      </c>
      <c r="F1326" s="57"/>
      <c r="G1326" s="57"/>
      <c r="H1326" s="57">
        <v>45959</v>
      </c>
      <c r="I1326" s="67">
        <f t="shared" ca="1" si="31"/>
        <v>-81</v>
      </c>
      <c r="J1326" s="71" t="s">
        <v>3913</v>
      </c>
      <c r="K1326" s="67" t="s">
        <v>572</v>
      </c>
      <c r="L1326" s="67" t="s">
        <v>502</v>
      </c>
      <c r="M1326" s="105" t="s">
        <v>167</v>
      </c>
      <c r="N1326" s="60" t="s">
        <v>596</v>
      </c>
      <c r="O1326" s="58" t="s">
        <v>597</v>
      </c>
      <c r="P1326" s="61" t="s">
        <v>3914</v>
      </c>
      <c r="Q1326" s="61" t="s">
        <v>67</v>
      </c>
      <c r="R1326" s="61" t="s">
        <v>3915</v>
      </c>
      <c r="S1326" s="61" t="s">
        <v>56</v>
      </c>
      <c r="T1326" s="62" t="s">
        <v>780</v>
      </c>
      <c r="U1326" s="261">
        <v>45959</v>
      </c>
      <c r="W1326" s="58"/>
      <c r="X1326" s="58"/>
      <c r="Y1326" s="58"/>
      <c r="Z1326" s="58"/>
      <c r="AA1326" s="541" t="s">
        <v>13543</v>
      </c>
      <c r="AB1326" s="542">
        <v>45691</v>
      </c>
      <c r="AC1326" s="58"/>
      <c r="AD1326" s="58"/>
      <c r="AE1326" s="63"/>
      <c r="AF1326" s="63"/>
      <c r="AG1326" s="58"/>
      <c r="AH1326" s="58"/>
      <c r="AI1326" s="57"/>
      <c r="AJ1326" s="68"/>
      <c r="AK1326" s="68"/>
      <c r="AL1326" s="68"/>
      <c r="AM1326" s="57"/>
      <c r="AO1326" s="59"/>
      <c r="AP1326" s="59"/>
      <c r="AQ1326" s="59"/>
      <c r="AR1326" s="59"/>
      <c r="AS1326" s="57"/>
      <c r="AT1326" s="58"/>
      <c r="AU1326" s="99"/>
    </row>
    <row r="1327" spans="1:49" ht="38.25">
      <c r="A1327" s="394">
        <f t="shared" si="30"/>
        <v>1326</v>
      </c>
      <c r="B1327" s="276" t="s">
        <v>3916</v>
      </c>
      <c r="C1327" s="69">
        <v>45952</v>
      </c>
      <c r="D1327" s="71" t="s">
        <v>82</v>
      </c>
      <c r="E1327" s="57">
        <v>45974</v>
      </c>
      <c r="F1327" s="57"/>
      <c r="G1327" s="57"/>
      <c r="H1327" s="57">
        <v>45959</v>
      </c>
      <c r="I1327" s="67">
        <f t="shared" ca="1" si="31"/>
        <v>-84</v>
      </c>
      <c r="J1327" s="71" t="s">
        <v>3917</v>
      </c>
      <c r="K1327" s="67" t="s">
        <v>572</v>
      </c>
      <c r="L1327" s="67" t="s">
        <v>573</v>
      </c>
      <c r="M1327" s="105" t="s">
        <v>127</v>
      </c>
      <c r="N1327" s="60"/>
      <c r="O1327" s="58"/>
      <c r="P1327" s="61" t="s">
        <v>3918</v>
      </c>
      <c r="Q1327" s="61" t="s">
        <v>214</v>
      </c>
      <c r="R1327" s="61" t="s">
        <v>1120</v>
      </c>
      <c r="S1327" s="61" t="s">
        <v>56</v>
      </c>
      <c r="T1327" s="62" t="s">
        <v>265</v>
      </c>
      <c r="U1327" s="261">
        <v>45959</v>
      </c>
      <c r="W1327" s="58"/>
      <c r="X1327" s="58"/>
      <c r="Y1327" s="58"/>
      <c r="Z1327" s="58"/>
      <c r="AA1327" s="541" t="s">
        <v>13543</v>
      </c>
      <c r="AB1327" s="542">
        <v>45691</v>
      </c>
      <c r="AC1327" s="58"/>
      <c r="AD1327" s="58"/>
      <c r="AE1327" s="63"/>
      <c r="AF1327" s="63"/>
      <c r="AG1327" s="58"/>
      <c r="AH1327" s="58"/>
      <c r="AI1327" s="57"/>
      <c r="AJ1327" s="68"/>
      <c r="AK1327" s="68"/>
      <c r="AL1327" s="68"/>
      <c r="AM1327" s="57"/>
      <c r="AO1327" s="59"/>
      <c r="AP1327" s="59"/>
      <c r="AQ1327" s="59"/>
      <c r="AR1327" s="59"/>
      <c r="AS1327" s="57"/>
      <c r="AT1327" s="58"/>
      <c r="AU1327" s="99"/>
    </row>
    <row r="1328" spans="1:49" ht="51">
      <c r="A1328" s="183">
        <f t="shared" si="30"/>
        <v>1327</v>
      </c>
      <c r="B1328" s="276" t="s">
        <v>3920</v>
      </c>
      <c r="C1328" s="69">
        <v>45959</v>
      </c>
      <c r="D1328" s="71" t="s">
        <v>547</v>
      </c>
      <c r="E1328" s="57">
        <v>45982</v>
      </c>
      <c r="F1328" s="57"/>
      <c r="G1328" s="57"/>
      <c r="H1328" s="57">
        <v>45959</v>
      </c>
      <c r="I1328" s="67">
        <f t="shared" ca="1" si="31"/>
        <v>-79</v>
      </c>
      <c r="J1328" s="71" t="s">
        <v>3921</v>
      </c>
      <c r="K1328" s="67" t="s">
        <v>572</v>
      </c>
      <c r="L1328" s="67" t="s">
        <v>573</v>
      </c>
      <c r="M1328" s="105" t="s">
        <v>63</v>
      </c>
      <c r="N1328" s="60" t="s">
        <v>64</v>
      </c>
      <c r="O1328" s="67" t="s">
        <v>65</v>
      </c>
      <c r="P1328" s="61" t="s">
        <v>3922</v>
      </c>
      <c r="Q1328" s="61" t="s">
        <v>67</v>
      </c>
      <c r="R1328" s="61" t="s">
        <v>3923</v>
      </c>
      <c r="S1328" s="61" t="s">
        <v>56</v>
      </c>
      <c r="T1328" s="62" t="s">
        <v>1855</v>
      </c>
      <c r="U1328" s="261">
        <v>45959</v>
      </c>
      <c r="W1328" s="58"/>
      <c r="X1328" s="58"/>
      <c r="Y1328" s="58"/>
      <c r="Z1328" s="58"/>
      <c r="AA1328" s="541" t="s">
        <v>13543</v>
      </c>
      <c r="AB1328" s="542">
        <v>45691</v>
      </c>
      <c r="AC1328" s="58"/>
      <c r="AD1328" s="58"/>
      <c r="AE1328" s="63"/>
      <c r="AF1328" s="63"/>
      <c r="AG1328" s="58"/>
      <c r="AH1328" s="58"/>
      <c r="AI1328" s="57"/>
      <c r="AJ1328" s="68"/>
      <c r="AK1328" s="68"/>
      <c r="AL1328" s="68"/>
      <c r="AM1328" s="57"/>
      <c r="AO1328" s="59"/>
      <c r="AP1328" s="59"/>
      <c r="AQ1328" s="59"/>
      <c r="AR1328" s="59"/>
      <c r="AS1328" s="57"/>
      <c r="AT1328" s="58"/>
      <c r="AU1328" s="99"/>
    </row>
    <row r="1329" spans="1:50" ht="25.5">
      <c r="A1329" s="183">
        <f t="shared" si="30"/>
        <v>1328</v>
      </c>
      <c r="B1329" s="276" t="s">
        <v>3924</v>
      </c>
      <c r="C1329" s="69">
        <v>45958</v>
      </c>
      <c r="D1329" s="71" t="s">
        <v>570</v>
      </c>
      <c r="E1329" s="57">
        <v>45981</v>
      </c>
      <c r="F1329" s="57"/>
      <c r="G1329" s="57"/>
      <c r="H1329" s="57">
        <v>45959</v>
      </c>
      <c r="I1329" s="67">
        <f t="shared" ca="1" si="31"/>
        <v>-80</v>
      </c>
      <c r="J1329" s="71" t="s">
        <v>3925</v>
      </c>
      <c r="K1329" s="67" t="s">
        <v>572</v>
      </c>
      <c r="L1329" s="67" t="s">
        <v>573</v>
      </c>
      <c r="M1329" s="105" t="s">
        <v>167</v>
      </c>
      <c r="N1329" s="60" t="s">
        <v>1043</v>
      </c>
      <c r="O1329" s="58" t="s">
        <v>1044</v>
      </c>
      <c r="P1329" s="61" t="s">
        <v>3926</v>
      </c>
      <c r="Q1329" s="61" t="s">
        <v>67</v>
      </c>
      <c r="R1329" s="61" t="s">
        <v>3927</v>
      </c>
      <c r="S1329" s="61" t="s">
        <v>56</v>
      </c>
      <c r="T1329" s="62" t="s">
        <v>436</v>
      </c>
      <c r="U1329" s="261">
        <v>45959</v>
      </c>
      <c r="W1329" s="58"/>
      <c r="X1329" s="58"/>
      <c r="Y1329" s="58"/>
      <c r="Z1329" s="58"/>
      <c r="AA1329" s="541" t="s">
        <v>13543</v>
      </c>
      <c r="AB1329" s="542">
        <v>45691</v>
      </c>
      <c r="AC1329" s="58"/>
      <c r="AD1329" s="58"/>
      <c r="AE1329" s="352" t="s">
        <v>3929</v>
      </c>
      <c r="AF1329" s="395">
        <v>45971</v>
      </c>
      <c r="AG1329" s="58"/>
      <c r="AH1329" s="58"/>
      <c r="AI1329" s="57"/>
      <c r="AJ1329" s="68"/>
      <c r="AK1329" s="68"/>
      <c r="AL1329" s="68"/>
      <c r="AM1329" s="57"/>
      <c r="AO1329" s="59"/>
      <c r="AP1329" s="59"/>
      <c r="AQ1329" s="59"/>
      <c r="AR1329" s="59"/>
      <c r="AS1329" s="57"/>
      <c r="AT1329" s="58"/>
      <c r="AU1329" s="99"/>
    </row>
    <row r="1330" spans="1:50" s="318" customFormat="1" ht="63.75">
      <c r="A1330" s="394">
        <f t="shared" si="30"/>
        <v>1329</v>
      </c>
      <c r="B1330" s="276" t="s">
        <v>3930</v>
      </c>
      <c r="C1330" s="69">
        <v>45957</v>
      </c>
      <c r="D1330" s="71" t="s">
        <v>570</v>
      </c>
      <c r="E1330" s="57">
        <v>45980</v>
      </c>
      <c r="F1330" s="57"/>
      <c r="G1330" s="57"/>
      <c r="H1330" s="57">
        <v>45990</v>
      </c>
      <c r="I1330" s="72">
        <f t="shared" ca="1" si="31"/>
        <v>-81</v>
      </c>
      <c r="J1330" s="71" t="s">
        <v>3931</v>
      </c>
      <c r="K1330" s="72" t="s">
        <v>572</v>
      </c>
      <c r="L1330" s="72" t="s">
        <v>573</v>
      </c>
      <c r="M1330" s="178" t="s">
        <v>159</v>
      </c>
      <c r="N1330" s="317" t="s">
        <v>160</v>
      </c>
      <c r="O1330" s="68" t="s">
        <v>161</v>
      </c>
      <c r="P1330" s="314" t="s">
        <v>3932</v>
      </c>
      <c r="Q1330" s="314" t="s">
        <v>67</v>
      </c>
      <c r="R1330" s="314" t="s">
        <v>3933</v>
      </c>
      <c r="S1330" s="314" t="s">
        <v>56</v>
      </c>
      <c r="T1330" s="316" t="s">
        <v>130</v>
      </c>
      <c r="U1330" s="315">
        <v>45959</v>
      </c>
      <c r="V1330" s="316"/>
      <c r="W1330" s="68"/>
      <c r="X1330" s="68"/>
      <c r="Y1330" s="68"/>
      <c r="Z1330" s="68"/>
      <c r="AA1330" s="541" t="s">
        <v>13543</v>
      </c>
      <c r="AB1330" s="542">
        <v>45691</v>
      </c>
      <c r="AC1330" s="68"/>
      <c r="AD1330" s="68"/>
      <c r="AE1330" s="57"/>
      <c r="AF1330" s="57"/>
      <c r="AG1330" s="68"/>
      <c r="AH1330" s="68"/>
      <c r="AI1330" s="57"/>
      <c r="AJ1330" s="68"/>
      <c r="AK1330" s="68"/>
      <c r="AL1330" s="68"/>
      <c r="AM1330" s="57"/>
      <c r="AN1330" s="154"/>
      <c r="AO1330" s="59"/>
      <c r="AP1330" s="59"/>
      <c r="AQ1330" s="59"/>
      <c r="AR1330" s="59"/>
      <c r="AS1330" s="57"/>
      <c r="AT1330" s="68"/>
    </row>
    <row r="1331" spans="1:50" ht="38.25">
      <c r="A1331" s="183">
        <f t="shared" si="30"/>
        <v>1330</v>
      </c>
      <c r="B1331" s="276" t="s">
        <v>3935</v>
      </c>
      <c r="C1331" s="69">
        <v>45954</v>
      </c>
      <c r="D1331" s="71" t="s">
        <v>82</v>
      </c>
      <c r="E1331" s="57">
        <v>45979</v>
      </c>
      <c r="F1331" s="57"/>
      <c r="G1331" s="57"/>
      <c r="H1331" s="57">
        <v>45990</v>
      </c>
      <c r="I1331" s="67">
        <f t="shared" ca="1" si="31"/>
        <v>-82</v>
      </c>
      <c r="J1331" s="71" t="s">
        <v>3936</v>
      </c>
      <c r="K1331" s="67" t="s">
        <v>572</v>
      </c>
      <c r="L1331" s="67" t="s">
        <v>573</v>
      </c>
      <c r="M1331" s="105" t="s">
        <v>127</v>
      </c>
      <c r="N1331" s="60"/>
      <c r="O1331" s="58"/>
      <c r="P1331" s="61" t="s">
        <v>3937</v>
      </c>
      <c r="Q1331" s="61" t="s">
        <v>214</v>
      </c>
      <c r="R1331" s="61" t="s">
        <v>1120</v>
      </c>
      <c r="S1331" s="61" t="s">
        <v>56</v>
      </c>
      <c r="T1331" s="62" t="s">
        <v>780</v>
      </c>
      <c r="U1331" s="261">
        <v>45959</v>
      </c>
      <c r="W1331" s="58"/>
      <c r="X1331" s="58"/>
      <c r="Y1331" s="58"/>
      <c r="Z1331" s="58"/>
      <c r="AA1331" s="541" t="s">
        <v>13543</v>
      </c>
      <c r="AB1331" s="542">
        <v>45691</v>
      </c>
      <c r="AC1331" s="58"/>
      <c r="AD1331" s="58"/>
      <c r="AE1331" s="63"/>
      <c r="AF1331" s="63"/>
      <c r="AG1331" s="58"/>
      <c r="AH1331" s="58"/>
      <c r="AI1331" s="57"/>
      <c r="AJ1331" s="68"/>
      <c r="AK1331" s="68"/>
      <c r="AL1331" s="68"/>
      <c r="AM1331" s="57"/>
      <c r="AO1331" s="59"/>
      <c r="AP1331" s="59"/>
      <c r="AQ1331" s="59"/>
      <c r="AR1331" s="59"/>
      <c r="AS1331" s="57"/>
      <c r="AT1331" s="58"/>
      <c r="AU1331" s="99"/>
    </row>
    <row r="1332" spans="1:50" ht="51">
      <c r="A1332" s="183">
        <f t="shared" si="30"/>
        <v>1331</v>
      </c>
      <c r="B1332" s="276" t="s">
        <v>3938</v>
      </c>
      <c r="C1332" s="69">
        <v>45954</v>
      </c>
      <c r="D1332" s="71" t="s">
        <v>82</v>
      </c>
      <c r="E1332" s="57">
        <v>45979</v>
      </c>
      <c r="F1332" s="57"/>
      <c r="G1332" s="57"/>
      <c r="H1332" s="57">
        <v>45959</v>
      </c>
      <c r="I1332" s="67">
        <f t="shared" ca="1" si="31"/>
        <v>-82</v>
      </c>
      <c r="J1332" s="71" t="s">
        <v>3939</v>
      </c>
      <c r="K1332" s="67" t="s">
        <v>572</v>
      </c>
      <c r="L1332" s="67" t="s">
        <v>573</v>
      </c>
      <c r="M1332" s="105" t="s">
        <v>127</v>
      </c>
      <c r="N1332" s="60"/>
      <c r="O1332" s="58"/>
      <c r="P1332" s="61" t="s">
        <v>3940</v>
      </c>
      <c r="Q1332" s="61" t="s">
        <v>337</v>
      </c>
      <c r="R1332" s="61" t="s">
        <v>3941</v>
      </c>
      <c r="S1332" s="61" t="s">
        <v>56</v>
      </c>
      <c r="T1332" s="62" t="s">
        <v>1855</v>
      </c>
      <c r="U1332" s="261">
        <v>45959</v>
      </c>
      <c r="W1332" s="58"/>
      <c r="X1332" s="58"/>
      <c r="Y1332" s="58"/>
      <c r="Z1332" s="58"/>
      <c r="AA1332" s="541" t="s">
        <v>13543</v>
      </c>
      <c r="AB1332" s="542">
        <v>45691</v>
      </c>
      <c r="AC1332" s="58"/>
      <c r="AD1332" s="58"/>
      <c r="AE1332" s="63"/>
      <c r="AF1332" s="63"/>
      <c r="AG1332" s="58"/>
      <c r="AH1332" s="58"/>
      <c r="AI1332" s="57"/>
      <c r="AJ1332" s="68"/>
      <c r="AK1332" s="68"/>
      <c r="AL1332" s="68"/>
      <c r="AM1332" s="57"/>
      <c r="AO1332" s="59"/>
      <c r="AP1332" s="59"/>
      <c r="AQ1332" s="59"/>
      <c r="AR1332" s="59"/>
      <c r="AS1332" s="57"/>
      <c r="AT1332" s="58"/>
      <c r="AU1332" s="99"/>
    </row>
    <row r="1333" spans="1:50" ht="38.25">
      <c r="A1333" s="183">
        <f t="shared" si="30"/>
        <v>1332</v>
      </c>
      <c r="B1333" s="276" t="s">
        <v>3942</v>
      </c>
      <c r="C1333" s="69">
        <v>45954</v>
      </c>
      <c r="D1333" s="71" t="s">
        <v>82</v>
      </c>
      <c r="E1333" s="57">
        <v>45979</v>
      </c>
      <c r="F1333" s="57"/>
      <c r="G1333" s="57"/>
      <c r="H1333" s="57">
        <v>45959</v>
      </c>
      <c r="I1333" s="67">
        <f t="shared" ca="1" si="31"/>
        <v>-82</v>
      </c>
      <c r="J1333" s="71" t="s">
        <v>3943</v>
      </c>
      <c r="K1333" s="67" t="s">
        <v>572</v>
      </c>
      <c r="L1333" s="67" t="s">
        <v>573</v>
      </c>
      <c r="M1333" s="105" t="s">
        <v>63</v>
      </c>
      <c r="N1333" s="60" t="s">
        <v>64</v>
      </c>
      <c r="O1333" s="58" t="s">
        <v>433</v>
      </c>
      <c r="P1333" s="61" t="s">
        <v>3944</v>
      </c>
      <c r="Q1333" s="61" t="s">
        <v>67</v>
      </c>
      <c r="R1333" s="61" t="s">
        <v>3945</v>
      </c>
      <c r="S1333" s="61" t="s">
        <v>56</v>
      </c>
      <c r="T1333" s="62" t="s">
        <v>265</v>
      </c>
      <c r="U1333" s="261">
        <v>45959</v>
      </c>
      <c r="W1333" s="58"/>
      <c r="X1333" s="58"/>
      <c r="Y1333" s="58"/>
      <c r="Z1333" s="58"/>
      <c r="AA1333" s="541" t="s">
        <v>13543</v>
      </c>
      <c r="AB1333" s="542">
        <v>45691</v>
      </c>
      <c r="AC1333" s="58"/>
      <c r="AD1333" s="58"/>
      <c r="AE1333" s="63"/>
      <c r="AF1333" s="63"/>
      <c r="AG1333" s="58"/>
      <c r="AH1333" s="58"/>
      <c r="AI1333" s="57"/>
      <c r="AJ1333" s="68"/>
      <c r="AK1333" s="68"/>
      <c r="AL1333" s="68"/>
      <c r="AM1333" s="57"/>
      <c r="AO1333" s="59"/>
      <c r="AP1333" s="59"/>
      <c r="AQ1333" s="59"/>
      <c r="AR1333" s="59"/>
      <c r="AS1333" s="57"/>
      <c r="AT1333" s="58"/>
      <c r="AU1333" s="99"/>
    </row>
    <row r="1334" spans="1:50" ht="71.25" customHeight="1">
      <c r="A1334" s="183">
        <f t="shared" si="30"/>
        <v>1333</v>
      </c>
      <c r="B1334" s="276" t="s">
        <v>3946</v>
      </c>
      <c r="C1334" s="69">
        <v>45953</v>
      </c>
      <c r="D1334" s="71" t="s">
        <v>3947</v>
      </c>
      <c r="E1334" s="57">
        <v>45968</v>
      </c>
      <c r="F1334" s="57"/>
      <c r="G1334" s="57"/>
      <c r="H1334" s="57">
        <v>45959</v>
      </c>
      <c r="I1334" s="67">
        <f t="shared" ca="1" si="31"/>
        <v>-88</v>
      </c>
      <c r="J1334" s="71" t="s">
        <v>3948</v>
      </c>
      <c r="K1334" s="67" t="s">
        <v>572</v>
      </c>
      <c r="L1334" s="67" t="s">
        <v>143</v>
      </c>
      <c r="M1334" s="105" t="s">
        <v>127</v>
      </c>
      <c r="N1334" s="60"/>
      <c r="O1334" s="58"/>
      <c r="P1334" s="61" t="s">
        <v>3947</v>
      </c>
      <c r="Q1334" s="61" t="s">
        <v>214</v>
      </c>
      <c r="R1334" s="61" t="s">
        <v>3949</v>
      </c>
      <c r="S1334" s="61" t="s">
        <v>56</v>
      </c>
      <c r="T1334" s="65" t="s">
        <v>3950</v>
      </c>
      <c r="U1334" s="261">
        <v>45990</v>
      </c>
      <c r="W1334" s="58"/>
      <c r="X1334" s="58"/>
      <c r="Y1334" s="58"/>
      <c r="Z1334" s="58"/>
      <c r="AA1334" s="541" t="s">
        <v>13543</v>
      </c>
      <c r="AB1334" s="542">
        <v>45691</v>
      </c>
      <c r="AC1334" s="58"/>
      <c r="AD1334" s="58"/>
      <c r="AE1334" s="63"/>
      <c r="AF1334" s="63"/>
      <c r="AG1334" s="58"/>
      <c r="AH1334" s="58"/>
      <c r="AI1334" s="57"/>
      <c r="AJ1334" s="68"/>
      <c r="AK1334" s="68"/>
      <c r="AL1334" s="68"/>
      <c r="AM1334" s="57"/>
      <c r="AO1334" s="59"/>
      <c r="AP1334" s="59"/>
      <c r="AQ1334" s="59"/>
      <c r="AR1334" s="59"/>
      <c r="AS1334" s="57"/>
      <c r="AT1334" s="58"/>
      <c r="AU1334" s="99"/>
    </row>
    <row r="1335" spans="1:50" ht="38.25">
      <c r="A1335" s="394">
        <f t="shared" si="30"/>
        <v>1334</v>
      </c>
      <c r="B1335" s="276" t="s">
        <v>3951</v>
      </c>
      <c r="C1335" s="63">
        <v>45952</v>
      </c>
      <c r="D1335" s="71" t="s">
        <v>82</v>
      </c>
      <c r="E1335" s="63">
        <v>45974</v>
      </c>
      <c r="F1335" s="58"/>
      <c r="G1335" s="99"/>
      <c r="H1335" s="63">
        <v>45959</v>
      </c>
      <c r="I1335" s="67">
        <f t="shared" ca="1" si="31"/>
        <v>-84</v>
      </c>
      <c r="J1335" s="60" t="s">
        <v>3917</v>
      </c>
      <c r="K1335" s="67" t="s">
        <v>572</v>
      </c>
      <c r="L1335" s="67" t="s">
        <v>573</v>
      </c>
      <c r="M1335" s="105" t="s">
        <v>127</v>
      </c>
      <c r="N1335" s="60"/>
      <c r="O1335" s="58"/>
      <c r="P1335" s="61" t="s">
        <v>3918</v>
      </c>
      <c r="Q1335" s="61" t="s">
        <v>214</v>
      </c>
      <c r="R1335" s="61" t="s">
        <v>1120</v>
      </c>
      <c r="S1335" s="61" t="s">
        <v>56</v>
      </c>
      <c r="T1335" s="62" t="s">
        <v>265</v>
      </c>
      <c r="U1335" s="261">
        <v>45959</v>
      </c>
      <c r="AA1335" s="541" t="s">
        <v>13543</v>
      </c>
      <c r="AB1335" s="542">
        <v>45691</v>
      </c>
    </row>
    <row r="1336" spans="1:50" ht="38.25">
      <c r="A1336" s="183">
        <f t="shared" si="30"/>
        <v>1335</v>
      </c>
      <c r="B1336" s="276" t="s">
        <v>3953</v>
      </c>
      <c r="C1336" s="70">
        <v>45953</v>
      </c>
      <c r="D1336" s="71" t="s">
        <v>82</v>
      </c>
      <c r="E1336" s="64">
        <v>45975</v>
      </c>
      <c r="H1336" s="64">
        <v>45959</v>
      </c>
      <c r="I1336" s="67">
        <f t="shared" ca="1" si="31"/>
        <v>-83</v>
      </c>
      <c r="J1336" s="178" t="s">
        <v>3954</v>
      </c>
      <c r="K1336" s="67" t="s">
        <v>572</v>
      </c>
      <c r="L1336" s="67" t="s">
        <v>573</v>
      </c>
      <c r="M1336" s="178" t="s">
        <v>63</v>
      </c>
      <c r="N1336" s="60" t="s">
        <v>64</v>
      </c>
      <c r="O1336" s="67" t="s">
        <v>450</v>
      </c>
      <c r="P1336" s="178" t="s">
        <v>3955</v>
      </c>
      <c r="Q1336" s="61" t="s">
        <v>214</v>
      </c>
      <c r="R1336" s="72" t="s">
        <v>3956</v>
      </c>
      <c r="S1336" s="61" t="s">
        <v>56</v>
      </c>
      <c r="T1336" s="62" t="s">
        <v>1855</v>
      </c>
      <c r="U1336" s="261">
        <v>45959</v>
      </c>
      <c r="AA1336" s="541" t="s">
        <v>13543</v>
      </c>
      <c r="AB1336" s="542">
        <v>45691</v>
      </c>
    </row>
    <row r="1337" spans="1:50" ht="38.25">
      <c r="A1337" s="183">
        <f t="shared" si="30"/>
        <v>1336</v>
      </c>
      <c r="B1337" s="276" t="s">
        <v>3957</v>
      </c>
      <c r="C1337" s="70">
        <v>45953</v>
      </c>
      <c r="D1337" s="71" t="s">
        <v>82</v>
      </c>
      <c r="E1337" s="64">
        <v>45975</v>
      </c>
      <c r="H1337" s="64">
        <v>45959</v>
      </c>
      <c r="I1337" s="67">
        <f t="shared" ca="1" si="31"/>
        <v>-83</v>
      </c>
      <c r="J1337" s="178" t="s">
        <v>3958</v>
      </c>
      <c r="K1337" s="67" t="s">
        <v>572</v>
      </c>
      <c r="L1337" s="64" t="s">
        <v>49</v>
      </c>
      <c r="N1337" s="60"/>
      <c r="O1337" s="58"/>
      <c r="P1337" s="178" t="s">
        <v>3959</v>
      </c>
      <c r="Q1337" s="61" t="s">
        <v>214</v>
      </c>
      <c r="R1337" s="72" t="s">
        <v>3960</v>
      </c>
      <c r="S1337" s="61" t="s">
        <v>69</v>
      </c>
      <c r="T1337" s="65" t="s">
        <v>70</v>
      </c>
      <c r="U1337" s="261">
        <v>45959</v>
      </c>
      <c r="AA1337" s="541" t="s">
        <v>13543</v>
      </c>
      <c r="AB1337" s="542">
        <v>45691</v>
      </c>
    </row>
    <row r="1338" spans="1:50" ht="38.25">
      <c r="A1338" s="183">
        <f t="shared" si="30"/>
        <v>1337</v>
      </c>
      <c r="B1338" s="276" t="s">
        <v>3961</v>
      </c>
      <c r="C1338" s="70">
        <v>45958</v>
      </c>
      <c r="D1338" s="71" t="s">
        <v>82</v>
      </c>
      <c r="E1338" s="64">
        <v>45981</v>
      </c>
      <c r="H1338" s="64">
        <v>45960</v>
      </c>
      <c r="I1338" s="67">
        <f t="shared" ca="1" si="31"/>
        <v>-80</v>
      </c>
      <c r="J1338" s="178" t="s">
        <v>3962</v>
      </c>
      <c r="K1338" s="64" t="s">
        <v>1521</v>
      </c>
      <c r="L1338" s="64" t="s">
        <v>49</v>
      </c>
      <c r="M1338" s="105" t="s">
        <v>118</v>
      </c>
      <c r="N1338" s="60" t="s">
        <v>119</v>
      </c>
      <c r="O1338" s="58" t="s">
        <v>247</v>
      </c>
      <c r="P1338" s="178" t="s">
        <v>3963</v>
      </c>
      <c r="Q1338" s="61" t="s">
        <v>214</v>
      </c>
      <c r="R1338" s="72" t="s">
        <v>3964</v>
      </c>
      <c r="S1338" s="61" t="s">
        <v>69</v>
      </c>
      <c r="T1338" s="62" t="s">
        <v>835</v>
      </c>
      <c r="U1338" s="261">
        <v>45960</v>
      </c>
      <c r="AA1338" s="541" t="s">
        <v>13543</v>
      </c>
      <c r="AB1338" s="542">
        <v>45691</v>
      </c>
    </row>
    <row r="1339" spans="1:50" ht="36">
      <c r="A1339" s="394">
        <f t="shared" si="30"/>
        <v>1338</v>
      </c>
      <c r="B1339" s="276" t="s">
        <v>3965</v>
      </c>
      <c r="C1339" s="70">
        <v>45958</v>
      </c>
      <c r="D1339" s="71" t="s">
        <v>3837</v>
      </c>
      <c r="E1339" s="64">
        <v>45981</v>
      </c>
      <c r="H1339" s="64">
        <v>45960</v>
      </c>
      <c r="I1339" s="67">
        <f t="shared" ca="1" si="31"/>
        <v>-80</v>
      </c>
      <c r="J1339" s="178" t="s">
        <v>83</v>
      </c>
      <c r="K1339" s="64" t="s">
        <v>572</v>
      </c>
      <c r="L1339" s="64" t="s">
        <v>573</v>
      </c>
      <c r="M1339" s="105" t="s">
        <v>127</v>
      </c>
      <c r="N1339" s="60"/>
      <c r="O1339" s="58" t="s">
        <v>205</v>
      </c>
      <c r="P1339" s="72" t="s">
        <v>3966</v>
      </c>
      <c r="Q1339" s="61" t="s">
        <v>214</v>
      </c>
      <c r="R1339" s="72" t="s">
        <v>2025</v>
      </c>
      <c r="S1339" s="61" t="s">
        <v>56</v>
      </c>
      <c r="T1339" s="62" t="s">
        <v>86</v>
      </c>
      <c r="U1339" s="261">
        <v>45960</v>
      </c>
      <c r="W1339" s="410" t="s">
        <v>87</v>
      </c>
      <c r="X1339" s="410" t="s">
        <v>555</v>
      </c>
      <c r="Y1339" s="410" t="s">
        <v>1097</v>
      </c>
      <c r="Z1339" s="412" t="s">
        <v>89</v>
      </c>
      <c r="AA1339" s="541" t="s">
        <v>13543</v>
      </c>
      <c r="AB1339" s="542">
        <v>45691</v>
      </c>
      <c r="AC1339" s="414">
        <v>45937</v>
      </c>
      <c r="AD1339" s="410" t="s">
        <v>88</v>
      </c>
      <c r="AE1339" s="461" t="s">
        <v>3968</v>
      </c>
      <c r="AF1339" s="1034">
        <v>45973</v>
      </c>
      <c r="AG1339" s="420">
        <v>45975</v>
      </c>
      <c r="AH1339" s="410" t="s">
        <v>88</v>
      </c>
      <c r="AI1339" s="410" t="s">
        <v>88</v>
      </c>
      <c r="AJ1339" s="410" t="s">
        <v>88</v>
      </c>
      <c r="AK1339" s="410" t="s">
        <v>88</v>
      </c>
      <c r="AL1339" s="410" t="s">
        <v>88</v>
      </c>
      <c r="AM1339" s="410" t="s">
        <v>88</v>
      </c>
      <c r="AN1339" s="410" t="s">
        <v>88</v>
      </c>
      <c r="AO1339" s="410" t="s">
        <v>88</v>
      </c>
      <c r="AP1339" s="410" t="s">
        <v>88</v>
      </c>
      <c r="AQ1339" s="410" t="s">
        <v>88</v>
      </c>
      <c r="AR1339" s="410" t="s">
        <v>88</v>
      </c>
      <c r="AS1339" s="410" t="s">
        <v>88</v>
      </c>
      <c r="AT1339" s="410" t="s">
        <v>88</v>
      </c>
      <c r="AU1339" s="410" t="s">
        <v>88</v>
      </c>
    </row>
    <row r="1340" spans="1:50" ht="25.5">
      <c r="A1340" s="183">
        <f t="shared" si="30"/>
        <v>1339</v>
      </c>
      <c r="B1340" s="276" t="s">
        <v>3969</v>
      </c>
      <c r="C1340" s="70">
        <v>45960</v>
      </c>
      <c r="D1340" s="71" t="s">
        <v>529</v>
      </c>
      <c r="E1340" s="64">
        <v>45975</v>
      </c>
      <c r="H1340" s="64">
        <v>45960</v>
      </c>
      <c r="I1340" s="67">
        <f t="shared" ca="1" si="31"/>
        <v>-83</v>
      </c>
      <c r="J1340" s="178" t="s">
        <v>3970</v>
      </c>
      <c r="K1340" s="64" t="s">
        <v>1731</v>
      </c>
      <c r="L1340" s="64" t="s">
        <v>62</v>
      </c>
      <c r="M1340" s="105" t="s">
        <v>127</v>
      </c>
      <c r="N1340" s="60"/>
      <c r="O1340" s="58"/>
      <c r="P1340" s="72" t="s">
        <v>3971</v>
      </c>
      <c r="Q1340" s="61" t="s">
        <v>214</v>
      </c>
      <c r="R1340" s="72" t="s">
        <v>1731</v>
      </c>
      <c r="S1340" s="61" t="s">
        <v>69</v>
      </c>
      <c r="T1340" s="65" t="s">
        <v>70</v>
      </c>
      <c r="U1340" s="261">
        <v>45960</v>
      </c>
      <c r="AA1340" s="541" t="s">
        <v>13543</v>
      </c>
      <c r="AB1340" s="542">
        <v>45691</v>
      </c>
    </row>
    <row r="1341" spans="1:50" ht="51">
      <c r="A1341" s="183">
        <f t="shared" si="30"/>
        <v>1340</v>
      </c>
      <c r="B1341" s="268" t="s">
        <v>3972</v>
      </c>
      <c r="C1341" s="70" t="s">
        <v>3973</v>
      </c>
      <c r="D1341" s="71" t="s">
        <v>547</v>
      </c>
      <c r="E1341" s="64">
        <v>45982</v>
      </c>
      <c r="H1341" s="70">
        <v>45960</v>
      </c>
      <c r="I1341" s="67">
        <f t="shared" ca="1" si="31"/>
        <v>-79</v>
      </c>
      <c r="J1341" s="178" t="s">
        <v>3921</v>
      </c>
      <c r="K1341" s="67" t="s">
        <v>572</v>
      </c>
      <c r="L1341" s="67" t="s">
        <v>573</v>
      </c>
      <c r="M1341" s="105" t="s">
        <v>63</v>
      </c>
      <c r="N1341" s="60" t="s">
        <v>64</v>
      </c>
      <c r="O1341" s="67" t="s">
        <v>65</v>
      </c>
      <c r="P1341" s="61" t="s">
        <v>3922</v>
      </c>
      <c r="Q1341" s="61" t="s">
        <v>67</v>
      </c>
      <c r="R1341" s="61" t="s">
        <v>3923</v>
      </c>
      <c r="S1341" s="61" t="s">
        <v>56</v>
      </c>
      <c r="T1341" s="62" t="s">
        <v>1855</v>
      </c>
      <c r="U1341" s="261">
        <v>45960</v>
      </c>
      <c r="AA1341" s="541" t="s">
        <v>13543</v>
      </c>
      <c r="AB1341" s="542">
        <v>45691</v>
      </c>
    </row>
    <row r="1342" spans="1:50" ht="38.25">
      <c r="A1342" s="394">
        <f t="shared" si="30"/>
        <v>1341</v>
      </c>
      <c r="B1342" s="268" t="s">
        <v>3974</v>
      </c>
      <c r="C1342" s="70" t="s">
        <v>3975</v>
      </c>
      <c r="D1342" s="71" t="s">
        <v>82</v>
      </c>
      <c r="E1342" s="64">
        <v>45982</v>
      </c>
      <c r="H1342" s="70">
        <v>45960</v>
      </c>
      <c r="I1342" s="67">
        <f t="shared" ca="1" si="31"/>
        <v>-79</v>
      </c>
      <c r="J1342" s="178" t="s">
        <v>3976</v>
      </c>
      <c r="K1342" s="64" t="s">
        <v>572</v>
      </c>
      <c r="L1342" s="64" t="s">
        <v>573</v>
      </c>
      <c r="M1342" s="105" t="s">
        <v>167</v>
      </c>
      <c r="N1342" s="60" t="s">
        <v>1043</v>
      </c>
      <c r="O1342" s="58" t="s">
        <v>1044</v>
      </c>
      <c r="P1342" s="178" t="s">
        <v>3977</v>
      </c>
      <c r="Q1342" s="61" t="s">
        <v>67</v>
      </c>
      <c r="R1342" s="178" t="s">
        <v>3978</v>
      </c>
      <c r="S1342" s="61" t="s">
        <v>56</v>
      </c>
      <c r="T1342" s="62" t="s">
        <v>86</v>
      </c>
      <c r="U1342" s="261">
        <v>45960</v>
      </c>
      <c r="W1342" s="410" t="s">
        <v>87</v>
      </c>
      <c r="X1342" s="410" t="s">
        <v>555</v>
      </c>
      <c r="Y1342" s="412" t="s">
        <v>732</v>
      </c>
      <c r="Z1342" s="412" t="s">
        <v>89</v>
      </c>
      <c r="AA1342" s="541" t="s">
        <v>13543</v>
      </c>
      <c r="AB1342" s="542">
        <v>45691</v>
      </c>
      <c r="AC1342" s="410" t="s">
        <v>88</v>
      </c>
      <c r="AD1342" s="410" t="s">
        <v>88</v>
      </c>
      <c r="AE1342" s="410" t="s">
        <v>88</v>
      </c>
      <c r="AF1342" s="410" t="s">
        <v>88</v>
      </c>
      <c r="AG1342" s="410" t="s">
        <v>88</v>
      </c>
      <c r="AH1342" s="410" t="s">
        <v>88</v>
      </c>
      <c r="AI1342" s="410" t="s">
        <v>88</v>
      </c>
      <c r="AJ1342" s="410" t="s">
        <v>88</v>
      </c>
      <c r="AK1342" s="410" t="s">
        <v>88</v>
      </c>
      <c r="AL1342" s="410" t="s">
        <v>88</v>
      </c>
      <c r="AM1342" s="410" t="s">
        <v>88</v>
      </c>
      <c r="AN1342" s="410" t="s">
        <v>88</v>
      </c>
      <c r="AO1342" s="410" t="s">
        <v>88</v>
      </c>
      <c r="AP1342" s="410" t="s">
        <v>88</v>
      </c>
      <c r="AQ1342" s="410" t="s">
        <v>88</v>
      </c>
      <c r="AR1342" s="410" t="s">
        <v>88</v>
      </c>
      <c r="AS1342" s="410" t="s">
        <v>88</v>
      </c>
      <c r="AT1342" s="410" t="s">
        <v>88</v>
      </c>
      <c r="AU1342" s="410" t="s">
        <v>88</v>
      </c>
      <c r="AV1342" s="364" t="s">
        <v>88</v>
      </c>
      <c r="AW1342" s="364" t="s">
        <v>88</v>
      </c>
      <c r="AX1342" s="364" t="s">
        <v>88</v>
      </c>
    </row>
    <row r="1343" spans="1:50" ht="25.5">
      <c r="A1343" s="394">
        <f t="shared" ref="A1343:A1374" si="32">ROW()-1</f>
        <v>1342</v>
      </c>
      <c r="B1343" s="268" t="s">
        <v>3980</v>
      </c>
      <c r="C1343" s="70" t="s">
        <v>3975</v>
      </c>
      <c r="D1343" s="71" t="s">
        <v>3859</v>
      </c>
      <c r="E1343" s="64">
        <v>45982</v>
      </c>
      <c r="H1343" s="70">
        <v>45960</v>
      </c>
      <c r="I1343" s="67">
        <f t="shared" ca="1" si="31"/>
        <v>-79</v>
      </c>
      <c r="J1343" s="178" t="s">
        <v>3981</v>
      </c>
      <c r="K1343" s="99"/>
      <c r="L1343" s="64" t="s">
        <v>502</v>
      </c>
      <c r="M1343" s="105" t="s">
        <v>134</v>
      </c>
      <c r="N1343" s="60" t="s">
        <v>1103</v>
      </c>
      <c r="O1343" s="58" t="s">
        <v>661</v>
      </c>
      <c r="P1343" s="72" t="s">
        <v>3982</v>
      </c>
      <c r="Q1343" s="61" t="s">
        <v>3983</v>
      </c>
      <c r="R1343" s="72" t="s">
        <v>3984</v>
      </c>
      <c r="S1343" s="61" t="s">
        <v>56</v>
      </c>
      <c r="T1343" s="62" t="s">
        <v>436</v>
      </c>
      <c r="U1343" s="261">
        <v>45960</v>
      </c>
      <c r="AA1343" s="541" t="s">
        <v>13543</v>
      </c>
      <c r="AB1343" s="542">
        <v>45691</v>
      </c>
    </row>
    <row r="1344" spans="1:50" ht="38.25">
      <c r="A1344" s="183">
        <f t="shared" si="32"/>
        <v>1343</v>
      </c>
      <c r="B1344" s="268" t="s">
        <v>3986</v>
      </c>
      <c r="C1344" s="70">
        <v>45959</v>
      </c>
      <c r="D1344" s="71" t="s">
        <v>82</v>
      </c>
      <c r="E1344" s="64">
        <v>45982</v>
      </c>
      <c r="H1344" s="64">
        <v>45960</v>
      </c>
      <c r="I1344" s="67">
        <f t="shared" ca="1" si="31"/>
        <v>-79</v>
      </c>
      <c r="J1344" s="178" t="s">
        <v>3987</v>
      </c>
      <c r="K1344" s="64" t="s">
        <v>572</v>
      </c>
      <c r="L1344" s="64" t="s">
        <v>502</v>
      </c>
      <c r="M1344" s="105" t="s">
        <v>232</v>
      </c>
      <c r="N1344" s="105" t="s">
        <v>233</v>
      </c>
      <c r="O1344" s="67" t="s">
        <v>234</v>
      </c>
      <c r="P1344" s="178" t="s">
        <v>3988</v>
      </c>
      <c r="Q1344" s="61" t="s">
        <v>67</v>
      </c>
      <c r="R1344" s="72" t="s">
        <v>3989</v>
      </c>
      <c r="S1344" s="61" t="s">
        <v>56</v>
      </c>
      <c r="T1344" s="62" t="s">
        <v>1855</v>
      </c>
      <c r="U1344" s="261">
        <v>45960</v>
      </c>
      <c r="AA1344" s="541" t="s">
        <v>13543</v>
      </c>
      <c r="AB1344" s="542">
        <v>45691</v>
      </c>
    </row>
    <row r="1345" spans="1:31" ht="38.25">
      <c r="A1345" s="394">
        <f t="shared" si="32"/>
        <v>1344</v>
      </c>
      <c r="B1345" s="268" t="s">
        <v>3990</v>
      </c>
      <c r="C1345" s="70">
        <v>45958</v>
      </c>
      <c r="D1345" s="70" t="s">
        <v>82</v>
      </c>
      <c r="E1345" s="64">
        <v>45981</v>
      </c>
      <c r="H1345" s="64">
        <v>45960</v>
      </c>
      <c r="I1345" s="67">
        <f t="shared" ca="1" si="31"/>
        <v>-80</v>
      </c>
      <c r="J1345" s="178" t="s">
        <v>3991</v>
      </c>
      <c r="K1345" s="64" t="s">
        <v>572</v>
      </c>
      <c r="L1345" s="64" t="s">
        <v>573</v>
      </c>
      <c r="M1345" s="105" t="s">
        <v>280</v>
      </c>
      <c r="N1345" s="60" t="s">
        <v>762</v>
      </c>
      <c r="O1345" s="58" t="s">
        <v>763</v>
      </c>
      <c r="P1345" s="72" t="s">
        <v>3992</v>
      </c>
      <c r="Q1345" s="61" t="s">
        <v>67</v>
      </c>
      <c r="R1345" s="72" t="s">
        <v>3993</v>
      </c>
      <c r="S1345" s="61" t="s">
        <v>56</v>
      </c>
      <c r="T1345" s="62" t="s">
        <v>265</v>
      </c>
      <c r="U1345" s="261">
        <v>45960</v>
      </c>
      <c r="AA1345" s="541" t="s">
        <v>13543</v>
      </c>
      <c r="AB1345" s="542">
        <v>45691</v>
      </c>
    </row>
    <row r="1346" spans="1:31" ht="38.25">
      <c r="A1346" s="183">
        <f t="shared" si="32"/>
        <v>1345</v>
      </c>
      <c r="B1346" s="268" t="s">
        <v>3995</v>
      </c>
      <c r="C1346" s="70">
        <v>45952</v>
      </c>
      <c r="D1346" s="71" t="s">
        <v>82</v>
      </c>
      <c r="E1346" s="64">
        <v>45974</v>
      </c>
      <c r="H1346" s="64">
        <v>45961</v>
      </c>
      <c r="I1346" s="67">
        <f t="shared" ca="1" si="31"/>
        <v>-84</v>
      </c>
      <c r="J1346" s="178" t="s">
        <v>3996</v>
      </c>
      <c r="K1346" s="64" t="s">
        <v>572</v>
      </c>
      <c r="L1346" s="64" t="s">
        <v>573</v>
      </c>
      <c r="M1346" s="105" t="s">
        <v>1572</v>
      </c>
      <c r="N1346" s="60" t="s">
        <v>1573</v>
      </c>
      <c r="O1346" s="58" t="s">
        <v>2661</v>
      </c>
      <c r="P1346" s="72" t="s">
        <v>3997</v>
      </c>
      <c r="Q1346" s="61" t="s">
        <v>214</v>
      </c>
      <c r="R1346" s="72" t="s">
        <v>3998</v>
      </c>
      <c r="S1346" s="61" t="s">
        <v>56</v>
      </c>
      <c r="T1346" s="65" t="s">
        <v>130</v>
      </c>
      <c r="U1346" s="261">
        <v>45961</v>
      </c>
      <c r="AA1346" s="541" t="s">
        <v>13543</v>
      </c>
      <c r="AB1346" s="542">
        <v>45691</v>
      </c>
      <c r="AD1346" s="990" t="s">
        <v>4000</v>
      </c>
      <c r="AE1346" s="991">
        <v>45966</v>
      </c>
    </row>
    <row r="1347" spans="1:31" ht="38.25">
      <c r="A1347" s="183">
        <f t="shared" si="32"/>
        <v>1346</v>
      </c>
      <c r="B1347" s="268" t="s">
        <v>4001</v>
      </c>
      <c r="C1347" s="70">
        <v>45960</v>
      </c>
      <c r="D1347" s="71" t="s">
        <v>547</v>
      </c>
      <c r="E1347" s="64">
        <v>45985</v>
      </c>
      <c r="H1347" s="64">
        <v>45961</v>
      </c>
      <c r="I1347" s="67">
        <f t="shared" ca="1" si="31"/>
        <v>-78</v>
      </c>
      <c r="J1347" s="178" t="s">
        <v>4002</v>
      </c>
      <c r="K1347" s="64" t="s">
        <v>572</v>
      </c>
      <c r="L1347" s="64" t="s">
        <v>573</v>
      </c>
      <c r="M1347" s="105" t="s">
        <v>63</v>
      </c>
      <c r="N1347" s="60" t="s">
        <v>64</v>
      </c>
      <c r="O1347" s="67" t="s">
        <v>65</v>
      </c>
      <c r="P1347" s="72" t="s">
        <v>4003</v>
      </c>
      <c r="Q1347" s="61" t="s">
        <v>337</v>
      </c>
      <c r="R1347" s="72" t="s">
        <v>4004</v>
      </c>
      <c r="S1347" s="61" t="s">
        <v>56</v>
      </c>
      <c r="T1347" s="62" t="s">
        <v>1855</v>
      </c>
      <c r="U1347" s="261">
        <v>45961</v>
      </c>
      <c r="AA1347" s="541" t="s">
        <v>13543</v>
      </c>
      <c r="AB1347" s="542">
        <v>45691</v>
      </c>
    </row>
    <row r="1348" spans="1:31" ht="38.25">
      <c r="A1348" s="183">
        <f t="shared" si="32"/>
        <v>1347</v>
      </c>
      <c r="B1348" s="268" t="s">
        <v>4005</v>
      </c>
      <c r="C1348" s="70">
        <v>45951</v>
      </c>
      <c r="D1348" s="71" t="s">
        <v>82</v>
      </c>
      <c r="E1348" s="64">
        <v>45973</v>
      </c>
      <c r="F1348" s="260"/>
      <c r="H1348" s="64">
        <v>45961</v>
      </c>
      <c r="I1348" s="67">
        <f t="shared" ca="1" si="31"/>
        <v>-85</v>
      </c>
      <c r="J1348" s="178" t="s">
        <v>4006</v>
      </c>
      <c r="K1348" s="64" t="s">
        <v>572</v>
      </c>
      <c r="L1348" s="64" t="s">
        <v>573</v>
      </c>
      <c r="M1348" s="264"/>
      <c r="N1348" s="265"/>
      <c r="O1348" s="266"/>
      <c r="P1348" s="72" t="s">
        <v>4007</v>
      </c>
      <c r="Q1348" s="61" t="s">
        <v>67</v>
      </c>
      <c r="R1348" s="72" t="s">
        <v>4008</v>
      </c>
      <c r="S1348" s="61" t="s">
        <v>56</v>
      </c>
      <c r="T1348" s="62" t="s">
        <v>265</v>
      </c>
      <c r="U1348" s="261">
        <v>45961</v>
      </c>
      <c r="AA1348" s="541" t="s">
        <v>13543</v>
      </c>
      <c r="AB1348" s="542">
        <v>45691</v>
      </c>
    </row>
    <row r="1349" spans="1:31" ht="38.25">
      <c r="A1349" s="183">
        <f t="shared" si="32"/>
        <v>1348</v>
      </c>
      <c r="B1349" s="268" t="s">
        <v>4009</v>
      </c>
      <c r="C1349" s="70">
        <v>45959</v>
      </c>
      <c r="D1349" s="71" t="s">
        <v>547</v>
      </c>
      <c r="E1349" s="64">
        <v>45982</v>
      </c>
      <c r="H1349" s="64">
        <v>45961</v>
      </c>
      <c r="I1349" s="67">
        <f t="shared" ca="1" si="31"/>
        <v>-79</v>
      </c>
      <c r="J1349" s="178" t="s">
        <v>2592</v>
      </c>
      <c r="K1349" s="64" t="s">
        <v>572</v>
      </c>
      <c r="L1349" s="64" t="s">
        <v>573</v>
      </c>
      <c r="M1349" s="105" t="s">
        <v>159</v>
      </c>
      <c r="N1349" s="445" t="s">
        <v>160</v>
      </c>
      <c r="O1349" s="58" t="s">
        <v>161</v>
      </c>
      <c r="P1349" s="72" t="s">
        <v>4010</v>
      </c>
      <c r="Q1349" s="61" t="s">
        <v>67</v>
      </c>
      <c r="R1349" s="72" t="s">
        <v>4011</v>
      </c>
      <c r="S1349" s="61" t="s">
        <v>56</v>
      </c>
      <c r="T1349" s="65" t="s">
        <v>330</v>
      </c>
      <c r="U1349" s="261">
        <v>45961</v>
      </c>
      <c r="AA1349" s="541" t="s">
        <v>13543</v>
      </c>
      <c r="AB1349" s="542">
        <v>45691</v>
      </c>
    </row>
    <row r="1350" spans="1:31" ht="51">
      <c r="A1350" s="183">
        <f t="shared" si="32"/>
        <v>1349</v>
      </c>
      <c r="B1350" s="268" t="s">
        <v>4012</v>
      </c>
      <c r="C1350" s="70">
        <v>45961</v>
      </c>
      <c r="D1350" s="71" t="s">
        <v>82</v>
      </c>
      <c r="E1350" s="64">
        <v>45986</v>
      </c>
      <c r="H1350" s="64">
        <v>45961</v>
      </c>
      <c r="I1350" s="67">
        <f t="shared" ca="1" si="31"/>
        <v>-77</v>
      </c>
      <c r="J1350" s="178" t="s">
        <v>4013</v>
      </c>
      <c r="K1350" s="64" t="s">
        <v>572</v>
      </c>
      <c r="L1350" s="64" t="s">
        <v>573</v>
      </c>
      <c r="M1350" s="105"/>
      <c r="N1350" s="445"/>
      <c r="O1350" s="58"/>
      <c r="P1350" s="72" t="s">
        <v>4014</v>
      </c>
      <c r="Q1350" s="61" t="s">
        <v>214</v>
      </c>
      <c r="R1350" s="72" t="s">
        <v>1120</v>
      </c>
      <c r="S1350" s="61" t="s">
        <v>56</v>
      </c>
      <c r="T1350" s="62" t="s">
        <v>265</v>
      </c>
      <c r="U1350" s="261">
        <v>45961</v>
      </c>
      <c r="AA1350" s="541" t="s">
        <v>13543</v>
      </c>
      <c r="AB1350" s="542">
        <v>45691</v>
      </c>
    </row>
    <row r="1351" spans="1:31" ht="38.25">
      <c r="A1351" s="183">
        <f t="shared" si="32"/>
        <v>1350</v>
      </c>
      <c r="B1351" s="167" t="s">
        <v>4017</v>
      </c>
      <c r="C1351" s="70">
        <v>45965</v>
      </c>
      <c r="D1351" s="70" t="s">
        <v>529</v>
      </c>
      <c r="E1351" s="64">
        <v>45980</v>
      </c>
      <c r="H1351" s="64">
        <v>45965</v>
      </c>
      <c r="I1351" s="67">
        <f t="shared" ca="1" si="31"/>
        <v>-81</v>
      </c>
      <c r="J1351" s="178" t="s">
        <v>4018</v>
      </c>
      <c r="K1351" s="64" t="s">
        <v>4019</v>
      </c>
      <c r="L1351" s="64" t="s">
        <v>49</v>
      </c>
      <c r="M1351" s="105" t="s">
        <v>280</v>
      </c>
      <c r="N1351" s="445" t="s">
        <v>762</v>
      </c>
      <c r="O1351" s="58" t="s">
        <v>763</v>
      </c>
      <c r="P1351" s="72" t="s">
        <v>4020</v>
      </c>
      <c r="Q1351" s="61" t="s">
        <v>54</v>
      </c>
      <c r="R1351" s="72" t="s">
        <v>4021</v>
      </c>
      <c r="S1351" s="61" t="s">
        <v>56</v>
      </c>
      <c r="T1351" s="65" t="s">
        <v>330</v>
      </c>
      <c r="U1351" s="261">
        <v>45965</v>
      </c>
      <c r="AA1351" s="541" t="s">
        <v>13543</v>
      </c>
      <c r="AB1351" s="542">
        <v>45691</v>
      </c>
    </row>
    <row r="1352" spans="1:31" ht="38.25">
      <c r="A1352" s="183">
        <f t="shared" si="32"/>
        <v>1351</v>
      </c>
      <c r="B1352" s="167" t="s">
        <v>4024</v>
      </c>
      <c r="C1352" s="70">
        <v>45961</v>
      </c>
      <c r="D1352" s="70" t="s">
        <v>547</v>
      </c>
      <c r="E1352" s="64">
        <v>45986</v>
      </c>
      <c r="H1352" s="64">
        <v>45965</v>
      </c>
      <c r="I1352" s="67">
        <f t="shared" ca="1" si="31"/>
        <v>-77</v>
      </c>
      <c r="J1352" s="178" t="s">
        <v>4025</v>
      </c>
      <c r="K1352" s="64" t="s">
        <v>572</v>
      </c>
      <c r="L1352" s="64" t="s">
        <v>573</v>
      </c>
      <c r="M1352" s="105" t="s">
        <v>203</v>
      </c>
      <c r="N1352" s="445" t="s">
        <v>204</v>
      </c>
      <c r="O1352" s="58" t="s">
        <v>205</v>
      </c>
      <c r="P1352" s="72" t="s">
        <v>3692</v>
      </c>
      <c r="Q1352" s="61" t="s">
        <v>67</v>
      </c>
      <c r="R1352" s="72" t="s">
        <v>4026</v>
      </c>
      <c r="S1352" s="61" t="s">
        <v>56</v>
      </c>
      <c r="T1352" s="62" t="s">
        <v>86</v>
      </c>
      <c r="U1352" s="261">
        <v>45965</v>
      </c>
      <c r="AA1352" s="541" t="s">
        <v>13543</v>
      </c>
      <c r="AB1352" s="542">
        <v>45691</v>
      </c>
    </row>
    <row r="1353" spans="1:31" ht="38.25">
      <c r="A1353" s="394">
        <f t="shared" si="32"/>
        <v>1352</v>
      </c>
      <c r="B1353" s="167" t="s">
        <v>4027</v>
      </c>
      <c r="C1353" s="70">
        <v>45961</v>
      </c>
      <c r="D1353" s="70" t="s">
        <v>82</v>
      </c>
      <c r="E1353" s="64">
        <v>45986</v>
      </c>
      <c r="H1353" s="64">
        <v>45965</v>
      </c>
      <c r="I1353" s="67">
        <f t="shared" ca="1" si="31"/>
        <v>-77</v>
      </c>
      <c r="J1353" s="178" t="s">
        <v>4028</v>
      </c>
      <c r="K1353" s="64" t="s">
        <v>572</v>
      </c>
      <c r="L1353" s="64" t="s">
        <v>573</v>
      </c>
      <c r="M1353" s="105"/>
      <c r="N1353" s="445"/>
      <c r="O1353" s="58"/>
      <c r="P1353" s="72" t="s">
        <v>4029</v>
      </c>
      <c r="Q1353" s="61" t="s">
        <v>214</v>
      </c>
      <c r="R1353" s="72" t="s">
        <v>1120</v>
      </c>
      <c r="S1353" s="61" t="s">
        <v>56</v>
      </c>
      <c r="T1353" s="62" t="s">
        <v>130</v>
      </c>
      <c r="U1353" s="261">
        <v>45965</v>
      </c>
      <c r="AA1353" s="541" t="s">
        <v>13543</v>
      </c>
      <c r="AB1353" s="542">
        <v>45691</v>
      </c>
    </row>
    <row r="1354" spans="1:31" ht="38.25">
      <c r="A1354" s="183">
        <f t="shared" si="32"/>
        <v>1353</v>
      </c>
      <c r="B1354" s="167" t="s">
        <v>4031</v>
      </c>
      <c r="C1354" s="70">
        <v>45961</v>
      </c>
      <c r="D1354" s="70" t="s">
        <v>82</v>
      </c>
      <c r="E1354" s="64">
        <v>45986</v>
      </c>
      <c r="H1354" s="64">
        <v>45965</v>
      </c>
      <c r="I1354" s="67">
        <f t="shared" ca="1" si="31"/>
        <v>-77</v>
      </c>
      <c r="J1354" s="178" t="s">
        <v>4032</v>
      </c>
      <c r="K1354" s="64" t="s">
        <v>572</v>
      </c>
      <c r="L1354" s="64" t="s">
        <v>573</v>
      </c>
      <c r="M1354" s="105" t="s">
        <v>127</v>
      </c>
      <c r="N1354" s="445"/>
      <c r="O1354" s="58"/>
      <c r="P1354" s="72" t="s">
        <v>4033</v>
      </c>
      <c r="Q1354" s="61" t="s">
        <v>214</v>
      </c>
      <c r="S1354" s="61" t="s">
        <v>56</v>
      </c>
      <c r="T1354" s="62" t="s">
        <v>265</v>
      </c>
      <c r="U1354" s="261">
        <v>45965</v>
      </c>
      <c r="AA1354" s="541" t="s">
        <v>13543</v>
      </c>
      <c r="AB1354" s="542">
        <v>45691</v>
      </c>
    </row>
    <row r="1355" spans="1:31" ht="51">
      <c r="A1355" s="183">
        <f t="shared" si="32"/>
        <v>1354</v>
      </c>
      <c r="B1355" s="167" t="s">
        <v>4034</v>
      </c>
      <c r="C1355" s="70">
        <v>45961</v>
      </c>
      <c r="D1355" s="70" t="s">
        <v>570</v>
      </c>
      <c r="E1355" s="64">
        <v>45986</v>
      </c>
      <c r="H1355" s="64">
        <v>45965</v>
      </c>
      <c r="I1355" s="67">
        <f t="shared" ca="1" si="31"/>
        <v>-77</v>
      </c>
      <c r="J1355" s="178" t="s">
        <v>4035</v>
      </c>
      <c r="K1355" s="64" t="s">
        <v>572</v>
      </c>
      <c r="L1355" s="64" t="s">
        <v>573</v>
      </c>
      <c r="M1355" s="105" t="s">
        <v>333</v>
      </c>
      <c r="N1355" s="145" t="s">
        <v>4036</v>
      </c>
      <c r="O1355" s="58" t="s">
        <v>750</v>
      </c>
      <c r="P1355" s="72" t="s">
        <v>4037</v>
      </c>
      <c r="Q1355" s="61" t="s">
        <v>67</v>
      </c>
      <c r="R1355" s="72" t="s">
        <v>4038</v>
      </c>
      <c r="S1355" s="61" t="s">
        <v>56</v>
      </c>
      <c r="T1355" s="65" t="s">
        <v>130</v>
      </c>
      <c r="U1355" s="261">
        <v>45965</v>
      </c>
      <c r="AA1355" s="541" t="s">
        <v>13543</v>
      </c>
      <c r="AB1355" s="542">
        <v>45691</v>
      </c>
    </row>
    <row r="1356" spans="1:31" ht="114.75">
      <c r="A1356" s="183">
        <f t="shared" si="32"/>
        <v>1355</v>
      </c>
      <c r="B1356" s="167" t="s">
        <v>4039</v>
      </c>
      <c r="C1356" s="70">
        <v>45960</v>
      </c>
      <c r="D1356" s="70" t="s">
        <v>547</v>
      </c>
      <c r="E1356" s="64">
        <v>45985</v>
      </c>
      <c r="H1356" s="64">
        <v>45965</v>
      </c>
      <c r="I1356" s="67">
        <f t="shared" ca="1" si="31"/>
        <v>-78</v>
      </c>
      <c r="J1356" s="178" t="s">
        <v>4040</v>
      </c>
      <c r="K1356" s="64" t="s">
        <v>572</v>
      </c>
      <c r="L1356" s="64" t="s">
        <v>502</v>
      </c>
      <c r="M1356" s="105" t="s">
        <v>118</v>
      </c>
      <c r="N1356" s="445" t="s">
        <v>931</v>
      </c>
      <c r="O1356" s="58" t="s">
        <v>932</v>
      </c>
      <c r="P1356" s="72" t="s">
        <v>4041</v>
      </c>
      <c r="Q1356" s="61" t="s">
        <v>67</v>
      </c>
      <c r="R1356" s="72" t="s">
        <v>4042</v>
      </c>
      <c r="S1356" s="61" t="s">
        <v>56</v>
      </c>
      <c r="T1356" s="62" t="s">
        <v>130</v>
      </c>
      <c r="U1356" s="261">
        <v>45965</v>
      </c>
      <c r="AA1356" s="541" t="s">
        <v>13543</v>
      </c>
      <c r="AB1356" s="542">
        <v>45691</v>
      </c>
    </row>
    <row r="1357" spans="1:31" ht="76.5">
      <c r="A1357" s="183">
        <f t="shared" si="32"/>
        <v>1356</v>
      </c>
      <c r="B1357" s="167" t="s">
        <v>4043</v>
      </c>
      <c r="C1357" s="70">
        <v>45960</v>
      </c>
      <c r="D1357" s="70" t="s">
        <v>570</v>
      </c>
      <c r="E1357" s="64">
        <v>45985</v>
      </c>
      <c r="H1357" s="64">
        <v>45965</v>
      </c>
      <c r="I1357" s="67">
        <f t="shared" ca="1" si="31"/>
        <v>-78</v>
      </c>
      <c r="J1357" s="258" t="s">
        <v>1441</v>
      </c>
      <c r="K1357" s="64" t="s">
        <v>572</v>
      </c>
      <c r="L1357" s="64" t="s">
        <v>573</v>
      </c>
      <c r="M1357" s="105" t="s">
        <v>134</v>
      </c>
      <c r="N1357" s="445" t="s">
        <v>1103</v>
      </c>
      <c r="O1357" s="58" t="s">
        <v>661</v>
      </c>
      <c r="P1357" s="72" t="s">
        <v>4044</v>
      </c>
      <c r="Q1357" s="61" t="s">
        <v>214</v>
      </c>
      <c r="R1357" s="72" t="s">
        <v>4045</v>
      </c>
      <c r="S1357" s="61" t="s">
        <v>56</v>
      </c>
      <c r="T1357" s="62" t="s">
        <v>265</v>
      </c>
      <c r="U1357" s="261">
        <v>45965</v>
      </c>
      <c r="AA1357" s="541" t="s">
        <v>13543</v>
      </c>
      <c r="AB1357" s="542">
        <v>45691</v>
      </c>
    </row>
    <row r="1358" spans="1:31" ht="38.25">
      <c r="A1358" s="394">
        <f t="shared" si="32"/>
        <v>1357</v>
      </c>
      <c r="B1358" s="167" t="s">
        <v>4046</v>
      </c>
      <c r="C1358" s="70">
        <v>45960</v>
      </c>
      <c r="D1358" s="70" t="s">
        <v>82</v>
      </c>
      <c r="E1358" s="64">
        <v>45985</v>
      </c>
      <c r="H1358" s="64">
        <v>45965</v>
      </c>
      <c r="I1358" s="67">
        <f t="shared" ca="1" si="31"/>
        <v>-78</v>
      </c>
      <c r="J1358" s="258" t="s">
        <v>1331</v>
      </c>
      <c r="K1358" s="64" t="s">
        <v>572</v>
      </c>
      <c r="L1358" s="64" t="s">
        <v>573</v>
      </c>
      <c r="M1358" s="105" t="s">
        <v>63</v>
      </c>
      <c r="N1358" s="105" t="s">
        <v>64</v>
      </c>
      <c r="O1358" s="67" t="s">
        <v>450</v>
      </c>
      <c r="P1358" s="72" t="s">
        <v>4047</v>
      </c>
      <c r="Q1358" s="61" t="s">
        <v>214</v>
      </c>
      <c r="S1358" s="61" t="s">
        <v>56</v>
      </c>
      <c r="T1358" s="62" t="s">
        <v>1855</v>
      </c>
      <c r="U1358" s="261">
        <v>45965</v>
      </c>
      <c r="AA1358" s="541" t="s">
        <v>13543</v>
      </c>
      <c r="AB1358" s="542">
        <v>45691</v>
      </c>
    </row>
    <row r="1359" spans="1:31" ht="38.25">
      <c r="A1359" s="183">
        <f t="shared" si="32"/>
        <v>1358</v>
      </c>
      <c r="B1359" s="168" t="s">
        <v>4049</v>
      </c>
      <c r="C1359" s="70">
        <v>45959</v>
      </c>
      <c r="D1359" s="70" t="s">
        <v>47</v>
      </c>
      <c r="E1359" s="64" t="s">
        <v>88</v>
      </c>
      <c r="H1359" s="64">
        <v>45965</v>
      </c>
      <c r="I1359" s="67" t="e">
        <f t="shared" ca="1" si="31"/>
        <v>#VALUE!</v>
      </c>
      <c r="J1359" s="178" t="s">
        <v>438</v>
      </c>
      <c r="K1359" s="64" t="s">
        <v>572</v>
      </c>
      <c r="L1359" s="64" t="s">
        <v>573</v>
      </c>
      <c r="M1359" s="105" t="s">
        <v>297</v>
      </c>
      <c r="N1359" s="445" t="s">
        <v>298</v>
      </c>
      <c r="O1359" s="58" t="s">
        <v>299</v>
      </c>
      <c r="P1359" s="72" t="s">
        <v>4050</v>
      </c>
      <c r="Q1359" s="61" t="s">
        <v>67</v>
      </c>
      <c r="R1359" s="72" t="s">
        <v>4051</v>
      </c>
      <c r="S1359" s="61" t="s">
        <v>56</v>
      </c>
      <c r="T1359" s="62" t="s">
        <v>57</v>
      </c>
      <c r="U1359" s="261">
        <v>45965</v>
      </c>
      <c r="AA1359" s="541" t="s">
        <v>13543</v>
      </c>
      <c r="AB1359" s="542">
        <v>45691</v>
      </c>
    </row>
    <row r="1360" spans="1:31" ht="57.75" customHeight="1">
      <c r="A1360" s="394">
        <f t="shared" si="32"/>
        <v>1359</v>
      </c>
      <c r="B1360" s="168" t="s">
        <v>4052</v>
      </c>
      <c r="C1360" s="70">
        <v>45959</v>
      </c>
      <c r="D1360" s="70" t="s">
        <v>124</v>
      </c>
      <c r="E1360" s="64">
        <v>45974</v>
      </c>
      <c r="H1360" s="64">
        <v>45965</v>
      </c>
      <c r="I1360" s="67">
        <f t="shared" ca="1" si="31"/>
        <v>-84</v>
      </c>
      <c r="J1360" s="178" t="s">
        <v>4053</v>
      </c>
      <c r="K1360" s="64" t="s">
        <v>4019</v>
      </c>
      <c r="L1360" s="64" t="s">
        <v>49</v>
      </c>
      <c r="M1360" s="105" t="s">
        <v>159</v>
      </c>
      <c r="N1360" s="445" t="s">
        <v>4054</v>
      </c>
      <c r="O1360" s="58" t="s">
        <v>4055</v>
      </c>
      <c r="P1360" s="72" t="s">
        <v>4056</v>
      </c>
      <c r="Q1360" s="61" t="s">
        <v>54</v>
      </c>
      <c r="R1360" s="72" t="s">
        <v>4057</v>
      </c>
      <c r="S1360" s="61" t="s">
        <v>56</v>
      </c>
      <c r="T1360" s="62" t="s">
        <v>1855</v>
      </c>
      <c r="U1360" s="261">
        <v>45965</v>
      </c>
      <c r="AA1360" s="541" t="s">
        <v>13543</v>
      </c>
      <c r="AB1360" s="542">
        <v>45691</v>
      </c>
    </row>
    <row r="1361" spans="1:47" ht="63.75">
      <c r="A1361" s="183">
        <f t="shared" si="32"/>
        <v>1360</v>
      </c>
      <c r="B1361" s="167" t="s">
        <v>4059</v>
      </c>
      <c r="C1361" s="70">
        <v>45957</v>
      </c>
      <c r="D1361" s="70" t="s">
        <v>547</v>
      </c>
      <c r="E1361" s="64">
        <v>45980</v>
      </c>
      <c r="H1361" s="64">
        <v>45965</v>
      </c>
      <c r="I1361" s="67">
        <f t="shared" ca="1" si="31"/>
        <v>-81</v>
      </c>
      <c r="J1361" s="178" t="s">
        <v>4060</v>
      </c>
      <c r="K1361" s="64" t="s">
        <v>572</v>
      </c>
      <c r="L1361" s="64" t="s">
        <v>573</v>
      </c>
      <c r="M1361" s="105" t="s">
        <v>203</v>
      </c>
      <c r="N1361" s="445" t="s">
        <v>204</v>
      </c>
      <c r="O1361" s="58" t="s">
        <v>205</v>
      </c>
      <c r="P1361" s="72" t="s">
        <v>4061</v>
      </c>
      <c r="Q1361" s="61" t="s">
        <v>67</v>
      </c>
      <c r="R1361" s="72" t="s">
        <v>4062</v>
      </c>
      <c r="S1361" s="61" t="s">
        <v>56</v>
      </c>
      <c r="T1361" s="62" t="s">
        <v>265</v>
      </c>
      <c r="U1361" s="261">
        <v>45965</v>
      </c>
      <c r="AA1361" s="541" t="s">
        <v>13543</v>
      </c>
      <c r="AB1361" s="542">
        <v>45691</v>
      </c>
    </row>
    <row r="1362" spans="1:47" ht="38.25">
      <c r="A1362" s="183">
        <f t="shared" si="32"/>
        <v>1361</v>
      </c>
      <c r="B1362" s="167" t="s">
        <v>4063</v>
      </c>
      <c r="C1362" s="70">
        <v>45957</v>
      </c>
      <c r="D1362" s="70" t="s">
        <v>82</v>
      </c>
      <c r="E1362" s="64">
        <v>45980</v>
      </c>
      <c r="H1362" s="64">
        <v>45965</v>
      </c>
      <c r="I1362" s="67">
        <f t="shared" ca="1" si="31"/>
        <v>-81</v>
      </c>
      <c r="J1362" s="178" t="s">
        <v>4064</v>
      </c>
      <c r="K1362" s="64" t="s">
        <v>572</v>
      </c>
      <c r="L1362" s="64" t="s">
        <v>573</v>
      </c>
      <c r="M1362" s="105" t="s">
        <v>127</v>
      </c>
      <c r="N1362" s="445"/>
      <c r="O1362" s="58"/>
      <c r="P1362" s="72" t="s">
        <v>4065</v>
      </c>
      <c r="Q1362" s="61" t="s">
        <v>214</v>
      </c>
      <c r="R1362" s="72" t="s">
        <v>1120</v>
      </c>
      <c r="S1362" s="61" t="s">
        <v>56</v>
      </c>
      <c r="T1362" s="62" t="s">
        <v>265</v>
      </c>
      <c r="U1362" s="261">
        <v>45965</v>
      </c>
      <c r="AA1362" s="541" t="s">
        <v>13543</v>
      </c>
      <c r="AB1362" s="542">
        <v>45691</v>
      </c>
    </row>
    <row r="1363" spans="1:47" ht="51">
      <c r="A1363" s="183">
        <f t="shared" si="32"/>
        <v>1362</v>
      </c>
      <c r="B1363" s="320" t="s">
        <v>4066</v>
      </c>
      <c r="C1363" s="70">
        <v>45954</v>
      </c>
      <c r="D1363" s="70" t="s">
        <v>59</v>
      </c>
      <c r="E1363" s="64">
        <v>46001</v>
      </c>
      <c r="H1363" s="64">
        <v>45965</v>
      </c>
      <c r="I1363" s="67">
        <f t="shared" ca="1" si="31"/>
        <v>-67</v>
      </c>
      <c r="J1363" s="178" t="s">
        <v>2239</v>
      </c>
      <c r="K1363" s="64" t="s">
        <v>572</v>
      </c>
      <c r="L1363" s="64" t="s">
        <v>573</v>
      </c>
      <c r="M1363" s="105" t="s">
        <v>134</v>
      </c>
      <c r="N1363" s="445" t="s">
        <v>135</v>
      </c>
      <c r="O1363" s="58" t="s">
        <v>136</v>
      </c>
      <c r="P1363" s="72" t="s">
        <v>4067</v>
      </c>
      <c r="Q1363" s="61" t="s">
        <v>214</v>
      </c>
      <c r="S1363" s="61" t="s">
        <v>185</v>
      </c>
      <c r="T1363" s="65" t="s">
        <v>4068</v>
      </c>
      <c r="U1363" s="261">
        <v>45965</v>
      </c>
      <c r="AA1363" s="541" t="s">
        <v>13543</v>
      </c>
      <c r="AB1363" s="542">
        <v>45691</v>
      </c>
    </row>
    <row r="1364" spans="1:47" ht="38.25">
      <c r="A1364" s="394">
        <f t="shared" si="32"/>
        <v>1363</v>
      </c>
      <c r="B1364" s="167" t="s">
        <v>4069</v>
      </c>
      <c r="C1364" s="70">
        <v>45954</v>
      </c>
      <c r="D1364" s="70" t="s">
        <v>82</v>
      </c>
      <c r="E1364" s="64">
        <v>45979</v>
      </c>
      <c r="H1364" s="64">
        <v>45965</v>
      </c>
      <c r="I1364" s="67">
        <f t="shared" ca="1" si="31"/>
        <v>-82</v>
      </c>
      <c r="J1364" s="178" t="s">
        <v>4070</v>
      </c>
      <c r="K1364" s="64" t="s">
        <v>572</v>
      </c>
      <c r="L1364" s="64" t="s">
        <v>573</v>
      </c>
      <c r="M1364" s="105" t="s">
        <v>118</v>
      </c>
      <c r="N1364" s="445" t="s">
        <v>211</v>
      </c>
      <c r="O1364" s="58" t="s">
        <v>212</v>
      </c>
      <c r="P1364" s="72" t="s">
        <v>4071</v>
      </c>
      <c r="Q1364" s="61" t="s">
        <v>67</v>
      </c>
      <c r="R1364" s="72" t="s">
        <v>4072</v>
      </c>
      <c r="S1364" s="61" t="s">
        <v>56</v>
      </c>
      <c r="T1364" s="62" t="s">
        <v>436</v>
      </c>
      <c r="U1364" s="261">
        <v>45965</v>
      </c>
      <c r="AA1364" s="541" t="s">
        <v>13543</v>
      </c>
      <c r="AB1364" s="542">
        <v>45691</v>
      </c>
      <c r="AD1364" s="352" t="s">
        <v>91</v>
      </c>
      <c r="AE1364" s="352" t="s">
        <v>4074</v>
      </c>
      <c r="AF1364" s="395">
        <v>45971</v>
      </c>
      <c r="AG1364" s="64">
        <v>45972</v>
      </c>
    </row>
    <row r="1365" spans="1:47" ht="38.25">
      <c r="A1365" s="183">
        <f t="shared" si="32"/>
        <v>1364</v>
      </c>
      <c r="B1365" s="167" t="s">
        <v>4075</v>
      </c>
      <c r="C1365" s="70">
        <v>45954</v>
      </c>
      <c r="D1365" s="70" t="s">
        <v>547</v>
      </c>
      <c r="E1365" s="64">
        <v>45979</v>
      </c>
      <c r="H1365" s="64">
        <v>45965</v>
      </c>
      <c r="I1365" s="67">
        <f t="shared" ca="1" si="31"/>
        <v>-82</v>
      </c>
      <c r="J1365" s="178" t="s">
        <v>3901</v>
      </c>
      <c r="K1365" s="64" t="s">
        <v>572</v>
      </c>
      <c r="L1365" s="64" t="s">
        <v>573</v>
      </c>
      <c r="M1365" s="105" t="s">
        <v>63</v>
      </c>
      <c r="N1365" s="445" t="s">
        <v>64</v>
      </c>
      <c r="O1365" s="67" t="s">
        <v>65</v>
      </c>
      <c r="P1365" s="72" t="s">
        <v>2586</v>
      </c>
      <c r="Q1365" s="61" t="s">
        <v>67</v>
      </c>
      <c r="R1365" s="72" t="s">
        <v>4076</v>
      </c>
      <c r="S1365" s="61" t="s">
        <v>56</v>
      </c>
      <c r="T1365" s="65" t="s">
        <v>330</v>
      </c>
      <c r="U1365" s="261">
        <v>45965</v>
      </c>
      <c r="AA1365" s="541" t="s">
        <v>13543</v>
      </c>
      <c r="AB1365" s="542">
        <v>45691</v>
      </c>
    </row>
    <row r="1366" spans="1:47" ht="25.5">
      <c r="A1366" s="183">
        <f t="shared" si="32"/>
        <v>1365</v>
      </c>
      <c r="B1366" s="167" t="s">
        <v>4077</v>
      </c>
      <c r="C1366" s="70">
        <v>45953</v>
      </c>
      <c r="D1366" s="70" t="s">
        <v>547</v>
      </c>
      <c r="E1366" s="64">
        <v>45975</v>
      </c>
      <c r="H1366" s="64">
        <v>45965</v>
      </c>
      <c r="I1366" s="67">
        <f t="shared" ca="1" si="31"/>
        <v>-83</v>
      </c>
      <c r="J1366" s="178" t="s">
        <v>897</v>
      </c>
      <c r="K1366" s="64" t="s">
        <v>572</v>
      </c>
      <c r="L1366" s="64" t="s">
        <v>573</v>
      </c>
      <c r="M1366" s="105" t="s">
        <v>297</v>
      </c>
      <c r="N1366" s="445" t="s">
        <v>298</v>
      </c>
      <c r="O1366" s="58" t="s">
        <v>299</v>
      </c>
      <c r="P1366" s="72" t="s">
        <v>4078</v>
      </c>
      <c r="Q1366" s="61" t="s">
        <v>67</v>
      </c>
      <c r="R1366" s="72" t="s">
        <v>4079</v>
      </c>
      <c r="S1366" s="61" t="s">
        <v>56</v>
      </c>
      <c r="T1366" s="65" t="s">
        <v>330</v>
      </c>
      <c r="U1366" s="261">
        <v>45965</v>
      </c>
      <c r="AA1366" s="541" t="s">
        <v>13543</v>
      </c>
      <c r="AB1366" s="542">
        <v>45691</v>
      </c>
    </row>
    <row r="1367" spans="1:47" s="318" customFormat="1" ht="63.75">
      <c r="A1367" s="394">
        <f t="shared" si="32"/>
        <v>1366</v>
      </c>
      <c r="B1367" s="321" t="s">
        <v>4080</v>
      </c>
      <c r="C1367" s="70">
        <v>45961</v>
      </c>
      <c r="D1367" s="70" t="s">
        <v>82</v>
      </c>
      <c r="E1367" s="64">
        <v>45986</v>
      </c>
      <c r="F1367" s="64"/>
      <c r="G1367" s="64"/>
      <c r="H1367" s="64">
        <v>45965</v>
      </c>
      <c r="I1367" s="72">
        <f t="shared" ca="1" si="31"/>
        <v>-77</v>
      </c>
      <c r="J1367" s="178" t="s">
        <v>4081</v>
      </c>
      <c r="K1367" s="64" t="s">
        <v>572</v>
      </c>
      <c r="L1367" s="64" t="s">
        <v>573</v>
      </c>
      <c r="M1367" s="178" t="s">
        <v>118</v>
      </c>
      <c r="N1367" s="446" t="s">
        <v>653</v>
      </c>
      <c r="O1367" s="68" t="s">
        <v>654</v>
      </c>
      <c r="P1367" s="72" t="s">
        <v>1332</v>
      </c>
      <c r="Q1367" s="314" t="s">
        <v>67</v>
      </c>
      <c r="R1367" s="72" t="s">
        <v>4082</v>
      </c>
      <c r="S1367" s="314" t="s">
        <v>56</v>
      </c>
      <c r="T1367" s="314" t="s">
        <v>2748</v>
      </c>
      <c r="U1367" s="315">
        <v>45965</v>
      </c>
      <c r="V1367" s="316"/>
      <c r="W1367" s="72"/>
      <c r="X1367" s="72"/>
      <c r="Y1367" s="72"/>
      <c r="Z1367" s="72"/>
      <c r="AA1367" s="541" t="s">
        <v>13543</v>
      </c>
      <c r="AB1367" s="542">
        <v>45691</v>
      </c>
      <c r="AC1367" s="72"/>
      <c r="AD1367" s="72"/>
      <c r="AE1367" s="64"/>
      <c r="AF1367" s="64"/>
      <c r="AG1367" s="72"/>
      <c r="AH1367" s="72"/>
      <c r="AI1367" s="64"/>
      <c r="AJ1367" s="72"/>
      <c r="AK1367" s="72"/>
      <c r="AL1367" s="72"/>
      <c r="AM1367" s="64"/>
      <c r="AN1367" s="154"/>
      <c r="AO1367" s="72"/>
      <c r="AP1367" s="72"/>
      <c r="AQ1367" s="72"/>
      <c r="AR1367" s="72"/>
      <c r="AS1367" s="64"/>
      <c r="AT1367" s="72"/>
      <c r="AU1367" s="72"/>
    </row>
    <row r="1368" spans="1:47" ht="38.25">
      <c r="A1368" s="183">
        <f t="shared" si="32"/>
        <v>1367</v>
      </c>
      <c r="B1368" s="167" t="s">
        <v>4084</v>
      </c>
      <c r="C1368" s="70">
        <v>45961</v>
      </c>
      <c r="D1368" s="70" t="s">
        <v>82</v>
      </c>
      <c r="E1368" s="64">
        <v>45986</v>
      </c>
      <c r="H1368" s="64">
        <v>45965</v>
      </c>
      <c r="I1368" s="67">
        <f t="shared" ca="1" si="31"/>
        <v>-77</v>
      </c>
      <c r="J1368" s="178" t="s">
        <v>4085</v>
      </c>
      <c r="K1368" s="64" t="s">
        <v>572</v>
      </c>
      <c r="L1368" s="64" t="s">
        <v>413</v>
      </c>
      <c r="M1368" s="105" t="s">
        <v>127</v>
      </c>
      <c r="P1368" s="72" t="s">
        <v>4086</v>
      </c>
      <c r="Q1368" s="61" t="s">
        <v>214</v>
      </c>
      <c r="R1368" s="72" t="s">
        <v>4087</v>
      </c>
      <c r="S1368" s="61" t="s">
        <v>69</v>
      </c>
      <c r="T1368" s="62" t="s">
        <v>4088</v>
      </c>
      <c r="U1368" s="261">
        <v>45965</v>
      </c>
      <c r="AA1368" s="541" t="s">
        <v>13543</v>
      </c>
      <c r="AB1368" s="542">
        <v>45691</v>
      </c>
    </row>
    <row r="1369" spans="1:47" ht="63.75">
      <c r="A1369" s="183">
        <f t="shared" si="32"/>
        <v>1368</v>
      </c>
      <c r="B1369" s="167" t="s">
        <v>4089</v>
      </c>
      <c r="C1369" s="70">
        <v>45957</v>
      </c>
      <c r="D1369" s="70" t="s">
        <v>547</v>
      </c>
      <c r="E1369" s="64">
        <v>45980</v>
      </c>
      <c r="H1369" s="64">
        <v>45965</v>
      </c>
      <c r="I1369" s="67">
        <f t="shared" ca="1" si="31"/>
        <v>-81</v>
      </c>
      <c r="J1369" s="178" t="s">
        <v>4060</v>
      </c>
      <c r="K1369" s="64" t="s">
        <v>522</v>
      </c>
      <c r="L1369" s="64" t="s">
        <v>501</v>
      </c>
      <c r="M1369" s="105" t="s">
        <v>203</v>
      </c>
      <c r="N1369" s="445" t="s">
        <v>204</v>
      </c>
      <c r="O1369" s="58" t="s">
        <v>205</v>
      </c>
      <c r="P1369" s="72" t="s">
        <v>4061</v>
      </c>
      <c r="Q1369" s="61" t="s">
        <v>67</v>
      </c>
      <c r="R1369" s="72" t="s">
        <v>4062</v>
      </c>
      <c r="S1369" s="61" t="s">
        <v>56</v>
      </c>
      <c r="T1369" s="62" t="s">
        <v>265</v>
      </c>
      <c r="U1369" s="261">
        <v>45965</v>
      </c>
      <c r="AA1369" s="541" t="s">
        <v>13543</v>
      </c>
      <c r="AB1369" s="542">
        <v>45691</v>
      </c>
    </row>
    <row r="1370" spans="1:47" ht="76.5">
      <c r="A1370" s="394">
        <f t="shared" si="32"/>
        <v>1369</v>
      </c>
      <c r="B1370" s="167" t="s">
        <v>4090</v>
      </c>
      <c r="C1370" s="70">
        <v>45961</v>
      </c>
      <c r="D1370" s="70" t="s">
        <v>570</v>
      </c>
      <c r="E1370" s="64">
        <v>45986</v>
      </c>
      <c r="H1370" s="64">
        <v>45965</v>
      </c>
      <c r="I1370" s="67">
        <f t="shared" ca="1" si="31"/>
        <v>-77</v>
      </c>
      <c r="J1370" s="178" t="s">
        <v>83</v>
      </c>
      <c r="K1370" s="64" t="s">
        <v>572</v>
      </c>
      <c r="M1370" s="105" t="s">
        <v>666</v>
      </c>
      <c r="N1370" s="445" t="s">
        <v>4091</v>
      </c>
      <c r="O1370" s="58" t="s">
        <v>4092</v>
      </c>
      <c r="P1370" s="72" t="s">
        <v>4093</v>
      </c>
      <c r="Q1370" s="61" t="s">
        <v>214</v>
      </c>
      <c r="S1370" s="61" t="s">
        <v>56</v>
      </c>
      <c r="T1370" s="62" t="s">
        <v>86</v>
      </c>
      <c r="U1370" s="261">
        <v>45965</v>
      </c>
      <c r="AA1370" s="541" t="s">
        <v>13543</v>
      </c>
      <c r="AB1370" s="542">
        <v>45691</v>
      </c>
      <c r="AE1370" s="461" t="s">
        <v>4095</v>
      </c>
      <c r="AF1370" s="1034">
        <v>45972</v>
      </c>
    </row>
    <row r="1371" spans="1:47" ht="38.25">
      <c r="A1371" s="394">
        <f t="shared" si="32"/>
        <v>1370</v>
      </c>
      <c r="B1371" s="170" t="s">
        <v>4096</v>
      </c>
      <c r="C1371" s="70">
        <v>45958</v>
      </c>
      <c r="D1371" s="70" t="s">
        <v>82</v>
      </c>
      <c r="E1371" s="64">
        <v>45981</v>
      </c>
      <c r="H1371" s="64">
        <v>45965</v>
      </c>
      <c r="I1371" s="67">
        <f t="shared" ca="1" si="31"/>
        <v>-80</v>
      </c>
      <c r="J1371" s="178" t="s">
        <v>1325</v>
      </c>
      <c r="K1371" s="64" t="s">
        <v>572</v>
      </c>
      <c r="L1371" s="64" t="s">
        <v>573</v>
      </c>
      <c r="M1371" s="105" t="s">
        <v>63</v>
      </c>
      <c r="N1371" s="105" t="s">
        <v>64</v>
      </c>
      <c r="O1371" s="67" t="s">
        <v>450</v>
      </c>
      <c r="P1371" s="72" t="s">
        <v>4047</v>
      </c>
      <c r="Q1371" s="61" t="s">
        <v>214</v>
      </c>
      <c r="S1371" s="61" t="s">
        <v>56</v>
      </c>
      <c r="T1371" s="62" t="s">
        <v>1855</v>
      </c>
      <c r="U1371" s="261">
        <v>45965</v>
      </c>
      <c r="AA1371" s="541" t="s">
        <v>13543</v>
      </c>
      <c r="AB1371" s="542">
        <v>45691</v>
      </c>
    </row>
    <row r="1372" spans="1:47" ht="38.25">
      <c r="A1372" s="394">
        <f t="shared" si="32"/>
        <v>1371</v>
      </c>
      <c r="B1372" s="170" t="s">
        <v>4098</v>
      </c>
      <c r="C1372" s="70">
        <v>45961</v>
      </c>
      <c r="D1372" s="70" t="s">
        <v>82</v>
      </c>
      <c r="E1372" s="64">
        <v>45986</v>
      </c>
      <c r="H1372" s="64">
        <v>45965</v>
      </c>
      <c r="I1372" s="67">
        <f t="shared" ca="1" si="31"/>
        <v>-77</v>
      </c>
      <c r="J1372" s="178" t="s">
        <v>4099</v>
      </c>
      <c r="K1372" s="64" t="s">
        <v>572</v>
      </c>
      <c r="L1372" s="64" t="s">
        <v>502</v>
      </c>
      <c r="M1372" s="105" t="s">
        <v>127</v>
      </c>
      <c r="N1372" s="445"/>
      <c r="O1372" s="58"/>
      <c r="P1372" s="72" t="s">
        <v>4100</v>
      </c>
      <c r="Q1372" s="61" t="s">
        <v>214</v>
      </c>
      <c r="R1372" s="72" t="s">
        <v>1120</v>
      </c>
      <c r="S1372" s="61" t="s">
        <v>56</v>
      </c>
      <c r="T1372" s="62" t="s">
        <v>130</v>
      </c>
      <c r="U1372" s="261">
        <v>45965</v>
      </c>
      <c r="AA1372" s="541" t="s">
        <v>13543</v>
      </c>
      <c r="AB1372" s="542">
        <v>45691</v>
      </c>
    </row>
    <row r="1373" spans="1:47" ht="36" customHeight="1">
      <c r="A1373" s="183">
        <f t="shared" si="32"/>
        <v>1372</v>
      </c>
      <c r="B1373" s="170" t="s">
        <v>4102</v>
      </c>
      <c r="C1373" s="70">
        <v>45961</v>
      </c>
      <c r="D1373" s="70" t="s">
        <v>82</v>
      </c>
      <c r="E1373" s="64">
        <v>45986</v>
      </c>
      <c r="H1373" s="64">
        <v>45965</v>
      </c>
      <c r="I1373" s="67">
        <f t="shared" ca="1" si="31"/>
        <v>-77</v>
      </c>
      <c r="J1373" s="178" t="s">
        <v>4103</v>
      </c>
      <c r="K1373" s="64" t="s">
        <v>572</v>
      </c>
      <c r="L1373" s="64" t="s">
        <v>573</v>
      </c>
      <c r="M1373" s="105" t="s">
        <v>127</v>
      </c>
      <c r="N1373" s="445"/>
      <c r="O1373" s="58"/>
      <c r="P1373" s="72" t="s">
        <v>4104</v>
      </c>
      <c r="Q1373" s="61" t="s">
        <v>214</v>
      </c>
      <c r="R1373" s="72" t="s">
        <v>1120</v>
      </c>
      <c r="S1373" s="61" t="s">
        <v>56</v>
      </c>
      <c r="T1373" s="62" t="s">
        <v>1855</v>
      </c>
      <c r="U1373" s="261" t="s">
        <v>3318</v>
      </c>
      <c r="AA1373" s="541" t="s">
        <v>13543</v>
      </c>
      <c r="AB1373" s="542">
        <v>45691</v>
      </c>
    </row>
    <row r="1374" spans="1:47" ht="38.25">
      <c r="A1374" s="394">
        <f t="shared" si="32"/>
        <v>1373</v>
      </c>
      <c r="B1374" s="170" t="s">
        <v>4105</v>
      </c>
      <c r="C1374" s="70">
        <v>45961</v>
      </c>
      <c r="D1374" s="70" t="s">
        <v>82</v>
      </c>
      <c r="E1374" s="64">
        <v>45986</v>
      </c>
      <c r="H1374" s="64">
        <v>45965</v>
      </c>
      <c r="I1374" s="67">
        <f t="shared" ca="1" si="31"/>
        <v>-77</v>
      </c>
      <c r="J1374" s="178" t="s">
        <v>4106</v>
      </c>
      <c r="K1374" s="64" t="s">
        <v>572</v>
      </c>
      <c r="L1374" s="64" t="s">
        <v>573</v>
      </c>
      <c r="M1374" s="105" t="s">
        <v>118</v>
      </c>
      <c r="N1374" s="445" t="s">
        <v>119</v>
      </c>
      <c r="O1374" s="58" t="s">
        <v>247</v>
      </c>
      <c r="P1374" s="72" t="s">
        <v>4107</v>
      </c>
      <c r="Q1374" s="61" t="s">
        <v>67</v>
      </c>
      <c r="R1374" s="72" t="s">
        <v>4108</v>
      </c>
      <c r="S1374" s="61" t="s">
        <v>56</v>
      </c>
      <c r="T1374" s="62" t="s">
        <v>130</v>
      </c>
      <c r="U1374" s="261" t="s">
        <v>3318</v>
      </c>
      <c r="AA1374" s="541" t="s">
        <v>13543</v>
      </c>
      <c r="AB1374" s="542">
        <v>45691</v>
      </c>
    </row>
    <row r="1375" spans="1:47" ht="51" customHeight="1">
      <c r="A1375" s="394">
        <f t="shared" ref="A1375:A1393" si="33">ROW()-1</f>
        <v>1374</v>
      </c>
      <c r="B1375" s="170" t="s">
        <v>4110</v>
      </c>
      <c r="C1375" s="70">
        <v>45965</v>
      </c>
      <c r="D1375" s="70" t="s">
        <v>82</v>
      </c>
      <c r="E1375" s="64">
        <v>45987</v>
      </c>
      <c r="H1375" s="64">
        <v>45965</v>
      </c>
      <c r="I1375" s="67">
        <f t="shared" ca="1" si="31"/>
        <v>-76</v>
      </c>
      <c r="J1375" s="178" t="s">
        <v>4111</v>
      </c>
      <c r="K1375" s="64" t="s">
        <v>572</v>
      </c>
      <c r="L1375" s="64" t="s">
        <v>573</v>
      </c>
      <c r="M1375" s="105" t="s">
        <v>189</v>
      </c>
      <c r="N1375" s="445" t="s">
        <v>1032</v>
      </c>
      <c r="O1375" s="58" t="s">
        <v>1033</v>
      </c>
      <c r="P1375" s="72" t="s">
        <v>4112</v>
      </c>
      <c r="Q1375" s="61" t="s">
        <v>67</v>
      </c>
      <c r="R1375" s="72" t="s">
        <v>4113</v>
      </c>
      <c r="S1375" s="61" t="s">
        <v>56</v>
      </c>
      <c r="T1375" s="62" t="s">
        <v>130</v>
      </c>
      <c r="U1375" s="261" t="s">
        <v>3318</v>
      </c>
      <c r="AA1375" s="541" t="s">
        <v>13543</v>
      </c>
      <c r="AB1375" s="542">
        <v>45691</v>
      </c>
    </row>
    <row r="1376" spans="1:47" ht="38.25">
      <c r="A1376" s="394">
        <f t="shared" si="33"/>
        <v>1375</v>
      </c>
      <c r="B1376" s="170" t="s">
        <v>4115</v>
      </c>
      <c r="C1376" s="70">
        <v>45965</v>
      </c>
      <c r="D1376" s="70" t="s">
        <v>82</v>
      </c>
      <c r="E1376" s="64">
        <v>45987</v>
      </c>
      <c r="H1376" s="64">
        <v>45965</v>
      </c>
      <c r="I1376" s="67">
        <f t="shared" ca="1" si="31"/>
        <v>-76</v>
      </c>
      <c r="J1376" s="178" t="s">
        <v>4116</v>
      </c>
      <c r="K1376" s="64" t="s">
        <v>572</v>
      </c>
      <c r="L1376" s="64" t="s">
        <v>573</v>
      </c>
      <c r="M1376" s="105" t="s">
        <v>63</v>
      </c>
      <c r="N1376" s="445" t="s">
        <v>64</v>
      </c>
      <c r="O1376" s="67" t="s">
        <v>450</v>
      </c>
      <c r="P1376" s="72" t="s">
        <v>4117</v>
      </c>
      <c r="Q1376" s="61" t="s">
        <v>322</v>
      </c>
      <c r="R1376" s="72" t="s">
        <v>4118</v>
      </c>
      <c r="S1376" s="61" t="s">
        <v>56</v>
      </c>
      <c r="T1376" s="62" t="s">
        <v>130</v>
      </c>
      <c r="U1376" s="261" t="s">
        <v>4119</v>
      </c>
      <c r="AA1376" s="541" t="s">
        <v>13543</v>
      </c>
      <c r="AB1376" s="542">
        <v>45691</v>
      </c>
    </row>
    <row r="1377" spans="1:47" ht="25.5">
      <c r="A1377" s="394">
        <f t="shared" si="33"/>
        <v>1376</v>
      </c>
      <c r="B1377" s="170" t="s">
        <v>4121</v>
      </c>
      <c r="C1377" s="70">
        <v>45958</v>
      </c>
      <c r="D1377" s="70" t="s">
        <v>570</v>
      </c>
      <c r="E1377" s="64">
        <v>45981</v>
      </c>
      <c r="H1377" s="64">
        <v>45965</v>
      </c>
      <c r="I1377" s="67">
        <f t="shared" ca="1" si="31"/>
        <v>-80</v>
      </c>
      <c r="J1377" s="178" t="s">
        <v>83</v>
      </c>
      <c r="K1377" s="64" t="s">
        <v>572</v>
      </c>
      <c r="L1377" s="64" t="s">
        <v>573</v>
      </c>
      <c r="M1377" s="105" t="s">
        <v>189</v>
      </c>
      <c r="N1377" s="445" t="s">
        <v>190</v>
      </c>
      <c r="O1377" s="58" t="s">
        <v>191</v>
      </c>
      <c r="P1377" s="72" t="s">
        <v>4122</v>
      </c>
      <c r="Q1377" s="61" t="s">
        <v>214</v>
      </c>
      <c r="R1377" s="72" t="s">
        <v>2025</v>
      </c>
      <c r="S1377" s="61" t="s">
        <v>56</v>
      </c>
      <c r="T1377" s="62" t="s">
        <v>86</v>
      </c>
      <c r="U1377" s="261" t="s">
        <v>4119</v>
      </c>
      <c r="AA1377" s="541" t="s">
        <v>13543</v>
      </c>
      <c r="AB1377" s="542">
        <v>45691</v>
      </c>
    </row>
    <row r="1378" spans="1:47" ht="51">
      <c r="A1378" s="183">
        <f t="shared" si="33"/>
        <v>1377</v>
      </c>
      <c r="B1378" s="170" t="s">
        <v>4124</v>
      </c>
      <c r="C1378" s="70">
        <v>45957</v>
      </c>
      <c r="D1378" s="71" t="s">
        <v>1601</v>
      </c>
      <c r="H1378" s="64">
        <v>45965</v>
      </c>
      <c r="I1378" s="67" t="str">
        <f t="shared" ca="1" si="31"/>
        <v/>
      </c>
      <c r="J1378" s="178" t="s">
        <v>4125</v>
      </c>
      <c r="K1378" s="72" t="s">
        <v>572</v>
      </c>
      <c r="L1378" s="64" t="s">
        <v>413</v>
      </c>
      <c r="M1378" s="105" t="s">
        <v>144</v>
      </c>
      <c r="N1378" s="445" t="s">
        <v>4126</v>
      </c>
      <c r="O1378" s="58" t="s">
        <v>2941</v>
      </c>
      <c r="P1378" s="72" t="s">
        <v>4127</v>
      </c>
      <c r="Q1378" s="61" t="s">
        <v>214</v>
      </c>
      <c r="R1378" s="72" t="s">
        <v>4128</v>
      </c>
      <c r="S1378" s="61" t="s">
        <v>56</v>
      </c>
      <c r="T1378" s="62" t="s">
        <v>2752</v>
      </c>
      <c r="U1378" s="261">
        <v>45966</v>
      </c>
      <c r="AA1378" s="541" t="s">
        <v>13543</v>
      </c>
      <c r="AB1378" s="542">
        <v>45691</v>
      </c>
    </row>
    <row r="1379" spans="1:47" ht="38.25">
      <c r="A1379" s="183">
        <f t="shared" si="33"/>
        <v>1378</v>
      </c>
      <c r="B1379" s="170" t="s">
        <v>4129</v>
      </c>
      <c r="C1379" s="70">
        <v>45961</v>
      </c>
      <c r="D1379" s="70" t="s">
        <v>570</v>
      </c>
      <c r="E1379" s="64">
        <v>45986</v>
      </c>
      <c r="H1379" s="64">
        <v>45966</v>
      </c>
      <c r="I1379" s="67">
        <f t="shared" ref="I1379:I1403" ca="1" si="34">IF(AND(B1379&lt;&gt;"",C1379&lt;&gt;"",E1379&lt;&gt;""),IF(NETWORKDAYS.INTL(TODAY(),E1379,1,festivos)&gt;=0,NETWORKDAYS.INTL(TODAY(),E1379,1,festivos)-1,NETWORKDAYS.INTL(TODAY(),E1379,1,festivos)+1),"")</f>
        <v>-77</v>
      </c>
      <c r="J1379" s="178" t="s">
        <v>4130</v>
      </c>
      <c r="K1379" s="64" t="s">
        <v>572</v>
      </c>
      <c r="L1379" s="64" t="s">
        <v>573</v>
      </c>
      <c r="M1379" s="105" t="s">
        <v>50</v>
      </c>
      <c r="N1379" s="445" t="s">
        <v>217</v>
      </c>
      <c r="O1379" s="58" t="s">
        <v>218</v>
      </c>
      <c r="P1379" s="72" t="s">
        <v>4131</v>
      </c>
      <c r="Q1379" s="61" t="s">
        <v>67</v>
      </c>
      <c r="R1379" s="72" t="s">
        <v>4132</v>
      </c>
      <c r="S1379" s="61" t="s">
        <v>56</v>
      </c>
      <c r="T1379" s="62" t="s">
        <v>780</v>
      </c>
      <c r="AA1379" s="541" t="s">
        <v>13543</v>
      </c>
      <c r="AB1379" s="542">
        <v>45691</v>
      </c>
    </row>
    <row r="1380" spans="1:47" ht="38.25">
      <c r="A1380" s="183">
        <f t="shared" si="33"/>
        <v>1379</v>
      </c>
      <c r="B1380" s="170" t="s">
        <v>4133</v>
      </c>
      <c r="C1380" s="70">
        <v>45961</v>
      </c>
      <c r="D1380" s="70" t="s">
        <v>82</v>
      </c>
      <c r="E1380" s="64">
        <v>45986</v>
      </c>
      <c r="H1380" s="64">
        <v>45966</v>
      </c>
      <c r="I1380" s="67">
        <f t="shared" ca="1" si="34"/>
        <v>-77</v>
      </c>
      <c r="J1380" s="178" t="s">
        <v>4134</v>
      </c>
      <c r="K1380" s="64" t="s">
        <v>572</v>
      </c>
      <c r="L1380" s="64" t="s">
        <v>573</v>
      </c>
      <c r="M1380" s="105" t="s">
        <v>127</v>
      </c>
      <c r="P1380" s="72" t="s">
        <v>4135</v>
      </c>
      <c r="Q1380" s="61" t="s">
        <v>214</v>
      </c>
      <c r="R1380" s="72" t="s">
        <v>1120</v>
      </c>
      <c r="S1380" s="61" t="s">
        <v>56</v>
      </c>
      <c r="T1380" s="62" t="s">
        <v>780</v>
      </c>
      <c r="U1380" s="261">
        <v>45966</v>
      </c>
      <c r="AA1380" s="541" t="s">
        <v>13543</v>
      </c>
      <c r="AB1380" s="542">
        <v>45691</v>
      </c>
    </row>
    <row r="1381" spans="1:47" ht="38.25">
      <c r="A1381" s="183">
        <f t="shared" si="33"/>
        <v>1380</v>
      </c>
      <c r="B1381" s="170" t="s">
        <v>4136</v>
      </c>
      <c r="C1381" s="70">
        <v>45960</v>
      </c>
      <c r="D1381" s="70" t="s">
        <v>82</v>
      </c>
      <c r="E1381" s="64">
        <v>45985</v>
      </c>
      <c r="H1381" s="64">
        <v>45966</v>
      </c>
      <c r="I1381" s="67">
        <f t="shared" ca="1" si="34"/>
        <v>-78</v>
      </c>
      <c r="J1381" s="178" t="s">
        <v>4134</v>
      </c>
      <c r="K1381" s="64" t="s">
        <v>572</v>
      </c>
      <c r="L1381" s="64" t="s">
        <v>573</v>
      </c>
      <c r="M1381" s="105" t="s">
        <v>127</v>
      </c>
      <c r="N1381" s="445"/>
      <c r="O1381" s="58"/>
      <c r="P1381" s="72" t="s">
        <v>4137</v>
      </c>
      <c r="Q1381" s="61" t="s">
        <v>214</v>
      </c>
      <c r="R1381" s="72" t="s">
        <v>1120</v>
      </c>
      <c r="S1381" s="61" t="s">
        <v>56</v>
      </c>
      <c r="T1381" s="62" t="s">
        <v>780</v>
      </c>
      <c r="U1381" s="261">
        <v>45966</v>
      </c>
      <c r="AA1381" s="541" t="s">
        <v>13543</v>
      </c>
      <c r="AB1381" s="542">
        <v>45691</v>
      </c>
    </row>
    <row r="1382" spans="1:47" ht="38.25">
      <c r="A1382" s="183">
        <f t="shared" si="33"/>
        <v>1381</v>
      </c>
      <c r="B1382" s="170" t="s">
        <v>4138</v>
      </c>
      <c r="C1382" s="70">
        <v>45966</v>
      </c>
      <c r="D1382" s="71" t="s">
        <v>82</v>
      </c>
      <c r="E1382" s="64">
        <v>45988</v>
      </c>
      <c r="H1382" s="64">
        <v>45966</v>
      </c>
      <c r="I1382" s="67">
        <f t="shared" ca="1" si="34"/>
        <v>-75</v>
      </c>
      <c r="J1382" s="178" t="s">
        <v>1175</v>
      </c>
      <c r="K1382" s="64" t="s">
        <v>572</v>
      </c>
      <c r="L1382" s="64" t="s">
        <v>573</v>
      </c>
      <c r="M1382" s="105" t="s">
        <v>203</v>
      </c>
      <c r="N1382" s="145" t="s">
        <v>1176</v>
      </c>
      <c r="O1382" s="67" t="s">
        <v>1177</v>
      </c>
      <c r="P1382" s="72" t="s">
        <v>4139</v>
      </c>
      <c r="Q1382" s="61" t="s">
        <v>67</v>
      </c>
      <c r="R1382" s="72" t="s">
        <v>4140</v>
      </c>
      <c r="S1382" s="61" t="s">
        <v>56</v>
      </c>
      <c r="T1382" s="62" t="s">
        <v>780</v>
      </c>
      <c r="U1382" s="261">
        <v>45966</v>
      </c>
      <c r="AA1382" s="541" t="s">
        <v>13543</v>
      </c>
      <c r="AB1382" s="542">
        <v>45691</v>
      </c>
    </row>
    <row r="1383" spans="1:47" ht="38.25">
      <c r="A1383" s="183">
        <f t="shared" si="33"/>
        <v>1382</v>
      </c>
      <c r="B1383" s="170" t="s">
        <v>4141</v>
      </c>
      <c r="C1383" s="70">
        <v>45966</v>
      </c>
      <c r="D1383" s="71" t="s">
        <v>82</v>
      </c>
      <c r="E1383" s="64">
        <v>45988</v>
      </c>
      <c r="H1383" s="64">
        <v>45966</v>
      </c>
      <c r="I1383" s="67">
        <f t="shared" ca="1" si="34"/>
        <v>-75</v>
      </c>
      <c r="J1383" s="178" t="s">
        <v>4142</v>
      </c>
      <c r="K1383" s="64" t="s">
        <v>572</v>
      </c>
      <c r="L1383" s="64" t="s">
        <v>573</v>
      </c>
      <c r="M1383" s="105" t="s">
        <v>127</v>
      </c>
      <c r="N1383" s="145"/>
      <c r="O1383" s="67"/>
      <c r="P1383" s="72" t="s">
        <v>4143</v>
      </c>
      <c r="Q1383" s="61" t="s">
        <v>214</v>
      </c>
      <c r="R1383" s="72" t="s">
        <v>1120</v>
      </c>
      <c r="S1383" s="61" t="s">
        <v>56</v>
      </c>
      <c r="T1383" s="62" t="s">
        <v>780</v>
      </c>
      <c r="U1383" s="261">
        <v>45966</v>
      </c>
      <c r="AA1383" s="541" t="s">
        <v>13543</v>
      </c>
      <c r="AB1383" s="542">
        <v>45691</v>
      </c>
    </row>
    <row r="1384" spans="1:47" ht="38.25">
      <c r="A1384" s="183">
        <f t="shared" si="33"/>
        <v>1383</v>
      </c>
      <c r="B1384" s="170" t="s">
        <v>4144</v>
      </c>
      <c r="C1384" s="70">
        <v>45966</v>
      </c>
      <c r="D1384" s="71" t="s">
        <v>82</v>
      </c>
      <c r="E1384" s="64">
        <v>45988</v>
      </c>
      <c r="H1384" s="64">
        <v>45966</v>
      </c>
      <c r="I1384" s="67">
        <f t="shared" ca="1" si="34"/>
        <v>-75</v>
      </c>
      <c r="J1384" s="178" t="s">
        <v>1832</v>
      </c>
      <c r="K1384" s="64" t="s">
        <v>142</v>
      </c>
      <c r="L1384" s="64" t="s">
        <v>143</v>
      </c>
      <c r="M1384" s="105" t="s">
        <v>134</v>
      </c>
      <c r="N1384" s="145" t="s">
        <v>1833</v>
      </c>
      <c r="O1384" s="67" t="s">
        <v>1834</v>
      </c>
      <c r="P1384" s="72" t="s">
        <v>4145</v>
      </c>
      <c r="Q1384" s="61" t="s">
        <v>214</v>
      </c>
      <c r="S1384" s="61" t="s">
        <v>69</v>
      </c>
      <c r="T1384" s="65" t="s">
        <v>3899</v>
      </c>
      <c r="U1384" s="261">
        <v>45966</v>
      </c>
      <c r="AA1384" s="541" t="s">
        <v>13543</v>
      </c>
      <c r="AB1384" s="542">
        <v>45691</v>
      </c>
    </row>
    <row r="1385" spans="1:47" s="318" customFormat="1" ht="83.25" customHeight="1">
      <c r="A1385" s="183">
        <f t="shared" si="33"/>
        <v>1384</v>
      </c>
      <c r="B1385" s="322" t="s">
        <v>4146</v>
      </c>
      <c r="C1385" s="70">
        <v>45966</v>
      </c>
      <c r="D1385" s="71" t="s">
        <v>82</v>
      </c>
      <c r="E1385" s="64">
        <v>45988</v>
      </c>
      <c r="F1385" s="64"/>
      <c r="G1385" s="64"/>
      <c r="H1385" s="64">
        <v>45966</v>
      </c>
      <c r="I1385" s="72">
        <f t="shared" ca="1" si="34"/>
        <v>-75</v>
      </c>
      <c r="J1385" s="178" t="s">
        <v>4111</v>
      </c>
      <c r="K1385" s="64" t="s">
        <v>572</v>
      </c>
      <c r="L1385" s="64" t="s">
        <v>573</v>
      </c>
      <c r="M1385" s="178" t="s">
        <v>189</v>
      </c>
      <c r="N1385" s="446" t="s">
        <v>1032</v>
      </c>
      <c r="O1385" s="68" t="s">
        <v>1033</v>
      </c>
      <c r="P1385" s="72" t="s">
        <v>4112</v>
      </c>
      <c r="Q1385" s="314" t="s">
        <v>67</v>
      </c>
      <c r="R1385" s="72" t="s">
        <v>4113</v>
      </c>
      <c r="S1385" s="314" t="s">
        <v>56</v>
      </c>
      <c r="T1385" s="316" t="s">
        <v>130</v>
      </c>
      <c r="U1385" s="315" t="s">
        <v>3318</v>
      </c>
      <c r="V1385" s="316"/>
      <c r="W1385" s="72"/>
      <c r="X1385" s="72"/>
      <c r="Y1385" s="72"/>
      <c r="Z1385" s="72"/>
      <c r="AA1385" s="541" t="s">
        <v>13543</v>
      </c>
      <c r="AB1385" s="542">
        <v>45691</v>
      </c>
      <c r="AC1385" s="72"/>
      <c r="AD1385" s="72"/>
      <c r="AE1385" s="64"/>
      <c r="AF1385" s="64"/>
      <c r="AG1385" s="72"/>
      <c r="AH1385" s="72"/>
      <c r="AI1385" s="64"/>
      <c r="AJ1385" s="72"/>
      <c r="AK1385" s="72"/>
      <c r="AL1385" s="72"/>
      <c r="AM1385" s="64"/>
      <c r="AN1385" s="154"/>
      <c r="AO1385" s="72"/>
      <c r="AP1385" s="72"/>
      <c r="AQ1385" s="72"/>
      <c r="AR1385" s="72"/>
      <c r="AS1385" s="64"/>
      <c r="AT1385" s="72"/>
      <c r="AU1385" s="72"/>
    </row>
    <row r="1386" spans="1:47" ht="25.5">
      <c r="A1386" s="183">
        <f t="shared" si="33"/>
        <v>1385</v>
      </c>
      <c r="B1386" s="170" t="s">
        <v>4148</v>
      </c>
      <c r="C1386" s="70" t="s">
        <v>4149</v>
      </c>
      <c r="D1386" s="72" t="s">
        <v>4150</v>
      </c>
      <c r="E1386" s="64">
        <v>45981</v>
      </c>
      <c r="H1386" s="64">
        <v>45966</v>
      </c>
      <c r="I1386" s="67">
        <f t="shared" ca="1" si="34"/>
        <v>-80</v>
      </c>
      <c r="J1386" s="178" t="s">
        <v>4151</v>
      </c>
      <c r="K1386" s="64" t="s">
        <v>142</v>
      </c>
      <c r="L1386" s="64" t="s">
        <v>143</v>
      </c>
      <c r="M1386" s="105" t="s">
        <v>318</v>
      </c>
      <c r="N1386" s="445" t="s">
        <v>4152</v>
      </c>
      <c r="O1386" s="58" t="s">
        <v>4153</v>
      </c>
      <c r="P1386" s="72" t="s">
        <v>4154</v>
      </c>
      <c r="Q1386" s="61" t="s">
        <v>214</v>
      </c>
      <c r="S1386" s="61" t="s">
        <v>69</v>
      </c>
      <c r="T1386" s="65" t="s">
        <v>3899</v>
      </c>
      <c r="U1386" s="261">
        <v>45966</v>
      </c>
      <c r="AA1386" s="541" t="s">
        <v>13543</v>
      </c>
      <c r="AB1386" s="542">
        <v>45691</v>
      </c>
    </row>
    <row r="1387" spans="1:47" ht="38.25">
      <c r="A1387" s="183">
        <f t="shared" si="33"/>
        <v>1386</v>
      </c>
      <c r="B1387" s="170" t="s">
        <v>4155</v>
      </c>
      <c r="C1387" s="70">
        <v>45965</v>
      </c>
      <c r="D1387" s="71" t="s">
        <v>82</v>
      </c>
      <c r="E1387" s="64">
        <v>45987</v>
      </c>
      <c r="H1387" s="64">
        <v>45966</v>
      </c>
      <c r="I1387" s="67">
        <f t="shared" ca="1" si="34"/>
        <v>-76</v>
      </c>
      <c r="J1387" s="178" t="s">
        <v>4156</v>
      </c>
      <c r="K1387" s="64" t="s">
        <v>572</v>
      </c>
      <c r="L1387" s="64" t="s">
        <v>573</v>
      </c>
      <c r="M1387" s="105" t="s">
        <v>127</v>
      </c>
      <c r="P1387" s="72" t="s">
        <v>4157</v>
      </c>
      <c r="Q1387" s="61" t="s">
        <v>214</v>
      </c>
      <c r="S1387" s="61" t="s">
        <v>56</v>
      </c>
      <c r="T1387" s="62" t="s">
        <v>780</v>
      </c>
      <c r="U1387" s="261">
        <v>45966</v>
      </c>
      <c r="AA1387" s="541" t="s">
        <v>13543</v>
      </c>
      <c r="AB1387" s="542">
        <v>45691</v>
      </c>
    </row>
    <row r="1388" spans="1:47" ht="38.25">
      <c r="A1388" s="394">
        <f t="shared" si="33"/>
        <v>1387</v>
      </c>
      <c r="B1388" s="170" t="s">
        <v>4158</v>
      </c>
      <c r="C1388" s="70">
        <v>45965</v>
      </c>
      <c r="D1388" s="72" t="s">
        <v>82</v>
      </c>
      <c r="E1388" s="64">
        <v>45987</v>
      </c>
      <c r="H1388" s="64">
        <v>45966</v>
      </c>
      <c r="I1388" s="67">
        <f t="shared" ca="1" si="34"/>
        <v>-76</v>
      </c>
      <c r="J1388" s="178" t="s">
        <v>4159</v>
      </c>
      <c r="K1388" s="64" t="s">
        <v>572</v>
      </c>
      <c r="L1388" s="64" t="s">
        <v>573</v>
      </c>
      <c r="M1388" s="105" t="s">
        <v>127</v>
      </c>
      <c r="P1388" s="72" t="s">
        <v>4160</v>
      </c>
      <c r="Q1388" s="61" t="s">
        <v>214</v>
      </c>
      <c r="R1388" s="72" t="s">
        <v>1120</v>
      </c>
      <c r="S1388" s="61" t="s">
        <v>56</v>
      </c>
      <c r="T1388" s="62" t="s">
        <v>130</v>
      </c>
      <c r="U1388" s="261">
        <v>45966</v>
      </c>
      <c r="AA1388" s="541" t="s">
        <v>13543</v>
      </c>
      <c r="AB1388" s="542">
        <v>45691</v>
      </c>
    </row>
    <row r="1389" spans="1:47" ht="38.25">
      <c r="A1389" s="183">
        <f t="shared" si="33"/>
        <v>1388</v>
      </c>
      <c r="B1389" s="170" t="s">
        <v>4161</v>
      </c>
      <c r="C1389" s="70">
        <v>45960</v>
      </c>
      <c r="D1389" s="70" t="s">
        <v>570</v>
      </c>
      <c r="E1389" s="64">
        <v>45985</v>
      </c>
      <c r="H1389" s="64">
        <v>45966</v>
      </c>
      <c r="I1389" s="67">
        <f t="shared" ca="1" si="34"/>
        <v>-78</v>
      </c>
      <c r="J1389" s="178" t="s">
        <v>4162</v>
      </c>
      <c r="K1389" s="64" t="s">
        <v>572</v>
      </c>
      <c r="L1389" s="64" t="s">
        <v>573</v>
      </c>
      <c r="M1389" s="178" t="s">
        <v>159</v>
      </c>
      <c r="N1389" s="446" t="s">
        <v>160</v>
      </c>
      <c r="O1389" s="68" t="s">
        <v>161</v>
      </c>
      <c r="P1389" s="72" t="s">
        <v>4163</v>
      </c>
      <c r="Q1389" s="61" t="s">
        <v>67</v>
      </c>
      <c r="R1389" s="72" t="s">
        <v>4164</v>
      </c>
      <c r="S1389" s="61" t="s">
        <v>56</v>
      </c>
      <c r="T1389" s="62" t="s">
        <v>172</v>
      </c>
      <c r="U1389" s="261">
        <v>45966</v>
      </c>
      <c r="AA1389" s="541" t="s">
        <v>13543</v>
      </c>
      <c r="AB1389" s="542">
        <v>45691</v>
      </c>
    </row>
    <row r="1390" spans="1:47" ht="25.5">
      <c r="A1390" s="183">
        <f t="shared" si="33"/>
        <v>1389</v>
      </c>
      <c r="B1390" s="170" t="s">
        <v>4165</v>
      </c>
      <c r="C1390" s="70">
        <v>45959</v>
      </c>
      <c r="D1390" s="70" t="s">
        <v>570</v>
      </c>
      <c r="E1390" s="64">
        <v>45985</v>
      </c>
      <c r="H1390" s="64">
        <v>45966</v>
      </c>
      <c r="I1390" s="67">
        <f t="shared" ca="1" si="34"/>
        <v>-78</v>
      </c>
      <c r="J1390" s="178" t="s">
        <v>4166</v>
      </c>
      <c r="K1390" s="64" t="s">
        <v>572</v>
      </c>
      <c r="L1390" s="64" t="s">
        <v>573</v>
      </c>
      <c r="M1390" s="178" t="s">
        <v>63</v>
      </c>
      <c r="N1390" s="446" t="s">
        <v>64</v>
      </c>
      <c r="O1390" s="68" t="s">
        <v>433</v>
      </c>
      <c r="P1390" s="72" t="s">
        <v>3873</v>
      </c>
      <c r="Q1390" s="61" t="s">
        <v>214</v>
      </c>
      <c r="S1390" s="61" t="s">
        <v>56</v>
      </c>
      <c r="U1390" s="261">
        <v>45966</v>
      </c>
      <c r="AA1390" s="541" t="s">
        <v>13543</v>
      </c>
      <c r="AB1390" s="542">
        <v>45691</v>
      </c>
    </row>
    <row r="1391" spans="1:47" ht="38.25">
      <c r="A1391" s="183">
        <f t="shared" si="33"/>
        <v>1390</v>
      </c>
      <c r="B1391" s="170" t="s">
        <v>4017</v>
      </c>
      <c r="C1391" s="70">
        <v>45965</v>
      </c>
      <c r="D1391" s="70" t="s">
        <v>529</v>
      </c>
      <c r="E1391" s="64">
        <v>45980</v>
      </c>
      <c r="H1391" s="64">
        <v>45971</v>
      </c>
      <c r="I1391" s="67">
        <f t="shared" ca="1" si="34"/>
        <v>-81</v>
      </c>
      <c r="J1391" s="178" t="s">
        <v>4018</v>
      </c>
      <c r="K1391" s="64" t="s">
        <v>572</v>
      </c>
      <c r="L1391" s="64" t="s">
        <v>573</v>
      </c>
      <c r="M1391" s="178" t="s">
        <v>280</v>
      </c>
      <c r="N1391" s="446" t="s">
        <v>762</v>
      </c>
      <c r="O1391" s="68" t="s">
        <v>763</v>
      </c>
      <c r="P1391" s="72" t="s">
        <v>4167</v>
      </c>
      <c r="Q1391" s="61" t="s">
        <v>54</v>
      </c>
      <c r="R1391" s="72" t="s">
        <v>4168</v>
      </c>
      <c r="S1391" s="61" t="s">
        <v>56</v>
      </c>
      <c r="T1391" s="65" t="s">
        <v>330</v>
      </c>
      <c r="U1391" s="261">
        <v>45965</v>
      </c>
      <c r="AA1391" s="541" t="s">
        <v>13543</v>
      </c>
      <c r="AB1391" s="542">
        <v>45691</v>
      </c>
    </row>
    <row r="1392" spans="1:47" ht="38.25">
      <c r="A1392" s="183">
        <f t="shared" si="33"/>
        <v>1391</v>
      </c>
      <c r="B1392" s="170" t="s">
        <v>4031</v>
      </c>
      <c r="C1392" s="70">
        <v>45961</v>
      </c>
      <c r="D1392" s="70" t="s">
        <v>82</v>
      </c>
      <c r="E1392" s="64">
        <v>45986</v>
      </c>
      <c r="H1392" s="64">
        <v>45971</v>
      </c>
      <c r="I1392" s="67">
        <f t="shared" ca="1" si="34"/>
        <v>-77</v>
      </c>
      <c r="J1392" s="178" t="s">
        <v>4032</v>
      </c>
      <c r="K1392" s="64" t="s">
        <v>572</v>
      </c>
      <c r="L1392" s="64" t="s">
        <v>573</v>
      </c>
      <c r="M1392" s="178" t="s">
        <v>127</v>
      </c>
      <c r="N1392" s="446"/>
      <c r="O1392" s="68"/>
      <c r="P1392" s="72" t="s">
        <v>4033</v>
      </c>
      <c r="Q1392" s="61" t="s">
        <v>214</v>
      </c>
      <c r="R1392" s="72" t="s">
        <v>1120</v>
      </c>
      <c r="S1392" s="61" t="s">
        <v>56</v>
      </c>
      <c r="T1392" s="62" t="s">
        <v>265</v>
      </c>
      <c r="U1392" s="261">
        <v>45965</v>
      </c>
      <c r="AA1392" s="541" t="s">
        <v>13543</v>
      </c>
      <c r="AB1392" s="542">
        <v>45691</v>
      </c>
    </row>
    <row r="1393" spans="1:28" ht="25.5">
      <c r="A1393" s="183">
        <f t="shared" si="33"/>
        <v>1392</v>
      </c>
      <c r="B1393" s="170" t="s">
        <v>4034</v>
      </c>
      <c r="C1393" s="70">
        <v>45961</v>
      </c>
      <c r="D1393" s="70" t="s">
        <v>570</v>
      </c>
      <c r="E1393" s="64">
        <v>45986</v>
      </c>
      <c r="H1393" s="64">
        <v>45971</v>
      </c>
      <c r="I1393" s="67">
        <f t="shared" ca="1" si="34"/>
        <v>-77</v>
      </c>
      <c r="J1393" s="178" t="s">
        <v>4035</v>
      </c>
      <c r="K1393" s="64" t="s">
        <v>572</v>
      </c>
      <c r="L1393" s="64" t="s">
        <v>573</v>
      </c>
      <c r="M1393" s="178" t="s">
        <v>333</v>
      </c>
      <c r="N1393" s="258" t="s">
        <v>4036</v>
      </c>
      <c r="O1393" s="68" t="s">
        <v>750</v>
      </c>
      <c r="P1393" s="72" t="s">
        <v>4037</v>
      </c>
      <c r="Q1393" s="61" t="s">
        <v>322</v>
      </c>
      <c r="R1393" s="72" t="s">
        <v>4169</v>
      </c>
      <c r="S1393" s="61" t="s">
        <v>56</v>
      </c>
      <c r="T1393" s="65" t="s">
        <v>330</v>
      </c>
      <c r="U1393" s="261">
        <v>45965</v>
      </c>
      <c r="AA1393" s="541" t="s">
        <v>13543</v>
      </c>
      <c r="AB1393" s="542">
        <v>45691</v>
      </c>
    </row>
    <row r="1394" spans="1:28" ht="63.75">
      <c r="A1394" s="183">
        <f t="shared" ref="A1394:A1457" si="35">ROW()-1</f>
        <v>1393</v>
      </c>
      <c r="B1394" s="170" t="s">
        <v>4043</v>
      </c>
      <c r="C1394" s="70">
        <v>45960</v>
      </c>
      <c r="D1394" s="70" t="s">
        <v>570</v>
      </c>
      <c r="E1394" s="64">
        <v>45985</v>
      </c>
      <c r="H1394" s="64">
        <v>45971</v>
      </c>
      <c r="I1394" s="67">
        <f t="shared" ca="1" si="34"/>
        <v>-78</v>
      </c>
      <c r="J1394" s="178" t="s">
        <v>1441</v>
      </c>
      <c r="K1394" s="64" t="s">
        <v>572</v>
      </c>
      <c r="L1394" s="64" t="s">
        <v>573</v>
      </c>
      <c r="M1394" s="178" t="s">
        <v>134</v>
      </c>
      <c r="N1394" s="446" t="s">
        <v>1103</v>
      </c>
      <c r="O1394" s="68" t="s">
        <v>661</v>
      </c>
      <c r="P1394" s="72" t="s">
        <v>4170</v>
      </c>
      <c r="Q1394" s="61" t="s">
        <v>322</v>
      </c>
      <c r="R1394" s="72" t="s">
        <v>4171</v>
      </c>
      <c r="S1394" s="61" t="s">
        <v>56</v>
      </c>
      <c r="T1394" s="62" t="s">
        <v>1855</v>
      </c>
      <c r="U1394" s="261">
        <v>45965</v>
      </c>
      <c r="AA1394" s="541" t="s">
        <v>13543</v>
      </c>
      <c r="AB1394" s="542">
        <v>45691</v>
      </c>
    </row>
    <row r="1395" spans="1:28" ht="38.25">
      <c r="A1395" s="183">
        <f t="shared" si="35"/>
        <v>1394</v>
      </c>
      <c r="B1395" s="170" t="s">
        <v>4049</v>
      </c>
      <c r="C1395" s="70">
        <v>45959</v>
      </c>
      <c r="D1395" s="70" t="s">
        <v>47</v>
      </c>
      <c r="E1395" s="64" t="s">
        <v>88</v>
      </c>
      <c r="H1395" s="64">
        <v>45971</v>
      </c>
      <c r="I1395" s="67" t="e">
        <f t="shared" ca="1" si="34"/>
        <v>#VALUE!</v>
      </c>
      <c r="J1395" s="178" t="s">
        <v>438</v>
      </c>
      <c r="K1395" s="64" t="s">
        <v>572</v>
      </c>
      <c r="L1395" s="64" t="s">
        <v>573</v>
      </c>
      <c r="N1395" s="446"/>
      <c r="O1395" s="68"/>
      <c r="P1395" s="72" t="s">
        <v>4172</v>
      </c>
      <c r="Q1395" s="61" t="s">
        <v>214</v>
      </c>
      <c r="S1395" s="61" t="s">
        <v>56</v>
      </c>
      <c r="T1395" s="62" t="s">
        <v>57</v>
      </c>
      <c r="U1395" s="261">
        <v>45965</v>
      </c>
      <c r="AA1395" s="541" t="s">
        <v>13543</v>
      </c>
      <c r="AB1395" s="542">
        <v>45691</v>
      </c>
    </row>
    <row r="1396" spans="1:28" ht="51">
      <c r="A1396" s="183">
        <f t="shared" si="35"/>
        <v>1395</v>
      </c>
      <c r="B1396" s="170" t="s">
        <v>4059</v>
      </c>
      <c r="C1396" s="70">
        <v>45957</v>
      </c>
      <c r="D1396" s="70" t="s">
        <v>547</v>
      </c>
      <c r="E1396" s="64">
        <v>45980</v>
      </c>
      <c r="H1396" s="64">
        <v>45971</v>
      </c>
      <c r="I1396" s="67">
        <f t="shared" ca="1" si="34"/>
        <v>-81</v>
      </c>
      <c r="J1396" s="178" t="s">
        <v>4060</v>
      </c>
      <c r="K1396" s="64" t="s">
        <v>572</v>
      </c>
      <c r="L1396" s="64" t="s">
        <v>573</v>
      </c>
      <c r="M1396" s="178" t="s">
        <v>127</v>
      </c>
      <c r="N1396" s="446"/>
      <c r="O1396" s="68"/>
      <c r="P1396" s="72" t="s">
        <v>4173</v>
      </c>
      <c r="Q1396" s="61" t="s">
        <v>214</v>
      </c>
      <c r="R1396" s="72" t="s">
        <v>4174</v>
      </c>
      <c r="S1396" s="61" t="s">
        <v>185</v>
      </c>
      <c r="T1396" s="62" t="s">
        <v>265</v>
      </c>
      <c r="U1396" s="261">
        <v>45965</v>
      </c>
      <c r="AA1396" s="541" t="s">
        <v>13543</v>
      </c>
      <c r="AB1396" s="542">
        <v>45691</v>
      </c>
    </row>
    <row r="1397" spans="1:28" ht="38.25">
      <c r="A1397" s="183">
        <f t="shared" si="35"/>
        <v>1396</v>
      </c>
      <c r="B1397" s="170" t="s">
        <v>4063</v>
      </c>
      <c r="C1397" s="70">
        <v>45957</v>
      </c>
      <c r="D1397" s="70" t="s">
        <v>82</v>
      </c>
      <c r="E1397" s="64">
        <v>45980</v>
      </c>
      <c r="H1397" s="64">
        <v>45971</v>
      </c>
      <c r="I1397" s="67">
        <f t="shared" ca="1" si="34"/>
        <v>-81</v>
      </c>
      <c r="J1397" s="178" t="s">
        <v>4064</v>
      </c>
      <c r="K1397" s="64" t="s">
        <v>572</v>
      </c>
      <c r="L1397" s="64" t="s">
        <v>573</v>
      </c>
      <c r="M1397" s="178" t="s">
        <v>127</v>
      </c>
      <c r="N1397" s="446"/>
      <c r="O1397" s="68"/>
      <c r="P1397" s="72" t="s">
        <v>4175</v>
      </c>
      <c r="Q1397" s="61" t="s">
        <v>214</v>
      </c>
      <c r="R1397" s="72" t="s">
        <v>1120</v>
      </c>
      <c r="S1397" s="61" t="s">
        <v>56</v>
      </c>
      <c r="T1397" s="62" t="s">
        <v>265</v>
      </c>
      <c r="U1397" s="261">
        <v>45965</v>
      </c>
      <c r="AA1397" s="541" t="s">
        <v>13543</v>
      </c>
      <c r="AB1397" s="542">
        <v>45691</v>
      </c>
    </row>
    <row r="1398" spans="1:28" ht="38.25">
      <c r="A1398" s="183">
        <f t="shared" si="35"/>
        <v>1397</v>
      </c>
      <c r="B1398" s="170" t="s">
        <v>4066</v>
      </c>
      <c r="C1398" s="70">
        <v>45954</v>
      </c>
      <c r="D1398" s="70" t="s">
        <v>59</v>
      </c>
      <c r="E1398" s="64">
        <v>46001</v>
      </c>
      <c r="H1398" s="64">
        <v>45971</v>
      </c>
      <c r="I1398" s="67">
        <f t="shared" ca="1" si="34"/>
        <v>-67</v>
      </c>
      <c r="J1398" s="178" t="s">
        <v>2239</v>
      </c>
      <c r="K1398" s="64" t="s">
        <v>572</v>
      </c>
      <c r="L1398" s="64" t="s">
        <v>573</v>
      </c>
      <c r="M1398" s="178" t="s">
        <v>134</v>
      </c>
      <c r="N1398" s="446" t="s">
        <v>135</v>
      </c>
      <c r="O1398" s="68" t="s">
        <v>136</v>
      </c>
      <c r="P1398" s="72" t="s">
        <v>4067</v>
      </c>
      <c r="Q1398" s="61" t="s">
        <v>214</v>
      </c>
      <c r="R1398" s="72" t="s">
        <v>4176</v>
      </c>
      <c r="S1398" s="61" t="s">
        <v>56</v>
      </c>
      <c r="T1398" s="65" t="s">
        <v>4068</v>
      </c>
      <c r="U1398" s="261">
        <v>45965</v>
      </c>
      <c r="AA1398" s="541" t="s">
        <v>13543</v>
      </c>
      <c r="AB1398" s="542">
        <v>45691</v>
      </c>
    </row>
    <row r="1399" spans="1:28" ht="38.25">
      <c r="A1399" s="183">
        <f t="shared" si="35"/>
        <v>1398</v>
      </c>
      <c r="B1399" s="170" t="s">
        <v>4075</v>
      </c>
      <c r="C1399" s="70">
        <v>45954</v>
      </c>
      <c r="D1399" s="70" t="s">
        <v>547</v>
      </c>
      <c r="E1399" s="64">
        <v>45979</v>
      </c>
      <c r="H1399" s="64">
        <v>45971</v>
      </c>
      <c r="I1399" s="67">
        <f t="shared" ca="1" si="34"/>
        <v>-82</v>
      </c>
      <c r="J1399" s="178" t="s">
        <v>3901</v>
      </c>
      <c r="K1399" s="64" t="s">
        <v>572</v>
      </c>
      <c r="L1399" s="64" t="s">
        <v>573</v>
      </c>
      <c r="M1399" s="178" t="s">
        <v>63</v>
      </c>
      <c r="N1399" s="446" t="s">
        <v>64</v>
      </c>
      <c r="O1399" s="72" t="s">
        <v>65</v>
      </c>
      <c r="P1399" s="72" t="s">
        <v>2586</v>
      </c>
      <c r="Q1399" s="61" t="s">
        <v>322</v>
      </c>
      <c r="R1399" s="72" t="s">
        <v>4177</v>
      </c>
      <c r="S1399" s="61" t="s">
        <v>56</v>
      </c>
      <c r="T1399" s="65" t="s">
        <v>330</v>
      </c>
      <c r="U1399" s="261">
        <v>45965</v>
      </c>
      <c r="AA1399" s="541" t="s">
        <v>13543</v>
      </c>
      <c r="AB1399" s="542">
        <v>45691</v>
      </c>
    </row>
    <row r="1400" spans="1:28" ht="25.5">
      <c r="A1400" s="183">
        <f t="shared" si="35"/>
        <v>1399</v>
      </c>
      <c r="B1400" s="170" t="s">
        <v>4077</v>
      </c>
      <c r="C1400" s="70">
        <v>45953</v>
      </c>
      <c r="D1400" s="70" t="s">
        <v>547</v>
      </c>
      <c r="E1400" s="64">
        <v>45975</v>
      </c>
      <c r="H1400" s="64">
        <v>45971</v>
      </c>
      <c r="I1400" s="67">
        <f t="shared" ca="1" si="34"/>
        <v>-83</v>
      </c>
      <c r="J1400" s="178" t="s">
        <v>897</v>
      </c>
      <c r="K1400" s="64" t="s">
        <v>572</v>
      </c>
      <c r="L1400" s="64" t="s">
        <v>573</v>
      </c>
      <c r="M1400" s="178" t="s">
        <v>297</v>
      </c>
      <c r="N1400" s="446" t="s">
        <v>298</v>
      </c>
      <c r="O1400" s="68" t="s">
        <v>299</v>
      </c>
      <c r="P1400" s="72" t="s">
        <v>4078</v>
      </c>
      <c r="Q1400" s="61" t="s">
        <v>67</v>
      </c>
      <c r="R1400" s="72" t="s">
        <v>4178</v>
      </c>
      <c r="S1400" s="61" t="s">
        <v>56</v>
      </c>
      <c r="T1400" s="65" t="s">
        <v>330</v>
      </c>
      <c r="U1400" s="261">
        <v>45965</v>
      </c>
      <c r="AA1400" s="541" t="s">
        <v>13543</v>
      </c>
      <c r="AB1400" s="542">
        <v>45691</v>
      </c>
    </row>
    <row r="1401" spans="1:28" ht="38.25">
      <c r="A1401" s="183">
        <f t="shared" si="35"/>
        <v>1400</v>
      </c>
      <c r="B1401" s="170" t="s">
        <v>4179</v>
      </c>
      <c r="C1401" s="70">
        <v>45960</v>
      </c>
      <c r="D1401" s="70" t="s">
        <v>529</v>
      </c>
      <c r="E1401" s="64">
        <v>45975</v>
      </c>
      <c r="H1401" s="64">
        <v>45971</v>
      </c>
      <c r="I1401" s="67">
        <f t="shared" ca="1" si="34"/>
        <v>-83</v>
      </c>
      <c r="J1401" s="178" t="s">
        <v>4180</v>
      </c>
      <c r="K1401" s="64" t="s">
        <v>522</v>
      </c>
      <c r="L1401" s="64" t="s">
        <v>501</v>
      </c>
      <c r="M1401" s="178" t="s">
        <v>99</v>
      </c>
      <c r="N1401" s="446" t="s">
        <v>4181</v>
      </c>
      <c r="O1401" s="68" t="s">
        <v>647</v>
      </c>
      <c r="P1401" s="72" t="s">
        <v>4182</v>
      </c>
      <c r="Q1401" s="61" t="s">
        <v>214</v>
      </c>
      <c r="R1401" s="72" t="s">
        <v>4183</v>
      </c>
      <c r="S1401" s="61" t="s">
        <v>56</v>
      </c>
      <c r="T1401" s="62" t="s">
        <v>86</v>
      </c>
      <c r="U1401" s="341">
        <v>45971</v>
      </c>
      <c r="AA1401" s="541" t="s">
        <v>13543</v>
      </c>
      <c r="AB1401" s="542">
        <v>45691</v>
      </c>
    </row>
    <row r="1402" spans="1:28" ht="63.75">
      <c r="A1402" s="183">
        <f t="shared" si="35"/>
        <v>1401</v>
      </c>
      <c r="B1402" s="170" t="s">
        <v>4184</v>
      </c>
      <c r="C1402" s="70">
        <v>45967</v>
      </c>
      <c r="D1402" s="70" t="s">
        <v>59</v>
      </c>
      <c r="E1402" s="64">
        <v>46013</v>
      </c>
      <c r="H1402" s="64">
        <v>45971</v>
      </c>
      <c r="I1402" s="67">
        <f t="shared" ca="1" si="34"/>
        <v>-59</v>
      </c>
      <c r="J1402" s="178" t="s">
        <v>4185</v>
      </c>
      <c r="K1402" s="64" t="s">
        <v>572</v>
      </c>
      <c r="L1402" s="64" t="s">
        <v>573</v>
      </c>
      <c r="M1402" s="178" t="s">
        <v>127</v>
      </c>
      <c r="N1402" s="446"/>
      <c r="O1402" s="68"/>
      <c r="P1402" s="72" t="s">
        <v>4186</v>
      </c>
      <c r="Q1402" s="61" t="s">
        <v>214</v>
      </c>
      <c r="R1402" s="72" t="s">
        <v>4187</v>
      </c>
      <c r="S1402" s="61" t="s">
        <v>69</v>
      </c>
      <c r="T1402" s="65" t="s">
        <v>70</v>
      </c>
      <c r="U1402" s="261">
        <v>45965</v>
      </c>
      <c r="AA1402" s="541" t="s">
        <v>13543</v>
      </c>
      <c r="AB1402" s="542">
        <v>45691</v>
      </c>
    </row>
    <row r="1403" spans="1:28" ht="38.25">
      <c r="A1403" s="183">
        <f t="shared" si="35"/>
        <v>1402</v>
      </c>
      <c r="B1403" s="167" t="s">
        <v>4188</v>
      </c>
      <c r="C1403" s="70">
        <v>45968</v>
      </c>
      <c r="D1403" s="70" t="s">
        <v>82</v>
      </c>
      <c r="E1403" s="64">
        <v>45992</v>
      </c>
      <c r="H1403" s="64">
        <v>45971</v>
      </c>
      <c r="I1403" s="67">
        <f t="shared" ca="1" si="34"/>
        <v>-73</v>
      </c>
      <c r="J1403" s="178" t="s">
        <v>4189</v>
      </c>
      <c r="K1403" s="64" t="s">
        <v>572</v>
      </c>
      <c r="L1403" s="64" t="s">
        <v>573</v>
      </c>
      <c r="M1403" s="178" t="s">
        <v>232</v>
      </c>
      <c r="N1403" s="446" t="s">
        <v>306</v>
      </c>
      <c r="O1403" s="72" t="s">
        <v>307</v>
      </c>
      <c r="P1403" s="72" t="s">
        <v>4190</v>
      </c>
      <c r="Q1403" s="61" t="s">
        <v>67</v>
      </c>
      <c r="R1403" s="72" t="s">
        <v>4191</v>
      </c>
      <c r="S1403" s="61" t="s">
        <v>56</v>
      </c>
      <c r="T1403" s="62" t="s">
        <v>780</v>
      </c>
      <c r="U1403" s="261">
        <v>45973</v>
      </c>
      <c r="AA1403" s="541" t="s">
        <v>13543</v>
      </c>
      <c r="AB1403" s="542">
        <v>45691</v>
      </c>
    </row>
    <row r="1404" spans="1:28" ht="38.25">
      <c r="A1404" s="183">
        <f t="shared" si="35"/>
        <v>1403</v>
      </c>
      <c r="B1404" s="168" t="s">
        <v>4192</v>
      </c>
      <c r="C1404" s="70">
        <v>45968</v>
      </c>
      <c r="D1404" s="70" t="s">
        <v>82</v>
      </c>
      <c r="E1404" s="64">
        <v>45992</v>
      </c>
      <c r="H1404" s="64">
        <v>45971</v>
      </c>
      <c r="I1404" s="67">
        <f ca="1">IF(AND(B1404&lt;&gt;"",C1403&lt;&gt;"",E1403&lt;&gt;""),IF(NETWORKDAYS.INTL(TODAY(),E1403,1,festivos)&gt;=0,NETWORKDAYS.INTL(TODAY(),E1403,1,festivos)-1,NETWORKDAYS.INTL(TODAY(),E1403,1,festivos)+1),"")</f>
        <v>-73</v>
      </c>
      <c r="J1404" s="178" t="s">
        <v>3618</v>
      </c>
      <c r="K1404" s="64" t="s">
        <v>572</v>
      </c>
      <c r="L1404" s="64" t="s">
        <v>573</v>
      </c>
      <c r="M1404" s="178" t="s">
        <v>127</v>
      </c>
      <c r="N1404" s="446"/>
      <c r="O1404" s="68"/>
      <c r="P1404" s="72" t="s">
        <v>4193</v>
      </c>
      <c r="Q1404" s="61" t="s">
        <v>214</v>
      </c>
      <c r="R1404" s="72" t="s">
        <v>1120</v>
      </c>
      <c r="S1404" s="61" t="s">
        <v>56</v>
      </c>
      <c r="T1404" s="62" t="s">
        <v>130</v>
      </c>
      <c r="U1404" s="341">
        <v>45973</v>
      </c>
      <c r="AA1404" s="541" t="s">
        <v>13543</v>
      </c>
      <c r="AB1404" s="542">
        <v>45691</v>
      </c>
    </row>
    <row r="1405" spans="1:28" ht="38.25">
      <c r="A1405" s="183">
        <f t="shared" si="35"/>
        <v>1404</v>
      </c>
      <c r="B1405" s="168" t="s">
        <v>4194</v>
      </c>
      <c r="C1405" s="70">
        <v>45968</v>
      </c>
      <c r="D1405" s="70" t="s">
        <v>4195</v>
      </c>
      <c r="E1405" s="64">
        <v>45985</v>
      </c>
      <c r="H1405" s="64">
        <v>45971</v>
      </c>
      <c r="I1405" s="67" t="e">
        <f ca="1">IF(AND(B1405&lt;&gt;"",#REF!&lt;&gt;"",#REF!&lt;&gt;""),IF(NETWORKDAYS.INTL(TODAY(),#REF!,1,festivos)&gt;=0,NETWORKDAYS.INTL(TODAY(),#REF!,1,festivos)-1,NETWORKDAYS.INTL(TODAY(),#REF!,1,festivos)+1),"")</f>
        <v>#REF!</v>
      </c>
      <c r="J1405" s="178" t="s">
        <v>4196</v>
      </c>
      <c r="K1405" s="64" t="s">
        <v>1521</v>
      </c>
      <c r="L1405" s="64" t="s">
        <v>49</v>
      </c>
      <c r="M1405" s="178" t="s">
        <v>118</v>
      </c>
      <c r="N1405" s="446" t="s">
        <v>653</v>
      </c>
      <c r="O1405" s="68" t="s">
        <v>654</v>
      </c>
      <c r="P1405" s="72" t="s">
        <v>4197</v>
      </c>
      <c r="Q1405" s="61" t="s">
        <v>54</v>
      </c>
      <c r="R1405" s="72" t="s">
        <v>4198</v>
      </c>
      <c r="S1405" s="61" t="s">
        <v>69</v>
      </c>
      <c r="T1405" s="62" t="s">
        <v>835</v>
      </c>
      <c r="U1405" s="261">
        <v>45972</v>
      </c>
      <c r="AA1405" s="541" t="s">
        <v>13543</v>
      </c>
      <c r="AB1405" s="542">
        <v>45691</v>
      </c>
    </row>
    <row r="1406" spans="1:28" ht="25.5">
      <c r="A1406" s="183">
        <f t="shared" si="35"/>
        <v>1405</v>
      </c>
      <c r="B1406" s="168" t="s">
        <v>4199</v>
      </c>
      <c r="C1406" s="70">
        <v>45968</v>
      </c>
      <c r="D1406" s="70" t="s">
        <v>570</v>
      </c>
      <c r="E1406" s="64">
        <v>45992</v>
      </c>
      <c r="H1406" s="64">
        <v>45971</v>
      </c>
      <c r="I1406" s="67" t="e">
        <f ca="1">IF(AND(B1406&lt;&gt;"",#REF!&lt;&gt;"",#REF!&lt;&gt;""),IF(NETWORKDAYS.INTL(TODAY(),#REF!,1,festivos)&gt;=0,NETWORKDAYS.INTL(TODAY(),#REF!,1,festivos)-1,NETWORKDAYS.INTL(TODAY(),#REF!,1,festivos)+1),"")</f>
        <v>#REF!</v>
      </c>
      <c r="J1406" s="178" t="s">
        <v>4200</v>
      </c>
      <c r="K1406" s="64" t="s">
        <v>572</v>
      </c>
      <c r="L1406" s="64" t="s">
        <v>573</v>
      </c>
      <c r="M1406" s="178" t="s">
        <v>167</v>
      </c>
      <c r="N1406" s="446" t="s">
        <v>596</v>
      </c>
      <c r="O1406" s="68" t="s">
        <v>597</v>
      </c>
      <c r="P1406" s="72" t="s">
        <v>4201</v>
      </c>
      <c r="Q1406" s="61" t="s">
        <v>322</v>
      </c>
      <c r="R1406" s="72" t="s">
        <v>4202</v>
      </c>
      <c r="S1406" s="61" t="s">
        <v>56</v>
      </c>
      <c r="T1406" s="62" t="s">
        <v>780</v>
      </c>
      <c r="U1406" s="341">
        <v>45972</v>
      </c>
      <c r="AA1406" s="541" t="s">
        <v>13543</v>
      </c>
      <c r="AB1406" s="542">
        <v>45691</v>
      </c>
    </row>
    <row r="1407" spans="1:28" ht="38.25">
      <c r="A1407" s="183">
        <f t="shared" si="35"/>
        <v>1406</v>
      </c>
      <c r="B1407" s="168" t="s">
        <v>4203</v>
      </c>
      <c r="C1407" s="70">
        <v>45967</v>
      </c>
      <c r="D1407" s="70" t="s">
        <v>82</v>
      </c>
      <c r="E1407" s="64">
        <v>45989</v>
      </c>
      <c r="H1407" s="64">
        <v>45971</v>
      </c>
      <c r="I1407" s="67">
        <f t="shared" ref="I1407:I1436" ca="1" si="36">IF(AND(B1407&lt;&gt;"",C1404&lt;&gt;"",E1404&lt;&gt;""),IF(NETWORKDAYS.INTL(TODAY(),E1404,1,festivos)&gt;=0,NETWORKDAYS.INTL(TODAY(),E1404,1,festivos)-1,NETWORKDAYS.INTL(TODAY(),E1404,1,festivos)+1),"")</f>
        <v>-73</v>
      </c>
      <c r="J1407" s="178" t="s">
        <v>4204</v>
      </c>
      <c r="K1407" s="64" t="s">
        <v>572</v>
      </c>
      <c r="L1407" s="64" t="s">
        <v>573</v>
      </c>
      <c r="M1407" s="178" t="s">
        <v>280</v>
      </c>
      <c r="N1407" s="446" t="s">
        <v>762</v>
      </c>
      <c r="O1407" s="68" t="s">
        <v>763</v>
      </c>
      <c r="P1407" s="72" t="s">
        <v>4205</v>
      </c>
      <c r="Q1407" s="61" t="s">
        <v>214</v>
      </c>
      <c r="S1407" s="61" t="s">
        <v>56</v>
      </c>
      <c r="T1407" s="62" t="s">
        <v>780</v>
      </c>
      <c r="U1407" s="341">
        <v>45972</v>
      </c>
      <c r="AA1407" s="541" t="s">
        <v>13543</v>
      </c>
      <c r="AB1407" s="542">
        <v>45691</v>
      </c>
    </row>
    <row r="1408" spans="1:28" ht="38.25">
      <c r="A1408" s="183">
        <f t="shared" si="35"/>
        <v>1407</v>
      </c>
      <c r="B1408" s="168" t="s">
        <v>4206</v>
      </c>
      <c r="C1408" s="70">
        <v>45967</v>
      </c>
      <c r="D1408" s="70" t="s">
        <v>82</v>
      </c>
      <c r="E1408" s="64">
        <v>45989</v>
      </c>
      <c r="H1408" s="64">
        <v>45971</v>
      </c>
      <c r="I1408" s="67">
        <f t="shared" ca="1" si="36"/>
        <v>-78</v>
      </c>
      <c r="J1408" s="178" t="s">
        <v>4207</v>
      </c>
      <c r="K1408" s="64" t="s">
        <v>572</v>
      </c>
      <c r="L1408" s="64" t="s">
        <v>573</v>
      </c>
      <c r="M1408" s="178" t="s">
        <v>118</v>
      </c>
      <c r="N1408" s="446" t="s">
        <v>4208</v>
      </c>
      <c r="O1408" s="68" t="s">
        <v>4209</v>
      </c>
      <c r="P1408" s="72" t="s">
        <v>4210</v>
      </c>
      <c r="Q1408" s="61" t="s">
        <v>214</v>
      </c>
      <c r="S1408" s="61" t="s">
        <v>56</v>
      </c>
      <c r="T1408" s="62" t="s">
        <v>130</v>
      </c>
      <c r="U1408" s="341">
        <v>45972</v>
      </c>
      <c r="AA1408" s="541" t="s">
        <v>13543</v>
      </c>
      <c r="AB1408" s="542">
        <v>45691</v>
      </c>
    </row>
    <row r="1409" spans="1:28" ht="38.25">
      <c r="A1409" s="183">
        <f t="shared" si="35"/>
        <v>1408</v>
      </c>
      <c r="B1409" s="168" t="s">
        <v>4211</v>
      </c>
      <c r="C1409" s="70">
        <v>45967</v>
      </c>
      <c r="D1409" s="70" t="s">
        <v>82</v>
      </c>
      <c r="E1409" s="64">
        <v>45989</v>
      </c>
      <c r="H1409" s="64">
        <v>45971</v>
      </c>
      <c r="I1409" s="67">
        <f t="shared" ca="1" si="36"/>
        <v>-73</v>
      </c>
      <c r="J1409" s="178" t="s">
        <v>4212</v>
      </c>
      <c r="K1409" s="64" t="s">
        <v>572</v>
      </c>
      <c r="L1409" s="64" t="s">
        <v>573</v>
      </c>
      <c r="M1409" s="178" t="s">
        <v>63</v>
      </c>
      <c r="N1409" s="446" t="s">
        <v>64</v>
      </c>
      <c r="O1409" s="72" t="s">
        <v>450</v>
      </c>
      <c r="P1409" s="72" t="s">
        <v>4213</v>
      </c>
      <c r="Q1409" s="61" t="s">
        <v>67</v>
      </c>
      <c r="R1409" s="72" t="s">
        <v>4214</v>
      </c>
      <c r="S1409" s="61" t="s">
        <v>56</v>
      </c>
      <c r="T1409" s="62" t="s">
        <v>130</v>
      </c>
      <c r="U1409" s="341">
        <v>45972</v>
      </c>
      <c r="AA1409" s="541" t="s">
        <v>13543</v>
      </c>
      <c r="AB1409" s="542">
        <v>45691</v>
      </c>
    </row>
    <row r="1410" spans="1:28" ht="38.25">
      <c r="A1410" s="183">
        <f t="shared" si="35"/>
        <v>1409</v>
      </c>
      <c r="B1410" s="168" t="s">
        <v>4215</v>
      </c>
      <c r="C1410" s="70">
        <v>45967</v>
      </c>
      <c r="D1410" s="70" t="s">
        <v>4195</v>
      </c>
      <c r="E1410" s="64">
        <v>45982</v>
      </c>
      <c r="H1410" s="64">
        <v>45971</v>
      </c>
      <c r="I1410" s="67">
        <f t="shared" ca="1" si="36"/>
        <v>-74</v>
      </c>
      <c r="J1410" s="178" t="s">
        <v>4216</v>
      </c>
      <c r="K1410" s="64" t="s">
        <v>1521</v>
      </c>
      <c r="L1410" s="64" t="s">
        <v>49</v>
      </c>
      <c r="M1410" s="178" t="s">
        <v>144</v>
      </c>
      <c r="N1410" s="446" t="s">
        <v>145</v>
      </c>
      <c r="O1410" s="68" t="s">
        <v>146</v>
      </c>
      <c r="P1410" s="72" t="s">
        <v>4217</v>
      </c>
      <c r="Q1410" s="61" t="s">
        <v>440</v>
      </c>
      <c r="R1410" s="72" t="s">
        <v>4218</v>
      </c>
      <c r="S1410" s="61" t="s">
        <v>69</v>
      </c>
      <c r="T1410" s="62" t="s">
        <v>835</v>
      </c>
      <c r="U1410" s="261">
        <v>45971</v>
      </c>
      <c r="AA1410" s="541" t="s">
        <v>13543</v>
      </c>
      <c r="AB1410" s="542">
        <v>45691</v>
      </c>
    </row>
    <row r="1411" spans="1:28" ht="25.5">
      <c r="A1411" s="183">
        <f t="shared" si="35"/>
        <v>1410</v>
      </c>
      <c r="B1411" s="167" t="s">
        <v>4219</v>
      </c>
      <c r="C1411" s="70">
        <v>45967</v>
      </c>
      <c r="D1411" s="70" t="s">
        <v>547</v>
      </c>
      <c r="E1411" s="64">
        <v>45989</v>
      </c>
      <c r="H1411" s="64">
        <v>45971</v>
      </c>
      <c r="I1411" s="67">
        <f t="shared" ca="1" si="36"/>
        <v>-74</v>
      </c>
      <c r="J1411" s="178" t="s">
        <v>4220</v>
      </c>
      <c r="K1411" s="64" t="s">
        <v>572</v>
      </c>
      <c r="L1411" s="64" t="s">
        <v>573</v>
      </c>
      <c r="N1411" s="446"/>
      <c r="O1411" s="68"/>
      <c r="P1411" s="72" t="s">
        <v>4221</v>
      </c>
      <c r="Q1411" s="61" t="s">
        <v>214</v>
      </c>
      <c r="S1411" s="61" t="s">
        <v>56</v>
      </c>
      <c r="AA1411" s="541" t="s">
        <v>13543</v>
      </c>
      <c r="AB1411" s="542">
        <v>45691</v>
      </c>
    </row>
    <row r="1412" spans="1:28" ht="38.25">
      <c r="A1412" s="183">
        <f t="shared" si="35"/>
        <v>1411</v>
      </c>
      <c r="B1412" s="167" t="s">
        <v>4222</v>
      </c>
      <c r="C1412" s="70">
        <v>45967</v>
      </c>
      <c r="D1412" s="70" t="s">
        <v>82</v>
      </c>
      <c r="E1412" s="64">
        <v>45989</v>
      </c>
      <c r="H1412" s="64">
        <v>45971</v>
      </c>
      <c r="I1412" s="67">
        <f t="shared" ca="1" si="36"/>
        <v>-74</v>
      </c>
      <c r="J1412" s="178" t="s">
        <v>4223</v>
      </c>
      <c r="K1412" s="64" t="s">
        <v>572</v>
      </c>
      <c r="L1412" s="64" t="s">
        <v>573</v>
      </c>
      <c r="M1412" s="178" t="s">
        <v>118</v>
      </c>
      <c r="N1412" s="446" t="s">
        <v>211</v>
      </c>
      <c r="O1412" s="68" t="s">
        <v>212</v>
      </c>
      <c r="P1412" s="72" t="s">
        <v>4224</v>
      </c>
      <c r="Q1412" s="61" t="s">
        <v>67</v>
      </c>
      <c r="R1412" s="72" t="s">
        <v>4225</v>
      </c>
      <c r="S1412" s="61" t="s">
        <v>56</v>
      </c>
      <c r="T1412" s="62" t="s">
        <v>130</v>
      </c>
      <c r="U1412" s="341">
        <v>45972</v>
      </c>
      <c r="AA1412" s="541" t="s">
        <v>13543</v>
      </c>
      <c r="AB1412" s="542">
        <v>45691</v>
      </c>
    </row>
    <row r="1413" spans="1:28" ht="38.25">
      <c r="A1413" s="183">
        <f t="shared" si="35"/>
        <v>1412</v>
      </c>
      <c r="B1413" s="167" t="s">
        <v>4226</v>
      </c>
      <c r="C1413" s="70">
        <v>45967</v>
      </c>
      <c r="D1413" s="70" t="s">
        <v>547</v>
      </c>
      <c r="E1413" s="64">
        <v>45989</v>
      </c>
      <c r="H1413" s="64">
        <v>45971</v>
      </c>
      <c r="I1413" s="67">
        <f t="shared" ca="1" si="36"/>
        <v>-79</v>
      </c>
      <c r="J1413" s="178" t="s">
        <v>4227</v>
      </c>
      <c r="K1413" s="64" t="s">
        <v>572</v>
      </c>
      <c r="L1413" s="64" t="s">
        <v>573</v>
      </c>
      <c r="M1413" s="178" t="s">
        <v>232</v>
      </c>
      <c r="N1413" s="446" t="s">
        <v>408</v>
      </c>
      <c r="O1413" s="68" t="s">
        <v>409</v>
      </c>
      <c r="P1413" s="72" t="s">
        <v>4228</v>
      </c>
      <c r="Q1413" s="61" t="s">
        <v>67</v>
      </c>
      <c r="R1413" s="72" t="s">
        <v>4229</v>
      </c>
      <c r="S1413" s="61" t="s">
        <v>56</v>
      </c>
      <c r="T1413" s="62" t="s">
        <v>130</v>
      </c>
      <c r="U1413" s="341">
        <v>45972</v>
      </c>
      <c r="AA1413" s="541" t="s">
        <v>13543</v>
      </c>
      <c r="AB1413" s="542">
        <v>45691</v>
      </c>
    </row>
    <row r="1414" spans="1:28" ht="38.25">
      <c r="A1414" s="183">
        <f t="shared" si="35"/>
        <v>1413</v>
      </c>
      <c r="B1414" s="167" t="s">
        <v>4230</v>
      </c>
      <c r="C1414" s="70">
        <v>45967</v>
      </c>
      <c r="D1414" s="70" t="s">
        <v>82</v>
      </c>
      <c r="E1414" s="64">
        <v>45989</v>
      </c>
      <c r="H1414" s="64">
        <v>45971</v>
      </c>
      <c r="I1414" s="67">
        <f t="shared" ca="1" si="36"/>
        <v>-74</v>
      </c>
      <c r="J1414" s="178" t="s">
        <v>4231</v>
      </c>
      <c r="K1414" s="64" t="s">
        <v>572</v>
      </c>
      <c r="L1414" s="64" t="s">
        <v>502</v>
      </c>
      <c r="M1414" s="178" t="s">
        <v>127</v>
      </c>
      <c r="N1414" s="446"/>
      <c r="O1414" s="68"/>
      <c r="P1414" s="72" t="s">
        <v>4232</v>
      </c>
      <c r="Q1414" s="61" t="s">
        <v>214</v>
      </c>
      <c r="R1414" s="72" t="s">
        <v>1120</v>
      </c>
      <c r="S1414" s="61" t="s">
        <v>56</v>
      </c>
      <c r="T1414" s="62" t="s">
        <v>130</v>
      </c>
      <c r="U1414" s="341">
        <v>45972</v>
      </c>
      <c r="AA1414" s="541" t="s">
        <v>13543</v>
      </c>
      <c r="AB1414" s="542">
        <v>45691</v>
      </c>
    </row>
    <row r="1415" spans="1:28" ht="38.25">
      <c r="A1415" s="183">
        <f t="shared" si="35"/>
        <v>1414</v>
      </c>
      <c r="B1415" s="167" t="s">
        <v>4233</v>
      </c>
      <c r="C1415" s="70">
        <v>45967</v>
      </c>
      <c r="D1415" s="70" t="s">
        <v>82</v>
      </c>
      <c r="E1415" s="64">
        <v>45989</v>
      </c>
      <c r="H1415" s="64">
        <v>45971</v>
      </c>
      <c r="I1415" s="67">
        <f t="shared" ca="1" si="36"/>
        <v>-74</v>
      </c>
      <c r="J1415" s="178" t="s">
        <v>4234</v>
      </c>
      <c r="K1415" s="64" t="s">
        <v>572</v>
      </c>
      <c r="L1415" s="64" t="s">
        <v>573</v>
      </c>
      <c r="M1415" s="178" t="s">
        <v>297</v>
      </c>
      <c r="N1415" s="446" t="s">
        <v>298</v>
      </c>
      <c r="O1415" s="68" t="s">
        <v>299</v>
      </c>
      <c r="P1415" s="72" t="s">
        <v>4235</v>
      </c>
      <c r="Q1415" s="61" t="s">
        <v>67</v>
      </c>
      <c r="R1415" s="72" t="s">
        <v>4236</v>
      </c>
      <c r="S1415" s="61" t="s">
        <v>56</v>
      </c>
      <c r="T1415" s="62" t="s">
        <v>130</v>
      </c>
      <c r="U1415" s="341">
        <v>45972</v>
      </c>
      <c r="AA1415" s="541" t="s">
        <v>13543</v>
      </c>
      <c r="AB1415" s="542">
        <v>45691</v>
      </c>
    </row>
    <row r="1416" spans="1:28" ht="25.5">
      <c r="A1416" s="183">
        <f t="shared" si="35"/>
        <v>1415</v>
      </c>
      <c r="B1416" s="167" t="s">
        <v>4237</v>
      </c>
      <c r="C1416" s="70">
        <v>45967</v>
      </c>
      <c r="D1416" s="70" t="s">
        <v>547</v>
      </c>
      <c r="E1416" s="64">
        <v>45989</v>
      </c>
      <c r="H1416" s="64">
        <v>45971</v>
      </c>
      <c r="I1416" s="67">
        <f t="shared" ca="1" si="36"/>
        <v>-74</v>
      </c>
      <c r="J1416" s="178" t="s">
        <v>4238</v>
      </c>
      <c r="K1416" s="64" t="s">
        <v>572</v>
      </c>
      <c r="L1416" s="64" t="s">
        <v>573</v>
      </c>
      <c r="M1416" s="178" t="s">
        <v>144</v>
      </c>
      <c r="N1416" s="446" t="s">
        <v>144</v>
      </c>
      <c r="O1416" s="68" t="s">
        <v>146</v>
      </c>
      <c r="P1416" s="72" t="s">
        <v>4239</v>
      </c>
      <c r="Q1416" s="61" t="s">
        <v>67</v>
      </c>
      <c r="R1416" s="72" t="s">
        <v>4240</v>
      </c>
      <c r="S1416" s="61" t="s">
        <v>56</v>
      </c>
      <c r="T1416" s="62" t="s">
        <v>265</v>
      </c>
      <c r="U1416" s="261">
        <v>45972</v>
      </c>
      <c r="AA1416" s="541" t="s">
        <v>13543</v>
      </c>
      <c r="AB1416" s="542">
        <v>45691</v>
      </c>
    </row>
    <row r="1417" spans="1:28" ht="51">
      <c r="A1417" s="183">
        <f t="shared" si="35"/>
        <v>1416</v>
      </c>
      <c r="B1417" s="167" t="s">
        <v>4241</v>
      </c>
      <c r="C1417" s="70">
        <v>45967</v>
      </c>
      <c r="D1417" s="70" t="s">
        <v>82</v>
      </c>
      <c r="E1417" s="64">
        <v>45989</v>
      </c>
      <c r="H1417" s="64">
        <v>45971</v>
      </c>
      <c r="I1417" s="67">
        <f t="shared" ca="1" si="36"/>
        <v>-74</v>
      </c>
      <c r="J1417" s="178" t="s">
        <v>4242</v>
      </c>
      <c r="K1417" s="64" t="s">
        <v>572</v>
      </c>
      <c r="L1417" s="64" t="s">
        <v>573</v>
      </c>
      <c r="M1417" s="178" t="s">
        <v>134</v>
      </c>
      <c r="N1417" s="446" t="s">
        <v>1103</v>
      </c>
      <c r="O1417" s="68" t="s">
        <v>661</v>
      </c>
      <c r="P1417" s="72" t="s">
        <v>4243</v>
      </c>
      <c r="Q1417" s="61" t="s">
        <v>67</v>
      </c>
      <c r="R1417" s="72" t="s">
        <v>4244</v>
      </c>
      <c r="S1417" s="61" t="s">
        <v>56</v>
      </c>
      <c r="T1417" s="62" t="s">
        <v>780</v>
      </c>
      <c r="U1417" s="341">
        <v>45972</v>
      </c>
      <c r="AA1417" s="541" t="s">
        <v>13543</v>
      </c>
      <c r="AB1417" s="542">
        <v>45691</v>
      </c>
    </row>
    <row r="1418" spans="1:28" ht="38.25">
      <c r="A1418" s="183">
        <f t="shared" si="35"/>
        <v>1417</v>
      </c>
      <c r="B1418" s="167" t="s">
        <v>4245</v>
      </c>
      <c r="C1418" s="70">
        <v>45967</v>
      </c>
      <c r="D1418" s="70" t="s">
        <v>82</v>
      </c>
      <c r="E1418" s="64">
        <v>45989</v>
      </c>
      <c r="H1418" s="64">
        <v>45971</v>
      </c>
      <c r="I1418" s="67">
        <f t="shared" ca="1" si="36"/>
        <v>-74</v>
      </c>
      <c r="J1418" s="178" t="s">
        <v>4246</v>
      </c>
      <c r="K1418" s="64" t="s">
        <v>572</v>
      </c>
      <c r="L1418" s="64" t="s">
        <v>573</v>
      </c>
      <c r="M1418" s="178" t="s">
        <v>63</v>
      </c>
      <c r="N1418" s="446" t="s">
        <v>64</v>
      </c>
      <c r="O1418" s="68"/>
      <c r="P1418" s="72" t="s">
        <v>4247</v>
      </c>
      <c r="Q1418" s="61" t="s">
        <v>67</v>
      </c>
      <c r="R1418" s="72" t="s">
        <v>4248</v>
      </c>
      <c r="S1418" s="61" t="s">
        <v>56</v>
      </c>
      <c r="T1418" s="62" t="s">
        <v>780</v>
      </c>
      <c r="U1418" s="341">
        <v>45972</v>
      </c>
      <c r="AA1418" s="541" t="s">
        <v>13543</v>
      </c>
      <c r="AB1418" s="542">
        <v>45691</v>
      </c>
    </row>
    <row r="1419" spans="1:28" ht="38.25">
      <c r="A1419" s="183">
        <f t="shared" si="35"/>
        <v>1418</v>
      </c>
      <c r="B1419" s="166" t="s">
        <v>4249</v>
      </c>
      <c r="C1419" s="70">
        <v>45967</v>
      </c>
      <c r="D1419" s="70" t="s">
        <v>82</v>
      </c>
      <c r="E1419" s="64">
        <v>45989</v>
      </c>
      <c r="H1419" s="64">
        <v>45971</v>
      </c>
      <c r="I1419" s="67">
        <f t="shared" ca="1" si="36"/>
        <v>-74</v>
      </c>
      <c r="J1419" s="178" t="s">
        <v>4250</v>
      </c>
      <c r="K1419" s="64" t="s">
        <v>572</v>
      </c>
      <c r="L1419" s="64" t="s">
        <v>573</v>
      </c>
      <c r="M1419" s="178" t="s">
        <v>127</v>
      </c>
      <c r="N1419" s="446"/>
      <c r="O1419" s="68"/>
      <c r="P1419" s="72" t="s">
        <v>4251</v>
      </c>
      <c r="Q1419" s="61" t="s">
        <v>214</v>
      </c>
      <c r="R1419" s="72" t="s">
        <v>1120</v>
      </c>
      <c r="S1419" s="61" t="s">
        <v>56</v>
      </c>
      <c r="T1419" s="62" t="s">
        <v>265</v>
      </c>
      <c r="U1419" s="261">
        <v>45971</v>
      </c>
      <c r="AA1419" s="541" t="s">
        <v>13543</v>
      </c>
      <c r="AB1419" s="542">
        <v>45691</v>
      </c>
    </row>
    <row r="1420" spans="1:28" ht="38.25">
      <c r="A1420" s="183">
        <f t="shared" si="35"/>
        <v>1419</v>
      </c>
      <c r="B1420" s="166" t="s">
        <v>4253</v>
      </c>
      <c r="C1420" s="70">
        <v>45967</v>
      </c>
      <c r="D1420" s="70" t="s">
        <v>82</v>
      </c>
      <c r="E1420" s="64">
        <v>45989</v>
      </c>
      <c r="H1420" s="64">
        <v>45971</v>
      </c>
      <c r="I1420" s="67">
        <f t="shared" ca="1" si="36"/>
        <v>-74</v>
      </c>
      <c r="J1420" s="178" t="s">
        <v>4254</v>
      </c>
      <c r="K1420" s="64" t="s">
        <v>572</v>
      </c>
      <c r="L1420" s="64" t="s">
        <v>573</v>
      </c>
      <c r="M1420" s="178" t="s">
        <v>127</v>
      </c>
      <c r="N1420" s="446"/>
      <c r="O1420" s="68"/>
      <c r="P1420" s="72" t="s">
        <v>4255</v>
      </c>
      <c r="Q1420" s="61" t="s">
        <v>214</v>
      </c>
      <c r="R1420" s="72" t="s">
        <v>1120</v>
      </c>
      <c r="S1420" s="61" t="s">
        <v>56</v>
      </c>
      <c r="T1420" s="62" t="s">
        <v>130</v>
      </c>
      <c r="U1420" s="341">
        <v>45971</v>
      </c>
      <c r="AA1420" s="541" t="s">
        <v>13543</v>
      </c>
      <c r="AB1420" s="542">
        <v>45691</v>
      </c>
    </row>
    <row r="1421" spans="1:28" ht="51">
      <c r="A1421" s="183">
        <f t="shared" si="35"/>
        <v>1420</v>
      </c>
      <c r="B1421" s="166" t="s">
        <v>4256</v>
      </c>
      <c r="C1421" s="70">
        <v>45966</v>
      </c>
      <c r="D1421" s="70" t="s">
        <v>4150</v>
      </c>
      <c r="E1421" s="64">
        <v>45981</v>
      </c>
      <c r="H1421" s="64">
        <v>45971</v>
      </c>
      <c r="I1421" s="67">
        <f t="shared" ca="1" si="36"/>
        <v>-74</v>
      </c>
      <c r="J1421" s="178" t="s">
        <v>1407</v>
      </c>
      <c r="K1421" s="64" t="s">
        <v>572</v>
      </c>
      <c r="L1421" s="64" t="s">
        <v>573</v>
      </c>
      <c r="M1421" s="105" t="s">
        <v>63</v>
      </c>
      <c r="N1421" s="105" t="s">
        <v>64</v>
      </c>
      <c r="O1421" s="67" t="s">
        <v>65</v>
      </c>
      <c r="P1421" s="72" t="s">
        <v>4257</v>
      </c>
      <c r="Q1421" s="61" t="s">
        <v>214</v>
      </c>
      <c r="R1421" s="72" t="s">
        <v>4258</v>
      </c>
      <c r="S1421" s="61" t="s">
        <v>56</v>
      </c>
      <c r="T1421" s="65" t="s">
        <v>447</v>
      </c>
      <c r="U1421" s="341">
        <v>45971</v>
      </c>
      <c r="AA1421" s="541" t="s">
        <v>13543</v>
      </c>
      <c r="AB1421" s="542">
        <v>45691</v>
      </c>
    </row>
    <row r="1422" spans="1:28" ht="25.5">
      <c r="A1422" s="183">
        <f t="shared" si="35"/>
        <v>1421</v>
      </c>
      <c r="B1422" s="168" t="s">
        <v>4259</v>
      </c>
      <c r="C1422" s="70">
        <v>45966</v>
      </c>
      <c r="D1422" s="70" t="s">
        <v>570</v>
      </c>
      <c r="E1422" s="64">
        <v>45988</v>
      </c>
      <c r="H1422" s="64">
        <v>45971</v>
      </c>
      <c r="I1422" s="67">
        <f t="shared" ca="1" si="36"/>
        <v>-74</v>
      </c>
      <c r="J1422" s="178" t="s">
        <v>4260</v>
      </c>
      <c r="K1422" s="64" t="s">
        <v>572</v>
      </c>
      <c r="L1422" s="64" t="s">
        <v>573</v>
      </c>
      <c r="M1422" s="178" t="s">
        <v>134</v>
      </c>
      <c r="N1422" s="446" t="s">
        <v>1103</v>
      </c>
      <c r="O1422" s="68" t="s">
        <v>661</v>
      </c>
      <c r="P1422" s="72" t="s">
        <v>4261</v>
      </c>
      <c r="Q1422" s="61" t="s">
        <v>322</v>
      </c>
      <c r="R1422" s="72" t="s">
        <v>4262</v>
      </c>
      <c r="S1422" s="61" t="s">
        <v>56</v>
      </c>
      <c r="T1422" s="65" t="s">
        <v>330</v>
      </c>
      <c r="U1422" s="341">
        <v>45971</v>
      </c>
      <c r="AA1422" s="541" t="s">
        <v>13543</v>
      </c>
      <c r="AB1422" s="542">
        <v>45691</v>
      </c>
    </row>
    <row r="1423" spans="1:28" ht="25.5">
      <c r="A1423" s="394">
        <f t="shared" si="35"/>
        <v>1422</v>
      </c>
      <c r="B1423" s="168" t="s">
        <v>4263</v>
      </c>
      <c r="C1423" s="70">
        <v>45966</v>
      </c>
      <c r="D1423" s="70" t="s">
        <v>547</v>
      </c>
      <c r="E1423" s="64">
        <v>45988</v>
      </c>
      <c r="H1423" s="64">
        <v>45971</v>
      </c>
      <c r="I1423" s="67">
        <f t="shared" ca="1" si="36"/>
        <v>-74</v>
      </c>
      <c r="J1423" s="178" t="s">
        <v>1441</v>
      </c>
      <c r="K1423" s="64" t="s">
        <v>572</v>
      </c>
      <c r="L1423" s="64" t="s">
        <v>573</v>
      </c>
      <c r="M1423" s="178" t="s">
        <v>189</v>
      </c>
      <c r="N1423" s="446" t="s">
        <v>190</v>
      </c>
      <c r="O1423" s="68" t="s">
        <v>191</v>
      </c>
      <c r="P1423" s="72" t="s">
        <v>4264</v>
      </c>
      <c r="Q1423" s="61" t="s">
        <v>322</v>
      </c>
      <c r="R1423" s="72" t="s">
        <v>4265</v>
      </c>
      <c r="S1423" s="61" t="s">
        <v>56</v>
      </c>
      <c r="T1423" s="313" t="s">
        <v>86</v>
      </c>
      <c r="U1423" s="341">
        <v>45971</v>
      </c>
      <c r="AA1423" s="541" t="s">
        <v>13543</v>
      </c>
      <c r="AB1423" s="542">
        <v>45691</v>
      </c>
    </row>
    <row r="1424" spans="1:28" ht="76.5">
      <c r="A1424" s="183">
        <f t="shared" si="35"/>
        <v>1423</v>
      </c>
      <c r="B1424" s="168" t="s">
        <v>4267</v>
      </c>
      <c r="C1424" s="70">
        <v>45966</v>
      </c>
      <c r="D1424" s="70" t="s">
        <v>82</v>
      </c>
      <c r="E1424" s="64">
        <v>45988</v>
      </c>
      <c r="H1424" s="64">
        <v>45971</v>
      </c>
      <c r="I1424" s="67">
        <f t="shared" ca="1" si="36"/>
        <v>-80</v>
      </c>
      <c r="J1424" s="178" t="s">
        <v>4268</v>
      </c>
      <c r="K1424" s="64" t="s">
        <v>572</v>
      </c>
      <c r="L1424" s="64" t="s">
        <v>573</v>
      </c>
      <c r="M1424" s="178" t="s">
        <v>232</v>
      </c>
      <c r="N1424" s="446" t="s">
        <v>4269</v>
      </c>
      <c r="O1424" s="68" t="s">
        <v>4270</v>
      </c>
      <c r="P1424" s="72" t="s">
        <v>4271</v>
      </c>
      <c r="Q1424" s="61" t="s">
        <v>67</v>
      </c>
      <c r="R1424" s="72" t="s">
        <v>4272</v>
      </c>
      <c r="S1424" s="61" t="s">
        <v>56</v>
      </c>
      <c r="T1424" s="62" t="s">
        <v>130</v>
      </c>
      <c r="U1424" s="341">
        <v>45971</v>
      </c>
      <c r="AA1424" s="541" t="s">
        <v>13543</v>
      </c>
      <c r="AB1424" s="542">
        <v>45691</v>
      </c>
    </row>
    <row r="1425" spans="1:47" ht="38.25">
      <c r="A1425" s="183">
        <f t="shared" si="35"/>
        <v>1424</v>
      </c>
      <c r="B1425" s="168" t="s">
        <v>4273</v>
      </c>
      <c r="C1425" s="70">
        <v>45966</v>
      </c>
      <c r="D1425" s="70" t="s">
        <v>82</v>
      </c>
      <c r="E1425" s="64">
        <v>45988</v>
      </c>
      <c r="H1425" s="64">
        <v>45971</v>
      </c>
      <c r="I1425" s="67">
        <f t="shared" ca="1" si="36"/>
        <v>-75</v>
      </c>
      <c r="J1425" s="178" t="s">
        <v>2259</v>
      </c>
      <c r="K1425" s="64" t="s">
        <v>572</v>
      </c>
      <c r="L1425" s="64" t="s">
        <v>573</v>
      </c>
      <c r="M1425" s="178" t="s">
        <v>127</v>
      </c>
      <c r="N1425" s="446"/>
      <c r="O1425" s="68"/>
      <c r="P1425" s="72" t="s">
        <v>4274</v>
      </c>
      <c r="Q1425" s="61" t="s">
        <v>214</v>
      </c>
      <c r="R1425" s="72" t="s">
        <v>1120</v>
      </c>
      <c r="S1425" s="61" t="s">
        <v>56</v>
      </c>
      <c r="T1425" s="62" t="s">
        <v>265</v>
      </c>
      <c r="U1425" s="261">
        <v>45971</v>
      </c>
      <c r="AA1425" s="541" t="s">
        <v>13543</v>
      </c>
      <c r="AB1425" s="542">
        <v>45691</v>
      </c>
    </row>
    <row r="1426" spans="1:47" ht="25.5">
      <c r="A1426" s="183">
        <f t="shared" si="35"/>
        <v>1425</v>
      </c>
      <c r="B1426" s="168" t="s">
        <v>4276</v>
      </c>
      <c r="C1426" s="70">
        <v>45966</v>
      </c>
      <c r="D1426" s="70" t="s">
        <v>547</v>
      </c>
      <c r="E1426" s="64">
        <v>45988</v>
      </c>
      <c r="H1426" s="64">
        <v>45971</v>
      </c>
      <c r="I1426" s="67">
        <f t="shared" ca="1" si="36"/>
        <v>-75</v>
      </c>
      <c r="J1426" s="178" t="s">
        <v>4277</v>
      </c>
      <c r="K1426" s="64" t="s">
        <v>572</v>
      </c>
      <c r="L1426" s="64" t="s">
        <v>573</v>
      </c>
      <c r="M1426" s="178" t="s">
        <v>232</v>
      </c>
      <c r="N1426" s="446" t="s">
        <v>306</v>
      </c>
      <c r="O1426" s="68" t="s">
        <v>956</v>
      </c>
      <c r="P1426" s="72" t="s">
        <v>4278</v>
      </c>
      <c r="Q1426" s="61" t="s">
        <v>67</v>
      </c>
      <c r="R1426" s="72" t="s">
        <v>4279</v>
      </c>
      <c r="S1426" s="61" t="s">
        <v>56</v>
      </c>
      <c r="T1426" s="62" t="s">
        <v>172</v>
      </c>
      <c r="U1426" s="341">
        <v>45971</v>
      </c>
      <c r="AA1426" s="541" t="s">
        <v>13543</v>
      </c>
      <c r="AB1426" s="542">
        <v>45691</v>
      </c>
    </row>
    <row r="1427" spans="1:47" ht="25.5">
      <c r="A1427" s="183">
        <f t="shared" si="35"/>
        <v>1426</v>
      </c>
      <c r="B1427" s="159" t="s">
        <v>4280</v>
      </c>
      <c r="C1427" s="70">
        <v>45966</v>
      </c>
      <c r="D1427" s="70" t="s">
        <v>547</v>
      </c>
      <c r="E1427" s="64">
        <v>45988</v>
      </c>
      <c r="H1427" s="64">
        <v>45971</v>
      </c>
      <c r="I1427" s="67">
        <f t="shared" ca="1" si="36"/>
        <v>-75</v>
      </c>
      <c r="J1427" s="178" t="s">
        <v>4260</v>
      </c>
      <c r="K1427" s="64" t="s">
        <v>572</v>
      </c>
      <c r="L1427" s="64" t="s">
        <v>573</v>
      </c>
      <c r="M1427" s="178" t="s">
        <v>134</v>
      </c>
      <c r="N1427" s="446" t="s">
        <v>1103</v>
      </c>
      <c r="O1427" s="68" t="s">
        <v>661</v>
      </c>
      <c r="P1427" s="72" t="s">
        <v>4281</v>
      </c>
      <c r="Q1427" s="61" t="s">
        <v>214</v>
      </c>
      <c r="R1427" s="72" t="s">
        <v>4282</v>
      </c>
      <c r="S1427" s="61" t="s">
        <v>56</v>
      </c>
      <c r="T1427" s="65" t="s">
        <v>330</v>
      </c>
      <c r="U1427" s="341">
        <v>45971</v>
      </c>
      <c r="AA1427" s="541" t="s">
        <v>13543</v>
      </c>
      <c r="AB1427" s="542">
        <v>45691</v>
      </c>
    </row>
    <row r="1428" spans="1:47" s="365" customFormat="1" ht="38.25">
      <c r="A1428" s="447">
        <f t="shared" si="35"/>
        <v>1427</v>
      </c>
      <c r="B1428" s="159" t="s">
        <v>4283</v>
      </c>
      <c r="C1428" s="135">
        <v>45966</v>
      </c>
      <c r="D1428" s="135" t="s">
        <v>82</v>
      </c>
      <c r="E1428" s="143">
        <v>45988</v>
      </c>
      <c r="F1428" s="143"/>
      <c r="G1428" s="143"/>
      <c r="H1428" s="143">
        <v>45971</v>
      </c>
      <c r="I1428" s="144">
        <f t="shared" ca="1" si="36"/>
        <v>-75</v>
      </c>
      <c r="J1428" s="258" t="s">
        <v>4284</v>
      </c>
      <c r="K1428" s="143" t="s">
        <v>572</v>
      </c>
      <c r="L1428" s="143" t="s">
        <v>573</v>
      </c>
      <c r="M1428" s="258" t="s">
        <v>63</v>
      </c>
      <c r="N1428" s="446" t="s">
        <v>64</v>
      </c>
      <c r="O1428" s="448" t="s">
        <v>433</v>
      </c>
      <c r="P1428" s="142" t="s">
        <v>4285</v>
      </c>
      <c r="Q1428" s="146" t="s">
        <v>322</v>
      </c>
      <c r="R1428" s="142" t="s">
        <v>4286</v>
      </c>
      <c r="S1428" s="146" t="s">
        <v>56</v>
      </c>
      <c r="T1428" s="313" t="s">
        <v>172</v>
      </c>
      <c r="U1428" s="341">
        <v>45972</v>
      </c>
      <c r="V1428" s="313"/>
      <c r="W1428" s="142"/>
      <c r="X1428" s="142"/>
      <c r="Y1428" s="142"/>
      <c r="Z1428" s="142"/>
      <c r="AA1428" s="541" t="s">
        <v>13543</v>
      </c>
      <c r="AB1428" s="542">
        <v>45691</v>
      </c>
      <c r="AC1428" s="142"/>
      <c r="AD1428" s="142"/>
      <c r="AE1428" s="143"/>
      <c r="AF1428" s="143"/>
      <c r="AG1428" s="142"/>
      <c r="AH1428" s="142"/>
      <c r="AI1428" s="143"/>
      <c r="AJ1428" s="142"/>
      <c r="AK1428" s="142"/>
      <c r="AL1428" s="142"/>
      <c r="AM1428" s="143"/>
      <c r="AN1428" s="143"/>
      <c r="AO1428" s="142"/>
      <c r="AP1428" s="142"/>
      <c r="AQ1428" s="142"/>
      <c r="AR1428" s="142"/>
      <c r="AS1428" s="143"/>
      <c r="AT1428" s="142"/>
      <c r="AU1428" s="142"/>
    </row>
    <row r="1429" spans="1:47" ht="38.25">
      <c r="A1429" s="183">
        <f t="shared" si="35"/>
        <v>1428</v>
      </c>
      <c r="B1429" s="168" t="s">
        <v>4287</v>
      </c>
      <c r="C1429" s="70">
        <v>45965</v>
      </c>
      <c r="D1429" s="70" t="s">
        <v>82</v>
      </c>
      <c r="E1429" s="64">
        <v>45987</v>
      </c>
      <c r="H1429" s="64">
        <v>45971</v>
      </c>
      <c r="I1429" s="67">
        <f t="shared" ca="1" si="36"/>
        <v>-75</v>
      </c>
      <c r="J1429" s="258" t="s">
        <v>4156</v>
      </c>
      <c r="K1429" s="64" t="s">
        <v>572</v>
      </c>
      <c r="L1429" s="64" t="s">
        <v>573</v>
      </c>
      <c r="M1429" s="178" t="s">
        <v>127</v>
      </c>
      <c r="N1429" s="446"/>
      <c r="O1429" s="68"/>
      <c r="P1429" s="72" t="s">
        <v>4288</v>
      </c>
      <c r="Q1429" s="61" t="s">
        <v>214</v>
      </c>
      <c r="S1429" s="61" t="s">
        <v>56</v>
      </c>
      <c r="T1429" s="62" t="s">
        <v>780</v>
      </c>
      <c r="U1429" s="341">
        <v>45971</v>
      </c>
      <c r="AA1429" s="541" t="s">
        <v>13543</v>
      </c>
      <c r="AB1429" s="542">
        <v>45691</v>
      </c>
    </row>
    <row r="1430" spans="1:47" ht="38.25">
      <c r="A1430" s="183">
        <f t="shared" si="35"/>
        <v>1429</v>
      </c>
      <c r="B1430" s="168" t="s">
        <v>4289</v>
      </c>
      <c r="C1430" s="70">
        <v>45961</v>
      </c>
      <c r="D1430" s="70" t="s">
        <v>547</v>
      </c>
      <c r="E1430" s="64">
        <v>45986</v>
      </c>
      <c r="H1430" s="64">
        <v>45971</v>
      </c>
      <c r="I1430" s="67">
        <f t="shared" ca="1" si="36"/>
        <v>-75</v>
      </c>
      <c r="J1430" s="258" t="s">
        <v>4025</v>
      </c>
      <c r="K1430" s="64" t="s">
        <v>572</v>
      </c>
      <c r="L1430" s="64" t="s">
        <v>573</v>
      </c>
      <c r="M1430" s="105" t="s">
        <v>203</v>
      </c>
      <c r="N1430" s="445" t="s">
        <v>204</v>
      </c>
      <c r="O1430" s="58" t="s">
        <v>205</v>
      </c>
      <c r="P1430" s="72" t="s">
        <v>4291</v>
      </c>
      <c r="Q1430" s="61" t="s">
        <v>67</v>
      </c>
      <c r="R1430" s="72" t="s">
        <v>4026</v>
      </c>
      <c r="S1430" s="61" t="s">
        <v>56</v>
      </c>
      <c r="T1430" s="62" t="s">
        <v>86</v>
      </c>
      <c r="U1430" s="341">
        <v>45971</v>
      </c>
      <c r="AA1430" s="541" t="s">
        <v>13543</v>
      </c>
      <c r="AB1430" s="542">
        <v>45691</v>
      </c>
    </row>
    <row r="1431" spans="1:47" ht="51">
      <c r="A1431" s="183">
        <f t="shared" si="35"/>
        <v>1430</v>
      </c>
      <c r="B1431" s="167" t="s">
        <v>4292</v>
      </c>
      <c r="C1431" s="70">
        <v>45961</v>
      </c>
      <c r="D1431" s="70" t="s">
        <v>82</v>
      </c>
      <c r="E1431" s="64">
        <v>45986</v>
      </c>
      <c r="H1431" s="64">
        <v>45971</v>
      </c>
      <c r="I1431" s="67">
        <f t="shared" ca="1" si="36"/>
        <v>-75</v>
      </c>
      <c r="J1431" s="178" t="s">
        <v>1325</v>
      </c>
      <c r="K1431" s="64" t="s">
        <v>572</v>
      </c>
      <c r="L1431" s="64" t="s">
        <v>573</v>
      </c>
      <c r="M1431" s="105" t="s">
        <v>127</v>
      </c>
      <c r="N1431" s="105"/>
      <c r="O1431" s="67"/>
      <c r="P1431" s="72" t="s">
        <v>4293</v>
      </c>
      <c r="Q1431" s="61" t="s">
        <v>214</v>
      </c>
      <c r="S1431" s="61" t="s">
        <v>56</v>
      </c>
      <c r="U1431" s="261">
        <v>45971</v>
      </c>
      <c r="AA1431" s="541" t="s">
        <v>13543</v>
      </c>
      <c r="AB1431" s="542">
        <v>45691</v>
      </c>
    </row>
    <row r="1432" spans="1:47" ht="38.25">
      <c r="A1432" s="183">
        <f t="shared" si="35"/>
        <v>1431</v>
      </c>
      <c r="B1432" s="168" t="s">
        <v>4294</v>
      </c>
      <c r="C1432" s="70">
        <v>45961</v>
      </c>
      <c r="D1432" s="70" t="s">
        <v>506</v>
      </c>
      <c r="E1432" s="64">
        <v>46008</v>
      </c>
      <c r="H1432" s="64">
        <v>45971</v>
      </c>
      <c r="I1432" s="67">
        <f t="shared" ca="1" si="36"/>
        <v>-76</v>
      </c>
      <c r="J1432" s="178" t="s">
        <v>2003</v>
      </c>
      <c r="K1432" s="64" t="s">
        <v>572</v>
      </c>
      <c r="L1432" s="64" t="s">
        <v>143</v>
      </c>
      <c r="M1432" s="178" t="s">
        <v>167</v>
      </c>
      <c r="N1432" s="446" t="s">
        <v>1043</v>
      </c>
      <c r="O1432" s="68" t="s">
        <v>1044</v>
      </c>
      <c r="P1432" s="72" t="s">
        <v>4295</v>
      </c>
      <c r="Q1432" s="61" t="s">
        <v>214</v>
      </c>
      <c r="R1432" s="72" t="s">
        <v>1120</v>
      </c>
      <c r="S1432" s="61" t="s">
        <v>56</v>
      </c>
      <c r="T1432" s="62" t="s">
        <v>265</v>
      </c>
      <c r="U1432" s="261">
        <v>45971</v>
      </c>
      <c r="AA1432" s="541" t="s">
        <v>13543</v>
      </c>
      <c r="AB1432" s="542">
        <v>45691</v>
      </c>
    </row>
    <row r="1433" spans="1:47" ht="38.25">
      <c r="A1433" s="183">
        <f t="shared" si="35"/>
        <v>1432</v>
      </c>
      <c r="B1433" s="168" t="s">
        <v>4296</v>
      </c>
      <c r="C1433" s="70">
        <v>45960</v>
      </c>
      <c r="D1433" s="70" t="s">
        <v>547</v>
      </c>
      <c r="E1433" s="64">
        <v>45985</v>
      </c>
      <c r="H1433" s="64">
        <v>45971</v>
      </c>
      <c r="I1433" s="67">
        <f t="shared" ca="1" si="36"/>
        <v>-77</v>
      </c>
      <c r="J1433" s="178" t="s">
        <v>4002</v>
      </c>
      <c r="K1433" s="64" t="s">
        <v>572</v>
      </c>
      <c r="L1433" s="64" t="s">
        <v>573</v>
      </c>
      <c r="M1433" s="178" t="s">
        <v>63</v>
      </c>
      <c r="N1433" s="446" t="s">
        <v>64</v>
      </c>
      <c r="O1433" s="72" t="s">
        <v>65</v>
      </c>
      <c r="P1433" s="72" t="s">
        <v>4297</v>
      </c>
      <c r="Q1433" s="61" t="s">
        <v>337</v>
      </c>
      <c r="R1433" s="72" t="s">
        <v>4298</v>
      </c>
      <c r="S1433" s="61" t="s">
        <v>56</v>
      </c>
      <c r="T1433" s="62" t="s">
        <v>436</v>
      </c>
      <c r="U1433" s="341">
        <v>45971</v>
      </c>
      <c r="AA1433" s="541" t="s">
        <v>13543</v>
      </c>
      <c r="AB1433" s="542">
        <v>45691</v>
      </c>
    </row>
    <row r="1434" spans="1:47" ht="25.5">
      <c r="A1434" s="183">
        <f t="shared" si="35"/>
        <v>1433</v>
      </c>
      <c r="B1434" s="168" t="s">
        <v>4299</v>
      </c>
      <c r="C1434" s="70">
        <v>45960</v>
      </c>
      <c r="D1434" s="70" t="s">
        <v>570</v>
      </c>
      <c r="E1434" s="64">
        <v>45985</v>
      </c>
      <c r="H1434" s="64">
        <v>45971</v>
      </c>
      <c r="I1434" s="67">
        <f t="shared" ca="1" si="36"/>
        <v>-77</v>
      </c>
      <c r="J1434" s="178" t="s">
        <v>4300</v>
      </c>
      <c r="K1434" s="64" t="s">
        <v>572</v>
      </c>
      <c r="L1434" s="64" t="s">
        <v>573</v>
      </c>
      <c r="M1434" s="178" t="s">
        <v>63</v>
      </c>
      <c r="N1434" s="446" t="s">
        <v>64</v>
      </c>
      <c r="O1434" s="72" t="s">
        <v>450</v>
      </c>
      <c r="P1434" s="72" t="s">
        <v>1221</v>
      </c>
      <c r="Q1434" s="61" t="s">
        <v>322</v>
      </c>
      <c r="R1434" s="72" t="s">
        <v>4301</v>
      </c>
      <c r="S1434" s="61" t="s">
        <v>56</v>
      </c>
      <c r="T1434" s="62" t="s">
        <v>172</v>
      </c>
      <c r="U1434" s="341">
        <v>45971</v>
      </c>
      <c r="AA1434" s="541" t="s">
        <v>13543</v>
      </c>
      <c r="AB1434" s="542">
        <v>45691</v>
      </c>
    </row>
    <row r="1435" spans="1:47" ht="25.5">
      <c r="A1435" s="183">
        <f t="shared" si="35"/>
        <v>1434</v>
      </c>
      <c r="B1435" s="168" t="s">
        <v>4302</v>
      </c>
      <c r="C1435" s="70">
        <v>45960</v>
      </c>
      <c r="D1435" s="70" t="s">
        <v>547</v>
      </c>
      <c r="E1435" s="64">
        <v>45985</v>
      </c>
      <c r="H1435" s="64">
        <v>45971</v>
      </c>
      <c r="I1435" s="67">
        <f t="shared" ca="1" si="36"/>
        <v>-62</v>
      </c>
      <c r="J1435" s="178" t="s">
        <v>4303</v>
      </c>
      <c r="K1435" s="64" t="s">
        <v>572</v>
      </c>
      <c r="L1435" s="64" t="s">
        <v>573</v>
      </c>
      <c r="M1435" s="178" t="s">
        <v>118</v>
      </c>
      <c r="N1435" s="446" t="s">
        <v>4304</v>
      </c>
      <c r="O1435" s="68" t="s">
        <v>654</v>
      </c>
      <c r="P1435" s="72" t="s">
        <v>4305</v>
      </c>
      <c r="Q1435" s="61" t="s">
        <v>214</v>
      </c>
      <c r="R1435" s="72" t="s">
        <v>4306</v>
      </c>
      <c r="S1435" s="61" t="s">
        <v>69</v>
      </c>
      <c r="T1435" s="65" t="s">
        <v>70</v>
      </c>
      <c r="U1435" s="261">
        <v>45971</v>
      </c>
      <c r="AA1435" s="541" t="s">
        <v>13543</v>
      </c>
      <c r="AB1435" s="542">
        <v>45691</v>
      </c>
    </row>
    <row r="1436" spans="1:47" ht="51">
      <c r="A1436" s="183">
        <f t="shared" si="35"/>
        <v>1435</v>
      </c>
      <c r="B1436" s="168" t="s">
        <v>4307</v>
      </c>
      <c r="C1436" s="70">
        <v>45960</v>
      </c>
      <c r="D1436" s="70" t="s">
        <v>82</v>
      </c>
      <c r="E1436" s="64">
        <v>45985</v>
      </c>
      <c r="H1436" s="64">
        <v>45971</v>
      </c>
      <c r="I1436" s="67">
        <f t="shared" ca="1" si="36"/>
        <v>-78</v>
      </c>
      <c r="J1436" s="178" t="s">
        <v>1331</v>
      </c>
      <c r="K1436" s="64" t="s">
        <v>572</v>
      </c>
      <c r="L1436" s="64" t="s">
        <v>573</v>
      </c>
      <c r="M1436" s="105" t="s">
        <v>63</v>
      </c>
      <c r="N1436" s="105" t="s">
        <v>64</v>
      </c>
      <c r="O1436" s="67" t="s">
        <v>450</v>
      </c>
      <c r="P1436" s="72" t="s">
        <v>4308</v>
      </c>
      <c r="Q1436" s="61" t="s">
        <v>214</v>
      </c>
      <c r="S1436" s="61" t="s">
        <v>56</v>
      </c>
      <c r="T1436" s="62" t="s">
        <v>1855</v>
      </c>
      <c r="U1436" s="341">
        <v>44510</v>
      </c>
      <c r="AA1436" s="541" t="s">
        <v>13543</v>
      </c>
      <c r="AB1436" s="542">
        <v>45691</v>
      </c>
    </row>
    <row r="1437" spans="1:47" ht="38.25">
      <c r="A1437" s="183">
        <f t="shared" si="35"/>
        <v>1436</v>
      </c>
      <c r="B1437" s="170" t="s">
        <v>4309</v>
      </c>
      <c r="C1437" s="70">
        <v>45965</v>
      </c>
      <c r="D1437" s="72" t="s">
        <v>82</v>
      </c>
      <c r="E1437" s="64">
        <v>45987</v>
      </c>
      <c r="H1437" s="64">
        <v>45971</v>
      </c>
      <c r="I1437" s="67">
        <f ca="1">IF(AND(B1434&lt;&gt;"",C1434&lt;&gt;"",E1434&lt;&gt;""),IF(NETWORKDAYS.INTL(TODAY(),E1434,1,festivos)&gt;=0,NETWORKDAYS.INTL(TODAY(),E1434,1,festivos)-1,NETWORKDAYS.INTL(TODAY(),E1434,1,festivos)+1),"")</f>
        <v>-78</v>
      </c>
      <c r="J1437" s="178" t="s">
        <v>83</v>
      </c>
      <c r="K1437" s="64" t="s">
        <v>572</v>
      </c>
      <c r="L1437" s="64" t="s">
        <v>573</v>
      </c>
      <c r="M1437" s="178" t="s">
        <v>127</v>
      </c>
      <c r="N1437" s="446"/>
      <c r="O1437" s="68"/>
      <c r="P1437" s="72" t="s">
        <v>4310</v>
      </c>
      <c r="Q1437" s="61" t="s">
        <v>214</v>
      </c>
      <c r="R1437" s="72" t="s">
        <v>1120</v>
      </c>
      <c r="S1437" s="61" t="s">
        <v>56</v>
      </c>
      <c r="T1437" s="65" t="s">
        <v>330</v>
      </c>
      <c r="U1437" s="341">
        <v>45971</v>
      </c>
      <c r="AA1437" s="541" t="s">
        <v>13543</v>
      </c>
      <c r="AB1437" s="542">
        <v>45691</v>
      </c>
    </row>
    <row r="1438" spans="1:47" ht="38.25">
      <c r="A1438" s="183">
        <f t="shared" si="35"/>
        <v>1437</v>
      </c>
      <c r="B1438" s="170" t="s">
        <v>4311</v>
      </c>
      <c r="C1438" s="70">
        <v>45960</v>
      </c>
      <c r="D1438" s="72" t="s">
        <v>82</v>
      </c>
      <c r="E1438" s="64">
        <v>45965</v>
      </c>
      <c r="H1438" s="64">
        <v>45971</v>
      </c>
      <c r="I1438" s="67">
        <f ca="1">IF(AND(B1435&lt;&gt;"",C1435&lt;&gt;"",E1435&lt;&gt;""),IF(NETWORKDAYS.INTL(TODAY(),E1435,1,festivos)&gt;=0,NETWORKDAYS.INTL(TODAY(),E1435,1,festivos)-1,NETWORKDAYS.INTL(TODAY(),E1435,1,festivos)+1),"")</f>
        <v>-78</v>
      </c>
      <c r="J1438" s="178" t="s">
        <v>4312</v>
      </c>
      <c r="K1438" s="64" t="s">
        <v>572</v>
      </c>
      <c r="L1438" s="64" t="s">
        <v>573</v>
      </c>
      <c r="M1438" s="178" t="s">
        <v>232</v>
      </c>
      <c r="N1438" s="446" t="s">
        <v>306</v>
      </c>
      <c r="O1438" s="68" t="s">
        <v>956</v>
      </c>
      <c r="P1438" s="72" t="s">
        <v>4313</v>
      </c>
      <c r="Q1438" s="61" t="s">
        <v>322</v>
      </c>
      <c r="R1438" s="72" t="s">
        <v>4314</v>
      </c>
      <c r="S1438" s="61" t="s">
        <v>56</v>
      </c>
      <c r="T1438" s="65" t="s">
        <v>330</v>
      </c>
      <c r="U1438" s="341">
        <v>45971</v>
      </c>
      <c r="AA1438" s="541" t="s">
        <v>13543</v>
      </c>
      <c r="AB1438" s="542">
        <v>45691</v>
      </c>
    </row>
    <row r="1439" spans="1:47" ht="51">
      <c r="A1439" s="183">
        <f t="shared" si="35"/>
        <v>1438</v>
      </c>
      <c r="B1439" s="170" t="s">
        <v>4315</v>
      </c>
      <c r="C1439" s="70">
        <v>45961</v>
      </c>
      <c r="D1439" s="72" t="s">
        <v>82</v>
      </c>
      <c r="E1439" s="64">
        <v>45986</v>
      </c>
      <c r="H1439" s="64">
        <v>45971</v>
      </c>
      <c r="I1439" s="67">
        <f ca="1">IF(AND(B1436&lt;&gt;"",C1436&lt;&gt;"",E1436&lt;&gt;""),IF(NETWORKDAYS.INTL(TODAY(),E1436,1,festivos)&gt;=0,NETWORKDAYS.INTL(TODAY(),E1436,1,festivos)-1,NETWORKDAYS.INTL(TODAY(),E1436,1,festivos)+1),"")</f>
        <v>-78</v>
      </c>
      <c r="J1439" s="178" t="s">
        <v>4316</v>
      </c>
      <c r="K1439" s="64" t="s">
        <v>572</v>
      </c>
      <c r="L1439" s="64" t="s">
        <v>573</v>
      </c>
      <c r="M1439" s="178" t="s">
        <v>63</v>
      </c>
      <c r="N1439" s="446" t="s">
        <v>64</v>
      </c>
      <c r="O1439" s="72" t="s">
        <v>450</v>
      </c>
      <c r="P1439" s="72" t="s">
        <v>4317</v>
      </c>
      <c r="Q1439" s="61" t="s">
        <v>322</v>
      </c>
      <c r="R1439" s="72" t="s">
        <v>4318</v>
      </c>
      <c r="S1439" s="61" t="s">
        <v>56</v>
      </c>
      <c r="T1439" s="62" t="s">
        <v>780</v>
      </c>
      <c r="U1439" s="341">
        <v>45971</v>
      </c>
      <c r="AA1439" s="541" t="s">
        <v>13543</v>
      </c>
      <c r="AB1439" s="542">
        <v>45691</v>
      </c>
    </row>
    <row r="1440" spans="1:47" ht="38.25">
      <c r="A1440" s="183">
        <f t="shared" si="35"/>
        <v>1439</v>
      </c>
      <c r="B1440" s="170" t="s">
        <v>4319</v>
      </c>
      <c r="C1440" s="70">
        <v>45961</v>
      </c>
      <c r="D1440" s="72" t="s">
        <v>82</v>
      </c>
      <c r="E1440" s="64">
        <v>45986</v>
      </c>
      <c r="H1440" s="64">
        <v>45971</v>
      </c>
      <c r="I1440" s="67">
        <f t="shared" ref="I1440:I1471" ca="1" si="37">IF(AND(B1440&lt;&gt;"",C1440&lt;&gt;"",E1440&lt;&gt;""),IF(NETWORKDAYS.INTL(TODAY(),E1440,1,festivos)&gt;=0,NETWORKDAYS.INTL(TODAY(),E1440,1,festivos)-1,NETWORKDAYS.INTL(TODAY(),E1440,1,festivos)+1),"")</f>
        <v>-77</v>
      </c>
      <c r="J1440" s="178" t="s">
        <v>4320</v>
      </c>
      <c r="K1440" s="64" t="s">
        <v>572</v>
      </c>
      <c r="L1440" s="64" t="s">
        <v>573</v>
      </c>
      <c r="M1440" s="178" t="s">
        <v>252</v>
      </c>
      <c r="N1440" s="446"/>
      <c r="O1440" s="68"/>
      <c r="P1440" s="72" t="s">
        <v>4321</v>
      </c>
      <c r="Q1440" s="61" t="s">
        <v>214</v>
      </c>
      <c r="R1440" s="72" t="s">
        <v>1120</v>
      </c>
      <c r="S1440" s="61" t="s">
        <v>56</v>
      </c>
      <c r="AA1440" s="541" t="s">
        <v>13543</v>
      </c>
      <c r="AB1440" s="542">
        <v>45691</v>
      </c>
    </row>
    <row r="1441" spans="1:28" ht="25.5">
      <c r="A1441" s="183">
        <f t="shared" si="35"/>
        <v>1440</v>
      </c>
      <c r="B1441" s="170" t="s">
        <v>4324</v>
      </c>
      <c r="C1441" s="70">
        <v>45950</v>
      </c>
      <c r="D1441" s="70" t="s">
        <v>570</v>
      </c>
      <c r="E1441" s="64">
        <v>45965</v>
      </c>
      <c r="H1441" s="64">
        <v>45971</v>
      </c>
      <c r="I1441" s="67">
        <f t="shared" ca="1" si="37"/>
        <v>-91</v>
      </c>
      <c r="J1441" s="178" t="s">
        <v>4325</v>
      </c>
      <c r="K1441" s="64" t="s">
        <v>522</v>
      </c>
      <c r="L1441" s="64" t="s">
        <v>49</v>
      </c>
      <c r="M1441" s="178" t="s">
        <v>280</v>
      </c>
      <c r="N1441" s="446" t="s">
        <v>4326</v>
      </c>
      <c r="O1441" s="72" t="s">
        <v>3725</v>
      </c>
      <c r="P1441" s="72" t="s">
        <v>4327</v>
      </c>
      <c r="Q1441" s="61" t="s">
        <v>214</v>
      </c>
      <c r="R1441" s="72" t="s">
        <v>1442</v>
      </c>
      <c r="S1441" s="61" t="s">
        <v>56</v>
      </c>
      <c r="T1441" s="62" t="s">
        <v>86</v>
      </c>
      <c r="U1441" s="341">
        <v>45971</v>
      </c>
      <c r="AA1441" s="541" t="s">
        <v>13543</v>
      </c>
      <c r="AB1441" s="542">
        <v>45691</v>
      </c>
    </row>
    <row r="1442" spans="1:28" ht="25.5">
      <c r="A1442" s="183">
        <f t="shared" si="35"/>
        <v>1441</v>
      </c>
      <c r="B1442" s="170" t="s">
        <v>4328</v>
      </c>
      <c r="C1442" s="70">
        <v>45961</v>
      </c>
      <c r="D1442" s="70" t="s">
        <v>547</v>
      </c>
      <c r="E1442" s="64">
        <v>45986</v>
      </c>
      <c r="H1442" s="64">
        <v>45971</v>
      </c>
      <c r="I1442" s="67">
        <f t="shared" ca="1" si="37"/>
        <v>-77</v>
      </c>
      <c r="J1442" s="178" t="s">
        <v>83</v>
      </c>
      <c r="K1442" s="64" t="s">
        <v>572</v>
      </c>
      <c r="L1442" s="64" t="s">
        <v>573</v>
      </c>
      <c r="M1442" s="178" t="s">
        <v>1085</v>
      </c>
      <c r="N1442" s="446" t="s">
        <v>1086</v>
      </c>
      <c r="O1442" s="68" t="s">
        <v>1087</v>
      </c>
      <c r="P1442" s="72" t="s">
        <v>4329</v>
      </c>
      <c r="Q1442" s="61" t="s">
        <v>214</v>
      </c>
      <c r="R1442" s="72" t="s">
        <v>2025</v>
      </c>
      <c r="S1442" s="61" t="s">
        <v>56</v>
      </c>
      <c r="T1442" s="62" t="s">
        <v>86</v>
      </c>
      <c r="U1442" s="341">
        <v>45971</v>
      </c>
      <c r="AA1442" s="541" t="s">
        <v>13543</v>
      </c>
      <c r="AB1442" s="542">
        <v>45691</v>
      </c>
    </row>
    <row r="1443" spans="1:28" ht="25.5">
      <c r="A1443" s="183">
        <f t="shared" si="35"/>
        <v>1442</v>
      </c>
      <c r="B1443" s="170" t="s">
        <v>4330</v>
      </c>
      <c r="C1443" s="70">
        <v>45961</v>
      </c>
      <c r="D1443" s="70" t="s">
        <v>547</v>
      </c>
      <c r="E1443" s="64">
        <v>45986</v>
      </c>
      <c r="H1443" s="64">
        <v>45972</v>
      </c>
      <c r="I1443" s="67">
        <f t="shared" ca="1" si="37"/>
        <v>-77</v>
      </c>
      <c r="J1443" s="178" t="s">
        <v>1441</v>
      </c>
      <c r="K1443" s="64" t="s">
        <v>572</v>
      </c>
      <c r="L1443" s="64" t="s">
        <v>573</v>
      </c>
      <c r="M1443" s="178" t="s">
        <v>127</v>
      </c>
      <c r="N1443" s="446"/>
      <c r="O1443" s="68"/>
      <c r="P1443" s="72" t="s">
        <v>4331</v>
      </c>
      <c r="Q1443" s="61" t="s">
        <v>214</v>
      </c>
      <c r="R1443" s="72" t="s">
        <v>2025</v>
      </c>
      <c r="S1443" s="61" t="s">
        <v>56</v>
      </c>
      <c r="T1443" s="62" t="s">
        <v>86</v>
      </c>
      <c r="U1443" s="341">
        <v>45972</v>
      </c>
      <c r="AA1443" s="541" t="s">
        <v>13543</v>
      </c>
      <c r="AB1443" s="542">
        <v>45691</v>
      </c>
    </row>
    <row r="1444" spans="1:28" ht="51">
      <c r="A1444" s="183">
        <f t="shared" si="35"/>
        <v>1443</v>
      </c>
      <c r="B1444" s="170" t="s">
        <v>4332</v>
      </c>
      <c r="C1444" s="70">
        <v>45965</v>
      </c>
      <c r="D1444" s="72" t="s">
        <v>82</v>
      </c>
      <c r="E1444" s="64">
        <v>45987</v>
      </c>
      <c r="H1444" s="64">
        <v>45972</v>
      </c>
      <c r="I1444" s="67">
        <f t="shared" ca="1" si="37"/>
        <v>-76</v>
      </c>
      <c r="J1444" s="178" t="s">
        <v>1331</v>
      </c>
      <c r="K1444" s="64" t="s">
        <v>572</v>
      </c>
      <c r="L1444" s="64" t="s">
        <v>573</v>
      </c>
      <c r="M1444" s="178" t="s">
        <v>127</v>
      </c>
      <c r="N1444" s="446"/>
      <c r="O1444" s="68"/>
      <c r="P1444" s="72" t="s">
        <v>4333</v>
      </c>
      <c r="Q1444" s="61" t="s">
        <v>214</v>
      </c>
      <c r="S1444" s="61" t="s">
        <v>56</v>
      </c>
      <c r="T1444" s="62" t="s">
        <v>1855</v>
      </c>
      <c r="U1444" s="341">
        <v>45972</v>
      </c>
      <c r="AA1444" s="541" t="s">
        <v>13543</v>
      </c>
      <c r="AB1444" s="542">
        <v>45691</v>
      </c>
    </row>
    <row r="1445" spans="1:28" ht="65.25" customHeight="1">
      <c r="A1445" s="183">
        <f t="shared" si="35"/>
        <v>1444</v>
      </c>
      <c r="B1445" s="170" t="s">
        <v>4334</v>
      </c>
      <c r="C1445" s="70">
        <v>45965</v>
      </c>
      <c r="D1445" s="72" t="s">
        <v>82</v>
      </c>
      <c r="E1445" s="64">
        <v>45987</v>
      </c>
      <c r="H1445" s="64">
        <v>45972</v>
      </c>
      <c r="I1445" s="67">
        <f t="shared" ca="1" si="37"/>
        <v>-76</v>
      </c>
      <c r="J1445" s="178" t="s">
        <v>1292</v>
      </c>
      <c r="K1445" s="64" t="s">
        <v>572</v>
      </c>
      <c r="L1445" s="64" t="s">
        <v>573</v>
      </c>
      <c r="M1445" s="178" t="s">
        <v>118</v>
      </c>
      <c r="N1445" s="446" t="s">
        <v>268</v>
      </c>
      <c r="O1445" s="68" t="s">
        <v>269</v>
      </c>
      <c r="P1445" s="72" t="s">
        <v>4335</v>
      </c>
      <c r="Q1445" s="61" t="s">
        <v>322</v>
      </c>
      <c r="R1445" s="72" t="s">
        <v>4336</v>
      </c>
      <c r="S1445" s="61" t="s">
        <v>56</v>
      </c>
      <c r="T1445" s="65" t="s">
        <v>330</v>
      </c>
      <c r="U1445" s="341">
        <v>45972</v>
      </c>
      <c r="AA1445" s="541" t="s">
        <v>13543</v>
      </c>
      <c r="AB1445" s="542">
        <v>45691</v>
      </c>
    </row>
    <row r="1446" spans="1:28" ht="38.25">
      <c r="A1446" s="183">
        <f t="shared" si="35"/>
        <v>1445</v>
      </c>
      <c r="B1446" s="170" t="s">
        <v>4337</v>
      </c>
      <c r="C1446" s="70">
        <v>45965</v>
      </c>
      <c r="D1446" s="72" t="s">
        <v>82</v>
      </c>
      <c r="E1446" s="64">
        <v>45987</v>
      </c>
      <c r="H1446" s="64">
        <v>45972</v>
      </c>
      <c r="I1446" s="67">
        <f t="shared" ca="1" si="37"/>
        <v>-76</v>
      </c>
      <c r="J1446" s="340" t="s">
        <v>4338</v>
      </c>
      <c r="K1446" s="64" t="s">
        <v>572</v>
      </c>
      <c r="L1446" s="64" t="s">
        <v>573</v>
      </c>
      <c r="M1446" s="178" t="s">
        <v>134</v>
      </c>
      <c r="N1446" s="446" t="s">
        <v>2792</v>
      </c>
      <c r="O1446" s="68" t="s">
        <v>3506</v>
      </c>
      <c r="P1446" s="72" t="s">
        <v>1332</v>
      </c>
      <c r="Q1446" s="61" t="s">
        <v>214</v>
      </c>
      <c r="S1446" s="61" t="s">
        <v>56</v>
      </c>
      <c r="T1446" s="62" t="s">
        <v>1855</v>
      </c>
      <c r="U1446" s="341">
        <v>45972</v>
      </c>
      <c r="AA1446" s="541" t="s">
        <v>13543</v>
      </c>
      <c r="AB1446" s="542">
        <v>45691</v>
      </c>
    </row>
    <row r="1447" spans="1:28" ht="25.5">
      <c r="A1447" s="183">
        <f t="shared" si="35"/>
        <v>1446</v>
      </c>
      <c r="B1447" s="170" t="s">
        <v>13869</v>
      </c>
      <c r="C1447" s="70">
        <v>45966</v>
      </c>
      <c r="D1447" s="72" t="s">
        <v>547</v>
      </c>
      <c r="E1447" s="64">
        <v>45988</v>
      </c>
      <c r="H1447" s="64">
        <v>45972</v>
      </c>
      <c r="I1447" s="67">
        <f t="shared" ca="1" si="37"/>
        <v>-75</v>
      </c>
      <c r="J1447" s="178" t="s">
        <v>4340</v>
      </c>
      <c r="K1447" s="64" t="s">
        <v>572</v>
      </c>
      <c r="L1447" s="64" t="s">
        <v>573</v>
      </c>
      <c r="M1447" s="178" t="s">
        <v>203</v>
      </c>
      <c r="N1447" s="446" t="s">
        <v>204</v>
      </c>
      <c r="O1447" s="68" t="s">
        <v>205</v>
      </c>
      <c r="P1447" s="72" t="s">
        <v>4341</v>
      </c>
      <c r="Q1447" s="61" t="s">
        <v>67</v>
      </c>
      <c r="R1447" s="72" t="s">
        <v>4342</v>
      </c>
      <c r="S1447" s="61" t="s">
        <v>56</v>
      </c>
      <c r="T1447" s="62" t="s">
        <v>780</v>
      </c>
      <c r="U1447" s="341">
        <v>45972</v>
      </c>
      <c r="AA1447" s="541" t="s">
        <v>13543</v>
      </c>
      <c r="AB1447" s="542">
        <v>45691</v>
      </c>
    </row>
    <row r="1448" spans="1:28" ht="51">
      <c r="A1448" s="394">
        <f t="shared" si="35"/>
        <v>1447</v>
      </c>
      <c r="B1448" s="310" t="s">
        <v>4343</v>
      </c>
      <c r="C1448" s="70">
        <v>45966</v>
      </c>
      <c r="D1448" s="72" t="s">
        <v>82</v>
      </c>
      <c r="E1448" s="64">
        <v>45988</v>
      </c>
      <c r="H1448" s="64">
        <v>45972</v>
      </c>
      <c r="I1448" s="67">
        <f t="shared" ca="1" si="37"/>
        <v>-75</v>
      </c>
      <c r="J1448" s="178" t="s">
        <v>3416</v>
      </c>
      <c r="K1448" s="64" t="s">
        <v>572</v>
      </c>
      <c r="L1448" s="64" t="s">
        <v>573</v>
      </c>
      <c r="M1448" s="105" t="s">
        <v>867</v>
      </c>
      <c r="N1448" s="60" t="s">
        <v>3417</v>
      </c>
      <c r="O1448" s="58" t="s">
        <v>2889</v>
      </c>
      <c r="P1448" s="142" t="s">
        <v>4344</v>
      </c>
      <c r="Q1448" s="61" t="s">
        <v>67</v>
      </c>
      <c r="R1448" s="61" t="s">
        <v>3419</v>
      </c>
      <c r="S1448" s="61" t="s">
        <v>185</v>
      </c>
      <c r="T1448" s="62" t="s">
        <v>2752</v>
      </c>
      <c r="U1448" s="341">
        <v>45972</v>
      </c>
      <c r="AA1448" s="541" t="s">
        <v>13543</v>
      </c>
      <c r="AB1448" s="542">
        <v>45691</v>
      </c>
    </row>
    <row r="1449" spans="1:28" ht="38.25">
      <c r="A1449" s="183">
        <f t="shared" si="35"/>
        <v>1448</v>
      </c>
      <c r="B1449" s="310" t="s">
        <v>4346</v>
      </c>
      <c r="C1449" s="70">
        <v>45966</v>
      </c>
      <c r="D1449" s="72" t="s">
        <v>82</v>
      </c>
      <c r="E1449" s="64">
        <v>45988</v>
      </c>
      <c r="H1449" s="64">
        <v>45972</v>
      </c>
      <c r="I1449" s="67">
        <f t="shared" ca="1" si="37"/>
        <v>-75</v>
      </c>
      <c r="J1449" s="178" t="s">
        <v>4347</v>
      </c>
      <c r="K1449" s="64" t="s">
        <v>572</v>
      </c>
      <c r="L1449" s="64" t="s">
        <v>502</v>
      </c>
      <c r="M1449" s="178" t="s">
        <v>297</v>
      </c>
      <c r="N1449" s="446" t="s">
        <v>298</v>
      </c>
      <c r="O1449" s="68" t="s">
        <v>299</v>
      </c>
      <c r="P1449" s="72" t="s">
        <v>4348</v>
      </c>
      <c r="Q1449" s="61" t="s">
        <v>214</v>
      </c>
      <c r="R1449" s="72" t="s">
        <v>4349</v>
      </c>
      <c r="S1449" s="61" t="s">
        <v>56</v>
      </c>
      <c r="T1449" s="62" t="s">
        <v>780</v>
      </c>
      <c r="U1449" s="341">
        <v>45972</v>
      </c>
      <c r="AA1449" s="541" t="s">
        <v>13543</v>
      </c>
      <c r="AB1449" s="542">
        <v>45691</v>
      </c>
    </row>
    <row r="1450" spans="1:28" ht="38.25">
      <c r="A1450" s="183">
        <f t="shared" si="35"/>
        <v>1449</v>
      </c>
      <c r="B1450" s="310" t="s">
        <v>4350</v>
      </c>
      <c r="C1450" s="70">
        <v>45965</v>
      </c>
      <c r="D1450" s="72" t="s">
        <v>82</v>
      </c>
      <c r="E1450" s="64">
        <v>45987</v>
      </c>
      <c r="H1450" s="64">
        <v>45972</v>
      </c>
      <c r="I1450" s="67">
        <f t="shared" ca="1" si="37"/>
        <v>-76</v>
      </c>
      <c r="J1450" s="178" t="s">
        <v>2311</v>
      </c>
      <c r="K1450" s="64" t="s">
        <v>572</v>
      </c>
      <c r="L1450" s="64" t="s">
        <v>573</v>
      </c>
      <c r="M1450" s="178" t="s">
        <v>63</v>
      </c>
      <c r="N1450" s="446" t="s">
        <v>64</v>
      </c>
      <c r="O1450" s="68" t="s">
        <v>932</v>
      </c>
      <c r="P1450" s="72" t="s">
        <v>4351</v>
      </c>
      <c r="Q1450" s="61" t="s">
        <v>322</v>
      </c>
      <c r="R1450" s="72" t="s">
        <v>4352</v>
      </c>
      <c r="S1450" s="61" t="s">
        <v>56</v>
      </c>
      <c r="T1450" s="62" t="s">
        <v>172</v>
      </c>
      <c r="U1450" s="341">
        <v>45972</v>
      </c>
      <c r="AA1450" s="541" t="s">
        <v>13543</v>
      </c>
      <c r="AB1450" s="542">
        <v>45691</v>
      </c>
    </row>
    <row r="1451" spans="1:28" ht="38.25">
      <c r="A1451" s="183">
        <f t="shared" si="35"/>
        <v>1450</v>
      </c>
      <c r="B1451" s="310" t="s">
        <v>4353</v>
      </c>
      <c r="C1451" s="70">
        <v>45967</v>
      </c>
      <c r="D1451" s="72" t="s">
        <v>82</v>
      </c>
      <c r="E1451" s="64">
        <v>45989</v>
      </c>
      <c r="H1451" s="64">
        <v>45972</v>
      </c>
      <c r="I1451" s="67">
        <f t="shared" ca="1" si="37"/>
        <v>-74</v>
      </c>
      <c r="J1451" s="178" t="s">
        <v>4354</v>
      </c>
      <c r="K1451" s="64" t="s">
        <v>572</v>
      </c>
      <c r="L1451" s="64" t="s">
        <v>573</v>
      </c>
      <c r="M1451" s="178" t="s">
        <v>118</v>
      </c>
      <c r="N1451" s="446" t="s">
        <v>2417</v>
      </c>
      <c r="O1451" s="68" t="s">
        <v>2418</v>
      </c>
      <c r="P1451" s="72" t="s">
        <v>1332</v>
      </c>
      <c r="Q1451" s="61" t="s">
        <v>322</v>
      </c>
      <c r="R1451" s="72" t="s">
        <v>4355</v>
      </c>
      <c r="S1451" s="61" t="s">
        <v>56</v>
      </c>
      <c r="T1451" s="62" t="s">
        <v>2773</v>
      </c>
      <c r="U1451" s="341">
        <v>45972</v>
      </c>
      <c r="AA1451" s="541" t="s">
        <v>13543</v>
      </c>
      <c r="AB1451" s="542">
        <v>45691</v>
      </c>
    </row>
    <row r="1452" spans="1:28" ht="38.25">
      <c r="A1452" s="183">
        <f t="shared" si="35"/>
        <v>1451</v>
      </c>
      <c r="B1452" s="310" t="s">
        <v>4356</v>
      </c>
      <c r="C1452" s="70">
        <v>45967</v>
      </c>
      <c r="D1452" s="72" t="s">
        <v>82</v>
      </c>
      <c r="E1452" s="64">
        <v>45989</v>
      </c>
      <c r="H1452" s="64">
        <v>45972</v>
      </c>
      <c r="I1452" s="67">
        <f t="shared" ca="1" si="37"/>
        <v>-74</v>
      </c>
      <c r="J1452" s="178" t="s">
        <v>4357</v>
      </c>
      <c r="K1452" s="64" t="s">
        <v>572</v>
      </c>
      <c r="L1452" s="64" t="s">
        <v>573</v>
      </c>
      <c r="M1452" s="178" t="s">
        <v>63</v>
      </c>
      <c r="N1452" s="446" t="s">
        <v>64</v>
      </c>
      <c r="O1452" s="72" t="s">
        <v>450</v>
      </c>
      <c r="P1452" s="72" t="s">
        <v>1332</v>
      </c>
      <c r="Q1452" s="61" t="s">
        <v>322</v>
      </c>
      <c r="R1452" s="72" t="s">
        <v>4358</v>
      </c>
      <c r="S1452" s="61" t="s">
        <v>56</v>
      </c>
      <c r="T1452" s="62" t="s">
        <v>2773</v>
      </c>
      <c r="U1452" s="341">
        <v>45972</v>
      </c>
      <c r="AA1452" s="541" t="s">
        <v>13543</v>
      </c>
      <c r="AB1452" s="542">
        <v>45691</v>
      </c>
    </row>
    <row r="1453" spans="1:28" ht="72.75" customHeight="1">
      <c r="A1453" s="183">
        <f t="shared" si="35"/>
        <v>1452</v>
      </c>
      <c r="B1453" s="310" t="s">
        <v>4359</v>
      </c>
      <c r="C1453" s="70">
        <v>45966</v>
      </c>
      <c r="D1453" s="72" t="s">
        <v>82</v>
      </c>
      <c r="E1453" s="64">
        <v>45988</v>
      </c>
      <c r="H1453" s="64">
        <v>45973</v>
      </c>
      <c r="I1453" s="67">
        <f t="shared" ca="1" si="37"/>
        <v>-75</v>
      </c>
      <c r="J1453" s="178" t="s">
        <v>4360</v>
      </c>
      <c r="K1453" s="64" t="s">
        <v>572</v>
      </c>
      <c r="L1453" s="64" t="s">
        <v>573</v>
      </c>
      <c r="M1453" s="178" t="s">
        <v>152</v>
      </c>
      <c r="N1453" s="446" t="s">
        <v>275</v>
      </c>
      <c r="O1453" s="68" t="s">
        <v>276</v>
      </c>
      <c r="P1453" s="72" t="s">
        <v>4361</v>
      </c>
      <c r="Q1453" s="61" t="s">
        <v>67</v>
      </c>
      <c r="R1453" s="72" t="s">
        <v>4362</v>
      </c>
      <c r="S1453" s="61" t="s">
        <v>498</v>
      </c>
      <c r="T1453" s="62" t="s">
        <v>265</v>
      </c>
      <c r="U1453" s="261">
        <v>45973</v>
      </c>
      <c r="AA1453" s="541" t="s">
        <v>13543</v>
      </c>
      <c r="AB1453" s="542">
        <v>45691</v>
      </c>
    </row>
    <row r="1454" spans="1:28" ht="38.25">
      <c r="A1454" s="183">
        <f t="shared" si="35"/>
        <v>1453</v>
      </c>
      <c r="B1454" s="167" t="s">
        <v>4366</v>
      </c>
      <c r="C1454" s="70">
        <v>45971</v>
      </c>
      <c r="D1454" s="72" t="s">
        <v>82</v>
      </c>
      <c r="E1454" s="64">
        <v>45993</v>
      </c>
      <c r="H1454" s="64">
        <v>45973</v>
      </c>
      <c r="I1454" s="67">
        <f t="shared" ca="1" si="37"/>
        <v>-72</v>
      </c>
      <c r="J1454" s="178" t="s">
        <v>4367</v>
      </c>
      <c r="K1454" s="64" t="s">
        <v>572</v>
      </c>
      <c r="L1454" s="64" t="s">
        <v>573</v>
      </c>
      <c r="M1454" s="178" t="s">
        <v>134</v>
      </c>
      <c r="N1454" s="446" t="s">
        <v>1063</v>
      </c>
      <c r="O1454" s="68" t="s">
        <v>1064</v>
      </c>
      <c r="P1454" s="72" t="s">
        <v>4368</v>
      </c>
      <c r="Q1454" s="61" t="s">
        <v>214</v>
      </c>
      <c r="S1454" s="61" t="s">
        <v>56</v>
      </c>
      <c r="T1454" s="62" t="s">
        <v>1855</v>
      </c>
      <c r="U1454" s="261">
        <v>45973</v>
      </c>
      <c r="AA1454" s="541" t="s">
        <v>13543</v>
      </c>
      <c r="AB1454" s="542">
        <v>45691</v>
      </c>
    </row>
    <row r="1455" spans="1:28" ht="38.25">
      <c r="A1455" s="183">
        <f t="shared" si="35"/>
        <v>1454</v>
      </c>
      <c r="B1455" s="168" t="s">
        <v>4369</v>
      </c>
      <c r="C1455" s="70">
        <v>45971</v>
      </c>
      <c r="D1455" s="72" t="s">
        <v>82</v>
      </c>
      <c r="E1455" s="64">
        <v>45993</v>
      </c>
      <c r="H1455" s="64">
        <v>45973</v>
      </c>
      <c r="I1455" s="67">
        <f t="shared" ca="1" si="37"/>
        <v>-72</v>
      </c>
      <c r="J1455" s="178" t="s">
        <v>4370</v>
      </c>
      <c r="K1455" s="64" t="s">
        <v>572</v>
      </c>
      <c r="L1455" s="64" t="s">
        <v>573</v>
      </c>
      <c r="M1455" s="178" t="s">
        <v>63</v>
      </c>
      <c r="N1455" s="446" t="s">
        <v>64</v>
      </c>
      <c r="O1455" s="72" t="s">
        <v>450</v>
      </c>
      <c r="P1455" s="72" t="s">
        <v>1360</v>
      </c>
      <c r="Q1455" s="61" t="s">
        <v>67</v>
      </c>
      <c r="R1455" s="72" t="s">
        <v>4371</v>
      </c>
      <c r="S1455" s="61" t="s">
        <v>56</v>
      </c>
      <c r="T1455" s="62" t="s">
        <v>130</v>
      </c>
      <c r="U1455" s="261">
        <v>45973</v>
      </c>
      <c r="AA1455" s="541" t="s">
        <v>13543</v>
      </c>
      <c r="AB1455" s="542">
        <v>45691</v>
      </c>
    </row>
    <row r="1456" spans="1:28" ht="51">
      <c r="A1456" s="183">
        <f t="shared" si="35"/>
        <v>1455</v>
      </c>
      <c r="B1456" s="168" t="s">
        <v>4372</v>
      </c>
      <c r="C1456" s="70">
        <v>45971</v>
      </c>
      <c r="D1456" s="72" t="s">
        <v>547</v>
      </c>
      <c r="E1456" s="64">
        <v>45993</v>
      </c>
      <c r="H1456" s="64">
        <v>45973</v>
      </c>
      <c r="I1456" s="67">
        <f t="shared" ca="1" si="37"/>
        <v>-72</v>
      </c>
      <c r="J1456" s="178" t="s">
        <v>4116</v>
      </c>
      <c r="K1456" s="64" t="s">
        <v>572</v>
      </c>
      <c r="L1456" s="64" t="s">
        <v>573</v>
      </c>
      <c r="M1456" s="178" t="s">
        <v>63</v>
      </c>
      <c r="N1456" s="446" t="s">
        <v>64</v>
      </c>
      <c r="O1456" s="72" t="s">
        <v>450</v>
      </c>
      <c r="P1456" s="72" t="s">
        <v>4373</v>
      </c>
      <c r="Q1456" s="61" t="s">
        <v>67</v>
      </c>
      <c r="R1456" s="72" t="s">
        <v>4374</v>
      </c>
      <c r="S1456" s="61" t="s">
        <v>56</v>
      </c>
      <c r="T1456" s="62" t="s">
        <v>1855</v>
      </c>
      <c r="U1456" s="261">
        <v>45973</v>
      </c>
      <c r="AA1456" s="541" t="s">
        <v>13543</v>
      </c>
      <c r="AB1456" s="542">
        <v>45691</v>
      </c>
    </row>
    <row r="1457" spans="1:28" ht="38.25">
      <c r="A1457" s="183">
        <f t="shared" si="35"/>
        <v>1456</v>
      </c>
      <c r="B1457" s="168" t="s">
        <v>4375</v>
      </c>
      <c r="C1457" s="70">
        <v>45971</v>
      </c>
      <c r="D1457" s="72" t="s">
        <v>82</v>
      </c>
      <c r="E1457" s="64">
        <v>45993</v>
      </c>
      <c r="H1457" s="64">
        <v>45973</v>
      </c>
      <c r="I1457" s="67">
        <f t="shared" ca="1" si="37"/>
        <v>-72</v>
      </c>
      <c r="J1457" s="178" t="s">
        <v>4376</v>
      </c>
      <c r="K1457" s="64" t="s">
        <v>572</v>
      </c>
      <c r="L1457" s="64" t="s">
        <v>573</v>
      </c>
      <c r="M1457" s="178" t="s">
        <v>127</v>
      </c>
      <c r="N1457" s="446"/>
      <c r="O1457" s="68"/>
      <c r="P1457" s="72" t="s">
        <v>1360</v>
      </c>
      <c r="Q1457" s="61" t="s">
        <v>214</v>
      </c>
      <c r="R1457" s="72" t="s">
        <v>1385</v>
      </c>
      <c r="S1457" s="61" t="s">
        <v>56</v>
      </c>
      <c r="T1457" s="62" t="s">
        <v>265</v>
      </c>
      <c r="U1457" s="261">
        <v>45973</v>
      </c>
      <c r="AA1457" s="541" t="s">
        <v>13543</v>
      </c>
      <c r="AB1457" s="542">
        <v>45691</v>
      </c>
    </row>
    <row r="1458" spans="1:28" ht="51">
      <c r="A1458" s="183">
        <f t="shared" ref="A1458:A1521" si="38">ROW()-1</f>
        <v>1457</v>
      </c>
      <c r="B1458" s="168" t="s">
        <v>4378</v>
      </c>
      <c r="C1458" s="70">
        <v>45971</v>
      </c>
      <c r="D1458" s="72" t="s">
        <v>547</v>
      </c>
      <c r="E1458" s="64">
        <v>45993</v>
      </c>
      <c r="H1458" s="64">
        <v>45973</v>
      </c>
      <c r="I1458" s="67">
        <f t="shared" ca="1" si="37"/>
        <v>-72</v>
      </c>
      <c r="J1458" s="178" t="s">
        <v>4379</v>
      </c>
      <c r="K1458" s="64" t="s">
        <v>572</v>
      </c>
      <c r="L1458" s="64" t="s">
        <v>573</v>
      </c>
      <c r="M1458" s="178" t="s">
        <v>167</v>
      </c>
      <c r="N1458" s="446" t="s">
        <v>596</v>
      </c>
      <c r="O1458" s="68" t="s">
        <v>597</v>
      </c>
      <c r="P1458" s="72" t="s">
        <v>4380</v>
      </c>
      <c r="Q1458" s="61" t="s">
        <v>67</v>
      </c>
      <c r="R1458" s="72" t="s">
        <v>4381</v>
      </c>
      <c r="S1458" s="61" t="s">
        <v>56</v>
      </c>
      <c r="T1458" s="65" t="s">
        <v>330</v>
      </c>
      <c r="U1458" s="341">
        <v>45973</v>
      </c>
      <c r="AA1458" s="541" t="s">
        <v>13543</v>
      </c>
      <c r="AB1458" s="542">
        <v>45691</v>
      </c>
    </row>
    <row r="1459" spans="1:28" ht="76.5">
      <c r="A1459" s="183">
        <f t="shared" si="38"/>
        <v>1458</v>
      </c>
      <c r="B1459" s="168" t="s">
        <v>4382</v>
      </c>
      <c r="C1459" s="70">
        <v>45968</v>
      </c>
      <c r="D1459" s="72" t="s">
        <v>59</v>
      </c>
      <c r="E1459" s="64">
        <v>46014</v>
      </c>
      <c r="H1459" s="64">
        <v>45973</v>
      </c>
      <c r="I1459" s="67">
        <f t="shared" ca="1" si="37"/>
        <v>-58</v>
      </c>
      <c r="J1459" s="178" t="s">
        <v>4383</v>
      </c>
      <c r="K1459" s="64" t="s">
        <v>572</v>
      </c>
      <c r="L1459" s="64" t="s">
        <v>573</v>
      </c>
      <c r="M1459" s="178" t="s">
        <v>347</v>
      </c>
      <c r="N1459" s="446" t="s">
        <v>4384</v>
      </c>
      <c r="O1459" s="68" t="s">
        <v>3449</v>
      </c>
      <c r="P1459" s="72" t="s">
        <v>4385</v>
      </c>
      <c r="Q1459" s="61" t="s">
        <v>67</v>
      </c>
      <c r="R1459" s="72" t="s">
        <v>4386</v>
      </c>
      <c r="S1459" s="61" t="s">
        <v>56</v>
      </c>
      <c r="T1459" s="62" t="s">
        <v>130</v>
      </c>
      <c r="U1459" s="261">
        <v>45973</v>
      </c>
      <c r="AA1459" s="541" t="s">
        <v>13543</v>
      </c>
      <c r="AB1459" s="542">
        <v>45691</v>
      </c>
    </row>
    <row r="1460" spans="1:28" ht="38.25">
      <c r="A1460" s="183">
        <f t="shared" si="38"/>
        <v>1459</v>
      </c>
      <c r="B1460" s="168" t="s">
        <v>4387</v>
      </c>
      <c r="C1460" s="70">
        <v>45968</v>
      </c>
      <c r="D1460" s="72" t="s">
        <v>82</v>
      </c>
      <c r="E1460" s="64">
        <v>45992</v>
      </c>
      <c r="H1460" s="64">
        <v>45973</v>
      </c>
      <c r="I1460" s="67">
        <f t="shared" ca="1" si="37"/>
        <v>-73</v>
      </c>
      <c r="J1460" s="178" t="s">
        <v>4388</v>
      </c>
      <c r="K1460" s="64" t="s">
        <v>572</v>
      </c>
      <c r="L1460" s="64" t="s">
        <v>573</v>
      </c>
      <c r="M1460" s="178" t="s">
        <v>127</v>
      </c>
      <c r="N1460" s="446"/>
      <c r="O1460" s="68"/>
      <c r="P1460" s="72" t="s">
        <v>4389</v>
      </c>
      <c r="Q1460" s="61" t="s">
        <v>214</v>
      </c>
      <c r="R1460" s="72" t="s">
        <v>1120</v>
      </c>
      <c r="S1460" s="61" t="s">
        <v>56</v>
      </c>
      <c r="T1460" s="62" t="s">
        <v>130</v>
      </c>
      <c r="U1460" s="261">
        <v>45973</v>
      </c>
      <c r="AA1460" s="541" t="s">
        <v>13543</v>
      </c>
      <c r="AB1460" s="542">
        <v>45691</v>
      </c>
    </row>
    <row r="1461" spans="1:28" ht="38.25">
      <c r="A1461" s="183">
        <f t="shared" si="38"/>
        <v>1460</v>
      </c>
      <c r="B1461" s="168" t="s">
        <v>4390</v>
      </c>
      <c r="C1461" s="70">
        <v>45968</v>
      </c>
      <c r="D1461" s="72" t="s">
        <v>82</v>
      </c>
      <c r="E1461" s="64">
        <v>45992</v>
      </c>
      <c r="H1461" s="64">
        <v>45973</v>
      </c>
      <c r="I1461" s="67">
        <f t="shared" ca="1" si="37"/>
        <v>-73</v>
      </c>
      <c r="J1461" s="178" t="s">
        <v>4391</v>
      </c>
      <c r="K1461" s="64" t="s">
        <v>572</v>
      </c>
      <c r="L1461" s="64" t="s">
        <v>573</v>
      </c>
      <c r="M1461" s="178" t="s">
        <v>127</v>
      </c>
      <c r="N1461" s="446"/>
      <c r="O1461" s="68"/>
      <c r="P1461" s="72" t="s">
        <v>4392</v>
      </c>
      <c r="Q1461" s="61" t="s">
        <v>214</v>
      </c>
      <c r="R1461" s="72" t="s">
        <v>1120</v>
      </c>
      <c r="S1461" s="61" t="s">
        <v>56</v>
      </c>
      <c r="T1461" s="62" t="s">
        <v>4393</v>
      </c>
      <c r="U1461" s="261">
        <v>45973</v>
      </c>
      <c r="AA1461" s="541" t="s">
        <v>13543</v>
      </c>
      <c r="AB1461" s="542">
        <v>45691</v>
      </c>
    </row>
    <row r="1462" spans="1:28" ht="38.25">
      <c r="A1462" s="183">
        <f t="shared" si="38"/>
        <v>1461</v>
      </c>
      <c r="B1462" s="168" t="s">
        <v>4394</v>
      </c>
      <c r="C1462" s="70">
        <v>45968</v>
      </c>
      <c r="D1462" s="72" t="s">
        <v>82</v>
      </c>
      <c r="E1462" s="64">
        <v>45992</v>
      </c>
      <c r="H1462" s="64">
        <v>45973</v>
      </c>
      <c r="I1462" s="67">
        <f t="shared" ca="1" si="37"/>
        <v>-73</v>
      </c>
      <c r="J1462" s="178" t="s">
        <v>4395</v>
      </c>
      <c r="K1462" s="64" t="s">
        <v>572</v>
      </c>
      <c r="L1462" s="64" t="s">
        <v>573</v>
      </c>
      <c r="M1462" s="178" t="s">
        <v>867</v>
      </c>
      <c r="N1462" s="258" t="s">
        <v>1842</v>
      </c>
      <c r="O1462" s="68" t="s">
        <v>943</v>
      </c>
      <c r="P1462" s="72" t="s">
        <v>4396</v>
      </c>
      <c r="Q1462" s="61" t="s">
        <v>322</v>
      </c>
      <c r="R1462" s="72" t="s">
        <v>4397</v>
      </c>
      <c r="S1462" s="61" t="s">
        <v>56</v>
      </c>
      <c r="T1462" s="65" t="s">
        <v>330</v>
      </c>
      <c r="U1462" s="341">
        <v>45973</v>
      </c>
      <c r="AA1462" s="541" t="s">
        <v>13543</v>
      </c>
      <c r="AB1462" s="542">
        <v>45691</v>
      </c>
    </row>
    <row r="1463" spans="1:28" ht="38.25">
      <c r="A1463" s="183">
        <f t="shared" si="38"/>
        <v>1462</v>
      </c>
      <c r="B1463" s="167" t="s">
        <v>4398</v>
      </c>
      <c r="C1463" s="70">
        <v>45972</v>
      </c>
      <c r="D1463" s="72" t="s">
        <v>124</v>
      </c>
      <c r="E1463" s="64">
        <v>45987</v>
      </c>
      <c r="H1463" s="64">
        <v>45973</v>
      </c>
      <c r="I1463" s="67">
        <f t="shared" ca="1" si="37"/>
        <v>-76</v>
      </c>
      <c r="J1463" s="178" t="s">
        <v>4399</v>
      </c>
      <c r="K1463" s="64" t="s">
        <v>572</v>
      </c>
      <c r="L1463" s="64" t="s">
        <v>573</v>
      </c>
      <c r="M1463" s="178" t="s">
        <v>127</v>
      </c>
      <c r="N1463" s="446"/>
      <c r="O1463" s="68"/>
      <c r="P1463" s="72" t="s">
        <v>4400</v>
      </c>
      <c r="Q1463" s="61" t="s">
        <v>214</v>
      </c>
      <c r="R1463" s="72" t="s">
        <v>4401</v>
      </c>
      <c r="S1463" s="61" t="s">
        <v>56</v>
      </c>
      <c r="T1463" s="62" t="s">
        <v>4402</v>
      </c>
      <c r="U1463" s="261">
        <v>45973</v>
      </c>
      <c r="AA1463" s="541" t="s">
        <v>13543</v>
      </c>
      <c r="AB1463" s="542">
        <v>45691</v>
      </c>
    </row>
    <row r="1464" spans="1:28" ht="25.5">
      <c r="A1464" s="183">
        <f t="shared" si="38"/>
        <v>1463</v>
      </c>
      <c r="B1464" s="168" t="s">
        <v>4403</v>
      </c>
      <c r="C1464" s="70">
        <v>45972</v>
      </c>
      <c r="D1464" s="72" t="s">
        <v>529</v>
      </c>
      <c r="E1464" s="64">
        <v>45987</v>
      </c>
      <c r="H1464" s="64">
        <v>45973</v>
      </c>
      <c r="I1464" s="67">
        <f t="shared" ca="1" si="37"/>
        <v>-76</v>
      </c>
      <c r="J1464" s="178" t="s">
        <v>689</v>
      </c>
      <c r="K1464" s="64" t="s">
        <v>572</v>
      </c>
      <c r="L1464" s="64" t="s">
        <v>573</v>
      </c>
      <c r="M1464" s="178" t="s">
        <v>134</v>
      </c>
      <c r="N1464" s="446" t="s">
        <v>1072</v>
      </c>
      <c r="O1464" s="68" t="s">
        <v>1073</v>
      </c>
      <c r="P1464" s="72" t="s">
        <v>4404</v>
      </c>
      <c r="Q1464" s="61" t="s">
        <v>214</v>
      </c>
      <c r="R1464" s="72" t="s">
        <v>4405</v>
      </c>
      <c r="S1464" s="61" t="s">
        <v>56</v>
      </c>
      <c r="T1464" s="62" t="s">
        <v>194</v>
      </c>
      <c r="U1464" s="261">
        <v>45973</v>
      </c>
      <c r="AA1464" s="541" t="s">
        <v>13543</v>
      </c>
      <c r="AB1464" s="542">
        <v>45691</v>
      </c>
    </row>
    <row r="1465" spans="1:28" ht="25.5">
      <c r="A1465" s="183">
        <f t="shared" si="38"/>
        <v>1464</v>
      </c>
      <c r="B1465" s="168" t="s">
        <v>4406</v>
      </c>
      <c r="C1465" s="70">
        <v>45971</v>
      </c>
      <c r="D1465" s="72" t="s">
        <v>547</v>
      </c>
      <c r="E1465" s="64">
        <v>45993</v>
      </c>
      <c r="H1465" s="64">
        <v>45973</v>
      </c>
      <c r="I1465" s="67">
        <f t="shared" ca="1" si="37"/>
        <v>-72</v>
      </c>
      <c r="J1465" s="178" t="s">
        <v>1441</v>
      </c>
      <c r="K1465" s="64" t="s">
        <v>572</v>
      </c>
      <c r="L1465" s="64" t="s">
        <v>573</v>
      </c>
      <c r="M1465" s="178" t="s">
        <v>127</v>
      </c>
      <c r="N1465" s="446"/>
      <c r="O1465" s="68"/>
      <c r="P1465" s="72" t="s">
        <v>4407</v>
      </c>
      <c r="Q1465" s="61" t="s">
        <v>214</v>
      </c>
      <c r="R1465" s="72" t="s">
        <v>4408</v>
      </c>
      <c r="S1465" s="61" t="s">
        <v>56</v>
      </c>
      <c r="T1465" s="65" t="s">
        <v>330</v>
      </c>
      <c r="U1465" s="261">
        <v>45973</v>
      </c>
      <c r="AA1465" s="541" t="s">
        <v>13543</v>
      </c>
      <c r="AB1465" s="542">
        <v>45691</v>
      </c>
    </row>
    <row r="1466" spans="1:28" ht="25.5">
      <c r="A1466" s="183">
        <f t="shared" si="38"/>
        <v>1465</v>
      </c>
      <c r="B1466" s="168" t="s">
        <v>4409</v>
      </c>
      <c r="C1466" s="70">
        <v>45971</v>
      </c>
      <c r="D1466" s="72" t="s">
        <v>570</v>
      </c>
      <c r="E1466" s="64">
        <v>45993</v>
      </c>
      <c r="H1466" s="64">
        <v>45973</v>
      </c>
      <c r="I1466" s="67">
        <f t="shared" ca="1" si="37"/>
        <v>-72</v>
      </c>
      <c r="J1466" s="178" t="s">
        <v>2311</v>
      </c>
      <c r="K1466" s="64" t="s">
        <v>572</v>
      </c>
      <c r="L1466" s="64" t="s">
        <v>573</v>
      </c>
      <c r="M1466" s="178" t="s">
        <v>118</v>
      </c>
      <c r="N1466" s="446" t="s">
        <v>931</v>
      </c>
      <c r="O1466" s="68" t="s">
        <v>2312</v>
      </c>
      <c r="P1466" s="72" t="s">
        <v>4410</v>
      </c>
      <c r="Q1466" s="61" t="s">
        <v>67</v>
      </c>
      <c r="R1466" s="72" t="s">
        <v>4411</v>
      </c>
      <c r="S1466" s="61" t="s">
        <v>56</v>
      </c>
      <c r="T1466" s="62" t="s">
        <v>447</v>
      </c>
      <c r="U1466" s="341">
        <v>45973</v>
      </c>
      <c r="AA1466" s="541" t="s">
        <v>13543</v>
      </c>
      <c r="AB1466" s="542">
        <v>45691</v>
      </c>
    </row>
    <row r="1467" spans="1:28" ht="38.25">
      <c r="A1467" s="183">
        <f t="shared" si="38"/>
        <v>1466</v>
      </c>
      <c r="B1467" s="168" t="s">
        <v>4412</v>
      </c>
      <c r="C1467" s="70">
        <v>45971</v>
      </c>
      <c r="D1467" s="72" t="s">
        <v>82</v>
      </c>
      <c r="E1467" s="64">
        <v>45993</v>
      </c>
      <c r="H1467" s="64">
        <v>45973</v>
      </c>
      <c r="I1467" s="67">
        <f t="shared" ca="1" si="37"/>
        <v>-72</v>
      </c>
      <c r="J1467" s="178" t="s">
        <v>4413</v>
      </c>
      <c r="K1467" s="64" t="s">
        <v>572</v>
      </c>
      <c r="L1467" s="64" t="s">
        <v>573</v>
      </c>
      <c r="M1467" s="178" t="s">
        <v>134</v>
      </c>
      <c r="N1467" s="446" t="s">
        <v>1480</v>
      </c>
      <c r="O1467" s="68" t="s">
        <v>1481</v>
      </c>
      <c r="P1467" s="72" t="s">
        <v>4414</v>
      </c>
      <c r="Q1467" s="61" t="s">
        <v>67</v>
      </c>
      <c r="R1467" s="72" t="s">
        <v>4415</v>
      </c>
      <c r="S1467" s="61" t="s">
        <v>56</v>
      </c>
      <c r="T1467" s="62" t="s">
        <v>447</v>
      </c>
      <c r="U1467" s="341">
        <v>45973</v>
      </c>
      <c r="AA1467" s="541" t="s">
        <v>13543</v>
      </c>
      <c r="AB1467" s="542">
        <v>45691</v>
      </c>
    </row>
    <row r="1468" spans="1:28" ht="38.25">
      <c r="A1468" s="183">
        <f t="shared" si="38"/>
        <v>1467</v>
      </c>
      <c r="B1468" s="168" t="s">
        <v>4416</v>
      </c>
      <c r="C1468" s="70">
        <v>45971</v>
      </c>
      <c r="D1468" s="72" t="s">
        <v>82</v>
      </c>
      <c r="E1468" s="64">
        <v>45993</v>
      </c>
      <c r="H1468" s="64">
        <v>45973</v>
      </c>
      <c r="I1468" s="67">
        <f t="shared" ca="1" si="37"/>
        <v>-72</v>
      </c>
      <c r="J1468" s="178" t="s">
        <v>4417</v>
      </c>
      <c r="K1468" s="64" t="s">
        <v>572</v>
      </c>
      <c r="L1468" s="64" t="s">
        <v>573</v>
      </c>
      <c r="M1468" s="178" t="s">
        <v>159</v>
      </c>
      <c r="N1468" s="446" t="s">
        <v>160</v>
      </c>
      <c r="O1468" s="68" t="s">
        <v>161</v>
      </c>
      <c r="P1468" s="72" t="s">
        <v>4418</v>
      </c>
      <c r="Q1468" s="61" t="s">
        <v>67</v>
      </c>
      <c r="R1468" s="72" t="s">
        <v>4419</v>
      </c>
      <c r="S1468" s="61" t="s">
        <v>56</v>
      </c>
      <c r="T1468" s="62" t="s">
        <v>447</v>
      </c>
      <c r="U1468" s="341">
        <v>45973</v>
      </c>
      <c r="AA1468" s="541" t="s">
        <v>13543</v>
      </c>
      <c r="AB1468" s="542">
        <v>45691</v>
      </c>
    </row>
    <row r="1469" spans="1:28" ht="38.25">
      <c r="A1469" s="183">
        <f t="shared" si="38"/>
        <v>1468</v>
      </c>
      <c r="B1469" s="168" t="s">
        <v>4420</v>
      </c>
      <c r="C1469" s="70">
        <v>45971</v>
      </c>
      <c r="D1469" s="72" t="s">
        <v>82</v>
      </c>
      <c r="E1469" s="64">
        <v>45993</v>
      </c>
      <c r="H1469" s="64">
        <v>45973</v>
      </c>
      <c r="I1469" s="67">
        <f t="shared" ca="1" si="37"/>
        <v>-72</v>
      </c>
      <c r="J1469" s="178" t="s">
        <v>4376</v>
      </c>
      <c r="K1469" s="64" t="s">
        <v>572</v>
      </c>
      <c r="L1469" s="64" t="s">
        <v>573</v>
      </c>
      <c r="M1469" s="178" t="s">
        <v>127</v>
      </c>
      <c r="N1469" s="446"/>
      <c r="O1469" s="68"/>
      <c r="P1469" s="72" t="s">
        <v>4421</v>
      </c>
      <c r="Q1469" s="61" t="s">
        <v>214</v>
      </c>
      <c r="R1469" s="72" t="s">
        <v>1120</v>
      </c>
      <c r="S1469" s="61" t="s">
        <v>56</v>
      </c>
      <c r="T1469" s="62" t="s">
        <v>265</v>
      </c>
      <c r="U1469" s="261">
        <v>45973</v>
      </c>
      <c r="AA1469" s="541" t="s">
        <v>13543</v>
      </c>
      <c r="AB1469" s="542">
        <v>45691</v>
      </c>
    </row>
    <row r="1470" spans="1:28" ht="38.25">
      <c r="A1470" s="183">
        <f t="shared" si="38"/>
        <v>1469</v>
      </c>
      <c r="B1470" s="168" t="s">
        <v>4423</v>
      </c>
      <c r="C1470" s="70">
        <v>45971</v>
      </c>
      <c r="D1470" s="72" t="s">
        <v>82</v>
      </c>
      <c r="E1470" s="64">
        <v>45993</v>
      </c>
      <c r="H1470" s="64">
        <v>45973</v>
      </c>
      <c r="I1470" s="67">
        <f t="shared" ca="1" si="37"/>
        <v>-72</v>
      </c>
      <c r="J1470" s="178" t="s">
        <v>4424</v>
      </c>
      <c r="K1470" s="64" t="s">
        <v>572</v>
      </c>
      <c r="L1470" s="64" t="s">
        <v>573</v>
      </c>
      <c r="M1470" s="178" t="s">
        <v>127</v>
      </c>
      <c r="N1470" s="446"/>
      <c r="O1470" s="68"/>
      <c r="P1470" s="72" t="s">
        <v>4425</v>
      </c>
      <c r="Q1470" s="61" t="s">
        <v>214</v>
      </c>
      <c r="R1470" s="72" t="s">
        <v>1120</v>
      </c>
      <c r="S1470" s="61" t="s">
        <v>56</v>
      </c>
      <c r="T1470" s="62" t="s">
        <v>265</v>
      </c>
      <c r="U1470" s="261">
        <v>45973</v>
      </c>
      <c r="AA1470" s="541" t="s">
        <v>13543</v>
      </c>
      <c r="AB1470" s="542">
        <v>45691</v>
      </c>
    </row>
    <row r="1471" spans="1:28" ht="63.75">
      <c r="A1471" s="183">
        <f t="shared" si="38"/>
        <v>1470</v>
      </c>
      <c r="B1471" s="168" t="s">
        <v>4427</v>
      </c>
      <c r="C1471" s="70">
        <v>45971</v>
      </c>
      <c r="D1471" s="72" t="s">
        <v>82</v>
      </c>
      <c r="E1471" s="64">
        <v>45993</v>
      </c>
      <c r="H1471" s="64">
        <v>45973</v>
      </c>
      <c r="I1471" s="67">
        <f t="shared" ca="1" si="37"/>
        <v>-72</v>
      </c>
      <c r="J1471" s="178" t="s">
        <v>1042</v>
      </c>
      <c r="K1471" s="64" t="s">
        <v>572</v>
      </c>
      <c r="L1471" s="64" t="s">
        <v>502</v>
      </c>
      <c r="M1471" s="178" t="s">
        <v>167</v>
      </c>
      <c r="N1471" s="446" t="s">
        <v>1043</v>
      </c>
      <c r="O1471" s="68" t="s">
        <v>1044</v>
      </c>
      <c r="P1471" s="72" t="s">
        <v>4428</v>
      </c>
      <c r="Q1471" s="61" t="s">
        <v>322</v>
      </c>
      <c r="R1471" s="72" t="s">
        <v>4429</v>
      </c>
      <c r="S1471" s="61" t="s">
        <v>56</v>
      </c>
      <c r="T1471" s="62" t="s">
        <v>265</v>
      </c>
      <c r="U1471" s="261">
        <v>45973</v>
      </c>
      <c r="AA1471" s="541" t="s">
        <v>13543</v>
      </c>
      <c r="AB1471" s="542">
        <v>45691</v>
      </c>
    </row>
    <row r="1472" spans="1:28" ht="51">
      <c r="A1472" s="183">
        <f t="shared" si="38"/>
        <v>1471</v>
      </c>
      <c r="B1472" s="168" t="s">
        <v>4431</v>
      </c>
      <c r="C1472" s="70">
        <v>45971</v>
      </c>
      <c r="D1472" s="72" t="s">
        <v>82</v>
      </c>
      <c r="E1472" s="64">
        <v>45993</v>
      </c>
      <c r="H1472" s="64">
        <v>45973</v>
      </c>
      <c r="I1472" s="67">
        <f t="shared" ref="I1472:I1503" ca="1" si="39">IF(AND(B1472&lt;&gt;"",C1472&lt;&gt;"",E1472&lt;&gt;""),IF(NETWORKDAYS.INTL(TODAY(),E1472,1,festivos)&gt;=0,NETWORKDAYS.INTL(TODAY(),E1472,1,festivos)-1,NETWORKDAYS.INTL(TODAY(),E1472,1,festivos)+1),"")</f>
        <v>-72</v>
      </c>
      <c r="J1472" s="178" t="s">
        <v>4376</v>
      </c>
      <c r="K1472" s="64" t="s">
        <v>572</v>
      </c>
      <c r="L1472" s="64" t="s">
        <v>573</v>
      </c>
      <c r="M1472" s="178" t="s">
        <v>127</v>
      </c>
      <c r="N1472" s="446"/>
      <c r="O1472" s="68"/>
      <c r="P1472" s="72" t="s">
        <v>4432</v>
      </c>
      <c r="Q1472" s="61" t="s">
        <v>214</v>
      </c>
      <c r="R1472" s="72" t="s">
        <v>1120</v>
      </c>
      <c r="S1472" s="61" t="s">
        <v>56</v>
      </c>
      <c r="T1472" s="62" t="s">
        <v>265</v>
      </c>
      <c r="U1472" s="261">
        <v>45973</v>
      </c>
      <c r="AA1472" s="541" t="s">
        <v>13543</v>
      </c>
      <c r="AB1472" s="542">
        <v>45691</v>
      </c>
    </row>
    <row r="1473" spans="1:28" ht="38.25">
      <c r="A1473" s="183">
        <f t="shared" si="38"/>
        <v>1472</v>
      </c>
      <c r="B1473" s="167" t="s">
        <v>4434</v>
      </c>
      <c r="C1473" s="70">
        <v>45972</v>
      </c>
      <c r="D1473" s="72" t="s">
        <v>82</v>
      </c>
      <c r="E1473" s="64">
        <v>45994</v>
      </c>
      <c r="H1473" s="64">
        <v>45973</v>
      </c>
      <c r="I1473" s="67">
        <f t="shared" ca="1" si="39"/>
        <v>-71</v>
      </c>
      <c r="J1473" s="178" t="s">
        <v>2358</v>
      </c>
      <c r="K1473" s="64" t="s">
        <v>572</v>
      </c>
      <c r="L1473" s="64" t="s">
        <v>573</v>
      </c>
      <c r="M1473" s="178" t="s">
        <v>127</v>
      </c>
      <c r="N1473" s="446"/>
      <c r="O1473" s="68"/>
      <c r="P1473" s="72" t="s">
        <v>4435</v>
      </c>
      <c r="Q1473" s="61" t="s">
        <v>214</v>
      </c>
      <c r="R1473" s="72" t="s">
        <v>4436</v>
      </c>
      <c r="S1473" s="61" t="s">
        <v>56</v>
      </c>
      <c r="T1473" s="62" t="s">
        <v>130</v>
      </c>
      <c r="U1473" s="261">
        <v>45973</v>
      </c>
      <c r="AA1473" s="541" t="s">
        <v>13543</v>
      </c>
      <c r="AB1473" s="542">
        <v>45691</v>
      </c>
    </row>
    <row r="1474" spans="1:28" ht="38.25">
      <c r="A1474" s="183">
        <f t="shared" si="38"/>
        <v>1473</v>
      </c>
      <c r="B1474" s="168" t="s">
        <v>4437</v>
      </c>
      <c r="C1474" s="70">
        <v>45972</v>
      </c>
      <c r="D1474" s="72" t="s">
        <v>59</v>
      </c>
      <c r="E1474" s="64">
        <v>45987</v>
      </c>
      <c r="H1474" s="64">
        <v>45973</v>
      </c>
      <c r="I1474" s="67">
        <f t="shared" ca="1" si="39"/>
        <v>-76</v>
      </c>
      <c r="J1474" s="178" t="s">
        <v>4438</v>
      </c>
      <c r="K1474" s="64" t="s">
        <v>572</v>
      </c>
      <c r="L1474" s="64" t="s">
        <v>573</v>
      </c>
      <c r="M1474" s="178" t="s">
        <v>280</v>
      </c>
      <c r="N1474" s="446" t="s">
        <v>762</v>
      </c>
      <c r="O1474" s="68" t="s">
        <v>763</v>
      </c>
      <c r="P1474" s="72" t="s">
        <v>4439</v>
      </c>
      <c r="Q1474" s="61" t="s">
        <v>67</v>
      </c>
      <c r="R1474" s="72" t="s">
        <v>4440</v>
      </c>
      <c r="S1474" s="61" t="s">
        <v>56</v>
      </c>
      <c r="T1474" s="62" t="s">
        <v>194</v>
      </c>
      <c r="U1474" s="261">
        <v>45973</v>
      </c>
      <c r="AA1474" s="541" t="s">
        <v>13543</v>
      </c>
      <c r="AB1474" s="542">
        <v>45691</v>
      </c>
    </row>
    <row r="1475" spans="1:28" ht="51">
      <c r="A1475" s="183">
        <f t="shared" si="38"/>
        <v>1474</v>
      </c>
      <c r="B1475" s="168" t="s">
        <v>4441</v>
      </c>
      <c r="C1475" s="70">
        <v>45972</v>
      </c>
      <c r="D1475" s="72" t="s">
        <v>4150</v>
      </c>
      <c r="E1475" s="64">
        <v>45987</v>
      </c>
      <c r="H1475" s="64">
        <v>45973</v>
      </c>
      <c r="I1475" s="67">
        <f t="shared" ca="1" si="39"/>
        <v>-76</v>
      </c>
      <c r="J1475" s="178" t="s">
        <v>4442</v>
      </c>
      <c r="K1475" s="64" t="s">
        <v>572</v>
      </c>
      <c r="L1475" s="64" t="s">
        <v>573</v>
      </c>
      <c r="M1475" s="178" t="s">
        <v>127</v>
      </c>
      <c r="N1475" s="446"/>
      <c r="O1475" s="68"/>
      <c r="P1475" s="72" t="s">
        <v>4443</v>
      </c>
      <c r="Q1475" s="61" t="s">
        <v>214</v>
      </c>
      <c r="S1475" s="61" t="s">
        <v>69</v>
      </c>
      <c r="T1475" s="65" t="s">
        <v>70</v>
      </c>
      <c r="U1475" s="261">
        <v>45973</v>
      </c>
      <c r="AA1475" s="541" t="s">
        <v>13543</v>
      </c>
      <c r="AB1475" s="542">
        <v>45691</v>
      </c>
    </row>
    <row r="1476" spans="1:28" ht="51">
      <c r="A1476" s="183">
        <f t="shared" si="38"/>
        <v>1475</v>
      </c>
      <c r="B1476" s="168" t="s">
        <v>4444</v>
      </c>
      <c r="C1476" s="70">
        <v>45972</v>
      </c>
      <c r="D1476" s="72" t="s">
        <v>82</v>
      </c>
      <c r="E1476" s="64">
        <v>45994</v>
      </c>
      <c r="H1476" s="64">
        <v>45973</v>
      </c>
      <c r="I1476" s="67">
        <f t="shared" ca="1" si="39"/>
        <v>-71</v>
      </c>
      <c r="J1476" s="178" t="s">
        <v>4445</v>
      </c>
      <c r="K1476" s="64" t="s">
        <v>572</v>
      </c>
      <c r="L1476" s="64" t="s">
        <v>573</v>
      </c>
      <c r="M1476" s="178" t="s">
        <v>232</v>
      </c>
      <c r="N1476" s="446" t="s">
        <v>306</v>
      </c>
      <c r="O1476" s="72" t="s">
        <v>307</v>
      </c>
      <c r="P1476" s="72" t="s">
        <v>4446</v>
      </c>
      <c r="Q1476" s="61" t="s">
        <v>322</v>
      </c>
      <c r="R1476" s="72" t="s">
        <v>4447</v>
      </c>
      <c r="S1476" s="61" t="s">
        <v>56</v>
      </c>
      <c r="T1476" s="62" t="s">
        <v>86</v>
      </c>
      <c r="U1476" s="261">
        <v>38668</v>
      </c>
      <c r="AA1476" s="541" t="s">
        <v>13543</v>
      </c>
      <c r="AB1476" s="542">
        <v>45691</v>
      </c>
    </row>
    <row r="1477" spans="1:28" ht="89.25">
      <c r="A1477" s="183">
        <f t="shared" si="38"/>
        <v>1476</v>
      </c>
      <c r="B1477" s="168" t="s">
        <v>4448</v>
      </c>
      <c r="C1477" s="70">
        <v>45972</v>
      </c>
      <c r="D1477" s="72" t="s">
        <v>82</v>
      </c>
      <c r="E1477" s="64">
        <v>45994</v>
      </c>
      <c r="H1477" s="64">
        <v>45973</v>
      </c>
      <c r="I1477" s="67">
        <f t="shared" ca="1" si="39"/>
        <v>-71</v>
      </c>
      <c r="J1477" s="178" t="s">
        <v>4449</v>
      </c>
      <c r="K1477" s="64" t="s">
        <v>572</v>
      </c>
      <c r="L1477" s="64" t="s">
        <v>573</v>
      </c>
      <c r="M1477" s="178" t="s">
        <v>127</v>
      </c>
      <c r="N1477" s="446"/>
      <c r="O1477" s="68"/>
      <c r="P1477" s="72" t="s">
        <v>4450</v>
      </c>
      <c r="Q1477" s="61" t="s">
        <v>214</v>
      </c>
      <c r="R1477" s="72" t="s">
        <v>1120</v>
      </c>
      <c r="S1477" s="61" t="s">
        <v>56</v>
      </c>
      <c r="T1477" s="62" t="s">
        <v>265</v>
      </c>
      <c r="U1477" s="261">
        <v>45973</v>
      </c>
      <c r="AA1477" s="541" t="s">
        <v>13543</v>
      </c>
      <c r="AB1477" s="542">
        <v>45691</v>
      </c>
    </row>
    <row r="1478" spans="1:28" ht="38.25">
      <c r="A1478" s="183">
        <f t="shared" si="38"/>
        <v>1477</v>
      </c>
      <c r="B1478" s="168" t="s">
        <v>4452</v>
      </c>
      <c r="C1478" s="70">
        <v>45972</v>
      </c>
      <c r="D1478" s="72" t="s">
        <v>82</v>
      </c>
      <c r="E1478" s="64">
        <v>45994</v>
      </c>
      <c r="H1478" s="64">
        <v>45973</v>
      </c>
      <c r="I1478" s="67">
        <f t="shared" ca="1" si="39"/>
        <v>-71</v>
      </c>
      <c r="J1478" s="178" t="s">
        <v>4453</v>
      </c>
      <c r="K1478" s="64" t="s">
        <v>572</v>
      </c>
      <c r="L1478" s="64" t="s">
        <v>573</v>
      </c>
      <c r="M1478" s="178" t="s">
        <v>127</v>
      </c>
      <c r="N1478" s="446"/>
      <c r="O1478" s="68"/>
      <c r="P1478" s="72" t="s">
        <v>4454</v>
      </c>
      <c r="Q1478" s="61" t="s">
        <v>214</v>
      </c>
      <c r="R1478" s="72" t="s">
        <v>1120</v>
      </c>
      <c r="S1478" s="61" t="s">
        <v>56</v>
      </c>
      <c r="T1478" s="62" t="s">
        <v>447</v>
      </c>
      <c r="U1478" s="341">
        <v>45973</v>
      </c>
      <c r="AA1478" s="541" t="s">
        <v>13543</v>
      </c>
      <c r="AB1478" s="542">
        <v>45691</v>
      </c>
    </row>
    <row r="1479" spans="1:28" ht="51">
      <c r="A1479" s="183">
        <f t="shared" si="38"/>
        <v>1478</v>
      </c>
      <c r="B1479" s="168" t="s">
        <v>4455</v>
      </c>
      <c r="C1479" s="70">
        <v>45972</v>
      </c>
      <c r="D1479" s="72" t="s">
        <v>82</v>
      </c>
      <c r="E1479" s="64">
        <v>45994</v>
      </c>
      <c r="H1479" s="64">
        <v>45973</v>
      </c>
      <c r="I1479" s="67">
        <f t="shared" ca="1" si="39"/>
        <v>-71</v>
      </c>
      <c r="J1479" s="178" t="s">
        <v>937</v>
      </c>
      <c r="K1479" s="64" t="s">
        <v>572</v>
      </c>
      <c r="L1479" s="64" t="s">
        <v>573</v>
      </c>
      <c r="M1479" s="178" t="s">
        <v>189</v>
      </c>
      <c r="N1479" s="446" t="s">
        <v>190</v>
      </c>
      <c r="O1479" s="68" t="s">
        <v>191</v>
      </c>
      <c r="P1479" s="72" t="s">
        <v>4456</v>
      </c>
      <c r="Q1479" s="61" t="s">
        <v>67</v>
      </c>
      <c r="R1479" s="72" t="s">
        <v>4457</v>
      </c>
      <c r="S1479" s="61" t="s">
        <v>56</v>
      </c>
      <c r="T1479" s="62" t="s">
        <v>186</v>
      </c>
      <c r="U1479" s="261">
        <v>45973</v>
      </c>
      <c r="AA1479" s="541" t="s">
        <v>13543</v>
      </c>
      <c r="AB1479" s="542">
        <v>45691</v>
      </c>
    </row>
    <row r="1480" spans="1:28" ht="38.25">
      <c r="A1480" s="183">
        <f t="shared" si="38"/>
        <v>1479</v>
      </c>
      <c r="B1480" s="168" t="s">
        <v>4458</v>
      </c>
      <c r="C1480" s="70">
        <v>45972</v>
      </c>
      <c r="D1480" s="72" t="s">
        <v>82</v>
      </c>
      <c r="E1480" s="64">
        <v>45994</v>
      </c>
      <c r="H1480" s="64">
        <v>45973</v>
      </c>
      <c r="I1480" s="67">
        <f t="shared" ca="1" si="39"/>
        <v>-71</v>
      </c>
      <c r="J1480" s="178" t="s">
        <v>4459</v>
      </c>
      <c r="K1480" s="64" t="s">
        <v>572</v>
      </c>
      <c r="L1480" s="64" t="s">
        <v>573</v>
      </c>
      <c r="M1480" s="178" t="s">
        <v>118</v>
      </c>
      <c r="N1480" s="446" t="s">
        <v>2417</v>
      </c>
      <c r="O1480" s="68" t="s">
        <v>2418</v>
      </c>
      <c r="P1480" s="72" t="s">
        <v>4396</v>
      </c>
      <c r="Q1480" s="61" t="s">
        <v>322</v>
      </c>
      <c r="R1480" s="72" t="s">
        <v>4460</v>
      </c>
      <c r="S1480" s="61" t="s">
        <v>56</v>
      </c>
      <c r="T1480" s="62" t="s">
        <v>86</v>
      </c>
      <c r="U1480" s="261">
        <v>45973</v>
      </c>
      <c r="AA1480" s="541" t="s">
        <v>13543</v>
      </c>
      <c r="AB1480" s="542">
        <v>45691</v>
      </c>
    </row>
    <row r="1481" spans="1:28" ht="38.25">
      <c r="A1481" s="183">
        <f t="shared" si="38"/>
        <v>1480</v>
      </c>
      <c r="B1481" s="168" t="s">
        <v>4461</v>
      </c>
      <c r="C1481" s="70">
        <v>45972</v>
      </c>
      <c r="D1481" s="72" t="s">
        <v>506</v>
      </c>
      <c r="E1481" s="64">
        <v>45987</v>
      </c>
      <c r="H1481" s="64">
        <v>45973</v>
      </c>
      <c r="I1481" s="67">
        <f t="shared" ca="1" si="39"/>
        <v>-76</v>
      </c>
      <c r="J1481" s="178" t="s">
        <v>4453</v>
      </c>
      <c r="K1481" s="64" t="s">
        <v>572</v>
      </c>
      <c r="L1481" s="64" t="s">
        <v>573</v>
      </c>
      <c r="M1481" s="178" t="s">
        <v>127</v>
      </c>
      <c r="N1481" s="446"/>
      <c r="O1481" s="68"/>
      <c r="P1481" s="72" t="s">
        <v>4462</v>
      </c>
      <c r="Q1481" s="61" t="s">
        <v>214</v>
      </c>
      <c r="R1481" s="72" t="s">
        <v>1120</v>
      </c>
      <c r="S1481" s="61" t="s">
        <v>56</v>
      </c>
      <c r="T1481" s="62" t="s">
        <v>447</v>
      </c>
      <c r="U1481" s="341">
        <v>45973</v>
      </c>
      <c r="AA1481" s="541" t="s">
        <v>13543</v>
      </c>
      <c r="AB1481" s="542">
        <v>45691</v>
      </c>
    </row>
    <row r="1482" spans="1:28" ht="38.25">
      <c r="A1482" s="183">
        <f t="shared" si="38"/>
        <v>1481</v>
      </c>
      <c r="B1482" s="168" t="s">
        <v>4463</v>
      </c>
      <c r="C1482" s="70">
        <v>45972</v>
      </c>
      <c r="D1482" s="72" t="s">
        <v>82</v>
      </c>
      <c r="E1482" s="64">
        <v>45994</v>
      </c>
      <c r="H1482" s="64">
        <v>45973</v>
      </c>
      <c r="I1482" s="67">
        <f t="shared" ca="1" si="39"/>
        <v>-71</v>
      </c>
      <c r="J1482" s="178" t="s">
        <v>4464</v>
      </c>
      <c r="K1482" s="64" t="s">
        <v>572</v>
      </c>
      <c r="L1482" s="64" t="s">
        <v>573</v>
      </c>
      <c r="M1482" s="178" t="s">
        <v>118</v>
      </c>
      <c r="N1482" s="446" t="s">
        <v>653</v>
      </c>
      <c r="O1482" s="68" t="s">
        <v>654</v>
      </c>
      <c r="P1482" s="72" t="s">
        <v>4465</v>
      </c>
      <c r="Q1482" s="61" t="s">
        <v>67</v>
      </c>
      <c r="R1482" s="72" t="s">
        <v>4466</v>
      </c>
      <c r="S1482" s="61" t="s">
        <v>56</v>
      </c>
      <c r="T1482" s="62" t="s">
        <v>194</v>
      </c>
      <c r="U1482" s="261">
        <v>45973</v>
      </c>
      <c r="AA1482" s="541" t="s">
        <v>13543</v>
      </c>
      <c r="AB1482" s="542">
        <v>45691</v>
      </c>
    </row>
    <row r="1483" spans="1:28" ht="76.5">
      <c r="A1483" s="183">
        <f t="shared" si="38"/>
        <v>1482</v>
      </c>
      <c r="B1483" s="168" t="s">
        <v>4467</v>
      </c>
      <c r="C1483" s="70">
        <v>45972</v>
      </c>
      <c r="D1483" s="72" t="s">
        <v>59</v>
      </c>
      <c r="E1483" s="64">
        <v>45972</v>
      </c>
      <c r="H1483" s="64">
        <v>45973</v>
      </c>
      <c r="I1483" s="67">
        <f t="shared" ca="1" si="39"/>
        <v>-86</v>
      </c>
      <c r="J1483" s="178" t="s">
        <v>2607</v>
      </c>
      <c r="K1483" s="64" t="s">
        <v>142</v>
      </c>
      <c r="L1483" s="64" t="s">
        <v>143</v>
      </c>
      <c r="M1483" s="178" t="s">
        <v>232</v>
      </c>
      <c r="N1483" s="446" t="s">
        <v>1967</v>
      </c>
      <c r="O1483" s="68" t="s">
        <v>1968</v>
      </c>
      <c r="P1483" s="72" t="s">
        <v>4468</v>
      </c>
      <c r="Q1483" s="61" t="s">
        <v>214</v>
      </c>
      <c r="S1483" s="61" t="s">
        <v>56</v>
      </c>
      <c r="T1483" s="62" t="s">
        <v>1855</v>
      </c>
      <c r="U1483" s="341">
        <v>45973</v>
      </c>
      <c r="AA1483" s="541" t="s">
        <v>13543</v>
      </c>
      <c r="AB1483" s="542">
        <v>45691</v>
      </c>
    </row>
    <row r="1484" spans="1:28" ht="25.5">
      <c r="A1484" s="183">
        <f t="shared" si="38"/>
        <v>1483</v>
      </c>
      <c r="B1484" s="168" t="s">
        <v>4469</v>
      </c>
      <c r="C1484" s="70">
        <v>45991</v>
      </c>
      <c r="D1484" s="72" t="s">
        <v>570</v>
      </c>
      <c r="E1484" s="64">
        <v>45986</v>
      </c>
      <c r="I1484" s="67">
        <f t="shared" ca="1" si="39"/>
        <v>-77</v>
      </c>
      <c r="K1484" s="64" t="s">
        <v>572</v>
      </c>
      <c r="L1484" s="64" t="s">
        <v>573</v>
      </c>
      <c r="M1484" s="178" t="s">
        <v>118</v>
      </c>
      <c r="N1484" s="446" t="s">
        <v>931</v>
      </c>
      <c r="O1484" s="68" t="s">
        <v>932</v>
      </c>
      <c r="P1484" s="72" t="s">
        <v>4470</v>
      </c>
      <c r="Q1484" s="61" t="s">
        <v>322</v>
      </c>
      <c r="R1484" s="72" t="s">
        <v>4471</v>
      </c>
      <c r="S1484" s="61" t="s">
        <v>56</v>
      </c>
      <c r="T1484" s="62" t="s">
        <v>1855</v>
      </c>
      <c r="U1484" s="261">
        <v>45973</v>
      </c>
      <c r="AA1484" s="541" t="s">
        <v>13543</v>
      </c>
      <c r="AB1484" s="542">
        <v>45691</v>
      </c>
    </row>
    <row r="1485" spans="1:28" ht="108" customHeight="1">
      <c r="A1485" s="183">
        <f t="shared" si="38"/>
        <v>1484</v>
      </c>
      <c r="B1485" s="449" t="s">
        <v>4472</v>
      </c>
      <c r="C1485" s="70">
        <v>45973</v>
      </c>
      <c r="D1485" s="72" t="s">
        <v>529</v>
      </c>
      <c r="E1485" s="64">
        <v>45988</v>
      </c>
      <c r="H1485" s="64">
        <v>45973</v>
      </c>
      <c r="I1485" s="67">
        <f t="shared" ca="1" si="39"/>
        <v>-75</v>
      </c>
      <c r="J1485" s="178" t="s">
        <v>4473</v>
      </c>
      <c r="K1485" s="64" t="s">
        <v>572</v>
      </c>
      <c r="L1485" s="64" t="s">
        <v>62</v>
      </c>
      <c r="M1485" s="178" t="s">
        <v>63</v>
      </c>
      <c r="N1485" s="446" t="s">
        <v>64</v>
      </c>
      <c r="O1485" s="72" t="s">
        <v>450</v>
      </c>
      <c r="P1485" s="72" t="s">
        <v>4474</v>
      </c>
      <c r="Q1485" s="61" t="s">
        <v>67</v>
      </c>
      <c r="R1485" s="72" t="s">
        <v>4475</v>
      </c>
      <c r="S1485" s="61" t="s">
        <v>56</v>
      </c>
      <c r="T1485" s="62" t="s">
        <v>2239</v>
      </c>
      <c r="U1485" s="261">
        <v>45973</v>
      </c>
      <c r="AA1485" s="541" t="s">
        <v>13543</v>
      </c>
      <c r="AB1485" s="542">
        <v>45691</v>
      </c>
    </row>
    <row r="1486" spans="1:28" ht="25.5">
      <c r="A1486" s="183">
        <f t="shared" si="38"/>
        <v>1485</v>
      </c>
      <c r="B1486" s="449" t="s">
        <v>4476</v>
      </c>
      <c r="C1486" s="70">
        <v>45963</v>
      </c>
      <c r="D1486" s="72" t="s">
        <v>529</v>
      </c>
      <c r="E1486" s="64">
        <v>45995</v>
      </c>
      <c r="H1486" s="64">
        <v>45973</v>
      </c>
      <c r="I1486" s="67">
        <f t="shared" ca="1" si="39"/>
        <v>-70</v>
      </c>
      <c r="J1486" s="178" t="s">
        <v>4477</v>
      </c>
      <c r="K1486" s="64" t="s">
        <v>572</v>
      </c>
      <c r="L1486" s="64" t="s">
        <v>573</v>
      </c>
      <c r="M1486" s="178" t="s">
        <v>159</v>
      </c>
      <c r="N1486" s="446" t="s">
        <v>160</v>
      </c>
      <c r="O1486" s="68" t="s">
        <v>161</v>
      </c>
      <c r="P1486" s="72" t="s">
        <v>4478</v>
      </c>
      <c r="Q1486" s="61" t="s">
        <v>322</v>
      </c>
      <c r="R1486" s="72" t="s">
        <v>4479</v>
      </c>
      <c r="S1486" s="61" t="s">
        <v>56</v>
      </c>
      <c r="T1486" s="62" t="s">
        <v>172</v>
      </c>
      <c r="U1486" s="261">
        <v>45973</v>
      </c>
      <c r="AA1486" s="541" t="s">
        <v>13543</v>
      </c>
      <c r="AB1486" s="542">
        <v>45691</v>
      </c>
    </row>
    <row r="1487" spans="1:28" ht="25.5">
      <c r="A1487" s="183">
        <f t="shared" si="38"/>
        <v>1486</v>
      </c>
      <c r="B1487" s="449" t="s">
        <v>4480</v>
      </c>
      <c r="C1487" s="70">
        <v>45963</v>
      </c>
      <c r="D1487" s="72" t="s">
        <v>529</v>
      </c>
      <c r="E1487" s="64">
        <v>45995</v>
      </c>
      <c r="H1487" s="64">
        <v>45973</v>
      </c>
      <c r="I1487" s="67">
        <f t="shared" ca="1" si="39"/>
        <v>-70</v>
      </c>
      <c r="J1487" s="178" t="s">
        <v>4481</v>
      </c>
      <c r="K1487" s="64" t="s">
        <v>572</v>
      </c>
      <c r="L1487" s="64" t="s">
        <v>573</v>
      </c>
      <c r="M1487" s="178" t="s">
        <v>127</v>
      </c>
      <c r="N1487" s="446"/>
      <c r="O1487" s="68"/>
      <c r="P1487" s="72" t="s">
        <v>4482</v>
      </c>
      <c r="Q1487" s="61" t="s">
        <v>214</v>
      </c>
      <c r="R1487" s="72" t="s">
        <v>4483</v>
      </c>
      <c r="S1487" s="61" t="s">
        <v>498</v>
      </c>
      <c r="T1487" s="62" t="s">
        <v>1442</v>
      </c>
      <c r="U1487" s="261">
        <v>45973</v>
      </c>
      <c r="AA1487" s="541" t="s">
        <v>13543</v>
      </c>
      <c r="AB1487" s="542">
        <v>45691</v>
      </c>
    </row>
    <row r="1488" spans="1:28" ht="38.25">
      <c r="A1488" s="183">
        <f t="shared" si="38"/>
        <v>1487</v>
      </c>
      <c r="B1488" s="449" t="s">
        <v>4484</v>
      </c>
      <c r="C1488" s="70">
        <v>45963</v>
      </c>
      <c r="D1488" s="72" t="s">
        <v>529</v>
      </c>
      <c r="E1488" s="64">
        <v>45995</v>
      </c>
      <c r="H1488" s="64">
        <v>45973</v>
      </c>
      <c r="I1488" s="67">
        <f t="shared" ca="1" si="39"/>
        <v>-70</v>
      </c>
      <c r="J1488" s="178" t="s">
        <v>4485</v>
      </c>
      <c r="K1488" s="64" t="s">
        <v>572</v>
      </c>
      <c r="L1488" s="64" t="s">
        <v>573</v>
      </c>
      <c r="M1488" s="178" t="s">
        <v>167</v>
      </c>
      <c r="N1488" s="446" t="s">
        <v>1043</v>
      </c>
      <c r="O1488" s="68" t="s">
        <v>1044</v>
      </c>
      <c r="P1488" s="72" t="s">
        <v>4486</v>
      </c>
      <c r="Q1488" s="61" t="s">
        <v>67</v>
      </c>
      <c r="R1488" s="72" t="s">
        <v>4487</v>
      </c>
      <c r="S1488" s="61" t="s">
        <v>498</v>
      </c>
      <c r="T1488" s="62" t="s">
        <v>194</v>
      </c>
      <c r="U1488" s="261">
        <v>45973</v>
      </c>
      <c r="AA1488" s="541" t="s">
        <v>13543</v>
      </c>
      <c r="AB1488" s="542">
        <v>45691</v>
      </c>
    </row>
    <row r="1489" spans="1:47" ht="25.5">
      <c r="A1489" s="183">
        <f t="shared" si="38"/>
        <v>1488</v>
      </c>
      <c r="B1489" s="449" t="s">
        <v>4488</v>
      </c>
      <c r="C1489" s="70">
        <v>45973</v>
      </c>
      <c r="D1489" s="72" t="s">
        <v>529</v>
      </c>
      <c r="E1489" s="64">
        <v>45995</v>
      </c>
      <c r="H1489" s="64">
        <v>45973</v>
      </c>
      <c r="I1489" s="67">
        <f t="shared" ca="1" si="39"/>
        <v>-70</v>
      </c>
      <c r="J1489" s="178" t="s">
        <v>4489</v>
      </c>
      <c r="K1489" s="64" t="s">
        <v>572</v>
      </c>
      <c r="L1489" s="64" t="s">
        <v>573</v>
      </c>
      <c r="M1489" s="178" t="s">
        <v>159</v>
      </c>
      <c r="N1489" s="446" t="s">
        <v>160</v>
      </c>
      <c r="O1489" s="68" t="s">
        <v>161</v>
      </c>
      <c r="P1489" s="72" t="s">
        <v>4490</v>
      </c>
      <c r="Q1489" s="61" t="s">
        <v>67</v>
      </c>
      <c r="R1489" s="72" t="s">
        <v>4491</v>
      </c>
      <c r="S1489" s="61" t="s">
        <v>498</v>
      </c>
      <c r="T1489" s="62" t="s">
        <v>385</v>
      </c>
      <c r="U1489" s="261">
        <v>45973</v>
      </c>
      <c r="AA1489" s="541" t="s">
        <v>13543</v>
      </c>
      <c r="AB1489" s="542">
        <v>45691</v>
      </c>
    </row>
    <row r="1490" spans="1:47" ht="51">
      <c r="A1490" s="183">
        <f t="shared" si="38"/>
        <v>1489</v>
      </c>
      <c r="B1490" s="449" t="s">
        <v>4492</v>
      </c>
      <c r="C1490" s="70">
        <v>45973</v>
      </c>
      <c r="D1490" s="72" t="s">
        <v>547</v>
      </c>
      <c r="E1490" s="64">
        <v>45995</v>
      </c>
      <c r="H1490" s="64">
        <v>45973</v>
      </c>
      <c r="I1490" s="67">
        <f t="shared" ca="1" si="39"/>
        <v>-70</v>
      </c>
      <c r="J1490" s="178" t="s">
        <v>4445</v>
      </c>
      <c r="K1490" s="64" t="s">
        <v>572</v>
      </c>
      <c r="L1490" s="64" t="s">
        <v>573</v>
      </c>
      <c r="M1490" s="178" t="s">
        <v>232</v>
      </c>
      <c r="N1490" s="446" t="s">
        <v>306</v>
      </c>
      <c r="O1490" s="72" t="s">
        <v>307</v>
      </c>
      <c r="P1490" s="72" t="s">
        <v>4446</v>
      </c>
      <c r="Q1490" s="61" t="s">
        <v>322</v>
      </c>
      <c r="R1490" s="72" t="s">
        <v>4447</v>
      </c>
      <c r="S1490" s="61" t="s">
        <v>498</v>
      </c>
      <c r="T1490" s="62" t="s">
        <v>86</v>
      </c>
      <c r="U1490" s="261">
        <v>38668</v>
      </c>
      <c r="AA1490" s="541" t="s">
        <v>13543</v>
      </c>
      <c r="AB1490" s="542">
        <v>45691</v>
      </c>
    </row>
    <row r="1491" spans="1:47" ht="38.25">
      <c r="A1491" s="183">
        <f t="shared" si="38"/>
        <v>1490</v>
      </c>
      <c r="B1491" s="449" t="s">
        <v>4493</v>
      </c>
      <c r="C1491" s="70">
        <v>45973</v>
      </c>
      <c r="D1491" s="72" t="s">
        <v>82</v>
      </c>
      <c r="E1491" s="64">
        <v>45995</v>
      </c>
      <c r="H1491" s="64">
        <v>45973</v>
      </c>
      <c r="I1491" s="67">
        <f t="shared" ca="1" si="39"/>
        <v>-70</v>
      </c>
      <c r="J1491" s="178" t="s">
        <v>1441</v>
      </c>
      <c r="K1491" s="64" t="s">
        <v>572</v>
      </c>
      <c r="L1491" s="64" t="s">
        <v>573</v>
      </c>
      <c r="M1491" s="178" t="s">
        <v>127</v>
      </c>
      <c r="N1491" s="446"/>
      <c r="O1491" s="68"/>
      <c r="P1491" s="72" t="s">
        <v>4494</v>
      </c>
      <c r="Q1491" s="61" t="s">
        <v>214</v>
      </c>
      <c r="R1491" s="72" t="s">
        <v>1120</v>
      </c>
      <c r="S1491" s="61" t="s">
        <v>498</v>
      </c>
      <c r="T1491" s="62" t="s">
        <v>265</v>
      </c>
      <c r="U1491" s="261">
        <v>45973</v>
      </c>
      <c r="AA1491" s="541" t="s">
        <v>13543</v>
      </c>
      <c r="AB1491" s="542">
        <v>45691</v>
      </c>
    </row>
    <row r="1492" spans="1:47" ht="38.25">
      <c r="A1492" s="183">
        <f t="shared" si="38"/>
        <v>1491</v>
      </c>
      <c r="B1492" s="449" t="s">
        <v>4496</v>
      </c>
      <c r="C1492" s="70">
        <v>45973</v>
      </c>
      <c r="D1492" s="72" t="s">
        <v>82</v>
      </c>
      <c r="E1492" s="64">
        <v>45995</v>
      </c>
      <c r="H1492" s="64">
        <v>45973</v>
      </c>
      <c r="I1492" s="67">
        <f t="shared" ca="1" si="39"/>
        <v>-70</v>
      </c>
      <c r="J1492" s="178" t="s">
        <v>4497</v>
      </c>
      <c r="K1492" s="64" t="s">
        <v>572</v>
      </c>
      <c r="L1492" s="64" t="s">
        <v>573</v>
      </c>
      <c r="M1492" s="178" t="s">
        <v>127</v>
      </c>
      <c r="N1492" s="446"/>
      <c r="O1492" s="68"/>
      <c r="P1492" s="72" t="s">
        <v>4183</v>
      </c>
      <c r="Q1492" s="61" t="s">
        <v>214</v>
      </c>
      <c r="R1492" s="72" t="s">
        <v>4498</v>
      </c>
      <c r="S1492" s="61" t="s">
        <v>498</v>
      </c>
      <c r="T1492" s="62" t="s">
        <v>385</v>
      </c>
      <c r="U1492" s="261">
        <v>45973</v>
      </c>
      <c r="AA1492" s="541" t="s">
        <v>13543</v>
      </c>
      <c r="AB1492" s="542">
        <v>45691</v>
      </c>
    </row>
    <row r="1493" spans="1:47" ht="51">
      <c r="A1493" s="183">
        <f t="shared" si="38"/>
        <v>1492</v>
      </c>
      <c r="B1493" s="449" t="s">
        <v>4499</v>
      </c>
      <c r="C1493" s="70">
        <v>45973</v>
      </c>
      <c r="D1493" s="72" t="s">
        <v>82</v>
      </c>
      <c r="E1493" s="64">
        <v>45995</v>
      </c>
      <c r="H1493" s="64">
        <v>45973</v>
      </c>
      <c r="I1493" s="67">
        <f t="shared" ca="1" si="39"/>
        <v>-70</v>
      </c>
      <c r="J1493" s="178" t="s">
        <v>4500</v>
      </c>
      <c r="K1493" s="64" t="s">
        <v>572</v>
      </c>
      <c r="L1493" s="64" t="s">
        <v>573</v>
      </c>
      <c r="M1493" s="178" t="s">
        <v>867</v>
      </c>
      <c r="N1493" s="446" t="s">
        <v>3059</v>
      </c>
      <c r="O1493" s="68"/>
      <c r="P1493" s="72" t="s">
        <v>4501</v>
      </c>
      <c r="Q1493" s="61" t="s">
        <v>214</v>
      </c>
      <c r="R1493" s="72" t="s">
        <v>4502</v>
      </c>
      <c r="S1493" s="61" t="s">
        <v>185</v>
      </c>
      <c r="T1493" s="65" t="s">
        <v>330</v>
      </c>
      <c r="U1493" s="261">
        <v>45973</v>
      </c>
      <c r="AA1493" s="541" t="s">
        <v>13543</v>
      </c>
      <c r="AB1493" s="542">
        <v>45691</v>
      </c>
    </row>
    <row r="1494" spans="1:47" ht="38.25">
      <c r="A1494" s="183">
        <f t="shared" si="38"/>
        <v>1493</v>
      </c>
      <c r="B1494" s="449" t="s">
        <v>4505</v>
      </c>
      <c r="C1494" s="70">
        <v>45973</v>
      </c>
      <c r="D1494" s="72" t="s">
        <v>82</v>
      </c>
      <c r="E1494" s="64">
        <v>45995</v>
      </c>
      <c r="H1494" s="64">
        <v>45973</v>
      </c>
      <c r="I1494" s="67">
        <f t="shared" ca="1" si="39"/>
        <v>-70</v>
      </c>
      <c r="J1494" s="178" t="s">
        <v>4506</v>
      </c>
      <c r="K1494" s="64" t="s">
        <v>572</v>
      </c>
      <c r="L1494" s="64" t="s">
        <v>573</v>
      </c>
      <c r="M1494" s="178" t="s">
        <v>232</v>
      </c>
      <c r="N1494" s="446" t="s">
        <v>408</v>
      </c>
      <c r="O1494" s="68" t="s">
        <v>409</v>
      </c>
      <c r="P1494" s="72" t="s">
        <v>4507</v>
      </c>
      <c r="Q1494" s="61" t="s">
        <v>67</v>
      </c>
      <c r="R1494" s="72" t="s">
        <v>4508</v>
      </c>
      <c r="S1494" s="61" t="s">
        <v>56</v>
      </c>
      <c r="T1494" s="65" t="s">
        <v>385</v>
      </c>
      <c r="U1494" s="261">
        <v>45973</v>
      </c>
      <c r="AA1494" s="541" t="s">
        <v>13543</v>
      </c>
      <c r="AB1494" s="542">
        <v>45691</v>
      </c>
    </row>
    <row r="1495" spans="1:47" ht="51">
      <c r="A1495" s="450">
        <f t="shared" si="38"/>
        <v>1494</v>
      </c>
      <c r="B1495" s="170" t="s">
        <v>4511</v>
      </c>
      <c r="C1495" s="451">
        <v>45973</v>
      </c>
      <c r="D1495" s="72" t="s">
        <v>82</v>
      </c>
      <c r="E1495" s="64">
        <v>45995</v>
      </c>
      <c r="H1495" s="64">
        <v>45973</v>
      </c>
      <c r="I1495" s="67">
        <f t="shared" ca="1" si="39"/>
        <v>-70</v>
      </c>
      <c r="J1495" s="178" t="s">
        <v>1278</v>
      </c>
      <c r="K1495" s="64" t="s">
        <v>572</v>
      </c>
      <c r="L1495" s="64" t="s">
        <v>573</v>
      </c>
      <c r="M1495" s="105" t="s">
        <v>144</v>
      </c>
      <c r="N1495" s="105" t="s">
        <v>1279</v>
      </c>
      <c r="O1495" s="67" t="s">
        <v>146</v>
      </c>
      <c r="P1495" s="72" t="s">
        <v>4512</v>
      </c>
      <c r="Q1495" s="61" t="s">
        <v>214</v>
      </c>
      <c r="R1495" s="61" t="s">
        <v>1281</v>
      </c>
      <c r="S1495" s="61" t="s">
        <v>185</v>
      </c>
      <c r="T1495" s="65" t="s">
        <v>330</v>
      </c>
      <c r="U1495" s="261">
        <v>45973</v>
      </c>
      <c r="AA1495" s="541" t="s">
        <v>13543</v>
      </c>
      <c r="AB1495" s="542">
        <v>45691</v>
      </c>
    </row>
    <row r="1496" spans="1:47" ht="76.5">
      <c r="A1496" s="450">
        <f t="shared" si="38"/>
        <v>1495</v>
      </c>
      <c r="B1496" s="170" t="s">
        <v>4513</v>
      </c>
      <c r="C1496" s="451">
        <v>45973</v>
      </c>
      <c r="D1496" s="72" t="s">
        <v>82</v>
      </c>
      <c r="E1496" s="64">
        <v>45995</v>
      </c>
      <c r="H1496" s="64">
        <v>45973</v>
      </c>
      <c r="I1496" s="67">
        <f t="shared" ca="1" si="39"/>
        <v>-70</v>
      </c>
      <c r="J1496" s="178" t="s">
        <v>4514</v>
      </c>
      <c r="K1496" s="64" t="s">
        <v>572</v>
      </c>
      <c r="L1496" s="64" t="s">
        <v>573</v>
      </c>
      <c r="M1496" s="178" t="s">
        <v>127</v>
      </c>
      <c r="N1496" s="105"/>
      <c r="O1496" s="67"/>
      <c r="P1496" s="72" t="s">
        <v>4515</v>
      </c>
      <c r="Q1496" s="61" t="s">
        <v>214</v>
      </c>
      <c r="R1496" s="72" t="s">
        <v>1120</v>
      </c>
      <c r="S1496" s="61" t="s">
        <v>56</v>
      </c>
      <c r="T1496" s="65" t="s">
        <v>780</v>
      </c>
      <c r="U1496" s="261">
        <v>45973</v>
      </c>
      <c r="AA1496" s="541" t="s">
        <v>13543</v>
      </c>
      <c r="AB1496" s="542">
        <v>45691</v>
      </c>
    </row>
    <row r="1497" spans="1:47" ht="25.5">
      <c r="A1497" s="450">
        <f t="shared" si="38"/>
        <v>1496</v>
      </c>
      <c r="B1497" s="167" t="s">
        <v>4517</v>
      </c>
      <c r="C1497" s="451">
        <v>45974</v>
      </c>
      <c r="D1497" s="72" t="s">
        <v>529</v>
      </c>
      <c r="E1497" s="64">
        <v>45989</v>
      </c>
      <c r="H1497" s="64">
        <v>45973</v>
      </c>
      <c r="I1497" s="67">
        <f t="shared" ca="1" si="39"/>
        <v>-74</v>
      </c>
      <c r="J1497" s="178" t="s">
        <v>4518</v>
      </c>
      <c r="K1497" s="64" t="s">
        <v>522</v>
      </c>
      <c r="L1497" s="64" t="s">
        <v>501</v>
      </c>
      <c r="M1497" s="178" t="s">
        <v>1572</v>
      </c>
      <c r="N1497" s="105" t="s">
        <v>4519</v>
      </c>
      <c r="O1497" s="67" t="s">
        <v>2851</v>
      </c>
      <c r="P1497" s="72" t="s">
        <v>4520</v>
      </c>
      <c r="Q1497" s="61" t="s">
        <v>67</v>
      </c>
      <c r="R1497" s="72" t="s">
        <v>4521</v>
      </c>
      <c r="S1497" s="61" t="s">
        <v>56</v>
      </c>
      <c r="T1497" s="65" t="s">
        <v>330</v>
      </c>
      <c r="U1497" s="64">
        <v>45974</v>
      </c>
      <c r="AA1497" s="541" t="s">
        <v>13543</v>
      </c>
      <c r="AB1497" s="542">
        <v>45691</v>
      </c>
    </row>
    <row r="1498" spans="1:47" ht="38.25">
      <c r="A1498" s="450">
        <f t="shared" si="38"/>
        <v>1497</v>
      </c>
      <c r="B1498" s="167" t="s">
        <v>4522</v>
      </c>
      <c r="C1498" s="451">
        <v>45974</v>
      </c>
      <c r="D1498" s="72" t="s">
        <v>82</v>
      </c>
      <c r="E1498" s="64">
        <v>45996</v>
      </c>
      <c r="H1498" s="64">
        <v>45974</v>
      </c>
      <c r="I1498" s="67">
        <f t="shared" ca="1" si="39"/>
        <v>-69</v>
      </c>
      <c r="J1498" s="178" t="s">
        <v>4523</v>
      </c>
      <c r="K1498" s="64" t="s">
        <v>572</v>
      </c>
      <c r="L1498" s="64" t="s">
        <v>573</v>
      </c>
      <c r="M1498" s="178" t="s">
        <v>144</v>
      </c>
      <c r="N1498" s="105" t="s">
        <v>145</v>
      </c>
      <c r="O1498" s="67" t="s">
        <v>146</v>
      </c>
      <c r="P1498" s="72" t="s">
        <v>4524</v>
      </c>
      <c r="Q1498" s="61" t="s">
        <v>322</v>
      </c>
      <c r="R1498" s="72" t="s">
        <v>4525</v>
      </c>
      <c r="S1498" s="61" t="s">
        <v>56</v>
      </c>
      <c r="T1498" s="65" t="s">
        <v>1855</v>
      </c>
      <c r="U1498" s="64">
        <v>45974</v>
      </c>
      <c r="AA1498" s="541" t="s">
        <v>13543</v>
      </c>
      <c r="AB1498" s="542">
        <v>45691</v>
      </c>
    </row>
    <row r="1499" spans="1:47" ht="25.5">
      <c r="A1499" s="450">
        <f t="shared" si="38"/>
        <v>1498</v>
      </c>
      <c r="B1499" s="167" t="s">
        <v>4526</v>
      </c>
      <c r="C1499" s="451">
        <v>45974</v>
      </c>
      <c r="D1499" s="72" t="s">
        <v>529</v>
      </c>
      <c r="E1499" s="64">
        <v>45989</v>
      </c>
      <c r="H1499" s="64">
        <v>45974</v>
      </c>
      <c r="I1499" s="67">
        <f t="shared" ca="1" si="39"/>
        <v>-74</v>
      </c>
      <c r="J1499" s="178" t="s">
        <v>4518</v>
      </c>
      <c r="K1499" s="64" t="s">
        <v>572</v>
      </c>
      <c r="L1499" s="64" t="s">
        <v>573</v>
      </c>
      <c r="M1499" s="178" t="s">
        <v>1572</v>
      </c>
      <c r="N1499" s="105" t="s">
        <v>4519</v>
      </c>
      <c r="O1499" s="67" t="s">
        <v>2851</v>
      </c>
      <c r="P1499" s="72" t="s">
        <v>4520</v>
      </c>
      <c r="Q1499" s="61" t="s">
        <v>67</v>
      </c>
      <c r="R1499" s="72" t="s">
        <v>4521</v>
      </c>
      <c r="S1499" s="61" t="s">
        <v>56</v>
      </c>
      <c r="T1499" s="65" t="s">
        <v>330</v>
      </c>
      <c r="U1499" s="64">
        <v>45974</v>
      </c>
      <c r="AA1499" s="541" t="s">
        <v>13543</v>
      </c>
      <c r="AB1499" s="542">
        <v>45691</v>
      </c>
    </row>
    <row r="1500" spans="1:47" ht="38.25">
      <c r="A1500" s="450">
        <f t="shared" si="38"/>
        <v>1499</v>
      </c>
      <c r="B1500" s="167" t="s">
        <v>4527</v>
      </c>
      <c r="C1500" s="451">
        <v>45973</v>
      </c>
      <c r="D1500" s="72" t="s">
        <v>82</v>
      </c>
      <c r="E1500" s="64">
        <v>45995</v>
      </c>
      <c r="H1500" s="64">
        <v>45974</v>
      </c>
      <c r="I1500" s="67">
        <f t="shared" ca="1" si="39"/>
        <v>-70</v>
      </c>
      <c r="J1500" s="178" t="s">
        <v>4528</v>
      </c>
      <c r="K1500" s="64" t="s">
        <v>572</v>
      </c>
      <c r="L1500" s="64" t="s">
        <v>573</v>
      </c>
      <c r="M1500" s="178" t="s">
        <v>127</v>
      </c>
      <c r="N1500" s="105"/>
      <c r="O1500" s="67"/>
      <c r="P1500" s="72" t="s">
        <v>4529</v>
      </c>
      <c r="Q1500" s="61" t="s">
        <v>214</v>
      </c>
      <c r="R1500" s="72" t="s">
        <v>1120</v>
      </c>
      <c r="S1500" s="61" t="s">
        <v>56</v>
      </c>
      <c r="T1500" s="65" t="s">
        <v>265</v>
      </c>
      <c r="U1500" s="64">
        <v>45974</v>
      </c>
      <c r="AA1500" s="541" t="s">
        <v>13543</v>
      </c>
      <c r="AB1500" s="542">
        <v>45691</v>
      </c>
    </row>
    <row r="1501" spans="1:47" ht="38.25">
      <c r="A1501" s="450">
        <f t="shared" si="38"/>
        <v>1500</v>
      </c>
      <c r="B1501" s="167" t="s">
        <v>4531</v>
      </c>
      <c r="C1501" s="451">
        <v>45973</v>
      </c>
      <c r="D1501" s="72" t="s">
        <v>82</v>
      </c>
      <c r="E1501" s="64">
        <v>45995</v>
      </c>
      <c r="H1501" s="64">
        <v>45974</v>
      </c>
      <c r="I1501" s="67">
        <f t="shared" ca="1" si="39"/>
        <v>-70</v>
      </c>
      <c r="J1501" s="178" t="s">
        <v>2358</v>
      </c>
      <c r="K1501" s="64" t="s">
        <v>572</v>
      </c>
      <c r="L1501" s="64" t="s">
        <v>573</v>
      </c>
      <c r="M1501" s="178" t="s">
        <v>127</v>
      </c>
      <c r="N1501" s="105"/>
      <c r="O1501" s="67"/>
      <c r="P1501" s="72" t="s">
        <v>4435</v>
      </c>
      <c r="Q1501" s="61" t="s">
        <v>214</v>
      </c>
      <c r="R1501" s="72" t="s">
        <v>4532</v>
      </c>
      <c r="S1501" s="61" t="s">
        <v>56</v>
      </c>
      <c r="T1501" s="65" t="s">
        <v>265</v>
      </c>
      <c r="U1501" s="64">
        <v>45974</v>
      </c>
      <c r="AA1501" s="541" t="s">
        <v>13543</v>
      </c>
      <c r="AB1501" s="542">
        <v>45691</v>
      </c>
    </row>
    <row r="1502" spans="1:47" ht="25.5">
      <c r="A1502" s="183">
        <f t="shared" si="38"/>
        <v>1501</v>
      </c>
      <c r="B1502" s="458" t="s">
        <v>4534</v>
      </c>
      <c r="C1502" s="459">
        <v>45974</v>
      </c>
      <c r="D1502" s="744" t="s">
        <v>529</v>
      </c>
      <c r="E1502" s="64">
        <v>45989</v>
      </c>
      <c r="H1502" s="64">
        <v>45974</v>
      </c>
      <c r="I1502" s="67">
        <f t="shared" ca="1" si="39"/>
        <v>-74</v>
      </c>
      <c r="J1502" s="178" t="s">
        <v>4535</v>
      </c>
      <c r="K1502" s="64" t="s">
        <v>522</v>
      </c>
      <c r="L1502" s="64" t="s">
        <v>501</v>
      </c>
      <c r="M1502" s="178" t="s">
        <v>1572</v>
      </c>
      <c r="N1502" s="105" t="s">
        <v>4519</v>
      </c>
      <c r="O1502" s="67" t="s">
        <v>2851</v>
      </c>
      <c r="P1502" s="72" t="s">
        <v>4520</v>
      </c>
      <c r="Q1502" s="61" t="s">
        <v>67</v>
      </c>
      <c r="R1502" s="72" t="s">
        <v>4521</v>
      </c>
      <c r="S1502" s="61" t="s">
        <v>56</v>
      </c>
      <c r="T1502" s="65" t="s">
        <v>330</v>
      </c>
      <c r="U1502" s="64">
        <v>45974</v>
      </c>
      <c r="AA1502" s="541" t="s">
        <v>13543</v>
      </c>
      <c r="AB1502" s="542">
        <v>45691</v>
      </c>
    </row>
    <row r="1503" spans="1:47" ht="38.25">
      <c r="A1503" s="450">
        <f t="shared" si="38"/>
        <v>1502</v>
      </c>
      <c r="B1503" s="170" t="s">
        <v>4536</v>
      </c>
      <c r="C1503" s="70">
        <v>45974</v>
      </c>
      <c r="D1503" s="72" t="s">
        <v>82</v>
      </c>
      <c r="E1503" s="457">
        <v>45996</v>
      </c>
      <c r="H1503" s="64">
        <v>45974</v>
      </c>
      <c r="I1503" s="67">
        <f t="shared" ca="1" si="39"/>
        <v>-69</v>
      </c>
      <c r="J1503" s="178" t="s">
        <v>4537</v>
      </c>
      <c r="K1503" s="64" t="s">
        <v>522</v>
      </c>
      <c r="L1503" s="64" t="s">
        <v>501</v>
      </c>
      <c r="M1503" s="178" t="s">
        <v>127</v>
      </c>
      <c r="N1503" s="105"/>
      <c r="O1503" s="67"/>
      <c r="P1503" s="72" t="s">
        <v>4538</v>
      </c>
      <c r="Q1503" s="61" t="s">
        <v>337</v>
      </c>
      <c r="R1503" s="72" t="s">
        <v>1120</v>
      </c>
      <c r="S1503" s="61" t="s">
        <v>56</v>
      </c>
      <c r="T1503" s="453" t="s">
        <v>130</v>
      </c>
      <c r="U1503" s="261">
        <v>45974</v>
      </c>
      <c r="AA1503" s="541" t="s">
        <v>13543</v>
      </c>
      <c r="AB1503" s="542">
        <v>45691</v>
      </c>
    </row>
    <row r="1504" spans="1:47" s="58" customFormat="1" ht="63.75">
      <c r="A1504" s="450">
        <f t="shared" si="38"/>
        <v>1503</v>
      </c>
      <c r="B1504" s="456" t="s">
        <v>4539</v>
      </c>
      <c r="C1504" s="70">
        <v>45974</v>
      </c>
      <c r="D1504" s="72" t="s">
        <v>529</v>
      </c>
      <c r="E1504" s="457">
        <v>45989</v>
      </c>
      <c r="F1504" s="64"/>
      <c r="G1504" s="64"/>
      <c r="H1504" s="64">
        <v>45974</v>
      </c>
      <c r="I1504" s="67">
        <f t="shared" ref="I1504:I1520" ca="1" si="40">IF(AND(B1504&lt;&gt;"",C1504&lt;&gt;"",E1504&lt;&gt;""),IF(NETWORKDAYS.INTL(TODAY(),E1504,1,festivos)&gt;=0,NETWORKDAYS.INTL(TODAY(),E1504,1,festivos)-1,NETWORKDAYS.INTL(TODAY(),E1504,1,festivos)+1),"")</f>
        <v>-74</v>
      </c>
      <c r="J1504" s="178" t="s">
        <v>4540</v>
      </c>
      <c r="K1504" s="72" t="s">
        <v>4541</v>
      </c>
      <c r="L1504" s="72" t="s">
        <v>501</v>
      </c>
      <c r="M1504" s="72" t="s">
        <v>867</v>
      </c>
      <c r="N1504" s="67" t="s">
        <v>1842</v>
      </c>
      <c r="O1504" s="67" t="s">
        <v>4542</v>
      </c>
      <c r="P1504" s="72" t="s">
        <v>4543</v>
      </c>
      <c r="Q1504" s="67" t="s">
        <v>67</v>
      </c>
      <c r="R1504" s="72" t="s">
        <v>4544</v>
      </c>
      <c r="S1504" s="61" t="s">
        <v>69</v>
      </c>
      <c r="T1504" s="65" t="s">
        <v>70</v>
      </c>
      <c r="U1504" s="261">
        <v>45974</v>
      </c>
      <c r="V1504" s="452"/>
      <c r="W1504" s="72"/>
      <c r="X1504" s="72"/>
      <c r="Y1504" s="72"/>
      <c r="Z1504" s="72"/>
      <c r="AA1504" s="541" t="s">
        <v>13543</v>
      </c>
      <c r="AB1504" s="542">
        <v>45691</v>
      </c>
      <c r="AC1504" s="72"/>
      <c r="AD1504" s="72"/>
      <c r="AE1504" s="64"/>
      <c r="AF1504" s="64"/>
      <c r="AG1504" s="72"/>
      <c r="AH1504" s="72"/>
      <c r="AI1504" s="64"/>
      <c r="AJ1504" s="72"/>
      <c r="AK1504" s="72"/>
      <c r="AL1504" s="72"/>
      <c r="AM1504" s="64"/>
      <c r="AN1504" s="154"/>
      <c r="AO1504" s="72"/>
      <c r="AP1504" s="72"/>
      <c r="AQ1504" s="72"/>
      <c r="AR1504" s="72"/>
      <c r="AS1504" s="64"/>
      <c r="AT1504" s="72"/>
      <c r="AU1504" s="72"/>
    </row>
    <row r="1505" spans="1:28" ht="38.25">
      <c r="A1505" s="450">
        <f t="shared" si="38"/>
        <v>1504</v>
      </c>
      <c r="B1505" s="170" t="s">
        <v>4545</v>
      </c>
      <c r="C1505" s="70">
        <v>45974</v>
      </c>
      <c r="D1505" s="72" t="s">
        <v>82</v>
      </c>
      <c r="E1505" s="457">
        <v>45996</v>
      </c>
      <c r="H1505" s="64">
        <v>45974</v>
      </c>
      <c r="I1505" s="67">
        <f t="shared" ca="1" si="40"/>
        <v>-69</v>
      </c>
      <c r="J1505" s="178" t="s">
        <v>2934</v>
      </c>
      <c r="K1505" s="64" t="s">
        <v>572</v>
      </c>
      <c r="L1505" s="64" t="s">
        <v>502</v>
      </c>
      <c r="M1505" s="72" t="s">
        <v>63</v>
      </c>
      <c r="N1505" s="67" t="s">
        <v>64</v>
      </c>
      <c r="O1505" s="67" t="s">
        <v>433</v>
      </c>
      <c r="P1505" s="72" t="s">
        <v>4546</v>
      </c>
      <c r="Q1505" s="67" t="s">
        <v>67</v>
      </c>
      <c r="R1505" s="72" t="s">
        <v>4547</v>
      </c>
      <c r="S1505" s="61" t="s">
        <v>69</v>
      </c>
      <c r="T1505" s="65" t="s">
        <v>265</v>
      </c>
      <c r="U1505" s="261">
        <v>45974</v>
      </c>
      <c r="AA1505" s="541" t="s">
        <v>13543</v>
      </c>
      <c r="AB1505" s="542">
        <v>45691</v>
      </c>
    </row>
    <row r="1506" spans="1:28" ht="25.5">
      <c r="A1506" s="450">
        <f t="shared" si="38"/>
        <v>1505</v>
      </c>
      <c r="B1506" s="170" t="s">
        <v>4549</v>
      </c>
      <c r="C1506" s="70">
        <v>45974</v>
      </c>
      <c r="D1506" s="72" t="s">
        <v>529</v>
      </c>
      <c r="E1506" s="457">
        <v>45989</v>
      </c>
      <c r="H1506" s="64">
        <v>45974</v>
      </c>
      <c r="I1506" s="67">
        <f t="shared" ca="1" si="40"/>
        <v>-74</v>
      </c>
      <c r="J1506" s="178" t="s">
        <v>4550</v>
      </c>
      <c r="K1506" s="64" t="s">
        <v>572</v>
      </c>
      <c r="L1506" s="64" t="s">
        <v>501</v>
      </c>
      <c r="M1506" s="178" t="s">
        <v>1572</v>
      </c>
      <c r="N1506" s="105" t="s">
        <v>4519</v>
      </c>
      <c r="O1506" s="67" t="s">
        <v>2851</v>
      </c>
      <c r="P1506" s="72" t="s">
        <v>4520</v>
      </c>
      <c r="Q1506" s="61" t="s">
        <v>67</v>
      </c>
      <c r="R1506" s="72" t="s">
        <v>4521</v>
      </c>
      <c r="S1506" s="61" t="s">
        <v>56</v>
      </c>
      <c r="T1506" s="65" t="s">
        <v>330</v>
      </c>
      <c r="U1506" s="64">
        <v>45974</v>
      </c>
      <c r="AA1506" s="541" t="s">
        <v>13543</v>
      </c>
      <c r="AB1506" s="542">
        <v>45691</v>
      </c>
    </row>
    <row r="1507" spans="1:28" ht="44.25" customHeight="1">
      <c r="A1507" s="450">
        <f t="shared" si="38"/>
        <v>1506</v>
      </c>
      <c r="B1507" s="170" t="s">
        <v>4551</v>
      </c>
      <c r="C1507" s="70">
        <v>45974</v>
      </c>
      <c r="D1507" s="72" t="s">
        <v>82</v>
      </c>
      <c r="E1507" s="457">
        <v>45995</v>
      </c>
      <c r="H1507" s="64">
        <v>45974</v>
      </c>
      <c r="I1507" s="67">
        <f t="shared" ca="1" si="40"/>
        <v>-70</v>
      </c>
      <c r="J1507" s="178" t="s">
        <v>2164</v>
      </c>
      <c r="K1507" s="64" t="s">
        <v>572</v>
      </c>
      <c r="L1507" s="64" t="s">
        <v>501</v>
      </c>
      <c r="M1507" s="72" t="s">
        <v>127</v>
      </c>
      <c r="N1507" s="67"/>
      <c r="O1507" s="67"/>
      <c r="P1507" s="72" t="s">
        <v>4552</v>
      </c>
      <c r="Q1507" s="67" t="s">
        <v>67</v>
      </c>
      <c r="R1507" s="72" t="s">
        <v>1120</v>
      </c>
      <c r="S1507" s="61" t="s">
        <v>56</v>
      </c>
      <c r="T1507" s="65" t="s">
        <v>130</v>
      </c>
      <c r="U1507" s="261">
        <v>46004</v>
      </c>
      <c r="AA1507" s="541" t="s">
        <v>13543</v>
      </c>
      <c r="AB1507" s="542">
        <v>45691</v>
      </c>
    </row>
    <row r="1508" spans="1:28" ht="38.25">
      <c r="A1508" s="450">
        <f t="shared" si="38"/>
        <v>1507</v>
      </c>
      <c r="B1508" s="170" t="s">
        <v>4553</v>
      </c>
      <c r="C1508" s="70">
        <v>45973</v>
      </c>
      <c r="D1508" s="72" t="s">
        <v>82</v>
      </c>
      <c r="E1508" s="457">
        <v>45995</v>
      </c>
      <c r="H1508" s="64">
        <v>45974</v>
      </c>
      <c r="I1508" s="67">
        <f t="shared" ca="1" si="40"/>
        <v>-70</v>
      </c>
      <c r="J1508" s="178" t="s">
        <v>4554</v>
      </c>
      <c r="K1508" s="64" t="s">
        <v>572</v>
      </c>
      <c r="L1508" s="64" t="s">
        <v>573</v>
      </c>
      <c r="M1508" s="72" t="s">
        <v>232</v>
      </c>
      <c r="N1508" s="67" t="s">
        <v>4555</v>
      </c>
      <c r="O1508" s="67" t="s">
        <v>4556</v>
      </c>
      <c r="P1508" s="72" t="s">
        <v>4557</v>
      </c>
      <c r="Q1508" s="67" t="s">
        <v>67</v>
      </c>
      <c r="R1508" s="72" t="s">
        <v>4558</v>
      </c>
      <c r="S1508" s="61" t="s">
        <v>56</v>
      </c>
      <c r="T1508" s="65" t="s">
        <v>265</v>
      </c>
      <c r="U1508" s="261">
        <v>46004</v>
      </c>
      <c r="AA1508" s="541" t="s">
        <v>13543</v>
      </c>
      <c r="AB1508" s="542">
        <v>45691</v>
      </c>
    </row>
    <row r="1509" spans="1:28" ht="55.5" customHeight="1">
      <c r="A1509" s="450">
        <f t="shared" si="38"/>
        <v>1508</v>
      </c>
      <c r="B1509" s="460" t="s">
        <v>4560</v>
      </c>
      <c r="C1509" s="70">
        <v>45974</v>
      </c>
      <c r="D1509" s="72" t="s">
        <v>529</v>
      </c>
      <c r="E1509" s="457">
        <v>45989</v>
      </c>
      <c r="H1509" s="64">
        <v>45974</v>
      </c>
      <c r="I1509" s="67">
        <f t="shared" ca="1" si="40"/>
        <v>-74</v>
      </c>
      <c r="J1509" s="178" t="s">
        <v>4561</v>
      </c>
      <c r="K1509" s="64" t="s">
        <v>572</v>
      </c>
      <c r="L1509" s="64" t="s">
        <v>62</v>
      </c>
      <c r="M1509" s="72" t="s">
        <v>63</v>
      </c>
      <c r="N1509" s="67" t="s">
        <v>64</v>
      </c>
      <c r="O1509" s="67" t="s">
        <v>433</v>
      </c>
      <c r="P1509" s="72" t="s">
        <v>4562</v>
      </c>
      <c r="Q1509" s="67" t="s">
        <v>67</v>
      </c>
      <c r="R1509" s="72" t="s">
        <v>4563</v>
      </c>
      <c r="S1509" s="61" t="s">
        <v>56</v>
      </c>
      <c r="T1509" s="65"/>
      <c r="U1509" s="261">
        <v>46004</v>
      </c>
      <c r="AA1509" s="541" t="s">
        <v>13543</v>
      </c>
      <c r="AB1509" s="542">
        <v>45691</v>
      </c>
    </row>
    <row r="1510" spans="1:28" ht="51">
      <c r="A1510" s="450">
        <f t="shared" si="38"/>
        <v>1509</v>
      </c>
      <c r="B1510" s="166" t="s">
        <v>4565</v>
      </c>
      <c r="C1510" s="70">
        <v>45974</v>
      </c>
      <c r="D1510" s="72" t="s">
        <v>570</v>
      </c>
      <c r="E1510" s="457">
        <v>45996</v>
      </c>
      <c r="H1510" s="64">
        <v>45975</v>
      </c>
      <c r="I1510" s="67">
        <f t="shared" ca="1" si="40"/>
        <v>-69</v>
      </c>
      <c r="J1510" s="178" t="s">
        <v>4566</v>
      </c>
      <c r="K1510" s="64" t="s">
        <v>572</v>
      </c>
      <c r="L1510" s="64" t="s">
        <v>573</v>
      </c>
      <c r="M1510" s="72" t="s">
        <v>232</v>
      </c>
      <c r="N1510" s="67" t="s">
        <v>4555</v>
      </c>
      <c r="O1510" s="67" t="s">
        <v>4556</v>
      </c>
      <c r="P1510" s="72" t="s">
        <v>4567</v>
      </c>
      <c r="Q1510" s="67" t="s">
        <v>67</v>
      </c>
      <c r="R1510" s="72" t="s">
        <v>232</v>
      </c>
      <c r="S1510" s="67" t="s">
        <v>4555</v>
      </c>
      <c r="T1510" s="65" t="s">
        <v>265</v>
      </c>
      <c r="U1510" s="261">
        <v>45975</v>
      </c>
      <c r="AA1510" s="541" t="s">
        <v>13543</v>
      </c>
      <c r="AB1510" s="542">
        <v>45691</v>
      </c>
    </row>
    <row r="1511" spans="1:28" ht="38.25">
      <c r="A1511" s="450">
        <f t="shared" si="38"/>
        <v>1510</v>
      </c>
      <c r="B1511" s="167" t="s">
        <v>4569</v>
      </c>
      <c r="C1511" s="70">
        <v>45974</v>
      </c>
      <c r="D1511" s="72" t="s">
        <v>82</v>
      </c>
      <c r="E1511" s="457">
        <v>45996</v>
      </c>
      <c r="H1511" s="64">
        <v>45975</v>
      </c>
      <c r="I1511" s="67">
        <f t="shared" ca="1" si="40"/>
        <v>-69</v>
      </c>
      <c r="J1511" s="178" t="s">
        <v>4570</v>
      </c>
      <c r="K1511" s="64" t="s">
        <v>572</v>
      </c>
      <c r="L1511" s="64" t="s">
        <v>573</v>
      </c>
      <c r="M1511" s="72" t="s">
        <v>167</v>
      </c>
      <c r="N1511" s="67" t="s">
        <v>596</v>
      </c>
      <c r="O1511" s="67" t="s">
        <v>597</v>
      </c>
      <c r="P1511" s="72" t="s">
        <v>4571</v>
      </c>
      <c r="Q1511" s="67" t="s">
        <v>67</v>
      </c>
      <c r="R1511" s="72" t="s">
        <v>4572</v>
      </c>
      <c r="S1511" s="61" t="s">
        <v>56</v>
      </c>
      <c r="T1511" s="65" t="s">
        <v>172</v>
      </c>
      <c r="U1511" s="261">
        <v>45975</v>
      </c>
      <c r="AA1511" s="541" t="s">
        <v>13543</v>
      </c>
      <c r="AB1511" s="542">
        <v>45691</v>
      </c>
    </row>
    <row r="1512" spans="1:28" ht="38.25">
      <c r="A1512" s="450">
        <f t="shared" si="38"/>
        <v>1511</v>
      </c>
      <c r="B1512" s="167" t="s">
        <v>4573</v>
      </c>
      <c r="C1512" s="70">
        <v>45974</v>
      </c>
      <c r="D1512" s="72" t="s">
        <v>82</v>
      </c>
      <c r="E1512" s="457">
        <v>45996</v>
      </c>
      <c r="H1512" s="64">
        <v>45975</v>
      </c>
      <c r="I1512" s="67">
        <f t="shared" ca="1" si="40"/>
        <v>-69</v>
      </c>
      <c r="J1512" s="178" t="s">
        <v>4574</v>
      </c>
      <c r="K1512" s="64" t="s">
        <v>572</v>
      </c>
      <c r="L1512" s="64" t="s">
        <v>573</v>
      </c>
      <c r="M1512" s="72" t="s">
        <v>232</v>
      </c>
      <c r="N1512" s="67" t="s">
        <v>233</v>
      </c>
      <c r="O1512" s="67" t="s">
        <v>234</v>
      </c>
      <c r="P1512" s="72" t="s">
        <v>4575</v>
      </c>
      <c r="Q1512" s="67" t="s">
        <v>67</v>
      </c>
      <c r="R1512" s="72" t="s">
        <v>4576</v>
      </c>
      <c r="S1512" s="61" t="s">
        <v>69</v>
      </c>
      <c r="T1512" s="65" t="s">
        <v>172</v>
      </c>
      <c r="U1512" s="261">
        <v>45975</v>
      </c>
      <c r="AA1512" s="541" t="s">
        <v>13543</v>
      </c>
      <c r="AB1512" s="542">
        <v>45691</v>
      </c>
    </row>
    <row r="1513" spans="1:28" ht="38.25">
      <c r="A1513" s="450">
        <f t="shared" si="38"/>
        <v>1512</v>
      </c>
      <c r="B1513" s="167" t="s">
        <v>4577</v>
      </c>
      <c r="C1513" s="70">
        <v>45972</v>
      </c>
      <c r="D1513" s="72" t="s">
        <v>82</v>
      </c>
      <c r="E1513" s="457">
        <v>45994</v>
      </c>
      <c r="H1513" s="64">
        <v>45975</v>
      </c>
      <c r="I1513" s="67">
        <f t="shared" ca="1" si="40"/>
        <v>-71</v>
      </c>
      <c r="J1513" s="178" t="s">
        <v>4578</v>
      </c>
      <c r="K1513" s="64" t="s">
        <v>572</v>
      </c>
      <c r="L1513" s="64" t="s">
        <v>573</v>
      </c>
      <c r="M1513" s="72" t="s">
        <v>127</v>
      </c>
      <c r="N1513" s="67"/>
      <c r="O1513" s="67"/>
      <c r="P1513" s="72" t="s">
        <v>4579</v>
      </c>
      <c r="Q1513" s="67" t="s">
        <v>214</v>
      </c>
      <c r="R1513" s="72" t="s">
        <v>4580</v>
      </c>
      <c r="S1513" s="61" t="s">
        <v>498</v>
      </c>
      <c r="T1513" s="65" t="s">
        <v>4581</v>
      </c>
      <c r="U1513" s="261">
        <v>45975</v>
      </c>
      <c r="AA1513" s="541" t="s">
        <v>13543</v>
      </c>
      <c r="AB1513" s="542">
        <v>45691</v>
      </c>
    </row>
    <row r="1514" spans="1:28" ht="51">
      <c r="A1514" s="450">
        <f t="shared" si="38"/>
        <v>1513</v>
      </c>
      <c r="B1514" s="168" t="s">
        <v>4582</v>
      </c>
      <c r="C1514" s="70">
        <v>45971</v>
      </c>
      <c r="D1514" s="72" t="s">
        <v>82</v>
      </c>
      <c r="E1514" s="457">
        <v>45993</v>
      </c>
      <c r="H1514" s="64">
        <v>45975</v>
      </c>
      <c r="I1514" s="67">
        <f t="shared" ca="1" si="40"/>
        <v>-72</v>
      </c>
      <c r="J1514" s="178" t="s">
        <v>4583</v>
      </c>
      <c r="K1514" s="64" t="s">
        <v>572</v>
      </c>
      <c r="L1514" s="64" t="s">
        <v>573</v>
      </c>
      <c r="M1514" s="72" t="s">
        <v>63</v>
      </c>
      <c r="N1514" s="67" t="s">
        <v>64</v>
      </c>
      <c r="O1514" s="67" t="s">
        <v>65</v>
      </c>
      <c r="P1514" s="72" t="s">
        <v>4584</v>
      </c>
      <c r="Q1514" s="67" t="s">
        <v>67</v>
      </c>
      <c r="R1514" s="72" t="s">
        <v>4585</v>
      </c>
      <c r="S1514" s="61" t="s">
        <v>69</v>
      </c>
      <c r="T1514" s="65" t="s">
        <v>194</v>
      </c>
      <c r="U1514" s="261">
        <v>45975</v>
      </c>
      <c r="AA1514" s="541" t="s">
        <v>13543</v>
      </c>
      <c r="AB1514" s="542">
        <v>45691</v>
      </c>
    </row>
    <row r="1515" spans="1:28" ht="38.25">
      <c r="A1515" s="450">
        <f t="shared" si="38"/>
        <v>1514</v>
      </c>
      <c r="B1515" s="168" t="s">
        <v>4586</v>
      </c>
      <c r="C1515" s="70">
        <v>45971</v>
      </c>
      <c r="D1515" s="72" t="s">
        <v>82</v>
      </c>
      <c r="E1515" s="457">
        <v>45993</v>
      </c>
      <c r="H1515" s="64">
        <v>45975</v>
      </c>
      <c r="I1515" s="67">
        <f t="shared" ca="1" si="40"/>
        <v>-72</v>
      </c>
      <c r="J1515" s="178" t="s">
        <v>4587</v>
      </c>
      <c r="K1515" s="64" t="s">
        <v>572</v>
      </c>
      <c r="L1515" s="64" t="s">
        <v>573</v>
      </c>
      <c r="M1515" s="72" t="s">
        <v>63</v>
      </c>
      <c r="N1515" s="67" t="s">
        <v>64</v>
      </c>
      <c r="O1515" s="67" t="s">
        <v>450</v>
      </c>
      <c r="P1515" s="72" t="s">
        <v>4588</v>
      </c>
      <c r="Q1515" s="67" t="s">
        <v>67</v>
      </c>
      <c r="R1515" s="72" t="s">
        <v>4589</v>
      </c>
      <c r="S1515" s="61" t="s">
        <v>56</v>
      </c>
      <c r="T1515" s="65" t="s">
        <v>780</v>
      </c>
      <c r="U1515" s="261">
        <v>45975</v>
      </c>
      <c r="AA1515" s="541" t="s">
        <v>13543</v>
      </c>
      <c r="AB1515" s="542">
        <v>45691</v>
      </c>
    </row>
    <row r="1516" spans="1:28" ht="38.25">
      <c r="A1516" s="450">
        <f t="shared" si="38"/>
        <v>1515</v>
      </c>
      <c r="B1516" s="168" t="s">
        <v>4590</v>
      </c>
      <c r="C1516" s="70">
        <v>45971</v>
      </c>
      <c r="D1516" s="72" t="s">
        <v>82</v>
      </c>
      <c r="E1516" s="457">
        <v>45993</v>
      </c>
      <c r="H1516" s="64">
        <v>45975</v>
      </c>
      <c r="I1516" s="67">
        <f t="shared" ca="1" si="40"/>
        <v>-72</v>
      </c>
      <c r="J1516" s="178" t="s">
        <v>4587</v>
      </c>
      <c r="K1516" s="64" t="s">
        <v>572</v>
      </c>
      <c r="L1516" s="64" t="s">
        <v>573</v>
      </c>
      <c r="M1516" s="72" t="s">
        <v>63</v>
      </c>
      <c r="N1516" s="67" t="s">
        <v>64</v>
      </c>
      <c r="O1516" s="67" t="s">
        <v>450</v>
      </c>
      <c r="P1516" s="72" t="s">
        <v>4591</v>
      </c>
      <c r="Q1516" s="67" t="s">
        <v>67</v>
      </c>
      <c r="R1516" s="72" t="s">
        <v>4592</v>
      </c>
      <c r="S1516" s="61" t="s">
        <v>56</v>
      </c>
      <c r="T1516" s="65" t="s">
        <v>780</v>
      </c>
      <c r="U1516" s="261">
        <v>45975</v>
      </c>
      <c r="AA1516" s="541" t="s">
        <v>13543</v>
      </c>
      <c r="AB1516" s="542">
        <v>45691</v>
      </c>
    </row>
    <row r="1517" spans="1:28" ht="38.25">
      <c r="A1517" s="450">
        <f t="shared" si="38"/>
        <v>1516</v>
      </c>
      <c r="B1517" s="168" t="s">
        <v>4593</v>
      </c>
      <c r="C1517" s="70">
        <v>45971</v>
      </c>
      <c r="D1517" s="72" t="s">
        <v>82</v>
      </c>
      <c r="E1517" s="457">
        <v>45993</v>
      </c>
      <c r="H1517" s="64">
        <v>45975</v>
      </c>
      <c r="I1517" s="67">
        <f t="shared" ca="1" si="40"/>
        <v>-72</v>
      </c>
      <c r="J1517" s="178" t="s">
        <v>4594</v>
      </c>
      <c r="K1517" s="64" t="s">
        <v>572</v>
      </c>
      <c r="L1517" s="64" t="s">
        <v>573</v>
      </c>
      <c r="M1517" s="72" t="s">
        <v>867</v>
      </c>
      <c r="N1517" s="67" t="s">
        <v>942</v>
      </c>
      <c r="O1517" s="67" t="s">
        <v>943</v>
      </c>
      <c r="P1517" s="72" t="s">
        <v>4595</v>
      </c>
      <c r="Q1517" s="67" t="s">
        <v>322</v>
      </c>
      <c r="R1517" s="72" t="s">
        <v>4596</v>
      </c>
      <c r="S1517" s="61" t="s">
        <v>56</v>
      </c>
      <c r="T1517" s="65" t="s">
        <v>1855</v>
      </c>
      <c r="U1517" s="261">
        <v>45975</v>
      </c>
      <c r="AA1517" s="541" t="s">
        <v>13543</v>
      </c>
      <c r="AB1517" s="542">
        <v>45691</v>
      </c>
    </row>
    <row r="1518" spans="1:28" ht="25.5">
      <c r="A1518" s="450">
        <f t="shared" si="38"/>
        <v>1517</v>
      </c>
      <c r="B1518" s="167" t="s">
        <v>4597</v>
      </c>
      <c r="C1518" s="70">
        <v>45965</v>
      </c>
      <c r="D1518" s="72" t="s">
        <v>570</v>
      </c>
      <c r="E1518" s="457">
        <v>45987</v>
      </c>
      <c r="H1518" s="64">
        <v>45975</v>
      </c>
      <c r="I1518" s="67">
        <f t="shared" ca="1" si="40"/>
        <v>-76</v>
      </c>
      <c r="J1518" s="178" t="s">
        <v>4598</v>
      </c>
      <c r="K1518" s="64" t="s">
        <v>572</v>
      </c>
      <c r="L1518" s="64" t="s">
        <v>573</v>
      </c>
      <c r="M1518" s="72" t="s">
        <v>63</v>
      </c>
      <c r="N1518" s="67" t="s">
        <v>64</v>
      </c>
      <c r="O1518" s="67" t="s">
        <v>65</v>
      </c>
      <c r="P1518" s="72" t="s">
        <v>4599</v>
      </c>
      <c r="Q1518" s="67" t="s">
        <v>322</v>
      </c>
      <c r="R1518" s="72" t="s">
        <v>4600</v>
      </c>
      <c r="S1518" s="61" t="s">
        <v>56</v>
      </c>
      <c r="T1518" s="65" t="s">
        <v>330</v>
      </c>
      <c r="U1518" s="261">
        <v>45975</v>
      </c>
      <c r="AA1518" s="541" t="s">
        <v>13543</v>
      </c>
      <c r="AB1518" s="542">
        <v>45691</v>
      </c>
    </row>
    <row r="1519" spans="1:28" ht="63.75">
      <c r="A1519" s="450">
        <f t="shared" si="38"/>
        <v>1518</v>
      </c>
      <c r="B1519" s="458" t="s">
        <v>4601</v>
      </c>
      <c r="C1519" s="70">
        <v>45965</v>
      </c>
      <c r="D1519" s="72" t="s">
        <v>82</v>
      </c>
      <c r="E1519" s="457">
        <v>45987</v>
      </c>
      <c r="H1519" s="64">
        <v>45975</v>
      </c>
      <c r="I1519" s="67">
        <f t="shared" ca="1" si="40"/>
        <v>-76</v>
      </c>
      <c r="J1519" s="178" t="s">
        <v>4602</v>
      </c>
      <c r="K1519" s="64" t="s">
        <v>572</v>
      </c>
      <c r="L1519" s="64" t="s">
        <v>573</v>
      </c>
      <c r="M1519" s="72" t="s">
        <v>118</v>
      </c>
      <c r="N1519" s="67" t="s">
        <v>268</v>
      </c>
      <c r="O1519" s="67" t="s">
        <v>269</v>
      </c>
      <c r="P1519" s="72" t="s">
        <v>4603</v>
      </c>
      <c r="Q1519" s="67" t="s">
        <v>138</v>
      </c>
      <c r="R1519" s="72" t="s">
        <v>4604</v>
      </c>
      <c r="S1519" s="61" t="s">
        <v>56</v>
      </c>
      <c r="T1519" s="65" t="s">
        <v>1855</v>
      </c>
      <c r="U1519" s="261">
        <v>45975</v>
      </c>
      <c r="AA1519" s="541" t="s">
        <v>13543</v>
      </c>
      <c r="AB1519" s="542">
        <v>45691</v>
      </c>
    </row>
    <row r="1520" spans="1:28" ht="38.25">
      <c r="A1520" s="450">
        <f t="shared" si="38"/>
        <v>1519</v>
      </c>
      <c r="B1520" s="167" t="s">
        <v>4605</v>
      </c>
      <c r="C1520" s="451">
        <v>45975</v>
      </c>
      <c r="D1520" s="72" t="s">
        <v>82</v>
      </c>
      <c r="E1520" s="457">
        <v>46000</v>
      </c>
      <c r="H1520" s="64">
        <v>45975</v>
      </c>
      <c r="I1520" s="67">
        <f t="shared" ca="1" si="40"/>
        <v>-68</v>
      </c>
      <c r="J1520" s="178" t="s">
        <v>4606</v>
      </c>
      <c r="K1520" s="64" t="s">
        <v>572</v>
      </c>
      <c r="L1520" s="64" t="s">
        <v>573</v>
      </c>
      <c r="M1520" s="72" t="s">
        <v>159</v>
      </c>
      <c r="N1520" s="67" t="s">
        <v>160</v>
      </c>
      <c r="O1520" s="67" t="s">
        <v>161</v>
      </c>
      <c r="P1520" s="72" t="s">
        <v>4607</v>
      </c>
      <c r="Q1520" s="67" t="s">
        <v>67</v>
      </c>
      <c r="R1520" s="72" t="s">
        <v>4608</v>
      </c>
      <c r="S1520" s="61" t="s">
        <v>69</v>
      </c>
      <c r="T1520" s="65" t="s">
        <v>330</v>
      </c>
      <c r="U1520" s="261">
        <v>45975</v>
      </c>
      <c r="AA1520" s="541" t="s">
        <v>13543</v>
      </c>
      <c r="AB1520" s="542">
        <v>45691</v>
      </c>
    </row>
    <row r="1521" spans="1:28" ht="25.5">
      <c r="A1521" s="450">
        <f t="shared" si="38"/>
        <v>1520</v>
      </c>
      <c r="B1521" s="166" t="s">
        <v>4609</v>
      </c>
      <c r="C1521" s="451">
        <v>45975</v>
      </c>
      <c r="D1521" s="72" t="s">
        <v>570</v>
      </c>
      <c r="E1521" s="457">
        <v>46000</v>
      </c>
      <c r="H1521" s="64">
        <v>45975</v>
      </c>
      <c r="I1521" s="67">
        <f ca="1">IF(AND(B1521&lt;&gt;"",D1521&lt;&gt;"",E1521&lt;&gt;""),IF(NETWORKDAYS.INTL(TODAY(),E1521,1,festivos)&gt;=0,NETWORKDAYS.INTL(TODAY(),E1521,1,festivos)-1,NETWORKDAYS.INTL(TODAY(),E1521,1,festivos)+1),"")</f>
        <v>-68</v>
      </c>
      <c r="J1521" s="178" t="s">
        <v>4610</v>
      </c>
      <c r="K1521" s="64" t="s">
        <v>572</v>
      </c>
      <c r="L1521" s="64" t="s">
        <v>573</v>
      </c>
      <c r="M1521" s="72" t="s">
        <v>297</v>
      </c>
      <c r="N1521" s="67" t="s">
        <v>4611</v>
      </c>
      <c r="O1521" s="67"/>
      <c r="P1521" s="72" t="s">
        <v>4612</v>
      </c>
      <c r="Q1521" s="67" t="s">
        <v>337</v>
      </c>
      <c r="R1521" s="72" t="s">
        <v>4613</v>
      </c>
      <c r="S1521" s="61" t="s">
        <v>56</v>
      </c>
      <c r="T1521" s="65" t="s">
        <v>330</v>
      </c>
      <c r="U1521" s="261">
        <v>45975</v>
      </c>
      <c r="AA1521" s="541" t="s">
        <v>13543</v>
      </c>
      <c r="AB1521" s="542">
        <v>45691</v>
      </c>
    </row>
    <row r="1522" spans="1:28" ht="38.25">
      <c r="A1522" s="450">
        <f t="shared" ref="A1522:A1564" si="41">ROW()-1</f>
        <v>1521</v>
      </c>
      <c r="B1522" s="166" t="s">
        <v>4614</v>
      </c>
      <c r="C1522" s="451">
        <v>45975</v>
      </c>
      <c r="D1522" s="72" t="s">
        <v>82</v>
      </c>
      <c r="E1522" s="457">
        <v>46000</v>
      </c>
      <c r="H1522" s="64">
        <v>45975</v>
      </c>
      <c r="I1522" s="67">
        <f t="shared" ref="I1522:I1555" ca="1" si="42">IF(AND(B1522&lt;&gt;"",C1522&lt;&gt;"",E1522&lt;&gt;""),IF(NETWORKDAYS.INTL(TODAY(),E1522,1,festivos)&gt;=0,NETWORKDAYS.INTL(TODAY(),E1522,1,festivos)-1,NETWORKDAYS.INTL(TODAY(),E1522,1,festivos)+1),"")</f>
        <v>-68</v>
      </c>
      <c r="J1522" s="178" t="s">
        <v>4615</v>
      </c>
      <c r="K1522" s="64" t="s">
        <v>572</v>
      </c>
      <c r="L1522" s="64" t="s">
        <v>573</v>
      </c>
      <c r="M1522" s="72" t="s">
        <v>127</v>
      </c>
      <c r="N1522" s="67"/>
      <c r="O1522" s="67"/>
      <c r="P1522" s="72" t="s">
        <v>4616</v>
      </c>
      <c r="Q1522" s="67" t="s">
        <v>214</v>
      </c>
      <c r="R1522" s="72" t="s">
        <v>4617</v>
      </c>
      <c r="S1522" s="61" t="s">
        <v>56</v>
      </c>
      <c r="T1522" s="65" t="s">
        <v>172</v>
      </c>
      <c r="U1522" s="261">
        <v>45975</v>
      </c>
      <c r="AA1522" s="541" t="s">
        <v>13543</v>
      </c>
      <c r="AB1522" s="542">
        <v>45691</v>
      </c>
    </row>
    <row r="1523" spans="1:28" ht="38.25">
      <c r="A1523" s="450">
        <f t="shared" si="41"/>
        <v>1522</v>
      </c>
      <c r="B1523" s="166" t="s">
        <v>4618</v>
      </c>
      <c r="C1523" s="451">
        <v>45975</v>
      </c>
      <c r="D1523" s="72" t="s">
        <v>82</v>
      </c>
      <c r="E1523" s="457">
        <v>46000</v>
      </c>
      <c r="H1523" s="64">
        <v>45975</v>
      </c>
      <c r="I1523" s="67">
        <f t="shared" ca="1" si="42"/>
        <v>-68</v>
      </c>
      <c r="J1523" s="178" t="s">
        <v>4619</v>
      </c>
      <c r="K1523" s="64" t="s">
        <v>572</v>
      </c>
      <c r="L1523" s="64" t="s">
        <v>573</v>
      </c>
      <c r="M1523" s="72" t="s">
        <v>118</v>
      </c>
      <c r="N1523" s="67" t="s">
        <v>1566</v>
      </c>
      <c r="O1523" s="67" t="s">
        <v>1567</v>
      </c>
      <c r="P1523" s="72" t="s">
        <v>1332</v>
      </c>
      <c r="Q1523" s="67" t="s">
        <v>322</v>
      </c>
      <c r="R1523" s="72" t="s">
        <v>4620</v>
      </c>
      <c r="S1523" s="61" t="s">
        <v>56</v>
      </c>
      <c r="T1523" s="65" t="s">
        <v>194</v>
      </c>
      <c r="U1523" s="261">
        <v>45975</v>
      </c>
      <c r="AA1523" s="541" t="s">
        <v>13543</v>
      </c>
      <c r="AB1523" s="542">
        <v>45691</v>
      </c>
    </row>
    <row r="1524" spans="1:28" ht="38.25">
      <c r="A1524" s="450">
        <f t="shared" si="41"/>
        <v>1523</v>
      </c>
      <c r="B1524" s="159" t="s">
        <v>4621</v>
      </c>
      <c r="C1524" s="451">
        <v>45975</v>
      </c>
      <c r="D1524" s="72" t="s">
        <v>82</v>
      </c>
      <c r="E1524" s="457">
        <v>46000</v>
      </c>
      <c r="H1524" s="64">
        <v>45975</v>
      </c>
      <c r="I1524" s="67">
        <f t="shared" ca="1" si="42"/>
        <v>-68</v>
      </c>
      <c r="J1524" s="178" t="s">
        <v>4622</v>
      </c>
      <c r="K1524" s="72" t="s">
        <v>4623</v>
      </c>
      <c r="L1524" s="64" t="s">
        <v>573</v>
      </c>
      <c r="M1524" s="72" t="s">
        <v>167</v>
      </c>
      <c r="N1524" s="67" t="s">
        <v>596</v>
      </c>
      <c r="O1524" s="67" t="s">
        <v>597</v>
      </c>
      <c r="P1524" s="72" t="s">
        <v>1332</v>
      </c>
      <c r="Q1524" s="67" t="s">
        <v>322</v>
      </c>
      <c r="R1524" s="72" t="s">
        <v>4624</v>
      </c>
      <c r="S1524" s="61" t="s">
        <v>69</v>
      </c>
      <c r="T1524" s="65" t="s">
        <v>780</v>
      </c>
      <c r="U1524" s="261">
        <v>45975</v>
      </c>
      <c r="AA1524" s="541" t="s">
        <v>13543</v>
      </c>
      <c r="AB1524" s="542">
        <v>45691</v>
      </c>
    </row>
    <row r="1525" spans="1:28" ht="38.25">
      <c r="A1525" s="450">
        <f t="shared" si="41"/>
        <v>1524</v>
      </c>
      <c r="B1525" s="170" t="s">
        <v>4625</v>
      </c>
      <c r="C1525" s="451">
        <v>45973</v>
      </c>
      <c r="D1525" s="72" t="s">
        <v>82</v>
      </c>
      <c r="E1525" s="457">
        <v>45995</v>
      </c>
      <c r="H1525" s="64">
        <v>45975</v>
      </c>
      <c r="I1525" s="67">
        <f t="shared" ca="1" si="42"/>
        <v>-70</v>
      </c>
      <c r="J1525" s="178" t="s">
        <v>4626</v>
      </c>
      <c r="K1525" s="72" t="s">
        <v>4623</v>
      </c>
      <c r="L1525" s="64" t="s">
        <v>573</v>
      </c>
      <c r="M1525" s="72" t="s">
        <v>144</v>
      </c>
      <c r="N1525" s="67" t="s">
        <v>145</v>
      </c>
      <c r="O1525" s="67" t="s">
        <v>146</v>
      </c>
      <c r="P1525" s="72" t="s">
        <v>4627</v>
      </c>
      <c r="Q1525" s="67" t="s">
        <v>67</v>
      </c>
      <c r="R1525" s="72" t="s">
        <v>4628</v>
      </c>
      <c r="S1525" s="61" t="s">
        <v>56</v>
      </c>
      <c r="T1525" s="65" t="s">
        <v>780</v>
      </c>
      <c r="U1525" s="261">
        <v>45975</v>
      </c>
      <c r="AA1525" s="541" t="s">
        <v>13543</v>
      </c>
      <c r="AB1525" s="542">
        <v>45691</v>
      </c>
    </row>
    <row r="1526" spans="1:28" ht="25.5">
      <c r="A1526" s="450">
        <f t="shared" si="41"/>
        <v>1525</v>
      </c>
      <c r="B1526" s="170" t="s">
        <v>4629</v>
      </c>
      <c r="C1526" s="451">
        <v>45958</v>
      </c>
      <c r="D1526" s="72" t="s">
        <v>506</v>
      </c>
      <c r="E1526" s="64">
        <v>46003</v>
      </c>
      <c r="H1526" s="64">
        <v>45975</v>
      </c>
      <c r="I1526" s="67">
        <f t="shared" ca="1" si="42"/>
        <v>-65</v>
      </c>
      <c r="J1526" s="178" t="s">
        <v>4630</v>
      </c>
      <c r="K1526" s="72" t="s">
        <v>4623</v>
      </c>
      <c r="L1526" s="64" t="s">
        <v>573</v>
      </c>
      <c r="M1526" s="72" t="s">
        <v>127</v>
      </c>
      <c r="N1526" s="67"/>
      <c r="O1526" s="67"/>
      <c r="P1526" s="72" t="s">
        <v>4631</v>
      </c>
      <c r="Q1526" s="67" t="s">
        <v>214</v>
      </c>
      <c r="R1526" s="72" t="s">
        <v>1120</v>
      </c>
      <c r="S1526" s="61" t="s">
        <v>56</v>
      </c>
      <c r="T1526" s="65" t="s">
        <v>1855</v>
      </c>
      <c r="U1526" s="261">
        <v>45975</v>
      </c>
      <c r="AA1526" s="541" t="s">
        <v>13543</v>
      </c>
      <c r="AB1526" s="542">
        <v>45691</v>
      </c>
    </row>
    <row r="1527" spans="1:28" ht="38.25">
      <c r="A1527" s="450">
        <f t="shared" si="41"/>
        <v>1526</v>
      </c>
      <c r="B1527" s="170" t="s">
        <v>4632</v>
      </c>
      <c r="C1527" s="451">
        <v>45958</v>
      </c>
      <c r="D1527" s="72" t="s">
        <v>59</v>
      </c>
      <c r="E1527" s="64">
        <v>46003</v>
      </c>
      <c r="H1527" s="64">
        <v>45975</v>
      </c>
      <c r="I1527" s="67">
        <f t="shared" ca="1" si="42"/>
        <v>-65</v>
      </c>
      <c r="J1527" s="178" t="s">
        <v>4633</v>
      </c>
      <c r="K1527" s="72" t="s">
        <v>4623</v>
      </c>
      <c r="L1527" s="64" t="s">
        <v>573</v>
      </c>
      <c r="M1527" s="72" t="s">
        <v>127</v>
      </c>
      <c r="N1527" s="67"/>
      <c r="O1527" s="67"/>
      <c r="P1527" s="72" t="s">
        <v>4631</v>
      </c>
      <c r="Q1527" s="67" t="s">
        <v>214</v>
      </c>
      <c r="R1527" s="72" t="s">
        <v>1120</v>
      </c>
      <c r="S1527" s="61" t="s">
        <v>56</v>
      </c>
      <c r="T1527" s="65" t="s">
        <v>172</v>
      </c>
      <c r="U1527" s="261">
        <v>45975</v>
      </c>
      <c r="AA1527" s="541" t="s">
        <v>13543</v>
      </c>
      <c r="AB1527" s="542">
        <v>45691</v>
      </c>
    </row>
    <row r="1528" spans="1:28" ht="25.5">
      <c r="A1528" s="450">
        <f t="shared" si="41"/>
        <v>1527</v>
      </c>
      <c r="B1528" s="170" t="s">
        <v>4634</v>
      </c>
      <c r="C1528" s="451">
        <v>45958</v>
      </c>
      <c r="D1528" s="72" t="s">
        <v>506</v>
      </c>
      <c r="E1528" s="64">
        <v>46003</v>
      </c>
      <c r="H1528" s="64">
        <v>45975</v>
      </c>
      <c r="I1528" s="67">
        <f t="shared" ca="1" si="42"/>
        <v>-65</v>
      </c>
      <c r="J1528" s="178" t="s">
        <v>4630</v>
      </c>
      <c r="K1528" s="72" t="s">
        <v>4623</v>
      </c>
      <c r="L1528" s="64" t="s">
        <v>573</v>
      </c>
      <c r="M1528" s="72" t="s">
        <v>127</v>
      </c>
      <c r="N1528" s="67"/>
      <c r="O1528" s="67"/>
      <c r="P1528" s="72" t="s">
        <v>4635</v>
      </c>
      <c r="Q1528" s="67" t="s">
        <v>214</v>
      </c>
      <c r="R1528" s="72" t="s">
        <v>1120</v>
      </c>
      <c r="S1528" s="61" t="s">
        <v>69</v>
      </c>
      <c r="T1528" s="65" t="s">
        <v>1855</v>
      </c>
      <c r="U1528" s="261">
        <v>45975</v>
      </c>
      <c r="AA1528" s="541" t="s">
        <v>13543</v>
      </c>
      <c r="AB1528" s="542">
        <v>45691</v>
      </c>
    </row>
    <row r="1529" spans="1:28" ht="23.25">
      <c r="A1529" s="450">
        <f t="shared" si="41"/>
        <v>1528</v>
      </c>
      <c r="B1529" s="170" t="s">
        <v>4636</v>
      </c>
      <c r="C1529" s="451">
        <v>45975</v>
      </c>
      <c r="D1529" s="72" t="s">
        <v>570</v>
      </c>
      <c r="E1529" s="64">
        <v>45992</v>
      </c>
      <c r="H1529" s="64">
        <v>45975</v>
      </c>
      <c r="I1529" s="67">
        <f t="shared" ca="1" si="42"/>
        <v>-73</v>
      </c>
      <c r="J1529" s="178" t="s">
        <v>4204</v>
      </c>
      <c r="K1529" s="72" t="s">
        <v>4623</v>
      </c>
      <c r="L1529" s="64" t="s">
        <v>573</v>
      </c>
      <c r="M1529" s="72" t="s">
        <v>280</v>
      </c>
      <c r="N1529" s="67" t="s">
        <v>762</v>
      </c>
      <c r="O1529" s="67" t="s">
        <v>763</v>
      </c>
      <c r="P1529" s="72" t="s">
        <v>4637</v>
      </c>
      <c r="Q1529" s="67" t="s">
        <v>214</v>
      </c>
      <c r="R1529" s="72" t="s">
        <v>1120</v>
      </c>
      <c r="S1529" s="61" t="s">
        <v>69</v>
      </c>
      <c r="T1529" s="65" t="s">
        <v>330</v>
      </c>
      <c r="U1529" s="261">
        <v>45975</v>
      </c>
      <c r="AA1529" s="541" t="s">
        <v>13543</v>
      </c>
      <c r="AB1529" s="542">
        <v>45691</v>
      </c>
    </row>
    <row r="1530" spans="1:28" ht="38.25">
      <c r="A1530" s="450">
        <f t="shared" si="41"/>
        <v>1529</v>
      </c>
      <c r="B1530" s="170" t="s">
        <v>4638</v>
      </c>
      <c r="C1530" s="451">
        <v>46004</v>
      </c>
      <c r="D1530" s="72" t="s">
        <v>82</v>
      </c>
      <c r="E1530" s="64">
        <v>45996</v>
      </c>
      <c r="H1530" s="64">
        <v>45975</v>
      </c>
      <c r="I1530" s="67">
        <f t="shared" ca="1" si="42"/>
        <v>-69</v>
      </c>
      <c r="J1530" s="178" t="s">
        <v>4639</v>
      </c>
      <c r="K1530" s="72" t="s">
        <v>4623</v>
      </c>
      <c r="L1530" s="64" t="s">
        <v>502</v>
      </c>
      <c r="M1530" s="72"/>
      <c r="N1530" s="67"/>
      <c r="O1530" s="67"/>
      <c r="P1530" s="72" t="s">
        <v>4640</v>
      </c>
      <c r="Q1530" s="67"/>
      <c r="R1530" s="72" t="s">
        <v>4641</v>
      </c>
      <c r="S1530" s="61" t="s">
        <v>69</v>
      </c>
      <c r="T1530" s="65" t="s">
        <v>265</v>
      </c>
      <c r="U1530" s="261">
        <v>45975</v>
      </c>
      <c r="AA1530" s="541" t="s">
        <v>13543</v>
      </c>
      <c r="AB1530" s="542">
        <v>45691</v>
      </c>
    </row>
    <row r="1531" spans="1:28" ht="29.25">
      <c r="A1531" s="450">
        <f t="shared" si="41"/>
        <v>1530</v>
      </c>
      <c r="B1531" s="168" t="s">
        <v>4643</v>
      </c>
      <c r="C1531" s="451">
        <v>45975</v>
      </c>
      <c r="D1531" s="72" t="s">
        <v>570</v>
      </c>
      <c r="E1531" s="64">
        <v>46000</v>
      </c>
      <c r="H1531" s="64">
        <v>45979</v>
      </c>
      <c r="I1531" s="67">
        <f t="shared" ca="1" si="42"/>
        <v>-68</v>
      </c>
      <c r="J1531" s="178" t="s">
        <v>1441</v>
      </c>
      <c r="K1531" s="72" t="s">
        <v>4623</v>
      </c>
      <c r="L1531" s="64" t="s">
        <v>573</v>
      </c>
      <c r="M1531" s="72" t="s">
        <v>118</v>
      </c>
      <c r="N1531" s="67" t="s">
        <v>211</v>
      </c>
      <c r="O1531" s="67" t="s">
        <v>212</v>
      </c>
      <c r="P1531" s="72" t="s">
        <v>4644</v>
      </c>
      <c r="Q1531" s="67" t="s">
        <v>214</v>
      </c>
      <c r="R1531" s="72" t="s">
        <v>2025</v>
      </c>
      <c r="S1531" s="61" t="s">
        <v>56</v>
      </c>
      <c r="T1531" s="65" t="s">
        <v>86</v>
      </c>
      <c r="U1531" s="261">
        <v>45979</v>
      </c>
      <c r="AA1531" s="541" t="s">
        <v>13543</v>
      </c>
      <c r="AB1531" s="542">
        <v>45691</v>
      </c>
    </row>
    <row r="1532" spans="1:28" ht="38.25">
      <c r="A1532" s="450">
        <f t="shared" si="41"/>
        <v>1531</v>
      </c>
      <c r="B1532" s="167" t="s">
        <v>4645</v>
      </c>
      <c r="C1532" s="451">
        <v>45975</v>
      </c>
      <c r="D1532" s="72" t="s">
        <v>570</v>
      </c>
      <c r="E1532" s="64">
        <v>46000</v>
      </c>
      <c r="H1532" s="64">
        <v>45979</v>
      </c>
      <c r="I1532" s="67">
        <f t="shared" ca="1" si="42"/>
        <v>-68</v>
      </c>
      <c r="J1532" s="178" t="s">
        <v>4646</v>
      </c>
      <c r="K1532" s="72" t="s">
        <v>4623</v>
      </c>
      <c r="L1532" s="64" t="s">
        <v>573</v>
      </c>
      <c r="M1532" s="72" t="s">
        <v>280</v>
      </c>
      <c r="N1532" s="67" t="s">
        <v>4647</v>
      </c>
      <c r="O1532" s="67" t="s">
        <v>3117</v>
      </c>
      <c r="P1532" s="72" t="s">
        <v>4648</v>
      </c>
      <c r="Q1532" s="67" t="s">
        <v>67</v>
      </c>
      <c r="R1532" s="72" t="s">
        <v>4649</v>
      </c>
      <c r="S1532" s="61" t="s">
        <v>56</v>
      </c>
      <c r="T1532" s="65" t="s">
        <v>780</v>
      </c>
      <c r="U1532" s="261">
        <v>45979</v>
      </c>
      <c r="AA1532" s="541" t="s">
        <v>13543</v>
      </c>
      <c r="AB1532" s="542">
        <v>45691</v>
      </c>
    </row>
    <row r="1533" spans="1:28" ht="25.5">
      <c r="A1533" s="450">
        <f t="shared" si="41"/>
        <v>1532</v>
      </c>
      <c r="B1533" s="167" t="s">
        <v>4652</v>
      </c>
      <c r="C1533" s="451">
        <v>45975</v>
      </c>
      <c r="D1533" s="72" t="s">
        <v>547</v>
      </c>
      <c r="E1533" s="64">
        <v>46000</v>
      </c>
      <c r="H1533" s="64">
        <v>45979</v>
      </c>
      <c r="I1533" s="67">
        <f t="shared" ca="1" si="42"/>
        <v>-68</v>
      </c>
      <c r="J1533" s="178" t="s">
        <v>4653</v>
      </c>
      <c r="K1533" s="72" t="s">
        <v>4623</v>
      </c>
      <c r="L1533" s="64" t="s">
        <v>573</v>
      </c>
      <c r="M1533" s="72" t="s">
        <v>203</v>
      </c>
      <c r="N1533" s="67" t="s">
        <v>204</v>
      </c>
      <c r="O1533" s="67" t="s">
        <v>205</v>
      </c>
      <c r="P1533" s="72" t="s">
        <v>4654</v>
      </c>
      <c r="Q1533" s="67" t="s">
        <v>67</v>
      </c>
      <c r="R1533" s="72" t="s">
        <v>4655</v>
      </c>
      <c r="S1533" s="61" t="s">
        <v>56</v>
      </c>
      <c r="T1533" s="65" t="s">
        <v>330</v>
      </c>
      <c r="U1533" s="261">
        <v>45979</v>
      </c>
      <c r="AA1533" s="541" t="s">
        <v>13543</v>
      </c>
      <c r="AB1533" s="542">
        <v>45691</v>
      </c>
    </row>
    <row r="1534" spans="1:28" ht="38.25">
      <c r="A1534" s="450">
        <f t="shared" si="41"/>
        <v>1533</v>
      </c>
      <c r="B1534" s="167" t="s">
        <v>4656</v>
      </c>
      <c r="C1534" s="451">
        <v>45975</v>
      </c>
      <c r="D1534" s="72" t="s">
        <v>82</v>
      </c>
      <c r="E1534" s="64">
        <v>46000</v>
      </c>
      <c r="H1534" s="64">
        <v>45979</v>
      </c>
      <c r="I1534" s="67">
        <f t="shared" ca="1" si="42"/>
        <v>-68</v>
      </c>
      <c r="J1534" s="178" t="s">
        <v>4570</v>
      </c>
      <c r="K1534" s="72" t="s">
        <v>4623</v>
      </c>
      <c r="L1534" s="64" t="s">
        <v>573</v>
      </c>
      <c r="M1534" s="72" t="s">
        <v>167</v>
      </c>
      <c r="N1534" s="67" t="s">
        <v>596</v>
      </c>
      <c r="O1534" s="67" t="s">
        <v>597</v>
      </c>
      <c r="P1534" s="72" t="s">
        <v>4657</v>
      </c>
      <c r="Q1534" s="67" t="s">
        <v>67</v>
      </c>
      <c r="R1534" s="72" t="s">
        <v>4658</v>
      </c>
      <c r="S1534" s="61" t="s">
        <v>56</v>
      </c>
      <c r="T1534" s="65" t="s">
        <v>194</v>
      </c>
      <c r="U1534" s="261">
        <v>45979</v>
      </c>
      <c r="AA1534" s="541" t="s">
        <v>13543</v>
      </c>
      <c r="AB1534" s="542">
        <v>45691</v>
      </c>
    </row>
    <row r="1535" spans="1:28" ht="63.75">
      <c r="A1535" s="450">
        <f t="shared" si="41"/>
        <v>1534</v>
      </c>
      <c r="B1535" s="167" t="s">
        <v>4659</v>
      </c>
      <c r="C1535" s="451">
        <v>45974</v>
      </c>
      <c r="D1535" s="72" t="s">
        <v>82</v>
      </c>
      <c r="E1535" s="64">
        <v>45996</v>
      </c>
      <c r="H1535" s="64">
        <v>45979</v>
      </c>
      <c r="I1535" s="67">
        <f t="shared" ca="1" si="42"/>
        <v>-69</v>
      </c>
      <c r="J1535" s="178" t="s">
        <v>4660</v>
      </c>
      <c r="K1535" s="72" t="s">
        <v>4623</v>
      </c>
      <c r="L1535" s="64" t="s">
        <v>573</v>
      </c>
      <c r="M1535" s="72" t="s">
        <v>368</v>
      </c>
      <c r="N1535" s="67" t="s">
        <v>381</v>
      </c>
      <c r="O1535" s="67" t="s">
        <v>382</v>
      </c>
      <c r="P1535" s="72" t="s">
        <v>4661</v>
      </c>
      <c r="Q1535" s="67" t="s">
        <v>67</v>
      </c>
      <c r="R1535" s="72" t="s">
        <v>4662</v>
      </c>
      <c r="S1535" s="61" t="s">
        <v>56</v>
      </c>
      <c r="T1535" s="65" t="s">
        <v>1855</v>
      </c>
      <c r="U1535" s="261">
        <v>45979</v>
      </c>
      <c r="AA1535" s="541" t="s">
        <v>13543</v>
      </c>
      <c r="AB1535" s="542">
        <v>45691</v>
      </c>
    </row>
    <row r="1536" spans="1:28" ht="38.25">
      <c r="A1536" s="450">
        <f t="shared" si="41"/>
        <v>1535</v>
      </c>
      <c r="B1536" s="167" t="s">
        <v>4663</v>
      </c>
      <c r="C1536" s="451">
        <v>45974</v>
      </c>
      <c r="D1536" s="72" t="s">
        <v>82</v>
      </c>
      <c r="E1536" s="64">
        <v>45996</v>
      </c>
      <c r="H1536" s="64">
        <v>45979</v>
      </c>
      <c r="I1536" s="67">
        <f t="shared" ca="1" si="42"/>
        <v>-69</v>
      </c>
      <c r="J1536" s="178" t="s">
        <v>4664</v>
      </c>
      <c r="K1536" s="72" t="s">
        <v>4623</v>
      </c>
      <c r="L1536" s="64" t="s">
        <v>573</v>
      </c>
      <c r="M1536" s="72" t="s">
        <v>118</v>
      </c>
      <c r="N1536" s="67" t="s">
        <v>2417</v>
      </c>
      <c r="O1536" s="67" t="s">
        <v>2418</v>
      </c>
      <c r="P1536" s="72" t="s">
        <v>4665</v>
      </c>
      <c r="Q1536" s="67" t="s">
        <v>322</v>
      </c>
      <c r="R1536" s="72" t="s">
        <v>4666</v>
      </c>
      <c r="S1536" s="61" t="s">
        <v>56</v>
      </c>
      <c r="T1536" s="65" t="s">
        <v>194</v>
      </c>
      <c r="U1536" s="261">
        <v>45979</v>
      </c>
      <c r="AA1536" s="541" t="s">
        <v>13543</v>
      </c>
      <c r="AB1536" s="542">
        <v>45691</v>
      </c>
    </row>
    <row r="1537" spans="1:32" ht="92.25" customHeight="1">
      <c r="A1537" s="450">
        <f t="shared" si="41"/>
        <v>1536</v>
      </c>
      <c r="B1537" s="167" t="s">
        <v>4667</v>
      </c>
      <c r="C1537" s="451">
        <v>45974</v>
      </c>
      <c r="D1537" s="72" t="s">
        <v>82</v>
      </c>
      <c r="E1537" s="64">
        <v>45996</v>
      </c>
      <c r="H1537" s="64">
        <v>45979</v>
      </c>
      <c r="I1537" s="67">
        <f t="shared" ca="1" si="42"/>
        <v>-69</v>
      </c>
      <c r="J1537" s="178" t="s">
        <v>4668</v>
      </c>
      <c r="K1537" s="72" t="s">
        <v>4623</v>
      </c>
      <c r="L1537" s="64" t="s">
        <v>573</v>
      </c>
      <c r="M1537" s="72" t="s">
        <v>159</v>
      </c>
      <c r="N1537" s="67" t="s">
        <v>160</v>
      </c>
      <c r="O1537" s="67" t="s">
        <v>161</v>
      </c>
      <c r="P1537" s="72" t="s">
        <v>2268</v>
      </c>
      <c r="Q1537" s="67" t="s">
        <v>67</v>
      </c>
      <c r="R1537" s="72" t="s">
        <v>4669</v>
      </c>
      <c r="S1537" s="61" t="s">
        <v>56</v>
      </c>
      <c r="T1537" s="65" t="s">
        <v>265</v>
      </c>
      <c r="U1537" s="261">
        <v>45979</v>
      </c>
      <c r="AA1537" s="541" t="s">
        <v>13543</v>
      </c>
      <c r="AB1537" s="542">
        <v>45691</v>
      </c>
    </row>
    <row r="1538" spans="1:32" ht="29.25">
      <c r="A1538" s="450">
        <f t="shared" si="41"/>
        <v>1537</v>
      </c>
      <c r="B1538" s="487" t="s">
        <v>4671</v>
      </c>
      <c r="C1538" s="488">
        <v>45974</v>
      </c>
      <c r="D1538" s="72" t="s">
        <v>547</v>
      </c>
      <c r="E1538" s="64">
        <v>45996</v>
      </c>
      <c r="H1538" s="64">
        <v>45979</v>
      </c>
      <c r="I1538" s="67">
        <f t="shared" ca="1" si="42"/>
        <v>-69</v>
      </c>
      <c r="J1538" s="178" t="s">
        <v>4672</v>
      </c>
      <c r="K1538" s="72" t="s">
        <v>4623</v>
      </c>
      <c r="L1538" s="64" t="s">
        <v>573</v>
      </c>
      <c r="M1538" s="72" t="s">
        <v>203</v>
      </c>
      <c r="N1538" s="67" t="s">
        <v>204</v>
      </c>
      <c r="O1538" s="67" t="s">
        <v>205</v>
      </c>
      <c r="P1538" s="72" t="s">
        <v>4673</v>
      </c>
      <c r="Q1538" s="67" t="s">
        <v>214</v>
      </c>
      <c r="R1538" s="72" t="s">
        <v>2025</v>
      </c>
      <c r="S1538" s="61" t="s">
        <v>56</v>
      </c>
      <c r="T1538" s="65" t="s">
        <v>86</v>
      </c>
      <c r="U1538" s="261">
        <v>45979</v>
      </c>
      <c r="AA1538" s="541" t="s">
        <v>13543</v>
      </c>
      <c r="AB1538" s="542">
        <v>45691</v>
      </c>
    </row>
    <row r="1539" spans="1:32" ht="51">
      <c r="A1539" s="450">
        <f t="shared" si="41"/>
        <v>1538</v>
      </c>
      <c r="B1539" s="167" t="s">
        <v>4674</v>
      </c>
      <c r="C1539" s="70">
        <v>45973</v>
      </c>
      <c r="D1539" s="491" t="s">
        <v>82</v>
      </c>
      <c r="E1539" s="64">
        <v>45995</v>
      </c>
      <c r="H1539" s="64">
        <v>45979</v>
      </c>
      <c r="I1539" s="67">
        <f t="shared" ca="1" si="42"/>
        <v>-70</v>
      </c>
      <c r="J1539" s="178" t="s">
        <v>4675</v>
      </c>
      <c r="K1539" s="72" t="s">
        <v>4623</v>
      </c>
      <c r="L1539" s="64" t="s">
        <v>573</v>
      </c>
      <c r="M1539" s="72" t="s">
        <v>280</v>
      </c>
      <c r="N1539" s="67" t="s">
        <v>762</v>
      </c>
      <c r="O1539" s="67" t="s">
        <v>763</v>
      </c>
      <c r="P1539" s="72" t="s">
        <v>4676</v>
      </c>
      <c r="Q1539" s="67" t="s">
        <v>322</v>
      </c>
      <c r="R1539" s="72" t="s">
        <v>4677</v>
      </c>
      <c r="S1539" s="61" t="s">
        <v>185</v>
      </c>
      <c r="T1539" s="65" t="s">
        <v>186</v>
      </c>
      <c r="U1539" s="261">
        <v>45979</v>
      </c>
      <c r="AA1539" s="541" t="s">
        <v>13543</v>
      </c>
      <c r="AB1539" s="542">
        <v>45691</v>
      </c>
    </row>
    <row r="1540" spans="1:32" ht="51">
      <c r="A1540" s="450">
        <f t="shared" si="41"/>
        <v>1539</v>
      </c>
      <c r="B1540" s="167" t="s">
        <v>4679</v>
      </c>
      <c r="C1540" s="70">
        <v>45968</v>
      </c>
      <c r="D1540" s="491" t="s">
        <v>82</v>
      </c>
      <c r="E1540" s="64">
        <v>45992</v>
      </c>
      <c r="H1540" s="64">
        <v>45979</v>
      </c>
      <c r="I1540" s="67">
        <f t="shared" ca="1" si="42"/>
        <v>-73</v>
      </c>
      <c r="J1540" s="178" t="s">
        <v>4680</v>
      </c>
      <c r="K1540" s="72" t="s">
        <v>4623</v>
      </c>
      <c r="L1540" s="64" t="s">
        <v>573</v>
      </c>
      <c r="M1540" s="72" t="s">
        <v>252</v>
      </c>
      <c r="N1540" s="67" t="s">
        <v>3321</v>
      </c>
      <c r="O1540" s="67" t="s">
        <v>3322</v>
      </c>
      <c r="P1540" s="72" t="s">
        <v>4681</v>
      </c>
      <c r="Q1540" s="67" t="s">
        <v>67</v>
      </c>
      <c r="R1540" s="72" t="s">
        <v>4682</v>
      </c>
      <c r="S1540" s="61" t="s">
        <v>56</v>
      </c>
      <c r="T1540" s="65" t="s">
        <v>1855</v>
      </c>
      <c r="U1540" s="261">
        <v>45979</v>
      </c>
      <c r="AA1540" s="541" t="s">
        <v>13543</v>
      </c>
      <c r="AB1540" s="542">
        <v>45691</v>
      </c>
      <c r="AE1540" s="1013" t="s">
        <v>4683</v>
      </c>
      <c r="AF1540" s="1034">
        <v>45971</v>
      </c>
    </row>
    <row r="1541" spans="1:32" ht="25.5">
      <c r="A1541" s="450">
        <f t="shared" si="41"/>
        <v>1540</v>
      </c>
      <c r="B1541" s="167" t="s">
        <v>4684</v>
      </c>
      <c r="C1541" s="70">
        <v>45968</v>
      </c>
      <c r="D1541" s="491" t="s">
        <v>570</v>
      </c>
      <c r="E1541" s="64">
        <v>45992</v>
      </c>
      <c r="H1541" s="64">
        <v>45979</v>
      </c>
      <c r="I1541" s="67">
        <f t="shared" ca="1" si="42"/>
        <v>-73</v>
      </c>
      <c r="J1541" s="178" t="s">
        <v>4204</v>
      </c>
      <c r="K1541" s="72" t="s">
        <v>4623</v>
      </c>
      <c r="L1541" s="64" t="s">
        <v>573</v>
      </c>
      <c r="M1541" s="72" t="s">
        <v>280</v>
      </c>
      <c r="N1541" s="67" t="s">
        <v>762</v>
      </c>
      <c r="O1541" s="67" t="s">
        <v>763</v>
      </c>
      <c r="P1541" s="72" t="s">
        <v>4637</v>
      </c>
      <c r="Q1541" s="67" t="s">
        <v>322</v>
      </c>
      <c r="R1541" s="72" t="s">
        <v>4685</v>
      </c>
      <c r="S1541" s="61" t="s">
        <v>56</v>
      </c>
      <c r="T1541" s="65" t="s">
        <v>330</v>
      </c>
      <c r="U1541" s="261">
        <v>45979</v>
      </c>
      <c r="AA1541" s="541" t="s">
        <v>13543</v>
      </c>
      <c r="AB1541" s="542">
        <v>45691</v>
      </c>
    </row>
    <row r="1542" spans="1:32" ht="63.75">
      <c r="A1542" s="450">
        <f t="shared" si="41"/>
        <v>1541</v>
      </c>
      <c r="B1542" s="167" t="s">
        <v>4686</v>
      </c>
      <c r="C1542" s="70">
        <v>45973</v>
      </c>
      <c r="D1542" s="491" t="s">
        <v>82</v>
      </c>
      <c r="E1542" s="64">
        <v>45995</v>
      </c>
      <c r="H1542" s="64">
        <v>45979</v>
      </c>
      <c r="I1542" s="67">
        <f t="shared" ca="1" si="42"/>
        <v>-70</v>
      </c>
      <c r="J1542" s="178" t="s">
        <v>4687</v>
      </c>
      <c r="K1542" s="72" t="s">
        <v>4623</v>
      </c>
      <c r="L1542" s="64" t="s">
        <v>573</v>
      </c>
      <c r="M1542" s="72" t="s">
        <v>189</v>
      </c>
      <c r="N1542" s="67" t="s">
        <v>4688</v>
      </c>
      <c r="O1542" s="67" t="s">
        <v>4689</v>
      </c>
      <c r="P1542" s="72" t="s">
        <v>4690</v>
      </c>
      <c r="Q1542" s="67" t="s">
        <v>67</v>
      </c>
      <c r="R1542" s="72" t="s">
        <v>4691</v>
      </c>
      <c r="S1542" s="61" t="s">
        <v>1120</v>
      </c>
      <c r="T1542" s="65" t="s">
        <v>265</v>
      </c>
      <c r="U1542" s="261">
        <v>45979</v>
      </c>
      <c r="AA1542" s="541" t="s">
        <v>13543</v>
      </c>
      <c r="AB1542" s="542">
        <v>45691</v>
      </c>
    </row>
    <row r="1543" spans="1:32" ht="51">
      <c r="A1543" s="450">
        <f t="shared" si="41"/>
        <v>1542</v>
      </c>
      <c r="B1543" s="170" t="s">
        <v>4693</v>
      </c>
      <c r="C1543" s="70">
        <v>45973</v>
      </c>
      <c r="D1543" s="491" t="s">
        <v>4694</v>
      </c>
      <c r="E1543" s="64">
        <v>45995</v>
      </c>
      <c r="H1543" s="64">
        <v>45979</v>
      </c>
      <c r="I1543" s="67">
        <f t="shared" ca="1" si="42"/>
        <v>-70</v>
      </c>
      <c r="J1543" s="178" t="s">
        <v>4566</v>
      </c>
      <c r="K1543" s="72" t="s">
        <v>4623</v>
      </c>
      <c r="L1543" s="64" t="s">
        <v>573</v>
      </c>
      <c r="M1543" s="72" t="s">
        <v>232</v>
      </c>
      <c r="N1543" s="67" t="s">
        <v>4556</v>
      </c>
      <c r="O1543" s="67" t="s">
        <v>4556</v>
      </c>
      <c r="P1543" s="72" t="s">
        <v>4695</v>
      </c>
      <c r="Q1543" s="67" t="s">
        <v>214</v>
      </c>
      <c r="S1543" s="61" t="s">
        <v>185</v>
      </c>
      <c r="T1543" s="65" t="s">
        <v>265</v>
      </c>
      <c r="U1543" s="261">
        <v>45979</v>
      </c>
      <c r="AA1543" s="541" t="s">
        <v>13543</v>
      </c>
      <c r="AB1543" s="542">
        <v>45691</v>
      </c>
    </row>
    <row r="1544" spans="1:32" ht="38.25">
      <c r="A1544" s="450">
        <f t="shared" si="41"/>
        <v>1543</v>
      </c>
      <c r="B1544" s="170" t="s">
        <v>4696</v>
      </c>
      <c r="C1544" s="70">
        <v>45979</v>
      </c>
      <c r="D1544" s="491" t="s">
        <v>82</v>
      </c>
      <c r="E1544" s="64">
        <v>46001</v>
      </c>
      <c r="H1544" s="64">
        <v>45979</v>
      </c>
      <c r="I1544" s="67">
        <f t="shared" ca="1" si="42"/>
        <v>-67</v>
      </c>
      <c r="J1544" s="178" t="s">
        <v>4697</v>
      </c>
      <c r="K1544" s="72" t="s">
        <v>4623</v>
      </c>
      <c r="L1544" s="64" t="s">
        <v>573</v>
      </c>
      <c r="M1544" s="72" t="s">
        <v>159</v>
      </c>
      <c r="N1544" s="67" t="s">
        <v>160</v>
      </c>
      <c r="O1544" s="67" t="s">
        <v>161</v>
      </c>
      <c r="P1544" s="72" t="s">
        <v>4698</v>
      </c>
      <c r="Q1544" s="67" t="s">
        <v>322</v>
      </c>
      <c r="R1544" s="72" t="s">
        <v>4699</v>
      </c>
      <c r="S1544" s="61" t="s">
        <v>498</v>
      </c>
      <c r="T1544" s="65" t="s">
        <v>2025</v>
      </c>
      <c r="U1544" s="261">
        <v>45979</v>
      </c>
      <c r="AA1544" s="541" t="s">
        <v>13543</v>
      </c>
      <c r="AB1544" s="542">
        <v>45691</v>
      </c>
    </row>
    <row r="1545" spans="1:32" ht="38.25">
      <c r="A1545" s="450">
        <f t="shared" si="41"/>
        <v>1544</v>
      </c>
      <c r="B1545" s="170" t="s">
        <v>4700</v>
      </c>
      <c r="C1545" s="70">
        <v>45979</v>
      </c>
      <c r="D1545" s="491" t="s">
        <v>82</v>
      </c>
      <c r="E1545" s="64">
        <v>46001</v>
      </c>
      <c r="H1545" s="64">
        <v>45979</v>
      </c>
      <c r="I1545" s="67">
        <f t="shared" ca="1" si="42"/>
        <v>-67</v>
      </c>
      <c r="J1545" s="178" t="s">
        <v>1247</v>
      </c>
      <c r="K1545" s="72" t="s">
        <v>4623</v>
      </c>
      <c r="L1545" s="64" t="s">
        <v>502</v>
      </c>
      <c r="M1545" s="72" t="s">
        <v>159</v>
      </c>
      <c r="N1545" s="67" t="s">
        <v>160</v>
      </c>
      <c r="O1545" s="67" t="s">
        <v>160</v>
      </c>
      <c r="P1545" s="72" t="s">
        <v>4701</v>
      </c>
      <c r="Q1545" s="67" t="s">
        <v>67</v>
      </c>
      <c r="R1545" s="72" t="s">
        <v>4702</v>
      </c>
      <c r="S1545" s="61" t="s">
        <v>56</v>
      </c>
      <c r="T1545" s="65" t="s">
        <v>780</v>
      </c>
      <c r="U1545" s="261">
        <v>45979</v>
      </c>
      <c r="AA1545" s="541" t="s">
        <v>13543</v>
      </c>
      <c r="AB1545" s="542">
        <v>45691</v>
      </c>
    </row>
    <row r="1546" spans="1:32" ht="38.25">
      <c r="A1546" s="450">
        <f t="shared" si="41"/>
        <v>1545</v>
      </c>
      <c r="B1546" s="170" t="s">
        <v>4703</v>
      </c>
      <c r="C1546" s="70">
        <v>45979</v>
      </c>
      <c r="D1546" s="491" t="s">
        <v>82</v>
      </c>
      <c r="E1546" s="64">
        <v>46001</v>
      </c>
      <c r="H1546" s="64">
        <v>45979</v>
      </c>
      <c r="I1546" s="67">
        <f t="shared" ca="1" si="42"/>
        <v>-67</v>
      </c>
      <c r="J1546" s="178" t="s">
        <v>4704</v>
      </c>
      <c r="K1546" s="72" t="s">
        <v>4623</v>
      </c>
      <c r="L1546" s="64" t="s">
        <v>573</v>
      </c>
      <c r="M1546" s="72" t="s">
        <v>232</v>
      </c>
      <c r="N1546" s="67" t="s">
        <v>306</v>
      </c>
      <c r="O1546" s="67" t="s">
        <v>307</v>
      </c>
      <c r="P1546" s="72" t="s">
        <v>4705</v>
      </c>
      <c r="Q1546" s="67" t="s">
        <v>322</v>
      </c>
      <c r="R1546" s="72" t="s">
        <v>4706</v>
      </c>
      <c r="S1546" s="61" t="s">
        <v>56</v>
      </c>
      <c r="T1546" s="65" t="s">
        <v>172</v>
      </c>
      <c r="U1546" s="261">
        <v>45979</v>
      </c>
      <c r="AA1546" s="541" t="s">
        <v>13543</v>
      </c>
      <c r="AB1546" s="542">
        <v>45691</v>
      </c>
    </row>
    <row r="1547" spans="1:32" ht="38.25">
      <c r="A1547" s="450">
        <f t="shared" si="41"/>
        <v>1546</v>
      </c>
      <c r="B1547" s="170" t="s">
        <v>4707</v>
      </c>
      <c r="C1547" s="70">
        <v>45975</v>
      </c>
      <c r="D1547" s="491" t="s">
        <v>82</v>
      </c>
      <c r="E1547" s="64">
        <v>46000</v>
      </c>
      <c r="H1547" s="64">
        <v>45980</v>
      </c>
      <c r="I1547" s="67">
        <f t="shared" ca="1" si="42"/>
        <v>-68</v>
      </c>
      <c r="J1547" s="178" t="s">
        <v>4664</v>
      </c>
      <c r="K1547" s="72" t="s">
        <v>4623</v>
      </c>
      <c r="L1547" s="64" t="s">
        <v>573</v>
      </c>
      <c r="M1547" s="72" t="s">
        <v>118</v>
      </c>
      <c r="N1547" s="67" t="s">
        <v>2417</v>
      </c>
      <c r="O1547" s="67" t="s">
        <v>2418</v>
      </c>
      <c r="P1547" s="72" t="s">
        <v>4665</v>
      </c>
      <c r="Q1547" s="67" t="s">
        <v>322</v>
      </c>
      <c r="R1547" s="72" t="s">
        <v>4666</v>
      </c>
      <c r="S1547" s="61" t="s">
        <v>56</v>
      </c>
      <c r="T1547" s="65" t="s">
        <v>194</v>
      </c>
      <c r="U1547" s="261">
        <v>45980</v>
      </c>
      <c r="AA1547" s="541" t="s">
        <v>13543</v>
      </c>
      <c r="AB1547" s="542">
        <v>45691</v>
      </c>
    </row>
    <row r="1548" spans="1:32" ht="25.5">
      <c r="A1548" s="450">
        <f t="shared" si="41"/>
        <v>1547</v>
      </c>
      <c r="B1548" s="170" t="s">
        <v>4708</v>
      </c>
      <c r="C1548" s="70">
        <v>45975</v>
      </c>
      <c r="D1548" s="491" t="s">
        <v>547</v>
      </c>
      <c r="E1548" s="64">
        <v>46000</v>
      </c>
      <c r="H1548" s="64">
        <v>45980</v>
      </c>
      <c r="I1548" s="67">
        <f t="shared" ca="1" si="42"/>
        <v>-68</v>
      </c>
      <c r="J1548" s="178" t="s">
        <v>4709</v>
      </c>
      <c r="K1548" s="72" t="s">
        <v>4623</v>
      </c>
      <c r="L1548" s="64" t="s">
        <v>573</v>
      </c>
      <c r="M1548" s="72" t="s">
        <v>232</v>
      </c>
      <c r="N1548" s="67" t="s">
        <v>306</v>
      </c>
      <c r="O1548" s="67" t="s">
        <v>956</v>
      </c>
      <c r="P1548" s="72" t="s">
        <v>4710</v>
      </c>
      <c r="Q1548" s="67" t="s">
        <v>214</v>
      </c>
      <c r="R1548" s="72" t="s">
        <v>2025</v>
      </c>
      <c r="S1548" s="61" t="s">
        <v>56</v>
      </c>
      <c r="T1548" s="65" t="s">
        <v>86</v>
      </c>
      <c r="U1548" s="261">
        <v>45980</v>
      </c>
      <c r="AA1548" s="541" t="s">
        <v>13543</v>
      </c>
      <c r="AB1548" s="542">
        <v>45691</v>
      </c>
    </row>
    <row r="1549" spans="1:32" ht="54.75" customHeight="1">
      <c r="A1549" s="450">
        <f t="shared" si="41"/>
        <v>1548</v>
      </c>
      <c r="B1549" s="170" t="s">
        <v>4711</v>
      </c>
      <c r="C1549" s="70">
        <v>45975</v>
      </c>
      <c r="D1549" s="491" t="s">
        <v>547</v>
      </c>
      <c r="E1549" s="64">
        <v>46000</v>
      </c>
      <c r="H1549" s="64">
        <v>45980</v>
      </c>
      <c r="I1549" s="67">
        <f t="shared" ca="1" si="42"/>
        <v>-68</v>
      </c>
      <c r="J1549" s="178" t="s">
        <v>4712</v>
      </c>
      <c r="K1549" s="72" t="s">
        <v>4623</v>
      </c>
      <c r="L1549" s="64" t="s">
        <v>502</v>
      </c>
      <c r="M1549" s="72" t="s">
        <v>159</v>
      </c>
      <c r="N1549" s="67" t="s">
        <v>160</v>
      </c>
      <c r="O1549" s="67" t="s">
        <v>161</v>
      </c>
      <c r="P1549" s="72" t="s">
        <v>4713</v>
      </c>
      <c r="Q1549" s="67" t="s">
        <v>67</v>
      </c>
      <c r="R1549" s="72" t="s">
        <v>4714</v>
      </c>
      <c r="S1549" s="61" t="s">
        <v>56</v>
      </c>
      <c r="T1549" s="65" t="s">
        <v>172</v>
      </c>
      <c r="U1549" s="261">
        <v>45980</v>
      </c>
      <c r="AA1549" s="541" t="s">
        <v>13543</v>
      </c>
      <c r="AB1549" s="542">
        <v>45691</v>
      </c>
    </row>
    <row r="1550" spans="1:32" ht="51">
      <c r="A1550" s="450">
        <f t="shared" si="41"/>
        <v>1549</v>
      </c>
      <c r="B1550" s="170" t="s">
        <v>4715</v>
      </c>
      <c r="C1550" s="70">
        <v>45975</v>
      </c>
      <c r="D1550" s="491" t="s">
        <v>82</v>
      </c>
      <c r="E1550" s="64">
        <v>46002</v>
      </c>
      <c r="H1550" s="64">
        <v>45980</v>
      </c>
      <c r="I1550" s="67">
        <f t="shared" ca="1" si="42"/>
        <v>-66</v>
      </c>
      <c r="J1550" s="178" t="s">
        <v>4106</v>
      </c>
      <c r="K1550" s="72" t="s">
        <v>4623</v>
      </c>
      <c r="L1550" s="64" t="s">
        <v>573</v>
      </c>
      <c r="M1550" s="72" t="s">
        <v>118</v>
      </c>
      <c r="N1550" s="67" t="s">
        <v>119</v>
      </c>
      <c r="O1550" s="67" t="s">
        <v>247</v>
      </c>
      <c r="P1550" s="72" t="s">
        <v>4716</v>
      </c>
      <c r="Q1550" s="67" t="s">
        <v>138</v>
      </c>
      <c r="R1550" s="72" t="s">
        <v>4109</v>
      </c>
      <c r="S1550" s="61" t="s">
        <v>185</v>
      </c>
      <c r="T1550" s="65" t="s">
        <v>130</v>
      </c>
      <c r="U1550" s="261">
        <v>45980</v>
      </c>
      <c r="AA1550" s="541" t="s">
        <v>13543</v>
      </c>
      <c r="AB1550" s="542">
        <v>45691</v>
      </c>
    </row>
    <row r="1551" spans="1:32" ht="38.25">
      <c r="A1551" s="450">
        <f t="shared" si="41"/>
        <v>1550</v>
      </c>
      <c r="B1551" s="170" t="s">
        <v>4717</v>
      </c>
      <c r="C1551" s="70">
        <v>45980</v>
      </c>
      <c r="D1551" s="491" t="s">
        <v>3859</v>
      </c>
      <c r="E1551" s="64">
        <v>46002</v>
      </c>
      <c r="H1551" s="64">
        <v>45980</v>
      </c>
      <c r="I1551" s="67">
        <f t="shared" ca="1" si="42"/>
        <v>-66</v>
      </c>
      <c r="J1551" s="178" t="s">
        <v>4718</v>
      </c>
      <c r="K1551" s="67" t="s">
        <v>522</v>
      </c>
      <c r="L1551" s="64" t="s">
        <v>501</v>
      </c>
      <c r="M1551" s="72" t="s">
        <v>167</v>
      </c>
      <c r="N1551" s="67" t="s">
        <v>596</v>
      </c>
      <c r="O1551" s="67" t="s">
        <v>597</v>
      </c>
      <c r="P1551" s="72" t="s">
        <v>4719</v>
      </c>
      <c r="Q1551" s="67" t="s">
        <v>214</v>
      </c>
      <c r="R1551" s="72" t="s">
        <v>2025</v>
      </c>
      <c r="S1551" s="61" t="s">
        <v>56</v>
      </c>
      <c r="T1551" s="65" t="s">
        <v>86</v>
      </c>
      <c r="U1551" s="261">
        <v>45980</v>
      </c>
      <c r="AA1551" s="541" t="s">
        <v>13543</v>
      </c>
      <c r="AB1551" s="542">
        <v>45691</v>
      </c>
    </row>
    <row r="1552" spans="1:32" ht="38.25">
      <c r="A1552" s="450">
        <f t="shared" si="41"/>
        <v>1551</v>
      </c>
      <c r="B1552" s="167" t="s">
        <v>4720</v>
      </c>
      <c r="C1552" s="70">
        <v>45980</v>
      </c>
      <c r="D1552" s="491" t="s">
        <v>82</v>
      </c>
      <c r="E1552" s="64">
        <v>46002</v>
      </c>
      <c r="H1552" s="64">
        <v>45980</v>
      </c>
      <c r="I1552" s="67">
        <f t="shared" ca="1" si="42"/>
        <v>-66</v>
      </c>
      <c r="J1552" s="178" t="s">
        <v>4721</v>
      </c>
      <c r="K1552" s="72" t="s">
        <v>4623</v>
      </c>
      <c r="L1552" s="64" t="s">
        <v>573</v>
      </c>
      <c r="M1552" s="72" t="s">
        <v>159</v>
      </c>
      <c r="N1552" s="67" t="s">
        <v>160</v>
      </c>
      <c r="O1552" s="67" t="s">
        <v>161</v>
      </c>
      <c r="P1552" s="72" t="s">
        <v>3600</v>
      </c>
      <c r="Q1552" s="67" t="s">
        <v>322</v>
      </c>
      <c r="R1552" s="72" t="s">
        <v>4722</v>
      </c>
      <c r="S1552" s="61" t="s">
        <v>56</v>
      </c>
      <c r="T1552" s="65" t="s">
        <v>86</v>
      </c>
      <c r="U1552" s="261">
        <v>45980</v>
      </c>
      <c r="AA1552" s="541" t="s">
        <v>13543</v>
      </c>
      <c r="AB1552" s="542">
        <v>45691</v>
      </c>
    </row>
    <row r="1553" spans="1:28" ht="51">
      <c r="A1553" s="450">
        <f t="shared" si="41"/>
        <v>1552</v>
      </c>
      <c r="B1553" s="168" t="s">
        <v>4723</v>
      </c>
      <c r="C1553" s="70">
        <v>45980</v>
      </c>
      <c r="D1553" s="491" t="s">
        <v>570</v>
      </c>
      <c r="E1553" s="64">
        <v>46002</v>
      </c>
      <c r="H1553" s="64">
        <v>45980</v>
      </c>
      <c r="I1553" s="67">
        <f t="shared" ca="1" si="42"/>
        <v>-66</v>
      </c>
      <c r="J1553" s="178" t="s">
        <v>4724</v>
      </c>
      <c r="K1553" s="72" t="s">
        <v>4623</v>
      </c>
      <c r="L1553" s="64" t="s">
        <v>573</v>
      </c>
      <c r="M1553" s="72" t="s">
        <v>167</v>
      </c>
      <c r="N1553" s="67" t="s">
        <v>4725</v>
      </c>
      <c r="O1553" s="67" t="s">
        <v>1044</v>
      </c>
      <c r="P1553" s="72" t="s">
        <v>4726</v>
      </c>
      <c r="Q1553" s="67" t="s">
        <v>214</v>
      </c>
      <c r="R1553" s="72" t="s">
        <v>2025</v>
      </c>
      <c r="S1553" s="61" t="s">
        <v>56</v>
      </c>
      <c r="T1553" s="65" t="s">
        <v>86</v>
      </c>
      <c r="U1553" s="261">
        <v>45980</v>
      </c>
      <c r="AA1553" s="541" t="s">
        <v>13543</v>
      </c>
      <c r="AB1553" s="542">
        <v>45691</v>
      </c>
    </row>
    <row r="1554" spans="1:28" ht="38.25">
      <c r="A1554" s="450">
        <f t="shared" si="41"/>
        <v>1553</v>
      </c>
      <c r="B1554" s="168" t="s">
        <v>4727</v>
      </c>
      <c r="C1554" s="70">
        <v>45975</v>
      </c>
      <c r="D1554" s="491" t="s">
        <v>82</v>
      </c>
      <c r="E1554" s="64">
        <v>46002</v>
      </c>
      <c r="H1554" s="64">
        <v>45980</v>
      </c>
      <c r="I1554" s="67">
        <f t="shared" ca="1" si="42"/>
        <v>-66</v>
      </c>
      <c r="J1554" s="178" t="s">
        <v>4728</v>
      </c>
      <c r="K1554" s="72" t="s">
        <v>4623</v>
      </c>
      <c r="L1554" s="64" t="s">
        <v>573</v>
      </c>
      <c r="M1554" s="72" t="s">
        <v>63</v>
      </c>
      <c r="N1554" s="67" t="s">
        <v>64</v>
      </c>
      <c r="O1554" s="67" t="s">
        <v>65</v>
      </c>
      <c r="P1554" s="72" t="s">
        <v>4729</v>
      </c>
      <c r="Q1554" s="67" t="s">
        <v>67</v>
      </c>
      <c r="R1554" s="72" t="s">
        <v>4730</v>
      </c>
      <c r="S1554" s="61" t="s">
        <v>56</v>
      </c>
      <c r="T1554" s="65" t="s">
        <v>780</v>
      </c>
      <c r="U1554" s="261">
        <v>45980</v>
      </c>
      <c r="AA1554" s="541" t="s">
        <v>13543</v>
      </c>
      <c r="AB1554" s="542">
        <v>45691</v>
      </c>
    </row>
    <row r="1555" spans="1:28" ht="25.5">
      <c r="A1555" s="450">
        <f t="shared" si="41"/>
        <v>1554</v>
      </c>
      <c r="B1555" s="168" t="s">
        <v>4731</v>
      </c>
      <c r="C1555" s="70">
        <v>45980</v>
      </c>
      <c r="D1555" s="491" t="s">
        <v>529</v>
      </c>
      <c r="E1555" s="64">
        <v>45993</v>
      </c>
      <c r="H1555" s="64">
        <v>45980</v>
      </c>
      <c r="I1555" s="67">
        <f t="shared" ca="1" si="42"/>
        <v>-72</v>
      </c>
      <c r="J1555" s="178" t="s">
        <v>4732</v>
      </c>
      <c r="K1555" s="72" t="s">
        <v>4623</v>
      </c>
      <c r="L1555" s="64" t="s">
        <v>573</v>
      </c>
      <c r="M1555" s="72" t="s">
        <v>127</v>
      </c>
      <c r="O1555" s="67"/>
      <c r="P1555" s="72" t="s">
        <v>4733</v>
      </c>
      <c r="Q1555" s="67" t="s">
        <v>214</v>
      </c>
      <c r="S1555" s="61" t="s">
        <v>56</v>
      </c>
      <c r="T1555" s="65" t="s">
        <v>1855</v>
      </c>
      <c r="U1555" s="261">
        <v>45980</v>
      </c>
      <c r="AA1555" s="541" t="s">
        <v>13543</v>
      </c>
      <c r="AB1555" s="542">
        <v>45691</v>
      </c>
    </row>
    <row r="1556" spans="1:28" ht="15">
      <c r="A1556" s="450">
        <f t="shared" si="41"/>
        <v>1555</v>
      </c>
      <c r="D1556" s="491"/>
      <c r="O1556" s="67"/>
      <c r="T1556" s="65"/>
      <c r="AA1556" s="541" t="s">
        <v>13543</v>
      </c>
      <c r="AB1556" s="542">
        <v>45691</v>
      </c>
    </row>
    <row r="1557" spans="1:28" ht="15">
      <c r="A1557" s="450">
        <f t="shared" si="41"/>
        <v>1556</v>
      </c>
      <c r="D1557" s="491"/>
      <c r="O1557" s="67"/>
      <c r="T1557" s="65"/>
      <c r="AA1557" s="541" t="s">
        <v>13543</v>
      </c>
      <c r="AB1557" s="542">
        <v>45691</v>
      </c>
    </row>
    <row r="1558" spans="1:28" ht="15">
      <c r="A1558" s="450">
        <f t="shared" si="41"/>
        <v>1557</v>
      </c>
      <c r="D1558" s="491"/>
      <c r="O1558" s="67"/>
      <c r="T1558" s="65"/>
      <c r="AA1558" s="541" t="s">
        <v>13543</v>
      </c>
      <c r="AB1558" s="542">
        <v>45691</v>
      </c>
    </row>
    <row r="1559" spans="1:28" ht="15">
      <c r="A1559" s="450">
        <f t="shared" si="41"/>
        <v>1558</v>
      </c>
      <c r="D1559" s="491"/>
      <c r="O1559" s="67"/>
      <c r="T1559" s="65"/>
      <c r="AA1559" s="541" t="s">
        <v>13543</v>
      </c>
      <c r="AB1559" s="542">
        <v>45691</v>
      </c>
    </row>
    <row r="1560" spans="1:28" ht="15">
      <c r="A1560" s="450">
        <f t="shared" si="41"/>
        <v>1559</v>
      </c>
      <c r="B1560" s="489"/>
      <c r="C1560" s="490"/>
      <c r="O1560" s="67"/>
      <c r="T1560" s="65"/>
      <c r="AA1560" s="541" t="s">
        <v>13543</v>
      </c>
      <c r="AB1560" s="542">
        <v>45691</v>
      </c>
    </row>
    <row r="1561" spans="1:28" ht="15">
      <c r="A1561" s="450">
        <f t="shared" si="41"/>
        <v>1560</v>
      </c>
      <c r="O1561" s="67"/>
      <c r="T1561" s="65"/>
      <c r="AA1561" s="541" t="s">
        <v>13543</v>
      </c>
      <c r="AB1561" s="542">
        <v>45691</v>
      </c>
    </row>
    <row r="1562" spans="1:28" ht="15">
      <c r="A1562" s="450">
        <f t="shared" si="41"/>
        <v>1561</v>
      </c>
      <c r="O1562" s="67"/>
      <c r="T1562" s="65"/>
      <c r="AA1562" s="541" t="s">
        <v>13543</v>
      </c>
      <c r="AB1562" s="542">
        <v>45691</v>
      </c>
    </row>
    <row r="1563" spans="1:28" ht="15">
      <c r="A1563" s="450">
        <f t="shared" si="41"/>
        <v>1562</v>
      </c>
      <c r="O1563" s="67"/>
      <c r="T1563" s="65"/>
      <c r="AA1563" s="541" t="s">
        <v>13543</v>
      </c>
      <c r="AB1563" s="542">
        <v>45691</v>
      </c>
    </row>
    <row r="1564" spans="1:28" ht="15">
      <c r="A1564" s="450">
        <f t="shared" si="41"/>
        <v>1563</v>
      </c>
      <c r="O1564" s="67"/>
      <c r="T1564" s="65"/>
      <c r="AA1564" s="541" t="s">
        <v>13543</v>
      </c>
      <c r="AB1564" s="542">
        <v>45691</v>
      </c>
    </row>
    <row r="1565" spans="1:28">
      <c r="J1565" s="99"/>
      <c r="O1565" s="67"/>
      <c r="T1565" s="65"/>
    </row>
    <row r="1566" spans="1:28">
      <c r="AA1566" s="99"/>
    </row>
    <row r="1572" spans="25:28">
      <c r="AA1572" s="99"/>
      <c r="AB1572" s="99"/>
    </row>
    <row r="1580" spans="25:28">
      <c r="Y1580" s="72" t="s">
        <v>4830</v>
      </c>
    </row>
  </sheetData>
  <autoFilter ref="A1:BB1564" xr:uid="{3184DC49-FE61-4815-98FB-6E1617BE2D54}"/>
  <phoneticPr fontId="1" type="noConversion"/>
  <conditionalFormatting sqref="B1531:B1542 B1466:B1477 B1006 B988:B1004 B600 B712:B734 B736:B758 B762:B801 B805:B959 B1014 B1216:B1235 B1237:B1321 B1341:B1370 B1454:B1464 B1403:B1436 B1479:B1484 B1497:B1502 B1510:B1524 B609:B708 B1552:B5812">
    <cfRule type="duplicateValues" dxfId="20" priority="23"/>
  </conditionalFormatting>
  <conditionalFormatting sqref="F836">
    <cfRule type="duplicateValues" dxfId="19" priority="8"/>
  </conditionalFormatting>
  <conditionalFormatting sqref="F837">
    <cfRule type="duplicateValues" dxfId="18" priority="9"/>
  </conditionalFormatting>
  <conditionalFormatting sqref="F848">
    <cfRule type="duplicateValues" dxfId="17" priority="10"/>
  </conditionalFormatting>
  <conditionalFormatting sqref="F850">
    <cfRule type="duplicateValues" dxfId="16" priority="11"/>
  </conditionalFormatting>
  <conditionalFormatting sqref="F952">
    <cfRule type="duplicateValues" dxfId="15" priority="17"/>
  </conditionalFormatting>
  <conditionalFormatting sqref="F953">
    <cfRule type="duplicateValues" dxfId="14" priority="16"/>
  </conditionalFormatting>
  <conditionalFormatting sqref="F955">
    <cfRule type="duplicateValues" dxfId="13" priority="15"/>
  </conditionalFormatting>
  <conditionalFormatting sqref="F956">
    <cfRule type="duplicateValues" dxfId="12" priority="14"/>
  </conditionalFormatting>
  <conditionalFormatting sqref="F957">
    <cfRule type="duplicateValues" dxfId="11" priority="13"/>
  </conditionalFormatting>
  <conditionalFormatting sqref="F958">
    <cfRule type="duplicateValues" dxfId="10" priority="12"/>
  </conditionalFormatting>
  <conditionalFormatting sqref="F983">
    <cfRule type="duplicateValues" dxfId="9" priority="7"/>
  </conditionalFormatting>
  <conditionalFormatting sqref="F1006">
    <cfRule type="duplicateValues" dxfId="8" priority="6"/>
  </conditionalFormatting>
  <conditionalFormatting sqref="I1:I3 J546 J564 J1184">
    <cfRule type="containsBlanks" priority="18">
      <formula>LEN(TRIM(I1))=0</formula>
    </cfRule>
    <cfRule type="cellIs" dxfId="7" priority="19" operator="equal">
      <formula>0</formula>
    </cfRule>
    <cfRule type="cellIs" dxfId="6" priority="20" operator="between">
      <formula>5</formula>
      <formula>50</formula>
    </cfRule>
    <cfRule type="cellIs" dxfId="5" priority="21" operator="between">
      <formula>1</formula>
      <formula>4</formula>
    </cfRule>
    <cfRule type="cellIs" dxfId="4" priority="22" operator="between">
      <formula>-1000</formula>
      <formula>-1</formula>
    </cfRule>
  </conditionalFormatting>
  <conditionalFormatting sqref="I5:I1555">
    <cfRule type="containsBlanks" priority="1">
      <formula>LEN(TRIM(I5))=0</formula>
    </cfRule>
    <cfRule type="cellIs" dxfId="3" priority="2" operator="equal">
      <formula>0</formula>
    </cfRule>
    <cfRule type="cellIs" dxfId="2" priority="3" operator="between">
      <formula>5</formula>
      <formula>50</formula>
    </cfRule>
    <cfRule type="cellIs" dxfId="1" priority="4" operator="between">
      <formula>1</formula>
      <formula>4</formula>
    </cfRule>
    <cfRule type="cellIs" dxfId="0" priority="5" operator="between">
      <formula>-1000</formula>
      <formula>-1</formula>
    </cfRule>
  </conditionalFormatting>
  <dataValidations count="18">
    <dataValidation type="list" allowBlank="1" showInputMessage="1" showErrorMessage="1" sqref="Y564 Y841 Y839 Y705 Y978:Y979 Y1063 Y1124 Y1155 Y1202" xr:uid="{23A59CFC-CC7B-4112-B5FB-47B656012C18}">
      <formula1>INDIRECT(SUBSTITUTE($X564," ","_"))</formula1>
    </dataValidation>
    <dataValidation type="list" allowBlank="1" showInputMessage="1" showErrorMessage="1" sqref="T520:T524 T1369:T1377 T1379:T1383 T1385 T1268:T1366 T1387:T1447 T1215:T1266 T526:T985 T987:T1014 T1449:T1565" xr:uid="{D9B3EAEA-69AC-4ED7-A109-5762508ADD55}">
      <formula1>ASIGNACION_RESPONSABLE</formula1>
    </dataValidation>
    <dataValidation type="list" allowBlank="1" showInputMessage="1" showErrorMessage="1" sqref="T1367 S1215:S1509 S1511:S1555 S5:S1213 S1:S3" xr:uid="{0120FB06-E48D-4F3E-930E-CAD18892EF93}">
      <formula1>ACTUACION_INICIAL</formula1>
    </dataValidation>
    <dataValidation type="list" allowBlank="1" showInputMessage="1" showErrorMessage="1" sqref="W981:W984 W735 W568:W594 W596:W598 W649:W656 W613:W614 W692:W700 W840 W743:W752 W565:W566 W848:W895 W616:W647 W795:W810 W737:W740 W1140:W1154 W1094:W1123 W600:W611 W689:W690 W678:W687 W721:W733 W717:W718 W786:W793 W658:W664 W666:W675 W524:W563 W842:W846 W812:W838 W702:W704 W706:W715 W1156:W1175 W1203:W1213 W1064:W1069 W1071:W1092 W1125:W1138 W1215:W1245 W1247:W1273 W1275:W1285 W1288:W1296 W1298:W1318 W1320:W1334 W897:W920 W965:W977 W987:W1062 W1177:W1201 W923:W963 W754:W784" xr:uid="{2CA02C52-1DA9-4612-BD0C-FFCE51CEE6BD}">
      <formula1>TEMA_REG</formula1>
    </dataValidation>
    <dataValidation type="list" allowBlank="1" showInputMessage="1" showErrorMessage="1" sqref="AT735 AT568:AT594 AT596:AT598 AT1320:AT1335 AT649:AT656 AT613:AT614 AT692:AT700 AT840 AT743:AT752 AT565:AT566 AT616:AT647 AT795:AT810 AT737:AT740 AT600:AT611 AT689:AT690 AT678:AT687 AT721:AT733 AT717:AT718 AT786:AT793 AT658:AT664 AT666:AT675 AT706:AT715 AT980:AT985 AT1094:AT1123 AT524:AT563 AT842:AT846 AT812:AT838 AT702:AT704 AT963 AT1140:AT1154 AT1064:AT1069 AT1071:AT1092 AT1125:AT1138 AT1203:AT1245 AT1247:AT1273 AT1275:AT1285 AT1288:AT1296 AT1298:AT1318 AT1337:AT1338 AT1340:AT1341 AT1343:AT1048576 AT848:AT920 AT965:AT977 AT987:AT1062 AT1156:AT1201 AT923:AT961 AT754:AT784" xr:uid="{5A875DA4-CEDA-4EA0-AC05-F81395DAC623}">
      <formula1>ESTADO_FINAL</formula1>
    </dataValidation>
    <dataValidation type="list" allowBlank="1" showInputMessage="1" showErrorMessage="1" sqref="AQ735 AQ568:AQ594 AQ596:AQ598 AQ1320:AQ1335 AQ649:AQ656 AQ613:AQ614 AQ692:AQ700 AQ840 AQ743:AQ752 AQ565:AQ566 AQ616:AQ647 AQ795:AQ810 AQ737:AQ740 AQ600:AQ611 AQ689:AQ690 AQ678:AQ687 AQ721:AQ733 AQ717:AQ718 AQ786:AQ793 AQ658:AQ664 AQ666:AQ675 AQ706:AQ715 AQ980:AQ985 AQ1094:AQ1123 AQ524:AQ563 AQ842:AQ846 AQ812:AQ838 AQ702:AQ704 AQ963 AQ1140:AQ1154 AQ1064:AQ1069 AQ1071:AQ1092 AQ1125:AQ1138 AQ1203:AQ1245 AQ1247:AQ1273 AQ1275:AQ1285 AQ1288:AQ1296 AQ1298:AQ1318 AQ1337:AQ1338 AQ1340:AQ1341 AQ1343:AQ1048576 AQ848:AQ920 AQ965:AQ977 AQ987:AQ1062 AQ1156:AQ1201 AQ923:AQ961 AQ754:AQ784" xr:uid="{3C0E09CF-2AE8-4E37-BCE2-5C280AEB4679}">
      <formula1>DECISIÓN_3</formula1>
    </dataValidation>
    <dataValidation type="list" allowBlank="1" showInputMessage="1" showErrorMessage="1" sqref="AG848:AG895 AO737:AO740 AG743:AG752 AG568:AG594 AO568:AO594 AG596:AG598 AO596:AO598 AG613:AG614 AO565:AO566 AO649:AO656 AG649:AG656 AO689:AO690 AO613:AO614 AO692:AO700 AG692:AG700 AO706:AO715 AO840 AO735 AO743:AO752 AG735 AO666:AO675 AO616:AO647 AG616:AG647 AO717:AO718 AO795:AO810 AG795:AG810 AG737:AG740 AG600:AG611 AO600:AO611 AG678:AG687 AG689:AG690 AO842:AO846 AO678:AO687 AG721:AG733 AO721:AO733 AO786:AO793 AG717:AG718 AG786:AG793 AG565:AG566 AO658:AO664 AG658:AG664 AG666:AG675 AO980:AO985 AG706:AG715 AO963 AG980:AG985 AG1094:AG1123 AG1320:AG1335 AO524:AO563 AG524:AG563 AG840 AG842:AG846 AG812:AG838 AO812:AO838 AO702:AO704 AG702:AG704 AO1320:AO1335 AG963 AO1094:AO1123 AG1140:AG1154 AO1140:AO1154 AO1071:AO1092 AO1064:AO1069 AG1064:AG1069 AG1071:AG1092 AG1125:AG1138 AO1125:AO1138 AO1203:AO1245 AG1203:AG1245 AG1247:AG1273 AO1247:AO1273 AG1275:AG1285 AO1275:AO1285 AG1288:AG1296 AO1288:AO1296 AO1298:AO1318 AG1298:AG1318 AO1337:AO1338 AG1337:AG1338 AG1340:AG1341 AO1340:AO1341 AO1343:AO1048576 AG1343:AG1048576 AG897:AG920 AO848:AO920 AO965:AO977 AG965:AG977 AO987:AO1062 AG987:AG1062 AO1156:AO1201 AG1156:AG1201 AG923:AG961 AO923:AO961 AG754:AG784 AO754:AO784" xr:uid="{59C1B22C-143A-45B9-BEB5-BE3702418780}">
      <formula1>DECISIÓN_2</formula1>
    </dataValidation>
    <dataValidation type="list" allowBlank="1" showInputMessage="1" showErrorMessage="1" sqref="Y981:Y984 Y735 Y568:Y594 Y596:Y598 Y1320:Y1335 Y649:Y656 Y613:Y614 Y692:Y700 Y840 Y743:Y752 Y565:Y566 Y848:Y895 Y616:Y647 Y795:Y810 Y737:Y740 Y1094:Y1123 Y600:Y611 Y689:Y690 Y678:Y687 Y721:Y733 Y717:Y718 Y786:Y793 Y658:Y664 Y666:Y675 Y706:Y715 Y524:Y563 Y842:Y846 Y812:Y838 Y702:Y704 Y1140:Y1154 Y1064:Y1069 Y1071:Y1092 Y1125:Y1138 Y1203:Y1245 Y1247:Y1273 Y1275:Y1285 Y1288:Y1296 Y1298:Y1318 Y1337:Y1338 Y1340:Y1341 Y1343:Y1048576 Y897:Y920 Y965:Y977 Y987:Y1062 Y1156:Y1201 Y923:Y963 Y754:Y784" xr:uid="{A89DC43B-205D-410F-B433-41F56CDD44ED}">
      <formula1>DECISIÓN_1</formula1>
    </dataValidation>
    <dataValidation type="list" allowBlank="1" showInputMessage="1" showErrorMessage="1" sqref="X981:X984 X735 X568:X594 X596:X598 X649:X656 X613:X614 X692:X700 X812:X846 X743:X752 X524:X566 X848:X895 X616:X647 X795:X810 X737:X740 X600:X611 X689:X690 X678:X687 X721:X733 X717:X718 X943:X963 X786:X793 X658:X664 X666:X675 X702:X715 X1071:X1092 X1094:X1138 X1247:X1273 X1275:X1285 X1288:X1296 X1298:X1318 X1320:X1334 X897:X920 X965:X979 X987:X1069 X1140:X1245 X923:X941 X754:X784" xr:uid="{63D58104-A760-4867-BB46-C4674FCAA29B}">
      <formula1>INDIRECT(SUBSTITUTE($W524," ","_"))</formula1>
    </dataValidation>
    <dataValidation type="list" allowBlank="1" showInputMessage="1" showErrorMessage="1" sqref="L1319:L1369 L1371:L1503 L1505:L1555 L5:L1317 L1:L3" xr:uid="{169941F6-725D-4477-984D-DC21B057C021}">
      <formula1>NATURALEZA_DEL_REMITENTE</formula1>
    </dataValidation>
    <dataValidation type="list" allowBlank="1" showInputMessage="1" showErrorMessage="1" sqref="N1027:N1028 N1025 N1369:N1379 N1381:N1386 N1268:N1367 S1510 N1389:N1447 N1214:N1266 N1449:N1542 O1545 N1544:N1554 N943:N1014 N596:N941 N476:N594" xr:uid="{A9927CB1-E4D4-4679-9280-41BAB05A4E0A}">
      <formula1>INDIRECT(SUBSTITUTE($M476," ","_"))</formula1>
    </dataValidation>
    <dataValidation type="list" allowBlank="1" showInputMessage="1" showErrorMessage="1" sqref="M1220:M1236 R1510 M1238:M1335 M1338:M1555 M596:M1216 M354:M594 M305:N305 M1:M3" xr:uid="{425FD2A2-5776-45CE-B5B4-C4D4025D53E1}">
      <formula1>DEPARTAMENTO</formula1>
    </dataValidation>
    <dataValidation type="list" allowBlank="1" showInputMessage="1" showErrorMessage="1" sqref="O1369:O1379 O1381:O1386 N1543 O1389:O1544 O1546:O1565 O917:O1367 O596:O915 O5:O594 O1:O3" xr:uid="{F283FB4A-6D53-45CA-B43B-260AE094D666}">
      <formula1>ORIP</formula1>
    </dataValidation>
    <dataValidation type="list" allowBlank="1" showInputMessage="1" showErrorMessage="1" sqref="P522 Q1215:Q1295 Q1297:Q1555 Q5:Q1213 Q1:Q3" xr:uid="{A0E8FE9D-33C7-41DE-AB46-16EFDAA9D849}">
      <formula1>INFORMACION_REGISTRAL</formula1>
    </dataValidation>
    <dataValidation allowBlank="1" showInputMessage="1" showErrorMessage="1" errorTitle="Fecha Inválida" error="digite la fecha tipo dd/mm/aaaa" sqref="E522:F523 F520:F521 F524:G539 F849 F954 F959 F979:F980 AA564 F984:F985 F476:F483 G992:G1014 F1007:F1009 H1233:H1235 F1337:F1347 F541:G708 F710:G734 E1215:F1232 AE720:AE733 AE706:AE718 AE678:AE687 AE735:AE740 AE840 F1305:G1334 AE786:AE793 AE613:AE664 AE666:AE675 AE1094:AE1123 F1266:G1266 AE565:AE611 F838:F847 AE1249:AE1254 AE689:AE704 AE963 F1295:G1295 F1296:F1304 F1267:F1294 AE798:AE838 AE1074:AE1092 AE1064:AE1068 AE1071:AE1072 AE1266:AE1273 AE911:AE920 AE1330:AE1338 AE1288:AE1296 AE1298:AE1318 AE1133:AE1138 AE1340:AE1341 AE1156:AE1160 AE1275:AE1284 AE1226:AE1245 AE1162 AE842:AE853 AE1203:AE1218 AE1320:AE1328 AE1256:AE1264 AE1541:AE1048576 AE1125:AE1131 AE1220:AE1224 AE1343:AE1345 AE1164:AE1177 AE795:AE796 AE1347:AE1363 AE1142:AE1154 AE903:AE909 AE1140 AE1365:AE1369 AE1371:AE1539 G1337:G1394 F1349:F1394 F489:G491 F1233:F1265 E1235:E1304 AE855:AE901 F736:F835 B962:B978 AE965:AE977 AE981:AE1062 F996:F1005 F1011:F1213 AE1179:AE1201 AE923:AE961 F851:F951 F988:F990 F992 G492:G521 F492:F518 G736:G990 AE742:AE784 G476:G488 F485:F488 F1395:G1048576 AE5:AE563 F5:G475 F1:G3 AE1:AE3" xr:uid="{25FB66B4-6F30-419C-8D22-7E75213FE28A}"/>
    <dataValidation type="list" allowBlank="1" showInputMessage="1" showErrorMessage="1" sqref="AK568:AK594 AC848:AC895 AC981:AC985 AK737:AK740 AC743:AC752 AC589:AC594 AC596:AC598 AK596:AK598 AC613:AC614 AC565:AC566 AK649:AK656 AC649:AC656 AK689:AK690 AK613:AK614 AK692:AK700 AC692:AC700 AK706:AK715 AK840 AK735 AK743:AK752 AC735 AK666:AK675 AK616:AK647 AC616:AC647 AK717:AK718 AK795:AK810 AC795:AC810 AC737:AC740 AC600:AC611 AK600:AK611 AC678:AC687 AC689:AC690 AK842:AK846 AK678:AK687 AC721:AC733 AK721:AK733 AK786:AK793 AC717:AC718 AC786:AC793 AK565:AK566 AK658:AK664 AC658:AC664 AC666:AC675 AK980:AK985 AC706:AC715 AK963 AC1094:AC1123 AC1320:AC1335 AC524:AC563 AK524:AK563 AC840 AC842:AC846 AC812:AC838 AK812:AK838 AK702:AK704 AC702:AC704 AK1320:AK1335 AC963 AK1094:AK1123 AC1140:AC1154 AK1140:AK1154 AK1071:AK1092 AK1064:AK1069 AC1064:AC1069 AC1071:AC1092 AC1125:AC1138 AK1125:AK1138 AK1203:AK1245 AC1203:AC1245 AC1247:AC1273 AK1247:AK1273 AC1275:AC1285 AK1275:AK1285 AC1288:AC1296 AK1288:AK1296 AK1298:AK1318 AC1298:AC1318 AC1337:AC1338 AK1337:AK1338 AK1340:AK1341 AC1340:AC1341 AC1343:AC1048576 AK1343:AK1048576 AC897:AC920 AK848:AK920 AK965:AK977 AC965:AC977 AK987:AK1062 AC987:AC1062 AK1156:AK1201 AC1156:AC1201 AC923:AC961 AK923:AK961 AC754:AC784 AK754:AK784 AC568:AC574 AC577:AC586 AE575:AE576" xr:uid="{979E5F66-2BEB-4641-9576-77237290A3DB}">
      <formula1>SI_NO</formula1>
    </dataValidation>
    <dataValidation type="list" allowBlank="1" showInputMessage="1" showErrorMessage="1" sqref="J795 K937:K938 K922 M1217:M1219 M1237 K564:K689 L1318 K1344:K1377 K1505:K1523 K1379:K1503 K941:K988 J919:J941 K990:K1342 K691:K918 K1551 K5:K562 K1:K3" xr:uid="{C8FD0DA1-8420-428C-8E0E-B74B6DEBFD89}">
      <formula1>REMITENTE_G_REGISTRAL</formula1>
    </dataValidation>
    <dataValidation type="date" allowBlank="1" showInputMessage="1" showErrorMessage="1" errorTitle="Fecha Inválida" error="digite la fecha tipo dd/mm/aaaa" sqref="C576:C579 C600 E695 E698:E708 H533:H643 C731:C734 U1335 AF848:AF895 H1215:H1232 AI848:AI895 AF743:AF752 AF737:AF740 AI743:AI752 AM743:AN752 AP743:AP752 AF568:AF594 AS568:AS594 AP568:AP594 AM568:AN594 AI568:AI594 AF596:AF598 AI596:AI598 AI613:AI614 AS596:AS598 AP596:AP598 AM596:AN598 AS613:AS614 AI565:AI566 AP613:AP614 AM613:AN614 AM565:AN566 AP565:AP566 AS565:AS566 AF649:AF656 AP649:AP656 AM649:AN656 AI649:AI656 AS689:AS690 AS649:AS656 AP689:AP690 AM689:AN690 AI689:AI690 AF613:AF614 AF692:AF700 AI706:AI715 AS692:AS700 AP692:AP700 AM692:AN700 AI692:AI700 AS706:AS715 AP706:AP715 AM706:AN715 AT839 AM737:AN740 AI737:AI740 AS737:AS740 AS735 AF735 AS743:AS752 AI735 AM735:AN735 AP735 AS666:AS675 AP616:AP647 AS616:AS647 AI616:AI647 AM616:AN647 AF616:AF647 V600:V638 E519:E690 AF666:AF675 AM717:AN718 AI717:AI718 AS717:AS718 AP717:AP718 AS795:AS810 E710:E734 C710:C728 H649:H708 H710:H734 AI795:AI810 AM795:AN810 AP795:AP810 AF1249:AF1254 H1067 C613:C708 AM1320:AN1335 AI678:AI687 AM600:AN611 AP600:AP611 AS600:AS611 AI600:AI611 AF600:AF611 AM678:AN687 AP678:AP687 AS678:AS687 AF678:AF687 AF689:AF690 AP666:AP675 AM666:AN675 AI666:AI675 AS842:AS846 AF717:AF718 AP737:AP740 AP721:AP733 AM721:AN733 AI721:AI733 AS721:AS733 AF721:AF733 AP786:AP793 AM786:AN793 AI786:AI793 AS786:AS793 C1329:C1334 E1302:E1334 AF786:AF793 AP842:AP846 AM842:AN846 AI842:AI846 AQ564 AI658:AI664 AM658:AN664 AP658:AP664 AS658:AS664 AF658:AF664 H1337:H1340 H1344:H1349 AM980:AN985 AF980:AF985 AI980:AI985 AS980:AS985 AT705 E1377 AF963 AI963 AS963 AP963 AT978:AT979 AF1266:AF1273 AS1094:AS1123 AT1202 AF1133:AF1138 AF565:AF566 AT564 AF564:AG564 AJ564 AN564:AO564 AM840:AN840 AP840 AS840 AF840 AT841 AF842:AF846 AQ841 AN841:AO841 AJ841 AF841:AG841 AF812:AF838 AS812:AS838 AP812:AP838 AM812:AN838 AI812:AI838 AI840 AQ839 AN839:AO839 AJ839 AF839:AG839 AM702:AN704 AP702:AP704 AS702:AS704 AI702:AI704 AF702:AF704 AF706:AF715 AQ705 AN705:AO705 AJ705 AF705:AG705 AP980:AP985 AQ978:AQ979 AN978:AO979 AJ978:AJ979 AF978:AG979 AM963:AN963 AQ962 AN962:AO962 AJ962 AF962:AG962 AT962 AP1320:AP1335 AS1320:AS1335 AI1320:AI1335 AF1156:AF1158 AT1063 AQ1063 AN1063:AO1063 AJ1063 AF1063:AG1063 AP1094:AP1123 AM1094:AN1123 AI1094:AI1123 AF1094:AF1123 AT1124 AQ1124 AN1124:AO1124 AJ1124 AF1124:AG1124 AS1140:AS1154 AP1140:AP1154 AM1140:AN1154 AI1140:AI1154 AT1155 AQ1155 AN1155:AO1155 AJ1155 AF1155:AG1155 AF798:AF810 AQ1202 AN1202:AO1202 AJ1202 AF1202:AG1202 AS1071:AS1092 AP1071:AP1092 AM1071:AN1092 AI1071:AI1092 AF1074:AF1092 AI1064:AI1069 AM1064:AN1069 AP1064:AP1069 AS1064:AS1069 AF1064:AF1068 AF1071:AF1072 AI1125:AI1138 AM1125:AN1138 AP1125:AP1138 AS1125:AS1138 AF911:AF920 AF1226:AF1245 AI1203:AI1245 AS1203:AS1245 AP1203:AP1245 AM1203:AN1245 AM1247:AN1273 AI1247:AI1273 AS1247:AS1273 AP1247:AP1273 AM1275:AN1285 AF1330:AF1335 AI1275:AI1285 AS1275:AS1285 AP1275:AP1285 AS1288:AS1296 AP1288:AP1296 AM1288:AN1296 AF1288:AF1296 AI1288:AI1296 AI1298:AI1318 AS1298:AS1318 AP1298:AP1318 AM1298:AN1318 AF1298:AF1318 AM1337:AN1338 AP1337:AP1338 AS1337:AS1338 AF1337:AF1338 AI1337:AI1338 AI1340:AI1341 AM1340:AN1341 AP1340:AP1341 AS1340:AS1341 AF1340:AF1341 AF1160 AF1275:AF1284 AF1162 AF1203:AF1218 AF1320:AF1328 AF1256:AF1264 AF1541:AF1048576 AF1125:AF1131 AF1220:AF1224 AF1164:AF1177 AF795:AF796 U1497:U1502 U1506 AF1343:AF1363 H1351:H1376 AF1142:AF1154 AF903:AF909 AF1140 AF1365:AF1369 AP1343:AP1048576 AF1371:AF1539 AS1343:AS1048576 AI1343:AI1048576 AM1343:AN1048576 H1236:H1334 C1215:C1321 E1037:E1130 AF897:AF901 AS754:AS784 AI897:AI920 AS848:AS920 AP848:AP920 AM848:AN920 AM965:AN977 AP965:AP977 AS965:AS977 AI965:AI977 AF965:AF977 AS987:AS1062 AF987:AF1062 AI987:AI1062 AM987:AN1062 AP987:AP1062 C983:C1014 U987:U1014 V987:V1213 AF1179:AF1201 AM1156:AN1201 AP1156:AP1201 AS1156:AS1201 AI1156:AI1201 H895:H1014 AM923:AN961 AI923:AI961 AS923:AS961 AP923:AP961 AF923:AF961 C736:C978 E736:E1033 H736:H893 AF754:AF784 AP754:AP784 AM754:AN784 AI754:AI784 C354:C524 H1378:H1048576 U354:U638 AS482:AS563 AP482:AP563 AM482:AN563 AI482:AI563 AF482:AF563 H354:H531 U639:V985 U1215:V1334 V5:V598 AF5:AF480 AI5:AI480 AM5:AN480 AP5:AP480 AS5:AS480 H1:H3 AP1:AP3 AM1:AN3 AI1:AI3 AF1:AF3 C1:C3 U1:V3 AS1:AS3" xr:uid="{517AF9D8-83C4-4E72-9855-11DB4BE481B1}">
      <formula1>45292</formula1>
      <formula2>47848</formula2>
    </dataValidation>
  </dataValidations>
  <hyperlinks>
    <hyperlink ref="AF1159" r:id="rId1" xr:uid="{4F3EE5A6-FF54-4B40-B619-498C118EC5F6}"/>
    <hyperlink ref="B1391" r:id="rId2" xr:uid="{82410C42-96BA-4283-94D4-98DDAE2A81B7}"/>
    <hyperlink ref="B1392" r:id="rId3" xr:uid="{932A3572-EBF5-4172-AB5C-BDC80CC16193}"/>
    <hyperlink ref="B1393" r:id="rId4" xr:uid="{BB8B4DB7-7B5B-45F7-A1D6-9202713A0EBF}"/>
    <hyperlink ref="B1394" r:id="rId5" xr:uid="{DCAE75BC-D7F1-4A99-9C86-76526FF3D709}"/>
    <hyperlink ref="B1395" r:id="rId6" xr:uid="{8EABEB47-EB9B-40C8-B25E-8C811E4A01AA}"/>
    <hyperlink ref="B1396" r:id="rId7" xr:uid="{3EBCDD7E-6999-4E8B-9789-DA9F022DDFB2}"/>
    <hyperlink ref="B1397" r:id="rId8" xr:uid="{8240880C-9D95-49D7-BD59-9284ED38F458}"/>
    <hyperlink ref="B1398" r:id="rId9" xr:uid="{FE18BD2D-C686-4A9D-A950-FA0770BEB11E}"/>
    <hyperlink ref="B1399" r:id="rId10" xr:uid="{F57D36EB-2997-45C1-ACBF-0723D29BF957}"/>
    <hyperlink ref="B1400" r:id="rId11" xr:uid="{FA5A4591-73EB-4569-B409-C16C8C12F837}"/>
    <hyperlink ref="B1401" r:id="rId12" xr:uid="{F4AA340B-6A70-4D17-B1C4-D7CB39F8BB05}"/>
    <hyperlink ref="B1402" r:id="rId13" xr:uid="{9D9C2B1E-71F5-476B-B3FE-7E1D9577A2AE}"/>
    <hyperlink ref="B1403" r:id="rId14" xr:uid="{9C633306-154D-43DB-92E8-B670773B8362}"/>
    <hyperlink ref="B1404" r:id="rId15" xr:uid="{F67312A9-BD59-457D-A857-98BE3E941F1D}"/>
    <hyperlink ref="B1405" r:id="rId16" xr:uid="{EAD41CAB-3988-48DA-934E-B2D22C77F41A}"/>
    <hyperlink ref="B1406" r:id="rId17" xr:uid="{EB8184B8-1B54-49E8-A773-FB4E548287E0}"/>
    <hyperlink ref="B1407" r:id="rId18" xr:uid="{B85F2421-951E-40FB-B913-6F0BF7B9EF0F}"/>
    <hyperlink ref="B1408" r:id="rId19" xr:uid="{828A4E7E-6284-44AF-A47D-C8C10F2E9A2D}"/>
    <hyperlink ref="B1409" r:id="rId20" xr:uid="{53D8BFC9-3326-4713-B7D4-1EC757912812}"/>
    <hyperlink ref="B1410" r:id="rId21" xr:uid="{78329C93-5C42-442B-85E4-D7B5BD2C3E16}"/>
    <hyperlink ref="B1411" r:id="rId22" xr:uid="{B4B372AB-4B5D-4ABB-B44F-27627B9F41F0}"/>
    <hyperlink ref="B1412" r:id="rId23" xr:uid="{32C64A21-18B2-4F3A-ADBF-D1A45473C9E7}"/>
    <hyperlink ref="B1413" r:id="rId24" xr:uid="{C68F06E4-507E-470B-BA1C-25CFE9F68180}"/>
    <hyperlink ref="B1414" r:id="rId25" xr:uid="{848D6528-C66A-4CD6-8196-BA80EDA5479D}"/>
    <hyperlink ref="B1415" r:id="rId26" xr:uid="{4B6CA07E-35C9-4A6D-94BD-ADB0B2F7384A}"/>
    <hyperlink ref="B1416" r:id="rId27" xr:uid="{7E22C6BF-C768-48A9-A959-3C2978710A65}"/>
    <hyperlink ref="B1417" r:id="rId28" xr:uid="{D9D9D8BA-D8E1-4E6F-8A41-B3305E8F5B15}"/>
    <hyperlink ref="B1418" r:id="rId29" xr:uid="{9E1F269B-57F1-411E-B12D-B8DEBE498B2D}"/>
    <hyperlink ref="B1419" r:id="rId30" xr:uid="{396F93F7-860C-41C2-80D3-292170C87ACC}"/>
    <hyperlink ref="B1420" r:id="rId31" xr:uid="{597854EA-0E98-4177-97A8-3BCFFA49F9D8}"/>
    <hyperlink ref="B1421" r:id="rId32" xr:uid="{099DD588-E662-42DC-B565-92F5B3A5DCD8}"/>
    <hyperlink ref="B1422" r:id="rId33" xr:uid="{A872D0D2-0362-43A7-B563-F7489EA6CFDD}"/>
    <hyperlink ref="B1423" r:id="rId34" xr:uid="{B5C6391D-856C-468C-A476-DAB7780D7BBA}"/>
    <hyperlink ref="B1424" r:id="rId35" xr:uid="{F5A940A1-BFC0-42B9-AFCB-092FB661B78F}"/>
    <hyperlink ref="B1425" r:id="rId36" xr:uid="{EA15044C-5A56-4DDD-99FC-F3517DE3F080}"/>
    <hyperlink ref="B1426" r:id="rId37" xr:uid="{180D077B-3404-412D-B6F9-1CB18F8A893C}"/>
    <hyperlink ref="B1427" r:id="rId38" xr:uid="{FCCB1692-5801-4FDD-8A6D-247810F2C612}"/>
    <hyperlink ref="B1429" r:id="rId39" xr:uid="{FCF9ABE2-56CA-464B-B180-6F1BBB33301B}"/>
    <hyperlink ref="B1430" r:id="rId40" xr:uid="{C8255A5A-884D-4913-AC6C-6B260236C8E8}"/>
    <hyperlink ref="B1431" r:id="rId41" xr:uid="{59E1793C-B2D6-4C6A-B804-687AE59554DA}"/>
    <hyperlink ref="B1432" r:id="rId42" xr:uid="{F7B333ED-2146-4DF7-8D7B-785694D7F2D4}"/>
    <hyperlink ref="B1433" r:id="rId43" xr:uid="{1C4B7695-B04E-4DE1-B839-40B0DDEFD312}"/>
    <hyperlink ref="B1434" r:id="rId44" xr:uid="{881AD6B9-96D1-4261-8DC2-991A27923D93}"/>
    <hyperlink ref="B1435" r:id="rId45" xr:uid="{85ADF99E-3248-4BB6-963C-033A45BE6D35}"/>
    <hyperlink ref="B1436" r:id="rId46" xr:uid="{D20D16E9-909F-45BE-9823-6E82F2329D99}"/>
    <hyperlink ref="B1428" r:id="rId47" xr:uid="{423675F8-1182-422D-9BEF-9439DBDE78A9}"/>
    <hyperlink ref="AE1297" r:id="rId48" xr:uid="{5FE21ADF-E6B6-4311-B7B1-544540D5E0B7}"/>
    <hyperlink ref="AE1319" r:id="rId49" xr:uid="{D3DBE107-B992-4E81-A368-5429EFDE82DA}"/>
    <hyperlink ref="AD854" r:id="rId50" xr:uid="{99EC7A90-1103-48DE-BD30-621EF7DE6DFB}"/>
    <hyperlink ref="AE1285" r:id="rId51" xr:uid="{9E9EC961-AFD0-43DC-9BFB-4DEAF670C10F}"/>
    <hyperlink ref="B1454" r:id="rId52" xr:uid="{C1E9F381-C3FB-4411-897E-D9D0875491F3}"/>
    <hyperlink ref="B1455" r:id="rId53" xr:uid="{48E1AE33-AD50-4BDA-A494-81D535065291}"/>
    <hyperlink ref="B1456" r:id="rId54" xr:uid="{F4FEF2AA-0A01-494C-B8F2-55EF1541E9B1}"/>
    <hyperlink ref="B1457" r:id="rId55" xr:uid="{B3EFC554-78B6-4BED-A7A6-C9E26543C02E}"/>
    <hyperlink ref="B1458" r:id="rId56" xr:uid="{5C7527AC-C67D-4BC3-89BA-01549E57719F}"/>
    <hyperlink ref="B1459" r:id="rId57" xr:uid="{E7BBC585-AE72-406D-9D6C-EB5E0F84186F}"/>
    <hyperlink ref="B1460" r:id="rId58" xr:uid="{9655CFEE-4426-40BD-9D77-6F432FC3ED3A}"/>
    <hyperlink ref="B1461" r:id="rId59" xr:uid="{B2F016D8-4BF7-4136-8F57-0020D83A67DE}"/>
    <hyperlink ref="B1462" r:id="rId60" xr:uid="{A448CEBE-D6A0-4AD7-B087-DF8508E45F38}"/>
    <hyperlink ref="B1463" r:id="rId61" xr:uid="{A4A252FF-69AC-4563-B89C-563F44352196}"/>
    <hyperlink ref="B1464" r:id="rId62" xr:uid="{431BB186-46FC-4A6B-B965-A0E18A4AD06A}"/>
    <hyperlink ref="B1465" r:id="rId63" xr:uid="{57299D75-8063-4FEB-A998-26D1CCA33C72}"/>
    <hyperlink ref="B1466" r:id="rId64" xr:uid="{79DA2D8E-F928-47AA-AF67-D72B34E6172F}"/>
    <hyperlink ref="B1467" r:id="rId65" xr:uid="{5AFF598B-CF90-49E7-9537-1DBAFCA28EA6}"/>
    <hyperlink ref="B1468" r:id="rId66" xr:uid="{9F561E16-3CBE-4CE1-B24A-C3C68326D117}"/>
    <hyperlink ref="B1469" r:id="rId67" xr:uid="{42184E32-9421-4A36-9A60-0CD0179CA76C}"/>
    <hyperlink ref="B1470" r:id="rId68" xr:uid="{0E1107A7-C750-4333-9B75-2680CF3D79C4}"/>
    <hyperlink ref="B1471" r:id="rId69" xr:uid="{6A7F7C1C-196E-4843-A426-2AC8BC2C41F6}"/>
    <hyperlink ref="B1472" r:id="rId70" xr:uid="{00E191EF-2D7B-4BFA-A75E-58599ACC121F}"/>
    <hyperlink ref="B1473" r:id="rId71" xr:uid="{39B3BCB7-4798-4EEB-97FB-1DF2311008E8}"/>
    <hyperlink ref="B1474" r:id="rId72" xr:uid="{E62B517F-725C-4B3D-90C5-CF3BCD4ADCD7}"/>
    <hyperlink ref="B1475" r:id="rId73" xr:uid="{EBA3E525-E33E-44F2-9053-8A32A6A92CE1}"/>
    <hyperlink ref="B1476" r:id="rId74" xr:uid="{A8CCD721-F2B5-436E-874C-080CAE731253}"/>
    <hyperlink ref="B1477" r:id="rId75" xr:uid="{CF8FF672-F945-4D18-80AF-57BBB4B27B12}"/>
    <hyperlink ref="B1478" r:id="rId76" xr:uid="{578F9F1B-C249-4939-88CB-B362D2932A31}"/>
    <hyperlink ref="B1479" r:id="rId77" xr:uid="{C726A1A9-D562-4C14-B4AB-9590DBA254B2}"/>
    <hyperlink ref="B1480" r:id="rId78" xr:uid="{42E5652E-2E84-4017-907B-02BF1C7DA14F}"/>
    <hyperlink ref="B1481" r:id="rId79" xr:uid="{1EEA23E0-23FB-4B1C-90E9-36E588701A55}"/>
    <hyperlink ref="B1482" r:id="rId80" xr:uid="{4787C16E-CCCB-4A06-89EB-D55526E463BB}"/>
    <hyperlink ref="B1485" r:id="rId81" xr:uid="{285B390E-B729-4D01-982F-82EA76BC1EE6}"/>
    <hyperlink ref="B1497" r:id="rId82" xr:uid="{1AF8D8F5-0841-45AE-9CAE-E0AA53C41D62}"/>
    <hyperlink ref="B1498" r:id="rId83" xr:uid="{E2B84832-312E-4AD3-B2BB-7FFB8A722F12}"/>
    <hyperlink ref="B1499" r:id="rId84" xr:uid="{0A7B33DF-79BD-4ABD-A2C6-A0E829ED3866}"/>
    <hyperlink ref="B1500" r:id="rId85" xr:uid="{A2BDFF8C-E524-4494-AF83-894BDA78A2DA}"/>
    <hyperlink ref="B1501" r:id="rId86" xr:uid="{19BDEEA1-92B5-482E-9EF6-8A1F149F2CB9}"/>
    <hyperlink ref="B1503" r:id="rId87" xr:uid="{3161CBEC-4715-411C-869B-77EC1675E3E9}"/>
    <hyperlink ref="B1505" r:id="rId88" xr:uid="{EFA17030-51B7-447F-9A2C-86F352A8BD1F}"/>
    <hyperlink ref="B1506" r:id="rId89" xr:uid="{680089C2-C4B3-4564-9456-13761E04BBE3}"/>
    <hyperlink ref="B1510" r:id="rId90" xr:uid="{DE47985A-037C-4C7D-B477-1A7B7E8AD0DB}"/>
    <hyperlink ref="B1511" r:id="rId91" xr:uid="{3A084780-0ABC-4E05-938D-63F5B7EE61F2}"/>
    <hyperlink ref="B1512" r:id="rId92" xr:uid="{BA99F18E-13FE-466D-99F7-1AC2B672978C}"/>
    <hyperlink ref="B1513" r:id="rId93" xr:uid="{052B6E81-06EF-4F1B-A76E-10401CABD677}"/>
    <hyperlink ref="B1514" r:id="rId94" xr:uid="{7EFC5A28-ED03-4C52-B627-4534AA23C5EE}"/>
    <hyperlink ref="B1515" r:id="rId95" xr:uid="{2D1BED5E-D547-4E81-B561-EBD550EA53F8}"/>
    <hyperlink ref="B1516" r:id="rId96" xr:uid="{C7EC853B-7793-4E00-AC2A-E1A57B9ACFF0}"/>
    <hyperlink ref="B1517" r:id="rId97" xr:uid="{C4BB623D-5C83-427E-B52A-8D0DE2F28481}"/>
    <hyperlink ref="B1518" r:id="rId98" xr:uid="{52D46EDB-0860-451F-BB54-84B3D6D17ED5}"/>
    <hyperlink ref="B1519" r:id="rId99" xr:uid="{8A2E5D7A-F0B2-4020-BC3E-27BD3D4C8097}"/>
    <hyperlink ref="AE1339" r:id="rId100" xr:uid="{4C761A7E-F9FB-41D6-BC50-51FC5E06335F}"/>
    <hyperlink ref="AE1370" r:id="rId101" xr:uid="{EEA9B90F-995D-4F0F-B757-AD20AB4E499D}"/>
    <hyperlink ref="AE1069" r:id="rId102" xr:uid="{7F7CF978-FFD8-4A37-BC94-7E884F016B61}"/>
    <hyperlink ref="AE902" r:id="rId103" xr:uid="{E959F31F-14E7-49C8-B623-98B68F9A544C}"/>
    <hyperlink ref="B1525" r:id="rId104" xr:uid="{4FC9D92C-F97E-4ECD-87FC-49D014F032AE}"/>
    <hyperlink ref="B1530" r:id="rId105" xr:uid="{12E10105-9A84-46A5-96BA-716209E6E2E6}"/>
    <hyperlink ref="B1531" r:id="rId106" xr:uid="{826425AF-8EF4-4DD4-BB37-092C04048E0C}"/>
    <hyperlink ref="B1532" r:id="rId107" xr:uid="{1BA83177-CE8A-4F4A-99FD-A2FEA3D8BF7D}"/>
    <hyperlink ref="B1533" r:id="rId108" xr:uid="{98F032EC-D65F-44E3-872F-4AC0E030FFEC}"/>
    <hyperlink ref="B1534" r:id="rId109" xr:uid="{B23CBBF1-EC08-4697-BC46-BD8A6364CDCF}"/>
    <hyperlink ref="B1535" r:id="rId110" xr:uid="{F135259D-E0E2-4BA4-9846-D6E1AB124D16}"/>
    <hyperlink ref="B1536" r:id="rId111" xr:uid="{C130D200-7BDE-4828-A9C4-6E2F54302550}"/>
    <hyperlink ref="B1537" r:id="rId112" xr:uid="{52B6F5E6-2F85-4BC5-8E76-A8E1FF6D051C}"/>
    <hyperlink ref="B1538" r:id="rId113" xr:uid="{BAB6576D-5EA0-4960-AF58-3E6641138B41}"/>
    <hyperlink ref="B1539" r:id="rId114" xr:uid="{A38FBA67-02BC-4400-B091-E32B641283E7}"/>
    <hyperlink ref="B1540" r:id="rId115" xr:uid="{FEAAD22F-04E2-493E-ADFE-6604DEB68C89}"/>
    <hyperlink ref="B1541" r:id="rId116" xr:uid="{B350ED41-1681-4CD5-B17B-38566034E18B}"/>
    <hyperlink ref="B1543" r:id="rId117" xr:uid="{C6A4145F-E322-4957-B3C4-7E17F2CCD989}"/>
    <hyperlink ref="B1550" r:id="rId118" xr:uid="{AB3A4C39-9529-4260-A3A8-65009F27DC71}"/>
    <hyperlink ref="B1551" r:id="rId119" xr:uid="{C9EFFEDC-D465-43EF-A105-87A341AB1FA1}"/>
    <hyperlink ref="B1552" r:id="rId120" xr:uid="{43199545-5943-4FA6-A376-F527FA8EAB4B}"/>
    <hyperlink ref="B1553" r:id="rId121" xr:uid="{D6D5AD4A-B483-4A1B-A9E9-3172F2DB6BA3}"/>
    <hyperlink ref="B1554" r:id="rId122" xr:uid="{4573134E-D993-40BE-AD52-F79F54787BA5}"/>
    <hyperlink ref="B1389" r:id="rId123" xr:uid="{8B830F2E-A81F-4A10-A76C-F1C13EE6C2F1}"/>
    <hyperlink ref="B5" r:id="rId124" xr:uid="{7E2F264C-B83C-41E9-BE32-38370E831B33}"/>
    <hyperlink ref="B6" r:id="rId125" xr:uid="{B4CA6C68-2BED-493C-9768-AA28B6764853}"/>
    <hyperlink ref="B7" r:id="rId126" xr:uid="{6379612E-210A-46A5-8EAC-D5DB0080BD14}"/>
    <hyperlink ref="B8" r:id="rId127" xr:uid="{DF0EE6E8-DD76-41B0-B5CE-388502078C4D}"/>
    <hyperlink ref="B9" r:id="rId128" xr:uid="{11B4F221-A301-4DC8-81CE-C99FEE6E4917}"/>
    <hyperlink ref="B10" r:id="rId129" xr:uid="{70ADBAB6-92CF-49DF-8223-4C03B0131E11}"/>
    <hyperlink ref="B11" r:id="rId130" xr:uid="{A6E7B1F2-B52C-4FBD-A5DC-B78E83D96E15}"/>
    <hyperlink ref="B12" r:id="rId131" xr:uid="{369D3459-7052-4F60-886C-B8F600EE2048}"/>
    <hyperlink ref="B13" r:id="rId132" xr:uid="{E6ACB8BF-514F-45CB-97DE-B5E9B37279FC}"/>
    <hyperlink ref="B14" r:id="rId133" xr:uid="{95C9A36F-AC87-45A0-A4EE-5080DFFCD145}"/>
    <hyperlink ref="B15" r:id="rId134" xr:uid="{4EBAC97C-F3B7-4EAB-B7EF-9F6F6D1272D7}"/>
    <hyperlink ref="B16" r:id="rId135" xr:uid="{860E4A6C-5D5E-4374-A15C-31CEF3E27420}"/>
    <hyperlink ref="B17" r:id="rId136" xr:uid="{8DEC380F-E9FE-41A2-89AF-13852E6B2A4B}"/>
    <hyperlink ref="B18" r:id="rId137" xr:uid="{D327E7DA-26C3-44BE-AD3E-371934DC0695}"/>
    <hyperlink ref="B19" r:id="rId138" xr:uid="{E86C55B1-AF11-4AC3-BA7A-0DA0A5B2775E}"/>
    <hyperlink ref="B20" r:id="rId139" xr:uid="{5A43ECD2-94B7-4226-9F25-748038C2DF44}"/>
    <hyperlink ref="B21" r:id="rId140" xr:uid="{AB2E01F0-5FEF-4B1E-B848-67894AE930CD}"/>
    <hyperlink ref="B22" r:id="rId141" xr:uid="{CA9C32D4-8CF3-4FF3-9EF2-E262EDE0E344}"/>
    <hyperlink ref="B23" r:id="rId142" xr:uid="{842530D9-D5E8-4ADF-8076-489A1E5D4CD3}"/>
    <hyperlink ref="B24" r:id="rId143" xr:uid="{9B151F87-0F40-489B-A95C-9C62D81D378D}"/>
    <hyperlink ref="B25" r:id="rId144" xr:uid="{BB3CA6BC-CE9D-45C4-BC54-62EEEE028DD9}"/>
    <hyperlink ref="B26" r:id="rId145" xr:uid="{AAE4CB65-D3A2-443C-948E-656454C7C322}"/>
    <hyperlink ref="B27" r:id="rId146" xr:uid="{BF0AE2DC-649F-4870-93AA-CEC96099A5C3}"/>
    <hyperlink ref="B28" r:id="rId147" xr:uid="{85E6CC66-F283-44A1-8831-73B552BBA635}"/>
    <hyperlink ref="B29" r:id="rId148" xr:uid="{537E45C3-86F2-47C4-87F2-CC661E86E515}"/>
    <hyperlink ref="B30" r:id="rId149" xr:uid="{1D740259-9FA3-4546-9F5F-07693370A252}"/>
    <hyperlink ref="B31" r:id="rId150" xr:uid="{040166DD-B19D-419B-BC05-47D91A8255D8}"/>
    <hyperlink ref="B32" r:id="rId151" xr:uid="{6697EDCF-8F6A-410F-9767-4407B474D408}"/>
    <hyperlink ref="B33" r:id="rId152" xr:uid="{C4F86AFE-1D0A-4BB5-8ECF-9CF2DA60FDBF}"/>
    <hyperlink ref="B34" r:id="rId153" xr:uid="{94787674-EC56-41D2-8071-54B39792071F}"/>
    <hyperlink ref="B35" r:id="rId154" xr:uid="{85D04517-E3FA-4136-A78C-A6574F4BF155}"/>
    <hyperlink ref="B36" r:id="rId155" xr:uid="{C4AE7717-C302-4227-8B1C-07DCB0B670C0}"/>
    <hyperlink ref="B37" r:id="rId156" xr:uid="{C8DFD268-480B-44DB-9F13-844196F51DA8}"/>
    <hyperlink ref="B38" r:id="rId157" xr:uid="{F514B57F-27EA-4A7D-B0BA-A1B6CF2950FC}"/>
    <hyperlink ref="B39" r:id="rId158" xr:uid="{B9439E34-CB44-429A-8A3B-C77B0FD0E81D}"/>
    <hyperlink ref="B40" r:id="rId159" xr:uid="{BDBD0E34-BA44-4497-A669-4651F7527E14}"/>
    <hyperlink ref="B41" r:id="rId160" xr:uid="{179358C6-7191-447D-AA80-F326B5924A54}"/>
    <hyperlink ref="B42" r:id="rId161" xr:uid="{1A244D26-DA95-4340-B9FF-9082A2726CF1}"/>
    <hyperlink ref="B43" r:id="rId162" xr:uid="{DC84328C-887C-4EAF-86AB-B7078D021310}"/>
    <hyperlink ref="B44" r:id="rId163" xr:uid="{0DB1E902-6CA1-45A7-8B2E-01D5552A20E6}"/>
    <hyperlink ref="B45" r:id="rId164" xr:uid="{FF43BD3A-B571-4CEB-9846-B863466ABD15}"/>
    <hyperlink ref="B46" r:id="rId165" xr:uid="{FBF7ACE2-BF8D-44D4-B279-3B368E6EBAD5}"/>
    <hyperlink ref="B47" r:id="rId166" xr:uid="{EE548BCB-81F5-48AB-ABE9-8D885463175D}"/>
    <hyperlink ref="B48" r:id="rId167" xr:uid="{BB9BE9A0-904D-4EF6-A88A-DA87BEC85D88}"/>
    <hyperlink ref="B49" r:id="rId168" xr:uid="{C877EC64-76A3-4759-8D0E-658C9B74FAA8}"/>
    <hyperlink ref="B50" r:id="rId169" xr:uid="{B8587871-59A2-43C0-98A5-A94A68D53DA1}"/>
    <hyperlink ref="B51" r:id="rId170" xr:uid="{D89926F6-8B39-4045-8963-68A5AEFB906F}"/>
    <hyperlink ref="B52" r:id="rId171" xr:uid="{9CD45E75-F8A0-4E9F-93B5-DBD970F34F3C}"/>
    <hyperlink ref="B53" r:id="rId172" xr:uid="{0B4AA9CF-5D78-4C5D-9F73-1EEDA1BF05C3}"/>
    <hyperlink ref="B54" r:id="rId173" xr:uid="{B5D207CD-8D88-46C5-A966-256A387D5791}"/>
    <hyperlink ref="B55" r:id="rId174" xr:uid="{2581EAFA-65A4-4CAB-9622-842E2423DC78}"/>
    <hyperlink ref="B56" r:id="rId175" xr:uid="{CCAD336A-DF7E-42D6-88E0-3912E7CCE0A3}"/>
    <hyperlink ref="B57" r:id="rId176" xr:uid="{017C5FD2-EC44-4777-BDCA-7211087CDCDF}"/>
    <hyperlink ref="B58" r:id="rId177" xr:uid="{FE6E3F39-4F88-41CF-9BF8-28CF88A9F30B}"/>
    <hyperlink ref="B59" r:id="rId178" xr:uid="{99E4FD36-50DC-4F57-B342-D0B1ACF7D15B}"/>
    <hyperlink ref="B60" r:id="rId179" xr:uid="{F1A14FE1-7478-4D30-B1A2-88E9D6D74F36}"/>
    <hyperlink ref="B61" r:id="rId180" xr:uid="{ABC45B05-E3EE-4FED-ADB8-EB4103ACDBF8}"/>
    <hyperlink ref="B62" r:id="rId181" xr:uid="{6A148C38-7215-4E6E-8CD8-E24AEB5B86EF}"/>
    <hyperlink ref="B63" r:id="rId182" xr:uid="{D6FFF2A2-F441-446D-B9E2-AD726253F123}"/>
    <hyperlink ref="B64" r:id="rId183" xr:uid="{324AAC8D-E34C-496C-B663-5865650C5D8D}"/>
    <hyperlink ref="B65" r:id="rId184" xr:uid="{02A9E6D4-F089-4C3E-B6EA-57891870C6B2}"/>
    <hyperlink ref="B66" r:id="rId185" xr:uid="{FACF6C50-51C7-41C8-B0F1-068C13C9A88A}"/>
    <hyperlink ref="B67" r:id="rId186" xr:uid="{49A964C1-F8D2-49B5-8A93-45694916ED26}"/>
    <hyperlink ref="B68" r:id="rId187" xr:uid="{2715D9CB-90F0-47BC-8D8D-FC2648A0CA2C}"/>
    <hyperlink ref="B69" r:id="rId188" xr:uid="{40997C0B-0041-4470-907E-77DAAAC8070E}"/>
    <hyperlink ref="B70" r:id="rId189" xr:uid="{CEAD52C6-A58F-43BC-8F66-3BE92B86ACE3}"/>
    <hyperlink ref="B71" r:id="rId190" xr:uid="{1601EA37-3CE0-4F96-9986-FA74B47C8EDA}"/>
    <hyperlink ref="B72" r:id="rId191" xr:uid="{E5280D89-8231-4D51-842E-E0668AE98F17}"/>
    <hyperlink ref="B73" r:id="rId192" xr:uid="{75509BB5-D67C-40C8-A3A0-BDEF064C2257}"/>
    <hyperlink ref="B74" r:id="rId193" xr:uid="{B8BE2ACE-698A-4101-AAA7-148A46D45605}"/>
    <hyperlink ref="B75" r:id="rId194" xr:uid="{BB457CF9-4DB6-4A73-840D-29AB3852D0C6}"/>
    <hyperlink ref="B76" r:id="rId195" xr:uid="{42173E73-6A71-4ADE-A874-14740D4B9AEB}"/>
    <hyperlink ref="B77" r:id="rId196" xr:uid="{57F9ECCA-3B26-4F63-9D21-C76C1842A6A9}"/>
    <hyperlink ref="B78" r:id="rId197" xr:uid="{624935FD-AA84-4B45-A5E2-56A3CC73E68E}"/>
    <hyperlink ref="B79" r:id="rId198" xr:uid="{2483779A-4A8A-4A0C-BC02-733A4702C4E6}"/>
    <hyperlink ref="B80" r:id="rId199" xr:uid="{4AFFB8BB-51E7-4648-8504-1F067479DDC9}"/>
    <hyperlink ref="B81" r:id="rId200" xr:uid="{2598F2D2-C247-4578-BE18-05076BC3A475}"/>
    <hyperlink ref="B82" r:id="rId201" xr:uid="{FDEBD29D-C639-4BED-99FC-F42F404764AB}"/>
    <hyperlink ref="B83" r:id="rId202" xr:uid="{2928F4A5-56D3-494F-91F2-DC54AAADCFC5}"/>
    <hyperlink ref="B84" r:id="rId203" xr:uid="{E2AAD04B-DADF-421B-A158-646F3E392FC4}"/>
    <hyperlink ref="B85" r:id="rId204" xr:uid="{1D094575-51DE-4776-AD01-617CF9A85801}"/>
    <hyperlink ref="B86" r:id="rId205" xr:uid="{89DD7E40-5BF1-4AEE-B13D-ECC6ED495042}"/>
    <hyperlink ref="B87" r:id="rId206" xr:uid="{9A40C78B-5C6F-499F-B164-5982DB7DF96B}"/>
    <hyperlink ref="B88" r:id="rId207" xr:uid="{FB967752-D6E5-4305-A548-62E33E258C85}"/>
    <hyperlink ref="B89" r:id="rId208" xr:uid="{F9E7B997-1DBF-4255-B397-788CA2BA4A13}"/>
    <hyperlink ref="B90" r:id="rId209" xr:uid="{B731477F-400A-43BC-B10F-E6AD82155920}"/>
    <hyperlink ref="B91" r:id="rId210" xr:uid="{343921EC-61C2-44EE-B471-FB097ABF29AE}"/>
    <hyperlink ref="B92" r:id="rId211" xr:uid="{20FB1753-21E1-4B0D-B68D-8A72C17D4CBF}"/>
    <hyperlink ref="B93" r:id="rId212" xr:uid="{5992A976-090E-4899-A787-AEBD33A2BA18}"/>
    <hyperlink ref="B94" r:id="rId213" xr:uid="{0FA3E90F-673F-459C-A48E-FD48CC862D31}"/>
    <hyperlink ref="B95" r:id="rId214" xr:uid="{81125239-13E8-4E2B-8ED7-EBB202936D50}"/>
    <hyperlink ref="B96" r:id="rId215" xr:uid="{9466B53A-7703-43BB-8F5D-20C624F38CD5}"/>
    <hyperlink ref="B97" r:id="rId216" xr:uid="{531C818E-9B13-4775-BE16-A22F43B77FAC}"/>
    <hyperlink ref="B98" r:id="rId217" xr:uid="{2ED2CF72-AF78-430D-B2E7-081F36040EA3}"/>
    <hyperlink ref="B99" r:id="rId218" xr:uid="{D64EED61-BDE1-43A3-A535-CD8124907261}"/>
    <hyperlink ref="B100" r:id="rId219" xr:uid="{A334BA88-A74D-4282-983E-712E3D7C1359}"/>
    <hyperlink ref="B101" r:id="rId220" xr:uid="{F1927976-2B20-4CAD-ADC7-CA492F5289DC}"/>
    <hyperlink ref="B102" r:id="rId221" xr:uid="{01BABBDE-05B9-4BAF-8BC6-7D55817E151D}"/>
    <hyperlink ref="B103" r:id="rId222" xr:uid="{ECBEEA48-216B-4CAC-B94D-8508E28880FC}"/>
    <hyperlink ref="B104" r:id="rId223" xr:uid="{87763280-B6CD-48B2-807E-E3BED2F619CF}"/>
    <hyperlink ref="B105" r:id="rId224" xr:uid="{6C0128D3-0F72-45D8-B4A2-6C872ECCA241}"/>
    <hyperlink ref="B106" r:id="rId225" xr:uid="{8181741F-B872-44D7-AF54-BA6948905B34}"/>
    <hyperlink ref="B107" r:id="rId226" xr:uid="{957F3580-80AE-4981-A65B-FF7FED50C7CE}"/>
    <hyperlink ref="B108" r:id="rId227" xr:uid="{01DFF7F3-3F36-454A-8204-2186A7C41BDE}"/>
    <hyperlink ref="B109" r:id="rId228" xr:uid="{67687109-9CB9-4122-8EF3-05E07FE5F2C9}"/>
    <hyperlink ref="B110" r:id="rId229" xr:uid="{91B7BBAB-9EC2-48CC-9B7D-A5B9090135F2}"/>
    <hyperlink ref="B111" r:id="rId230" xr:uid="{833089A8-06E5-4EE5-8914-C24EF13D3CAC}"/>
    <hyperlink ref="B112" r:id="rId231" xr:uid="{17820D1E-E9D9-45E3-AB6C-3048C6B61E64}"/>
    <hyperlink ref="B113" r:id="rId232" xr:uid="{4D68FC7E-EAA3-43B1-A081-37E5D94762DA}"/>
    <hyperlink ref="B114" r:id="rId233" xr:uid="{5DF44E82-078D-45A3-95F9-DAD73CD1B065}"/>
    <hyperlink ref="B115" r:id="rId234" xr:uid="{861EE110-BA00-4E4B-BCE1-17E32D8B5BF0}"/>
    <hyperlink ref="B116" r:id="rId235" xr:uid="{35DA970C-35E4-458E-920D-F6E929AA0E37}"/>
    <hyperlink ref="B117" r:id="rId236" xr:uid="{3E318274-101C-4586-8374-5D211C6878BC}"/>
    <hyperlink ref="B118" r:id="rId237" xr:uid="{664D0F88-DEDA-452A-B74E-E780F33D3720}"/>
    <hyperlink ref="B119" r:id="rId238" xr:uid="{D81D4800-318D-496A-A6EF-AF640B319870}"/>
    <hyperlink ref="B120" r:id="rId239" xr:uid="{E3B02511-E023-4726-B8AD-E3085368A689}"/>
    <hyperlink ref="B121" r:id="rId240" xr:uid="{B378917B-2B80-4EFA-9FC1-4B7ABBE0F3FD}"/>
    <hyperlink ref="B122" r:id="rId241" xr:uid="{ABAD2CBC-8ADE-437D-A464-D20CDDB48082}"/>
    <hyperlink ref="B123" r:id="rId242" xr:uid="{E480B81F-8843-4F79-9766-924918D4CB34}"/>
    <hyperlink ref="B124" r:id="rId243" xr:uid="{49A6F330-DF5F-4BDF-A1EB-4C9EA825B884}"/>
    <hyperlink ref="B125" r:id="rId244" xr:uid="{B4D2682F-6D49-46A1-BBA5-DEE3B429D538}"/>
    <hyperlink ref="B126" r:id="rId245" xr:uid="{618B677C-C3EC-4175-B4C3-C3A332AD00EA}"/>
    <hyperlink ref="B127" r:id="rId246" xr:uid="{BD18E443-4191-43EB-AA13-893C3FC10733}"/>
    <hyperlink ref="B128" r:id="rId247" xr:uid="{E9F01F67-17B7-4B4A-8F2E-63C0BAA18FAC}"/>
    <hyperlink ref="B129" r:id="rId248" xr:uid="{3DCB4ADD-ADD1-4518-819A-4497879D6A3A}"/>
    <hyperlink ref="B130" r:id="rId249" xr:uid="{959ABC69-26F8-423A-A250-E5ED2B535B54}"/>
    <hyperlink ref="B131" r:id="rId250" xr:uid="{4FEECC1F-8517-4688-8B64-E36F42043338}"/>
    <hyperlink ref="B132" r:id="rId251" xr:uid="{1518FC66-95D3-4A5C-845F-819197376276}"/>
    <hyperlink ref="B133" r:id="rId252" xr:uid="{DF9833A7-B9AB-47CA-9F80-4DD5C0EA9803}"/>
    <hyperlink ref="B134" r:id="rId253" xr:uid="{1E1E1A61-39CC-470C-B851-CAC2AFE5B19D}"/>
    <hyperlink ref="B135" r:id="rId254" xr:uid="{5E4FE913-9247-4670-BC9C-DE5E1A415AEA}"/>
    <hyperlink ref="B136" r:id="rId255" xr:uid="{600568DA-F756-47BB-B71C-F45646D0A5D2}"/>
    <hyperlink ref="B137" r:id="rId256" xr:uid="{BED77B87-14B3-4E8D-B530-C357ACE5BF36}"/>
    <hyperlink ref="B138" r:id="rId257" xr:uid="{F2984681-6898-4FF6-A1B4-04927211FD19}"/>
    <hyperlink ref="B139" r:id="rId258" xr:uid="{3E0D281F-3C6E-404A-A0A9-1764CEEE7FF7}"/>
    <hyperlink ref="B140" r:id="rId259" xr:uid="{B3A85AC1-83B2-4DCF-86AE-1B9545760B74}"/>
    <hyperlink ref="B141" r:id="rId260" xr:uid="{1E5C3C90-27AA-4AC4-8DE7-A3A7CE3A8888}"/>
    <hyperlink ref="B142" r:id="rId261" xr:uid="{74061622-6BE0-49E8-BABA-93477F8AB0C4}"/>
    <hyperlink ref="B143" r:id="rId262" xr:uid="{6D06D81A-2DD4-43DF-80D5-91600CA0B00D}"/>
    <hyperlink ref="B144" r:id="rId263" xr:uid="{C21639F1-47C1-4C29-AB20-48A0C0D114E6}"/>
    <hyperlink ref="B145" r:id="rId264" xr:uid="{8BA4E0F0-40E8-47B6-997B-E6CC18A53976}"/>
    <hyperlink ref="B146" r:id="rId265" xr:uid="{FCF14DA5-A41E-40AC-8D52-D92A99DF0DA0}"/>
    <hyperlink ref="B147" r:id="rId266" xr:uid="{71E3A1AE-140E-4CF9-BCCB-1135C5B27366}"/>
    <hyperlink ref="B148" r:id="rId267" xr:uid="{5084D0A9-345C-4BE5-AC3A-DDF5912A242D}"/>
    <hyperlink ref="B149" r:id="rId268" xr:uid="{B4EC3A08-00DF-4086-A939-7956214DC067}"/>
    <hyperlink ref="B150" r:id="rId269" xr:uid="{6BA787DF-51CD-4A27-A5BF-3F257D56F982}"/>
    <hyperlink ref="B151" r:id="rId270" xr:uid="{BF5231D1-AB7F-4B0B-8FD3-72E7F00B3CB8}"/>
    <hyperlink ref="B152" r:id="rId271" xr:uid="{CC145A06-2362-46E0-9AB9-8F3BCA938E6C}"/>
    <hyperlink ref="B153" r:id="rId272" xr:uid="{182A7B8F-E4F1-46A6-ACE9-547F71A71640}"/>
    <hyperlink ref="B154" r:id="rId273" xr:uid="{12E7FCC7-4044-4B3D-827D-3A7C226E40D4}"/>
    <hyperlink ref="B155" r:id="rId274" xr:uid="{66B172AF-DEDC-411B-B6CE-1521D3449A26}"/>
    <hyperlink ref="B156" r:id="rId275" xr:uid="{7E97E405-8657-4EA7-A1AD-2BE26EE162DF}"/>
    <hyperlink ref="B157" r:id="rId276" xr:uid="{66E6B240-E332-4D6C-911D-55799D0173A1}"/>
    <hyperlink ref="B158" r:id="rId277" xr:uid="{21DC137C-5783-4CED-B569-6AAC6584B11C}"/>
    <hyperlink ref="B159" r:id="rId278" xr:uid="{9E9BEA94-488B-48E9-8605-6B2F0DE1499E}"/>
    <hyperlink ref="B160" r:id="rId279" xr:uid="{F41C5D26-329F-4B6D-B9F8-874AFA16A243}"/>
    <hyperlink ref="B161" r:id="rId280" xr:uid="{F6812963-D94F-4481-9D01-43F8F763F761}"/>
    <hyperlink ref="B162" r:id="rId281" xr:uid="{6501D5BA-808B-4BC7-B389-BE04331B4702}"/>
    <hyperlink ref="B163" r:id="rId282" xr:uid="{CC42AF1C-2929-49AF-A791-DE9625C60AAE}"/>
    <hyperlink ref="B164" r:id="rId283" xr:uid="{BDA1E8DE-4580-4CF4-9A40-8D7A8EA41C9B}"/>
    <hyperlink ref="B165" r:id="rId284" xr:uid="{563B4E59-07E2-442C-9931-53165EF47F26}"/>
    <hyperlink ref="B166" r:id="rId285" xr:uid="{7B7C454B-4F47-471E-986C-4F577834C0F5}"/>
    <hyperlink ref="B167" r:id="rId286" xr:uid="{66534F5E-FADF-422F-88DA-322572CF7FBA}"/>
    <hyperlink ref="B168" r:id="rId287" xr:uid="{D801286D-FA9F-41F6-9934-65CC23590E7A}"/>
    <hyperlink ref="B169" r:id="rId288" xr:uid="{1D653DF1-FC9C-4DFA-9268-7C2CB5BD5D51}"/>
    <hyperlink ref="B170" r:id="rId289" xr:uid="{8F42AA74-3713-4E2C-BB8F-D464DBBAED88}"/>
    <hyperlink ref="B171" r:id="rId290" xr:uid="{C9C51055-889D-49BA-AC62-BD2A2D360FF1}"/>
    <hyperlink ref="B172" r:id="rId291" xr:uid="{918AB9B9-C0E4-4153-975F-E9F65A80DC19}"/>
    <hyperlink ref="B173" r:id="rId292" xr:uid="{414CF748-FF7D-4633-8CA0-C288CB2037B3}"/>
    <hyperlink ref="B174" r:id="rId293" xr:uid="{5BBC8FB3-CB88-4092-82A7-1BB04361554A}"/>
    <hyperlink ref="B175" r:id="rId294" xr:uid="{A3528FBD-F391-4C6F-A5B3-9779E8E4C7EA}"/>
    <hyperlink ref="B176" r:id="rId295" xr:uid="{D6B4B3CF-AFE2-4265-918E-078C5F7E12D6}"/>
    <hyperlink ref="B177" r:id="rId296" xr:uid="{188F03CD-3C2A-4005-829C-232EDA538016}"/>
    <hyperlink ref="B178" r:id="rId297" xr:uid="{C359ED34-0A74-46DB-B2A3-53D002F4D254}"/>
    <hyperlink ref="B179" r:id="rId298" xr:uid="{EF90AE64-5B6E-4B65-AEE2-573B805FE060}"/>
    <hyperlink ref="B180" r:id="rId299" xr:uid="{7976BB0E-512D-43D7-8758-FBF83FEFF92A}"/>
    <hyperlink ref="B181" r:id="rId300" xr:uid="{254208C3-829B-4A42-8CFF-CB6B36F24D80}"/>
    <hyperlink ref="B182" r:id="rId301" xr:uid="{FA79FB0F-4839-4D8B-A909-93423CFBB57B}"/>
    <hyperlink ref="B183" r:id="rId302" xr:uid="{B138D705-3F80-4A66-885C-722B00F271C1}"/>
    <hyperlink ref="B184" r:id="rId303" xr:uid="{73ACF81A-073D-4208-9A2F-E3EF7C871193}"/>
    <hyperlink ref="B185" r:id="rId304" xr:uid="{8411BC08-FE16-4371-AB64-912394DD2925}"/>
    <hyperlink ref="B186" r:id="rId305" xr:uid="{AD184B4B-8D38-4C05-AF2A-6D5D7EE93614}"/>
    <hyperlink ref="B187" r:id="rId306" xr:uid="{0ED836F4-4E70-4287-84C2-99726A3EFEB9}"/>
    <hyperlink ref="B188" r:id="rId307" xr:uid="{62D27FA9-E412-4C74-8299-78CC1C8CA39E}"/>
    <hyperlink ref="B189" r:id="rId308" xr:uid="{D3CD901E-80DC-41F2-956A-FA6D9849982E}"/>
    <hyperlink ref="B190" r:id="rId309" xr:uid="{D901F523-F197-4395-969E-0544B4C91DAA}"/>
    <hyperlink ref="B191" r:id="rId310" xr:uid="{213B8D9D-E4FB-4006-88AC-9DDC5592BA88}"/>
    <hyperlink ref="B192" r:id="rId311" xr:uid="{7487943F-0F67-40E6-BAAF-B2810F8680D8}"/>
    <hyperlink ref="B193" r:id="rId312" xr:uid="{1B52EC62-D07F-44CC-8D9D-594B7C384DAF}"/>
    <hyperlink ref="B194" r:id="rId313" xr:uid="{647FCC06-7628-4D2A-B331-E0FB7FAF8EBC}"/>
    <hyperlink ref="B195" r:id="rId314" xr:uid="{CE9CB21D-5047-4DD6-9DF1-EC81C1525ECD}"/>
    <hyperlink ref="B196" r:id="rId315" xr:uid="{5B5AF9CD-50F1-45C7-86FA-30A1C591E0D6}"/>
    <hyperlink ref="B197" r:id="rId316" xr:uid="{54AA07DA-9040-40CB-B63A-E2896F5A07A3}"/>
    <hyperlink ref="B198" r:id="rId317" xr:uid="{4F2BD62E-B0D5-4408-A768-791CF0489629}"/>
    <hyperlink ref="B199" r:id="rId318" xr:uid="{A6146B12-BC46-4005-94A9-94B6820482B4}"/>
    <hyperlink ref="B200" r:id="rId319" xr:uid="{8AA4EB39-833E-4D72-9447-4EDBCC81194E}"/>
    <hyperlink ref="B201" r:id="rId320" xr:uid="{DB63841F-30AF-4287-A1EE-2680195B1819}"/>
    <hyperlink ref="B202" r:id="rId321" xr:uid="{367D2719-48E1-4148-B987-CC4FE4745D2E}"/>
    <hyperlink ref="B203" r:id="rId322" xr:uid="{DBF1C771-473B-48AC-B1CA-F6A2AB0CCA35}"/>
    <hyperlink ref="B204" r:id="rId323" xr:uid="{EB27148F-4D0C-48F9-86E9-9B0E1806C3A5}"/>
    <hyperlink ref="B205" r:id="rId324" xr:uid="{8ED3C184-6524-4532-A0BB-98F61BF76315}"/>
    <hyperlink ref="B206" r:id="rId325" xr:uid="{14D3D0A2-AA26-4159-992A-4929ECC05DD9}"/>
    <hyperlink ref="B207" r:id="rId326" xr:uid="{7C2F1F28-3219-4BC8-BDD3-D488B36AF1FF}"/>
    <hyperlink ref="B208" r:id="rId327" xr:uid="{E522A0CE-AD5D-49F7-B85A-19A915A20759}"/>
    <hyperlink ref="B209" r:id="rId328" xr:uid="{53F3A9DD-D807-4F4B-BFEC-101C5B2F086C}"/>
    <hyperlink ref="B210" r:id="rId329" xr:uid="{3209E904-19E9-4FA6-9794-64D3685A09D6}"/>
    <hyperlink ref="B211" r:id="rId330" xr:uid="{2D4C73BC-8654-4A50-B23B-F5F3A1B8BECC}"/>
    <hyperlink ref="B212" r:id="rId331" xr:uid="{3DF0B109-1D01-470E-860D-88DC6A80ACBC}"/>
    <hyperlink ref="B213" r:id="rId332" xr:uid="{869E7E36-FCB4-41BC-AFDE-88CA8BA97BC5}"/>
    <hyperlink ref="B214" r:id="rId333" xr:uid="{B0CF0C15-BC50-4E46-B0C2-D7BB865CEB2C}"/>
    <hyperlink ref="B215" r:id="rId334" xr:uid="{86157E2D-A910-4B81-AEA2-B14EB76DC109}"/>
    <hyperlink ref="B216" r:id="rId335" xr:uid="{976FC2F8-A8B3-4017-8130-92A6028E618D}"/>
    <hyperlink ref="B217" r:id="rId336" xr:uid="{7837A5BD-A48D-40E6-8361-C48DCB87A47D}"/>
    <hyperlink ref="B218" r:id="rId337" xr:uid="{0C8CAA29-5DB7-4175-A9B7-E11185D26D1A}"/>
    <hyperlink ref="B219" r:id="rId338" xr:uid="{48ADFA6A-7944-4C3D-A8D6-1A1B2E5227C3}"/>
    <hyperlink ref="B220" r:id="rId339" xr:uid="{F6215138-5413-4DEE-8C7A-7B0B3CE56945}"/>
    <hyperlink ref="B221" r:id="rId340" xr:uid="{53C8EA93-EE94-4332-8394-52FF9EC7ED20}"/>
    <hyperlink ref="B222" r:id="rId341" xr:uid="{7ED1D66B-3115-46ED-8581-5BF5181504EA}"/>
    <hyperlink ref="B223" r:id="rId342" xr:uid="{3DFBD730-2649-4C34-8416-BC9EE31B43CD}"/>
    <hyperlink ref="B224" r:id="rId343" xr:uid="{20FA7FB6-E5BA-4838-A6BD-19BF96417A14}"/>
    <hyperlink ref="B225" r:id="rId344" xr:uid="{F327B00D-79DD-47CF-B5AD-B60D4A6CB010}"/>
    <hyperlink ref="B226" r:id="rId345" xr:uid="{66003426-0736-4C16-A096-F94114068D0C}"/>
    <hyperlink ref="B227" r:id="rId346" xr:uid="{ED82C694-222D-4B89-90A6-56ECB1C1BB8D}"/>
    <hyperlink ref="B228" r:id="rId347" xr:uid="{4651280A-23AF-4993-A825-0633519003D6}"/>
    <hyperlink ref="B229" r:id="rId348" xr:uid="{BA292731-F268-4674-945F-B802E565743E}"/>
    <hyperlink ref="B230" r:id="rId349" xr:uid="{FA71FD43-F56B-4B20-8F4B-219E8DF9E37A}"/>
    <hyperlink ref="B231" r:id="rId350" xr:uid="{AC189333-1477-423B-A3FF-29141B335FF6}"/>
    <hyperlink ref="B232" r:id="rId351" xr:uid="{811609E2-E5D0-44CF-AABE-F79CC8212B1F}"/>
    <hyperlink ref="B233" r:id="rId352" xr:uid="{C6DD8BF1-2ED0-4904-8CCF-AEDFF4695AF1}"/>
    <hyperlink ref="B234" r:id="rId353" xr:uid="{3AE5D18A-B89F-4D92-B232-DAB125FF21C3}"/>
    <hyperlink ref="B235" r:id="rId354" xr:uid="{3A479424-0A1E-4B54-93CF-AA15963DCC32}"/>
    <hyperlink ref="B236" r:id="rId355" xr:uid="{A1BEF153-6852-4DBF-9121-5CFF4B8C707C}"/>
    <hyperlink ref="B237" r:id="rId356" xr:uid="{72BE2F25-1DC8-4FC2-B4CE-971121F03007}"/>
    <hyperlink ref="B238" r:id="rId357" xr:uid="{DC528225-DB4B-43E9-9BE2-829DFF19454A}"/>
    <hyperlink ref="B239" r:id="rId358" xr:uid="{11A3B595-CEF2-41E9-87CB-84DF7BF8485F}"/>
    <hyperlink ref="B240" r:id="rId359" xr:uid="{63479297-DC63-4327-9AA5-945D1231DF79}"/>
    <hyperlink ref="B241" r:id="rId360" xr:uid="{7B1EA03A-E216-4C33-9F13-7BC75ED7A164}"/>
    <hyperlink ref="B242" r:id="rId361" xr:uid="{E863E08C-C814-4196-9500-CB97700D2F61}"/>
    <hyperlink ref="B243" r:id="rId362" xr:uid="{A8DDE9D7-2975-4029-9151-8B2250240B82}"/>
    <hyperlink ref="B244" r:id="rId363" xr:uid="{E0754527-7AD5-4444-AC7C-5AC1B1BC244E}"/>
    <hyperlink ref="B245" r:id="rId364" xr:uid="{BC074D04-D855-458B-A89F-7429D5A334D2}"/>
    <hyperlink ref="B246" r:id="rId365" xr:uid="{4C33F63F-575D-4E6B-9BB5-CF8923AE4D9C}"/>
    <hyperlink ref="B247" r:id="rId366" xr:uid="{90BDEF67-980E-41DB-AF94-678FED3F2C22}"/>
    <hyperlink ref="B248" r:id="rId367" xr:uid="{547A2FDC-FDF6-4F44-8E32-40DD241C7584}"/>
    <hyperlink ref="B249" r:id="rId368" xr:uid="{8D344ECC-C79C-4795-B380-C3104A90BD65}"/>
    <hyperlink ref="B250" r:id="rId369" xr:uid="{9FB3EF40-6B46-4B17-8E87-9FD96422D1E8}"/>
    <hyperlink ref="B251" r:id="rId370" xr:uid="{56158E00-C455-43D1-B758-E3177872DB2E}"/>
    <hyperlink ref="B252" r:id="rId371" xr:uid="{297184E8-F8EC-4C5F-94EF-2F3165560A64}"/>
    <hyperlink ref="B253" r:id="rId372" xr:uid="{0826B04C-EE2D-4210-B683-023A0ACEB343}"/>
    <hyperlink ref="B254" r:id="rId373" xr:uid="{91FD5C1B-D921-46BE-899E-1E8C85B726FF}"/>
    <hyperlink ref="B255" r:id="rId374" xr:uid="{5146789E-DCCD-4070-9C27-5D39A6674725}"/>
    <hyperlink ref="B256" r:id="rId375" xr:uid="{6BDB711F-FE89-4EAB-830F-04FAFE229B37}"/>
    <hyperlink ref="B257" r:id="rId376" xr:uid="{C2473A71-9162-4A2C-8B68-2CBB3236BBDA}"/>
    <hyperlink ref="B258" r:id="rId377" xr:uid="{8F4FD015-9FC1-44C9-A88F-BBC17830B734}"/>
    <hyperlink ref="B259" r:id="rId378" xr:uid="{BDFEE83F-04A5-4CD4-AB9C-B5A4946CFBEA}"/>
    <hyperlink ref="B260" r:id="rId379" xr:uid="{9E938D6F-C26F-4724-A630-D04D32D5FD02}"/>
    <hyperlink ref="B261" r:id="rId380" xr:uid="{E51C9980-86B3-4C1D-BCA4-12DD7AB32C39}"/>
    <hyperlink ref="B262" r:id="rId381" xr:uid="{953A5593-552C-46A1-8EBD-898C50A13E54}"/>
    <hyperlink ref="B263" r:id="rId382" xr:uid="{7F646699-BD7A-4780-8EA3-317B24896AD2}"/>
    <hyperlink ref="B264" r:id="rId383" xr:uid="{83AD49D8-C981-4ABA-BE28-49FC3E2BEA11}"/>
    <hyperlink ref="B265" r:id="rId384" xr:uid="{9AEF2836-43F9-48E6-B064-50264B98C58F}"/>
    <hyperlink ref="B266" r:id="rId385" xr:uid="{952EC386-8ABE-4DB5-827F-8F1CF79832B8}"/>
    <hyperlink ref="B267" r:id="rId386" xr:uid="{12942B4C-F2FE-459F-9BD1-B8C9510A934C}"/>
    <hyperlink ref="B268" r:id="rId387" xr:uid="{3B8A7393-1CAF-4900-96EE-EF8EC803D505}"/>
    <hyperlink ref="B269" r:id="rId388" xr:uid="{C96DCA02-932C-49DB-9155-FCDD26426E80}"/>
    <hyperlink ref="B270" r:id="rId389" xr:uid="{ADF1DF82-373A-4835-8A8E-A8D50A3584D8}"/>
    <hyperlink ref="B271" r:id="rId390" xr:uid="{319086CB-88B7-4F9F-99BA-57B63E373E3C}"/>
    <hyperlink ref="B272" r:id="rId391" xr:uid="{D10FED36-739A-4781-8665-B9CAE08396EC}"/>
    <hyperlink ref="B273" r:id="rId392" xr:uid="{87DC9235-5E29-4A40-95FB-B597EE87D535}"/>
    <hyperlink ref="B274" r:id="rId393" xr:uid="{CF1D43C5-1C25-435C-B2C7-692337B6902E}"/>
    <hyperlink ref="B275" r:id="rId394" xr:uid="{2DE8B875-DCBC-4C8E-ADBE-86547A796EA7}"/>
    <hyperlink ref="B276" r:id="rId395" xr:uid="{04A944F5-607B-4DD6-AE78-2B48F07CB99E}"/>
    <hyperlink ref="B277" r:id="rId396" xr:uid="{E2546564-CD6B-4326-AB7A-7100B0E0D33B}"/>
    <hyperlink ref="B278" r:id="rId397" xr:uid="{E4AA86C9-B1A8-45D9-946F-C15C179D2E25}"/>
    <hyperlink ref="B279" r:id="rId398" xr:uid="{AF7165A2-5BFE-4A64-8F30-2C51B763D14B}"/>
    <hyperlink ref="B280" r:id="rId399" xr:uid="{45A2A2DC-9F8A-4E90-92FE-14625267CBF6}"/>
    <hyperlink ref="B281" r:id="rId400" xr:uid="{510B958D-8C4B-4A3C-8D4C-08505A53597B}"/>
    <hyperlink ref="B282" r:id="rId401" xr:uid="{9A22C6F1-EA28-46BF-B51A-1748118790B3}"/>
    <hyperlink ref="B283" r:id="rId402" xr:uid="{C582687A-8159-4513-9AFC-708B095DD0E2}"/>
    <hyperlink ref="B284" r:id="rId403" xr:uid="{BD50CB4B-C674-4EDE-ADD1-6C7351E13D3E}"/>
    <hyperlink ref="B285" r:id="rId404" xr:uid="{6B8A10CD-C3F7-4BD9-9C1D-141266BAD3F6}"/>
    <hyperlink ref="B286" r:id="rId405" xr:uid="{3C3D5874-3C69-4ED6-AB5B-086F1B8FE752}"/>
    <hyperlink ref="B287" r:id="rId406" xr:uid="{1BBDAC74-7207-41DB-B27A-DE01FA649BBF}"/>
    <hyperlink ref="B288" r:id="rId407" xr:uid="{EAE5E1E9-1184-44F2-BCA3-75A671422C64}"/>
    <hyperlink ref="B289" r:id="rId408" xr:uid="{12E8E8B5-71AB-4A37-BCC7-B0806D0D7AD4}"/>
    <hyperlink ref="B290" r:id="rId409" xr:uid="{E90851AB-DC45-48CD-AC06-8049CA1351AE}"/>
    <hyperlink ref="B291" r:id="rId410" xr:uid="{176C4E3C-6B6A-4E5C-B4DF-A7E506EAE777}"/>
    <hyperlink ref="B292" r:id="rId411" xr:uid="{2354C6C9-AD6A-47BC-B382-B43FEB9A0D60}"/>
    <hyperlink ref="B293" r:id="rId412" xr:uid="{29E221D2-C227-4A50-A709-5266DC5AFC7E}"/>
    <hyperlink ref="B294" r:id="rId413" xr:uid="{1B5F09D6-1332-4BA1-A539-84BEDB038F90}"/>
    <hyperlink ref="B295" r:id="rId414" xr:uid="{B0322517-8A66-4B2A-934E-1009A6359D79}"/>
    <hyperlink ref="B296" r:id="rId415" xr:uid="{3D941833-EBBC-4B9B-8A33-156496586EA2}"/>
    <hyperlink ref="B297" r:id="rId416" xr:uid="{57084E42-DD92-4989-A5EB-BBAE1BE2DE5B}"/>
    <hyperlink ref="B298" r:id="rId417" xr:uid="{522FA2F4-F7E8-4A30-A588-86EB312223A9}"/>
    <hyperlink ref="B299" r:id="rId418" xr:uid="{9C6A5E84-FAAF-4A93-A3DD-AB8547EFD3A7}"/>
    <hyperlink ref="B300" r:id="rId419" xr:uid="{23D2BC4F-15B2-4F99-BCBD-70DBA5CF5B4A}"/>
    <hyperlink ref="B301" r:id="rId420" xr:uid="{6335BAB1-90FC-459B-B918-0BC4FE45F80F}"/>
    <hyperlink ref="B302" r:id="rId421" xr:uid="{792102BE-1075-4475-AAA9-784A42B2317E}"/>
    <hyperlink ref="B303" r:id="rId422" xr:uid="{5EA2B982-F39B-4069-B371-ADFEE3C30138}"/>
    <hyperlink ref="B304" r:id="rId423" xr:uid="{3FFCAF8F-B424-4DFC-8BEF-F4385DA81694}"/>
    <hyperlink ref="B305" r:id="rId424" xr:uid="{218BE30E-2E68-4274-BFFF-425C4A52B226}"/>
    <hyperlink ref="B306" r:id="rId425" xr:uid="{92DAFE0E-C89E-4CE2-82CB-2FABCB3B7C4E}"/>
    <hyperlink ref="B307" r:id="rId426" xr:uid="{3D7F2CC7-DD0C-4D76-A622-1B0D4FCB7C0C}"/>
    <hyperlink ref="B308" r:id="rId427" xr:uid="{41384A79-3CB0-4E10-81E2-81308CC14F9E}"/>
    <hyperlink ref="B309" r:id="rId428" xr:uid="{BFE0E5E1-EE87-46C2-8B93-6CDAE88E1E97}"/>
    <hyperlink ref="B310" r:id="rId429" xr:uid="{2EA0669B-0D30-49DE-B007-C139D967E3C9}"/>
    <hyperlink ref="B311" r:id="rId430" xr:uid="{55DD97C4-B199-4CA2-8F86-87EE0EBF4476}"/>
    <hyperlink ref="B312" r:id="rId431" xr:uid="{8D5BCB73-6974-44D3-924C-A21B63A0F7E0}"/>
    <hyperlink ref="B313" r:id="rId432" xr:uid="{F241CD68-F761-494E-9945-A890B34F78E1}"/>
    <hyperlink ref="B314" r:id="rId433" xr:uid="{803DC2CD-D2A9-46C0-AD06-15F204BB0F7C}"/>
    <hyperlink ref="B315" r:id="rId434" xr:uid="{BEA56556-B8A9-4B6E-B683-D30458C065CE}"/>
    <hyperlink ref="B316" r:id="rId435" xr:uid="{D803CF43-06D1-4811-B7F7-78F50EA882C9}"/>
    <hyperlink ref="B317" r:id="rId436" xr:uid="{48AB8871-8730-41B5-A37F-D8919F700151}"/>
    <hyperlink ref="B318" r:id="rId437" xr:uid="{E592B663-B76C-4347-973B-54955DF64517}"/>
    <hyperlink ref="B319" r:id="rId438" xr:uid="{F74A5E26-AA74-4C9E-B0D9-12258A323CE1}"/>
    <hyperlink ref="B320" r:id="rId439" xr:uid="{4403F0CF-A04C-4089-953F-A6B6167C0C06}"/>
    <hyperlink ref="B321" r:id="rId440" xr:uid="{05870888-39FD-437B-984C-2F8FE7A88506}"/>
    <hyperlink ref="B322" r:id="rId441" xr:uid="{AD1C6A3A-75D8-4F16-8C67-2A7B802B5994}"/>
    <hyperlink ref="B323" r:id="rId442" xr:uid="{FC347A3E-F757-40C8-9776-DA95234F9CE2}"/>
    <hyperlink ref="B324" r:id="rId443" xr:uid="{442FADDC-5B74-426C-866D-2EA097A8EFF8}"/>
    <hyperlink ref="B325" r:id="rId444" xr:uid="{882593F3-BEB3-41A7-9BDD-7049351A9F64}"/>
    <hyperlink ref="B326" r:id="rId445" xr:uid="{25C9D024-E3B2-4564-A083-6F9476A614AC}"/>
    <hyperlink ref="B327" r:id="rId446" xr:uid="{2BFB7DA8-5E08-4338-B7A9-859A37B39027}"/>
    <hyperlink ref="B328" r:id="rId447" xr:uid="{CE74B34A-173B-4F39-B008-2FFF86B7DC96}"/>
    <hyperlink ref="B329" r:id="rId448" xr:uid="{7EE127F2-E907-4AC4-BDFB-7B697460AAA7}"/>
    <hyperlink ref="B330" r:id="rId449" xr:uid="{332E1EB6-723E-46B4-ACAE-0D6413160DD7}"/>
    <hyperlink ref="B331" r:id="rId450" xr:uid="{04DD9241-C96B-4C10-A526-510039194140}"/>
    <hyperlink ref="B332" r:id="rId451" xr:uid="{06EA1488-173E-4430-86BC-FA63194DD537}"/>
    <hyperlink ref="B333" r:id="rId452" xr:uid="{558A8E72-7445-40FD-993C-58D94E7DD51D}"/>
    <hyperlink ref="B334" r:id="rId453" xr:uid="{A5F97F62-2792-4E0F-8020-EE758D86C246}"/>
    <hyperlink ref="B335" r:id="rId454" xr:uid="{14555C9D-9889-42C7-BAB0-D9140DFCE3D4}"/>
    <hyperlink ref="B336" r:id="rId455" xr:uid="{6C6A3A0F-933D-4598-9BA8-52C7366FA49A}"/>
    <hyperlink ref="B337" r:id="rId456" xr:uid="{A501D7B1-0B42-4A42-A3E4-2D96C35CD745}"/>
    <hyperlink ref="B338" r:id="rId457" xr:uid="{9471A5B3-AB80-4AD8-BE40-4ACC3817D239}"/>
    <hyperlink ref="B339" r:id="rId458" xr:uid="{CAB7A8E1-D31E-4AC5-99A0-4C83C9664EF5}"/>
    <hyperlink ref="B340" r:id="rId459" xr:uid="{35228BB4-45FA-4467-AB0D-FBB8A0F45C81}"/>
    <hyperlink ref="B341" r:id="rId460" xr:uid="{74275EB4-42B6-44C2-BB9D-119C15E4A6DD}"/>
    <hyperlink ref="B342" r:id="rId461" xr:uid="{F06390F9-1C9E-43EB-B123-04EE6E041F6D}"/>
    <hyperlink ref="B343" r:id="rId462" xr:uid="{614354E4-74A3-4E1E-B532-340766015874}"/>
    <hyperlink ref="B344" r:id="rId463" xr:uid="{328AF2DE-2C7D-41CB-8C2B-C9D134476301}"/>
    <hyperlink ref="B345" r:id="rId464" xr:uid="{AA191A16-BB5B-4F44-B42F-B299A0FCDD3D}"/>
    <hyperlink ref="B346" r:id="rId465" xr:uid="{DA3642B0-0ABD-4F41-AE15-D987069D480E}"/>
    <hyperlink ref="B347" r:id="rId466" xr:uid="{8E85DDCF-07C3-4395-AB1B-88199F7AC105}"/>
    <hyperlink ref="B348" r:id="rId467" xr:uid="{25C1B9F4-A98B-4E77-AD39-20D4AD1F85D9}"/>
    <hyperlink ref="B349" r:id="rId468" xr:uid="{854CADB3-A6C3-46B5-A332-83A644DE91EB}"/>
    <hyperlink ref="B350" r:id="rId469" xr:uid="{1D05E0D8-2CEB-4946-8893-A11E54293415}"/>
    <hyperlink ref="B351" r:id="rId470" xr:uid="{199D4316-A79D-474B-83BA-45DBB002DA20}"/>
    <hyperlink ref="B352" r:id="rId471" xr:uid="{C2217661-6A35-41B6-916D-C8E0E30B9703}"/>
    <hyperlink ref="B353" r:id="rId472" xr:uid="{DEBD7ECF-E991-4EE8-AEE4-A2377F041AD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449A775D-6BA1-4F6A-BD00-A52F7CF04BEA}">
          <x14:formula1>
            <xm:f>Listas!$H$2:$H$205</xm:f>
          </x14:formula1>
          <xm:sqref>T5:T428</xm:sqref>
        </x14:dataValidation>
        <x14:dataValidation type="list" allowBlank="1" showInputMessage="1" showErrorMessage="1" xr:uid="{06B47BA9-CFC7-460B-A9A7-47140D2E31E8}">
          <x14:formula1>
            <xm:f>Listas!$H$2:$H$203</xm:f>
          </x14:formula1>
          <xm:sqref>T1:T3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55C85-6B9B-42FA-AEB6-4A1972874CA5}">
  <dimension ref="A1"/>
  <sheetViews>
    <sheetView workbookViewId="0"/>
  </sheetViews>
  <sheetFormatPr baseColWidth="10" defaultColWidth="9.125" defaultRowHeight="14.2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7D9C5-682B-4587-A934-E734CDD572C6}">
  <dimension ref="A1:AN95"/>
  <sheetViews>
    <sheetView topLeftCell="V10" workbookViewId="0">
      <selection activeCell="AL68" sqref="AL68"/>
    </sheetView>
  </sheetViews>
  <sheetFormatPr baseColWidth="10" defaultColWidth="9.125" defaultRowHeight="14.25"/>
  <cols>
    <col min="1" max="1" width="9.125" style="463"/>
    <col min="2" max="2" width="26.625" customWidth="1"/>
    <col min="3" max="3" width="15.75" customWidth="1"/>
    <col min="4" max="4" width="12.375" customWidth="1"/>
    <col min="5" max="5" width="36.625" bestFit="1" customWidth="1"/>
    <col min="8" max="8" width="10.125" customWidth="1"/>
    <col min="12" max="12" width="12.25" customWidth="1"/>
    <col min="13" max="13" width="29.25" customWidth="1"/>
    <col min="14" max="14" width="16.75" customWidth="1"/>
    <col min="15" max="15" width="14" customWidth="1"/>
    <col min="16" max="16" width="13" customWidth="1"/>
    <col min="17" max="17" width="10.625" customWidth="1"/>
    <col min="20" max="20" width="30.25" customWidth="1"/>
    <col min="21" max="21" width="15.125" customWidth="1"/>
    <col min="22" max="22" width="11.75" customWidth="1"/>
    <col min="23" max="23" width="11.25" customWidth="1"/>
    <col min="24" max="24" width="14.875" customWidth="1"/>
    <col min="27" max="27" width="12" bestFit="1" customWidth="1"/>
    <col min="29" max="29" width="32.625" customWidth="1"/>
    <col min="30" max="30" width="14" hidden="1" customWidth="1"/>
    <col min="32" max="32" width="15.375" customWidth="1"/>
    <col min="33" max="33" width="19" customWidth="1"/>
    <col min="35" max="35" width="11.125" bestFit="1" customWidth="1"/>
    <col min="36" max="36" width="24.625" customWidth="1"/>
    <col min="37" max="37" width="16.125" customWidth="1"/>
    <col min="38" max="38" width="13.375" customWidth="1"/>
    <col min="39" max="39" width="19.875" customWidth="1"/>
    <col min="40" max="40" width="12.75" customWidth="1"/>
  </cols>
  <sheetData>
    <row r="1" spans="1:40" ht="25.5">
      <c r="D1" s="1093" t="s">
        <v>13870</v>
      </c>
      <c r="E1" s="1094"/>
      <c r="F1" s="1093" t="s">
        <v>13871</v>
      </c>
      <c r="G1" s="1094"/>
      <c r="H1" s="1094"/>
      <c r="I1" s="1094"/>
      <c r="J1" s="1101"/>
      <c r="L1" s="512" t="s">
        <v>0</v>
      </c>
      <c r="M1" s="513" t="s">
        <v>9828</v>
      </c>
      <c r="N1" s="513" t="s">
        <v>9829</v>
      </c>
      <c r="O1" s="514" t="s">
        <v>13872</v>
      </c>
      <c r="P1" s="514" t="s">
        <v>13873</v>
      </c>
      <c r="Q1" s="515" t="s">
        <v>13874</v>
      </c>
      <c r="S1" s="512" t="s">
        <v>0</v>
      </c>
      <c r="T1" s="513" t="s">
        <v>9828</v>
      </c>
      <c r="U1" s="513" t="s">
        <v>9829</v>
      </c>
      <c r="V1" s="514" t="s">
        <v>13872</v>
      </c>
      <c r="W1" s="514" t="s">
        <v>13873</v>
      </c>
      <c r="X1" s="515" t="s">
        <v>13874</v>
      </c>
      <c r="AB1" s="512" t="s">
        <v>0</v>
      </c>
      <c r="AC1" s="513" t="s">
        <v>9828</v>
      </c>
      <c r="AD1" s="513" t="s">
        <v>9829</v>
      </c>
      <c r="AE1" s="514" t="s">
        <v>13872</v>
      </c>
      <c r="AF1" s="514" t="s">
        <v>13873</v>
      </c>
      <c r="AG1" s="515" t="s">
        <v>13874</v>
      </c>
      <c r="AI1" s="512" t="s">
        <v>0</v>
      </c>
      <c r="AJ1" s="513" t="s">
        <v>9828</v>
      </c>
      <c r="AK1" s="513" t="s">
        <v>9829</v>
      </c>
      <c r="AL1" s="514" t="s">
        <v>13872</v>
      </c>
      <c r="AM1" s="514" t="s">
        <v>13873</v>
      </c>
      <c r="AN1" s="515" t="s">
        <v>13874</v>
      </c>
    </row>
    <row r="2" spans="1:40" s="463" customFormat="1" ht="15">
      <c r="A2" s="467"/>
      <c r="B2" s="477" t="s">
        <v>9828</v>
      </c>
      <c r="C2" s="478" t="s">
        <v>9829</v>
      </c>
      <c r="D2" s="479" t="s">
        <v>13875</v>
      </c>
      <c r="E2" s="478" t="s">
        <v>13876</v>
      </c>
      <c r="F2" s="479" t="s">
        <v>13877</v>
      </c>
      <c r="G2" s="477" t="s">
        <v>13878</v>
      </c>
      <c r="H2" s="477" t="s">
        <v>13879</v>
      </c>
      <c r="I2" s="477" t="s">
        <v>13880</v>
      </c>
      <c r="J2" s="480" t="s">
        <v>13881</v>
      </c>
      <c r="L2" s="516">
        <v>1</v>
      </c>
      <c r="M2" s="98" t="s">
        <v>13882</v>
      </c>
      <c r="N2" s="99" t="s">
        <v>9833</v>
      </c>
      <c r="O2" s="467">
        <v>51</v>
      </c>
      <c r="P2" s="467">
        <v>26</v>
      </c>
      <c r="Q2" s="517">
        <v>5</v>
      </c>
      <c r="S2" s="516">
        <v>1</v>
      </c>
      <c r="T2" s="98" t="s">
        <v>13882</v>
      </c>
      <c r="U2" s="99" t="s">
        <v>9833</v>
      </c>
      <c r="V2" s="467">
        <v>53</v>
      </c>
      <c r="W2" s="467">
        <v>23</v>
      </c>
      <c r="X2" s="517">
        <v>4</v>
      </c>
      <c r="Z2" s="562">
        <f>+V2+V3+V4+V5+V6+V7+V8+V9+V10+V11+V13+V14+V16</f>
        <v>626</v>
      </c>
      <c r="AA2" s="463" t="s">
        <v>13883</v>
      </c>
      <c r="AB2" s="516">
        <v>1</v>
      </c>
      <c r="AC2" s="98" t="s">
        <v>13882</v>
      </c>
      <c r="AD2" s="99" t="s">
        <v>9833</v>
      </c>
      <c r="AE2" s="467">
        <v>55</v>
      </c>
      <c r="AF2" s="467">
        <v>19</v>
      </c>
      <c r="AG2" s="517">
        <v>4</v>
      </c>
      <c r="AI2" s="516">
        <v>1</v>
      </c>
      <c r="AJ2" s="98" t="s">
        <v>13882</v>
      </c>
      <c r="AK2" s="99" t="s">
        <v>9833</v>
      </c>
      <c r="AL2" s="467">
        <v>12</v>
      </c>
      <c r="AM2" s="467">
        <v>11</v>
      </c>
      <c r="AN2" s="517">
        <v>0</v>
      </c>
    </row>
    <row r="3" spans="1:40" ht="15">
      <c r="A3" s="468">
        <v>1</v>
      </c>
      <c r="B3" s="98" t="s">
        <v>13882</v>
      </c>
      <c r="C3" s="465" t="s">
        <v>9833</v>
      </c>
      <c r="D3" s="469" t="s">
        <v>13884</v>
      </c>
      <c r="E3" s="475" t="s">
        <v>13885</v>
      </c>
      <c r="F3" s="469"/>
      <c r="G3" s="405"/>
      <c r="H3" s="405"/>
      <c r="I3" s="405"/>
      <c r="J3" s="470"/>
      <c r="L3" s="516">
        <v>2</v>
      </c>
      <c r="M3" s="98" t="s">
        <v>265</v>
      </c>
      <c r="N3" s="99" t="s">
        <v>9833</v>
      </c>
      <c r="O3" s="467">
        <v>100</v>
      </c>
      <c r="P3" s="467">
        <v>25</v>
      </c>
      <c r="Q3" s="517">
        <v>2</v>
      </c>
      <c r="S3" s="516">
        <v>2</v>
      </c>
      <c r="T3" s="98" t="s">
        <v>265</v>
      </c>
      <c r="U3" s="99" t="s">
        <v>9833</v>
      </c>
      <c r="V3" s="467">
        <v>108</v>
      </c>
      <c r="W3" s="467">
        <v>20</v>
      </c>
      <c r="X3" s="517">
        <v>0</v>
      </c>
      <c r="Z3" s="562">
        <f>+W2+W3+W4+W5+W6+W7+W8+W9+W10+W11+W13+W14+W16</f>
        <v>184</v>
      </c>
      <c r="AA3" t="s">
        <v>13886</v>
      </c>
      <c r="AB3" s="516">
        <v>2</v>
      </c>
      <c r="AC3" s="98" t="s">
        <v>265</v>
      </c>
      <c r="AD3" s="99" t="s">
        <v>9833</v>
      </c>
      <c r="AE3" s="467">
        <v>110</v>
      </c>
      <c r="AF3" s="467">
        <v>15</v>
      </c>
      <c r="AG3" s="517">
        <v>0</v>
      </c>
      <c r="AI3" s="516">
        <v>2</v>
      </c>
      <c r="AJ3" s="98" t="s">
        <v>265</v>
      </c>
      <c r="AK3" s="99" t="s">
        <v>9833</v>
      </c>
      <c r="AL3" s="467">
        <v>13</v>
      </c>
      <c r="AM3" s="467">
        <v>13</v>
      </c>
      <c r="AN3" s="517">
        <v>0</v>
      </c>
    </row>
    <row r="4" spans="1:40" ht="29.25">
      <c r="A4" s="468">
        <v>2</v>
      </c>
      <c r="B4" s="98" t="s">
        <v>265</v>
      </c>
      <c r="C4" s="465" t="s">
        <v>9833</v>
      </c>
      <c r="D4" s="520" t="s">
        <v>13887</v>
      </c>
      <c r="E4" s="475" t="s">
        <v>13885</v>
      </c>
      <c r="F4" s="469"/>
      <c r="G4" s="405"/>
      <c r="H4" s="405"/>
      <c r="I4" s="405"/>
      <c r="J4" s="470"/>
      <c r="L4" s="516">
        <v>3</v>
      </c>
      <c r="M4" s="98" t="s">
        <v>436</v>
      </c>
      <c r="N4" s="99" t="s">
        <v>9832</v>
      </c>
      <c r="O4" s="467">
        <v>29</v>
      </c>
      <c r="P4" s="467">
        <v>2</v>
      </c>
      <c r="Q4" s="517">
        <v>1</v>
      </c>
      <c r="S4" s="516">
        <v>3</v>
      </c>
      <c r="T4" s="98" t="s">
        <v>436</v>
      </c>
      <c r="U4" s="99" t="s">
        <v>9832</v>
      </c>
      <c r="V4" s="467">
        <v>29</v>
      </c>
      <c r="W4" s="467">
        <v>2</v>
      </c>
      <c r="X4" s="517">
        <v>1</v>
      </c>
      <c r="Z4" s="463">
        <f>SUM(Z2:Z3)</f>
        <v>810</v>
      </c>
      <c r="AB4" s="516">
        <v>3</v>
      </c>
      <c r="AC4" s="98" t="s">
        <v>436</v>
      </c>
      <c r="AD4" s="99" t="s">
        <v>9832</v>
      </c>
      <c r="AE4" s="467">
        <v>29</v>
      </c>
      <c r="AF4" s="467">
        <v>2</v>
      </c>
      <c r="AG4" s="517">
        <v>1</v>
      </c>
      <c r="AI4" s="516">
        <v>3</v>
      </c>
      <c r="AJ4" s="98" t="s">
        <v>436</v>
      </c>
      <c r="AK4" s="99" t="s">
        <v>9832</v>
      </c>
      <c r="AL4" s="467">
        <v>0</v>
      </c>
      <c r="AM4" s="467">
        <v>0</v>
      </c>
      <c r="AN4" s="517">
        <v>0</v>
      </c>
    </row>
    <row r="5" spans="1:40" ht="15">
      <c r="A5" s="468">
        <v>3</v>
      </c>
      <c r="B5" s="98" t="s">
        <v>436</v>
      </c>
      <c r="C5" s="465" t="s">
        <v>9832</v>
      </c>
      <c r="D5" s="493"/>
      <c r="E5" s="494"/>
      <c r="F5" s="493"/>
      <c r="G5" s="405"/>
      <c r="H5" s="405"/>
      <c r="I5" s="405"/>
      <c r="J5" s="470"/>
      <c r="L5" s="516">
        <v>4</v>
      </c>
      <c r="M5" s="462" t="s">
        <v>178</v>
      </c>
      <c r="N5" s="365" t="s">
        <v>9832</v>
      </c>
      <c r="O5" s="467">
        <v>23</v>
      </c>
      <c r="P5" s="467">
        <v>0</v>
      </c>
      <c r="Q5" s="517">
        <v>0</v>
      </c>
      <c r="S5" s="516">
        <v>4</v>
      </c>
      <c r="T5" s="462" t="s">
        <v>178</v>
      </c>
      <c r="U5" s="365" t="s">
        <v>9832</v>
      </c>
      <c r="V5" s="467">
        <v>24</v>
      </c>
      <c r="W5" s="467">
        <v>1</v>
      </c>
      <c r="X5" s="517">
        <v>0</v>
      </c>
      <c r="AB5" s="516">
        <v>4</v>
      </c>
      <c r="AC5" s="462" t="s">
        <v>178</v>
      </c>
      <c r="AD5" s="365" t="s">
        <v>9832</v>
      </c>
      <c r="AE5" s="467">
        <v>28</v>
      </c>
      <c r="AF5" s="467">
        <v>5</v>
      </c>
      <c r="AG5" s="517">
        <v>0</v>
      </c>
      <c r="AI5" s="516">
        <v>4</v>
      </c>
      <c r="AJ5" s="462" t="s">
        <v>178</v>
      </c>
      <c r="AK5" s="365" t="s">
        <v>9832</v>
      </c>
      <c r="AL5" s="467"/>
      <c r="AM5" s="467"/>
      <c r="AN5" s="517"/>
    </row>
    <row r="6" spans="1:40" ht="15">
      <c r="A6" s="468">
        <v>4</v>
      </c>
      <c r="B6" s="462" t="s">
        <v>178</v>
      </c>
      <c r="C6" s="466" t="s">
        <v>9832</v>
      </c>
      <c r="D6" s="493"/>
      <c r="E6" s="475" t="s">
        <v>13888</v>
      </c>
      <c r="F6" s="469"/>
      <c r="G6" s="405"/>
      <c r="H6" s="405"/>
      <c r="I6" s="405"/>
      <c r="J6" s="470"/>
      <c r="L6" s="516">
        <v>5</v>
      </c>
      <c r="M6" s="98" t="s">
        <v>194</v>
      </c>
      <c r="N6" s="99" t="s">
        <v>9832</v>
      </c>
      <c r="O6" s="467">
        <v>46</v>
      </c>
      <c r="P6" s="467">
        <v>14</v>
      </c>
      <c r="Q6" s="517">
        <v>0</v>
      </c>
      <c r="S6" s="516">
        <v>5</v>
      </c>
      <c r="T6" s="98" t="s">
        <v>194</v>
      </c>
      <c r="U6" s="99" t="s">
        <v>9832</v>
      </c>
      <c r="V6" s="467">
        <v>53</v>
      </c>
      <c r="W6" s="467">
        <v>15</v>
      </c>
      <c r="X6" s="517">
        <v>0</v>
      </c>
      <c r="AB6" s="516">
        <v>5</v>
      </c>
      <c r="AC6" s="98" t="s">
        <v>194</v>
      </c>
      <c r="AD6" s="99" t="s">
        <v>9832</v>
      </c>
      <c r="AE6" s="467">
        <v>55</v>
      </c>
      <c r="AF6" s="467">
        <v>16</v>
      </c>
      <c r="AG6" s="517">
        <v>2</v>
      </c>
      <c r="AI6" s="516">
        <v>5</v>
      </c>
      <c r="AJ6" s="98" t="s">
        <v>194</v>
      </c>
      <c r="AK6" s="99" t="s">
        <v>9832</v>
      </c>
      <c r="AL6" s="467">
        <v>9</v>
      </c>
      <c r="AM6" s="467">
        <v>9</v>
      </c>
      <c r="AN6" s="517">
        <v>0</v>
      </c>
    </row>
    <row r="7" spans="1:40" ht="15">
      <c r="A7" s="468">
        <v>5</v>
      </c>
      <c r="B7" s="98" t="s">
        <v>194</v>
      </c>
      <c r="C7" s="465" t="s">
        <v>9832</v>
      </c>
      <c r="D7" s="469" t="s">
        <v>13885</v>
      </c>
      <c r="E7" s="475" t="s">
        <v>13889</v>
      </c>
      <c r="F7" s="493"/>
      <c r="G7" s="495"/>
      <c r="H7" s="405"/>
      <c r="I7" s="405"/>
      <c r="J7" s="470"/>
      <c r="L7" s="516">
        <v>6</v>
      </c>
      <c r="M7" s="98" t="s">
        <v>330</v>
      </c>
      <c r="N7" s="99" t="s">
        <v>9832</v>
      </c>
      <c r="O7" s="467">
        <v>68</v>
      </c>
      <c r="P7" s="467">
        <v>41</v>
      </c>
      <c r="Q7" s="517">
        <v>18</v>
      </c>
      <c r="S7" s="516">
        <v>6</v>
      </c>
      <c r="T7" s="98" t="s">
        <v>330</v>
      </c>
      <c r="U7" s="99" t="s">
        <v>9832</v>
      </c>
      <c r="V7" s="467">
        <v>68</v>
      </c>
      <c r="W7" s="467">
        <v>36</v>
      </c>
      <c r="X7" s="517">
        <v>13</v>
      </c>
      <c r="AB7" s="516">
        <v>6</v>
      </c>
      <c r="AC7" s="98" t="s">
        <v>330</v>
      </c>
      <c r="AD7" s="99" t="s">
        <v>9832</v>
      </c>
      <c r="AE7" s="467">
        <v>68</v>
      </c>
      <c r="AF7" s="467">
        <v>30</v>
      </c>
      <c r="AG7" s="517">
        <v>7</v>
      </c>
      <c r="AI7" s="516">
        <v>6</v>
      </c>
      <c r="AJ7" s="98" t="s">
        <v>330</v>
      </c>
      <c r="AK7" s="99" t="s">
        <v>9832</v>
      </c>
      <c r="AL7" s="467">
        <v>6</v>
      </c>
      <c r="AM7" s="467">
        <v>6</v>
      </c>
      <c r="AN7" s="517">
        <v>0</v>
      </c>
    </row>
    <row r="8" spans="1:40" ht="15">
      <c r="A8" s="468">
        <v>6</v>
      </c>
      <c r="B8" s="98" t="s">
        <v>330</v>
      </c>
      <c r="C8" s="465" t="s">
        <v>9832</v>
      </c>
      <c r="D8" s="469" t="s">
        <v>13889</v>
      </c>
      <c r="E8" s="475"/>
      <c r="F8" s="469"/>
      <c r="G8" s="405"/>
      <c r="H8" s="405"/>
      <c r="I8" s="405"/>
      <c r="J8" s="470"/>
      <c r="L8" s="516">
        <v>7</v>
      </c>
      <c r="M8" s="98" t="s">
        <v>13890</v>
      </c>
      <c r="N8" s="98" t="s">
        <v>9832</v>
      </c>
      <c r="O8" s="467">
        <v>47</v>
      </c>
      <c r="P8" s="467">
        <v>39</v>
      </c>
      <c r="Q8" s="517">
        <v>19</v>
      </c>
      <c r="S8" s="1035">
        <v>7</v>
      </c>
      <c r="T8" s="505" t="s">
        <v>13890</v>
      </c>
      <c r="U8" s="505" t="s">
        <v>9832</v>
      </c>
      <c r="V8" s="559">
        <v>47</v>
      </c>
      <c r="W8" s="559">
        <v>39</v>
      </c>
      <c r="X8" s="560">
        <v>19</v>
      </c>
      <c r="Z8">
        <f>+Z2/3</f>
        <v>208.66666666666666</v>
      </c>
      <c r="AB8" s="1035">
        <v>7</v>
      </c>
      <c r="AC8" s="1036" t="s">
        <v>13890</v>
      </c>
      <c r="AD8" s="1036" t="s">
        <v>9832</v>
      </c>
      <c r="AE8" s="582">
        <v>47</v>
      </c>
      <c r="AF8" s="582">
        <v>39</v>
      </c>
      <c r="AG8" s="583">
        <v>19</v>
      </c>
      <c r="AI8" s="1037">
        <v>7</v>
      </c>
      <c r="AJ8" s="352" t="s">
        <v>13890</v>
      </c>
      <c r="AK8" s="352" t="s">
        <v>9832</v>
      </c>
      <c r="AL8" s="559">
        <v>30</v>
      </c>
      <c r="AM8" s="559">
        <v>29</v>
      </c>
      <c r="AN8" s="560">
        <v>27</v>
      </c>
    </row>
    <row r="9" spans="1:40" s="10" customFormat="1" ht="15">
      <c r="A9" s="468">
        <v>7</v>
      </c>
      <c r="B9" s="98" t="s">
        <v>13890</v>
      </c>
      <c r="C9" s="464" t="s">
        <v>9832</v>
      </c>
      <c r="D9" s="471" t="s">
        <v>13889</v>
      </c>
      <c r="E9" s="494"/>
      <c r="F9" s="493"/>
      <c r="G9" s="495"/>
      <c r="H9" s="495"/>
      <c r="I9" s="495"/>
      <c r="J9" s="501"/>
      <c r="K9"/>
      <c r="L9" s="516">
        <v>8</v>
      </c>
      <c r="M9" s="98" t="s">
        <v>172</v>
      </c>
      <c r="N9" s="98" t="s">
        <v>9832</v>
      </c>
      <c r="O9" s="467">
        <v>38</v>
      </c>
      <c r="P9" s="467">
        <v>10</v>
      </c>
      <c r="Q9" s="518">
        <v>0</v>
      </c>
      <c r="S9" s="516">
        <v>8</v>
      </c>
      <c r="T9" s="98" t="s">
        <v>172</v>
      </c>
      <c r="U9" s="98" t="s">
        <v>9832</v>
      </c>
      <c r="V9" s="467">
        <v>43</v>
      </c>
      <c r="W9" s="467">
        <v>14</v>
      </c>
      <c r="X9" s="518">
        <v>3</v>
      </c>
      <c r="Z9" s="10">
        <f>+Z8/13</f>
        <v>16.051282051282051</v>
      </c>
      <c r="AB9" s="516">
        <v>8</v>
      </c>
      <c r="AC9" s="1036" t="s">
        <v>172</v>
      </c>
      <c r="AD9" s="1036" t="s">
        <v>9832</v>
      </c>
      <c r="AE9" s="582">
        <v>48</v>
      </c>
      <c r="AF9" s="582">
        <v>17</v>
      </c>
      <c r="AG9" s="583">
        <v>2</v>
      </c>
      <c r="AI9" s="516">
        <v>8</v>
      </c>
      <c r="AJ9" s="462" t="s">
        <v>172</v>
      </c>
      <c r="AK9" s="462" t="s">
        <v>9832</v>
      </c>
      <c r="AL9" s="582">
        <v>12</v>
      </c>
      <c r="AM9" s="582">
        <v>12</v>
      </c>
      <c r="AN9" s="583">
        <v>0</v>
      </c>
    </row>
    <row r="10" spans="1:40" ht="15">
      <c r="A10" s="468">
        <v>8</v>
      </c>
      <c r="B10" s="98" t="s">
        <v>172</v>
      </c>
      <c r="C10" s="464" t="s">
        <v>9832</v>
      </c>
      <c r="D10" s="469" t="s">
        <v>13888</v>
      </c>
      <c r="E10" s="475" t="s">
        <v>13891</v>
      </c>
      <c r="F10" s="493"/>
      <c r="G10" s="495"/>
      <c r="H10" s="495"/>
      <c r="I10" s="495"/>
      <c r="J10" s="501"/>
      <c r="L10" s="516">
        <v>9</v>
      </c>
      <c r="M10" s="98" t="s">
        <v>130</v>
      </c>
      <c r="N10" s="98" t="s">
        <v>13892</v>
      </c>
      <c r="O10" s="467">
        <v>71</v>
      </c>
      <c r="P10" s="467">
        <v>10</v>
      </c>
      <c r="Q10" s="517">
        <v>2</v>
      </c>
      <c r="S10" s="516">
        <v>9</v>
      </c>
      <c r="T10" s="98" t="s">
        <v>130</v>
      </c>
      <c r="U10" s="98" t="s">
        <v>13892</v>
      </c>
      <c r="V10" s="467">
        <v>71</v>
      </c>
      <c r="W10" s="467">
        <v>10</v>
      </c>
      <c r="X10" s="517">
        <v>3</v>
      </c>
      <c r="AB10" s="516">
        <v>9</v>
      </c>
      <c r="AC10" s="98" t="s">
        <v>130</v>
      </c>
      <c r="AD10" s="98" t="s">
        <v>13892</v>
      </c>
      <c r="AE10" s="467">
        <v>72</v>
      </c>
      <c r="AF10" s="467">
        <v>6</v>
      </c>
      <c r="AG10" s="517">
        <v>2</v>
      </c>
      <c r="AI10" s="516">
        <v>9</v>
      </c>
      <c r="AJ10" s="98" t="s">
        <v>130</v>
      </c>
      <c r="AK10" s="98" t="s">
        <v>13892</v>
      </c>
      <c r="AL10" s="467">
        <v>0</v>
      </c>
      <c r="AM10" s="467">
        <v>0</v>
      </c>
      <c r="AN10" s="517">
        <v>0</v>
      </c>
    </row>
    <row r="11" spans="1:40" ht="15">
      <c r="A11" s="468">
        <v>9</v>
      </c>
      <c r="B11" s="98" t="s">
        <v>130</v>
      </c>
      <c r="C11" s="464" t="s">
        <v>13892</v>
      </c>
      <c r="D11" s="493" t="s">
        <v>13893</v>
      </c>
      <c r="E11" s="494"/>
      <c r="F11" s="469"/>
      <c r="G11" s="405"/>
      <c r="H11" s="1102" t="s">
        <v>13894</v>
      </c>
      <c r="I11" s="1103"/>
      <c r="J11" s="1104"/>
      <c r="L11" s="516">
        <v>10</v>
      </c>
      <c r="M11" s="98" t="s">
        <v>385</v>
      </c>
      <c r="N11" s="98" t="s">
        <v>13892</v>
      </c>
      <c r="O11" s="467">
        <v>21</v>
      </c>
      <c r="P11" s="467">
        <v>2</v>
      </c>
      <c r="Q11" s="517">
        <v>2</v>
      </c>
      <c r="S11" s="516">
        <v>10</v>
      </c>
      <c r="T11" s="98" t="s">
        <v>385</v>
      </c>
      <c r="U11" s="98" t="s">
        <v>13892</v>
      </c>
      <c r="V11" s="467">
        <v>21</v>
      </c>
      <c r="W11" s="467">
        <v>2</v>
      </c>
      <c r="X11" s="517">
        <v>2</v>
      </c>
      <c r="AB11" s="516">
        <v>10</v>
      </c>
      <c r="AC11" s="98" t="s">
        <v>385</v>
      </c>
      <c r="AD11" s="98" t="s">
        <v>13892</v>
      </c>
      <c r="AE11" s="467">
        <v>21</v>
      </c>
      <c r="AF11" s="467">
        <v>2</v>
      </c>
      <c r="AG11" s="517">
        <v>2</v>
      </c>
      <c r="AI11" s="516">
        <v>10</v>
      </c>
      <c r="AJ11" s="98" t="s">
        <v>385</v>
      </c>
      <c r="AK11" s="98" t="s">
        <v>13892</v>
      </c>
      <c r="AL11" s="467">
        <v>0</v>
      </c>
      <c r="AM11" s="467">
        <v>0</v>
      </c>
      <c r="AN11" s="517">
        <v>0</v>
      </c>
    </row>
    <row r="12" spans="1:40" ht="15">
      <c r="A12" s="468">
        <v>10</v>
      </c>
      <c r="B12" s="98" t="s">
        <v>385</v>
      </c>
      <c r="C12" s="464" t="s">
        <v>13892</v>
      </c>
      <c r="D12" s="493"/>
      <c r="E12" s="494"/>
      <c r="F12" s="493"/>
      <c r="G12" s="405"/>
      <c r="H12" s="405"/>
      <c r="I12" s="405"/>
      <c r="J12" s="470"/>
      <c r="L12" s="516">
        <v>11</v>
      </c>
      <c r="M12" s="98" t="s">
        <v>7463</v>
      </c>
      <c r="N12" s="98" t="s">
        <v>13892</v>
      </c>
      <c r="O12" s="1085" t="s">
        <v>11644</v>
      </c>
      <c r="P12" s="1086"/>
      <c r="Q12" s="1087"/>
      <c r="S12" s="516">
        <v>11</v>
      </c>
      <c r="T12" s="98" t="s">
        <v>7463</v>
      </c>
      <c r="U12" s="98" t="s">
        <v>13892</v>
      </c>
      <c r="V12" s="1085" t="s">
        <v>11644</v>
      </c>
      <c r="W12" s="1086"/>
      <c r="X12" s="1087"/>
      <c r="AB12" s="516">
        <v>11</v>
      </c>
      <c r="AC12" s="98" t="s">
        <v>7463</v>
      </c>
      <c r="AD12" s="98" t="s">
        <v>13892</v>
      </c>
      <c r="AE12" s="1085" t="s">
        <v>11644</v>
      </c>
      <c r="AF12" s="1086"/>
      <c r="AG12" s="1087"/>
      <c r="AI12" s="516">
        <v>11</v>
      </c>
      <c r="AJ12" s="98" t="s">
        <v>7463</v>
      </c>
      <c r="AK12" s="98" t="s">
        <v>13892</v>
      </c>
      <c r="AL12" s="1085" t="s">
        <v>11644</v>
      </c>
      <c r="AM12" s="1086"/>
      <c r="AN12" s="1087"/>
    </row>
    <row r="13" spans="1:40" ht="15">
      <c r="A13" s="468">
        <v>11</v>
      </c>
      <c r="B13" s="98" t="s">
        <v>7463</v>
      </c>
      <c r="C13" s="464" t="s">
        <v>13892</v>
      </c>
      <c r="D13" s="469"/>
      <c r="E13" s="475"/>
      <c r="F13" s="469"/>
      <c r="G13" s="405"/>
      <c r="H13" s="405"/>
      <c r="I13" s="405"/>
      <c r="J13" s="470"/>
      <c r="L13" s="516">
        <v>12</v>
      </c>
      <c r="M13" s="98" t="s">
        <v>6434</v>
      </c>
      <c r="N13" s="98" t="s">
        <v>13892</v>
      </c>
      <c r="O13" s="467">
        <v>13</v>
      </c>
      <c r="P13" s="467">
        <v>6</v>
      </c>
      <c r="Q13" s="517">
        <v>6</v>
      </c>
      <c r="S13" s="516">
        <v>12</v>
      </c>
      <c r="T13" s="98" t="s">
        <v>6434</v>
      </c>
      <c r="U13" s="98" t="s">
        <v>13892</v>
      </c>
      <c r="V13" s="467">
        <v>14</v>
      </c>
      <c r="W13" s="467">
        <v>7</v>
      </c>
      <c r="X13" s="517">
        <v>7</v>
      </c>
      <c r="AB13" s="516">
        <v>12</v>
      </c>
      <c r="AC13" s="98" t="s">
        <v>6434</v>
      </c>
      <c r="AD13" s="98" t="s">
        <v>13892</v>
      </c>
      <c r="AE13" s="467">
        <v>13</v>
      </c>
      <c r="AF13" s="467">
        <v>6</v>
      </c>
      <c r="AG13" s="517">
        <v>6</v>
      </c>
      <c r="AI13" s="516">
        <v>12</v>
      </c>
      <c r="AJ13" s="98" t="s">
        <v>6434</v>
      </c>
      <c r="AK13" s="98" t="s">
        <v>13892</v>
      </c>
      <c r="AL13" s="467">
        <v>0</v>
      </c>
      <c r="AM13" s="467">
        <v>0</v>
      </c>
      <c r="AN13" s="517">
        <v>0</v>
      </c>
    </row>
    <row r="14" spans="1:40" ht="15">
      <c r="A14" s="468">
        <v>12</v>
      </c>
      <c r="B14" s="98" t="s">
        <v>6434</v>
      </c>
      <c r="C14" s="464" t="s">
        <v>13892</v>
      </c>
      <c r="D14" s="469"/>
      <c r="E14" s="475"/>
      <c r="F14" s="469"/>
      <c r="G14" s="405"/>
      <c r="H14" s="405"/>
      <c r="I14" s="405"/>
      <c r="J14" s="470"/>
      <c r="L14" s="516">
        <v>13</v>
      </c>
      <c r="M14" s="98" t="s">
        <v>86</v>
      </c>
      <c r="N14" s="98" t="s">
        <v>13892</v>
      </c>
      <c r="O14" s="467">
        <v>58</v>
      </c>
      <c r="P14" s="467">
        <v>10</v>
      </c>
      <c r="Q14" s="517">
        <v>0</v>
      </c>
      <c r="S14" s="516">
        <v>13</v>
      </c>
      <c r="T14" s="98" t="s">
        <v>86</v>
      </c>
      <c r="U14" s="98" t="s">
        <v>13892</v>
      </c>
      <c r="V14" s="467">
        <v>63</v>
      </c>
      <c r="W14" s="467">
        <v>8</v>
      </c>
      <c r="X14" s="517">
        <v>0</v>
      </c>
      <c r="AB14" s="516">
        <v>13</v>
      </c>
      <c r="AC14" s="98" t="s">
        <v>86</v>
      </c>
      <c r="AD14" s="98" t="s">
        <v>13892</v>
      </c>
      <c r="AE14" s="467">
        <v>66</v>
      </c>
      <c r="AF14" s="467">
        <v>8</v>
      </c>
      <c r="AG14" s="517">
        <v>0</v>
      </c>
      <c r="AI14" s="516">
        <v>13</v>
      </c>
      <c r="AJ14" s="98" t="s">
        <v>86</v>
      </c>
      <c r="AK14" s="98" t="s">
        <v>13892</v>
      </c>
      <c r="AL14" s="467">
        <v>6</v>
      </c>
      <c r="AM14" s="467">
        <v>6</v>
      </c>
      <c r="AN14" s="517">
        <v>0</v>
      </c>
    </row>
    <row r="15" spans="1:40" ht="15">
      <c r="A15" s="468">
        <v>13</v>
      </c>
      <c r="B15" s="98" t="s">
        <v>86</v>
      </c>
      <c r="C15" s="464" t="s">
        <v>13892</v>
      </c>
      <c r="D15" s="469" t="s">
        <v>13895</v>
      </c>
      <c r="E15" s="475" t="s">
        <v>13884</v>
      </c>
      <c r="F15" s="469"/>
      <c r="G15" s="405"/>
      <c r="H15" s="405"/>
      <c r="I15" s="405"/>
      <c r="J15" s="470"/>
      <c r="L15" s="516">
        <v>14</v>
      </c>
      <c r="M15" s="98" t="s">
        <v>4854</v>
      </c>
      <c r="N15" s="98" t="s">
        <v>3721</v>
      </c>
      <c r="O15" s="1085" t="s">
        <v>13896</v>
      </c>
      <c r="P15" s="1086"/>
      <c r="Q15" s="1087"/>
      <c r="S15" s="516">
        <v>14</v>
      </c>
      <c r="T15" s="98" t="s">
        <v>4854</v>
      </c>
      <c r="U15" s="98" t="s">
        <v>3721</v>
      </c>
      <c r="V15" s="1085" t="s">
        <v>13896</v>
      </c>
      <c r="W15" s="1086"/>
      <c r="X15" s="1087"/>
      <c r="AB15" s="516">
        <v>14</v>
      </c>
      <c r="AC15" s="98" t="s">
        <v>4854</v>
      </c>
      <c r="AD15" s="98" t="s">
        <v>3721</v>
      </c>
      <c r="AE15" s="1085" t="s">
        <v>13896</v>
      </c>
      <c r="AF15" s="1086"/>
      <c r="AG15" s="1087"/>
      <c r="AI15" s="516">
        <v>14</v>
      </c>
      <c r="AJ15" s="98" t="s">
        <v>4854</v>
      </c>
      <c r="AK15" s="98" t="s">
        <v>3721</v>
      </c>
      <c r="AL15" s="1085" t="s">
        <v>13896</v>
      </c>
      <c r="AM15" s="1086"/>
      <c r="AN15" s="1087"/>
    </row>
    <row r="16" spans="1:40" ht="15">
      <c r="A16" s="468">
        <v>14</v>
      </c>
      <c r="B16" s="98" t="s">
        <v>4854</v>
      </c>
      <c r="C16" s="464" t="s">
        <v>3721</v>
      </c>
      <c r="D16" s="469"/>
      <c r="E16" s="475"/>
      <c r="F16" s="469"/>
      <c r="G16" s="405"/>
      <c r="H16" s="405"/>
      <c r="I16" s="405"/>
      <c r="J16" s="470"/>
      <c r="L16" s="516">
        <v>15</v>
      </c>
      <c r="M16" s="98" t="s">
        <v>13897</v>
      </c>
      <c r="N16" s="98" t="s">
        <v>13892</v>
      </c>
      <c r="O16" s="467">
        <v>32</v>
      </c>
      <c r="P16" s="467">
        <v>7</v>
      </c>
      <c r="Q16" s="517">
        <v>1</v>
      </c>
      <c r="S16" s="516">
        <v>15</v>
      </c>
      <c r="T16" s="98" t="s">
        <v>13897</v>
      </c>
      <c r="U16" s="98" t="s">
        <v>13892</v>
      </c>
      <c r="V16" s="467">
        <v>32</v>
      </c>
      <c r="W16" s="467">
        <v>7</v>
      </c>
      <c r="X16" s="517">
        <v>1</v>
      </c>
      <c r="AB16" s="516">
        <v>15</v>
      </c>
      <c r="AC16" s="98" t="s">
        <v>13897</v>
      </c>
      <c r="AD16" s="98" t="s">
        <v>13892</v>
      </c>
      <c r="AE16" s="467">
        <v>32</v>
      </c>
      <c r="AF16" s="467">
        <v>4</v>
      </c>
      <c r="AG16" s="517">
        <v>1</v>
      </c>
      <c r="AI16" s="516">
        <v>15</v>
      </c>
      <c r="AJ16" s="98" t="s">
        <v>13897</v>
      </c>
      <c r="AK16" s="98" t="s">
        <v>13892</v>
      </c>
      <c r="AL16" s="467">
        <v>4</v>
      </c>
      <c r="AM16" s="467">
        <v>4</v>
      </c>
      <c r="AN16" s="517">
        <v>0</v>
      </c>
    </row>
    <row r="17" spans="1:40" ht="15">
      <c r="A17" s="468">
        <v>15</v>
      </c>
      <c r="B17" s="98" t="s">
        <v>13897</v>
      </c>
      <c r="C17" s="464" t="s">
        <v>13892</v>
      </c>
      <c r="D17" s="499"/>
      <c r="E17" s="500"/>
      <c r="F17" s="496"/>
      <c r="G17" s="497"/>
      <c r="H17" s="497"/>
      <c r="I17" s="497"/>
      <c r="J17" s="498"/>
      <c r="L17" s="516">
        <v>16</v>
      </c>
      <c r="M17" s="98" t="s">
        <v>2694</v>
      </c>
      <c r="N17" s="98" t="s">
        <v>13892</v>
      </c>
      <c r="O17" s="1085" t="s">
        <v>11644</v>
      </c>
      <c r="P17" s="1086"/>
      <c r="Q17" s="1087"/>
      <c r="S17" s="516">
        <v>16</v>
      </c>
      <c r="T17" s="98" t="s">
        <v>2694</v>
      </c>
      <c r="U17" s="98" t="s">
        <v>13892</v>
      </c>
      <c r="V17" s="1085" t="s">
        <v>11644</v>
      </c>
      <c r="W17" s="1086"/>
      <c r="X17" s="1087"/>
      <c r="AB17" s="516">
        <v>16</v>
      </c>
      <c r="AC17" s="98" t="s">
        <v>2694</v>
      </c>
      <c r="AD17" s="98" t="s">
        <v>13892</v>
      </c>
      <c r="AE17" s="1085" t="s">
        <v>11644</v>
      </c>
      <c r="AF17" s="1086"/>
      <c r="AG17" s="1087"/>
      <c r="AI17" s="516">
        <v>16</v>
      </c>
      <c r="AJ17" s="98" t="s">
        <v>2694</v>
      </c>
      <c r="AK17" s="98" t="s">
        <v>13892</v>
      </c>
      <c r="AL17" s="1085" t="s">
        <v>11644</v>
      </c>
      <c r="AM17" s="1086"/>
      <c r="AN17" s="1087"/>
    </row>
    <row r="18" spans="1:40" ht="29.25" customHeight="1">
      <c r="A18" s="468">
        <v>16</v>
      </c>
      <c r="B18" s="98" t="s">
        <v>2694</v>
      </c>
      <c r="C18" s="464" t="s">
        <v>13892</v>
      </c>
      <c r="D18" s="472" t="s">
        <v>13893</v>
      </c>
      <c r="E18" s="476"/>
      <c r="F18" s="472"/>
      <c r="G18" s="474"/>
      <c r="H18" s="474"/>
      <c r="I18" s="474"/>
      <c r="J18" s="473"/>
      <c r="L18" s="1095" t="s">
        <v>13898</v>
      </c>
      <c r="M18" s="1096"/>
      <c r="N18" s="1096"/>
      <c r="O18" s="1096"/>
      <c r="P18" s="1096"/>
      <c r="Q18" s="1097"/>
      <c r="S18" s="1088" t="s">
        <v>13899</v>
      </c>
      <c r="T18" s="1089"/>
      <c r="U18" s="1089"/>
      <c r="V18" s="1089"/>
      <c r="W18" s="1089"/>
      <c r="X18" s="1090"/>
      <c r="AB18" s="1088" t="s">
        <v>13900</v>
      </c>
      <c r="AC18" s="1089"/>
      <c r="AD18" s="1089"/>
      <c r="AE18" s="1089"/>
      <c r="AF18" s="1089"/>
      <c r="AG18" s="1090"/>
      <c r="AI18" s="1088" t="s">
        <v>13901</v>
      </c>
      <c r="AJ18" s="1089"/>
      <c r="AK18" s="1089"/>
      <c r="AL18" s="1089"/>
      <c r="AM18" s="1089"/>
      <c r="AN18" s="1090"/>
    </row>
    <row r="20" spans="1:40" ht="15">
      <c r="L20" s="1093"/>
      <c r="M20" s="1094"/>
      <c r="AD20" t="s">
        <v>13883</v>
      </c>
      <c r="AE20" t="s">
        <v>13886</v>
      </c>
      <c r="AF20" t="s">
        <v>13902</v>
      </c>
    </row>
    <row r="21" spans="1:40" ht="15">
      <c r="A21" s="467"/>
      <c r="B21" s="477" t="s">
        <v>9828</v>
      </c>
      <c r="C21" s="477" t="s">
        <v>9829</v>
      </c>
      <c r="D21" s="477" t="s">
        <v>13903</v>
      </c>
      <c r="AD21" s="463">
        <f>+AE2+AE3+AE4+AE5+AE6+AE7+AE8+AE9+AE10+AE11+AE13+AE14+AE16</f>
        <v>644</v>
      </c>
      <c r="AE21" s="463">
        <f>+AF2+AF3+AF4+AF6+AF5+AF7+AF8+AF9+AF10+AF11+AF13+AF14+AF16</f>
        <v>169</v>
      </c>
      <c r="AF21" s="463">
        <f>+AD21-AE21</f>
        <v>475</v>
      </c>
    </row>
    <row r="22" spans="1:40" ht="15">
      <c r="A22" s="508">
        <v>1</v>
      </c>
      <c r="B22" s="509" t="s">
        <v>13882</v>
      </c>
      <c r="C22" s="509" t="s">
        <v>9833</v>
      </c>
      <c r="D22" s="510">
        <v>46017</v>
      </c>
      <c r="AL22" s="502"/>
    </row>
    <row r="23" spans="1:40" ht="15">
      <c r="A23" s="468">
        <v>2</v>
      </c>
      <c r="B23" s="98" t="s">
        <v>265</v>
      </c>
      <c r="C23" s="99" t="s">
        <v>9833</v>
      </c>
      <c r="D23" s="405" t="s">
        <v>13904</v>
      </c>
    </row>
    <row r="24" spans="1:40" ht="15">
      <c r="A24" s="508">
        <v>3</v>
      </c>
      <c r="B24" s="509" t="s">
        <v>436</v>
      </c>
      <c r="C24" s="509" t="s">
        <v>9832</v>
      </c>
      <c r="D24" s="510">
        <v>46009</v>
      </c>
      <c r="E24" s="561" t="s">
        <v>13905</v>
      </c>
    </row>
    <row r="25" spans="1:40" ht="15">
      <c r="A25" s="508">
        <v>4</v>
      </c>
      <c r="B25" s="511" t="s">
        <v>178</v>
      </c>
      <c r="C25" s="511" t="s">
        <v>9832</v>
      </c>
      <c r="D25" s="510">
        <v>46009</v>
      </c>
      <c r="E25" s="91" t="s">
        <v>13906</v>
      </c>
      <c r="AF25">
        <f>+AE2</f>
        <v>55</v>
      </c>
      <c r="AG25">
        <f>+AE3</f>
        <v>110</v>
      </c>
    </row>
    <row r="26" spans="1:40" ht="15">
      <c r="A26" s="508">
        <v>5</v>
      </c>
      <c r="B26" s="509" t="s">
        <v>194</v>
      </c>
      <c r="C26" s="509" t="s">
        <v>9832</v>
      </c>
      <c r="D26" s="510">
        <v>46010</v>
      </c>
      <c r="E26" s="561" t="s">
        <v>13905</v>
      </c>
      <c r="AF26">
        <f>+AF25/3</f>
        <v>18.333333333333332</v>
      </c>
      <c r="AG26">
        <f>+AG25/3</f>
        <v>36.666666666666664</v>
      </c>
    </row>
    <row r="27" spans="1:40" ht="15">
      <c r="A27" s="468">
        <v>6</v>
      </c>
      <c r="B27" s="98" t="s">
        <v>330</v>
      </c>
      <c r="C27" s="99" t="s">
        <v>9832</v>
      </c>
      <c r="D27" s="405" t="s">
        <v>13904</v>
      </c>
      <c r="AF27" cm="1">
        <f t="array" ref="AF27:AF36">+AD24+AE2:AE11</f>
        <v>55</v>
      </c>
    </row>
    <row r="28" spans="1:40" ht="15">
      <c r="A28" s="504">
        <v>7</v>
      </c>
      <c r="B28" s="505" t="s">
        <v>13890</v>
      </c>
      <c r="C28" s="505" t="s">
        <v>9832</v>
      </c>
      <c r="D28" s="506">
        <v>45981</v>
      </c>
      <c r="AF28">
        <v>110</v>
      </c>
    </row>
    <row r="29" spans="1:40" ht="15">
      <c r="A29" s="504">
        <v>8</v>
      </c>
      <c r="B29" s="505" t="s">
        <v>172</v>
      </c>
      <c r="C29" s="505" t="s">
        <v>9832</v>
      </c>
      <c r="D29" s="506">
        <v>45991</v>
      </c>
      <c r="E29" s="522" t="s">
        <v>13907</v>
      </c>
      <c r="AF29">
        <v>29</v>
      </c>
    </row>
    <row r="30" spans="1:40" ht="14.25" customHeight="1">
      <c r="A30" s="468">
        <v>9</v>
      </c>
      <c r="B30" s="509" t="s">
        <v>130</v>
      </c>
      <c r="C30" s="98" t="s">
        <v>13892</v>
      </c>
      <c r="D30" s="507" t="s">
        <v>13908</v>
      </c>
      <c r="E30" s="1091" t="s">
        <v>13909</v>
      </c>
      <c r="F30" s="1092"/>
      <c r="G30" s="1092"/>
      <c r="H30" s="1092"/>
      <c r="I30" s="1092"/>
      <c r="AF30">
        <v>28</v>
      </c>
    </row>
    <row r="31" spans="1:40" ht="15">
      <c r="A31" s="468">
        <v>10</v>
      </c>
      <c r="B31" s="98" t="s">
        <v>385</v>
      </c>
      <c r="C31" s="98" t="s">
        <v>13892</v>
      </c>
      <c r="D31" s="405" t="s">
        <v>13904</v>
      </c>
      <c r="E31" s="561" t="s">
        <v>13905</v>
      </c>
      <c r="AF31">
        <v>55</v>
      </c>
    </row>
    <row r="32" spans="1:40" ht="15">
      <c r="A32" s="468">
        <v>11</v>
      </c>
      <c r="B32" s="98" t="s">
        <v>7463</v>
      </c>
      <c r="C32" s="98" t="s">
        <v>13892</v>
      </c>
      <c r="D32" s="405" t="s">
        <v>13904</v>
      </c>
      <c r="AF32">
        <v>68</v>
      </c>
    </row>
    <row r="33" spans="1:35" ht="15">
      <c r="A33" s="504">
        <v>12</v>
      </c>
      <c r="B33" s="505" t="s">
        <v>6434</v>
      </c>
      <c r="C33" s="505" t="s">
        <v>13892</v>
      </c>
      <c r="D33" s="506">
        <v>45985</v>
      </c>
      <c r="AF33">
        <v>47</v>
      </c>
    </row>
    <row r="34" spans="1:35" ht="15">
      <c r="A34" s="468">
        <v>13</v>
      </c>
      <c r="B34" s="98" t="s">
        <v>86</v>
      </c>
      <c r="C34" s="98" t="s">
        <v>13892</v>
      </c>
      <c r="D34" s="405" t="s">
        <v>13904</v>
      </c>
      <c r="AF34">
        <v>48</v>
      </c>
    </row>
    <row r="35" spans="1:35" ht="15">
      <c r="A35" s="468">
        <v>14</v>
      </c>
      <c r="B35" s="98" t="s">
        <v>4854</v>
      </c>
      <c r="C35" s="98" t="s">
        <v>3721</v>
      </c>
      <c r="D35" s="405" t="s">
        <v>13904</v>
      </c>
      <c r="AF35">
        <v>72</v>
      </c>
    </row>
    <row r="36" spans="1:35" ht="15">
      <c r="A36" s="468">
        <v>15</v>
      </c>
      <c r="B36" s="98" t="s">
        <v>13897</v>
      </c>
      <c r="C36" s="98" t="s">
        <v>13892</v>
      </c>
      <c r="D36" s="405" t="s">
        <v>13904</v>
      </c>
      <c r="E36" s="91" t="s">
        <v>13910</v>
      </c>
      <c r="AF36">
        <v>21</v>
      </c>
    </row>
    <row r="37" spans="1:35" ht="15">
      <c r="A37" s="468">
        <v>16</v>
      </c>
      <c r="B37" s="98" t="s">
        <v>2694</v>
      </c>
      <c r="C37" s="98" t="s">
        <v>13892</v>
      </c>
      <c r="D37" s="405" t="s">
        <v>13904</v>
      </c>
    </row>
    <row r="39" spans="1:35" ht="15" thickBot="1">
      <c r="D39" t="s">
        <v>13886</v>
      </c>
    </row>
    <row r="40" spans="1:35" ht="25.5">
      <c r="B40" t="s">
        <v>13911</v>
      </c>
      <c r="C40">
        <v>248</v>
      </c>
      <c r="D40">
        <f>+C40/24</f>
        <v>10.333333333333334</v>
      </c>
      <c r="E40" t="e">
        <f>+D40+#REF!/2</f>
        <v>#REF!</v>
      </c>
      <c r="AB40" s="512" t="s">
        <v>0</v>
      </c>
      <c r="AC40" s="513" t="s">
        <v>9828</v>
      </c>
      <c r="AD40" s="513" t="s">
        <v>9829</v>
      </c>
      <c r="AE40" s="514" t="s">
        <v>13872</v>
      </c>
      <c r="AF40" s="514" t="s">
        <v>13873</v>
      </c>
      <c r="AG40" s="515" t="s">
        <v>13874</v>
      </c>
    </row>
    <row r="41" spans="1:35">
      <c r="AB41" s="1038">
        <v>1</v>
      </c>
      <c r="AC41" s="1039" t="s">
        <v>265</v>
      </c>
      <c r="AD41" s="1040" t="s">
        <v>9833</v>
      </c>
      <c r="AE41" s="841">
        <v>43</v>
      </c>
      <c r="AF41" s="841">
        <v>16</v>
      </c>
      <c r="AG41" s="842">
        <v>5</v>
      </c>
      <c r="AH41" s="405"/>
      <c r="AI41" s="405" t="s">
        <v>13912</v>
      </c>
    </row>
    <row r="42" spans="1:35">
      <c r="B42" t="s">
        <v>13871</v>
      </c>
      <c r="AB42" s="1038">
        <v>2</v>
      </c>
      <c r="AC42" s="1041" t="s">
        <v>5778</v>
      </c>
      <c r="AD42" s="1040" t="s">
        <v>9832</v>
      </c>
      <c r="AE42" s="841">
        <v>12</v>
      </c>
      <c r="AF42" s="841">
        <v>7</v>
      </c>
      <c r="AG42" s="842">
        <v>3</v>
      </c>
      <c r="AH42" s="405"/>
      <c r="AI42" s="405" t="s">
        <v>4433</v>
      </c>
    </row>
    <row r="43" spans="1:35" ht="15">
      <c r="AB43" s="516">
        <v>3</v>
      </c>
      <c r="AC43" s="126" t="s">
        <v>130</v>
      </c>
      <c r="AD43" s="99" t="s">
        <v>9832</v>
      </c>
      <c r="AE43" s="845">
        <v>42</v>
      </c>
      <c r="AF43" s="467">
        <v>6</v>
      </c>
      <c r="AG43" s="517">
        <v>0</v>
      </c>
    </row>
    <row r="44" spans="1:35" ht="15">
      <c r="AB44" s="516">
        <v>4</v>
      </c>
      <c r="AC44" s="98" t="s">
        <v>7188</v>
      </c>
      <c r="AD44" s="99" t="s">
        <v>9832</v>
      </c>
      <c r="AE44" s="846">
        <v>18</v>
      </c>
      <c r="AF44" s="467">
        <v>14</v>
      </c>
      <c r="AG44" s="517">
        <v>0</v>
      </c>
    </row>
    <row r="45" spans="1:35" ht="15">
      <c r="AB45" s="516">
        <v>5</v>
      </c>
      <c r="AC45" s="98" t="s">
        <v>9551</v>
      </c>
      <c r="AD45" s="99" t="s">
        <v>9833</v>
      </c>
      <c r="AE45" s="467">
        <v>9</v>
      </c>
      <c r="AF45" s="467">
        <v>9</v>
      </c>
      <c r="AG45" s="517">
        <v>0</v>
      </c>
    </row>
    <row r="46" spans="1:35" ht="15">
      <c r="C46">
        <f>SUM(C40:C42)</f>
        <v>248</v>
      </c>
      <c r="AB46" s="516">
        <v>6</v>
      </c>
      <c r="AC46" s="462" t="s">
        <v>178</v>
      </c>
      <c r="AD46" s="365" t="s">
        <v>9832</v>
      </c>
      <c r="AE46" s="846">
        <v>9</v>
      </c>
      <c r="AF46" s="467">
        <v>6</v>
      </c>
      <c r="AG46" s="517">
        <v>1</v>
      </c>
    </row>
    <row r="47" spans="1:35" ht="15">
      <c r="D47" t="e">
        <f>+D40+#REF!</f>
        <v>#REF!</v>
      </c>
      <c r="AB47" s="516">
        <v>7</v>
      </c>
      <c r="AC47" s="98" t="s">
        <v>208</v>
      </c>
      <c r="AD47" s="99" t="s">
        <v>9832</v>
      </c>
      <c r="AE47" s="846">
        <v>6</v>
      </c>
      <c r="AF47" s="467">
        <v>5</v>
      </c>
      <c r="AG47" s="517">
        <v>5</v>
      </c>
    </row>
    <row r="48" spans="1:35" ht="15">
      <c r="AB48" s="516">
        <v>8</v>
      </c>
      <c r="AC48" s="126" t="s">
        <v>7404</v>
      </c>
      <c r="AD48" s="99" t="s">
        <v>9832</v>
      </c>
      <c r="AE48" s="845">
        <v>37</v>
      </c>
      <c r="AF48" s="467">
        <v>12</v>
      </c>
      <c r="AG48" s="517">
        <v>1</v>
      </c>
      <c r="AH48" s="405"/>
      <c r="AI48" s="405" t="s">
        <v>13913</v>
      </c>
    </row>
    <row r="49" spans="28:37" ht="15">
      <c r="AB49" s="1037">
        <v>9</v>
      </c>
      <c r="AC49" s="352" t="s">
        <v>13914</v>
      </c>
      <c r="AD49" s="352" t="s">
        <v>9832</v>
      </c>
      <c r="AE49" s="847">
        <v>32</v>
      </c>
      <c r="AF49" s="839">
        <v>12</v>
      </c>
      <c r="AG49" s="840">
        <v>1</v>
      </c>
    </row>
    <row r="50" spans="28:37" ht="15">
      <c r="AB50" s="516">
        <v>10</v>
      </c>
      <c r="AC50" s="462" t="s">
        <v>1855</v>
      </c>
      <c r="AD50" s="462" t="s">
        <v>9833</v>
      </c>
      <c r="AE50" s="582">
        <v>12</v>
      </c>
      <c r="AF50" s="582">
        <v>10</v>
      </c>
      <c r="AG50" s="583">
        <v>0</v>
      </c>
    </row>
    <row r="51" spans="28:37" ht="15">
      <c r="AB51" s="516">
        <v>11</v>
      </c>
      <c r="AC51" s="98" t="s">
        <v>244</v>
      </c>
      <c r="AD51" s="98" t="s">
        <v>13892</v>
      </c>
      <c r="AE51" s="846">
        <v>14</v>
      </c>
      <c r="AF51" s="467">
        <v>13</v>
      </c>
      <c r="AG51" s="517">
        <v>2</v>
      </c>
    </row>
    <row r="52" spans="28:37" ht="15">
      <c r="AB52" s="516">
        <v>12</v>
      </c>
      <c r="AC52" s="126" t="s">
        <v>385</v>
      </c>
      <c r="AD52" s="98" t="s">
        <v>13892</v>
      </c>
      <c r="AE52" s="845">
        <v>16</v>
      </c>
      <c r="AF52" s="467">
        <v>3</v>
      </c>
      <c r="AG52" s="517">
        <v>1</v>
      </c>
    </row>
    <row r="53" spans="28:37" ht="15">
      <c r="AB53" s="516">
        <v>13</v>
      </c>
      <c r="AC53" s="126" t="s">
        <v>7463</v>
      </c>
      <c r="AD53" s="98" t="s">
        <v>13892</v>
      </c>
      <c r="AE53" s="845">
        <v>16</v>
      </c>
      <c r="AF53" s="467">
        <v>6</v>
      </c>
      <c r="AG53" s="517">
        <v>0</v>
      </c>
    </row>
    <row r="54" spans="28:37" ht="15">
      <c r="AB54" s="516">
        <v>14</v>
      </c>
      <c r="AC54" s="98" t="s">
        <v>6434</v>
      </c>
      <c r="AD54" s="98" t="s">
        <v>13892</v>
      </c>
      <c r="AE54" s="467">
        <v>10</v>
      </c>
      <c r="AF54" s="467">
        <v>7</v>
      </c>
      <c r="AG54" s="517">
        <v>0</v>
      </c>
    </row>
    <row r="55" spans="28:37" ht="15">
      <c r="AB55" s="516">
        <v>15</v>
      </c>
      <c r="AC55" s="126" t="s">
        <v>86</v>
      </c>
      <c r="AD55" s="98" t="s">
        <v>13892</v>
      </c>
      <c r="AE55" s="845">
        <v>41</v>
      </c>
      <c r="AF55" s="467">
        <v>13</v>
      </c>
      <c r="AG55" s="517">
        <v>2</v>
      </c>
    </row>
    <row r="56" spans="28:37" ht="15">
      <c r="AB56" s="516">
        <v>16</v>
      </c>
      <c r="AC56" s="98" t="s">
        <v>4854</v>
      </c>
      <c r="AD56" s="98" t="s">
        <v>3721</v>
      </c>
      <c r="AE56" s="848">
        <v>4</v>
      </c>
      <c r="AF56" s="467">
        <v>3</v>
      </c>
      <c r="AG56" s="517">
        <v>0</v>
      </c>
    </row>
    <row r="57" spans="28:37" ht="15">
      <c r="AB57" s="516">
        <v>17</v>
      </c>
      <c r="AC57" s="126" t="s">
        <v>13897</v>
      </c>
      <c r="AD57" s="98" t="s">
        <v>13892</v>
      </c>
      <c r="AE57" s="845">
        <v>16</v>
      </c>
      <c r="AF57" s="467">
        <v>3</v>
      </c>
      <c r="AG57" s="517">
        <v>0</v>
      </c>
    </row>
    <row r="58" spans="28:37" ht="15">
      <c r="AB58" s="516">
        <v>18</v>
      </c>
      <c r="AC58" s="126" t="s">
        <v>186</v>
      </c>
      <c r="AD58" s="98" t="s">
        <v>13892</v>
      </c>
      <c r="AE58" s="845">
        <v>16</v>
      </c>
      <c r="AF58" s="467">
        <v>5</v>
      </c>
      <c r="AG58" s="517">
        <v>0</v>
      </c>
    </row>
    <row r="59" spans="28:37" ht="15">
      <c r="AB59" s="1042"/>
      <c r="AC59" s="1043"/>
      <c r="AD59" s="1043"/>
      <c r="AE59" s="843"/>
      <c r="AF59" s="843"/>
      <c r="AG59" s="844"/>
      <c r="AK59">
        <v>353</v>
      </c>
    </row>
    <row r="60" spans="28:37" ht="15.75" thickBot="1">
      <c r="AB60" s="1098" t="s">
        <v>13915</v>
      </c>
      <c r="AC60" s="1099"/>
      <c r="AD60" s="1099"/>
      <c r="AE60" s="1099"/>
      <c r="AF60" s="1099"/>
      <c r="AG60" s="1100"/>
      <c r="AK60">
        <f>+AK59/34</f>
        <v>10.382352941176471</v>
      </c>
    </row>
    <row r="77" spans="28:33" ht="15">
      <c r="AB77" s="1044" t="s">
        <v>0</v>
      </c>
      <c r="AC77" s="1044" t="s">
        <v>9828</v>
      </c>
      <c r="AD77" s="50"/>
      <c r="AE77" s="1105" t="s">
        <v>13916</v>
      </c>
      <c r="AF77" s="1106"/>
      <c r="AG77" s="1107"/>
    </row>
    <row r="78" spans="28:33">
      <c r="AB78" s="1045">
        <v>1</v>
      </c>
      <c r="AC78" s="1046" t="s">
        <v>265</v>
      </c>
      <c r="AD78" s="50"/>
      <c r="AE78" s="1108"/>
      <c r="AF78" s="1108"/>
      <c r="AG78" s="1108"/>
    </row>
    <row r="79" spans="28:33">
      <c r="AB79" s="1045">
        <v>2</v>
      </c>
      <c r="AC79" s="1046" t="s">
        <v>5778</v>
      </c>
      <c r="AD79" s="50"/>
      <c r="AE79" s="1108"/>
      <c r="AF79" s="1108"/>
      <c r="AG79" s="1108"/>
    </row>
    <row r="80" spans="28:33" ht="15">
      <c r="AB80" s="1047">
        <v>3</v>
      </c>
      <c r="AC80" s="36" t="s">
        <v>130</v>
      </c>
      <c r="AD80" s="50"/>
      <c r="AE80" s="1108"/>
      <c r="AF80" s="1108"/>
      <c r="AG80" s="1108"/>
    </row>
    <row r="81" spans="28:33" ht="15">
      <c r="AB81" s="1047">
        <v>4</v>
      </c>
      <c r="AC81" s="36" t="s">
        <v>7188</v>
      </c>
      <c r="AD81" s="50"/>
      <c r="AE81" s="1108"/>
      <c r="AF81" s="1108"/>
      <c r="AG81" s="1108"/>
    </row>
    <row r="82" spans="28:33" ht="15">
      <c r="AB82" s="1047">
        <v>5</v>
      </c>
      <c r="AC82" s="36" t="s">
        <v>9551</v>
      </c>
      <c r="AD82" s="50"/>
      <c r="AE82" s="1108"/>
      <c r="AF82" s="1108"/>
      <c r="AG82" s="1108"/>
    </row>
    <row r="83" spans="28:33" ht="15">
      <c r="AB83" s="1047">
        <v>6</v>
      </c>
      <c r="AC83" s="1048" t="s">
        <v>178</v>
      </c>
      <c r="AD83" s="50"/>
      <c r="AE83" s="1108"/>
      <c r="AF83" s="1108"/>
      <c r="AG83" s="1108"/>
    </row>
    <row r="84" spans="28:33" ht="15">
      <c r="AB84" s="1047">
        <v>7</v>
      </c>
      <c r="AC84" s="36" t="s">
        <v>208</v>
      </c>
      <c r="AD84" s="50"/>
      <c r="AE84" s="1108"/>
      <c r="AF84" s="1108"/>
      <c r="AG84" s="1108"/>
    </row>
    <row r="85" spans="28:33" ht="15">
      <c r="AB85" s="1047">
        <v>8</v>
      </c>
      <c r="AC85" s="36" t="s">
        <v>7404</v>
      </c>
      <c r="AD85" s="50"/>
      <c r="AE85" s="1108"/>
      <c r="AF85" s="1108"/>
      <c r="AG85" s="1108"/>
    </row>
    <row r="86" spans="28:33" ht="15">
      <c r="AB86" s="1049">
        <v>9</v>
      </c>
      <c r="AC86" s="1050" t="s">
        <v>13914</v>
      </c>
      <c r="AD86" s="50"/>
      <c r="AE86" s="1108"/>
      <c r="AF86" s="1108"/>
      <c r="AG86" s="1108"/>
    </row>
    <row r="87" spans="28:33" ht="15">
      <c r="AB87" s="1047">
        <v>10</v>
      </c>
      <c r="AC87" s="1048" t="s">
        <v>1855</v>
      </c>
      <c r="AD87" s="50"/>
      <c r="AE87" s="1108"/>
      <c r="AF87" s="1108"/>
      <c r="AG87" s="1108"/>
    </row>
    <row r="88" spans="28:33" ht="15">
      <c r="AB88" s="1047">
        <v>11</v>
      </c>
      <c r="AC88" s="36" t="s">
        <v>244</v>
      </c>
      <c r="AD88" s="50"/>
      <c r="AE88" s="1108"/>
      <c r="AF88" s="1108"/>
      <c r="AG88" s="1108"/>
    </row>
    <row r="89" spans="28:33" ht="15">
      <c r="AB89" s="1047">
        <v>12</v>
      </c>
      <c r="AC89" s="36" t="s">
        <v>385</v>
      </c>
      <c r="AD89" s="50"/>
      <c r="AE89" s="1108"/>
      <c r="AF89" s="1108"/>
      <c r="AG89" s="1108"/>
    </row>
    <row r="90" spans="28:33" ht="15">
      <c r="AB90" s="1047">
        <v>13</v>
      </c>
      <c r="AC90" s="36" t="s">
        <v>7463</v>
      </c>
      <c r="AD90" s="50"/>
      <c r="AE90" s="1108"/>
      <c r="AF90" s="1108"/>
      <c r="AG90" s="1108"/>
    </row>
    <row r="91" spans="28:33" ht="15">
      <c r="AB91" s="1047">
        <v>14</v>
      </c>
      <c r="AC91" s="36" t="s">
        <v>6434</v>
      </c>
      <c r="AD91" s="50"/>
      <c r="AE91" s="1108"/>
      <c r="AF91" s="1108"/>
      <c r="AG91" s="1108"/>
    </row>
    <row r="92" spans="28:33" ht="15">
      <c r="AB92" s="1047">
        <v>15</v>
      </c>
      <c r="AC92" s="36" t="s">
        <v>86</v>
      </c>
      <c r="AD92" s="50"/>
      <c r="AE92" s="1108"/>
      <c r="AF92" s="1108"/>
      <c r="AG92" s="1108"/>
    </row>
    <row r="93" spans="28:33" ht="15">
      <c r="AB93" s="1047">
        <v>16</v>
      </c>
      <c r="AC93" s="36" t="s">
        <v>4854</v>
      </c>
      <c r="AD93" s="50"/>
      <c r="AE93" s="1108"/>
      <c r="AF93" s="1108"/>
      <c r="AG93" s="1108"/>
    </row>
    <row r="94" spans="28:33" ht="15">
      <c r="AB94" s="1047">
        <v>17</v>
      </c>
      <c r="AC94" s="36" t="s">
        <v>13897</v>
      </c>
      <c r="AD94" s="50"/>
      <c r="AE94" s="1108"/>
      <c r="AF94" s="1108"/>
      <c r="AG94" s="1108"/>
    </row>
    <row r="95" spans="28:33" ht="15">
      <c r="AB95" s="1047">
        <v>18</v>
      </c>
      <c r="AC95" s="36" t="s">
        <v>186</v>
      </c>
      <c r="AD95" s="50"/>
      <c r="AE95" s="1108"/>
      <c r="AF95" s="1108"/>
      <c r="AG95" s="1108"/>
    </row>
  </sheetData>
  <mergeCells count="41">
    <mergeCell ref="AE92:AG92"/>
    <mergeCell ref="AE93:AG93"/>
    <mergeCell ref="AE94:AG94"/>
    <mergeCell ref="AE95:AG95"/>
    <mergeCell ref="AE87:AG87"/>
    <mergeCell ref="AE88:AG88"/>
    <mergeCell ref="AE89:AG89"/>
    <mergeCell ref="AE90:AG90"/>
    <mergeCell ref="AE91:AG91"/>
    <mergeCell ref="AE82:AG82"/>
    <mergeCell ref="AE83:AG83"/>
    <mergeCell ref="AE84:AG84"/>
    <mergeCell ref="AE85:AG85"/>
    <mergeCell ref="AE86:AG86"/>
    <mergeCell ref="AE77:AG77"/>
    <mergeCell ref="AE78:AG78"/>
    <mergeCell ref="AE79:AG79"/>
    <mergeCell ref="AE80:AG80"/>
    <mergeCell ref="AE81:AG81"/>
    <mergeCell ref="AB60:AG60"/>
    <mergeCell ref="D1:E1"/>
    <mergeCell ref="F1:J1"/>
    <mergeCell ref="H11:J11"/>
    <mergeCell ref="O12:Q12"/>
    <mergeCell ref="O15:Q15"/>
    <mergeCell ref="AL12:AN12"/>
    <mergeCell ref="AL15:AN15"/>
    <mergeCell ref="AL17:AN17"/>
    <mergeCell ref="AI18:AN18"/>
    <mergeCell ref="E30:I30"/>
    <mergeCell ref="L20:M20"/>
    <mergeCell ref="V12:X12"/>
    <mergeCell ref="V15:X15"/>
    <mergeCell ref="V17:X17"/>
    <mergeCell ref="S18:X18"/>
    <mergeCell ref="O17:Q17"/>
    <mergeCell ref="L18:Q18"/>
    <mergeCell ref="AE12:AG12"/>
    <mergeCell ref="AE15:AG15"/>
    <mergeCell ref="AE17:AG17"/>
    <mergeCell ref="AB18:AG18"/>
  </mergeCells>
  <dataValidations count="1">
    <dataValidation type="list" allowBlank="1" showInputMessage="1" showErrorMessage="1" sqref="C3:C8 N2:N7 C22:C27 U2:U7 AD2:AD7 AK2:AK7 AD41:AD48" xr:uid="{962811A3-F00F-468E-811D-6BD0448C1AB6}">
      <formula1>"Gestión Disciplinaria,IVC Catastral,IVC Registral,Orientación Registral,Superintendente Delegado para el Registro,Transversal"</formula1>
    </dataValidation>
  </dataValidations>
  <hyperlinks>
    <hyperlink ref="B15" r:id="rId1" xr:uid="{5594747F-B9E8-49A3-A564-0C75BBF2F349}"/>
    <hyperlink ref="M14" r:id="rId2" xr:uid="{8E0EA3B8-C3E9-4E6E-9A14-3D8332761FD1}"/>
    <hyperlink ref="B34" r:id="rId3" xr:uid="{4583FF6A-6011-48B9-A0A0-2C965E6E67E6}"/>
    <hyperlink ref="T14" r:id="rId4" xr:uid="{03937DB7-1457-4014-A1CF-8EEBC131876C}"/>
    <hyperlink ref="AC14" r:id="rId5" xr:uid="{8E128B4A-C4DC-4B08-9789-DF4459945DF0}"/>
    <hyperlink ref="AJ14" r:id="rId6" xr:uid="{C03956CA-BACE-4304-8E40-48A476215EA8}"/>
    <hyperlink ref="AC55" r:id="rId7" xr:uid="{1E86CE44-71F7-404D-9C9D-870FA8D30A88}"/>
    <hyperlink ref="AC92" r:id="rId8" xr:uid="{74FB7764-BF32-4F1B-BD73-6634FB47976A}"/>
  </hyperlinks>
  <printOptions horizontalCentered="1" verticalCentered="1"/>
  <pageMargins left="0.70866141732283472" right="0.70866141732283472" top="0.74803149606299213" bottom="0.74803149606299213" header="0.31496062992125984" footer="0.31496062992125984"/>
  <pageSetup paperSize="130" scale="135" orientation="landscape"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F2D76-2413-4503-BCB1-42BA4A1E1240}">
  <dimension ref="A2:L76"/>
  <sheetViews>
    <sheetView topLeftCell="A25" workbookViewId="0">
      <selection activeCell="L23" sqref="L23"/>
    </sheetView>
  </sheetViews>
  <sheetFormatPr baseColWidth="10" defaultColWidth="9.125" defaultRowHeight="14.25"/>
  <cols>
    <col min="1" max="1" width="39.25" customWidth="1"/>
    <col min="2" max="2" width="48.375" customWidth="1"/>
    <col min="3" max="3" width="3.875" customWidth="1"/>
    <col min="4" max="4" width="4.75" customWidth="1"/>
    <col min="7" max="7" width="13.125" bestFit="1" customWidth="1"/>
    <col min="10" max="10" width="16.25" customWidth="1"/>
    <col min="12" max="12" width="18.625" customWidth="1"/>
  </cols>
  <sheetData>
    <row r="2" spans="1:1" ht="15">
      <c r="A2" s="36" t="s">
        <v>57</v>
      </c>
    </row>
    <row r="3" spans="1:1" ht="15">
      <c r="A3" s="36" t="s">
        <v>12654</v>
      </c>
    </row>
    <row r="4" spans="1:1" ht="15">
      <c r="A4" s="36" t="s">
        <v>12659</v>
      </c>
    </row>
    <row r="5" spans="1:1" ht="15">
      <c r="A5" s="36" t="s">
        <v>12661</v>
      </c>
    </row>
    <row r="6" spans="1:1" ht="15">
      <c r="A6" s="36" t="s">
        <v>12663</v>
      </c>
    </row>
    <row r="7" spans="1:1" ht="15">
      <c r="A7" s="36" t="s">
        <v>4068</v>
      </c>
    </row>
    <row r="8" spans="1:1" ht="15">
      <c r="A8" s="36" t="s">
        <v>12667</v>
      </c>
    </row>
    <row r="9" spans="1:1" ht="15">
      <c r="A9" s="36" t="s">
        <v>12669</v>
      </c>
    </row>
    <row r="10" spans="1:1" ht="15">
      <c r="A10" s="36" t="s">
        <v>1390</v>
      </c>
    </row>
    <row r="11" spans="1:1" ht="15">
      <c r="A11" s="36" t="s">
        <v>130</v>
      </c>
    </row>
    <row r="12" spans="1:1" ht="15">
      <c r="A12" s="36" t="s">
        <v>12674</v>
      </c>
    </row>
    <row r="13" spans="1:1" ht="15">
      <c r="A13" s="36" t="s">
        <v>12677</v>
      </c>
    </row>
    <row r="14" spans="1:1" ht="15">
      <c r="A14" s="36" t="s">
        <v>12679</v>
      </c>
    </row>
    <row r="15" spans="1:1" ht="15">
      <c r="A15" s="36" t="s">
        <v>12682</v>
      </c>
    </row>
    <row r="16" spans="1:1" ht="15">
      <c r="A16" s="36" t="s">
        <v>12685</v>
      </c>
    </row>
    <row r="17" spans="1:12" ht="15">
      <c r="A17" s="36" t="s">
        <v>780</v>
      </c>
    </row>
    <row r="18" spans="1:12" ht="15">
      <c r="A18" s="36" t="s">
        <v>12689</v>
      </c>
    </row>
    <row r="19" spans="1:12" ht="15">
      <c r="A19" s="36" t="s">
        <v>303</v>
      </c>
    </row>
    <row r="20" spans="1:12" ht="15">
      <c r="A20" s="36" t="s">
        <v>12693</v>
      </c>
      <c r="G20" s="618">
        <v>3378090</v>
      </c>
      <c r="H20">
        <v>1</v>
      </c>
      <c r="I20">
        <v>12</v>
      </c>
      <c r="J20" s="618">
        <f>+G20*H20*I20</f>
        <v>40537080</v>
      </c>
      <c r="L20" s="618">
        <f>+J20</f>
        <v>40537080</v>
      </c>
    </row>
    <row r="21" spans="1:12" ht="15">
      <c r="A21" s="36" t="s">
        <v>12695</v>
      </c>
      <c r="G21" s="618">
        <v>6084420</v>
      </c>
      <c r="H21">
        <v>4</v>
      </c>
      <c r="I21">
        <v>12</v>
      </c>
      <c r="J21" s="618">
        <f>+G21*H21*I21</f>
        <v>292052160</v>
      </c>
      <c r="L21" s="618">
        <f>+J21</f>
        <v>292052160</v>
      </c>
    </row>
    <row r="22" spans="1:12" ht="15">
      <c r="A22" s="36" t="s">
        <v>172</v>
      </c>
      <c r="G22" s="618">
        <v>7273440</v>
      </c>
      <c r="H22">
        <v>2</v>
      </c>
      <c r="I22">
        <v>12</v>
      </c>
      <c r="J22" s="618">
        <f>+G22*H22*I22</f>
        <v>174562560</v>
      </c>
      <c r="L22" s="618">
        <f>SUM(L20:L21)</f>
        <v>332589240</v>
      </c>
    </row>
    <row r="23" spans="1:12" ht="15">
      <c r="A23" s="36" t="s">
        <v>12698</v>
      </c>
      <c r="G23" s="618">
        <v>8301150</v>
      </c>
      <c r="H23">
        <v>1</v>
      </c>
      <c r="I23">
        <v>12</v>
      </c>
      <c r="J23" s="618">
        <f>+G23*H23*I23</f>
        <v>99613800</v>
      </c>
    </row>
    <row r="24" spans="1:12" ht="15">
      <c r="A24" s="36" t="s">
        <v>592</v>
      </c>
      <c r="J24" s="618">
        <f>SUM(J20:J23)</f>
        <v>606765600</v>
      </c>
    </row>
    <row r="25" spans="1:12" ht="15">
      <c r="A25" s="36" t="s">
        <v>12702</v>
      </c>
    </row>
    <row r="26" spans="1:12" ht="15">
      <c r="A26" s="36" t="s">
        <v>436</v>
      </c>
    </row>
    <row r="27" spans="1:12" ht="15">
      <c r="A27" s="36" t="s">
        <v>244</v>
      </c>
    </row>
    <row r="28" spans="1:12" ht="15">
      <c r="A28" s="36" t="s">
        <v>12707</v>
      </c>
    </row>
    <row r="29" spans="1:12" ht="15">
      <c r="A29" s="36" t="s">
        <v>12709</v>
      </c>
    </row>
    <row r="30" spans="1:12" ht="15">
      <c r="A30" s="36" t="s">
        <v>12711</v>
      </c>
    </row>
    <row r="31" spans="1:12" ht="15">
      <c r="A31" s="36" t="s">
        <v>178</v>
      </c>
    </row>
    <row r="32" spans="1:12" ht="15">
      <c r="A32" s="36" t="s">
        <v>12714</v>
      </c>
    </row>
    <row r="33" spans="1:1" ht="15">
      <c r="A33" s="36" t="s">
        <v>12716</v>
      </c>
    </row>
    <row r="34" spans="1:1" ht="15">
      <c r="A34" s="36" t="s">
        <v>194</v>
      </c>
    </row>
    <row r="35" spans="1:1" ht="15">
      <c r="A35" s="36" t="s">
        <v>70</v>
      </c>
    </row>
    <row r="36" spans="1:1" ht="15">
      <c r="A36" s="36" t="s">
        <v>208</v>
      </c>
    </row>
    <row r="37" spans="1:1" ht="15">
      <c r="A37" s="36" t="s">
        <v>12723</v>
      </c>
    </row>
    <row r="38" spans="1:1" ht="15">
      <c r="A38" s="36" t="s">
        <v>473</v>
      </c>
    </row>
    <row r="39" spans="1:1" ht="15">
      <c r="A39" s="36" t="s">
        <v>294</v>
      </c>
    </row>
    <row r="40" spans="1:1" ht="15">
      <c r="A40" s="36" t="s">
        <v>12728</v>
      </c>
    </row>
    <row r="41" spans="1:1" ht="15">
      <c r="A41" s="36" t="s">
        <v>12730</v>
      </c>
    </row>
    <row r="42" spans="1:1" ht="15">
      <c r="A42" s="36" t="s">
        <v>12733</v>
      </c>
    </row>
    <row r="43" spans="1:1" ht="15">
      <c r="A43" s="36" t="s">
        <v>12736</v>
      </c>
    </row>
    <row r="44" spans="1:1" ht="15">
      <c r="A44" s="36" t="s">
        <v>149</v>
      </c>
    </row>
    <row r="45" spans="1:1" ht="15">
      <c r="A45" s="36" t="s">
        <v>1610</v>
      </c>
    </row>
    <row r="46" spans="1:1" ht="15">
      <c r="A46" s="36" t="s">
        <v>13917</v>
      </c>
    </row>
    <row r="47" spans="1:1" ht="15">
      <c r="A47" s="36" t="s">
        <v>12741</v>
      </c>
    </row>
    <row r="48" spans="1:1" ht="15">
      <c r="A48" s="36" t="s">
        <v>7558</v>
      </c>
    </row>
    <row r="49" spans="1:1" ht="15">
      <c r="A49" s="36" t="s">
        <v>330</v>
      </c>
    </row>
    <row r="50" spans="1:1" ht="15">
      <c r="A50" s="36" t="s">
        <v>12743</v>
      </c>
    </row>
    <row r="51" spans="1:1" ht="15">
      <c r="A51" s="36" t="s">
        <v>186</v>
      </c>
    </row>
    <row r="52" spans="1:1" ht="15">
      <c r="A52" s="36" t="s">
        <v>12744</v>
      </c>
    </row>
    <row r="53" spans="1:1" ht="15">
      <c r="A53" s="36" t="s">
        <v>12746</v>
      </c>
    </row>
    <row r="54" spans="1:1" ht="15">
      <c r="A54" s="36" t="s">
        <v>447</v>
      </c>
    </row>
    <row r="55" spans="1:1" ht="15">
      <c r="A55" s="36" t="s">
        <v>1855</v>
      </c>
    </row>
    <row r="56" spans="1:1" ht="15">
      <c r="A56" s="36" t="s">
        <v>12747</v>
      </c>
    </row>
    <row r="57" spans="1:1" ht="15">
      <c r="A57" s="36" t="s">
        <v>2239</v>
      </c>
    </row>
    <row r="58" spans="1:1" ht="15">
      <c r="A58" s="36" t="s">
        <v>12749</v>
      </c>
    </row>
    <row r="59" spans="1:1" ht="15">
      <c r="A59" s="36" t="s">
        <v>835</v>
      </c>
    </row>
    <row r="60" spans="1:1" ht="15">
      <c r="A60" s="36" t="s">
        <v>12750</v>
      </c>
    </row>
    <row r="61" spans="1:1" ht="15">
      <c r="A61" s="36" t="s">
        <v>12751</v>
      </c>
    </row>
    <row r="62" spans="1:1" ht="15">
      <c r="A62" s="36" t="s">
        <v>272</v>
      </c>
    </row>
    <row r="63" spans="1:1" ht="15">
      <c r="A63" s="36" t="s">
        <v>12752</v>
      </c>
    </row>
    <row r="64" spans="1:1" ht="15">
      <c r="A64" s="36" t="s">
        <v>12754</v>
      </c>
    </row>
    <row r="65" spans="1:1" ht="15">
      <c r="A65" s="36" t="s">
        <v>1800</v>
      </c>
    </row>
    <row r="66" spans="1:1" ht="15">
      <c r="A66" s="36" t="s">
        <v>164</v>
      </c>
    </row>
    <row r="67" spans="1:1" ht="15">
      <c r="A67" s="36" t="s">
        <v>265</v>
      </c>
    </row>
    <row r="68" spans="1:1" ht="15">
      <c r="A68" s="36" t="s">
        <v>104</v>
      </c>
    </row>
    <row r="69" spans="1:1" ht="15">
      <c r="A69" s="36" t="s">
        <v>12756</v>
      </c>
    </row>
    <row r="70" spans="1:1" ht="15">
      <c r="A70" s="36" t="s">
        <v>12758</v>
      </c>
    </row>
    <row r="71" spans="1:1" ht="15">
      <c r="A71" s="36" t="s">
        <v>12759</v>
      </c>
    </row>
    <row r="72" spans="1:1" ht="15">
      <c r="A72" s="36" t="s">
        <v>12760</v>
      </c>
    </row>
    <row r="73" spans="1:1" ht="15">
      <c r="A73" s="36" t="s">
        <v>86</v>
      </c>
    </row>
    <row r="74" spans="1:1">
      <c r="A74" s="32" t="s">
        <v>385</v>
      </c>
    </row>
    <row r="75" spans="1:1">
      <c r="A75" s="32" t="s">
        <v>1151</v>
      </c>
    </row>
    <row r="76" spans="1:1">
      <c r="A76" s="32"/>
    </row>
  </sheetData>
  <hyperlinks>
    <hyperlink ref="A51" r:id="rId1" xr:uid="{3520E02D-4BBE-411B-AC75-536888667316}"/>
    <hyperlink ref="A73" r:id="rId2" xr:uid="{FC023FD1-AF4A-48AD-B1FC-C685E2FE9705}"/>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0DE23-4765-40E7-848C-CC24666D9FFD}">
  <dimension ref="A1"/>
  <sheetViews>
    <sheetView workbookViewId="0"/>
  </sheetViews>
  <sheetFormatPr baseColWidth="10" defaultColWidth="11.375" defaultRowHeight="14.2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46C70-54F1-406D-876C-9E62B271771B}">
  <dimension ref="A1"/>
  <sheetViews>
    <sheetView workbookViewId="0"/>
  </sheetViews>
  <sheetFormatPr baseColWidth="10" defaultColWidth="9.125" defaultRowHeight="14.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67398103B9EA546BE32DB992F8CD4E5" ma:contentTypeVersion="19" ma:contentTypeDescription="Crear nuevo documento." ma:contentTypeScope="" ma:versionID="df01cf8320451e0de1f1bf6ea612452f">
  <xsd:schema xmlns:xsd="http://www.w3.org/2001/XMLSchema" xmlns:xs="http://www.w3.org/2001/XMLSchema" xmlns:p="http://schemas.microsoft.com/office/2006/metadata/properties" xmlns:ns2="1b9dc681-842f-47f3-babb-18ab7b0b9f7e" xmlns:ns3="f3fc07d1-44c2-4c54-8baf-b523a21b14f6" xmlns:ns4="81fb1e03-54bd-498a-97a4-77ac6238358a" targetNamespace="http://schemas.microsoft.com/office/2006/metadata/properties" ma:root="true" ma:fieldsID="7e633c80b809fa42b7590afade2a1ea8" ns2:_="" ns3:_="" ns4:_="">
    <xsd:import namespace="1b9dc681-842f-47f3-babb-18ab7b0b9f7e"/>
    <xsd:import namespace="f3fc07d1-44c2-4c54-8baf-b523a21b14f6"/>
    <xsd:import namespace="81fb1e03-54bd-498a-97a4-77ac6238358a"/>
    <xsd:element name="properties">
      <xsd:complexType>
        <xsd:sequence>
          <xsd:element name="documentManagement">
            <xsd:complexType>
              <xsd:all>
                <xsd:element ref="ns2:MediaServiceMetadata" minOccurs="0"/>
                <xsd:element ref="ns2:MediaServiceFastMetadata" minOccurs="0"/>
                <xsd:element ref="ns3:TaxCatchAll" minOccurs="0"/>
                <xsd:element ref="ns2:MediaServiceGenerationTime" minOccurs="0"/>
                <xsd:element ref="ns2:MediaServiceEventHashCode" minOccurs="0"/>
                <xsd:element ref="ns2:MediaServiceOCR" minOccurs="0"/>
                <xsd:element ref="ns2:lcf76f155ced4ddcb4097134ff3c332f" minOccurs="0"/>
                <xsd:element ref="ns2:MediaServiceDateTaken" minOccurs="0"/>
                <xsd:element ref="ns2:MediaLengthInSeconds" minOccurs="0"/>
                <xsd:element ref="ns2:MediaServiceLocation" minOccurs="0"/>
                <xsd:element ref="ns4:SharedWithUsers" minOccurs="0"/>
                <xsd:element ref="ns4:SharedWithDetail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9dc681-842f-47f3-babb-18ab7b0b9f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9913bee8-ad4c-4c1a-834b-161b3be65391"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fc07d1-44c2-4c54-8baf-b523a21b14f6"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f8228ed-59c2-41f5-83f3-eb6adf2ee3ca}" ma:internalName="TaxCatchAll" ma:showField="CatchAllData" ma:web="f3fc07d1-44c2-4c54-8baf-b523a21b14f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1fb1e03-54bd-498a-97a4-77ac6238358a"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3fc07d1-44c2-4c54-8baf-b523a21b14f6" xsi:nil="true"/>
    <lcf76f155ced4ddcb4097134ff3c332f xmlns="1b9dc681-842f-47f3-babb-18ab7b0b9f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7CC6E68-C6CD-4DA1-B56D-3899A39D1F53}">
  <ds:schemaRefs>
    <ds:schemaRef ds:uri="http://schemas.microsoft.com/sharepoint/v3/contenttype/forms"/>
  </ds:schemaRefs>
</ds:datastoreItem>
</file>

<file path=customXml/itemProps2.xml><?xml version="1.0" encoding="utf-8"?>
<ds:datastoreItem xmlns:ds="http://schemas.openxmlformats.org/officeDocument/2006/customXml" ds:itemID="{451A2662-A0FD-4847-BF59-92B0E06A3F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9dc681-842f-47f3-babb-18ab7b0b9f7e"/>
    <ds:schemaRef ds:uri="f3fc07d1-44c2-4c54-8baf-b523a21b14f6"/>
    <ds:schemaRef ds:uri="81fb1e03-54bd-498a-97a4-77ac623835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E659DE-69B7-44B2-AB45-7FBE3C23C040}">
  <ds:schemaRefs>
    <ds:schemaRef ds:uri="http://schemas.microsoft.com/office/2006/metadata/properties"/>
    <ds:schemaRef ds:uri="http://schemas.microsoft.com/office/infopath/2007/PartnerControls"/>
    <ds:schemaRef ds:uri="f3fc07d1-44c2-4c54-8baf-b523a21b14f6"/>
    <ds:schemaRef ds:uri="1b9dc681-842f-47f3-babb-18ab7b0b9f7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65</vt:i4>
      </vt:variant>
    </vt:vector>
  </HeadingPairs>
  <TitlesOfParts>
    <vt:vector size="86" baseType="lpstr">
      <vt:lpstr>Hoja11</vt:lpstr>
      <vt:lpstr>Control</vt:lpstr>
      <vt:lpstr>Hoja10</vt:lpstr>
      <vt:lpstr>Hoja9</vt:lpstr>
      <vt:lpstr>Hoja8</vt:lpstr>
      <vt:lpstr>Temáticas</vt:lpstr>
      <vt:lpstr>Hoja2</vt:lpstr>
      <vt:lpstr>Hoja4</vt:lpstr>
      <vt:lpstr>ENTRADAS SDR</vt:lpstr>
      <vt:lpstr>Hoja5</vt:lpstr>
      <vt:lpstr>IE</vt:lpstr>
      <vt:lpstr>Festivos</vt:lpstr>
      <vt:lpstr>DEPTO</vt:lpstr>
      <vt:lpstr>Hoja3</vt:lpstr>
      <vt:lpstr>Listas</vt:lpstr>
      <vt:lpstr>Cons</vt:lpstr>
      <vt:lpstr>Hoja7</vt:lpstr>
      <vt:lpstr>asignación</vt:lpstr>
      <vt:lpstr>Hoja1</vt:lpstr>
      <vt:lpstr>Hoja12</vt:lpstr>
      <vt:lpstr>Hoja6</vt:lpstr>
      <vt:lpstr>ACTUACION_INICIAL</vt:lpstr>
      <vt:lpstr>AMAZONAS</vt:lpstr>
      <vt:lpstr>ANTIOQUIA</vt:lpstr>
      <vt:lpstr>ARAUCA</vt:lpstr>
      <vt:lpstr>ARCHIPIELAGO_DE_SAN_ANDRES</vt:lpstr>
      <vt:lpstr>ASIGNACION_RESPONSABLE</vt:lpstr>
      <vt:lpstr>ATLANTICO</vt:lpstr>
      <vt:lpstr>BOGOTA</vt:lpstr>
      <vt:lpstr>BOLIVAR</vt:lpstr>
      <vt:lpstr>BOYACA</vt:lpstr>
      <vt:lpstr>CALDAS</vt:lpstr>
      <vt:lpstr>CAQUETA</vt:lpstr>
      <vt:lpstr>CASANARE</vt:lpstr>
      <vt:lpstr>CAT_Analítica_de_Datos</vt:lpstr>
      <vt:lpstr>CAT_Denuncia</vt:lpstr>
      <vt:lpstr>CAT_Informes_de_Inpección_Vigilacia_y_Control</vt:lpstr>
      <vt:lpstr>CAT_Otros</vt:lpstr>
      <vt:lpstr>CAT_Proceso_Administrativo_Salcionatorio</vt:lpstr>
      <vt:lpstr>CAT_Queja</vt:lpstr>
      <vt:lpstr>CAT_Servicio_público_de_la_Gestión_Catastral</vt:lpstr>
      <vt:lpstr>CAT_Tutela</vt:lpstr>
      <vt:lpstr>CAUCA</vt:lpstr>
      <vt:lpstr>CESAR</vt:lpstr>
      <vt:lpstr>CHOCO</vt:lpstr>
      <vt:lpstr>CORDOBA</vt:lpstr>
      <vt:lpstr>CUNDINAMARCA</vt:lpstr>
      <vt:lpstr>DECISIÓN_1</vt:lpstr>
      <vt:lpstr>DECISIÓN_2</vt:lpstr>
      <vt:lpstr>DECISIÓN_3</vt:lpstr>
      <vt:lpstr>DEPARTAMENTO</vt:lpstr>
      <vt:lpstr>ESTADO_FINAL</vt:lpstr>
      <vt:lpstr>festivos</vt:lpstr>
      <vt:lpstr>GESTOR</vt:lpstr>
      <vt:lpstr>GUAINIA</vt:lpstr>
      <vt:lpstr>GUAVIARE</vt:lpstr>
      <vt:lpstr>HUILA</vt:lpstr>
      <vt:lpstr>INFORMACION_REGISTRAL</vt:lpstr>
      <vt:lpstr>LA_GUAJIRA</vt:lpstr>
      <vt:lpstr>MAGDALENA</vt:lpstr>
      <vt:lpstr>META</vt:lpstr>
      <vt:lpstr>NARINO</vt:lpstr>
      <vt:lpstr>NATURALEZA_DEL_REMITENTE</vt:lpstr>
      <vt:lpstr>NORTE_DE_SANTANDER</vt:lpstr>
      <vt:lpstr>ORIP</vt:lpstr>
      <vt:lpstr>PUTUMAYO</vt:lpstr>
      <vt:lpstr>QUINDIO</vt:lpstr>
      <vt:lpstr>REG_Actuaciones_Administrativas</vt:lpstr>
      <vt:lpstr>REG_Calidad_del_Servicio_y_Atención_al_Ciudadano</vt:lpstr>
      <vt:lpstr>REG_Denuncias_y_Quejas</vt:lpstr>
      <vt:lpstr>REG_Fallas_en_el_Sistema_Web_y_la_Información_en_Línea</vt:lpstr>
      <vt:lpstr>REG_Falta_de_Respuesta_y_Demora_en_el_Trámite</vt:lpstr>
      <vt:lpstr>REG_Inconformidad_con_la_Información_del_Certificado</vt:lpstr>
      <vt:lpstr>REG_Solicitud_de_Información_Consultas_Documentos_e_IVC_Registral</vt:lpstr>
      <vt:lpstr>REMITENTE_G_CATASTRAL</vt:lpstr>
      <vt:lpstr>REMITENTE_G_REGISTRAL</vt:lpstr>
      <vt:lpstr>RISARALDA</vt:lpstr>
      <vt:lpstr>SANTANDER</vt:lpstr>
      <vt:lpstr>SI_NO</vt:lpstr>
      <vt:lpstr>SUCRE</vt:lpstr>
      <vt:lpstr>TEMA_CAT</vt:lpstr>
      <vt:lpstr>TEMA_REG</vt:lpstr>
      <vt:lpstr>TOLIMA</vt:lpstr>
      <vt:lpstr>VALLE_DEL_CAUCA</vt:lpstr>
      <vt:lpstr>VAUPES</vt:lpstr>
      <vt:lpstr>VICHADA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Jennifer Andrea Mendez Lozano</dc:creator>
  <cp:keywords/>
  <dc:description/>
  <cp:lastModifiedBy>Lorena Peña</cp:lastModifiedBy>
  <cp:revision/>
  <dcterms:created xsi:type="dcterms:W3CDTF">2025-08-02T13:47:37Z</dcterms:created>
  <dcterms:modified xsi:type="dcterms:W3CDTF">2026-03-18T17:41:35Z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0x010100F67398103B9EA546BE32DB992F8CD4E5</vt:lpwstr>
  </property>
  <property fmtid="{D5CDD505-2E9C-101B-9397-08002B2CF9AE}" pid="3" name="MediaServiceImageTags">
    <vt:lpwstr/>
  </property>
  <property fmtid="{D5CDD505-2E9C-101B-9397-08002B2CF9AE}" pid="4" name="MSIP_Label_821ec8a6-bbee-4b40-bdc1-9f8ab4bf789f_Enabled">
    <vt:lpwstr>true</vt:lpwstr>
  </property>
  <property fmtid="{D5CDD505-2E9C-101B-9397-08002B2CF9AE}" pid="5" name="MSIP_Label_821ec8a6-bbee-4b40-bdc1-9f8ab4bf789f_SetDate">
    <vt:lpwstr>2026-01-14T14:21:26Z</vt:lpwstr>
  </property>
  <property fmtid="{D5CDD505-2E9C-101B-9397-08002B2CF9AE}" pid="6" name="MSIP_Label_821ec8a6-bbee-4b40-bdc1-9f8ab4bf789f_Method">
    <vt:lpwstr>Standard</vt:lpwstr>
  </property>
  <property fmtid="{D5CDD505-2E9C-101B-9397-08002B2CF9AE}" pid="7" name="MSIP_Label_821ec8a6-bbee-4b40-bdc1-9f8ab4bf789f_Name">
    <vt:lpwstr>Verde - Público</vt:lpwstr>
  </property>
  <property fmtid="{D5CDD505-2E9C-101B-9397-08002B2CF9AE}" pid="8" name="MSIP_Label_821ec8a6-bbee-4b40-bdc1-9f8ab4bf789f_SiteId">
    <vt:lpwstr>9b1ecfaa-c675-42ee-b297-0eaeb51bcc4c</vt:lpwstr>
  </property>
  <property fmtid="{D5CDD505-2E9C-101B-9397-08002B2CF9AE}" pid="9" name="MSIP_Label_821ec8a6-bbee-4b40-bdc1-9f8ab4bf789f_ActionId">
    <vt:lpwstr>dcddf345-8089-4d62-915c-0b3738fadc28</vt:lpwstr>
  </property>
  <property fmtid="{D5CDD505-2E9C-101B-9397-08002B2CF9AE}" pid="10" name="MSIP_Label_821ec8a6-bbee-4b40-bdc1-9f8ab4bf789f_ContentBits">
    <vt:lpwstr>0</vt:lpwstr>
  </property>
  <property fmtid="{D5CDD505-2E9C-101B-9397-08002B2CF9AE}" pid="11" name="MSIP_Label_821ec8a6-bbee-4b40-bdc1-9f8ab4bf789f_Tag">
    <vt:lpwstr>10, 3, 0, 1</vt:lpwstr>
  </property>
</Properties>
</file>